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9.xml" ContentType="application/vnd.openxmlformats-officedocument.drawing+xml"/>
  <Override PartName="/xl/charts/chart6.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10.xml" ContentType="application/vnd.openxmlformats-officedocument.drawingml.chart+xml"/>
  <Override PartName="/xl/drawings/drawing18.xml" ContentType="application/vnd.openxmlformats-officedocument.drawingml.chartshapes+xml"/>
  <Override PartName="/xl/charts/chart11.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2.xml" ContentType="application/vnd.openxmlformats-officedocument.drawingml.chart+xml"/>
  <Override PartName="/xl/drawings/drawing21.xml" ContentType="application/vnd.openxmlformats-officedocument.drawingml.chartshapes+xml"/>
  <Override PartName="/xl/charts/chart13.xml" ContentType="application/vnd.openxmlformats-officedocument.drawingml.chart+xml"/>
  <Override PartName="/xl/drawings/drawing2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75" yWindow="1605" windowWidth="14955" windowHeight="7170" tabRatio="922"/>
  </bookViews>
  <sheets>
    <sheet name="Sommaire" sheetId="76" r:id="rId1"/>
    <sheet name="stock" sheetId="21" r:id="rId2"/>
    <sheet name="IGR stat" sheetId="99" r:id="rId3"/>
    <sheet name="stock PP" sheetId="52" r:id="rId4"/>
    <sheet name="stock EER" sheetId="54" r:id="rId5"/>
    <sheet name="Sér stock PP" sheetId="78" r:id="rId6"/>
    <sheet name="Sér stock PP Ho" sheetId="94" r:id="rId7"/>
    <sheet name="Sér stock PP Fe" sheetId="93" r:id="rId8"/>
    <sheet name="Sér stock EER" sheetId="85" r:id="rId9"/>
    <sheet name="Sér part Fe stock" sheetId="103" r:id="rId10"/>
    <sheet name="Eff genre" sheetId="60" r:id="rId11"/>
    <sheet name="Part fe" sheetId="105" r:id="rId12"/>
    <sheet name="IGR g_10" sheetId="100" r:id="rId13"/>
    <sheet name="flu PR&amp;MCF" sheetId="47" r:id="rId14"/>
    <sheet name="flu EC" sheetId="84" r:id="rId15"/>
    <sheet name="Sér néo rec" sheetId="80" r:id="rId16"/>
    <sheet name="Sér néo rec fe" sheetId="108" r:id="rId17"/>
    <sheet name="sér sorties" sheetId="109" r:id="rId18"/>
    <sheet name="Pyr EC" sheetId="72" r:id="rId19"/>
    <sheet name="Pyr PR" sheetId="71" r:id="rId20"/>
    <sheet name="Pyr MCF" sheetId="70" r:id="rId21"/>
    <sheet name="pyr IGR" sheetId="101" r:id="rId22"/>
    <sheet name="age moy" sheetId="82" r:id="rId23"/>
    <sheet name="g_14_corps" sheetId="102" r:id="rId24"/>
    <sheet name="sér eff cat" sheetId="69" r:id="rId25"/>
    <sheet name="sér flux" sheetId="83" r:id="rId26"/>
    <sheet name="depar discip" sheetId="107" r:id="rId27"/>
    <sheet name="CNU" sheetId="104" r:id="rId28"/>
  </sheets>
  <externalReferences>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s>
  <definedNames>
    <definedName name="______tab2" localSheetId="22">#REF!</definedName>
    <definedName name="______tab2" localSheetId="27">#REF!</definedName>
    <definedName name="______tab2" localSheetId="14">#REF!</definedName>
    <definedName name="______tab2" localSheetId="23">#REF!</definedName>
    <definedName name="______tab2" localSheetId="2">#REF!</definedName>
    <definedName name="______tab2" localSheetId="11">#REF!</definedName>
    <definedName name="______tab2" localSheetId="21">#REF!</definedName>
    <definedName name="______tab2" localSheetId="25">#REF!</definedName>
    <definedName name="______tab2" localSheetId="16">#REF!</definedName>
    <definedName name="______tab2" localSheetId="9">#REF!</definedName>
    <definedName name="______tab2" localSheetId="17">#REF!</definedName>
    <definedName name="______tab2" localSheetId="8">#REF!</definedName>
    <definedName name="______tab2" localSheetId="7">#REF!</definedName>
    <definedName name="______tab2" localSheetId="6">#REF!</definedName>
    <definedName name="______tab2">#REF!</definedName>
    <definedName name="_____TAB2" localSheetId="27">#REF!</definedName>
    <definedName name="_____TAB2" localSheetId="14">#REF!</definedName>
    <definedName name="_____TAB2" localSheetId="2">#REF!</definedName>
    <definedName name="_____TAB2" localSheetId="11">#REF!</definedName>
    <definedName name="_____TAB2" localSheetId="21">#REF!</definedName>
    <definedName name="_____TAB2" localSheetId="24">#REF!</definedName>
    <definedName name="_____TAB2" localSheetId="25">#REF!</definedName>
    <definedName name="_____TAB2" localSheetId="16">#REF!</definedName>
    <definedName name="_____TAB2" localSheetId="9">#REF!</definedName>
    <definedName name="_____TAB2" localSheetId="17">#REF!</definedName>
    <definedName name="_____TAB2" localSheetId="8">#REF!</definedName>
    <definedName name="_____TAB2" localSheetId="7">#REF!</definedName>
    <definedName name="_____TAB2" localSheetId="6">#REF!</definedName>
    <definedName name="_____TAB2" localSheetId="0">#REF!</definedName>
    <definedName name="_____TAB2">#REF!</definedName>
    <definedName name="____TAB2" localSheetId="27">#REF!</definedName>
    <definedName name="____TAB2" localSheetId="14">#REF!</definedName>
    <definedName name="____TAB2" localSheetId="2">#REF!</definedName>
    <definedName name="____TAB2" localSheetId="11">#REF!</definedName>
    <definedName name="____TAB2" localSheetId="21">#REF!</definedName>
    <definedName name="____TAB2" localSheetId="24">#REF!</definedName>
    <definedName name="____TAB2" localSheetId="25">#REF!</definedName>
    <definedName name="____TAB2" localSheetId="16">#REF!</definedName>
    <definedName name="____TAB2" localSheetId="9">#REF!</definedName>
    <definedName name="____TAB2" localSheetId="17">#REF!</definedName>
    <definedName name="____TAB2" localSheetId="8">#REF!</definedName>
    <definedName name="____TAB2" localSheetId="7">#REF!</definedName>
    <definedName name="____TAB2" localSheetId="6">#REF!</definedName>
    <definedName name="____TAB2" localSheetId="0">#REF!</definedName>
    <definedName name="____TAB2">#REF!</definedName>
    <definedName name="___BD1" localSheetId="26">[1]CORPS!$A$1:$C$62</definedName>
    <definedName name="___BD1">[1]CORPS!$A$1:$C$62</definedName>
    <definedName name="___FRM1" localSheetId="27">'[2]Tab 1'!#REF!</definedName>
    <definedName name="___FRM1" localSheetId="26">'[2]Tab 1'!#REF!</definedName>
    <definedName name="___FRM1" localSheetId="14">'[2]Tab 1'!#REF!</definedName>
    <definedName name="___FRM1" localSheetId="2">'[3]tab 1'!#REF!</definedName>
    <definedName name="___FRM1" localSheetId="11">'[2]Tab 1'!#REF!</definedName>
    <definedName name="___FRM1" localSheetId="21">'[3]tab 1'!#REF!</definedName>
    <definedName name="___FRM1" localSheetId="25">'[2]Tab 1'!#REF!</definedName>
    <definedName name="___FRM1" localSheetId="16">'[2]Tab 1'!#REF!</definedName>
    <definedName name="___FRM1" localSheetId="9">'[2]Tab 1'!#REF!</definedName>
    <definedName name="___FRM1" localSheetId="8">'[2]Tab 1'!#REF!</definedName>
    <definedName name="___FRM1" localSheetId="7">'[2]Tab 1'!#REF!</definedName>
    <definedName name="___FRM1" localSheetId="6">'[2]Tab 1'!#REF!</definedName>
    <definedName name="___FRM1">'[2]Tab 1'!#REF!</definedName>
    <definedName name="___lib1">[4]libdisc!$A$2:$B$16</definedName>
    <definedName name="___mcf1" localSheetId="27">#REF!</definedName>
    <definedName name="___mcf1" localSheetId="14">#REF!</definedName>
    <definedName name="___mcf1" localSheetId="2">#REF!</definedName>
    <definedName name="___mcf1" localSheetId="11">#REF!</definedName>
    <definedName name="___mcf1" localSheetId="21">#REF!</definedName>
    <definedName name="___mcf1" localSheetId="25">#REF!</definedName>
    <definedName name="___mcf1" localSheetId="16">#REF!</definedName>
    <definedName name="___mcf1" localSheetId="9">#REF!</definedName>
    <definedName name="___mcf1" localSheetId="8">#REF!</definedName>
    <definedName name="___mcf1" localSheetId="7">#REF!</definedName>
    <definedName name="___mcf1" localSheetId="6">#REF!</definedName>
    <definedName name="___mcf1">#REF!</definedName>
    <definedName name="___mcf2" localSheetId="27">#REF!</definedName>
    <definedName name="___mcf2" localSheetId="14">#REF!</definedName>
    <definedName name="___mcf2" localSheetId="2">#REF!</definedName>
    <definedName name="___mcf2" localSheetId="11">#REF!</definedName>
    <definedName name="___mcf2" localSheetId="21">#REF!</definedName>
    <definedName name="___mcf2" localSheetId="25">#REF!</definedName>
    <definedName name="___mcf2" localSheetId="16">#REF!</definedName>
    <definedName name="___mcf2" localSheetId="9">#REF!</definedName>
    <definedName name="___mcf2" localSheetId="8">#REF!</definedName>
    <definedName name="___mcf2" localSheetId="7">#REF!</definedName>
    <definedName name="___mcf2" localSheetId="6">#REF!</definedName>
    <definedName name="___mcf2">#REF!</definedName>
    <definedName name="___mcf3" localSheetId="27">#REF!</definedName>
    <definedName name="___mcf3" localSheetId="14">#REF!</definedName>
    <definedName name="___mcf3" localSheetId="2">#REF!</definedName>
    <definedName name="___mcf3" localSheetId="11">#REF!</definedName>
    <definedName name="___mcf3" localSheetId="21">#REF!</definedName>
    <definedName name="___mcf3" localSheetId="25">#REF!</definedName>
    <definedName name="___mcf3" localSheetId="16">#REF!</definedName>
    <definedName name="___mcf3" localSheetId="9">#REF!</definedName>
    <definedName name="___mcf3" localSheetId="8">#REF!</definedName>
    <definedName name="___mcf3" localSheetId="7">#REF!</definedName>
    <definedName name="___mcf3" localSheetId="6">#REF!</definedName>
    <definedName name="___mcf3">#REF!</definedName>
    <definedName name="___pr92" localSheetId="27">'[5]Tab III Taux de retraite'!#REF!</definedName>
    <definedName name="___pr92" localSheetId="26">'[5]Tab III Taux de retraite'!#REF!</definedName>
    <definedName name="___pr92" localSheetId="14">'[5]Tab III Taux de retraite'!#REF!</definedName>
    <definedName name="___pr92" localSheetId="2">'[6]tab iii taux de retraite'!#REF!</definedName>
    <definedName name="___pr92" localSheetId="11">'[5]Tab III Taux de retraite'!#REF!</definedName>
    <definedName name="___pr92" localSheetId="21">'[6]tab iii taux de retraite'!#REF!</definedName>
    <definedName name="___pr92" localSheetId="25">'[5]Tab III Taux de retraite'!#REF!</definedName>
    <definedName name="___pr92" localSheetId="16">'[5]Tab III Taux de retraite'!#REF!</definedName>
    <definedName name="___pr92" localSheetId="9">'[5]Tab III Taux de retraite'!#REF!</definedName>
    <definedName name="___pr92" localSheetId="8">'[5]Tab III Taux de retraite'!#REF!</definedName>
    <definedName name="___pr92" localSheetId="7">'[5]Tab III Taux de retraite'!#REF!</definedName>
    <definedName name="___pr92" localSheetId="6">'[5]Tab III Taux de retraite'!#REF!</definedName>
    <definedName name="___pr92">'[5]Tab III Taux de retraite'!#REF!</definedName>
    <definedName name="___tab1" localSheetId="27">#REF!</definedName>
    <definedName name="___tab1" localSheetId="14">#REF!</definedName>
    <definedName name="___tab1" localSheetId="2">#REF!</definedName>
    <definedName name="___tab1" localSheetId="11">#REF!</definedName>
    <definedName name="___tab1" localSheetId="21">#REF!</definedName>
    <definedName name="___tab1" localSheetId="25">#REF!</definedName>
    <definedName name="___tab1" localSheetId="16">#REF!</definedName>
    <definedName name="___tab1" localSheetId="9">#REF!</definedName>
    <definedName name="___tab1" localSheetId="8">#REF!</definedName>
    <definedName name="___tab1" localSheetId="7">#REF!</definedName>
    <definedName name="___tab1" localSheetId="6">#REF!</definedName>
    <definedName name="___tab1">#REF!</definedName>
    <definedName name="___TAB2" localSheetId="27">#REF!</definedName>
    <definedName name="___TAB2" localSheetId="14">#REF!</definedName>
    <definedName name="___TAB2" localSheetId="2">#REF!</definedName>
    <definedName name="___TAB2" localSheetId="11">#REF!</definedName>
    <definedName name="___TAB2" localSheetId="21">#REF!</definedName>
    <definedName name="___TAB2" localSheetId="24">#REF!</definedName>
    <definedName name="___TAB2" localSheetId="25">#REF!</definedName>
    <definedName name="___TAB2" localSheetId="16">#REF!</definedName>
    <definedName name="___TAB2" localSheetId="9">#REF!</definedName>
    <definedName name="___TAB2" localSheetId="17">#REF!</definedName>
    <definedName name="___TAB2" localSheetId="8">#REF!</definedName>
    <definedName name="___TAB2" localSheetId="7">#REF!</definedName>
    <definedName name="___TAB2" localSheetId="6">#REF!</definedName>
    <definedName name="___TAB2" localSheetId="0">#REF!</definedName>
    <definedName name="___TAB2">#REF!</definedName>
    <definedName name="___tab7" localSheetId="27">#REF!</definedName>
    <definedName name="___tab7" localSheetId="14">#REF!</definedName>
    <definedName name="___tab7" localSheetId="2">#REF!</definedName>
    <definedName name="___tab7" localSheetId="11">#REF!</definedName>
    <definedName name="___tab7" localSheetId="21">#REF!</definedName>
    <definedName name="___tab7" localSheetId="25">#REF!</definedName>
    <definedName name="___tab7" localSheetId="16">#REF!</definedName>
    <definedName name="___tab7" localSheetId="9">#REF!</definedName>
    <definedName name="___tab7" localSheetId="17">#REF!</definedName>
    <definedName name="___tab7" localSheetId="8">#REF!</definedName>
    <definedName name="___tab7" localSheetId="7">#REF!</definedName>
    <definedName name="___tab7" localSheetId="6">#REF!</definedName>
    <definedName name="___tab7">#REF!</definedName>
    <definedName name="___tab8" localSheetId="14">#REF!</definedName>
    <definedName name="___tab8" localSheetId="2">#REF!</definedName>
    <definedName name="___tab8" localSheetId="11">#REF!</definedName>
    <definedName name="___tab8" localSheetId="21">#REF!</definedName>
    <definedName name="___tab8" localSheetId="25">#REF!</definedName>
    <definedName name="___tab8" localSheetId="16">#REF!</definedName>
    <definedName name="___tab8" localSheetId="9">#REF!</definedName>
    <definedName name="___tab8" localSheetId="8">#REF!</definedName>
    <definedName name="___tab8" localSheetId="7">#REF!</definedName>
    <definedName name="___tab8" localSheetId="6">#REF!</definedName>
    <definedName name="___tab8">#REF!</definedName>
    <definedName name="___tab887" localSheetId="14">#REF!</definedName>
    <definedName name="___tab887" localSheetId="2">#REF!</definedName>
    <definedName name="___tab887" localSheetId="11">#REF!</definedName>
    <definedName name="___tab887" localSheetId="21">#REF!</definedName>
    <definedName name="___tab887" localSheetId="25">#REF!</definedName>
    <definedName name="___tab887" localSheetId="16">#REF!</definedName>
    <definedName name="___tab887" localSheetId="9">#REF!</definedName>
    <definedName name="___tab887" localSheetId="8">#REF!</definedName>
    <definedName name="___tab887" localSheetId="7">#REF!</definedName>
    <definedName name="___tab887" localSheetId="6">#REF!</definedName>
    <definedName name="___tab887">#REF!</definedName>
    <definedName name="___tab9" localSheetId="14">#REF!</definedName>
    <definedName name="___tab9" localSheetId="2">#REF!</definedName>
    <definedName name="___tab9" localSheetId="11">#REF!</definedName>
    <definedName name="___tab9" localSheetId="21">#REF!</definedName>
    <definedName name="___tab9" localSheetId="25">#REF!</definedName>
    <definedName name="___tab9" localSheetId="16">#REF!</definedName>
    <definedName name="___tab9" localSheetId="9">#REF!</definedName>
    <definedName name="___tab9" localSheetId="8">#REF!</definedName>
    <definedName name="___tab9" localSheetId="7">#REF!</definedName>
    <definedName name="___tab9" localSheetId="6">#REF!</definedName>
    <definedName name="___tab9">#REF!</definedName>
    <definedName name="__BD1" localSheetId="26">[2]astra_digital!$A$1:$C$62</definedName>
    <definedName name="__BD1">[2]astra_digital!$A$1:$C$62</definedName>
    <definedName name="__CPT1" localSheetId="26">[7]CPT1!$A$1:$B$211</definedName>
    <definedName name="__CPT1">[7]CPT1!$A$1:$B$211</definedName>
    <definedName name="__FRM1" localSheetId="27">'[2]Tab 1'!#REF!</definedName>
    <definedName name="__FRM1" localSheetId="26">'[2]Tab 1'!#REF!</definedName>
    <definedName name="__FRM1" localSheetId="14">'[2]Tab 1'!#REF!</definedName>
    <definedName name="__FRM1" localSheetId="2">'[3]tab 1'!#REF!</definedName>
    <definedName name="__FRM1" localSheetId="11">'[2]Tab 1'!#REF!</definedName>
    <definedName name="__FRM1" localSheetId="21">'[3]tab 1'!#REF!</definedName>
    <definedName name="__FRM1" localSheetId="25">'[2]Tab 1'!#REF!</definedName>
    <definedName name="__FRM1" localSheetId="16">'[2]Tab 1'!#REF!</definedName>
    <definedName name="__FRM1" localSheetId="9">'[2]Tab 1'!#REF!</definedName>
    <definedName name="__FRM1" localSheetId="8">'[2]Tab 1'!#REF!</definedName>
    <definedName name="__FRM1" localSheetId="7">'[2]Tab 1'!#REF!</definedName>
    <definedName name="__FRM1" localSheetId="6">'[2]Tab 1'!#REF!</definedName>
    <definedName name="__FRM1">'[2]Tab 1'!#REF!</definedName>
    <definedName name="__FRM2" localSheetId="27">[8]NBT7!#REF!</definedName>
    <definedName name="__FRM2" localSheetId="26">[8]NBT7!#REF!</definedName>
    <definedName name="__FRM2" localSheetId="14">[8]NBT7!#REF!</definedName>
    <definedName name="__FRM2" localSheetId="2">[9]nbt7!#REF!</definedName>
    <definedName name="__FRM2" localSheetId="11">[8]NBT7!#REF!</definedName>
    <definedName name="__FRM2" localSheetId="21">[9]nbt7!#REF!</definedName>
    <definedName name="__FRM2" localSheetId="25">[8]NBT7!#REF!</definedName>
    <definedName name="__FRM2" localSheetId="16">[8]NBT7!#REF!</definedName>
    <definedName name="__FRM2" localSheetId="9">[8]NBT7!#REF!</definedName>
    <definedName name="__FRM2" localSheetId="8">[8]NBT7!#REF!</definedName>
    <definedName name="__FRM2" localSheetId="7">[8]NBT7!#REF!</definedName>
    <definedName name="__FRM2" localSheetId="6">[8]NBT7!#REF!</definedName>
    <definedName name="__FRM2">[8]NBT7!#REF!</definedName>
    <definedName name="__IMP1" localSheetId="26">'[10]NBT4 92-93'!$A$1:$V$33</definedName>
    <definedName name="__IMP1">'[10]NBT4 92-93'!$A$1:$V$33</definedName>
    <definedName name="__IMP2" localSheetId="26">'[10]NBT4 92-93'!$A$35:$V$85</definedName>
    <definedName name="__IMP2">'[10]NBT4 92-93'!$A$35:$V$85</definedName>
    <definedName name="__lib1">[4]libdisc!$A$2:$B$16</definedName>
    <definedName name="__mcf1" localSheetId="27">#REF!</definedName>
    <definedName name="__mcf1" localSheetId="14">#REF!</definedName>
    <definedName name="__mcf1" localSheetId="2">#REF!</definedName>
    <definedName name="__mcf1" localSheetId="11">#REF!</definedName>
    <definedName name="__mcf1" localSheetId="21">#REF!</definedName>
    <definedName name="__mcf1" localSheetId="25">#REF!</definedName>
    <definedName name="__mcf1" localSheetId="16">#REF!</definedName>
    <definedName name="__mcf1" localSheetId="9">#REF!</definedName>
    <definedName name="__mcf1" localSheetId="8">#REF!</definedName>
    <definedName name="__mcf1" localSheetId="7">#REF!</definedName>
    <definedName name="__mcf1" localSheetId="6">#REF!</definedName>
    <definedName name="__mcf1">#REF!</definedName>
    <definedName name="__mcf2" localSheetId="27">#REF!</definedName>
    <definedName name="__mcf2" localSheetId="14">#REF!</definedName>
    <definedName name="__mcf2" localSheetId="2">#REF!</definedName>
    <definedName name="__mcf2" localSheetId="11">#REF!</definedName>
    <definedName name="__mcf2" localSheetId="21">#REF!</definedName>
    <definedName name="__mcf2" localSheetId="25">#REF!</definedName>
    <definedName name="__mcf2" localSheetId="16">#REF!</definedName>
    <definedName name="__mcf2" localSheetId="9">#REF!</definedName>
    <definedName name="__mcf2" localSheetId="8">#REF!</definedName>
    <definedName name="__mcf2" localSheetId="7">#REF!</definedName>
    <definedName name="__mcf2" localSheetId="6">#REF!</definedName>
    <definedName name="__mcf2">#REF!</definedName>
    <definedName name="__mcf3" localSheetId="27">#REF!</definedName>
    <definedName name="__mcf3" localSheetId="14">#REF!</definedName>
    <definedName name="__mcf3" localSheetId="2">#REF!</definedName>
    <definedName name="__mcf3" localSheetId="11">#REF!</definedName>
    <definedName name="__mcf3" localSheetId="21">#REF!</definedName>
    <definedName name="__mcf3" localSheetId="25">#REF!</definedName>
    <definedName name="__mcf3" localSheetId="16">#REF!</definedName>
    <definedName name="__mcf3" localSheetId="9">#REF!</definedName>
    <definedName name="__mcf3" localSheetId="8">#REF!</definedName>
    <definedName name="__mcf3" localSheetId="7">#REF!</definedName>
    <definedName name="__mcf3" localSheetId="6">#REF!</definedName>
    <definedName name="__mcf3">#REF!</definedName>
    <definedName name="__pr92" localSheetId="27">[2]astra_digital!#REF!</definedName>
    <definedName name="__pr92" localSheetId="26">[2]astra_digital!#REF!</definedName>
    <definedName name="__pr92" localSheetId="14">[2]astra_digital!#REF!</definedName>
    <definedName name="__pr92" localSheetId="2">[3]astra_digital!#REF!</definedName>
    <definedName name="__pr92" localSheetId="11">[2]astra_digital!#REF!</definedName>
    <definedName name="__pr92" localSheetId="21">[3]astra_digital!#REF!</definedName>
    <definedName name="__pr92" localSheetId="25">[2]astra_digital!#REF!</definedName>
    <definedName name="__pr92" localSheetId="16">[2]astra_digital!#REF!</definedName>
    <definedName name="__pr92" localSheetId="9">[2]astra_digital!#REF!</definedName>
    <definedName name="__pr92" localSheetId="8">[2]astra_digital!#REF!</definedName>
    <definedName name="__pr92" localSheetId="7">[2]astra_digital!#REF!</definedName>
    <definedName name="__pr92" localSheetId="6">[2]astra_digital!#REF!</definedName>
    <definedName name="__pr92">[2]astra_digital!#REF!</definedName>
    <definedName name="__tab1" localSheetId="27">#REF!</definedName>
    <definedName name="__tab1" localSheetId="14">#REF!</definedName>
    <definedName name="__tab1" localSheetId="2">#REF!</definedName>
    <definedName name="__tab1" localSheetId="11">#REF!</definedName>
    <definedName name="__tab1" localSheetId="21">#REF!</definedName>
    <definedName name="__tab1" localSheetId="25">#REF!</definedName>
    <definedName name="__tab1" localSheetId="16">#REF!</definedName>
    <definedName name="__tab1" localSheetId="9">#REF!</definedName>
    <definedName name="__tab1" localSheetId="8">#REF!</definedName>
    <definedName name="__tab1" localSheetId="7">#REF!</definedName>
    <definedName name="__tab1" localSheetId="6">#REF!</definedName>
    <definedName name="__tab1">#REF!</definedName>
    <definedName name="__TAB2" localSheetId="27">#REF!</definedName>
    <definedName name="__TAB2" localSheetId="14">#REF!</definedName>
    <definedName name="__TAB2" localSheetId="2">#REF!</definedName>
    <definedName name="__TAB2" localSheetId="11">#REF!</definedName>
    <definedName name="__TAB2" localSheetId="21">#REF!</definedName>
    <definedName name="__TAB2" localSheetId="24">#REF!</definedName>
    <definedName name="__TAB2" localSheetId="25">#REF!</definedName>
    <definedName name="__TAB2" localSheetId="16">#REF!</definedName>
    <definedName name="__TAB2" localSheetId="9">#REF!</definedName>
    <definedName name="__TAB2" localSheetId="17">#REF!</definedName>
    <definedName name="__TAB2" localSheetId="8">#REF!</definedName>
    <definedName name="__TAB2" localSheetId="7">#REF!</definedName>
    <definedName name="__TAB2" localSheetId="6">#REF!</definedName>
    <definedName name="__TAB2" localSheetId="0">#REF!</definedName>
    <definedName name="__TAB2">#REF!</definedName>
    <definedName name="__tab7" localSheetId="27">#REF!</definedName>
    <definedName name="__tab7" localSheetId="14">#REF!</definedName>
    <definedName name="__tab7" localSheetId="2">#REF!</definedName>
    <definedName name="__tab7" localSheetId="11">#REF!</definedName>
    <definedName name="__tab7" localSheetId="21">#REF!</definedName>
    <definedName name="__tab7" localSheetId="25">#REF!</definedName>
    <definedName name="__tab7" localSheetId="16">#REF!</definedName>
    <definedName name="__tab7" localSheetId="9">#REF!</definedName>
    <definedName name="__tab7" localSheetId="17">#REF!</definedName>
    <definedName name="__tab7" localSheetId="8">#REF!</definedName>
    <definedName name="__tab7" localSheetId="7">#REF!</definedName>
    <definedName name="__tab7" localSheetId="6">#REF!</definedName>
    <definedName name="__tab7">#REF!</definedName>
    <definedName name="__tab8" localSheetId="14">#REF!</definedName>
    <definedName name="__tab8" localSheetId="2">#REF!</definedName>
    <definedName name="__tab8" localSheetId="11">#REF!</definedName>
    <definedName name="__tab8" localSheetId="21">#REF!</definedName>
    <definedName name="__tab8" localSheetId="25">#REF!</definedName>
    <definedName name="__tab8" localSheetId="16">#REF!</definedName>
    <definedName name="__tab8" localSheetId="9">#REF!</definedName>
    <definedName name="__tab8" localSheetId="8">#REF!</definedName>
    <definedName name="__tab8" localSheetId="7">#REF!</definedName>
    <definedName name="__tab8" localSheetId="6">#REF!</definedName>
    <definedName name="__tab8">#REF!</definedName>
    <definedName name="__tab887" localSheetId="14">#REF!</definedName>
    <definedName name="__tab887" localSheetId="2">#REF!</definedName>
    <definedName name="__tab887" localSheetId="11">#REF!</definedName>
    <definedName name="__tab887" localSheetId="21">#REF!</definedName>
    <definedName name="__tab887" localSheetId="25">#REF!</definedName>
    <definedName name="__tab887" localSheetId="16">#REF!</definedName>
    <definedName name="__tab887" localSheetId="9">#REF!</definedName>
    <definedName name="__tab887" localSheetId="8">#REF!</definedName>
    <definedName name="__tab887" localSheetId="7">#REF!</definedName>
    <definedName name="__tab887" localSheetId="6">#REF!</definedName>
    <definedName name="__tab887">#REF!</definedName>
    <definedName name="__tab9" localSheetId="14">#REF!</definedName>
    <definedName name="__tab9" localSheetId="2">#REF!</definedName>
    <definedName name="__tab9" localSheetId="11">#REF!</definedName>
    <definedName name="__tab9" localSheetId="21">#REF!</definedName>
    <definedName name="__tab9" localSheetId="25">#REF!</definedName>
    <definedName name="__tab9" localSheetId="16">#REF!</definedName>
    <definedName name="__tab9" localSheetId="9">#REF!</definedName>
    <definedName name="__tab9" localSheetId="8">#REF!</definedName>
    <definedName name="__tab9" localSheetId="7">#REF!</definedName>
    <definedName name="__tab9" localSheetId="6">#REF!</definedName>
    <definedName name="__tab9">#REF!</definedName>
    <definedName name="_AMO_UniqueIdentifier" hidden="1">"'467865af-42ca-4d90-a492-b89856b259ea'"</definedName>
    <definedName name="_BD1">[11]astra_digital!$A$1:$C$62</definedName>
    <definedName name="_CPT1">[12]CPT1!$A$1:$B$211</definedName>
    <definedName name="_xlnm._FilterDatabase" localSheetId="14" hidden="1">'flu EC'!$A$4:$I$22</definedName>
    <definedName name="_xlnm._FilterDatabase" localSheetId="13" hidden="1">'flu PR&amp;MCF'!#REF!</definedName>
    <definedName name="_xlnm._FilterDatabase" localSheetId="11" hidden="1">'Part fe'!$A$4:$L$21</definedName>
    <definedName name="_FRM1" localSheetId="22">'[11]Tab 1'!#REF!</definedName>
    <definedName name="_FRM1" localSheetId="27">'[11]Tab 1'!#REF!</definedName>
    <definedName name="_FRM1" localSheetId="10">'[11]Tab 1'!#REF!</definedName>
    <definedName name="_FRM1" localSheetId="14">'[11]Tab 1'!#REF!</definedName>
    <definedName name="_FRM1" localSheetId="23">'[13]tab 1'!#REF!</definedName>
    <definedName name="_FRM1" localSheetId="2">'[13]tab 1'!#REF!</definedName>
    <definedName name="_FRM1" localSheetId="11">'[11]Tab 1'!#REF!</definedName>
    <definedName name="_FRM1" localSheetId="21">'[13]tab 1'!#REF!</definedName>
    <definedName name="_FRM1" localSheetId="24">'[11]Tab 1'!#REF!</definedName>
    <definedName name="_FRM1" localSheetId="25">'[11]Tab 1'!#REF!</definedName>
    <definedName name="_FRM1" localSheetId="16">'[11]Tab 1'!#REF!</definedName>
    <definedName name="_FRM1" localSheetId="9">'[11]Tab 1'!#REF!</definedName>
    <definedName name="_FRM1" localSheetId="17">'[11]Tab 1'!#REF!</definedName>
    <definedName name="_FRM1" localSheetId="8">'[11]Tab 1'!#REF!</definedName>
    <definedName name="_FRM1" localSheetId="7">'[11]Tab 1'!#REF!</definedName>
    <definedName name="_FRM1" localSheetId="6">'[11]Tab 1'!#REF!</definedName>
    <definedName name="_FRM1" localSheetId="0">'[11]Tab 1'!#REF!</definedName>
    <definedName name="_FRM1" localSheetId="4">'[11]Tab 1'!#REF!</definedName>
    <definedName name="_FRM1" localSheetId="3">'[11]Tab 1'!#REF!</definedName>
    <definedName name="_FRM1">'[11]Tab 1'!#REF!</definedName>
    <definedName name="_FRM2" localSheetId="22">[14]NBT7!#REF!</definedName>
    <definedName name="_FRM2" localSheetId="27">[14]NBT7!#REF!</definedName>
    <definedName name="_FRM2" localSheetId="10">[14]NBT7!#REF!</definedName>
    <definedName name="_FRM2" localSheetId="14">[14]NBT7!#REF!</definedName>
    <definedName name="_FRM2" localSheetId="2">[15]nbt7!#REF!</definedName>
    <definedName name="_FRM2" localSheetId="11">[14]NBT7!#REF!</definedName>
    <definedName name="_FRM2" localSheetId="21">[15]nbt7!#REF!</definedName>
    <definedName name="_FRM2" localSheetId="24">[14]NBT7!#REF!</definedName>
    <definedName name="_FRM2" localSheetId="25">[14]NBT7!#REF!</definedName>
    <definedName name="_FRM2" localSheetId="16">[14]NBT7!#REF!</definedName>
    <definedName name="_FRM2" localSheetId="9">[14]NBT7!#REF!</definedName>
    <definedName name="_FRM2" localSheetId="17">[14]NBT7!#REF!</definedName>
    <definedName name="_FRM2" localSheetId="8">[14]NBT7!#REF!</definedName>
    <definedName name="_FRM2" localSheetId="7">[14]NBT7!#REF!</definedName>
    <definedName name="_FRM2" localSheetId="6">[14]NBT7!#REF!</definedName>
    <definedName name="_FRM2" localSheetId="0">[14]NBT7!#REF!</definedName>
    <definedName name="_FRM2" localSheetId="4">[14]NBT7!#REF!</definedName>
    <definedName name="_FRM2" localSheetId="3">[14]NBT7!#REF!</definedName>
    <definedName name="_FRM2">[14]NBT7!#REF!</definedName>
    <definedName name="_IMP1">'[16]NBT4 92-93'!$A$1:$V$33</definedName>
    <definedName name="_IMP2">'[16]NBT4 92-93'!$A$35:$V$85</definedName>
    <definedName name="_lib1" localSheetId="26">[17]libdisc!$A$2:$B$16</definedName>
    <definedName name="_lib1" localSheetId="0">[17]libdisc!$A$2:$B$16</definedName>
    <definedName name="_lib1" localSheetId="4">[17]libdisc!$A$2:$B$16</definedName>
    <definedName name="_lib1" localSheetId="3">[17]libdisc!$A$2:$B$16</definedName>
    <definedName name="_lib1">[17]libdisc!$A$2:$B$16</definedName>
    <definedName name="_mcf1" localSheetId="22">#REF!</definedName>
    <definedName name="_mcf1" localSheetId="27">#REF!</definedName>
    <definedName name="_mcf1" localSheetId="10">#REF!</definedName>
    <definedName name="_mcf1" localSheetId="14">#REF!</definedName>
    <definedName name="_mcf1" localSheetId="13">#REF!</definedName>
    <definedName name="_mcf1" localSheetId="23">#REF!</definedName>
    <definedName name="_mcf1" localSheetId="2">#REF!</definedName>
    <definedName name="_mcf1" localSheetId="11">#REF!</definedName>
    <definedName name="_mcf1" localSheetId="21">#REF!</definedName>
    <definedName name="_mcf1" localSheetId="24">#REF!</definedName>
    <definedName name="_mcf1" localSheetId="25">#REF!</definedName>
    <definedName name="_mcf1" localSheetId="16">#REF!</definedName>
    <definedName name="_mcf1" localSheetId="9">#REF!</definedName>
    <definedName name="_mcf1" localSheetId="17">#REF!</definedName>
    <definedName name="_mcf1" localSheetId="8">#REF!</definedName>
    <definedName name="_mcf1" localSheetId="7">#REF!</definedName>
    <definedName name="_mcf1" localSheetId="6">#REF!</definedName>
    <definedName name="_mcf1" localSheetId="0">#REF!</definedName>
    <definedName name="_mcf1" localSheetId="4">#REF!</definedName>
    <definedName name="_mcf1" localSheetId="3">#REF!</definedName>
    <definedName name="_mcf1">#REF!</definedName>
    <definedName name="_mcf2" localSheetId="22">#REF!</definedName>
    <definedName name="_mcf2" localSheetId="27">#REF!</definedName>
    <definedName name="_mcf2" localSheetId="10">#REF!</definedName>
    <definedName name="_mcf2" localSheetId="14">#REF!</definedName>
    <definedName name="_mcf2" localSheetId="13">#REF!</definedName>
    <definedName name="_mcf2" localSheetId="2">#REF!</definedName>
    <definedName name="_mcf2" localSheetId="11">#REF!</definedName>
    <definedName name="_mcf2" localSheetId="21">#REF!</definedName>
    <definedName name="_mcf2" localSheetId="24">#REF!</definedName>
    <definedName name="_mcf2" localSheetId="25">#REF!</definedName>
    <definedName name="_mcf2" localSheetId="16">#REF!</definedName>
    <definedName name="_mcf2" localSheetId="9">#REF!</definedName>
    <definedName name="_mcf2" localSheetId="17">#REF!</definedName>
    <definedName name="_mcf2" localSheetId="8">#REF!</definedName>
    <definedName name="_mcf2" localSheetId="7">#REF!</definedName>
    <definedName name="_mcf2" localSheetId="6">#REF!</definedName>
    <definedName name="_mcf2" localSheetId="4">#REF!</definedName>
    <definedName name="_mcf2" localSheetId="3">#REF!</definedName>
    <definedName name="_mcf2">#REF!</definedName>
    <definedName name="_mcf3" localSheetId="22">#REF!</definedName>
    <definedName name="_mcf3" localSheetId="27">#REF!</definedName>
    <definedName name="_mcf3" localSheetId="10">#REF!</definedName>
    <definedName name="_mcf3" localSheetId="14">#REF!</definedName>
    <definedName name="_mcf3" localSheetId="13">#REF!</definedName>
    <definedName name="_mcf3" localSheetId="2">#REF!</definedName>
    <definedName name="_mcf3" localSheetId="11">#REF!</definedName>
    <definedName name="_mcf3" localSheetId="21">#REF!</definedName>
    <definedName name="_mcf3" localSheetId="24">#REF!</definedName>
    <definedName name="_mcf3" localSheetId="25">#REF!</definedName>
    <definedName name="_mcf3" localSheetId="16">#REF!</definedName>
    <definedName name="_mcf3" localSheetId="9">#REF!</definedName>
    <definedName name="_mcf3" localSheetId="17">#REF!</definedName>
    <definedName name="_mcf3" localSheetId="8">#REF!</definedName>
    <definedName name="_mcf3" localSheetId="7">#REF!</definedName>
    <definedName name="_mcf3" localSheetId="6">#REF!</definedName>
    <definedName name="_mcf3" localSheetId="4">#REF!</definedName>
    <definedName name="_mcf3" localSheetId="3">#REF!</definedName>
    <definedName name="_mcf3">#REF!</definedName>
    <definedName name="_pr92" localSheetId="22">[11]astra_digital!#REF!</definedName>
    <definedName name="_pr92" localSheetId="27">[11]astra_digital!#REF!</definedName>
    <definedName name="_pr92" localSheetId="10">[11]astra_digital!#REF!</definedName>
    <definedName name="_pr92" localSheetId="14">[11]astra_digital!#REF!</definedName>
    <definedName name="_pr92" localSheetId="13">[11]astra_digital!#REF!</definedName>
    <definedName name="_pr92" localSheetId="2">[13]astra_digital!#REF!</definedName>
    <definedName name="_pr92" localSheetId="11">[11]astra_digital!#REF!</definedName>
    <definedName name="_pr92" localSheetId="21">[13]astra_digital!#REF!</definedName>
    <definedName name="_pr92" localSheetId="24">[11]astra_digital!#REF!</definedName>
    <definedName name="_pr92" localSheetId="25">[11]astra_digital!#REF!</definedName>
    <definedName name="_pr92" localSheetId="16">[11]astra_digital!#REF!</definedName>
    <definedName name="_pr92" localSheetId="9">[11]astra_digital!#REF!</definedName>
    <definedName name="_pr92" localSheetId="17">[11]astra_digital!#REF!</definedName>
    <definedName name="_pr92" localSheetId="8">[11]astra_digital!#REF!</definedName>
    <definedName name="_pr92" localSheetId="7">[11]astra_digital!#REF!</definedName>
    <definedName name="_pr92" localSheetId="6">[11]astra_digital!#REF!</definedName>
    <definedName name="_pr92" localSheetId="4">[11]astra_digital!#REF!</definedName>
    <definedName name="_pr92" localSheetId="3">[11]astra_digital!#REF!</definedName>
    <definedName name="_pr92">[11]astra_digital!#REF!</definedName>
    <definedName name="_tab1" localSheetId="22">#REF!</definedName>
    <definedName name="_tab1" localSheetId="27">#REF!</definedName>
    <definedName name="_tab1" localSheetId="10">#REF!</definedName>
    <definedName name="_tab1" localSheetId="14">#REF!</definedName>
    <definedName name="_tab1" localSheetId="13">#REF!</definedName>
    <definedName name="_tab1" localSheetId="2">#REF!</definedName>
    <definedName name="_tab1" localSheetId="11">#REF!</definedName>
    <definedName name="_tab1" localSheetId="21">#REF!</definedName>
    <definedName name="_tab1" localSheetId="24">#REF!</definedName>
    <definedName name="_tab1" localSheetId="25">#REF!</definedName>
    <definedName name="_tab1" localSheetId="16">#REF!</definedName>
    <definedName name="_tab1" localSheetId="9">#REF!</definedName>
    <definedName name="_tab1" localSheetId="17">#REF!</definedName>
    <definedName name="_tab1" localSheetId="8">#REF!</definedName>
    <definedName name="_tab1" localSheetId="7">#REF!</definedName>
    <definedName name="_tab1" localSheetId="6">#REF!</definedName>
    <definedName name="_tab1" localSheetId="0">#REF!</definedName>
    <definedName name="_tab1" localSheetId="4">#REF!</definedName>
    <definedName name="_tab1" localSheetId="3">#REF!</definedName>
    <definedName name="_tab1">#REF!</definedName>
    <definedName name="_tab2" localSheetId="22">#REF!</definedName>
    <definedName name="_tab2" localSheetId="27">#REF!</definedName>
    <definedName name="_tab2" localSheetId="10">#REF!</definedName>
    <definedName name="_tab2" localSheetId="14">#REF!</definedName>
    <definedName name="_tab2" localSheetId="13">#REF!</definedName>
    <definedName name="_tab2" localSheetId="2">#REF!</definedName>
    <definedName name="_tab2" localSheetId="11">#REF!</definedName>
    <definedName name="_tab2" localSheetId="21">#REF!</definedName>
    <definedName name="_tab2" localSheetId="24">#REF!</definedName>
    <definedName name="_tab2" localSheetId="25">#REF!</definedName>
    <definedName name="_tab2" localSheetId="16">#REF!</definedName>
    <definedName name="_tab2" localSheetId="9">#REF!</definedName>
    <definedName name="_tab2" localSheetId="17">#REF!</definedName>
    <definedName name="_tab2" localSheetId="8">#REF!</definedName>
    <definedName name="_tab2" localSheetId="7">#REF!</definedName>
    <definedName name="_tab2" localSheetId="6">#REF!</definedName>
    <definedName name="_tab2" localSheetId="4">#REF!</definedName>
    <definedName name="_tab2" localSheetId="3">#REF!</definedName>
    <definedName name="_tab2">#REF!</definedName>
    <definedName name="_tab3" localSheetId="22">#REF!</definedName>
    <definedName name="_tab3" localSheetId="10">#REF!</definedName>
    <definedName name="_tab3" localSheetId="14">#REF!</definedName>
    <definedName name="_tab3" localSheetId="13">#REF!</definedName>
    <definedName name="_tab3" localSheetId="2">#REF!</definedName>
    <definedName name="_tab3" localSheetId="11">#REF!</definedName>
    <definedName name="_tab3" localSheetId="21">#REF!</definedName>
    <definedName name="_tab3" localSheetId="24">#REF!</definedName>
    <definedName name="_tab3" localSheetId="25">#REF!</definedName>
    <definedName name="_tab3" localSheetId="16">#REF!</definedName>
    <definedName name="_tab3" localSheetId="9">#REF!</definedName>
    <definedName name="_tab3" localSheetId="17">#REF!</definedName>
    <definedName name="_tab3" localSheetId="8">#REF!</definedName>
    <definedName name="_tab3" localSheetId="7">#REF!</definedName>
    <definedName name="_tab3" localSheetId="6">#REF!</definedName>
    <definedName name="_tab3" localSheetId="4">#REF!</definedName>
    <definedName name="_tab3" localSheetId="3">#REF!</definedName>
    <definedName name="_tab3">#REF!</definedName>
    <definedName name="_tab7" localSheetId="22">#REF!</definedName>
    <definedName name="_tab7" localSheetId="10">#REF!</definedName>
    <definedName name="_tab7" localSheetId="14">#REF!</definedName>
    <definedName name="_tab7" localSheetId="13">#REF!</definedName>
    <definedName name="_tab7" localSheetId="2">#REF!</definedName>
    <definedName name="_tab7" localSheetId="11">#REF!</definedName>
    <definedName name="_tab7" localSheetId="21">#REF!</definedName>
    <definedName name="_tab7" localSheetId="24">#REF!</definedName>
    <definedName name="_tab7" localSheetId="25">#REF!</definedName>
    <definedName name="_tab7" localSheetId="16">#REF!</definedName>
    <definedName name="_tab7" localSheetId="9">#REF!</definedName>
    <definedName name="_tab7" localSheetId="8">#REF!</definedName>
    <definedName name="_tab7" localSheetId="7">#REF!</definedName>
    <definedName name="_tab7" localSheetId="6">#REF!</definedName>
    <definedName name="_tab7" localSheetId="4">#REF!</definedName>
    <definedName name="_tab7" localSheetId="3">#REF!</definedName>
    <definedName name="_tab7">#REF!</definedName>
    <definedName name="_tab8" localSheetId="22">#REF!</definedName>
    <definedName name="_tab8" localSheetId="10">#REF!</definedName>
    <definedName name="_tab8" localSheetId="14">#REF!</definedName>
    <definedName name="_tab8" localSheetId="13">#REF!</definedName>
    <definedName name="_tab8" localSheetId="2">#REF!</definedName>
    <definedName name="_tab8" localSheetId="11">#REF!</definedName>
    <definedName name="_tab8" localSheetId="21">#REF!</definedName>
    <definedName name="_tab8" localSheetId="24">#REF!</definedName>
    <definedName name="_tab8" localSheetId="25">#REF!</definedName>
    <definedName name="_tab8" localSheetId="16">#REF!</definedName>
    <definedName name="_tab8" localSheetId="9">#REF!</definedName>
    <definedName name="_tab8" localSheetId="8">#REF!</definedName>
    <definedName name="_tab8" localSheetId="7">#REF!</definedName>
    <definedName name="_tab8" localSheetId="6">#REF!</definedName>
    <definedName name="_tab8" localSheetId="4">#REF!</definedName>
    <definedName name="_tab8" localSheetId="3">#REF!</definedName>
    <definedName name="_tab8">#REF!</definedName>
    <definedName name="_tab887" localSheetId="14">#REF!</definedName>
    <definedName name="_tab887" localSheetId="2">#REF!</definedName>
    <definedName name="_tab887" localSheetId="11">#REF!</definedName>
    <definedName name="_tab887" localSheetId="21">#REF!</definedName>
    <definedName name="_tab887" localSheetId="25">#REF!</definedName>
    <definedName name="_tab887" localSheetId="16">#REF!</definedName>
    <definedName name="_tab887" localSheetId="9">#REF!</definedName>
    <definedName name="_tab887" localSheetId="8">#REF!</definedName>
    <definedName name="_tab887" localSheetId="7">#REF!</definedName>
    <definedName name="_tab887" localSheetId="6">#REF!</definedName>
    <definedName name="_tab887">#REF!</definedName>
    <definedName name="_tab9" localSheetId="22">#REF!</definedName>
    <definedName name="_tab9" localSheetId="10">#REF!</definedName>
    <definedName name="_tab9" localSheetId="14">#REF!</definedName>
    <definedName name="_tab9" localSheetId="13">#REF!</definedName>
    <definedName name="_tab9" localSheetId="2">#REF!</definedName>
    <definedName name="_tab9" localSheetId="11">#REF!</definedName>
    <definedName name="_tab9" localSheetId="21">#REF!</definedName>
    <definedName name="_tab9" localSheetId="24">#REF!</definedName>
    <definedName name="_tab9" localSheetId="25">#REF!</definedName>
    <definedName name="_tab9" localSheetId="16">#REF!</definedName>
    <definedName name="_tab9" localSheetId="9">#REF!</definedName>
    <definedName name="_tab9" localSheetId="8">#REF!</definedName>
    <definedName name="_tab9" localSheetId="7">#REF!</definedName>
    <definedName name="_tab9" localSheetId="6">#REF!</definedName>
    <definedName name="_tab9" localSheetId="4">#REF!</definedName>
    <definedName name="_tab9" localSheetId="3">#REF!</definedName>
    <definedName name="_tab9">#REF!</definedName>
    <definedName name="a">'[18]calcul age moyen'!$C$9:$R$354</definedName>
    <definedName name="aa" localSheetId="22">[11]astra_digital!#REF!</definedName>
    <definedName name="aa" localSheetId="10">[11]astra_digital!#REF!</definedName>
    <definedName name="aa" localSheetId="14">[11]astra_digital!#REF!</definedName>
    <definedName name="aa" localSheetId="13">[11]astra_digital!#REF!</definedName>
    <definedName name="aa" localSheetId="2">[13]astra_digital!#REF!</definedName>
    <definedName name="aa" localSheetId="11">[11]astra_digital!#REF!</definedName>
    <definedName name="aa" localSheetId="21">[13]astra_digital!#REF!</definedName>
    <definedName name="aa" localSheetId="24">[11]astra_digital!#REF!</definedName>
    <definedName name="aa" localSheetId="25">[11]astra_digital!#REF!</definedName>
    <definedName name="aa" localSheetId="16">[11]astra_digital!#REF!</definedName>
    <definedName name="aa" localSheetId="9">[11]astra_digital!#REF!</definedName>
    <definedName name="aa" localSheetId="8">[11]astra_digital!#REF!</definedName>
    <definedName name="aa" localSheetId="7">[11]astra_digital!#REF!</definedName>
    <definedName name="aa" localSheetId="6">[11]astra_digital!#REF!</definedName>
    <definedName name="aa" localSheetId="4">[11]astra_digital!#REF!</definedName>
    <definedName name="aa" localSheetId="3">[11]astra_digital!#REF!</definedName>
    <definedName name="aa">[11]astra_digital!#REF!</definedName>
    <definedName name="ab" localSheetId="22">[11]astra_digital!#REF!</definedName>
    <definedName name="ab" localSheetId="10">[11]astra_digital!#REF!</definedName>
    <definedName name="ab" localSheetId="14">[11]astra_digital!#REF!</definedName>
    <definedName name="ab" localSheetId="2">[13]astra_digital!#REF!</definedName>
    <definedName name="ab" localSheetId="11">[11]astra_digital!#REF!</definedName>
    <definedName name="ab" localSheetId="21">[13]astra_digital!#REF!</definedName>
    <definedName name="ab" localSheetId="24">[11]astra_digital!#REF!</definedName>
    <definedName name="ab" localSheetId="25">[11]astra_digital!#REF!</definedName>
    <definedName name="ab" localSheetId="16">[11]astra_digital!#REF!</definedName>
    <definedName name="ab" localSheetId="9">[11]astra_digital!#REF!</definedName>
    <definedName name="ab" localSheetId="8">[11]astra_digital!#REF!</definedName>
    <definedName name="ab" localSheetId="7">[11]astra_digital!#REF!</definedName>
    <definedName name="ab" localSheetId="6">[11]astra_digital!#REF!</definedName>
    <definedName name="ab" localSheetId="4">[11]astra_digital!#REF!</definedName>
    <definedName name="ab" localSheetId="3">[11]astra_digital!#REF!</definedName>
    <definedName name="ab">[11]astra_digital!#REF!</definedName>
    <definedName name="an">"donnee99!$B$1"</definedName>
    <definedName name="an_27">"gd98!$B$1"</definedName>
    <definedName name="ASSOCIE_GD">'[19]4_NON_PERMANENTS'!$AD$15:$AE$18</definedName>
    <definedName name="ASSOCIE_GROUPE">'[19]4_NON_PERMANENTS'!$AD$1:$AE$12</definedName>
    <definedName name="ASSOCIE_SECTION">'[19]4_NON_PERMANENTS'!$AA$1:$AB$54</definedName>
    <definedName name="ATER_GD">'[19]4_NON_PERMANENTS'!$L$15:$M$18</definedName>
    <definedName name="ATER_GROUPE">'[19]4_NON_PERMANENTS'!$L$1:$M$13</definedName>
    <definedName name="ATER_SECTION">'[19]4_NON_PERMANENTS'!$I$1:$J$56</definedName>
    <definedName name="Avec_AGFF">[20]H1_T!$D$1</definedName>
    <definedName name="azdf" localSheetId="22">#REF!</definedName>
    <definedName name="azdf" localSheetId="27">#REF!</definedName>
    <definedName name="azdf" localSheetId="10">#REF!</definedName>
    <definedName name="azdf" localSheetId="14">#REF!</definedName>
    <definedName name="azdf" localSheetId="13">#REF!</definedName>
    <definedName name="azdf" localSheetId="2">#REF!</definedName>
    <definedName name="azdf" localSheetId="11">#REF!</definedName>
    <definedName name="azdf" localSheetId="21">#REF!</definedName>
    <definedName name="azdf" localSheetId="24">#REF!</definedName>
    <definedName name="azdf" localSheetId="25">#REF!</definedName>
    <definedName name="azdf" localSheetId="16">#REF!</definedName>
    <definedName name="azdf" localSheetId="9">#REF!</definedName>
    <definedName name="azdf" localSheetId="17">#REF!</definedName>
    <definedName name="azdf" localSheetId="8">#REF!</definedName>
    <definedName name="azdf" localSheetId="7">#REF!</definedName>
    <definedName name="azdf" localSheetId="6">#REF!</definedName>
    <definedName name="azdf" localSheetId="0">#REF!</definedName>
    <definedName name="azdf" localSheetId="4">#REF!</definedName>
    <definedName name="azdf" localSheetId="3">#REF!</definedName>
    <definedName name="azdf">#REF!</definedName>
    <definedName name="_xlnm.Database" localSheetId="22">#REF!</definedName>
    <definedName name="_xlnm.Database" localSheetId="27">#REF!</definedName>
    <definedName name="_xlnm.Database" localSheetId="10">#REF!</definedName>
    <definedName name="_xlnm.Database" localSheetId="14">#REF!</definedName>
    <definedName name="_xlnm.Database" localSheetId="13">#REF!</definedName>
    <definedName name="_xlnm.Database" localSheetId="2">#REF!</definedName>
    <definedName name="_xlnm.Database" localSheetId="11">#REF!</definedName>
    <definedName name="_xlnm.Database" localSheetId="21">#REF!</definedName>
    <definedName name="_xlnm.Database" localSheetId="24">#REF!</definedName>
    <definedName name="_xlnm.Database" localSheetId="25">#REF!</definedName>
    <definedName name="_xlnm.Database" localSheetId="16">#REF!</definedName>
    <definedName name="_xlnm.Database" localSheetId="9">#REF!</definedName>
    <definedName name="_xlnm.Database" localSheetId="17">#REF!</definedName>
    <definedName name="_xlnm.Database" localSheetId="8">#REF!</definedName>
    <definedName name="_xlnm.Database" localSheetId="7">#REF!</definedName>
    <definedName name="_xlnm.Database" localSheetId="6">#REF!</definedName>
    <definedName name="_xlnm.Database" localSheetId="4">#REF!</definedName>
    <definedName name="_xlnm.Database" localSheetId="3">#REF!</definedName>
    <definedName name="_xlnm.Database">#REF!</definedName>
    <definedName name="base_vc07sd_sortie" localSheetId="27">#REF!</definedName>
    <definedName name="base_vc07sd_sortie" localSheetId="14">#REF!</definedName>
    <definedName name="base_vc07sd_sortie" localSheetId="2">#REF!</definedName>
    <definedName name="base_vc07sd_sortie" localSheetId="11">#REF!</definedName>
    <definedName name="base_vc07sd_sortie" localSheetId="21">#REF!</definedName>
    <definedName name="base_vc07sd_sortie" localSheetId="25">#REF!</definedName>
    <definedName name="base_vc07sd_sortie" localSheetId="16">#REF!</definedName>
    <definedName name="base_vc07sd_sortie" localSheetId="9">#REF!</definedName>
    <definedName name="base_vc07sd_sortie" localSheetId="17">#REF!</definedName>
    <definedName name="base_vc07sd_sortie" localSheetId="8">#REF!</definedName>
    <definedName name="base_vc07sd_sortie" localSheetId="7">#REF!</definedName>
    <definedName name="base_vc07sd_sortie" localSheetId="6">#REF!</definedName>
    <definedName name="base_vc07sd_sortie">#REF!</definedName>
    <definedName name="bb" localSheetId="22">[11]astra_digital!#REF!</definedName>
    <definedName name="bb" localSheetId="27">[11]astra_digital!#REF!</definedName>
    <definedName name="bb" localSheetId="26">[11]astra_digital!#REF!</definedName>
    <definedName name="bb" localSheetId="10">[11]astra_digital!#REF!</definedName>
    <definedName name="bb" localSheetId="14">[11]astra_digital!#REF!</definedName>
    <definedName name="bb" localSheetId="13">[11]astra_digital!#REF!</definedName>
    <definedName name="bb" localSheetId="2">[13]astra_digital!#REF!</definedName>
    <definedName name="bb" localSheetId="11">[11]astra_digital!#REF!</definedName>
    <definedName name="bb" localSheetId="21">[13]astra_digital!#REF!</definedName>
    <definedName name="bb" localSheetId="24">[11]astra_digital!#REF!</definedName>
    <definedName name="bb" localSheetId="25">[11]astra_digital!#REF!</definedName>
    <definedName name="bb" localSheetId="16">[11]astra_digital!#REF!</definedName>
    <definedName name="bb" localSheetId="9">[11]astra_digital!#REF!</definedName>
    <definedName name="bb" localSheetId="17">[11]astra_digital!#REF!</definedName>
    <definedName name="bb" localSheetId="8">[11]astra_digital!#REF!</definedName>
    <definedName name="bb" localSheetId="7">[11]astra_digital!#REF!</definedName>
    <definedName name="bb" localSheetId="6">[11]astra_digital!#REF!</definedName>
    <definedName name="bb" localSheetId="0">[11]astra_digital!#REF!</definedName>
    <definedName name="bb" localSheetId="4">[11]astra_digital!#REF!</definedName>
    <definedName name="bb" localSheetId="3">[11]astra_digital!#REF!</definedName>
    <definedName name="bb">[11]astra_digital!#REF!</definedName>
    <definedName name="bbb">'[21]Tableau de données'!$A$2:$B$32</definedName>
    <definedName name="bbcc">[22]Feuil1!$A$2:$C$45</definedName>
    <definedName name="BCL_REC" localSheetId="22">'[11]Tab 1'!#REF!</definedName>
    <definedName name="BCL_REC" localSheetId="27">'[11]Tab 1'!#REF!</definedName>
    <definedName name="BCL_REC" localSheetId="10">'[11]Tab 1'!#REF!</definedName>
    <definedName name="BCL_REC" localSheetId="14">'[11]Tab 1'!#REF!</definedName>
    <definedName name="BCL_REC" localSheetId="2">'[13]tab 1'!#REF!</definedName>
    <definedName name="BCL_REC" localSheetId="11">'[11]Tab 1'!#REF!</definedName>
    <definedName name="BCL_REC" localSheetId="21">'[13]tab 1'!#REF!</definedName>
    <definedName name="BCL_REC" localSheetId="24">'[11]Tab 1'!#REF!</definedName>
    <definedName name="BCL_REC" localSheetId="25">'[11]Tab 1'!#REF!</definedName>
    <definedName name="BCL_REC" localSheetId="16">'[11]Tab 1'!#REF!</definedName>
    <definedName name="BCL_REC" localSheetId="9">'[11]Tab 1'!#REF!</definedName>
    <definedName name="BCL_REC" localSheetId="17">'[11]Tab 1'!#REF!</definedName>
    <definedName name="BCL_REC" localSheetId="8">'[11]Tab 1'!#REF!</definedName>
    <definedName name="BCL_REC" localSheetId="7">'[11]Tab 1'!#REF!</definedName>
    <definedName name="BCL_REC" localSheetId="6">'[11]Tab 1'!#REF!</definedName>
    <definedName name="BCL_REC" localSheetId="0">'[11]Tab 1'!#REF!</definedName>
    <definedName name="BCL_REC" localSheetId="4">'[11]Tab 1'!#REF!</definedName>
    <definedName name="BCL_REC" localSheetId="3">'[11]Tab 1'!#REF!</definedName>
    <definedName name="BCL_REC">'[11]Tab 1'!#REF!</definedName>
    <definedName name="bd">'[11]#REF'!$A$1:$C$45</definedName>
    <definedName name="bdd">[23]GDISC98!$A$1:$N$191</definedName>
    <definedName name="BIDEX" localSheetId="27">#REF!</definedName>
    <definedName name="BIDEX" localSheetId="14">#REF!</definedName>
    <definedName name="BIDEX" localSheetId="23">#REF!</definedName>
    <definedName name="BIDEX" localSheetId="2">#REF!</definedName>
    <definedName name="BIDEX" localSheetId="11">#REF!</definedName>
    <definedName name="BIDEX" localSheetId="21">#REF!</definedName>
    <definedName name="BIDEX" localSheetId="24">#REF!</definedName>
    <definedName name="BIDEX" localSheetId="25">#REF!</definedName>
    <definedName name="BIDEX" localSheetId="16">#REF!</definedName>
    <definedName name="BIDEX" localSheetId="9">#REF!</definedName>
    <definedName name="BIDEX" localSheetId="17">#REF!</definedName>
    <definedName name="BIDEX" localSheetId="8">#REF!</definedName>
    <definedName name="BIDEX" localSheetId="7">#REF!</definedName>
    <definedName name="BIDEX" localSheetId="6">#REF!</definedName>
    <definedName name="BIDEX" localSheetId="0">#REF!</definedName>
    <definedName name="BIDEX">#REF!</definedName>
    <definedName name="BOX_MCF_GD">'[19]2_2_BOXPLOT'!$B$96:$J$99</definedName>
    <definedName name="BOX_MCF_GROUPE">'[19]2_2_BOXPLOT'!$B$68:$J$80</definedName>
    <definedName name="BOX_PR_GD">'[19]2_2_BOXPLOT'!$B$100:$J$103</definedName>
    <definedName name="BOX_PR_GROUPE">'[19]2_2_BOXPLOT'!$B$81:$J$93</definedName>
    <definedName name="CACS" localSheetId="27">#REF!</definedName>
    <definedName name="CACS" localSheetId="14">#REF!</definedName>
    <definedName name="CACS" localSheetId="2">#REF!</definedName>
    <definedName name="CACS" localSheetId="11">#REF!</definedName>
    <definedName name="CACS" localSheetId="21">#REF!</definedName>
    <definedName name="CACS" localSheetId="24">#REF!</definedName>
    <definedName name="CACS" localSheetId="25">#REF!</definedName>
    <definedName name="CACS" localSheetId="16">#REF!</definedName>
    <definedName name="CACS" localSheetId="9">#REF!</definedName>
    <definedName name="CACS" localSheetId="17">#REF!</definedName>
    <definedName name="CACS" localSheetId="8">#REF!</definedName>
    <definedName name="CACS" localSheetId="7">#REF!</definedName>
    <definedName name="CACS" localSheetId="6">#REF!</definedName>
    <definedName name="CACS" localSheetId="0">#REF!</definedName>
    <definedName name="CACS">#REF!</definedName>
    <definedName name="CANDIDATS_MCF_GD">'[19]3_2_CANDIDATS_MCF'!$A$84:$U$88</definedName>
    <definedName name="CANDIDATS_MCF_GROUPE">'[19]3_2_CANDIDATS_MCF'!$A$65:$U$78</definedName>
    <definedName name="CANDIDATS_MCF_SECTION">'[19]3_2_CANDIDATS_MCF'!$A$2:$U$59</definedName>
    <definedName name="CANDIDATS_PR_GD">'[19]3_2_CANDIDATS_PR'!$A$80:$U$85</definedName>
    <definedName name="CANDIDATS_PR_GROUPE">'[19]3_2_CANDIDATS_PR'!$A$63:$U$75</definedName>
    <definedName name="CANDIDATS_PR_SECTION">'[19]3_2_CANDIDATS_PR'!$A$1:$U$59</definedName>
    <definedName name="cb" localSheetId="22">[11]astra_digital!#REF!</definedName>
    <definedName name="cb" localSheetId="27">[11]astra_digital!#REF!</definedName>
    <definedName name="cb" localSheetId="10">[11]astra_digital!#REF!</definedName>
    <definedName name="cb" localSheetId="14">[11]astra_digital!#REF!</definedName>
    <definedName name="cb" localSheetId="2">[13]astra_digital!#REF!</definedName>
    <definedName name="cb" localSheetId="11">[11]astra_digital!#REF!</definedName>
    <definedName name="cb" localSheetId="21">[13]astra_digital!#REF!</definedName>
    <definedName name="cb" localSheetId="24">[11]astra_digital!#REF!</definedName>
    <definedName name="cb" localSheetId="25">[11]astra_digital!#REF!</definedName>
    <definedName name="cb" localSheetId="16">[11]astra_digital!#REF!</definedName>
    <definedName name="cb" localSheetId="9">[11]astra_digital!#REF!</definedName>
    <definedName name="cb" localSheetId="17">[11]astra_digital!#REF!</definedName>
    <definedName name="cb" localSheetId="8">[11]astra_digital!#REF!</definedName>
    <definedName name="cb" localSheetId="7">[11]astra_digital!#REF!</definedName>
    <definedName name="cb" localSheetId="6">[11]astra_digital!#REF!</definedName>
    <definedName name="cb" localSheetId="0">[11]astra_digital!#REF!</definedName>
    <definedName name="cb" localSheetId="4">[11]astra_digital!#REF!</definedName>
    <definedName name="cb" localSheetId="3">[11]astra_digital!#REF!</definedName>
    <definedName name="cb">[11]astra_digital!#REF!</definedName>
    <definedName name="cc" localSheetId="22">#REF!</definedName>
    <definedName name="cc" localSheetId="27">#REF!</definedName>
    <definedName name="cc" localSheetId="10">#REF!</definedName>
    <definedName name="cc" localSheetId="14">#REF!</definedName>
    <definedName name="cc" localSheetId="13">#REF!</definedName>
    <definedName name="cc" localSheetId="2">#REF!</definedName>
    <definedName name="cc" localSheetId="11">#REF!</definedName>
    <definedName name="cc" localSheetId="21">#REF!</definedName>
    <definedName name="cc" localSheetId="24">#REF!</definedName>
    <definedName name="cc" localSheetId="25">#REF!</definedName>
    <definedName name="cc" localSheetId="16">#REF!</definedName>
    <definedName name="cc" localSheetId="9">#REF!</definedName>
    <definedName name="cc" localSheetId="17">#REF!</definedName>
    <definedName name="cc" localSheetId="8">#REF!</definedName>
    <definedName name="cc" localSheetId="7">#REF!</definedName>
    <definedName name="cc" localSheetId="6">#REF!</definedName>
    <definedName name="cc" localSheetId="0">#REF!</definedName>
    <definedName name="cc" localSheetId="4">#REF!</definedName>
    <definedName name="cc" localSheetId="3">#REF!</definedName>
    <definedName name="cc">#REF!</definedName>
    <definedName name="CDAF" localSheetId="27">#REF!</definedName>
    <definedName name="CDAF" localSheetId="14">#REF!</definedName>
    <definedName name="CDAF" localSheetId="2">#REF!</definedName>
    <definedName name="CDAF" localSheetId="11">#REF!</definedName>
    <definedName name="CDAF" localSheetId="21">#REF!</definedName>
    <definedName name="CDAF" localSheetId="24">#REF!</definedName>
    <definedName name="CDAF" localSheetId="25">#REF!</definedName>
    <definedName name="CDAF" localSheetId="16">#REF!</definedName>
    <definedName name="CDAF" localSheetId="9">#REF!</definedName>
    <definedName name="CDAF" localSheetId="17">#REF!</definedName>
    <definedName name="CDAF" localSheetId="8">#REF!</definedName>
    <definedName name="CDAF" localSheetId="7">#REF!</definedName>
    <definedName name="CDAF" localSheetId="6">#REF!</definedName>
    <definedName name="CDAF" localSheetId="0">#REF!</definedName>
    <definedName name="CDAF">#REF!</definedName>
    <definedName name="clecr">[22]NAISCRDR!$A$36:$D$1883</definedName>
    <definedName name="clecr_27" localSheetId="22">#REF!</definedName>
    <definedName name="clecr_27" localSheetId="27">#REF!</definedName>
    <definedName name="clecr_27" localSheetId="10">#REF!</definedName>
    <definedName name="clecr_27" localSheetId="14">#REF!</definedName>
    <definedName name="clecr_27" localSheetId="13">#REF!</definedName>
    <definedName name="clecr_27" localSheetId="23">#REF!</definedName>
    <definedName name="clecr_27" localSheetId="2">#REF!</definedName>
    <definedName name="clecr_27" localSheetId="11">#REF!</definedName>
    <definedName name="clecr_27" localSheetId="21">#REF!</definedName>
    <definedName name="clecr_27" localSheetId="24">#REF!</definedName>
    <definedName name="clecr_27" localSheetId="25">#REF!</definedName>
    <definedName name="clecr_27" localSheetId="16">#REF!</definedName>
    <definedName name="clecr_27" localSheetId="9">#REF!</definedName>
    <definedName name="clecr_27" localSheetId="17">#REF!</definedName>
    <definedName name="clecr_27" localSheetId="8">#REF!</definedName>
    <definedName name="clecr_27" localSheetId="7">#REF!</definedName>
    <definedName name="clecr_27" localSheetId="6">#REF!</definedName>
    <definedName name="clecr_27" localSheetId="0">#REF!</definedName>
    <definedName name="clecr_27" localSheetId="4">#REF!</definedName>
    <definedName name="clecr_27" localSheetId="3">#REF!</definedName>
    <definedName name="clecr_27">#REF!</definedName>
    <definedName name="cledr">[22]NAISCRDR!$A$36:$E$1883</definedName>
    <definedName name="cledr_27" localSheetId="22">#REF!</definedName>
    <definedName name="cledr_27" localSheetId="27">#REF!</definedName>
    <definedName name="cledr_27" localSheetId="10">#REF!</definedName>
    <definedName name="cledr_27" localSheetId="14">#REF!</definedName>
    <definedName name="cledr_27" localSheetId="13">#REF!</definedName>
    <definedName name="cledr_27" localSheetId="23">#REF!</definedName>
    <definedName name="cledr_27" localSheetId="2">#REF!</definedName>
    <definedName name="cledr_27" localSheetId="11">#REF!</definedName>
    <definedName name="cledr_27" localSheetId="21">#REF!</definedName>
    <definedName name="cledr_27" localSheetId="24">#REF!</definedName>
    <definedName name="cledr_27" localSheetId="25">#REF!</definedName>
    <definedName name="cledr_27" localSheetId="16">#REF!</definedName>
    <definedName name="cledr_27" localSheetId="9">#REF!</definedName>
    <definedName name="cledr_27" localSheetId="17">#REF!</definedName>
    <definedName name="cledr_27" localSheetId="8">#REF!</definedName>
    <definedName name="cledr_27" localSheetId="7">#REF!</definedName>
    <definedName name="cledr_27" localSheetId="6">#REF!</definedName>
    <definedName name="cledr_27" localSheetId="0">#REF!</definedName>
    <definedName name="cledr_27" localSheetId="4">#REF!</definedName>
    <definedName name="cledr_27" localSheetId="3">#REF!</definedName>
    <definedName name="cledr_27">#REF!</definedName>
    <definedName name="Col_Dates_Detail">[24]H1_T!$C:$D,[24]H1_T!$F:$I,[24]H1_T!$K:$N,[24]H1_T!$P:$S,[24]H1_T!$U:$X,[24]H1_T!$Z:$AC,[24]H1_T!$AE:$AH,[24]H1_T!$AJ:$AM,[24]H1_T!$AO:$AR</definedName>
    <definedName name="CONC_ENT">[25]CONC_ENT!$A$1:$F$6</definedName>
    <definedName name="CPT1_25" localSheetId="22">#REF!</definedName>
    <definedName name="CPT1_25" localSheetId="27">#REF!</definedName>
    <definedName name="CPT1_25" localSheetId="10">#REF!</definedName>
    <definedName name="CPT1_25" localSheetId="14">#REF!</definedName>
    <definedName name="CPT1_25" localSheetId="13">#REF!</definedName>
    <definedName name="CPT1_25" localSheetId="2">#REF!</definedName>
    <definedName name="CPT1_25" localSheetId="11">#REF!</definedName>
    <definedName name="CPT1_25" localSheetId="21">#REF!</definedName>
    <definedName name="CPT1_25" localSheetId="24">#REF!</definedName>
    <definedName name="CPT1_25" localSheetId="25">#REF!</definedName>
    <definedName name="CPT1_25" localSheetId="16">#REF!</definedName>
    <definedName name="CPT1_25" localSheetId="9">#REF!</definedName>
    <definedName name="CPT1_25" localSheetId="17">#REF!</definedName>
    <definedName name="CPT1_25" localSheetId="8">#REF!</definedName>
    <definedName name="CPT1_25" localSheetId="7">#REF!</definedName>
    <definedName name="CPT1_25" localSheetId="6">#REF!</definedName>
    <definedName name="CPT1_25" localSheetId="4">#REF!</definedName>
    <definedName name="CPT1_25" localSheetId="3">#REF!</definedName>
    <definedName name="CPT1_25">#REF!</definedName>
    <definedName name="CS" localSheetId="27">#REF!</definedName>
    <definedName name="CS" localSheetId="14">#REF!</definedName>
    <definedName name="CS" localSheetId="2">#REF!</definedName>
    <definedName name="CS" localSheetId="11">#REF!</definedName>
    <definedName name="CS" localSheetId="21">#REF!</definedName>
    <definedName name="CS" localSheetId="24">#REF!</definedName>
    <definedName name="CS" localSheetId="25">#REF!</definedName>
    <definedName name="CS" localSheetId="16">#REF!</definedName>
    <definedName name="CS" localSheetId="9">#REF!</definedName>
    <definedName name="CS" localSheetId="17">#REF!</definedName>
    <definedName name="CS" localSheetId="8">#REF!</definedName>
    <definedName name="CS" localSheetId="7">#REF!</definedName>
    <definedName name="CS" localSheetId="6">#REF!</definedName>
    <definedName name="CS">#REF!</definedName>
    <definedName name="CSC" localSheetId="14">#REF!</definedName>
    <definedName name="CSC" localSheetId="2">#REF!</definedName>
    <definedName name="CSC" localSheetId="11">#REF!</definedName>
    <definedName name="CSC" localSheetId="21">#REF!</definedName>
    <definedName name="CSC" localSheetId="24">#REF!</definedName>
    <definedName name="CSC" localSheetId="25">#REF!</definedName>
    <definedName name="CSC" localSheetId="16">#REF!</definedName>
    <definedName name="CSC" localSheetId="9">#REF!</definedName>
    <definedName name="CSC" localSheetId="8">#REF!</definedName>
    <definedName name="CSC" localSheetId="7">#REF!</definedName>
    <definedName name="CSC" localSheetId="6">#REF!</definedName>
    <definedName name="CSC">#REF!</definedName>
    <definedName name="DATE">'[16]NBT4 92-93'!$V$3</definedName>
    <definedName name="Dates" localSheetId="16">#REF!</definedName>
    <definedName name="Dates" localSheetId="17">#REF!</definedName>
    <definedName name="Dates">#REF!</definedName>
    <definedName name="DC_GD">'[19]4_NON_PERMANENTS'!$E$19:$G$24</definedName>
    <definedName name="DC_GROUPE">'[19]4_NON_PERMANENTS'!$E$3:$G$17</definedName>
    <definedName name="DC_SECTION">'[19]4_NON_PERMANENTS'!$A$3:$C$60</definedName>
    <definedName name="DDEF" localSheetId="16">#REF!</definedName>
    <definedName name="DDEF" localSheetId="17">#REF!</definedName>
    <definedName name="DDEF">#REF!</definedName>
    <definedName name="DDEF_P" localSheetId="16">#REF!</definedName>
    <definedName name="DDEF_P" localSheetId="17">#REF!</definedName>
    <definedName name="DDEF_P">#REF!</definedName>
    <definedName name="DDEH" localSheetId="16">#REF!</definedName>
    <definedName name="DDEH" localSheetId="17">#REF!</definedName>
    <definedName name="DDEH">#REF!</definedName>
    <definedName name="DDEH_P">#REF!</definedName>
    <definedName name="DDET">#REF!</definedName>
    <definedName name="DDET_P">#REF!</definedName>
    <definedName name="DDIF">#REF!</definedName>
    <definedName name="DDIF_P">#REF!</definedName>
    <definedName name="DDIH">#REF!</definedName>
    <definedName name="DDIH_P">#REF!</definedName>
    <definedName name="DDIT">#REF!</definedName>
    <definedName name="DDIT_P">#REF!</definedName>
    <definedName name="DOCT">#REF!</definedName>
    <definedName name="DOCT05" localSheetId="26">[26]graph1_insc!#REF!</definedName>
    <definedName name="DOCT05" localSheetId="11">[27]graph1_insc!#REF!</definedName>
    <definedName name="DOCT05" localSheetId="9">[27]graph1_insc!#REF!</definedName>
    <definedName name="DOCT05">[27]graph1_insc!#REF!</definedName>
    <definedName name="DOCTETR" localSheetId="16">#REF!</definedName>
    <definedName name="DOCTETR" localSheetId="17">#REF!</definedName>
    <definedName name="DOCTETR">#REF!</definedName>
    <definedName name="donnee99_cum_mcf">"donnee99!$A$9:$O$3749"</definedName>
    <definedName name="donnee99_cum_pr">"donnee99!$A$9:$N$3749"</definedName>
    <definedName name="donnee99_cum_tot">"donnee99!$A$9:$P$3749"</definedName>
    <definedName name="donnee99_eff_moyen">"donnee99!$A$9:$Q$3749"</definedName>
    <definedName name="donnee99_mcf_tot">"donnee99!$A$9:$I$3749"</definedName>
    <definedName name="donnee99_median_mcf">"donnee99!$A$9:$X$3750"</definedName>
    <definedName name="donnee99_median_pr">"donnee99!$A$9:$U$3750"</definedName>
    <definedName name="donnee99_median_tot">"donnee99!$A$9:$AA$3750"</definedName>
    <definedName name="donnee99_pr_tot">"donnee99!$A$9:$F$3749"</definedName>
    <definedName name="donnee99_tot_tot">"donnee99!$A$9:$L$3749"</definedName>
    <definedName name="eee" localSheetId="16">#REF!</definedName>
    <definedName name="eee" localSheetId="17">#REF!</definedName>
    <definedName name="eee">#REF!</definedName>
    <definedName name="EFF_PR_ETAB">'[19]5_EFFECTIF_PR'!$A$3:$EQ$61</definedName>
    <definedName name="EFFECTIF_MCF_ETAB">'[19]5_EFFECTIF_MCF'!$A$2:$EQ$61</definedName>
    <definedName name="Effectifs_en_Activité" localSheetId="22">#REF!</definedName>
    <definedName name="Effectifs_en_Activité" localSheetId="27">#REF!</definedName>
    <definedName name="Effectifs_en_Activité" localSheetId="10">#REF!</definedName>
    <definedName name="Effectifs_en_Activité" localSheetId="14">#REF!</definedName>
    <definedName name="Effectifs_en_Activité" localSheetId="13">#REF!</definedName>
    <definedName name="Effectifs_en_Activité" localSheetId="2">#REF!</definedName>
    <definedName name="Effectifs_en_Activité" localSheetId="11">#REF!</definedName>
    <definedName name="Effectifs_en_Activité" localSheetId="21">#REF!</definedName>
    <definedName name="Effectifs_en_Activité" localSheetId="24">#REF!</definedName>
    <definedName name="Effectifs_en_Activité" localSheetId="25">#REF!</definedName>
    <definedName name="Effectifs_en_Activité" localSheetId="16">#REF!</definedName>
    <definedName name="Effectifs_en_Activité" localSheetId="9">#REF!</definedName>
    <definedName name="Effectifs_en_Activité" localSheetId="17">#REF!</definedName>
    <definedName name="Effectifs_en_Activité" localSheetId="8">#REF!</definedName>
    <definedName name="Effectifs_en_Activité" localSheetId="7">#REF!</definedName>
    <definedName name="Effectifs_en_Activité" localSheetId="6">#REF!</definedName>
    <definedName name="Effectifs_en_Activité" localSheetId="0">#REF!</definedName>
    <definedName name="Effectifs_en_Activité" localSheetId="4">#REF!</definedName>
    <definedName name="Effectifs_en_Activité" localSheetId="3">#REF!</definedName>
    <definedName name="Effectifs_en_Activité">#REF!</definedName>
    <definedName name="Enseigndec2000" localSheetId="22">'[28]Intercalaire 1'!#REF!</definedName>
    <definedName name="Enseigndec2000" localSheetId="27">'[28]Intercalaire 1'!#REF!</definedName>
    <definedName name="Enseigndec2000" localSheetId="26">'[28]Intercalaire 1'!#REF!</definedName>
    <definedName name="Enseigndec2000" localSheetId="10">'[28]Intercalaire 1'!#REF!</definedName>
    <definedName name="Enseigndec2000" localSheetId="14">'[28]Intercalaire 1'!#REF!</definedName>
    <definedName name="Enseigndec2000" localSheetId="13">'[28]Intercalaire 1'!#REF!</definedName>
    <definedName name="Enseigndec2000" localSheetId="2">'[29]intercalaire 1'!#REF!</definedName>
    <definedName name="Enseigndec2000" localSheetId="11">'[28]Intercalaire 1'!#REF!</definedName>
    <definedName name="Enseigndec2000" localSheetId="21">'[29]intercalaire 1'!#REF!</definedName>
    <definedName name="Enseigndec2000" localSheetId="24">'[28]Intercalaire 1'!#REF!</definedName>
    <definedName name="Enseigndec2000" localSheetId="25">'[28]Intercalaire 1'!#REF!</definedName>
    <definedName name="Enseigndec2000" localSheetId="16">'[28]Intercalaire 1'!#REF!</definedName>
    <definedName name="Enseigndec2000" localSheetId="9">'[28]Intercalaire 1'!#REF!</definedName>
    <definedName name="Enseigndec2000" localSheetId="17">'[28]Intercalaire 1'!#REF!</definedName>
    <definedName name="Enseigndec2000" localSheetId="8">'[28]Intercalaire 1'!#REF!</definedName>
    <definedName name="Enseigndec2000" localSheetId="7">'[28]Intercalaire 1'!#REF!</definedName>
    <definedName name="Enseigndec2000" localSheetId="6">'[28]Intercalaire 1'!#REF!</definedName>
    <definedName name="Enseigndec2000" localSheetId="0">'[28]Intercalaire 1'!#REF!</definedName>
    <definedName name="Enseigndec2000" localSheetId="4">'[28]Intercalaire 1'!#REF!</definedName>
    <definedName name="Enseigndec2000" localSheetId="3">'[28]Intercalaire 1'!#REF!</definedName>
    <definedName name="Enseigndec2000">'[28]Intercalaire 1'!#REF!</definedName>
    <definedName name="enseigntotaldec2000" localSheetId="22">'[28]Intercalaire 1'!#REF!</definedName>
    <definedName name="enseigntotaldec2000" localSheetId="27">'[28]Intercalaire 1'!#REF!</definedName>
    <definedName name="enseigntotaldec2000" localSheetId="26">'[28]Intercalaire 1'!#REF!</definedName>
    <definedName name="enseigntotaldec2000" localSheetId="10">'[28]Intercalaire 1'!#REF!</definedName>
    <definedName name="enseigntotaldec2000" localSheetId="14">'[28]Intercalaire 1'!#REF!</definedName>
    <definedName name="enseigntotaldec2000" localSheetId="2">'[29]intercalaire 1'!#REF!</definedName>
    <definedName name="enseigntotaldec2000" localSheetId="11">'[28]Intercalaire 1'!#REF!</definedName>
    <definedName name="enseigntotaldec2000" localSheetId="21">'[29]intercalaire 1'!#REF!</definedName>
    <definedName name="enseigntotaldec2000" localSheetId="24">'[28]Intercalaire 1'!#REF!</definedName>
    <definedName name="enseigntotaldec2000" localSheetId="25">'[28]Intercalaire 1'!#REF!</definedName>
    <definedName name="enseigntotaldec2000" localSheetId="16">'[28]Intercalaire 1'!#REF!</definedName>
    <definedName name="enseigntotaldec2000" localSheetId="9">'[28]Intercalaire 1'!#REF!</definedName>
    <definedName name="enseigntotaldec2000" localSheetId="17">'[28]Intercalaire 1'!#REF!</definedName>
    <definedName name="enseigntotaldec2000" localSheetId="8">'[28]Intercalaire 1'!#REF!</definedName>
    <definedName name="enseigntotaldec2000" localSheetId="7">'[28]Intercalaire 1'!#REF!</definedName>
    <definedName name="enseigntotaldec2000" localSheetId="6">'[28]Intercalaire 1'!#REF!</definedName>
    <definedName name="enseigntotaldec2000" localSheetId="0">'[28]Intercalaire 1'!#REF!</definedName>
    <definedName name="enseigntotaldec2000" localSheetId="4">'[28]Intercalaire 1'!#REF!</definedName>
    <definedName name="enseigntotaldec2000" localSheetId="3">'[28]Intercalaire 1'!#REF!</definedName>
    <definedName name="enseigntotaldec2000">'[28]Intercalaire 1'!#REF!</definedName>
    <definedName name="EPIC1" localSheetId="22">#REF!</definedName>
    <definedName name="EPIC1" localSheetId="27">#REF!</definedName>
    <definedName name="EPIC1" localSheetId="10">#REF!</definedName>
    <definedName name="EPIC1" localSheetId="14">#REF!</definedName>
    <definedName name="EPIC1" localSheetId="13">#REF!</definedName>
    <definedName name="EPIC1" localSheetId="23">#REF!</definedName>
    <definedName name="EPIC1" localSheetId="2">#REF!</definedName>
    <definedName name="EPIC1" localSheetId="11">#REF!</definedName>
    <definedName name="EPIC1" localSheetId="21">#REF!</definedName>
    <definedName name="EPIC1" localSheetId="24">#REF!</definedName>
    <definedName name="EPIC1" localSheetId="25">#REF!</definedName>
    <definedName name="EPIC1" localSheetId="16">#REF!</definedName>
    <definedName name="EPIC1" localSheetId="9">#REF!</definedName>
    <definedName name="EPIC1" localSheetId="17">#REF!</definedName>
    <definedName name="EPIC1" localSheetId="8">#REF!</definedName>
    <definedName name="EPIC1" localSheetId="7">#REF!</definedName>
    <definedName name="EPIC1" localSheetId="6">#REF!</definedName>
    <definedName name="EPIC1" localSheetId="0">#REF!</definedName>
    <definedName name="EPIC1" localSheetId="4">#REF!</definedName>
    <definedName name="EPIC1" localSheetId="3">#REF!</definedName>
    <definedName name="EPIC1">#REF!</definedName>
    <definedName name="EPIC2" localSheetId="22">#REF!</definedName>
    <definedName name="EPIC2" localSheetId="27">#REF!</definedName>
    <definedName name="EPIC2" localSheetId="10">#REF!</definedName>
    <definedName name="EPIC2" localSheetId="14">#REF!</definedName>
    <definedName name="EPIC2" localSheetId="13">#REF!</definedName>
    <definedName name="EPIC2" localSheetId="2">#REF!</definedName>
    <definedName name="EPIC2" localSheetId="11">#REF!</definedName>
    <definedName name="EPIC2" localSheetId="21">#REF!</definedName>
    <definedName name="EPIC2" localSheetId="24">#REF!</definedName>
    <definedName name="EPIC2" localSheetId="25">#REF!</definedName>
    <definedName name="EPIC2" localSheetId="16">#REF!</definedName>
    <definedName name="EPIC2" localSheetId="9">#REF!</definedName>
    <definedName name="EPIC2" localSheetId="17">#REF!</definedName>
    <definedName name="EPIC2" localSheetId="8">#REF!</definedName>
    <definedName name="EPIC2" localSheetId="7">#REF!</definedName>
    <definedName name="EPIC2" localSheetId="6">#REF!</definedName>
    <definedName name="EPIC2" localSheetId="4">#REF!</definedName>
    <definedName name="EPIC2">#REF!</definedName>
    <definedName name="EPIC3" localSheetId="22">#REF!</definedName>
    <definedName name="EPIC3" localSheetId="27">#REF!</definedName>
    <definedName name="EPIC3" localSheetId="10">#REF!</definedName>
    <definedName name="EPIC3" localSheetId="14">#REF!</definedName>
    <definedName name="EPIC3" localSheetId="13">#REF!</definedName>
    <definedName name="EPIC3" localSheetId="2">#REF!</definedName>
    <definedName name="EPIC3" localSheetId="11">#REF!</definedName>
    <definedName name="EPIC3" localSheetId="21">#REF!</definedName>
    <definedName name="EPIC3" localSheetId="24">#REF!</definedName>
    <definedName name="EPIC3" localSheetId="25">#REF!</definedName>
    <definedName name="EPIC3" localSheetId="16">#REF!</definedName>
    <definedName name="EPIC3" localSheetId="9">#REF!</definedName>
    <definedName name="EPIC3" localSheetId="17">#REF!</definedName>
    <definedName name="EPIC3" localSheetId="8">#REF!</definedName>
    <definedName name="EPIC3" localSheetId="7">#REF!</definedName>
    <definedName name="EPIC3" localSheetId="6">#REF!</definedName>
    <definedName name="EPIC3" localSheetId="4">#REF!</definedName>
    <definedName name="EPIC3">#REF!</definedName>
    <definedName name="EPST1" localSheetId="22">#REF!</definedName>
    <definedName name="EPST1" localSheetId="10">#REF!</definedName>
    <definedName name="EPST1" localSheetId="14">#REF!</definedName>
    <definedName name="EPST1" localSheetId="2">#REF!</definedName>
    <definedName name="EPST1" localSheetId="11">#REF!</definedName>
    <definedName name="EPST1" localSheetId="21">#REF!</definedName>
    <definedName name="EPST1" localSheetId="24">#REF!</definedName>
    <definedName name="EPST1" localSheetId="25">#REF!</definedName>
    <definedName name="EPST1" localSheetId="16">#REF!</definedName>
    <definedName name="EPST1" localSheetId="9">#REF!</definedName>
    <definedName name="EPST1" localSheetId="8">#REF!</definedName>
    <definedName name="EPST1" localSheetId="7">#REF!</definedName>
    <definedName name="EPST1" localSheetId="6">#REF!</definedName>
    <definedName name="EPST1" localSheetId="4">#REF!</definedName>
    <definedName name="EPST1">#REF!</definedName>
    <definedName name="EPST2" localSheetId="22">#REF!</definedName>
    <definedName name="EPST2" localSheetId="10">#REF!</definedName>
    <definedName name="EPST2" localSheetId="14">#REF!</definedName>
    <definedName name="EPST2" localSheetId="13">#REF!</definedName>
    <definedName name="EPST2" localSheetId="2">#REF!</definedName>
    <definedName name="EPST2" localSheetId="11">#REF!</definedName>
    <definedName name="EPST2" localSheetId="21">#REF!</definedName>
    <definedName name="EPST2" localSheetId="24">#REF!</definedName>
    <definedName name="EPST2" localSheetId="25">#REF!</definedName>
    <definedName name="EPST2" localSheetId="16">#REF!</definedName>
    <definedName name="EPST2" localSheetId="9">#REF!</definedName>
    <definedName name="EPST2" localSheetId="8">#REF!</definedName>
    <definedName name="EPST2" localSheetId="7">#REF!</definedName>
    <definedName name="EPST2" localSheetId="6">#REF!</definedName>
    <definedName name="EPST2" localSheetId="4">#REF!</definedName>
    <definedName name="EPST2">#REF!</definedName>
    <definedName name="EPST3" localSheetId="22">#REF!</definedName>
    <definedName name="EPST3" localSheetId="10">#REF!</definedName>
    <definedName name="EPST3" localSheetId="14">#REF!</definedName>
    <definedName name="EPST3" localSheetId="13">#REF!</definedName>
    <definedName name="EPST3" localSheetId="2">#REF!</definedName>
    <definedName name="EPST3" localSheetId="11">#REF!</definedName>
    <definedName name="EPST3" localSheetId="21">#REF!</definedName>
    <definedName name="EPST3" localSheetId="24">#REF!</definedName>
    <definedName name="EPST3" localSheetId="25">#REF!</definedName>
    <definedName name="EPST3" localSheetId="16">#REF!</definedName>
    <definedName name="EPST3" localSheetId="9">#REF!</definedName>
    <definedName name="EPST3" localSheetId="8">#REF!</definedName>
    <definedName name="EPST3" localSheetId="7">#REF!</definedName>
    <definedName name="EPST3" localSheetId="6">#REF!</definedName>
    <definedName name="EPST3" localSheetId="4">#REF!</definedName>
    <definedName name="EPST3">#REF!</definedName>
    <definedName name="erhgherh" localSheetId="22">#REF!</definedName>
    <definedName name="erhgherh" localSheetId="10">#REF!</definedName>
    <definedName name="erhgherh" localSheetId="14">#REF!</definedName>
    <definedName name="erhgherh" localSheetId="13">#REF!</definedName>
    <definedName name="erhgherh" localSheetId="2">#REF!</definedName>
    <definedName name="erhgherh" localSheetId="11">#REF!</definedName>
    <definedName name="erhgherh" localSheetId="21">#REF!</definedName>
    <definedName name="erhgherh" localSheetId="24">#REF!</definedName>
    <definedName name="erhgherh" localSheetId="25">#REF!</definedName>
    <definedName name="erhgherh" localSheetId="16">#REF!</definedName>
    <definedName name="erhgherh" localSheetId="9">#REF!</definedName>
    <definedName name="erhgherh" localSheetId="8">#REF!</definedName>
    <definedName name="erhgherh" localSheetId="7">#REF!</definedName>
    <definedName name="erhgherh" localSheetId="6">#REF!</definedName>
    <definedName name="erhgherh" localSheetId="4">#REF!</definedName>
    <definedName name="erhgherh" localSheetId="3">#REF!</definedName>
    <definedName name="erhgherh">#REF!</definedName>
    <definedName name="ETPT" localSheetId="14">#REF!</definedName>
    <definedName name="ETPT" localSheetId="2">#REF!</definedName>
    <definedName name="ETPT" localSheetId="11">#REF!</definedName>
    <definedName name="ETPT" localSheetId="21">#REF!</definedName>
    <definedName name="ETPT" localSheetId="24">#REF!</definedName>
    <definedName name="ETPT" localSheetId="25">#REF!</definedName>
    <definedName name="ETPT" localSheetId="16">#REF!</definedName>
    <definedName name="ETPT" localSheetId="9">#REF!</definedName>
    <definedName name="ETPT" localSheetId="8">#REF!</definedName>
    <definedName name="ETPT" localSheetId="7">#REF!</definedName>
    <definedName name="ETPT" localSheetId="6">#REF!</definedName>
    <definedName name="ETPT">#REF!</definedName>
    <definedName name="etudiants_etab">[30]EFF_ETUDIANTS!$G$2:$H$145</definedName>
    <definedName name="etudiants_typo">[30]EFF_ETUDIANTS!$A$1:$B$11</definedName>
    <definedName name="Excel_BuiltIn_Database">NA()</definedName>
    <definedName name="Excel_BuiltIn_Database_14" localSheetId="22">#REF!</definedName>
    <definedName name="Excel_BuiltIn_Database_14" localSheetId="27">#REF!</definedName>
    <definedName name="Excel_BuiltIn_Database_14" localSheetId="10">#REF!</definedName>
    <definedName name="Excel_BuiltIn_Database_14" localSheetId="14">#REF!</definedName>
    <definedName name="Excel_BuiltIn_Database_14" localSheetId="13">#REF!</definedName>
    <definedName name="Excel_BuiltIn_Database_14" localSheetId="2">#REF!</definedName>
    <definedName name="Excel_BuiltIn_Database_14" localSheetId="11">#REF!</definedName>
    <definedName name="Excel_BuiltIn_Database_14" localSheetId="21">#REF!</definedName>
    <definedName name="Excel_BuiltIn_Database_14" localSheetId="24">#REF!</definedName>
    <definedName name="Excel_BuiltIn_Database_14" localSheetId="25">#REF!</definedName>
    <definedName name="Excel_BuiltIn_Database_14" localSheetId="16">#REF!</definedName>
    <definedName name="Excel_BuiltIn_Database_14" localSheetId="9">#REF!</definedName>
    <definedName name="Excel_BuiltIn_Database_14" localSheetId="17">#REF!</definedName>
    <definedName name="Excel_BuiltIn_Database_14" localSheetId="8">#REF!</definedName>
    <definedName name="Excel_BuiltIn_Database_14" localSheetId="7">#REF!</definedName>
    <definedName name="Excel_BuiltIn_Database_14" localSheetId="6">#REF!</definedName>
    <definedName name="Excel_BuiltIn_Database_14" localSheetId="0">#REF!</definedName>
    <definedName name="Excel_BuiltIn_Database_14" localSheetId="4">#REF!</definedName>
    <definedName name="Excel_BuiltIn_Database_14" localSheetId="3">#REF!</definedName>
    <definedName name="Excel_BuiltIn_Database_14">#REF!</definedName>
    <definedName name="Excel_BuiltIn_Database_15" localSheetId="22">#REF!</definedName>
    <definedName name="Excel_BuiltIn_Database_15" localSheetId="27">#REF!</definedName>
    <definedName name="Excel_BuiltIn_Database_15" localSheetId="10">#REF!</definedName>
    <definedName name="Excel_BuiltIn_Database_15" localSheetId="14">#REF!</definedName>
    <definedName name="Excel_BuiltIn_Database_15" localSheetId="13">#REF!</definedName>
    <definedName name="Excel_BuiltIn_Database_15" localSheetId="2">#REF!</definedName>
    <definedName name="Excel_BuiltIn_Database_15" localSheetId="11">#REF!</definedName>
    <definedName name="Excel_BuiltIn_Database_15" localSheetId="21">#REF!</definedName>
    <definedName name="Excel_BuiltIn_Database_15" localSheetId="24">#REF!</definedName>
    <definedName name="Excel_BuiltIn_Database_15" localSheetId="25">#REF!</definedName>
    <definedName name="Excel_BuiltIn_Database_15" localSheetId="16">#REF!</definedName>
    <definedName name="Excel_BuiltIn_Database_15" localSheetId="9">#REF!</definedName>
    <definedName name="Excel_BuiltIn_Database_15" localSheetId="17">#REF!</definedName>
    <definedName name="Excel_BuiltIn_Database_15" localSheetId="8">#REF!</definedName>
    <definedName name="Excel_BuiltIn_Database_15" localSheetId="7">#REF!</definedName>
    <definedName name="Excel_BuiltIn_Database_15" localSheetId="6">#REF!</definedName>
    <definedName name="Excel_BuiltIn_Database_15" localSheetId="4">#REF!</definedName>
    <definedName name="Excel_BuiltIn_Database_15" localSheetId="3">#REF!</definedName>
    <definedName name="Excel_BuiltIn_Database_15">#REF!</definedName>
    <definedName name="Excel_BuiltIn_Database_16" localSheetId="22">#REF!</definedName>
    <definedName name="Excel_BuiltIn_Database_16" localSheetId="27">#REF!</definedName>
    <definedName name="Excel_BuiltIn_Database_16" localSheetId="10">#REF!</definedName>
    <definedName name="Excel_BuiltIn_Database_16" localSheetId="14">#REF!</definedName>
    <definedName name="Excel_BuiltIn_Database_16" localSheetId="13">#REF!</definedName>
    <definedName name="Excel_BuiltIn_Database_16" localSheetId="2">#REF!</definedName>
    <definedName name="Excel_BuiltIn_Database_16" localSheetId="11">#REF!</definedName>
    <definedName name="Excel_BuiltIn_Database_16" localSheetId="21">#REF!</definedName>
    <definedName name="Excel_BuiltIn_Database_16" localSheetId="24">#REF!</definedName>
    <definedName name="Excel_BuiltIn_Database_16" localSheetId="25">#REF!</definedName>
    <definedName name="Excel_BuiltIn_Database_16" localSheetId="16">#REF!</definedName>
    <definedName name="Excel_BuiltIn_Database_16" localSheetId="9">#REF!</definedName>
    <definedName name="Excel_BuiltIn_Database_16" localSheetId="17">#REF!</definedName>
    <definedName name="Excel_BuiltIn_Database_16" localSheetId="8">#REF!</definedName>
    <definedName name="Excel_BuiltIn_Database_16" localSheetId="7">#REF!</definedName>
    <definedName name="Excel_BuiltIn_Database_16" localSheetId="6">#REF!</definedName>
    <definedName name="Excel_BuiltIn_Database_16" localSheetId="4">#REF!</definedName>
    <definedName name="Excel_BuiltIn_Database_16" localSheetId="3">#REF!</definedName>
    <definedName name="Excel_BuiltIn_Database_16">#REF!</definedName>
    <definedName name="Excel_BuiltIn_Database_17" localSheetId="22">#REF!</definedName>
    <definedName name="Excel_BuiltIn_Database_17" localSheetId="10">#REF!</definedName>
    <definedName name="Excel_BuiltIn_Database_17" localSheetId="14">#REF!</definedName>
    <definedName name="Excel_BuiltIn_Database_17" localSheetId="13">#REF!</definedName>
    <definedName name="Excel_BuiltIn_Database_17" localSheetId="2">#REF!</definedName>
    <definedName name="Excel_BuiltIn_Database_17" localSheetId="11">#REF!</definedName>
    <definedName name="Excel_BuiltIn_Database_17" localSheetId="21">#REF!</definedName>
    <definedName name="Excel_BuiltIn_Database_17" localSheetId="24">#REF!</definedName>
    <definedName name="Excel_BuiltIn_Database_17" localSheetId="25">#REF!</definedName>
    <definedName name="Excel_BuiltIn_Database_17" localSheetId="16">#REF!</definedName>
    <definedName name="Excel_BuiltIn_Database_17" localSheetId="9">#REF!</definedName>
    <definedName name="Excel_BuiltIn_Database_17" localSheetId="8">#REF!</definedName>
    <definedName name="Excel_BuiltIn_Database_17" localSheetId="7">#REF!</definedName>
    <definedName name="Excel_BuiltIn_Database_17" localSheetId="6">#REF!</definedName>
    <definedName name="Excel_BuiltIn_Database_17" localSheetId="4">#REF!</definedName>
    <definedName name="Excel_BuiltIn_Database_17" localSheetId="3">#REF!</definedName>
    <definedName name="Excel_BuiltIn_Database_17">#REF!</definedName>
    <definedName name="Excel_BuiltIn_Database_18" localSheetId="22">#REF!</definedName>
    <definedName name="Excel_BuiltIn_Database_18" localSheetId="10">#REF!</definedName>
    <definedName name="Excel_BuiltIn_Database_18" localSheetId="14">#REF!</definedName>
    <definedName name="Excel_BuiltIn_Database_18" localSheetId="13">#REF!</definedName>
    <definedName name="Excel_BuiltIn_Database_18" localSheetId="2">#REF!</definedName>
    <definedName name="Excel_BuiltIn_Database_18" localSheetId="11">#REF!</definedName>
    <definedName name="Excel_BuiltIn_Database_18" localSheetId="21">#REF!</definedName>
    <definedName name="Excel_BuiltIn_Database_18" localSheetId="24">#REF!</definedName>
    <definedName name="Excel_BuiltIn_Database_18" localSheetId="25">#REF!</definedName>
    <definedName name="Excel_BuiltIn_Database_18" localSheetId="16">#REF!</definedName>
    <definedName name="Excel_BuiltIn_Database_18" localSheetId="9">#REF!</definedName>
    <definedName name="Excel_BuiltIn_Database_18" localSheetId="8">#REF!</definedName>
    <definedName name="Excel_BuiltIn_Database_18" localSheetId="7">#REF!</definedName>
    <definedName name="Excel_BuiltIn_Database_18" localSheetId="6">#REF!</definedName>
    <definedName name="Excel_BuiltIn_Database_18" localSheetId="4">#REF!</definedName>
    <definedName name="Excel_BuiltIn_Database_18" localSheetId="3">#REF!</definedName>
    <definedName name="Excel_BuiltIn_Database_18">#REF!</definedName>
    <definedName name="Excel_BuiltIn_Database_19" localSheetId="22">#REF!</definedName>
    <definedName name="Excel_BuiltIn_Database_19" localSheetId="10">#REF!</definedName>
    <definedName name="Excel_BuiltIn_Database_19" localSheetId="14">#REF!</definedName>
    <definedName name="Excel_BuiltIn_Database_19" localSheetId="13">#REF!</definedName>
    <definedName name="Excel_BuiltIn_Database_19" localSheetId="2">#REF!</definedName>
    <definedName name="Excel_BuiltIn_Database_19" localSheetId="11">#REF!</definedName>
    <definedName name="Excel_BuiltIn_Database_19" localSheetId="21">#REF!</definedName>
    <definedName name="Excel_BuiltIn_Database_19" localSheetId="24">#REF!</definedName>
    <definedName name="Excel_BuiltIn_Database_19" localSheetId="25">#REF!</definedName>
    <definedName name="Excel_BuiltIn_Database_19" localSheetId="16">#REF!</definedName>
    <definedName name="Excel_BuiltIn_Database_19" localSheetId="9">#REF!</definedName>
    <definedName name="Excel_BuiltIn_Database_19" localSheetId="8">#REF!</definedName>
    <definedName name="Excel_BuiltIn_Database_19" localSheetId="7">#REF!</definedName>
    <definedName name="Excel_BuiltIn_Database_19" localSheetId="6">#REF!</definedName>
    <definedName name="Excel_BuiltIn_Database_19" localSheetId="4">#REF!</definedName>
    <definedName name="Excel_BuiltIn_Database_19" localSheetId="3">#REF!</definedName>
    <definedName name="Excel_BuiltIn_Database_19">#REF!</definedName>
    <definedName name="Excel_BuiltIn_Database_21" localSheetId="22">#REF!</definedName>
    <definedName name="Excel_BuiltIn_Database_21" localSheetId="10">#REF!</definedName>
    <definedName name="Excel_BuiltIn_Database_21" localSheetId="14">#REF!</definedName>
    <definedName name="Excel_BuiltIn_Database_21" localSheetId="13">#REF!</definedName>
    <definedName name="Excel_BuiltIn_Database_21" localSheetId="2">#REF!</definedName>
    <definedName name="Excel_BuiltIn_Database_21" localSheetId="11">#REF!</definedName>
    <definedName name="Excel_BuiltIn_Database_21" localSheetId="21">#REF!</definedName>
    <definedName name="Excel_BuiltIn_Database_21" localSheetId="24">#REF!</definedName>
    <definedName name="Excel_BuiltIn_Database_21" localSheetId="25">#REF!</definedName>
    <definedName name="Excel_BuiltIn_Database_21" localSheetId="16">#REF!</definedName>
    <definedName name="Excel_BuiltIn_Database_21" localSheetId="9">#REF!</definedName>
    <definedName name="Excel_BuiltIn_Database_21" localSheetId="8">#REF!</definedName>
    <definedName name="Excel_BuiltIn_Database_21" localSheetId="7">#REF!</definedName>
    <definedName name="Excel_BuiltIn_Database_21" localSheetId="6">#REF!</definedName>
    <definedName name="Excel_BuiltIn_Database_21" localSheetId="4">#REF!</definedName>
    <definedName name="Excel_BuiltIn_Database_21" localSheetId="3">#REF!</definedName>
    <definedName name="Excel_BuiltIn_Database_21">#REF!</definedName>
    <definedName name="Excel_BuiltIn_Database_23" localSheetId="22">'[31]non candidats'!#REF!</definedName>
    <definedName name="Excel_BuiltIn_Database_23" localSheetId="27">'[31]non candidats'!#REF!</definedName>
    <definedName name="Excel_BuiltIn_Database_23" localSheetId="26">'[31]non candidats'!#REF!</definedName>
    <definedName name="Excel_BuiltIn_Database_23" localSheetId="10">'[31]non candidats'!#REF!</definedName>
    <definedName name="Excel_BuiltIn_Database_23" localSheetId="14">'[31]non candidats'!#REF!</definedName>
    <definedName name="Excel_BuiltIn_Database_23" localSheetId="13">'[31]non candidats'!#REF!</definedName>
    <definedName name="Excel_BuiltIn_Database_23" localSheetId="2">'[32]non candidats'!#REF!</definedName>
    <definedName name="Excel_BuiltIn_Database_23" localSheetId="11">'[31]non candidats'!#REF!</definedName>
    <definedName name="Excel_BuiltIn_Database_23" localSheetId="21">'[32]non candidats'!#REF!</definedName>
    <definedName name="Excel_BuiltIn_Database_23" localSheetId="24">'[31]non candidats'!#REF!</definedName>
    <definedName name="Excel_BuiltIn_Database_23" localSheetId="25">'[31]non candidats'!#REF!</definedName>
    <definedName name="Excel_BuiltIn_Database_23" localSheetId="16">'[31]non candidats'!#REF!</definedName>
    <definedName name="Excel_BuiltIn_Database_23" localSheetId="9">'[31]non candidats'!#REF!</definedName>
    <definedName name="Excel_BuiltIn_Database_23" localSheetId="17">'[31]non candidats'!#REF!</definedName>
    <definedName name="Excel_BuiltIn_Database_23" localSheetId="8">'[31]non candidats'!#REF!</definedName>
    <definedName name="Excel_BuiltIn_Database_23" localSheetId="7">'[31]non candidats'!#REF!</definedName>
    <definedName name="Excel_BuiltIn_Database_23" localSheetId="6">'[31]non candidats'!#REF!</definedName>
    <definedName name="Excel_BuiltIn_Database_23" localSheetId="0">'[31]non candidats'!#REF!</definedName>
    <definedName name="Excel_BuiltIn_Database_23" localSheetId="4">'[31]non candidats'!#REF!</definedName>
    <definedName name="Excel_BuiltIn_Database_23" localSheetId="3">'[31]non candidats'!#REF!</definedName>
    <definedName name="Excel_BuiltIn_Database_23">'[31]non candidats'!#REF!</definedName>
    <definedName name="Excel_BuiltIn_Database_24" localSheetId="22">#REF!</definedName>
    <definedName name="Excel_BuiltIn_Database_24" localSheetId="27">#REF!</definedName>
    <definedName name="Excel_BuiltIn_Database_24" localSheetId="10">#REF!</definedName>
    <definedName name="Excel_BuiltIn_Database_24" localSheetId="14">#REF!</definedName>
    <definedName name="Excel_BuiltIn_Database_24" localSheetId="13">#REF!</definedName>
    <definedName name="Excel_BuiltIn_Database_24" localSheetId="23">#REF!</definedName>
    <definedName name="Excel_BuiltIn_Database_24" localSheetId="2">#REF!</definedName>
    <definedName name="Excel_BuiltIn_Database_24" localSheetId="11">#REF!</definedName>
    <definedName name="Excel_BuiltIn_Database_24" localSheetId="21">#REF!</definedName>
    <definedName name="Excel_BuiltIn_Database_24" localSheetId="24">#REF!</definedName>
    <definedName name="Excel_BuiltIn_Database_24" localSheetId="25">#REF!</definedName>
    <definedName name="Excel_BuiltIn_Database_24" localSheetId="16">#REF!</definedName>
    <definedName name="Excel_BuiltIn_Database_24" localSheetId="9">#REF!</definedName>
    <definedName name="Excel_BuiltIn_Database_24" localSheetId="17">#REF!</definedName>
    <definedName name="Excel_BuiltIn_Database_24" localSheetId="8">#REF!</definedName>
    <definedName name="Excel_BuiltIn_Database_24" localSheetId="7">#REF!</definedName>
    <definedName name="Excel_BuiltIn_Database_24" localSheetId="6">#REF!</definedName>
    <definedName name="Excel_BuiltIn_Database_24" localSheetId="0">#REF!</definedName>
    <definedName name="Excel_BuiltIn_Database_24" localSheetId="4">#REF!</definedName>
    <definedName name="Excel_BuiltIn_Database_24" localSheetId="3">#REF!</definedName>
    <definedName name="Excel_BuiltIn_Database_24">#REF!</definedName>
    <definedName name="Excel_BuiltIn_Database_25" localSheetId="22">#REF!</definedName>
    <definedName name="Excel_BuiltIn_Database_25" localSheetId="27">#REF!</definedName>
    <definedName name="Excel_BuiltIn_Database_25" localSheetId="10">#REF!</definedName>
    <definedName name="Excel_BuiltIn_Database_25" localSheetId="14">#REF!</definedName>
    <definedName name="Excel_BuiltIn_Database_25" localSheetId="13">#REF!</definedName>
    <definedName name="Excel_BuiltIn_Database_25" localSheetId="2">#REF!</definedName>
    <definedName name="Excel_BuiltIn_Database_25" localSheetId="11">#REF!</definedName>
    <definedName name="Excel_BuiltIn_Database_25" localSheetId="21">#REF!</definedName>
    <definedName name="Excel_BuiltIn_Database_25" localSheetId="24">#REF!</definedName>
    <definedName name="Excel_BuiltIn_Database_25" localSheetId="25">#REF!</definedName>
    <definedName name="Excel_BuiltIn_Database_25" localSheetId="16">#REF!</definedName>
    <definedName name="Excel_BuiltIn_Database_25" localSheetId="9">#REF!</definedName>
    <definedName name="Excel_BuiltIn_Database_25" localSheetId="17">#REF!</definedName>
    <definedName name="Excel_BuiltIn_Database_25" localSheetId="8">#REF!</definedName>
    <definedName name="Excel_BuiltIn_Database_25" localSheetId="7">#REF!</definedName>
    <definedName name="Excel_BuiltIn_Database_25" localSheetId="6">#REF!</definedName>
    <definedName name="Excel_BuiltIn_Database_25" localSheetId="4">#REF!</definedName>
    <definedName name="Excel_BuiltIn_Database_25" localSheetId="3">#REF!</definedName>
    <definedName name="Excel_BuiltIn_Database_25">#REF!</definedName>
    <definedName name="Excel_BuiltIn_Database_27" localSheetId="22">#REF!</definedName>
    <definedName name="Excel_BuiltIn_Database_27" localSheetId="27">#REF!</definedName>
    <definedName name="Excel_BuiltIn_Database_27" localSheetId="10">#REF!</definedName>
    <definedName name="Excel_BuiltIn_Database_27" localSheetId="14">#REF!</definedName>
    <definedName name="Excel_BuiltIn_Database_27" localSheetId="13">#REF!</definedName>
    <definedName name="Excel_BuiltIn_Database_27" localSheetId="2">#REF!</definedName>
    <definedName name="Excel_BuiltIn_Database_27" localSheetId="11">#REF!</definedName>
    <definedName name="Excel_BuiltIn_Database_27" localSheetId="21">#REF!</definedName>
    <definedName name="Excel_BuiltIn_Database_27" localSheetId="24">#REF!</definedName>
    <definedName name="Excel_BuiltIn_Database_27" localSheetId="25">#REF!</definedName>
    <definedName name="Excel_BuiltIn_Database_27" localSheetId="16">#REF!</definedName>
    <definedName name="Excel_BuiltIn_Database_27" localSheetId="9">#REF!</definedName>
    <definedName name="Excel_BuiltIn_Database_27" localSheetId="17">#REF!</definedName>
    <definedName name="Excel_BuiltIn_Database_27" localSheetId="8">#REF!</definedName>
    <definedName name="Excel_BuiltIn_Database_27" localSheetId="7">#REF!</definedName>
    <definedName name="Excel_BuiltIn_Database_27" localSheetId="6">#REF!</definedName>
    <definedName name="Excel_BuiltIn_Database_27" localSheetId="4">#REF!</definedName>
    <definedName name="Excel_BuiltIn_Database_27" localSheetId="3">#REF!</definedName>
    <definedName name="Excel_BuiltIn_Database_27">#REF!</definedName>
    <definedName name="Excel_BuiltIn_Database_6" localSheetId="22">'[31]tableau qualifications'!#REF!</definedName>
    <definedName name="Excel_BuiltIn_Database_6" localSheetId="27">'[31]tableau qualifications'!#REF!</definedName>
    <definedName name="Excel_BuiltIn_Database_6" localSheetId="26">'[31]tableau qualifications'!#REF!</definedName>
    <definedName name="Excel_BuiltIn_Database_6" localSheetId="10">'[31]tableau qualifications'!#REF!</definedName>
    <definedName name="Excel_BuiltIn_Database_6" localSheetId="14">'[31]tableau qualifications'!#REF!</definedName>
    <definedName name="Excel_BuiltIn_Database_6" localSheetId="13">'[31]tableau qualifications'!#REF!</definedName>
    <definedName name="Excel_BuiltIn_Database_6" localSheetId="2">'[32]tableau qualifications'!#REF!</definedName>
    <definedName name="Excel_BuiltIn_Database_6" localSheetId="11">'[31]tableau qualifications'!#REF!</definedName>
    <definedName name="Excel_BuiltIn_Database_6" localSheetId="21">'[32]tableau qualifications'!#REF!</definedName>
    <definedName name="Excel_BuiltIn_Database_6" localSheetId="24">'[31]tableau qualifications'!#REF!</definedName>
    <definedName name="Excel_BuiltIn_Database_6" localSheetId="25">'[31]tableau qualifications'!#REF!</definedName>
    <definedName name="Excel_BuiltIn_Database_6" localSheetId="16">'[31]tableau qualifications'!#REF!</definedName>
    <definedName name="Excel_BuiltIn_Database_6" localSheetId="9">'[31]tableau qualifications'!#REF!</definedName>
    <definedName name="Excel_BuiltIn_Database_6" localSheetId="17">'[31]tableau qualifications'!#REF!</definedName>
    <definedName name="Excel_BuiltIn_Database_6" localSheetId="8">'[31]tableau qualifications'!#REF!</definedName>
    <definedName name="Excel_BuiltIn_Database_6" localSheetId="7">'[31]tableau qualifications'!#REF!</definedName>
    <definedName name="Excel_BuiltIn_Database_6" localSheetId="6">'[31]tableau qualifications'!#REF!</definedName>
    <definedName name="Excel_BuiltIn_Database_6" localSheetId="0">'[31]tableau qualifications'!#REF!</definedName>
    <definedName name="Excel_BuiltIn_Database_6" localSheetId="4">'[31]tableau qualifications'!#REF!</definedName>
    <definedName name="Excel_BuiltIn_Database_6" localSheetId="3">'[31]tableau qualifications'!#REF!</definedName>
    <definedName name="Excel_BuiltIn_Database_6">'[31]tableau qualifications'!#REF!</definedName>
    <definedName name="Excel_BuiltIn_Database_7" localSheetId="22">#REF!</definedName>
    <definedName name="Excel_BuiltIn_Database_7" localSheetId="27">#REF!</definedName>
    <definedName name="Excel_BuiltIn_Database_7" localSheetId="10">#REF!</definedName>
    <definedName name="Excel_BuiltIn_Database_7" localSheetId="14">#REF!</definedName>
    <definedName name="Excel_BuiltIn_Database_7" localSheetId="13">#REF!</definedName>
    <definedName name="Excel_BuiltIn_Database_7" localSheetId="23">#REF!</definedName>
    <definedName name="Excel_BuiltIn_Database_7" localSheetId="2">#REF!</definedName>
    <definedName name="Excel_BuiltIn_Database_7" localSheetId="11">#REF!</definedName>
    <definedName name="Excel_BuiltIn_Database_7" localSheetId="21">#REF!</definedName>
    <definedName name="Excel_BuiltIn_Database_7" localSheetId="24">#REF!</definedName>
    <definedName name="Excel_BuiltIn_Database_7" localSheetId="25">#REF!</definedName>
    <definedName name="Excel_BuiltIn_Database_7" localSheetId="16">#REF!</definedName>
    <definedName name="Excel_BuiltIn_Database_7" localSheetId="9">#REF!</definedName>
    <definedName name="Excel_BuiltIn_Database_7" localSheetId="17">#REF!</definedName>
    <definedName name="Excel_BuiltIn_Database_7" localSheetId="8">#REF!</definedName>
    <definedName name="Excel_BuiltIn_Database_7" localSheetId="7">#REF!</definedName>
    <definedName name="Excel_BuiltIn_Database_7" localSheetId="6">#REF!</definedName>
    <definedName name="Excel_BuiltIn_Database_7" localSheetId="0">#REF!</definedName>
    <definedName name="Excel_BuiltIn_Database_7" localSheetId="4">#REF!</definedName>
    <definedName name="Excel_BuiltIn_Database_7" localSheetId="3">#REF!</definedName>
    <definedName name="Excel_BuiltIn_Database_7">#REF!</definedName>
    <definedName name="FEM">[33]FEM!$A$1:$E$27</definedName>
    <definedName name="Feuille2" localSheetId="16">#REF!</definedName>
    <definedName name="Feuille2" localSheetId="17">#REF!</definedName>
    <definedName name="Feuille2">#REF!</definedName>
    <definedName name="flux3" localSheetId="16">'[34]données source flux'!#REF!</definedName>
    <definedName name="flux3" localSheetId="17">'[34]données source flux'!#REF!</definedName>
    <definedName name="flux3">'[34]données source flux'!#REF!</definedName>
    <definedName name="FORMAT" localSheetId="22">'[11]Tab 1'!#REF!</definedName>
    <definedName name="FORMAT" localSheetId="27">'[11]Tab 1'!#REF!</definedName>
    <definedName name="FORMAT" localSheetId="26">'[11]Tab 1'!#REF!</definedName>
    <definedName name="FORMAT" localSheetId="10">'[11]Tab 1'!#REF!</definedName>
    <definedName name="FORMAT" localSheetId="14">'[11]Tab 1'!#REF!</definedName>
    <definedName name="FORMAT" localSheetId="13">'[11]Tab 1'!#REF!</definedName>
    <definedName name="FORMAT" localSheetId="23">'[13]tab 1'!#REF!</definedName>
    <definedName name="FORMAT" localSheetId="2">'[13]tab 1'!#REF!</definedName>
    <definedName name="FORMAT" localSheetId="11">'[11]Tab 1'!#REF!</definedName>
    <definedName name="FORMAT" localSheetId="21">'[13]tab 1'!#REF!</definedName>
    <definedName name="FORMAT" localSheetId="24">'[11]Tab 1'!#REF!</definedName>
    <definedName name="FORMAT" localSheetId="25">'[11]Tab 1'!#REF!</definedName>
    <definedName name="FORMAT" localSheetId="16">'[11]Tab 1'!#REF!</definedName>
    <definedName name="FORMAT" localSheetId="9">'[11]Tab 1'!#REF!</definedName>
    <definedName name="FORMAT" localSheetId="17">'[11]Tab 1'!#REF!</definedName>
    <definedName name="FORMAT" localSheetId="8">'[11]Tab 1'!#REF!</definedName>
    <definedName name="FORMAT" localSheetId="7">'[11]Tab 1'!#REF!</definedName>
    <definedName name="FORMAT" localSheetId="6">'[11]Tab 1'!#REF!</definedName>
    <definedName name="FORMAT" localSheetId="0">'[11]Tab 1'!#REF!</definedName>
    <definedName name="FORMAT" localSheetId="4">'[11]Tab 1'!#REF!</definedName>
    <definedName name="FORMAT" localSheetId="3">'[11]Tab 1'!#REF!</definedName>
    <definedName name="FORMAT">'[11]Tab 1'!#REF!</definedName>
    <definedName name="FORMAT2" localSheetId="22">'[11]Tab 1'!#REF!</definedName>
    <definedName name="FORMAT2" localSheetId="27">'[11]Tab 1'!#REF!</definedName>
    <definedName name="FORMAT2" localSheetId="26">'[11]Tab 1'!#REF!</definedName>
    <definedName name="FORMAT2" localSheetId="10">'[11]Tab 1'!#REF!</definedName>
    <definedName name="FORMAT2" localSheetId="14">'[11]Tab 1'!#REF!</definedName>
    <definedName name="FORMAT2" localSheetId="2">'[13]tab 1'!#REF!</definedName>
    <definedName name="FORMAT2" localSheetId="11">'[11]Tab 1'!#REF!</definedName>
    <definedName name="FORMAT2" localSheetId="21">'[13]tab 1'!#REF!</definedName>
    <definedName name="FORMAT2" localSheetId="24">'[11]Tab 1'!#REF!</definedName>
    <definedName name="FORMAT2" localSheetId="25">'[11]Tab 1'!#REF!</definedName>
    <definedName name="FORMAT2" localSheetId="16">'[11]Tab 1'!#REF!</definedName>
    <definedName name="FORMAT2" localSheetId="9">'[11]Tab 1'!#REF!</definedName>
    <definedName name="FORMAT2" localSheetId="17">'[11]Tab 1'!#REF!</definedName>
    <definedName name="FORMAT2" localSheetId="8">'[11]Tab 1'!#REF!</definedName>
    <definedName name="FORMAT2" localSheetId="7">'[11]Tab 1'!#REF!</definedName>
    <definedName name="FORMAT2" localSheetId="6">'[11]Tab 1'!#REF!</definedName>
    <definedName name="FORMAT2" localSheetId="0">'[11]Tab 1'!#REF!</definedName>
    <definedName name="FORMAT2" localSheetId="4">'[11]Tab 1'!#REF!</definedName>
    <definedName name="FORMAT2" localSheetId="3">'[11]Tab 1'!#REF!</definedName>
    <definedName name="FORMAT2">'[11]Tab 1'!#REF!</definedName>
    <definedName name="FP_L16" localSheetId="16">#REF!</definedName>
    <definedName name="FP_L16" localSheetId="17">#REF!</definedName>
    <definedName name="FP_L16">#REF!</definedName>
    <definedName name="FTOT" localSheetId="16">#REF!</definedName>
    <definedName name="FTOT" localSheetId="17">#REF!</definedName>
    <definedName name="FTOT">#REF!</definedName>
    <definedName name="FTOT_P" localSheetId="16">#REF!</definedName>
    <definedName name="FTOT_P" localSheetId="17">#REF!</definedName>
    <definedName name="FTOT_P">#REF!</definedName>
    <definedName name="gd98_cum_mcf">[35]gd98!$A$11:$O$251</definedName>
    <definedName name="gd98_cum_pr">[35]gd98!$A$11:$N$251</definedName>
    <definedName name="gd98_cum_tot">[35]gd98!$A$11:$P$251</definedName>
    <definedName name="gd98_eff_moyen">[35]gd98!$A$11:$Q$251</definedName>
    <definedName name="gd98_mcf_tot">[35]gd98!$A$11:$I$251</definedName>
    <definedName name="gd98_median_mcf">[35]gd98!$A$11:$X$252</definedName>
    <definedName name="gd98_median_pr">[35]gd98!$A$11:$U$252</definedName>
    <definedName name="gd98_median_tot">[35]gd98!$A$11:$AA$252</definedName>
    <definedName name="gd98_pr_tot">[35]gd98!$A$11:$F$251</definedName>
    <definedName name="gd98_tot_tot">[35]gd98!$A$11:$L$251</definedName>
    <definedName name="gp98_cum_mcf" localSheetId="22">#REF!</definedName>
    <definedName name="gp98_cum_mcf" localSheetId="27">#REF!</definedName>
    <definedName name="gp98_cum_mcf" localSheetId="10">#REF!</definedName>
    <definedName name="gp98_cum_mcf" localSheetId="14">#REF!</definedName>
    <definedName name="gp98_cum_mcf" localSheetId="13">#REF!</definedName>
    <definedName name="gp98_cum_mcf" localSheetId="23">#REF!</definedName>
    <definedName name="gp98_cum_mcf" localSheetId="2">#REF!</definedName>
    <definedName name="gp98_cum_mcf" localSheetId="11">#REF!</definedName>
    <definedName name="gp98_cum_mcf" localSheetId="21">#REF!</definedName>
    <definedName name="gp98_cum_mcf" localSheetId="24">#REF!</definedName>
    <definedName name="gp98_cum_mcf" localSheetId="25">#REF!</definedName>
    <definedName name="gp98_cum_mcf" localSheetId="16">#REF!</definedName>
    <definedName name="gp98_cum_mcf" localSheetId="9">#REF!</definedName>
    <definedName name="gp98_cum_mcf" localSheetId="17">#REF!</definedName>
    <definedName name="gp98_cum_mcf" localSheetId="8">#REF!</definedName>
    <definedName name="gp98_cum_mcf" localSheetId="7">#REF!</definedName>
    <definedName name="gp98_cum_mcf" localSheetId="6">#REF!</definedName>
    <definedName name="gp98_cum_mcf" localSheetId="0">#REF!</definedName>
    <definedName name="gp98_cum_mcf" localSheetId="4">#REF!</definedName>
    <definedName name="gp98_cum_mcf" localSheetId="3">#REF!</definedName>
    <definedName name="gp98_cum_mcf">#REF!</definedName>
    <definedName name="gp98_cum_mcf_19" localSheetId="22">#REF!</definedName>
    <definedName name="gp98_cum_mcf_19" localSheetId="27">#REF!</definedName>
    <definedName name="gp98_cum_mcf_19" localSheetId="10">#REF!</definedName>
    <definedName name="gp98_cum_mcf_19" localSheetId="14">#REF!</definedName>
    <definedName name="gp98_cum_mcf_19" localSheetId="13">#REF!</definedName>
    <definedName name="gp98_cum_mcf_19" localSheetId="2">#REF!</definedName>
    <definedName name="gp98_cum_mcf_19" localSheetId="11">#REF!</definedName>
    <definedName name="gp98_cum_mcf_19" localSheetId="21">#REF!</definedName>
    <definedName name="gp98_cum_mcf_19" localSheetId="24">#REF!</definedName>
    <definedName name="gp98_cum_mcf_19" localSheetId="25">#REF!</definedName>
    <definedName name="gp98_cum_mcf_19" localSheetId="16">#REF!</definedName>
    <definedName name="gp98_cum_mcf_19" localSheetId="9">#REF!</definedName>
    <definedName name="gp98_cum_mcf_19" localSheetId="17">#REF!</definedName>
    <definedName name="gp98_cum_mcf_19" localSheetId="8">#REF!</definedName>
    <definedName name="gp98_cum_mcf_19" localSheetId="7">#REF!</definedName>
    <definedName name="gp98_cum_mcf_19" localSheetId="6">#REF!</definedName>
    <definedName name="gp98_cum_mcf_19" localSheetId="4">#REF!</definedName>
    <definedName name="gp98_cum_mcf_19" localSheetId="3">#REF!</definedName>
    <definedName name="gp98_cum_mcf_19">#REF!</definedName>
    <definedName name="gp98_cum_mcf_21" localSheetId="22">#REF!</definedName>
    <definedName name="gp98_cum_mcf_21" localSheetId="27">#REF!</definedName>
    <definedName name="gp98_cum_mcf_21" localSheetId="10">#REF!</definedName>
    <definedName name="gp98_cum_mcf_21" localSheetId="14">#REF!</definedName>
    <definedName name="gp98_cum_mcf_21" localSheetId="13">#REF!</definedName>
    <definedName name="gp98_cum_mcf_21" localSheetId="2">#REF!</definedName>
    <definedName name="gp98_cum_mcf_21" localSheetId="11">#REF!</definedName>
    <definedName name="gp98_cum_mcf_21" localSheetId="21">#REF!</definedName>
    <definedName name="gp98_cum_mcf_21" localSheetId="24">#REF!</definedName>
    <definedName name="gp98_cum_mcf_21" localSheetId="25">#REF!</definedName>
    <definedName name="gp98_cum_mcf_21" localSheetId="16">#REF!</definedName>
    <definedName name="gp98_cum_mcf_21" localSheetId="9">#REF!</definedName>
    <definedName name="gp98_cum_mcf_21" localSheetId="17">#REF!</definedName>
    <definedName name="gp98_cum_mcf_21" localSheetId="8">#REF!</definedName>
    <definedName name="gp98_cum_mcf_21" localSheetId="7">#REF!</definedName>
    <definedName name="gp98_cum_mcf_21" localSheetId="6">#REF!</definedName>
    <definedName name="gp98_cum_mcf_21" localSheetId="4">#REF!</definedName>
    <definedName name="gp98_cum_mcf_21" localSheetId="3">#REF!</definedName>
    <definedName name="gp98_cum_mcf_21">#REF!</definedName>
    <definedName name="gp98_cum_mcf_23" localSheetId="22">#REF!</definedName>
    <definedName name="gp98_cum_mcf_23" localSheetId="10">#REF!</definedName>
    <definedName name="gp98_cum_mcf_23" localSheetId="14">#REF!</definedName>
    <definedName name="gp98_cum_mcf_23" localSheetId="13">#REF!</definedName>
    <definedName name="gp98_cum_mcf_23" localSheetId="2">#REF!</definedName>
    <definedName name="gp98_cum_mcf_23" localSheetId="11">#REF!</definedName>
    <definedName name="gp98_cum_mcf_23" localSheetId="21">#REF!</definedName>
    <definedName name="gp98_cum_mcf_23" localSheetId="24">#REF!</definedName>
    <definedName name="gp98_cum_mcf_23" localSheetId="25">#REF!</definedName>
    <definedName name="gp98_cum_mcf_23" localSheetId="16">#REF!</definedName>
    <definedName name="gp98_cum_mcf_23" localSheetId="9">#REF!</definedName>
    <definedName name="gp98_cum_mcf_23" localSheetId="8">#REF!</definedName>
    <definedName name="gp98_cum_mcf_23" localSheetId="7">#REF!</definedName>
    <definedName name="gp98_cum_mcf_23" localSheetId="6">#REF!</definedName>
    <definedName name="gp98_cum_mcf_23" localSheetId="4">#REF!</definedName>
    <definedName name="gp98_cum_mcf_23" localSheetId="3">#REF!</definedName>
    <definedName name="gp98_cum_mcf_23">#REF!</definedName>
    <definedName name="gp98_cum_mcf_25" localSheetId="22">#REF!</definedName>
    <definedName name="gp98_cum_mcf_25" localSheetId="10">#REF!</definedName>
    <definedName name="gp98_cum_mcf_25" localSheetId="14">#REF!</definedName>
    <definedName name="gp98_cum_mcf_25" localSheetId="13">#REF!</definedName>
    <definedName name="gp98_cum_mcf_25" localSheetId="2">#REF!</definedName>
    <definedName name="gp98_cum_mcf_25" localSheetId="11">#REF!</definedName>
    <definedName name="gp98_cum_mcf_25" localSheetId="21">#REF!</definedName>
    <definedName name="gp98_cum_mcf_25" localSheetId="24">#REF!</definedName>
    <definedName name="gp98_cum_mcf_25" localSheetId="25">#REF!</definedName>
    <definedName name="gp98_cum_mcf_25" localSheetId="16">#REF!</definedName>
    <definedName name="gp98_cum_mcf_25" localSheetId="9">#REF!</definedName>
    <definedName name="gp98_cum_mcf_25" localSheetId="8">#REF!</definedName>
    <definedName name="gp98_cum_mcf_25" localSheetId="7">#REF!</definedName>
    <definedName name="gp98_cum_mcf_25" localSheetId="6">#REF!</definedName>
    <definedName name="gp98_cum_mcf_25" localSheetId="4">#REF!</definedName>
    <definedName name="gp98_cum_mcf_25" localSheetId="3">#REF!</definedName>
    <definedName name="gp98_cum_mcf_25">#REF!</definedName>
    <definedName name="gp98_cum_mcf_27" localSheetId="22">#REF!</definedName>
    <definedName name="gp98_cum_mcf_27" localSheetId="10">#REF!</definedName>
    <definedName name="gp98_cum_mcf_27" localSheetId="14">#REF!</definedName>
    <definedName name="gp98_cum_mcf_27" localSheetId="13">#REF!</definedName>
    <definedName name="gp98_cum_mcf_27" localSheetId="2">#REF!</definedName>
    <definedName name="gp98_cum_mcf_27" localSheetId="11">#REF!</definedName>
    <definedName name="gp98_cum_mcf_27" localSheetId="21">#REF!</definedName>
    <definedName name="gp98_cum_mcf_27" localSheetId="24">#REF!</definedName>
    <definedName name="gp98_cum_mcf_27" localSheetId="25">#REF!</definedName>
    <definedName name="gp98_cum_mcf_27" localSheetId="16">#REF!</definedName>
    <definedName name="gp98_cum_mcf_27" localSheetId="9">#REF!</definedName>
    <definedName name="gp98_cum_mcf_27" localSheetId="8">#REF!</definedName>
    <definedName name="gp98_cum_mcf_27" localSheetId="7">#REF!</definedName>
    <definedName name="gp98_cum_mcf_27" localSheetId="6">#REF!</definedName>
    <definedName name="gp98_cum_mcf_27" localSheetId="4">#REF!</definedName>
    <definedName name="gp98_cum_mcf_27" localSheetId="3">#REF!</definedName>
    <definedName name="gp98_cum_mcf_27">#REF!</definedName>
    <definedName name="gp98_cum_mcf_6" localSheetId="22">#REF!</definedName>
    <definedName name="gp98_cum_mcf_6" localSheetId="10">#REF!</definedName>
    <definedName name="gp98_cum_mcf_6" localSheetId="14">#REF!</definedName>
    <definedName name="gp98_cum_mcf_6" localSheetId="13">#REF!</definedName>
    <definedName name="gp98_cum_mcf_6" localSheetId="2">#REF!</definedName>
    <definedName name="gp98_cum_mcf_6" localSheetId="11">#REF!</definedName>
    <definedName name="gp98_cum_mcf_6" localSheetId="21">#REF!</definedName>
    <definedName name="gp98_cum_mcf_6" localSheetId="24">#REF!</definedName>
    <definedName name="gp98_cum_mcf_6" localSheetId="25">#REF!</definedName>
    <definedName name="gp98_cum_mcf_6" localSheetId="16">#REF!</definedName>
    <definedName name="gp98_cum_mcf_6" localSheetId="9">#REF!</definedName>
    <definedName name="gp98_cum_mcf_6" localSheetId="8">#REF!</definedName>
    <definedName name="gp98_cum_mcf_6" localSheetId="7">#REF!</definedName>
    <definedName name="gp98_cum_mcf_6" localSheetId="6">#REF!</definedName>
    <definedName name="gp98_cum_mcf_6" localSheetId="4">#REF!</definedName>
    <definedName name="gp98_cum_mcf_6" localSheetId="3">#REF!</definedName>
    <definedName name="gp98_cum_mcf_6">#REF!</definedName>
    <definedName name="gp98_cum_pr" localSheetId="22">#REF!</definedName>
    <definedName name="gp98_cum_pr" localSheetId="10">#REF!</definedName>
    <definedName name="gp98_cum_pr" localSheetId="14">#REF!</definedName>
    <definedName name="gp98_cum_pr" localSheetId="13">#REF!</definedName>
    <definedName name="gp98_cum_pr" localSheetId="2">#REF!</definedName>
    <definedName name="gp98_cum_pr" localSheetId="11">#REF!</definedName>
    <definedName name="gp98_cum_pr" localSheetId="21">#REF!</definedName>
    <definedName name="gp98_cum_pr" localSheetId="24">#REF!</definedName>
    <definedName name="gp98_cum_pr" localSheetId="25">#REF!</definedName>
    <definedName name="gp98_cum_pr" localSheetId="16">#REF!</definedName>
    <definedName name="gp98_cum_pr" localSheetId="9">#REF!</definedName>
    <definedName name="gp98_cum_pr" localSheetId="8">#REF!</definedName>
    <definedName name="gp98_cum_pr" localSheetId="7">#REF!</definedName>
    <definedName name="gp98_cum_pr" localSheetId="6">#REF!</definedName>
    <definedName name="gp98_cum_pr" localSheetId="4">#REF!</definedName>
    <definedName name="gp98_cum_pr" localSheetId="3">#REF!</definedName>
    <definedName name="gp98_cum_pr">#REF!</definedName>
    <definedName name="gp98_cum_pr_19" localSheetId="22">#REF!</definedName>
    <definedName name="gp98_cum_pr_19" localSheetId="10">#REF!</definedName>
    <definedName name="gp98_cum_pr_19" localSheetId="14">#REF!</definedName>
    <definedName name="gp98_cum_pr_19" localSheetId="13">#REF!</definedName>
    <definedName name="gp98_cum_pr_19" localSheetId="2">#REF!</definedName>
    <definedName name="gp98_cum_pr_19" localSheetId="11">#REF!</definedName>
    <definedName name="gp98_cum_pr_19" localSheetId="21">#REF!</definedName>
    <definedName name="gp98_cum_pr_19" localSheetId="24">#REF!</definedName>
    <definedName name="gp98_cum_pr_19" localSheetId="25">#REF!</definedName>
    <definedName name="gp98_cum_pr_19" localSheetId="16">#REF!</definedName>
    <definedName name="gp98_cum_pr_19" localSheetId="9">#REF!</definedName>
    <definedName name="gp98_cum_pr_19" localSheetId="8">#REF!</definedName>
    <definedName name="gp98_cum_pr_19" localSheetId="7">#REF!</definedName>
    <definedName name="gp98_cum_pr_19" localSheetId="6">#REF!</definedName>
    <definedName name="gp98_cum_pr_19" localSheetId="4">#REF!</definedName>
    <definedName name="gp98_cum_pr_19" localSheetId="3">#REF!</definedName>
    <definedName name="gp98_cum_pr_19">#REF!</definedName>
    <definedName name="gp98_cum_pr_21" localSheetId="22">#REF!</definedName>
    <definedName name="gp98_cum_pr_21" localSheetId="10">#REF!</definedName>
    <definedName name="gp98_cum_pr_21" localSheetId="14">#REF!</definedName>
    <definedName name="gp98_cum_pr_21" localSheetId="13">#REF!</definedName>
    <definedName name="gp98_cum_pr_21" localSheetId="2">#REF!</definedName>
    <definedName name="gp98_cum_pr_21" localSheetId="11">#REF!</definedName>
    <definedName name="gp98_cum_pr_21" localSheetId="21">#REF!</definedName>
    <definedName name="gp98_cum_pr_21" localSheetId="24">#REF!</definedName>
    <definedName name="gp98_cum_pr_21" localSheetId="25">#REF!</definedName>
    <definedName name="gp98_cum_pr_21" localSheetId="16">#REF!</definedName>
    <definedName name="gp98_cum_pr_21" localSheetId="9">#REF!</definedName>
    <definedName name="gp98_cum_pr_21" localSheetId="8">#REF!</definedName>
    <definedName name="gp98_cum_pr_21" localSheetId="7">#REF!</definedName>
    <definedName name="gp98_cum_pr_21" localSheetId="6">#REF!</definedName>
    <definedName name="gp98_cum_pr_21" localSheetId="4">#REF!</definedName>
    <definedName name="gp98_cum_pr_21" localSheetId="3">#REF!</definedName>
    <definedName name="gp98_cum_pr_21">#REF!</definedName>
    <definedName name="gp98_cum_pr_23" localSheetId="22">#REF!</definedName>
    <definedName name="gp98_cum_pr_23" localSheetId="10">#REF!</definedName>
    <definedName name="gp98_cum_pr_23" localSheetId="14">#REF!</definedName>
    <definedName name="gp98_cum_pr_23" localSheetId="13">#REF!</definedName>
    <definedName name="gp98_cum_pr_23" localSheetId="2">#REF!</definedName>
    <definedName name="gp98_cum_pr_23" localSheetId="11">#REF!</definedName>
    <definedName name="gp98_cum_pr_23" localSheetId="21">#REF!</definedName>
    <definedName name="gp98_cum_pr_23" localSheetId="24">#REF!</definedName>
    <definedName name="gp98_cum_pr_23" localSheetId="25">#REF!</definedName>
    <definedName name="gp98_cum_pr_23" localSheetId="16">#REF!</definedName>
    <definedName name="gp98_cum_pr_23" localSheetId="9">#REF!</definedName>
    <definedName name="gp98_cum_pr_23" localSheetId="8">#REF!</definedName>
    <definedName name="gp98_cum_pr_23" localSheetId="7">#REF!</definedName>
    <definedName name="gp98_cum_pr_23" localSheetId="6">#REF!</definedName>
    <definedName name="gp98_cum_pr_23" localSheetId="4">#REF!</definedName>
    <definedName name="gp98_cum_pr_23" localSheetId="3">#REF!</definedName>
    <definedName name="gp98_cum_pr_23">#REF!</definedName>
    <definedName name="gp98_cum_pr_25" localSheetId="22">#REF!</definedName>
    <definedName name="gp98_cum_pr_25" localSheetId="10">#REF!</definedName>
    <definedName name="gp98_cum_pr_25" localSheetId="14">#REF!</definedName>
    <definedName name="gp98_cum_pr_25" localSheetId="13">#REF!</definedName>
    <definedName name="gp98_cum_pr_25" localSheetId="2">#REF!</definedName>
    <definedName name="gp98_cum_pr_25" localSheetId="11">#REF!</definedName>
    <definedName name="gp98_cum_pr_25" localSheetId="21">#REF!</definedName>
    <definedName name="gp98_cum_pr_25" localSheetId="24">#REF!</definedName>
    <definedName name="gp98_cum_pr_25" localSheetId="25">#REF!</definedName>
    <definedName name="gp98_cum_pr_25" localSheetId="16">#REF!</definedName>
    <definedName name="gp98_cum_pr_25" localSheetId="9">#REF!</definedName>
    <definedName name="gp98_cum_pr_25" localSheetId="8">#REF!</definedName>
    <definedName name="gp98_cum_pr_25" localSheetId="7">#REF!</definedName>
    <definedName name="gp98_cum_pr_25" localSheetId="6">#REF!</definedName>
    <definedName name="gp98_cum_pr_25" localSheetId="4">#REF!</definedName>
    <definedName name="gp98_cum_pr_25" localSheetId="3">#REF!</definedName>
    <definedName name="gp98_cum_pr_25">#REF!</definedName>
    <definedName name="gp98_cum_pr_27" localSheetId="22">#REF!</definedName>
    <definedName name="gp98_cum_pr_27" localSheetId="10">#REF!</definedName>
    <definedName name="gp98_cum_pr_27" localSheetId="14">#REF!</definedName>
    <definedName name="gp98_cum_pr_27" localSheetId="13">#REF!</definedName>
    <definedName name="gp98_cum_pr_27" localSheetId="2">#REF!</definedName>
    <definedName name="gp98_cum_pr_27" localSheetId="11">#REF!</definedName>
    <definedName name="gp98_cum_pr_27" localSheetId="21">#REF!</definedName>
    <definedName name="gp98_cum_pr_27" localSheetId="24">#REF!</definedName>
    <definedName name="gp98_cum_pr_27" localSheetId="25">#REF!</definedName>
    <definedName name="gp98_cum_pr_27" localSheetId="16">#REF!</definedName>
    <definedName name="gp98_cum_pr_27" localSheetId="9">#REF!</definedName>
    <definedName name="gp98_cum_pr_27" localSheetId="8">#REF!</definedName>
    <definedName name="gp98_cum_pr_27" localSheetId="7">#REF!</definedName>
    <definedName name="gp98_cum_pr_27" localSheetId="6">#REF!</definedName>
    <definedName name="gp98_cum_pr_27" localSheetId="4">#REF!</definedName>
    <definedName name="gp98_cum_pr_27" localSheetId="3">#REF!</definedName>
    <definedName name="gp98_cum_pr_27">#REF!</definedName>
    <definedName name="gp98_cum_pr_6" localSheetId="22">#REF!</definedName>
    <definedName name="gp98_cum_pr_6" localSheetId="10">#REF!</definedName>
    <definedName name="gp98_cum_pr_6" localSheetId="14">#REF!</definedName>
    <definedName name="gp98_cum_pr_6" localSheetId="13">#REF!</definedName>
    <definedName name="gp98_cum_pr_6" localSheetId="2">#REF!</definedName>
    <definedName name="gp98_cum_pr_6" localSheetId="11">#REF!</definedName>
    <definedName name="gp98_cum_pr_6" localSheetId="21">#REF!</definedName>
    <definedName name="gp98_cum_pr_6" localSheetId="24">#REF!</definedName>
    <definedName name="gp98_cum_pr_6" localSheetId="25">#REF!</definedName>
    <definedName name="gp98_cum_pr_6" localSheetId="16">#REF!</definedName>
    <definedName name="gp98_cum_pr_6" localSheetId="9">#REF!</definedName>
    <definedName name="gp98_cum_pr_6" localSheetId="8">#REF!</definedName>
    <definedName name="gp98_cum_pr_6" localSheetId="7">#REF!</definedName>
    <definedName name="gp98_cum_pr_6" localSheetId="6">#REF!</definedName>
    <definedName name="gp98_cum_pr_6" localSheetId="4">#REF!</definedName>
    <definedName name="gp98_cum_pr_6" localSheetId="3">#REF!</definedName>
    <definedName name="gp98_cum_pr_6">#REF!</definedName>
    <definedName name="gp98_cum_tot" localSheetId="22">#REF!</definedName>
    <definedName name="gp98_cum_tot" localSheetId="10">#REF!</definedName>
    <definedName name="gp98_cum_tot" localSheetId="14">#REF!</definedName>
    <definedName name="gp98_cum_tot" localSheetId="13">#REF!</definedName>
    <definedName name="gp98_cum_tot" localSheetId="2">#REF!</definedName>
    <definedName name="gp98_cum_tot" localSheetId="11">#REF!</definedName>
    <definedName name="gp98_cum_tot" localSheetId="21">#REF!</definedName>
    <definedName name="gp98_cum_tot" localSheetId="24">#REF!</definedName>
    <definedName name="gp98_cum_tot" localSheetId="25">#REF!</definedName>
    <definedName name="gp98_cum_tot" localSheetId="16">#REF!</definedName>
    <definedName name="gp98_cum_tot" localSheetId="9">#REF!</definedName>
    <definedName name="gp98_cum_tot" localSheetId="8">#REF!</definedName>
    <definedName name="gp98_cum_tot" localSheetId="7">#REF!</definedName>
    <definedName name="gp98_cum_tot" localSheetId="6">#REF!</definedName>
    <definedName name="gp98_cum_tot" localSheetId="4">#REF!</definedName>
    <definedName name="gp98_cum_tot" localSheetId="3">#REF!</definedName>
    <definedName name="gp98_cum_tot">#REF!</definedName>
    <definedName name="gp98_cum_tot_19" localSheetId="22">#REF!</definedName>
    <definedName name="gp98_cum_tot_19" localSheetId="10">#REF!</definedName>
    <definedName name="gp98_cum_tot_19" localSheetId="14">#REF!</definedName>
    <definedName name="gp98_cum_tot_19" localSheetId="13">#REF!</definedName>
    <definedName name="gp98_cum_tot_19" localSheetId="2">#REF!</definedName>
    <definedName name="gp98_cum_tot_19" localSheetId="11">#REF!</definedName>
    <definedName name="gp98_cum_tot_19" localSheetId="21">#REF!</definedName>
    <definedName name="gp98_cum_tot_19" localSheetId="24">#REF!</definedName>
    <definedName name="gp98_cum_tot_19" localSheetId="25">#REF!</definedName>
    <definedName name="gp98_cum_tot_19" localSheetId="16">#REF!</definedName>
    <definedName name="gp98_cum_tot_19" localSheetId="9">#REF!</definedName>
    <definedName name="gp98_cum_tot_19" localSheetId="8">#REF!</definedName>
    <definedName name="gp98_cum_tot_19" localSheetId="7">#REF!</definedName>
    <definedName name="gp98_cum_tot_19" localSheetId="6">#REF!</definedName>
    <definedName name="gp98_cum_tot_19" localSheetId="4">#REF!</definedName>
    <definedName name="gp98_cum_tot_19" localSheetId="3">#REF!</definedName>
    <definedName name="gp98_cum_tot_19">#REF!</definedName>
    <definedName name="gp98_cum_tot_21" localSheetId="22">#REF!</definedName>
    <definedName name="gp98_cum_tot_21" localSheetId="10">#REF!</definedName>
    <definedName name="gp98_cum_tot_21" localSheetId="14">#REF!</definedName>
    <definedName name="gp98_cum_tot_21" localSheetId="13">#REF!</definedName>
    <definedName name="gp98_cum_tot_21" localSheetId="2">#REF!</definedName>
    <definedName name="gp98_cum_tot_21" localSheetId="11">#REF!</definedName>
    <definedName name="gp98_cum_tot_21" localSheetId="21">#REF!</definedName>
    <definedName name="gp98_cum_tot_21" localSheetId="24">#REF!</definedName>
    <definedName name="gp98_cum_tot_21" localSheetId="25">#REF!</definedName>
    <definedName name="gp98_cum_tot_21" localSheetId="16">#REF!</definedName>
    <definedName name="gp98_cum_tot_21" localSheetId="9">#REF!</definedName>
    <definedName name="gp98_cum_tot_21" localSheetId="8">#REF!</definedName>
    <definedName name="gp98_cum_tot_21" localSheetId="7">#REF!</definedName>
    <definedName name="gp98_cum_tot_21" localSheetId="6">#REF!</definedName>
    <definedName name="gp98_cum_tot_21" localSheetId="4">#REF!</definedName>
    <definedName name="gp98_cum_tot_21" localSheetId="3">#REF!</definedName>
    <definedName name="gp98_cum_tot_21">#REF!</definedName>
    <definedName name="gp98_cum_tot_23" localSheetId="22">#REF!</definedName>
    <definedName name="gp98_cum_tot_23" localSheetId="10">#REF!</definedName>
    <definedName name="gp98_cum_tot_23" localSheetId="14">#REF!</definedName>
    <definedName name="gp98_cum_tot_23" localSheetId="13">#REF!</definedName>
    <definedName name="gp98_cum_tot_23" localSheetId="2">#REF!</definedName>
    <definedName name="gp98_cum_tot_23" localSheetId="11">#REF!</definedName>
    <definedName name="gp98_cum_tot_23" localSheetId="21">#REF!</definedName>
    <definedName name="gp98_cum_tot_23" localSheetId="24">#REF!</definedName>
    <definedName name="gp98_cum_tot_23" localSheetId="25">#REF!</definedName>
    <definedName name="gp98_cum_tot_23" localSheetId="16">#REF!</definedName>
    <definedName name="gp98_cum_tot_23" localSheetId="9">#REF!</definedName>
    <definedName name="gp98_cum_tot_23" localSheetId="8">#REF!</definedName>
    <definedName name="gp98_cum_tot_23" localSheetId="7">#REF!</definedName>
    <definedName name="gp98_cum_tot_23" localSheetId="6">#REF!</definedName>
    <definedName name="gp98_cum_tot_23" localSheetId="4">#REF!</definedName>
    <definedName name="gp98_cum_tot_23" localSheetId="3">#REF!</definedName>
    <definedName name="gp98_cum_tot_23">#REF!</definedName>
    <definedName name="gp98_cum_tot_25" localSheetId="22">#REF!</definedName>
    <definedName name="gp98_cum_tot_25" localSheetId="10">#REF!</definedName>
    <definedName name="gp98_cum_tot_25" localSheetId="14">#REF!</definedName>
    <definedName name="gp98_cum_tot_25" localSheetId="13">#REF!</definedName>
    <definedName name="gp98_cum_tot_25" localSheetId="2">#REF!</definedName>
    <definedName name="gp98_cum_tot_25" localSheetId="11">#REF!</definedName>
    <definedName name="gp98_cum_tot_25" localSheetId="21">#REF!</definedName>
    <definedName name="gp98_cum_tot_25" localSheetId="24">#REF!</definedName>
    <definedName name="gp98_cum_tot_25" localSheetId="25">#REF!</definedName>
    <definedName name="gp98_cum_tot_25" localSheetId="16">#REF!</definedName>
    <definedName name="gp98_cum_tot_25" localSheetId="9">#REF!</definedName>
    <definedName name="gp98_cum_tot_25" localSheetId="8">#REF!</definedName>
    <definedName name="gp98_cum_tot_25" localSheetId="7">#REF!</definedName>
    <definedName name="gp98_cum_tot_25" localSheetId="6">#REF!</definedName>
    <definedName name="gp98_cum_tot_25" localSheetId="4">#REF!</definedName>
    <definedName name="gp98_cum_tot_25" localSheetId="3">#REF!</definedName>
    <definedName name="gp98_cum_tot_25">#REF!</definedName>
    <definedName name="gp98_cum_tot_27" localSheetId="22">#REF!</definedName>
    <definedName name="gp98_cum_tot_27" localSheetId="10">#REF!</definedName>
    <definedName name="gp98_cum_tot_27" localSheetId="14">#REF!</definedName>
    <definedName name="gp98_cum_tot_27" localSheetId="13">#REF!</definedName>
    <definedName name="gp98_cum_tot_27" localSheetId="2">#REF!</definedName>
    <definedName name="gp98_cum_tot_27" localSheetId="11">#REF!</definedName>
    <definedName name="gp98_cum_tot_27" localSheetId="21">#REF!</definedName>
    <definedName name="gp98_cum_tot_27" localSheetId="24">#REF!</definedName>
    <definedName name="gp98_cum_tot_27" localSheetId="25">#REF!</definedName>
    <definedName name="gp98_cum_tot_27" localSheetId="16">#REF!</definedName>
    <definedName name="gp98_cum_tot_27" localSheetId="9">#REF!</definedName>
    <definedName name="gp98_cum_tot_27" localSheetId="8">#REF!</definedName>
    <definedName name="gp98_cum_tot_27" localSheetId="7">#REF!</definedName>
    <definedName name="gp98_cum_tot_27" localSheetId="6">#REF!</definedName>
    <definedName name="gp98_cum_tot_27" localSheetId="4">#REF!</definedName>
    <definedName name="gp98_cum_tot_27" localSheetId="3">#REF!</definedName>
    <definedName name="gp98_cum_tot_27">#REF!</definedName>
    <definedName name="gp98_cum_tot_6" localSheetId="22">#REF!</definedName>
    <definedName name="gp98_cum_tot_6" localSheetId="10">#REF!</definedName>
    <definedName name="gp98_cum_tot_6" localSheetId="14">#REF!</definedName>
    <definedName name="gp98_cum_tot_6" localSheetId="13">#REF!</definedName>
    <definedName name="gp98_cum_tot_6" localSheetId="2">#REF!</definedName>
    <definedName name="gp98_cum_tot_6" localSheetId="11">#REF!</definedName>
    <definedName name="gp98_cum_tot_6" localSheetId="21">#REF!</definedName>
    <definedName name="gp98_cum_tot_6" localSheetId="24">#REF!</definedName>
    <definedName name="gp98_cum_tot_6" localSheetId="25">#REF!</definedName>
    <definedName name="gp98_cum_tot_6" localSheetId="16">#REF!</definedName>
    <definedName name="gp98_cum_tot_6" localSheetId="9">#REF!</definedName>
    <definedName name="gp98_cum_tot_6" localSheetId="8">#REF!</definedName>
    <definedName name="gp98_cum_tot_6" localSheetId="7">#REF!</definedName>
    <definedName name="gp98_cum_tot_6" localSheetId="6">#REF!</definedName>
    <definedName name="gp98_cum_tot_6" localSheetId="4">#REF!</definedName>
    <definedName name="gp98_cum_tot_6" localSheetId="3">#REF!</definedName>
    <definedName name="gp98_cum_tot_6">#REF!</definedName>
    <definedName name="gp98_eff_moyen" localSheetId="22">#REF!</definedName>
    <definedName name="gp98_eff_moyen" localSheetId="10">#REF!</definedName>
    <definedName name="gp98_eff_moyen" localSheetId="14">#REF!</definedName>
    <definedName name="gp98_eff_moyen" localSheetId="13">#REF!</definedName>
    <definedName name="gp98_eff_moyen" localSheetId="2">#REF!</definedName>
    <definedName name="gp98_eff_moyen" localSheetId="11">#REF!</definedName>
    <definedName name="gp98_eff_moyen" localSheetId="21">#REF!</definedName>
    <definedName name="gp98_eff_moyen" localSheetId="24">#REF!</definedName>
    <definedName name="gp98_eff_moyen" localSheetId="25">#REF!</definedName>
    <definedName name="gp98_eff_moyen" localSheetId="16">#REF!</definedName>
    <definedName name="gp98_eff_moyen" localSheetId="9">#REF!</definedName>
    <definedName name="gp98_eff_moyen" localSheetId="8">#REF!</definedName>
    <definedName name="gp98_eff_moyen" localSheetId="7">#REF!</definedName>
    <definedName name="gp98_eff_moyen" localSheetId="6">#REF!</definedName>
    <definedName name="gp98_eff_moyen" localSheetId="4">#REF!</definedName>
    <definedName name="gp98_eff_moyen" localSheetId="3">#REF!</definedName>
    <definedName name="gp98_eff_moyen">#REF!</definedName>
    <definedName name="gp98_eff_moyen_19" localSheetId="22">#REF!</definedName>
    <definedName name="gp98_eff_moyen_19" localSheetId="10">#REF!</definedName>
    <definedName name="gp98_eff_moyen_19" localSheetId="14">#REF!</definedName>
    <definedName name="gp98_eff_moyen_19" localSheetId="13">#REF!</definedName>
    <definedName name="gp98_eff_moyen_19" localSheetId="2">#REF!</definedName>
    <definedName name="gp98_eff_moyen_19" localSheetId="11">#REF!</definedName>
    <definedName name="gp98_eff_moyen_19" localSheetId="21">#REF!</definedName>
    <definedName name="gp98_eff_moyen_19" localSheetId="24">#REF!</definedName>
    <definedName name="gp98_eff_moyen_19" localSheetId="25">#REF!</definedName>
    <definedName name="gp98_eff_moyen_19" localSheetId="16">#REF!</definedName>
    <definedName name="gp98_eff_moyen_19" localSheetId="9">#REF!</definedName>
    <definedName name="gp98_eff_moyen_19" localSheetId="8">#REF!</definedName>
    <definedName name="gp98_eff_moyen_19" localSheetId="7">#REF!</definedName>
    <definedName name="gp98_eff_moyen_19" localSheetId="6">#REF!</definedName>
    <definedName name="gp98_eff_moyen_19" localSheetId="4">#REF!</definedName>
    <definedName name="gp98_eff_moyen_19" localSheetId="3">#REF!</definedName>
    <definedName name="gp98_eff_moyen_19">#REF!</definedName>
    <definedName name="gp98_eff_moyen_21" localSheetId="22">#REF!</definedName>
    <definedName name="gp98_eff_moyen_21" localSheetId="10">#REF!</definedName>
    <definedName name="gp98_eff_moyen_21" localSheetId="14">#REF!</definedName>
    <definedName name="gp98_eff_moyen_21" localSheetId="13">#REF!</definedName>
    <definedName name="gp98_eff_moyen_21" localSheetId="2">#REF!</definedName>
    <definedName name="gp98_eff_moyen_21" localSheetId="11">#REF!</definedName>
    <definedName name="gp98_eff_moyen_21" localSheetId="21">#REF!</definedName>
    <definedName name="gp98_eff_moyen_21" localSheetId="24">#REF!</definedName>
    <definedName name="gp98_eff_moyen_21" localSheetId="25">#REF!</definedName>
    <definedName name="gp98_eff_moyen_21" localSheetId="16">#REF!</definedName>
    <definedName name="gp98_eff_moyen_21" localSheetId="9">#REF!</definedName>
    <definedName name="gp98_eff_moyen_21" localSheetId="8">#REF!</definedName>
    <definedName name="gp98_eff_moyen_21" localSheetId="7">#REF!</definedName>
    <definedName name="gp98_eff_moyen_21" localSheetId="6">#REF!</definedName>
    <definedName name="gp98_eff_moyen_21" localSheetId="4">#REF!</definedName>
    <definedName name="gp98_eff_moyen_21" localSheetId="3">#REF!</definedName>
    <definedName name="gp98_eff_moyen_21">#REF!</definedName>
    <definedName name="gp98_eff_moyen_23" localSheetId="22">#REF!</definedName>
    <definedName name="gp98_eff_moyen_23" localSheetId="10">#REF!</definedName>
    <definedName name="gp98_eff_moyen_23" localSheetId="14">#REF!</definedName>
    <definedName name="gp98_eff_moyen_23" localSheetId="13">#REF!</definedName>
    <definedName name="gp98_eff_moyen_23" localSheetId="2">#REF!</definedName>
    <definedName name="gp98_eff_moyen_23" localSheetId="11">#REF!</definedName>
    <definedName name="gp98_eff_moyen_23" localSheetId="21">#REF!</definedName>
    <definedName name="gp98_eff_moyen_23" localSheetId="24">#REF!</definedName>
    <definedName name="gp98_eff_moyen_23" localSheetId="25">#REF!</definedName>
    <definedName name="gp98_eff_moyen_23" localSheetId="16">#REF!</definedName>
    <definedName name="gp98_eff_moyen_23" localSheetId="9">#REF!</definedName>
    <definedName name="gp98_eff_moyen_23" localSheetId="8">#REF!</definedName>
    <definedName name="gp98_eff_moyen_23" localSheetId="7">#REF!</definedName>
    <definedName name="gp98_eff_moyen_23" localSheetId="6">#REF!</definedName>
    <definedName name="gp98_eff_moyen_23" localSheetId="4">#REF!</definedName>
    <definedName name="gp98_eff_moyen_23" localSheetId="3">#REF!</definedName>
    <definedName name="gp98_eff_moyen_23">#REF!</definedName>
    <definedName name="gp98_eff_moyen_25" localSheetId="22">#REF!</definedName>
    <definedName name="gp98_eff_moyen_25" localSheetId="10">#REF!</definedName>
    <definedName name="gp98_eff_moyen_25" localSheetId="14">#REF!</definedName>
    <definedName name="gp98_eff_moyen_25" localSheetId="13">#REF!</definedName>
    <definedName name="gp98_eff_moyen_25" localSheetId="2">#REF!</definedName>
    <definedName name="gp98_eff_moyen_25" localSheetId="11">#REF!</definedName>
    <definedName name="gp98_eff_moyen_25" localSheetId="21">#REF!</definedName>
    <definedName name="gp98_eff_moyen_25" localSheetId="24">#REF!</definedName>
    <definedName name="gp98_eff_moyen_25" localSheetId="25">#REF!</definedName>
    <definedName name="gp98_eff_moyen_25" localSheetId="16">#REF!</definedName>
    <definedName name="gp98_eff_moyen_25" localSheetId="9">#REF!</definedName>
    <definedName name="gp98_eff_moyen_25" localSheetId="8">#REF!</definedName>
    <definedName name="gp98_eff_moyen_25" localSheetId="7">#REF!</definedName>
    <definedName name="gp98_eff_moyen_25" localSheetId="6">#REF!</definedName>
    <definedName name="gp98_eff_moyen_25" localSheetId="4">#REF!</definedName>
    <definedName name="gp98_eff_moyen_25" localSheetId="3">#REF!</definedName>
    <definedName name="gp98_eff_moyen_25">#REF!</definedName>
    <definedName name="gp98_eff_moyen_27" localSheetId="22">#REF!</definedName>
    <definedName name="gp98_eff_moyen_27" localSheetId="10">#REF!</definedName>
    <definedName name="gp98_eff_moyen_27" localSheetId="14">#REF!</definedName>
    <definedName name="gp98_eff_moyen_27" localSheetId="13">#REF!</definedName>
    <definedName name="gp98_eff_moyen_27" localSheetId="2">#REF!</definedName>
    <definedName name="gp98_eff_moyen_27" localSheetId="11">#REF!</definedName>
    <definedName name="gp98_eff_moyen_27" localSheetId="21">#REF!</definedName>
    <definedName name="gp98_eff_moyen_27" localSheetId="24">#REF!</definedName>
    <definedName name="gp98_eff_moyen_27" localSheetId="25">#REF!</definedName>
    <definedName name="gp98_eff_moyen_27" localSheetId="16">#REF!</definedName>
    <definedName name="gp98_eff_moyen_27" localSheetId="9">#REF!</definedName>
    <definedName name="gp98_eff_moyen_27" localSheetId="8">#REF!</definedName>
    <definedName name="gp98_eff_moyen_27" localSheetId="7">#REF!</definedName>
    <definedName name="gp98_eff_moyen_27" localSheetId="6">#REF!</definedName>
    <definedName name="gp98_eff_moyen_27" localSheetId="4">#REF!</definedName>
    <definedName name="gp98_eff_moyen_27" localSheetId="3">#REF!</definedName>
    <definedName name="gp98_eff_moyen_27">#REF!</definedName>
    <definedName name="gp98_eff_moyen_6" localSheetId="22">#REF!</definedName>
    <definedName name="gp98_eff_moyen_6" localSheetId="10">#REF!</definedName>
    <definedName name="gp98_eff_moyen_6" localSheetId="14">#REF!</definedName>
    <definedName name="gp98_eff_moyen_6" localSheetId="13">#REF!</definedName>
    <definedName name="gp98_eff_moyen_6" localSheetId="2">#REF!</definedName>
    <definedName name="gp98_eff_moyen_6" localSheetId="11">#REF!</definedName>
    <definedName name="gp98_eff_moyen_6" localSheetId="21">#REF!</definedName>
    <definedName name="gp98_eff_moyen_6" localSheetId="24">#REF!</definedName>
    <definedName name="gp98_eff_moyen_6" localSheetId="25">#REF!</definedName>
    <definedName name="gp98_eff_moyen_6" localSheetId="16">#REF!</definedName>
    <definedName name="gp98_eff_moyen_6" localSheetId="9">#REF!</definedName>
    <definedName name="gp98_eff_moyen_6" localSheetId="8">#REF!</definedName>
    <definedName name="gp98_eff_moyen_6" localSheetId="7">#REF!</definedName>
    <definedName name="gp98_eff_moyen_6" localSheetId="6">#REF!</definedName>
    <definedName name="gp98_eff_moyen_6" localSheetId="4">#REF!</definedName>
    <definedName name="gp98_eff_moyen_6" localSheetId="3">#REF!</definedName>
    <definedName name="gp98_eff_moyen_6">#REF!</definedName>
    <definedName name="gp98_mcf_tot" localSheetId="22">#REF!</definedName>
    <definedName name="gp98_mcf_tot" localSheetId="10">#REF!</definedName>
    <definedName name="gp98_mcf_tot" localSheetId="14">#REF!</definedName>
    <definedName name="gp98_mcf_tot" localSheetId="13">#REF!</definedName>
    <definedName name="gp98_mcf_tot" localSheetId="2">#REF!</definedName>
    <definedName name="gp98_mcf_tot" localSheetId="11">#REF!</definedName>
    <definedName name="gp98_mcf_tot" localSheetId="21">#REF!</definedName>
    <definedName name="gp98_mcf_tot" localSheetId="24">#REF!</definedName>
    <definedName name="gp98_mcf_tot" localSheetId="25">#REF!</definedName>
    <definedName name="gp98_mcf_tot" localSheetId="16">#REF!</definedName>
    <definedName name="gp98_mcf_tot" localSheetId="9">#REF!</definedName>
    <definedName name="gp98_mcf_tot" localSheetId="8">#REF!</definedName>
    <definedName name="gp98_mcf_tot" localSheetId="7">#REF!</definedName>
    <definedName name="gp98_mcf_tot" localSheetId="6">#REF!</definedName>
    <definedName name="gp98_mcf_tot" localSheetId="4">#REF!</definedName>
    <definedName name="gp98_mcf_tot" localSheetId="3">#REF!</definedName>
    <definedName name="gp98_mcf_tot">#REF!</definedName>
    <definedName name="gp98_mcf_tot_19" localSheetId="22">#REF!</definedName>
    <definedName name="gp98_mcf_tot_19" localSheetId="10">#REF!</definedName>
    <definedName name="gp98_mcf_tot_19" localSheetId="14">#REF!</definedName>
    <definedName name="gp98_mcf_tot_19" localSheetId="13">#REF!</definedName>
    <definedName name="gp98_mcf_tot_19" localSheetId="2">#REF!</definedName>
    <definedName name="gp98_mcf_tot_19" localSheetId="11">#REF!</definedName>
    <definedName name="gp98_mcf_tot_19" localSheetId="21">#REF!</definedName>
    <definedName name="gp98_mcf_tot_19" localSheetId="24">#REF!</definedName>
    <definedName name="gp98_mcf_tot_19" localSheetId="25">#REF!</definedName>
    <definedName name="gp98_mcf_tot_19" localSheetId="16">#REF!</definedName>
    <definedName name="gp98_mcf_tot_19" localSheetId="9">#REF!</definedName>
    <definedName name="gp98_mcf_tot_19" localSheetId="8">#REF!</definedName>
    <definedName name="gp98_mcf_tot_19" localSheetId="7">#REF!</definedName>
    <definedName name="gp98_mcf_tot_19" localSheetId="6">#REF!</definedName>
    <definedName name="gp98_mcf_tot_19" localSheetId="4">#REF!</definedName>
    <definedName name="gp98_mcf_tot_19" localSheetId="3">#REF!</definedName>
    <definedName name="gp98_mcf_tot_19">#REF!</definedName>
    <definedName name="gp98_mcf_tot_21" localSheetId="22">#REF!</definedName>
    <definedName name="gp98_mcf_tot_21" localSheetId="10">#REF!</definedName>
    <definedName name="gp98_mcf_tot_21" localSheetId="14">#REF!</definedName>
    <definedName name="gp98_mcf_tot_21" localSheetId="13">#REF!</definedName>
    <definedName name="gp98_mcf_tot_21" localSheetId="2">#REF!</definedName>
    <definedName name="gp98_mcf_tot_21" localSheetId="11">#REF!</definedName>
    <definedName name="gp98_mcf_tot_21" localSheetId="21">#REF!</definedName>
    <definedName name="gp98_mcf_tot_21" localSheetId="24">#REF!</definedName>
    <definedName name="gp98_mcf_tot_21" localSheetId="25">#REF!</definedName>
    <definedName name="gp98_mcf_tot_21" localSheetId="16">#REF!</definedName>
    <definedName name="gp98_mcf_tot_21" localSheetId="9">#REF!</definedName>
    <definedName name="gp98_mcf_tot_21" localSheetId="8">#REF!</definedName>
    <definedName name="gp98_mcf_tot_21" localSheetId="7">#REF!</definedName>
    <definedName name="gp98_mcf_tot_21" localSheetId="6">#REF!</definedName>
    <definedName name="gp98_mcf_tot_21" localSheetId="4">#REF!</definedName>
    <definedName name="gp98_mcf_tot_21" localSheetId="3">#REF!</definedName>
    <definedName name="gp98_mcf_tot_21">#REF!</definedName>
    <definedName name="gp98_mcf_tot_23" localSheetId="22">#REF!</definedName>
    <definedName name="gp98_mcf_tot_23" localSheetId="10">#REF!</definedName>
    <definedName name="gp98_mcf_tot_23" localSheetId="14">#REF!</definedName>
    <definedName name="gp98_mcf_tot_23" localSheetId="13">#REF!</definedName>
    <definedName name="gp98_mcf_tot_23" localSheetId="2">#REF!</definedName>
    <definedName name="gp98_mcf_tot_23" localSheetId="11">#REF!</definedName>
    <definedName name="gp98_mcf_tot_23" localSheetId="21">#REF!</definedName>
    <definedName name="gp98_mcf_tot_23" localSheetId="24">#REF!</definedName>
    <definedName name="gp98_mcf_tot_23" localSheetId="25">#REF!</definedName>
    <definedName name="gp98_mcf_tot_23" localSheetId="16">#REF!</definedName>
    <definedName name="gp98_mcf_tot_23" localSheetId="9">#REF!</definedName>
    <definedName name="gp98_mcf_tot_23" localSheetId="8">#REF!</definedName>
    <definedName name="gp98_mcf_tot_23" localSheetId="7">#REF!</definedName>
    <definedName name="gp98_mcf_tot_23" localSheetId="6">#REF!</definedName>
    <definedName name="gp98_mcf_tot_23" localSheetId="4">#REF!</definedName>
    <definedName name="gp98_mcf_tot_23" localSheetId="3">#REF!</definedName>
    <definedName name="gp98_mcf_tot_23">#REF!</definedName>
    <definedName name="gp98_mcf_tot_25" localSheetId="22">#REF!</definedName>
    <definedName name="gp98_mcf_tot_25" localSheetId="10">#REF!</definedName>
    <definedName name="gp98_mcf_tot_25" localSheetId="14">#REF!</definedName>
    <definedName name="gp98_mcf_tot_25" localSheetId="13">#REF!</definedName>
    <definedName name="gp98_mcf_tot_25" localSheetId="2">#REF!</definedName>
    <definedName name="gp98_mcf_tot_25" localSheetId="11">#REF!</definedName>
    <definedName name="gp98_mcf_tot_25" localSheetId="21">#REF!</definedName>
    <definedName name="gp98_mcf_tot_25" localSheetId="24">#REF!</definedName>
    <definedName name="gp98_mcf_tot_25" localSheetId="25">#REF!</definedName>
    <definedName name="gp98_mcf_tot_25" localSheetId="16">#REF!</definedName>
    <definedName name="gp98_mcf_tot_25" localSheetId="9">#REF!</definedName>
    <definedName name="gp98_mcf_tot_25" localSheetId="8">#REF!</definedName>
    <definedName name="gp98_mcf_tot_25" localSheetId="7">#REF!</definedName>
    <definedName name="gp98_mcf_tot_25" localSheetId="6">#REF!</definedName>
    <definedName name="gp98_mcf_tot_25" localSheetId="4">#REF!</definedName>
    <definedName name="gp98_mcf_tot_25" localSheetId="3">#REF!</definedName>
    <definedName name="gp98_mcf_tot_25">#REF!</definedName>
    <definedName name="gp98_mcf_tot_27" localSheetId="22">#REF!</definedName>
    <definedName name="gp98_mcf_tot_27" localSheetId="10">#REF!</definedName>
    <definedName name="gp98_mcf_tot_27" localSheetId="14">#REF!</definedName>
    <definedName name="gp98_mcf_tot_27" localSheetId="13">#REF!</definedName>
    <definedName name="gp98_mcf_tot_27" localSheetId="2">#REF!</definedName>
    <definedName name="gp98_mcf_tot_27" localSheetId="11">#REF!</definedName>
    <definedName name="gp98_mcf_tot_27" localSheetId="21">#REF!</definedName>
    <definedName name="gp98_mcf_tot_27" localSheetId="24">#REF!</definedName>
    <definedName name="gp98_mcf_tot_27" localSheetId="25">#REF!</definedName>
    <definedName name="gp98_mcf_tot_27" localSheetId="16">#REF!</definedName>
    <definedName name="gp98_mcf_tot_27" localSheetId="9">#REF!</definedName>
    <definedName name="gp98_mcf_tot_27" localSheetId="8">#REF!</definedName>
    <definedName name="gp98_mcf_tot_27" localSheetId="7">#REF!</definedName>
    <definedName name="gp98_mcf_tot_27" localSheetId="6">#REF!</definedName>
    <definedName name="gp98_mcf_tot_27" localSheetId="4">#REF!</definedName>
    <definedName name="gp98_mcf_tot_27" localSheetId="3">#REF!</definedName>
    <definedName name="gp98_mcf_tot_27">#REF!</definedName>
    <definedName name="gp98_mcf_tot_6" localSheetId="22">#REF!</definedName>
    <definedName name="gp98_mcf_tot_6" localSheetId="10">#REF!</definedName>
    <definedName name="gp98_mcf_tot_6" localSheetId="14">#REF!</definedName>
    <definedName name="gp98_mcf_tot_6" localSheetId="13">#REF!</definedName>
    <definedName name="gp98_mcf_tot_6" localSheetId="2">#REF!</definedName>
    <definedName name="gp98_mcf_tot_6" localSheetId="11">#REF!</definedName>
    <definedName name="gp98_mcf_tot_6" localSheetId="21">#REF!</definedName>
    <definedName name="gp98_mcf_tot_6" localSheetId="24">#REF!</definedName>
    <definedName name="gp98_mcf_tot_6" localSheetId="25">#REF!</definedName>
    <definedName name="gp98_mcf_tot_6" localSheetId="16">#REF!</definedName>
    <definedName name="gp98_mcf_tot_6" localSheetId="9">#REF!</definedName>
    <definedName name="gp98_mcf_tot_6" localSheetId="8">#REF!</definedName>
    <definedName name="gp98_mcf_tot_6" localSheetId="7">#REF!</definedName>
    <definedName name="gp98_mcf_tot_6" localSheetId="6">#REF!</definedName>
    <definedName name="gp98_mcf_tot_6" localSheetId="4">#REF!</definedName>
    <definedName name="gp98_mcf_tot_6" localSheetId="3">#REF!</definedName>
    <definedName name="gp98_mcf_tot_6">#REF!</definedName>
    <definedName name="gp98_median_mcf" localSheetId="22">#REF!</definedName>
    <definedName name="gp98_median_mcf" localSheetId="10">#REF!</definedName>
    <definedName name="gp98_median_mcf" localSheetId="14">#REF!</definedName>
    <definedName name="gp98_median_mcf" localSheetId="13">#REF!</definedName>
    <definedName name="gp98_median_mcf" localSheetId="2">#REF!</definedName>
    <definedName name="gp98_median_mcf" localSheetId="11">#REF!</definedName>
    <definedName name="gp98_median_mcf" localSheetId="21">#REF!</definedName>
    <definedName name="gp98_median_mcf" localSheetId="24">#REF!</definedName>
    <definedName name="gp98_median_mcf" localSheetId="25">#REF!</definedName>
    <definedName name="gp98_median_mcf" localSheetId="16">#REF!</definedName>
    <definedName name="gp98_median_mcf" localSheetId="9">#REF!</definedName>
    <definedName name="gp98_median_mcf" localSheetId="8">#REF!</definedName>
    <definedName name="gp98_median_mcf" localSheetId="7">#REF!</definedName>
    <definedName name="gp98_median_mcf" localSheetId="6">#REF!</definedName>
    <definedName name="gp98_median_mcf" localSheetId="4">#REF!</definedName>
    <definedName name="gp98_median_mcf" localSheetId="3">#REF!</definedName>
    <definedName name="gp98_median_mcf">#REF!</definedName>
    <definedName name="gp98_median_mcf_19" localSheetId="22">#REF!</definedName>
    <definedName name="gp98_median_mcf_19" localSheetId="10">#REF!</definedName>
    <definedName name="gp98_median_mcf_19" localSheetId="14">#REF!</definedName>
    <definedName name="gp98_median_mcf_19" localSheetId="13">#REF!</definedName>
    <definedName name="gp98_median_mcf_19" localSheetId="2">#REF!</definedName>
    <definedName name="gp98_median_mcf_19" localSheetId="11">#REF!</definedName>
    <definedName name="gp98_median_mcf_19" localSheetId="21">#REF!</definedName>
    <definedName name="gp98_median_mcf_19" localSheetId="24">#REF!</definedName>
    <definedName name="gp98_median_mcf_19" localSheetId="25">#REF!</definedName>
    <definedName name="gp98_median_mcf_19" localSheetId="16">#REF!</definedName>
    <definedName name="gp98_median_mcf_19" localSheetId="9">#REF!</definedName>
    <definedName name="gp98_median_mcf_19" localSheetId="8">#REF!</definedName>
    <definedName name="gp98_median_mcf_19" localSheetId="7">#REF!</definedName>
    <definedName name="gp98_median_mcf_19" localSheetId="6">#REF!</definedName>
    <definedName name="gp98_median_mcf_19" localSheetId="4">#REF!</definedName>
    <definedName name="gp98_median_mcf_19" localSheetId="3">#REF!</definedName>
    <definedName name="gp98_median_mcf_19">#REF!</definedName>
    <definedName name="gp98_median_mcf_21" localSheetId="22">#REF!</definedName>
    <definedName name="gp98_median_mcf_21" localSheetId="10">#REF!</definedName>
    <definedName name="gp98_median_mcf_21" localSheetId="14">#REF!</definedName>
    <definedName name="gp98_median_mcf_21" localSheetId="13">#REF!</definedName>
    <definedName name="gp98_median_mcf_21" localSheetId="2">#REF!</definedName>
    <definedName name="gp98_median_mcf_21" localSheetId="11">#REF!</definedName>
    <definedName name="gp98_median_mcf_21" localSheetId="21">#REF!</definedName>
    <definedName name="gp98_median_mcf_21" localSheetId="24">#REF!</definedName>
    <definedName name="gp98_median_mcf_21" localSheetId="25">#REF!</definedName>
    <definedName name="gp98_median_mcf_21" localSheetId="16">#REF!</definedName>
    <definedName name="gp98_median_mcf_21" localSheetId="9">#REF!</definedName>
    <definedName name="gp98_median_mcf_21" localSheetId="8">#REF!</definedName>
    <definedName name="gp98_median_mcf_21" localSheetId="7">#REF!</definedName>
    <definedName name="gp98_median_mcf_21" localSheetId="6">#REF!</definedName>
    <definedName name="gp98_median_mcf_21" localSheetId="4">#REF!</definedName>
    <definedName name="gp98_median_mcf_21" localSheetId="3">#REF!</definedName>
    <definedName name="gp98_median_mcf_21">#REF!</definedName>
    <definedName name="gp98_median_mcf_23" localSheetId="22">#REF!</definedName>
    <definedName name="gp98_median_mcf_23" localSheetId="10">#REF!</definedName>
    <definedName name="gp98_median_mcf_23" localSheetId="14">#REF!</definedName>
    <definedName name="gp98_median_mcf_23" localSheetId="13">#REF!</definedName>
    <definedName name="gp98_median_mcf_23" localSheetId="2">#REF!</definedName>
    <definedName name="gp98_median_mcf_23" localSheetId="11">#REF!</definedName>
    <definedName name="gp98_median_mcf_23" localSheetId="21">#REF!</definedName>
    <definedName name="gp98_median_mcf_23" localSheetId="24">#REF!</definedName>
    <definedName name="gp98_median_mcf_23" localSheetId="25">#REF!</definedName>
    <definedName name="gp98_median_mcf_23" localSheetId="16">#REF!</definedName>
    <definedName name="gp98_median_mcf_23" localSheetId="9">#REF!</definedName>
    <definedName name="gp98_median_mcf_23" localSheetId="8">#REF!</definedName>
    <definedName name="gp98_median_mcf_23" localSheetId="7">#REF!</definedName>
    <definedName name="gp98_median_mcf_23" localSheetId="6">#REF!</definedName>
    <definedName name="gp98_median_mcf_23" localSheetId="4">#REF!</definedName>
    <definedName name="gp98_median_mcf_23" localSheetId="3">#REF!</definedName>
    <definedName name="gp98_median_mcf_23">#REF!</definedName>
    <definedName name="gp98_median_mcf_25" localSheetId="22">#REF!</definedName>
    <definedName name="gp98_median_mcf_25" localSheetId="10">#REF!</definedName>
    <definedName name="gp98_median_mcf_25" localSheetId="14">#REF!</definedName>
    <definedName name="gp98_median_mcf_25" localSheetId="13">#REF!</definedName>
    <definedName name="gp98_median_mcf_25" localSheetId="2">#REF!</definedName>
    <definedName name="gp98_median_mcf_25" localSheetId="11">#REF!</definedName>
    <definedName name="gp98_median_mcf_25" localSheetId="21">#REF!</definedName>
    <definedName name="gp98_median_mcf_25" localSheetId="24">#REF!</definedName>
    <definedName name="gp98_median_mcf_25" localSheetId="25">#REF!</definedName>
    <definedName name="gp98_median_mcf_25" localSheetId="16">#REF!</definedName>
    <definedName name="gp98_median_mcf_25" localSheetId="9">#REF!</definedName>
    <definedName name="gp98_median_mcf_25" localSheetId="8">#REF!</definedName>
    <definedName name="gp98_median_mcf_25" localSheetId="7">#REF!</definedName>
    <definedName name="gp98_median_mcf_25" localSheetId="6">#REF!</definedName>
    <definedName name="gp98_median_mcf_25" localSheetId="4">#REF!</definedName>
    <definedName name="gp98_median_mcf_25" localSheetId="3">#REF!</definedName>
    <definedName name="gp98_median_mcf_25">#REF!</definedName>
    <definedName name="gp98_median_mcf_27" localSheetId="22">#REF!</definedName>
    <definedName name="gp98_median_mcf_27" localSheetId="10">#REF!</definedName>
    <definedName name="gp98_median_mcf_27" localSheetId="14">#REF!</definedName>
    <definedName name="gp98_median_mcf_27" localSheetId="13">#REF!</definedName>
    <definedName name="gp98_median_mcf_27" localSheetId="2">#REF!</definedName>
    <definedName name="gp98_median_mcf_27" localSheetId="11">#REF!</definedName>
    <definedName name="gp98_median_mcf_27" localSheetId="21">#REF!</definedName>
    <definedName name="gp98_median_mcf_27" localSheetId="24">#REF!</definedName>
    <definedName name="gp98_median_mcf_27" localSheetId="25">#REF!</definedName>
    <definedName name="gp98_median_mcf_27" localSheetId="16">#REF!</definedName>
    <definedName name="gp98_median_mcf_27" localSheetId="9">#REF!</definedName>
    <definedName name="gp98_median_mcf_27" localSheetId="8">#REF!</definedName>
    <definedName name="gp98_median_mcf_27" localSheetId="7">#REF!</definedName>
    <definedName name="gp98_median_mcf_27" localSheetId="6">#REF!</definedName>
    <definedName name="gp98_median_mcf_27" localSheetId="4">#REF!</definedName>
    <definedName name="gp98_median_mcf_27" localSheetId="3">#REF!</definedName>
    <definedName name="gp98_median_mcf_27">#REF!</definedName>
    <definedName name="gp98_median_mcf_6" localSheetId="22">#REF!</definedName>
    <definedName name="gp98_median_mcf_6" localSheetId="10">#REF!</definedName>
    <definedName name="gp98_median_mcf_6" localSheetId="14">#REF!</definedName>
    <definedName name="gp98_median_mcf_6" localSheetId="13">#REF!</definedName>
    <definedName name="gp98_median_mcf_6" localSheetId="2">#REF!</definedName>
    <definedName name="gp98_median_mcf_6" localSheetId="11">#REF!</definedName>
    <definedName name="gp98_median_mcf_6" localSheetId="21">#REF!</definedName>
    <definedName name="gp98_median_mcf_6" localSheetId="24">#REF!</definedName>
    <definedName name="gp98_median_mcf_6" localSheetId="25">#REF!</definedName>
    <definedName name="gp98_median_mcf_6" localSheetId="16">#REF!</definedName>
    <definedName name="gp98_median_mcf_6" localSheetId="9">#REF!</definedName>
    <definedName name="gp98_median_mcf_6" localSheetId="8">#REF!</definedName>
    <definedName name="gp98_median_mcf_6" localSheetId="7">#REF!</definedName>
    <definedName name="gp98_median_mcf_6" localSheetId="6">#REF!</definedName>
    <definedName name="gp98_median_mcf_6" localSheetId="4">#REF!</definedName>
    <definedName name="gp98_median_mcf_6" localSheetId="3">#REF!</definedName>
    <definedName name="gp98_median_mcf_6">#REF!</definedName>
    <definedName name="gp98_median_pr" localSheetId="22">#REF!</definedName>
    <definedName name="gp98_median_pr" localSheetId="10">#REF!</definedName>
    <definedName name="gp98_median_pr" localSheetId="14">#REF!</definedName>
    <definedName name="gp98_median_pr" localSheetId="13">#REF!</definedName>
    <definedName name="gp98_median_pr" localSheetId="2">#REF!</definedName>
    <definedName name="gp98_median_pr" localSheetId="11">#REF!</definedName>
    <definedName name="gp98_median_pr" localSheetId="21">#REF!</definedName>
    <definedName name="gp98_median_pr" localSheetId="24">#REF!</definedName>
    <definedName name="gp98_median_pr" localSheetId="25">#REF!</definedName>
    <definedName name="gp98_median_pr" localSheetId="16">#REF!</definedName>
    <definedName name="gp98_median_pr" localSheetId="9">#REF!</definedName>
    <definedName name="gp98_median_pr" localSheetId="8">#REF!</definedName>
    <definedName name="gp98_median_pr" localSheetId="7">#REF!</definedName>
    <definedName name="gp98_median_pr" localSheetId="6">#REF!</definedName>
    <definedName name="gp98_median_pr" localSheetId="4">#REF!</definedName>
    <definedName name="gp98_median_pr" localSheetId="3">#REF!</definedName>
    <definedName name="gp98_median_pr">#REF!</definedName>
    <definedName name="gp98_median_pr_19" localSheetId="22">#REF!</definedName>
    <definedName name="gp98_median_pr_19" localSheetId="10">#REF!</definedName>
    <definedName name="gp98_median_pr_19" localSheetId="14">#REF!</definedName>
    <definedName name="gp98_median_pr_19" localSheetId="13">#REF!</definedName>
    <definedName name="gp98_median_pr_19" localSheetId="2">#REF!</definedName>
    <definedName name="gp98_median_pr_19" localSheetId="11">#REF!</definedName>
    <definedName name="gp98_median_pr_19" localSheetId="21">#REF!</definedName>
    <definedName name="gp98_median_pr_19" localSheetId="24">#REF!</definedName>
    <definedName name="gp98_median_pr_19" localSheetId="25">#REF!</definedName>
    <definedName name="gp98_median_pr_19" localSheetId="16">#REF!</definedName>
    <definedName name="gp98_median_pr_19" localSheetId="9">#REF!</definedName>
    <definedName name="gp98_median_pr_19" localSheetId="8">#REF!</definedName>
    <definedName name="gp98_median_pr_19" localSheetId="7">#REF!</definedName>
    <definedName name="gp98_median_pr_19" localSheetId="6">#REF!</definedName>
    <definedName name="gp98_median_pr_19" localSheetId="4">#REF!</definedName>
    <definedName name="gp98_median_pr_19" localSheetId="3">#REF!</definedName>
    <definedName name="gp98_median_pr_19">#REF!</definedName>
    <definedName name="gp98_median_pr_21" localSheetId="22">#REF!</definedName>
    <definedName name="gp98_median_pr_21" localSheetId="10">#REF!</definedName>
    <definedName name="gp98_median_pr_21" localSheetId="14">#REF!</definedName>
    <definedName name="gp98_median_pr_21" localSheetId="13">#REF!</definedName>
    <definedName name="gp98_median_pr_21" localSheetId="2">#REF!</definedName>
    <definedName name="gp98_median_pr_21" localSheetId="11">#REF!</definedName>
    <definedName name="gp98_median_pr_21" localSheetId="21">#REF!</definedName>
    <definedName name="gp98_median_pr_21" localSheetId="24">#REF!</definedName>
    <definedName name="gp98_median_pr_21" localSheetId="25">#REF!</definedName>
    <definedName name="gp98_median_pr_21" localSheetId="16">#REF!</definedName>
    <definedName name="gp98_median_pr_21" localSheetId="9">#REF!</definedName>
    <definedName name="gp98_median_pr_21" localSheetId="8">#REF!</definedName>
    <definedName name="gp98_median_pr_21" localSheetId="7">#REF!</definedName>
    <definedName name="gp98_median_pr_21" localSheetId="6">#REF!</definedName>
    <definedName name="gp98_median_pr_21" localSheetId="4">#REF!</definedName>
    <definedName name="gp98_median_pr_21" localSheetId="3">#REF!</definedName>
    <definedName name="gp98_median_pr_21">#REF!</definedName>
    <definedName name="gp98_median_pr_23" localSheetId="22">#REF!</definedName>
    <definedName name="gp98_median_pr_23" localSheetId="10">#REF!</definedName>
    <definedName name="gp98_median_pr_23" localSheetId="14">#REF!</definedName>
    <definedName name="gp98_median_pr_23" localSheetId="13">#REF!</definedName>
    <definedName name="gp98_median_pr_23" localSheetId="2">#REF!</definedName>
    <definedName name="gp98_median_pr_23" localSheetId="11">#REF!</definedName>
    <definedName name="gp98_median_pr_23" localSheetId="21">#REF!</definedName>
    <definedName name="gp98_median_pr_23" localSheetId="24">#REF!</definedName>
    <definedName name="gp98_median_pr_23" localSheetId="25">#REF!</definedName>
    <definedName name="gp98_median_pr_23" localSheetId="16">#REF!</definedName>
    <definedName name="gp98_median_pr_23" localSheetId="9">#REF!</definedName>
    <definedName name="gp98_median_pr_23" localSheetId="8">#REF!</definedName>
    <definedName name="gp98_median_pr_23" localSheetId="7">#REF!</definedName>
    <definedName name="gp98_median_pr_23" localSheetId="6">#REF!</definedName>
    <definedName name="gp98_median_pr_23" localSheetId="4">#REF!</definedName>
    <definedName name="gp98_median_pr_23" localSheetId="3">#REF!</definedName>
    <definedName name="gp98_median_pr_23">#REF!</definedName>
    <definedName name="gp98_median_pr_25" localSheetId="22">#REF!</definedName>
    <definedName name="gp98_median_pr_25" localSheetId="10">#REF!</definedName>
    <definedName name="gp98_median_pr_25" localSheetId="14">#REF!</definedName>
    <definedName name="gp98_median_pr_25" localSheetId="13">#REF!</definedName>
    <definedName name="gp98_median_pr_25" localSheetId="2">#REF!</definedName>
    <definedName name="gp98_median_pr_25" localSheetId="11">#REF!</definedName>
    <definedName name="gp98_median_pr_25" localSheetId="21">#REF!</definedName>
    <definedName name="gp98_median_pr_25" localSheetId="24">#REF!</definedName>
    <definedName name="gp98_median_pr_25" localSheetId="25">#REF!</definedName>
    <definedName name="gp98_median_pr_25" localSheetId="16">#REF!</definedName>
    <definedName name="gp98_median_pr_25" localSheetId="9">#REF!</definedName>
    <definedName name="gp98_median_pr_25" localSheetId="8">#REF!</definedName>
    <definedName name="gp98_median_pr_25" localSheetId="7">#REF!</definedName>
    <definedName name="gp98_median_pr_25" localSheetId="6">#REF!</definedName>
    <definedName name="gp98_median_pr_25" localSheetId="4">#REF!</definedName>
    <definedName name="gp98_median_pr_25" localSheetId="3">#REF!</definedName>
    <definedName name="gp98_median_pr_25">#REF!</definedName>
    <definedName name="gp98_median_pr_27" localSheetId="22">#REF!</definedName>
    <definedName name="gp98_median_pr_27" localSheetId="10">#REF!</definedName>
    <definedName name="gp98_median_pr_27" localSheetId="14">#REF!</definedName>
    <definedName name="gp98_median_pr_27" localSheetId="13">#REF!</definedName>
    <definedName name="gp98_median_pr_27" localSheetId="2">#REF!</definedName>
    <definedName name="gp98_median_pr_27" localSheetId="11">#REF!</definedName>
    <definedName name="gp98_median_pr_27" localSheetId="21">#REF!</definedName>
    <definedName name="gp98_median_pr_27" localSheetId="24">#REF!</definedName>
    <definedName name="gp98_median_pr_27" localSheetId="25">#REF!</definedName>
    <definedName name="gp98_median_pr_27" localSheetId="16">#REF!</definedName>
    <definedName name="gp98_median_pr_27" localSheetId="9">#REF!</definedName>
    <definedName name="gp98_median_pr_27" localSheetId="8">#REF!</definedName>
    <definedName name="gp98_median_pr_27" localSheetId="7">#REF!</definedName>
    <definedName name="gp98_median_pr_27" localSheetId="6">#REF!</definedName>
    <definedName name="gp98_median_pr_27" localSheetId="4">#REF!</definedName>
    <definedName name="gp98_median_pr_27" localSheetId="3">#REF!</definedName>
    <definedName name="gp98_median_pr_27">#REF!</definedName>
    <definedName name="gp98_median_pr_6" localSheetId="22">#REF!</definedName>
    <definedName name="gp98_median_pr_6" localSheetId="10">#REF!</definedName>
    <definedName name="gp98_median_pr_6" localSheetId="14">#REF!</definedName>
    <definedName name="gp98_median_pr_6" localSheetId="13">#REF!</definedName>
    <definedName name="gp98_median_pr_6" localSheetId="2">#REF!</definedName>
    <definedName name="gp98_median_pr_6" localSheetId="11">#REF!</definedName>
    <definedName name="gp98_median_pr_6" localSheetId="21">#REF!</definedName>
    <definedName name="gp98_median_pr_6" localSheetId="24">#REF!</definedName>
    <definedName name="gp98_median_pr_6" localSheetId="25">#REF!</definedName>
    <definedName name="gp98_median_pr_6" localSheetId="16">#REF!</definedName>
    <definedName name="gp98_median_pr_6" localSheetId="9">#REF!</definedName>
    <definedName name="gp98_median_pr_6" localSheetId="8">#REF!</definedName>
    <definedName name="gp98_median_pr_6" localSheetId="7">#REF!</definedName>
    <definedName name="gp98_median_pr_6" localSheetId="6">#REF!</definedName>
    <definedName name="gp98_median_pr_6" localSheetId="4">#REF!</definedName>
    <definedName name="gp98_median_pr_6" localSheetId="3">#REF!</definedName>
    <definedName name="gp98_median_pr_6">#REF!</definedName>
    <definedName name="gp98_median_tot" localSheetId="22">#REF!</definedName>
    <definedName name="gp98_median_tot" localSheetId="10">#REF!</definedName>
    <definedName name="gp98_median_tot" localSheetId="14">#REF!</definedName>
    <definedName name="gp98_median_tot" localSheetId="13">#REF!</definedName>
    <definedName name="gp98_median_tot" localSheetId="2">#REF!</definedName>
    <definedName name="gp98_median_tot" localSheetId="11">#REF!</definedName>
    <definedName name="gp98_median_tot" localSheetId="21">#REF!</definedName>
    <definedName name="gp98_median_tot" localSheetId="24">#REF!</definedName>
    <definedName name="gp98_median_tot" localSheetId="25">#REF!</definedName>
    <definedName name="gp98_median_tot" localSheetId="16">#REF!</definedName>
    <definedName name="gp98_median_tot" localSheetId="9">#REF!</definedName>
    <definedName name="gp98_median_tot" localSheetId="8">#REF!</definedName>
    <definedName name="gp98_median_tot" localSheetId="7">#REF!</definedName>
    <definedName name="gp98_median_tot" localSheetId="6">#REF!</definedName>
    <definedName name="gp98_median_tot" localSheetId="4">#REF!</definedName>
    <definedName name="gp98_median_tot" localSheetId="3">#REF!</definedName>
    <definedName name="gp98_median_tot">#REF!</definedName>
    <definedName name="gp98_median_tot_19" localSheetId="22">#REF!</definedName>
    <definedName name="gp98_median_tot_19" localSheetId="10">#REF!</definedName>
    <definedName name="gp98_median_tot_19" localSheetId="14">#REF!</definedName>
    <definedName name="gp98_median_tot_19" localSheetId="13">#REF!</definedName>
    <definedName name="gp98_median_tot_19" localSheetId="2">#REF!</definedName>
    <definedName name="gp98_median_tot_19" localSheetId="11">#REF!</definedName>
    <definedName name="gp98_median_tot_19" localSheetId="21">#REF!</definedName>
    <definedName name="gp98_median_tot_19" localSheetId="24">#REF!</definedName>
    <definedName name="gp98_median_tot_19" localSheetId="25">#REF!</definedName>
    <definedName name="gp98_median_tot_19" localSheetId="16">#REF!</definedName>
    <definedName name="gp98_median_tot_19" localSheetId="9">#REF!</definedName>
    <definedName name="gp98_median_tot_19" localSheetId="8">#REF!</definedName>
    <definedName name="gp98_median_tot_19" localSheetId="7">#REF!</definedName>
    <definedName name="gp98_median_tot_19" localSheetId="6">#REF!</definedName>
    <definedName name="gp98_median_tot_19" localSheetId="4">#REF!</definedName>
    <definedName name="gp98_median_tot_19" localSheetId="3">#REF!</definedName>
    <definedName name="gp98_median_tot_19">#REF!</definedName>
    <definedName name="gp98_median_tot_21" localSheetId="22">#REF!</definedName>
    <definedName name="gp98_median_tot_21" localSheetId="10">#REF!</definedName>
    <definedName name="gp98_median_tot_21" localSheetId="14">#REF!</definedName>
    <definedName name="gp98_median_tot_21" localSheetId="13">#REF!</definedName>
    <definedName name="gp98_median_tot_21" localSheetId="2">#REF!</definedName>
    <definedName name="gp98_median_tot_21" localSheetId="11">#REF!</definedName>
    <definedName name="gp98_median_tot_21" localSheetId="21">#REF!</definedName>
    <definedName name="gp98_median_tot_21" localSheetId="24">#REF!</definedName>
    <definedName name="gp98_median_tot_21" localSheetId="25">#REF!</definedName>
    <definedName name="gp98_median_tot_21" localSheetId="16">#REF!</definedName>
    <definedName name="gp98_median_tot_21" localSheetId="9">#REF!</definedName>
    <definedName name="gp98_median_tot_21" localSheetId="8">#REF!</definedName>
    <definedName name="gp98_median_tot_21" localSheetId="7">#REF!</definedName>
    <definedName name="gp98_median_tot_21" localSheetId="6">#REF!</definedName>
    <definedName name="gp98_median_tot_21" localSheetId="4">#REF!</definedName>
    <definedName name="gp98_median_tot_21" localSheetId="3">#REF!</definedName>
    <definedName name="gp98_median_tot_21">#REF!</definedName>
    <definedName name="gp98_median_tot_23" localSheetId="22">#REF!</definedName>
    <definedName name="gp98_median_tot_23" localSheetId="10">#REF!</definedName>
    <definedName name="gp98_median_tot_23" localSheetId="14">#REF!</definedName>
    <definedName name="gp98_median_tot_23" localSheetId="13">#REF!</definedName>
    <definedName name="gp98_median_tot_23" localSheetId="2">#REF!</definedName>
    <definedName name="gp98_median_tot_23" localSheetId="11">#REF!</definedName>
    <definedName name="gp98_median_tot_23" localSheetId="21">#REF!</definedName>
    <definedName name="gp98_median_tot_23" localSheetId="24">#REF!</definedName>
    <definedName name="gp98_median_tot_23" localSheetId="25">#REF!</definedName>
    <definedName name="gp98_median_tot_23" localSheetId="16">#REF!</definedName>
    <definedName name="gp98_median_tot_23" localSheetId="9">#REF!</definedName>
    <definedName name="gp98_median_tot_23" localSheetId="8">#REF!</definedName>
    <definedName name="gp98_median_tot_23" localSheetId="7">#REF!</definedName>
    <definedName name="gp98_median_tot_23" localSheetId="6">#REF!</definedName>
    <definedName name="gp98_median_tot_23" localSheetId="4">#REF!</definedName>
    <definedName name="gp98_median_tot_23" localSheetId="3">#REF!</definedName>
    <definedName name="gp98_median_tot_23">#REF!</definedName>
    <definedName name="gp98_median_tot_25" localSheetId="22">#REF!</definedName>
    <definedName name="gp98_median_tot_25" localSheetId="10">#REF!</definedName>
    <definedName name="gp98_median_tot_25" localSheetId="14">#REF!</definedName>
    <definedName name="gp98_median_tot_25" localSheetId="13">#REF!</definedName>
    <definedName name="gp98_median_tot_25" localSheetId="2">#REF!</definedName>
    <definedName name="gp98_median_tot_25" localSheetId="11">#REF!</definedName>
    <definedName name="gp98_median_tot_25" localSheetId="21">#REF!</definedName>
    <definedName name="gp98_median_tot_25" localSheetId="24">#REF!</definedName>
    <definedName name="gp98_median_tot_25" localSheetId="25">#REF!</definedName>
    <definedName name="gp98_median_tot_25" localSheetId="16">#REF!</definedName>
    <definedName name="gp98_median_tot_25" localSheetId="9">#REF!</definedName>
    <definedName name="gp98_median_tot_25" localSheetId="8">#REF!</definedName>
    <definedName name="gp98_median_tot_25" localSheetId="7">#REF!</definedName>
    <definedName name="gp98_median_tot_25" localSheetId="6">#REF!</definedName>
    <definedName name="gp98_median_tot_25" localSheetId="4">#REF!</definedName>
    <definedName name="gp98_median_tot_25" localSheetId="3">#REF!</definedName>
    <definedName name="gp98_median_tot_25">#REF!</definedName>
    <definedName name="gp98_median_tot_27" localSheetId="22">#REF!</definedName>
    <definedName name="gp98_median_tot_27" localSheetId="10">#REF!</definedName>
    <definedName name="gp98_median_tot_27" localSheetId="14">#REF!</definedName>
    <definedName name="gp98_median_tot_27" localSheetId="13">#REF!</definedName>
    <definedName name="gp98_median_tot_27" localSheetId="2">#REF!</definedName>
    <definedName name="gp98_median_tot_27" localSheetId="11">#REF!</definedName>
    <definedName name="gp98_median_tot_27" localSheetId="21">#REF!</definedName>
    <definedName name="gp98_median_tot_27" localSheetId="24">#REF!</definedName>
    <definedName name="gp98_median_tot_27" localSheetId="25">#REF!</definedName>
    <definedName name="gp98_median_tot_27" localSheetId="16">#REF!</definedName>
    <definedName name="gp98_median_tot_27" localSheetId="9">#REF!</definedName>
    <definedName name="gp98_median_tot_27" localSheetId="8">#REF!</definedName>
    <definedName name="gp98_median_tot_27" localSheetId="7">#REF!</definedName>
    <definedName name="gp98_median_tot_27" localSheetId="6">#REF!</definedName>
    <definedName name="gp98_median_tot_27" localSheetId="4">#REF!</definedName>
    <definedName name="gp98_median_tot_27" localSheetId="3">#REF!</definedName>
    <definedName name="gp98_median_tot_27">#REF!</definedName>
    <definedName name="gp98_median_tot_6" localSheetId="22">#REF!</definedName>
    <definedName name="gp98_median_tot_6" localSheetId="10">#REF!</definedName>
    <definedName name="gp98_median_tot_6" localSheetId="14">#REF!</definedName>
    <definedName name="gp98_median_tot_6" localSheetId="13">#REF!</definedName>
    <definedName name="gp98_median_tot_6" localSheetId="2">#REF!</definedName>
    <definedName name="gp98_median_tot_6" localSheetId="11">#REF!</definedName>
    <definedName name="gp98_median_tot_6" localSheetId="21">#REF!</definedName>
    <definedName name="gp98_median_tot_6" localSheetId="24">#REF!</definedName>
    <definedName name="gp98_median_tot_6" localSheetId="25">#REF!</definedName>
    <definedName name="gp98_median_tot_6" localSheetId="16">#REF!</definedName>
    <definedName name="gp98_median_tot_6" localSheetId="9">#REF!</definedName>
    <definedName name="gp98_median_tot_6" localSheetId="8">#REF!</definedName>
    <definedName name="gp98_median_tot_6" localSheetId="7">#REF!</definedName>
    <definedName name="gp98_median_tot_6" localSheetId="6">#REF!</definedName>
    <definedName name="gp98_median_tot_6" localSheetId="4">#REF!</definedName>
    <definedName name="gp98_median_tot_6" localSheetId="3">#REF!</definedName>
    <definedName name="gp98_median_tot_6">#REF!</definedName>
    <definedName name="gp98_pr_tot" localSheetId="22">#REF!</definedName>
    <definedName name="gp98_pr_tot" localSheetId="10">#REF!</definedName>
    <definedName name="gp98_pr_tot" localSheetId="14">#REF!</definedName>
    <definedName name="gp98_pr_tot" localSheetId="13">#REF!</definedName>
    <definedName name="gp98_pr_tot" localSheetId="2">#REF!</definedName>
    <definedName name="gp98_pr_tot" localSheetId="11">#REF!</definedName>
    <definedName name="gp98_pr_tot" localSheetId="21">#REF!</definedName>
    <definedName name="gp98_pr_tot" localSheetId="24">#REF!</definedName>
    <definedName name="gp98_pr_tot" localSheetId="25">#REF!</definedName>
    <definedName name="gp98_pr_tot" localSheetId="16">#REF!</definedName>
    <definedName name="gp98_pr_tot" localSheetId="9">#REF!</definedName>
    <definedName name="gp98_pr_tot" localSheetId="8">#REF!</definedName>
    <definedName name="gp98_pr_tot" localSheetId="7">#REF!</definedName>
    <definedName name="gp98_pr_tot" localSheetId="6">#REF!</definedName>
    <definedName name="gp98_pr_tot" localSheetId="4">#REF!</definedName>
    <definedName name="gp98_pr_tot" localSheetId="3">#REF!</definedName>
    <definedName name="gp98_pr_tot">#REF!</definedName>
    <definedName name="gp98_pr_tot_19" localSheetId="22">#REF!</definedName>
    <definedName name="gp98_pr_tot_19" localSheetId="10">#REF!</definedName>
    <definedName name="gp98_pr_tot_19" localSheetId="14">#REF!</definedName>
    <definedName name="gp98_pr_tot_19" localSheetId="13">#REF!</definedName>
    <definedName name="gp98_pr_tot_19" localSheetId="2">#REF!</definedName>
    <definedName name="gp98_pr_tot_19" localSheetId="11">#REF!</definedName>
    <definedName name="gp98_pr_tot_19" localSheetId="21">#REF!</definedName>
    <definedName name="gp98_pr_tot_19" localSheetId="24">#REF!</definedName>
    <definedName name="gp98_pr_tot_19" localSheetId="25">#REF!</definedName>
    <definedName name="gp98_pr_tot_19" localSheetId="16">#REF!</definedName>
    <definedName name="gp98_pr_tot_19" localSheetId="9">#REF!</definedName>
    <definedName name="gp98_pr_tot_19" localSheetId="8">#REF!</definedName>
    <definedName name="gp98_pr_tot_19" localSheetId="7">#REF!</definedName>
    <definedName name="gp98_pr_tot_19" localSheetId="6">#REF!</definedName>
    <definedName name="gp98_pr_tot_19" localSheetId="4">#REF!</definedName>
    <definedName name="gp98_pr_tot_19" localSheetId="3">#REF!</definedName>
    <definedName name="gp98_pr_tot_19">#REF!</definedName>
    <definedName name="gp98_pr_tot_21" localSheetId="22">#REF!</definedName>
    <definedName name="gp98_pr_tot_21" localSheetId="10">#REF!</definedName>
    <definedName name="gp98_pr_tot_21" localSheetId="14">#REF!</definedName>
    <definedName name="gp98_pr_tot_21" localSheetId="13">#REF!</definedName>
    <definedName name="gp98_pr_tot_21" localSheetId="2">#REF!</definedName>
    <definedName name="gp98_pr_tot_21" localSheetId="11">#REF!</definedName>
    <definedName name="gp98_pr_tot_21" localSheetId="21">#REF!</definedName>
    <definedName name="gp98_pr_tot_21" localSheetId="24">#REF!</definedName>
    <definedName name="gp98_pr_tot_21" localSheetId="25">#REF!</definedName>
    <definedName name="gp98_pr_tot_21" localSheetId="16">#REF!</definedName>
    <definedName name="gp98_pr_tot_21" localSheetId="9">#REF!</definedName>
    <definedName name="gp98_pr_tot_21" localSheetId="8">#REF!</definedName>
    <definedName name="gp98_pr_tot_21" localSheetId="7">#REF!</definedName>
    <definedName name="gp98_pr_tot_21" localSheetId="6">#REF!</definedName>
    <definedName name="gp98_pr_tot_21" localSheetId="4">#REF!</definedName>
    <definedName name="gp98_pr_tot_21" localSheetId="3">#REF!</definedName>
    <definedName name="gp98_pr_tot_21">#REF!</definedName>
    <definedName name="gp98_pr_tot_23" localSheetId="22">#REF!</definedName>
    <definedName name="gp98_pr_tot_23" localSheetId="10">#REF!</definedName>
    <definedName name="gp98_pr_tot_23" localSheetId="14">#REF!</definedName>
    <definedName name="gp98_pr_tot_23" localSheetId="13">#REF!</definedName>
    <definedName name="gp98_pr_tot_23" localSheetId="2">#REF!</definedName>
    <definedName name="gp98_pr_tot_23" localSheetId="11">#REF!</definedName>
    <definedName name="gp98_pr_tot_23" localSheetId="21">#REF!</definedName>
    <definedName name="gp98_pr_tot_23" localSheetId="24">#REF!</definedName>
    <definedName name="gp98_pr_tot_23" localSheetId="25">#REF!</definedName>
    <definedName name="gp98_pr_tot_23" localSheetId="16">#REF!</definedName>
    <definedName name="gp98_pr_tot_23" localSheetId="9">#REF!</definedName>
    <definedName name="gp98_pr_tot_23" localSheetId="8">#REF!</definedName>
    <definedName name="gp98_pr_tot_23" localSheetId="7">#REF!</definedName>
    <definedName name="gp98_pr_tot_23" localSheetId="6">#REF!</definedName>
    <definedName name="gp98_pr_tot_23" localSheetId="4">#REF!</definedName>
    <definedName name="gp98_pr_tot_23" localSheetId="3">#REF!</definedName>
    <definedName name="gp98_pr_tot_23">#REF!</definedName>
    <definedName name="gp98_pr_tot_25" localSheetId="22">#REF!</definedName>
    <definedName name="gp98_pr_tot_25" localSheetId="10">#REF!</definedName>
    <definedName name="gp98_pr_tot_25" localSheetId="14">#REF!</definedName>
    <definedName name="gp98_pr_tot_25" localSheetId="13">#REF!</definedName>
    <definedName name="gp98_pr_tot_25" localSheetId="2">#REF!</definedName>
    <definedName name="gp98_pr_tot_25" localSheetId="11">#REF!</definedName>
    <definedName name="gp98_pr_tot_25" localSheetId="21">#REF!</definedName>
    <definedName name="gp98_pr_tot_25" localSheetId="24">#REF!</definedName>
    <definedName name="gp98_pr_tot_25" localSheetId="25">#REF!</definedName>
    <definedName name="gp98_pr_tot_25" localSheetId="16">#REF!</definedName>
    <definedName name="gp98_pr_tot_25" localSheetId="9">#REF!</definedName>
    <definedName name="gp98_pr_tot_25" localSheetId="8">#REF!</definedName>
    <definedName name="gp98_pr_tot_25" localSheetId="7">#REF!</definedName>
    <definedName name="gp98_pr_tot_25" localSheetId="6">#REF!</definedName>
    <definedName name="gp98_pr_tot_25" localSheetId="4">#REF!</definedName>
    <definedName name="gp98_pr_tot_25" localSheetId="3">#REF!</definedName>
    <definedName name="gp98_pr_tot_25">#REF!</definedName>
    <definedName name="gp98_pr_tot_27" localSheetId="22">#REF!</definedName>
    <definedName name="gp98_pr_tot_27" localSheetId="10">#REF!</definedName>
    <definedName name="gp98_pr_tot_27" localSheetId="14">#REF!</definedName>
    <definedName name="gp98_pr_tot_27" localSheetId="13">#REF!</definedName>
    <definedName name="gp98_pr_tot_27" localSheetId="2">#REF!</definedName>
    <definedName name="gp98_pr_tot_27" localSheetId="11">#REF!</definedName>
    <definedName name="gp98_pr_tot_27" localSheetId="21">#REF!</definedName>
    <definedName name="gp98_pr_tot_27" localSheetId="24">#REF!</definedName>
    <definedName name="gp98_pr_tot_27" localSheetId="25">#REF!</definedName>
    <definedName name="gp98_pr_tot_27" localSheetId="16">#REF!</definedName>
    <definedName name="gp98_pr_tot_27" localSheetId="9">#REF!</definedName>
    <definedName name="gp98_pr_tot_27" localSheetId="8">#REF!</definedName>
    <definedName name="gp98_pr_tot_27" localSheetId="7">#REF!</definedName>
    <definedName name="gp98_pr_tot_27" localSheetId="6">#REF!</definedName>
    <definedName name="gp98_pr_tot_27" localSheetId="4">#REF!</definedName>
    <definedName name="gp98_pr_tot_27" localSheetId="3">#REF!</definedName>
    <definedName name="gp98_pr_tot_27">#REF!</definedName>
    <definedName name="gp98_pr_tot_6" localSheetId="22">#REF!</definedName>
    <definedName name="gp98_pr_tot_6" localSheetId="10">#REF!</definedName>
    <definedName name="gp98_pr_tot_6" localSheetId="14">#REF!</definedName>
    <definedName name="gp98_pr_tot_6" localSheetId="13">#REF!</definedName>
    <definedName name="gp98_pr_tot_6" localSheetId="2">#REF!</definedName>
    <definedName name="gp98_pr_tot_6" localSheetId="11">#REF!</definedName>
    <definedName name="gp98_pr_tot_6" localSheetId="21">#REF!</definedName>
    <definedName name="gp98_pr_tot_6" localSheetId="24">#REF!</definedName>
    <definedName name="gp98_pr_tot_6" localSheetId="25">#REF!</definedName>
    <definedName name="gp98_pr_tot_6" localSheetId="16">#REF!</definedName>
    <definedName name="gp98_pr_tot_6" localSheetId="9">#REF!</definedName>
    <definedName name="gp98_pr_tot_6" localSheetId="8">#REF!</definedName>
    <definedName name="gp98_pr_tot_6" localSheetId="7">#REF!</definedName>
    <definedName name="gp98_pr_tot_6" localSheetId="6">#REF!</definedName>
    <definedName name="gp98_pr_tot_6" localSheetId="4">#REF!</definedName>
    <definedName name="gp98_pr_tot_6" localSheetId="3">#REF!</definedName>
    <definedName name="gp98_pr_tot_6">#REF!</definedName>
    <definedName name="gp98_tot_tot" localSheetId="22">#REF!</definedName>
    <definedName name="gp98_tot_tot" localSheetId="10">#REF!</definedName>
    <definedName name="gp98_tot_tot" localSheetId="14">#REF!</definedName>
    <definedName name="gp98_tot_tot" localSheetId="13">#REF!</definedName>
    <definedName name="gp98_tot_tot" localSheetId="2">#REF!</definedName>
    <definedName name="gp98_tot_tot" localSheetId="11">#REF!</definedName>
    <definedName name="gp98_tot_tot" localSheetId="21">#REF!</definedName>
    <definedName name="gp98_tot_tot" localSheetId="24">#REF!</definedName>
    <definedName name="gp98_tot_tot" localSheetId="25">#REF!</definedName>
    <definedName name="gp98_tot_tot" localSheetId="16">#REF!</definedName>
    <definedName name="gp98_tot_tot" localSheetId="9">#REF!</definedName>
    <definedName name="gp98_tot_tot" localSheetId="8">#REF!</definedName>
    <definedName name="gp98_tot_tot" localSheetId="7">#REF!</definedName>
    <definedName name="gp98_tot_tot" localSheetId="6">#REF!</definedName>
    <definedName name="gp98_tot_tot" localSheetId="4">#REF!</definedName>
    <definedName name="gp98_tot_tot" localSheetId="3">#REF!</definedName>
    <definedName name="gp98_tot_tot">#REF!</definedName>
    <definedName name="gp98_tot_tot_19" localSheetId="22">#REF!</definedName>
    <definedName name="gp98_tot_tot_19" localSheetId="10">#REF!</definedName>
    <definedName name="gp98_tot_tot_19" localSheetId="14">#REF!</definedName>
    <definedName name="gp98_tot_tot_19" localSheetId="13">#REF!</definedName>
    <definedName name="gp98_tot_tot_19" localSheetId="2">#REF!</definedName>
    <definedName name="gp98_tot_tot_19" localSheetId="11">#REF!</definedName>
    <definedName name="gp98_tot_tot_19" localSheetId="21">#REF!</definedName>
    <definedName name="gp98_tot_tot_19" localSheetId="24">#REF!</definedName>
    <definedName name="gp98_tot_tot_19" localSheetId="25">#REF!</definedName>
    <definedName name="gp98_tot_tot_19" localSheetId="16">#REF!</definedName>
    <definedName name="gp98_tot_tot_19" localSheetId="9">#REF!</definedName>
    <definedName name="gp98_tot_tot_19" localSheetId="8">#REF!</definedName>
    <definedName name="gp98_tot_tot_19" localSheetId="7">#REF!</definedName>
    <definedName name="gp98_tot_tot_19" localSheetId="6">#REF!</definedName>
    <definedName name="gp98_tot_tot_19" localSheetId="4">#REF!</definedName>
    <definedName name="gp98_tot_tot_19" localSheetId="3">#REF!</definedName>
    <definedName name="gp98_tot_tot_19">#REF!</definedName>
    <definedName name="gp98_tot_tot_21" localSheetId="22">#REF!</definedName>
    <definedName name="gp98_tot_tot_21" localSheetId="10">#REF!</definedName>
    <definedName name="gp98_tot_tot_21" localSheetId="14">#REF!</definedName>
    <definedName name="gp98_tot_tot_21" localSheetId="13">#REF!</definedName>
    <definedName name="gp98_tot_tot_21" localSheetId="2">#REF!</definedName>
    <definedName name="gp98_tot_tot_21" localSheetId="11">#REF!</definedName>
    <definedName name="gp98_tot_tot_21" localSheetId="21">#REF!</definedName>
    <definedName name="gp98_tot_tot_21" localSheetId="24">#REF!</definedName>
    <definedName name="gp98_tot_tot_21" localSheetId="25">#REF!</definedName>
    <definedName name="gp98_tot_tot_21" localSheetId="16">#REF!</definedName>
    <definedName name="gp98_tot_tot_21" localSheetId="9">#REF!</definedName>
    <definedName name="gp98_tot_tot_21" localSheetId="8">#REF!</definedName>
    <definedName name="gp98_tot_tot_21" localSheetId="7">#REF!</definedName>
    <definedName name="gp98_tot_tot_21" localSheetId="6">#REF!</definedName>
    <definedName name="gp98_tot_tot_21" localSheetId="4">#REF!</definedName>
    <definedName name="gp98_tot_tot_21" localSheetId="3">#REF!</definedName>
    <definedName name="gp98_tot_tot_21">#REF!</definedName>
    <definedName name="gp98_tot_tot_23" localSheetId="22">#REF!</definedName>
    <definedName name="gp98_tot_tot_23" localSheetId="10">#REF!</definedName>
    <definedName name="gp98_tot_tot_23" localSheetId="14">#REF!</definedName>
    <definedName name="gp98_tot_tot_23" localSheetId="13">#REF!</definedName>
    <definedName name="gp98_tot_tot_23" localSheetId="2">#REF!</definedName>
    <definedName name="gp98_tot_tot_23" localSheetId="11">#REF!</definedName>
    <definedName name="gp98_tot_tot_23" localSheetId="21">#REF!</definedName>
    <definedName name="gp98_tot_tot_23" localSheetId="24">#REF!</definedName>
    <definedName name="gp98_tot_tot_23" localSheetId="25">#REF!</definedName>
    <definedName name="gp98_tot_tot_23" localSheetId="16">#REF!</definedName>
    <definedName name="gp98_tot_tot_23" localSheetId="9">#REF!</definedName>
    <definedName name="gp98_tot_tot_23" localSheetId="8">#REF!</definedName>
    <definedName name="gp98_tot_tot_23" localSheetId="7">#REF!</definedName>
    <definedName name="gp98_tot_tot_23" localSheetId="6">#REF!</definedName>
    <definedName name="gp98_tot_tot_23" localSheetId="4">#REF!</definedName>
    <definedName name="gp98_tot_tot_23" localSheetId="3">#REF!</definedName>
    <definedName name="gp98_tot_tot_23">#REF!</definedName>
    <definedName name="gp98_tot_tot_25" localSheetId="22">#REF!</definedName>
    <definedName name="gp98_tot_tot_25" localSheetId="10">#REF!</definedName>
    <definedName name="gp98_tot_tot_25" localSheetId="14">#REF!</definedName>
    <definedName name="gp98_tot_tot_25" localSheetId="13">#REF!</definedName>
    <definedName name="gp98_tot_tot_25" localSheetId="2">#REF!</definedName>
    <definedName name="gp98_tot_tot_25" localSheetId="11">#REF!</definedName>
    <definedName name="gp98_tot_tot_25" localSheetId="21">#REF!</definedName>
    <definedName name="gp98_tot_tot_25" localSheetId="24">#REF!</definedName>
    <definedName name="gp98_tot_tot_25" localSheetId="25">#REF!</definedName>
    <definedName name="gp98_tot_tot_25" localSheetId="16">#REF!</definedName>
    <definedName name="gp98_tot_tot_25" localSheetId="9">#REF!</definedName>
    <definedName name="gp98_tot_tot_25" localSheetId="8">#REF!</definedName>
    <definedName name="gp98_tot_tot_25" localSheetId="7">#REF!</definedName>
    <definedName name="gp98_tot_tot_25" localSheetId="6">#REF!</definedName>
    <definedName name="gp98_tot_tot_25" localSheetId="4">#REF!</definedName>
    <definedName name="gp98_tot_tot_25" localSheetId="3">#REF!</definedName>
    <definedName name="gp98_tot_tot_25">#REF!</definedName>
    <definedName name="gp98_tot_tot_27" localSheetId="22">#REF!</definedName>
    <definedName name="gp98_tot_tot_27" localSheetId="10">#REF!</definedName>
    <definedName name="gp98_tot_tot_27" localSheetId="14">#REF!</definedName>
    <definedName name="gp98_tot_tot_27" localSheetId="13">#REF!</definedName>
    <definedName name="gp98_tot_tot_27" localSheetId="2">#REF!</definedName>
    <definedName name="gp98_tot_tot_27" localSheetId="11">#REF!</definedName>
    <definedName name="gp98_tot_tot_27" localSheetId="21">#REF!</definedName>
    <definedName name="gp98_tot_tot_27" localSheetId="24">#REF!</definedName>
    <definedName name="gp98_tot_tot_27" localSheetId="25">#REF!</definedName>
    <definedName name="gp98_tot_tot_27" localSheetId="16">#REF!</definedName>
    <definedName name="gp98_tot_tot_27" localSheetId="9">#REF!</definedName>
    <definedName name="gp98_tot_tot_27" localSheetId="8">#REF!</definedName>
    <definedName name="gp98_tot_tot_27" localSheetId="7">#REF!</definedName>
    <definedName name="gp98_tot_tot_27" localSheetId="6">#REF!</definedName>
    <definedName name="gp98_tot_tot_27" localSheetId="4">#REF!</definedName>
    <definedName name="gp98_tot_tot_27" localSheetId="3">#REF!</definedName>
    <definedName name="gp98_tot_tot_27">#REF!</definedName>
    <definedName name="gp98_tot_tot_6" localSheetId="22">#REF!</definedName>
    <definedName name="gp98_tot_tot_6" localSheetId="10">#REF!</definedName>
    <definedName name="gp98_tot_tot_6" localSheetId="14">#REF!</definedName>
    <definedName name="gp98_tot_tot_6" localSheetId="13">#REF!</definedName>
    <definedName name="gp98_tot_tot_6" localSheetId="2">#REF!</definedName>
    <definedName name="gp98_tot_tot_6" localSheetId="11">#REF!</definedName>
    <definedName name="gp98_tot_tot_6" localSheetId="21">#REF!</definedName>
    <definedName name="gp98_tot_tot_6" localSheetId="24">#REF!</definedName>
    <definedName name="gp98_tot_tot_6" localSheetId="25">#REF!</definedName>
    <definedName name="gp98_tot_tot_6" localSheetId="16">#REF!</definedName>
    <definedName name="gp98_tot_tot_6" localSheetId="9">#REF!</definedName>
    <definedName name="gp98_tot_tot_6" localSheetId="8">#REF!</definedName>
    <definedName name="gp98_tot_tot_6" localSheetId="7">#REF!</definedName>
    <definedName name="gp98_tot_tot_6" localSheetId="6">#REF!</definedName>
    <definedName name="gp98_tot_tot_6" localSheetId="4">#REF!</definedName>
    <definedName name="gp98_tot_tot_6" localSheetId="3">#REF!</definedName>
    <definedName name="gp98_tot_tot_6">#REF!</definedName>
    <definedName name="groupe">[11]astra_digital!$A$1:$C$62</definedName>
    <definedName name="groupe_2008">[30]REDEPLOIEMENT!$A$158:$O$302</definedName>
    <definedName name="groupe_2012">[30]REDEPLOIEMENT!$A$5:$O$151</definedName>
    <definedName name="GROUPE_ENT" localSheetId="16">'[36]F41-6'!#REF!</definedName>
    <definedName name="GROUPE_ENT" localSheetId="17">'[36]F41-6'!#REF!</definedName>
    <definedName name="GROUPE_ENT">'[36]F41-6'!#REF!</definedName>
    <definedName name="H1Regime">[24]EnvoiEffCot!$E$4</definedName>
    <definedName name="H2Regime">[24]EnvoiEffCot!$F$4</definedName>
    <definedName name="HISTO_GD">[19]HISTORI!$N$20:$X$26</definedName>
    <definedName name="HISTO_GROUPE">[19]HISTORI!$N$1:$X$16</definedName>
    <definedName name="HISTO_SECTION">[19]HISTORI!$A$3:$K$60</definedName>
    <definedName name="HorsGestion">[20]H1_T!$D$2</definedName>
    <definedName name="HTOT" localSheetId="16">#REF!</definedName>
    <definedName name="HTOT" localSheetId="17">#REF!</definedName>
    <definedName name="HTOT">#REF!</definedName>
    <definedName name="HTOT_P" localSheetId="16">#REF!</definedName>
    <definedName name="HTOT_P" localSheetId="17">#REF!</definedName>
    <definedName name="HTOT_P">#REF!</definedName>
    <definedName name="IDEF" localSheetId="16">#REF!</definedName>
    <definedName name="IDEF" localSheetId="17">#REF!</definedName>
    <definedName name="IDEF">#REF!</definedName>
    <definedName name="idef_p">#REF!</definedName>
    <definedName name="IDEH">#REF!</definedName>
    <definedName name="ideh_p">#REF!</definedName>
    <definedName name="IDIF">#REF!</definedName>
    <definedName name="idif_p">#REF!</definedName>
    <definedName name="IDIH">#REF!</definedName>
    <definedName name="idih_p">#REF!</definedName>
    <definedName name="IMP" localSheetId="22">'[11]Tab 3'!#REF!</definedName>
    <definedName name="IMP" localSheetId="27">'[11]Tab 3'!#REF!</definedName>
    <definedName name="IMP" localSheetId="10">'[11]Tab 3'!#REF!</definedName>
    <definedName name="IMP" localSheetId="14">'[11]Tab 3'!#REF!</definedName>
    <definedName name="IMP" localSheetId="2">'[13]tab 3'!#REF!</definedName>
    <definedName name="IMP" localSheetId="11">'[11]Tab 3'!#REF!</definedName>
    <definedName name="IMP" localSheetId="21">'[13]tab 3'!#REF!</definedName>
    <definedName name="IMP" localSheetId="24">'[11]Tab 3'!#REF!</definedName>
    <definedName name="IMP" localSheetId="25">'[11]Tab 3'!#REF!</definedName>
    <definedName name="IMP" localSheetId="16">'[11]Tab 3'!#REF!</definedName>
    <definedName name="IMP" localSheetId="9">'[11]Tab 3'!#REF!</definedName>
    <definedName name="IMP" localSheetId="17">'[11]Tab 3'!#REF!</definedName>
    <definedName name="IMP" localSheetId="8">'[11]Tab 3'!#REF!</definedName>
    <definedName name="IMP" localSheetId="7">'[11]Tab 3'!#REF!</definedName>
    <definedName name="IMP" localSheetId="6">'[11]Tab 3'!#REF!</definedName>
    <definedName name="IMP" localSheetId="0">'[11]Tab 3'!#REF!</definedName>
    <definedName name="IMP" localSheetId="4">'[11]Tab 3'!#REF!</definedName>
    <definedName name="IMP" localSheetId="3">'[11]Tab 3'!#REF!</definedName>
    <definedName name="IMP">'[11]Tab 3'!#REF!</definedName>
    <definedName name="INVF" localSheetId="16">#REF!</definedName>
    <definedName name="INVF" localSheetId="17">#REF!</definedName>
    <definedName name="INVF">#REF!</definedName>
    <definedName name="INVF_P" localSheetId="16">#REF!</definedName>
    <definedName name="INVF_P" localSheetId="17">#REF!</definedName>
    <definedName name="INVF_P">#REF!</definedName>
    <definedName name="INVH" localSheetId="16">#REF!</definedName>
    <definedName name="INVH" localSheetId="17">#REF!</definedName>
    <definedName name="INVH">#REF!</definedName>
    <definedName name="INVH_P">#REF!</definedName>
    <definedName name="INVITE_GD">'[19]4_NON_PERMANENTS'!$X$15:$Y$18</definedName>
    <definedName name="INVITE_GROUPE">'[19]4_NON_PERMANENTS'!$X$1:$Y$13</definedName>
    <definedName name="INVITE_SECTION">'[19]4_NON_PERMANENTS'!$U$1:$V$56</definedName>
    <definedName name="INVT" localSheetId="16">#REF!</definedName>
    <definedName name="INVT" localSheetId="17">#REF!</definedName>
    <definedName name="INVT">#REF!</definedName>
    <definedName name="INVT_P" localSheetId="16">#REF!</definedName>
    <definedName name="INVT_P" localSheetId="17">#REF!</definedName>
    <definedName name="INVT_P">#REF!</definedName>
    <definedName name="lib_section">[22]Section!$A$2:$B$43</definedName>
    <definedName name="lib_section_27" localSheetId="22">#REF!</definedName>
    <definedName name="lib_section_27" localSheetId="27">#REF!</definedName>
    <definedName name="lib_section_27" localSheetId="10">#REF!</definedName>
    <definedName name="lib_section_27" localSheetId="14">#REF!</definedName>
    <definedName name="lib_section_27" localSheetId="13">#REF!</definedName>
    <definedName name="lib_section_27" localSheetId="23">#REF!</definedName>
    <definedName name="lib_section_27" localSheetId="2">#REF!</definedName>
    <definedName name="lib_section_27" localSheetId="11">#REF!</definedName>
    <definedName name="lib_section_27" localSheetId="21">#REF!</definedName>
    <definedName name="lib_section_27" localSheetId="24">#REF!</definedName>
    <definedName name="lib_section_27" localSheetId="25">#REF!</definedName>
    <definedName name="lib_section_27" localSheetId="16">#REF!</definedName>
    <definedName name="lib_section_27" localSheetId="9">#REF!</definedName>
    <definedName name="lib_section_27" localSheetId="17">#REF!</definedName>
    <definedName name="lib_section_27" localSheetId="8">#REF!</definedName>
    <definedName name="lib_section_27" localSheetId="7">#REF!</definedName>
    <definedName name="lib_section_27" localSheetId="6">#REF!</definedName>
    <definedName name="lib_section_27" localSheetId="0">#REF!</definedName>
    <definedName name="lib_section_27" localSheetId="4">#REF!</definedName>
    <definedName name="lib_section_27" localSheetId="3">#REF!</definedName>
    <definedName name="lib_section_27">#REF!</definedName>
    <definedName name="libposit" localSheetId="26">[37]POSITION_ADMINISTRATIVE!$B$2:$C$136</definedName>
    <definedName name="libposit" localSheetId="0">[37]POSITION_ADMINISTRATIVE!$B$2:$C$136</definedName>
    <definedName name="libposit" localSheetId="4">[37]POSITION_ADMINISTRATIVE!$B$2:$C$136</definedName>
    <definedName name="libposit" localSheetId="3">[37]POSITION_ADMINISTRATIVE!$B$2:$C$136</definedName>
    <definedName name="libposit">[37]POSITION_ADMINISTRATIVE!$B$2:$C$136</definedName>
    <definedName name="LIEN_CNU">[19]P1!$T$1</definedName>
    <definedName name="LIEN_GD">[19]P1!$V$1</definedName>
    <definedName name="LIEN_GROUPE">[19]P1!$U$1</definedName>
    <definedName name="LigneCompareCharpin" localSheetId="16">#REF!</definedName>
    <definedName name="LigneCompareCharpin" localSheetId="17">#REF!</definedName>
    <definedName name="LigneCompareCharpin">#REF!</definedName>
    <definedName name="Liste" localSheetId="27">#REF!</definedName>
    <definedName name="Liste" localSheetId="14">#REF!</definedName>
    <definedName name="Liste" localSheetId="23">#REF!</definedName>
    <definedName name="Liste" localSheetId="2">#REF!</definedName>
    <definedName name="Liste" localSheetId="11">#REF!</definedName>
    <definedName name="Liste" localSheetId="21">#REF!</definedName>
    <definedName name="Liste" localSheetId="24">#REF!</definedName>
    <definedName name="Liste" localSheetId="25">#REF!</definedName>
    <definedName name="Liste" localSheetId="16">#REF!</definedName>
    <definedName name="Liste" localSheetId="9">#REF!</definedName>
    <definedName name="Liste" localSheetId="17">#REF!</definedName>
    <definedName name="Liste" localSheetId="8">#REF!</definedName>
    <definedName name="Liste" localSheetId="7">#REF!</definedName>
    <definedName name="Liste" localSheetId="6">#REF!</definedName>
    <definedName name="Liste" localSheetId="0">#REF!</definedName>
    <definedName name="Liste">#REF!</definedName>
    <definedName name="LISTE_SECTION">[19]LISTE_SECTION!$A$2:$E$58</definedName>
    <definedName name="LML_GD">'[19]4_NON_PERMANENTS'!$R$17:$S$20</definedName>
    <definedName name="LML_GROUPE">'[19]4_NON_PERMANENTS'!$R$1:$S$13</definedName>
    <definedName name="LML_SECTION">'[19]4_NON_PERMANENTS'!$O$1:$P$56</definedName>
    <definedName name="Masse_des_pensions_de_droit_dérivé" localSheetId="16">#REF!</definedName>
    <definedName name="Masse_des_pensions_de_droit_dérivé" localSheetId="17">#REF!</definedName>
    <definedName name="Masse_des_pensions_de_droit_dérivé">#REF!</definedName>
    <definedName name="MED_MCF_FEMME">'[19]2_2_MEDIANE'!$C$62:$E$118</definedName>
    <definedName name="MED_MCF_HOMME">'[19]2_2_MEDIANE'!$I$62:$K$118</definedName>
    <definedName name="MED_MCF_TOTAL">'[19]2_2_MEDIANE'!$O$62:$Q$118</definedName>
    <definedName name="MED_PR_FEMME">'[19]2_2_MEDIANE'!$C$2:$E$58</definedName>
    <definedName name="MED_PR_HOMME">'[19]2_2_MEDIANE'!$I$1:$K$58</definedName>
    <definedName name="MED_PR_TOTAL">'[19]2_2_MEDIANE'!$O$2:$Q$58</definedName>
    <definedName name="Medecine" localSheetId="22">[11]astra_digital!#REF!</definedName>
    <definedName name="Medecine" localSheetId="27">[11]astra_digital!#REF!</definedName>
    <definedName name="Medecine" localSheetId="10">[11]astra_digital!#REF!</definedName>
    <definedName name="Medecine" localSheetId="14">[11]astra_digital!#REF!</definedName>
    <definedName name="Medecine" localSheetId="23">[13]astra_digital!#REF!</definedName>
    <definedName name="Medecine" localSheetId="2">[13]astra_digital!#REF!</definedName>
    <definedName name="Medecine" localSheetId="11">[11]astra_digital!#REF!</definedName>
    <definedName name="Medecine" localSheetId="21">[13]astra_digital!#REF!</definedName>
    <definedName name="Medecine" localSheetId="24">[11]astra_digital!#REF!</definedName>
    <definedName name="Medecine" localSheetId="25">[11]astra_digital!#REF!</definedName>
    <definedName name="Medecine" localSheetId="16">[11]astra_digital!#REF!</definedName>
    <definedName name="Medecine" localSheetId="9">[11]astra_digital!#REF!</definedName>
    <definedName name="Medecine" localSheetId="17">[11]astra_digital!#REF!</definedName>
    <definedName name="Medecine" localSheetId="8">[11]astra_digital!#REF!</definedName>
    <definedName name="Medecine" localSheetId="7">[11]astra_digital!#REF!</definedName>
    <definedName name="Medecine" localSheetId="6">[11]astra_digital!#REF!</definedName>
    <definedName name="Medecine" localSheetId="0">[11]astra_digital!#REF!</definedName>
    <definedName name="Medecine" localSheetId="4">[11]astra_digital!#REF!</definedName>
    <definedName name="Medecine" localSheetId="3">[11]astra_digital!#REF!</definedName>
    <definedName name="Medecine">[11]astra_digital!#REF!</definedName>
    <definedName name="Médecine" localSheetId="22">[11]astra_digital!#REF!</definedName>
    <definedName name="Médecine" localSheetId="27">[11]astra_digital!#REF!</definedName>
    <definedName name="Médecine" localSheetId="10">[11]astra_digital!#REF!</definedName>
    <definedName name="Médecine" localSheetId="14">[11]astra_digital!#REF!</definedName>
    <definedName name="Médecine" localSheetId="2">[13]astra_digital!#REF!</definedName>
    <definedName name="Médecine" localSheetId="11">[11]astra_digital!#REF!</definedName>
    <definedName name="Médecine" localSheetId="21">[13]astra_digital!#REF!</definedName>
    <definedName name="Médecine" localSheetId="24">[11]astra_digital!#REF!</definedName>
    <definedName name="Médecine" localSheetId="25">[11]astra_digital!#REF!</definedName>
    <definedName name="Médecine" localSheetId="16">[11]astra_digital!#REF!</definedName>
    <definedName name="Médecine" localSheetId="9">[11]astra_digital!#REF!</definedName>
    <definedName name="Médecine" localSheetId="17">[11]astra_digital!#REF!</definedName>
    <definedName name="Médecine" localSheetId="8">[11]astra_digital!#REF!</definedName>
    <definedName name="Médecine" localSheetId="7">[11]astra_digital!#REF!</definedName>
    <definedName name="Médecine" localSheetId="6">[11]astra_digital!#REF!</definedName>
    <definedName name="Médecine" localSheetId="0">[11]astra_digital!#REF!</definedName>
    <definedName name="Médecine" localSheetId="4">[11]astra_digital!#REF!</definedName>
    <definedName name="Médecine" localSheetId="3">[11]astra_digital!#REF!</definedName>
    <definedName name="Médecine">[11]astra_digital!#REF!</definedName>
    <definedName name="moy" localSheetId="22">#REF!</definedName>
    <definedName name="moy" localSheetId="27">#REF!</definedName>
    <definedName name="moy" localSheetId="10">#REF!</definedName>
    <definedName name="moy" localSheetId="14">#REF!</definedName>
    <definedName name="moy" localSheetId="13">#REF!</definedName>
    <definedName name="moy" localSheetId="2">#REF!</definedName>
    <definedName name="moy" localSheetId="11">#REF!</definedName>
    <definedName name="moy" localSheetId="21">#REF!</definedName>
    <definedName name="moy" localSheetId="24">#REF!</definedName>
    <definedName name="moy" localSheetId="25">#REF!</definedName>
    <definedName name="moy" localSheetId="16">#REF!</definedName>
    <definedName name="moy" localSheetId="9">#REF!</definedName>
    <definedName name="moy" localSheetId="17">#REF!</definedName>
    <definedName name="moy" localSheetId="8">#REF!</definedName>
    <definedName name="moy" localSheetId="7">#REF!</definedName>
    <definedName name="moy" localSheetId="6">#REF!</definedName>
    <definedName name="moy" localSheetId="0">#REF!</definedName>
    <definedName name="moy" localSheetId="4">#REF!</definedName>
    <definedName name="moy" localSheetId="3">#REF!</definedName>
    <definedName name="moy">#REF!</definedName>
    <definedName name="NC" localSheetId="27">#REF!</definedName>
    <definedName name="NC" localSheetId="14">#REF!</definedName>
    <definedName name="NC" localSheetId="2">#REF!</definedName>
    <definedName name="NC" localSheetId="11">#REF!</definedName>
    <definedName name="NC" localSheetId="21">#REF!</definedName>
    <definedName name="NC" localSheetId="24">#REF!</definedName>
    <definedName name="NC" localSheetId="25">#REF!</definedName>
    <definedName name="NC" localSheetId="16">#REF!</definedName>
    <definedName name="NC" localSheetId="9">#REF!</definedName>
    <definedName name="NC" localSheetId="17">#REF!</definedName>
    <definedName name="NC" localSheetId="8">#REF!</definedName>
    <definedName name="NC" localSheetId="7">#REF!</definedName>
    <definedName name="NC" localSheetId="6">#REF!</definedName>
    <definedName name="NC" localSheetId="0">#REF!</definedName>
    <definedName name="NC">#REF!</definedName>
    <definedName name="nnn">[22]Feuil1!$A$2:$B$45</definedName>
    <definedName name="NomRegime">[24]EnvoiEffCot!$E$1</definedName>
    <definedName name="Odonto" localSheetId="22">[11]astra_digital!#REF!</definedName>
    <definedName name="Odonto" localSheetId="27">[11]astra_digital!#REF!</definedName>
    <definedName name="Odonto" localSheetId="10">[11]astra_digital!#REF!</definedName>
    <definedName name="Odonto" localSheetId="14">[11]astra_digital!#REF!</definedName>
    <definedName name="Odonto" localSheetId="2">[13]astra_digital!#REF!</definedName>
    <definedName name="Odonto" localSheetId="11">[11]astra_digital!#REF!</definedName>
    <definedName name="Odonto" localSheetId="21">[13]astra_digital!#REF!</definedName>
    <definedName name="Odonto" localSheetId="24">[11]astra_digital!#REF!</definedName>
    <definedName name="Odonto" localSheetId="25">[11]astra_digital!#REF!</definedName>
    <definedName name="Odonto" localSheetId="16">[11]astra_digital!#REF!</definedName>
    <definedName name="Odonto" localSheetId="9">[11]astra_digital!#REF!</definedName>
    <definedName name="Odonto" localSheetId="17">[11]astra_digital!#REF!</definedName>
    <definedName name="Odonto" localSheetId="8">[11]astra_digital!#REF!</definedName>
    <definedName name="Odonto" localSheetId="7">[11]astra_digital!#REF!</definedName>
    <definedName name="Odonto" localSheetId="6">[11]astra_digital!#REF!</definedName>
    <definedName name="Odonto" localSheetId="0">[11]astra_digital!#REF!</definedName>
    <definedName name="Odonto" localSheetId="4">[11]astra_digital!#REF!</definedName>
    <definedName name="Odonto" localSheetId="3">[11]astra_digital!#REF!</definedName>
    <definedName name="Odonto">[11]astra_digital!#REF!</definedName>
    <definedName name="Odontologie" localSheetId="22">[11]astra_digital!#REF!</definedName>
    <definedName name="Odontologie" localSheetId="27">[11]astra_digital!#REF!</definedName>
    <definedName name="Odontologie" localSheetId="10">[11]astra_digital!#REF!</definedName>
    <definedName name="Odontologie" localSheetId="14">[11]astra_digital!#REF!</definedName>
    <definedName name="Odontologie" localSheetId="2">[13]astra_digital!#REF!</definedName>
    <definedName name="Odontologie" localSheetId="11">[11]astra_digital!#REF!</definedName>
    <definedName name="Odontologie" localSheetId="21">[13]astra_digital!#REF!</definedName>
    <definedName name="Odontologie" localSheetId="24">[11]astra_digital!#REF!</definedName>
    <definedName name="Odontologie" localSheetId="25">[11]astra_digital!#REF!</definedName>
    <definedName name="Odontologie" localSheetId="16">[11]astra_digital!#REF!</definedName>
    <definedName name="Odontologie" localSheetId="9">[11]astra_digital!#REF!</definedName>
    <definedName name="Odontologie" localSheetId="17">[11]astra_digital!#REF!</definedName>
    <definedName name="Odontologie" localSheetId="8">[11]astra_digital!#REF!</definedName>
    <definedName name="Odontologie" localSheetId="7">[11]astra_digital!#REF!</definedName>
    <definedName name="Odontologie" localSheetId="6">[11]astra_digital!#REF!</definedName>
    <definedName name="Odontologie" localSheetId="0">[11]astra_digital!#REF!</definedName>
    <definedName name="Odontologie" localSheetId="4">[11]astra_digital!#REF!</definedName>
    <definedName name="Odontologie" localSheetId="3">[11]astra_digital!#REF!</definedName>
    <definedName name="Odontologie">[11]astra_digital!#REF!</definedName>
    <definedName name="Organisme">[24]H1_T!$B$1</definedName>
    <definedName name="p" localSheetId="22">#REF!</definedName>
    <definedName name="p" localSheetId="27">#REF!</definedName>
    <definedName name="p" localSheetId="10">#REF!</definedName>
    <definedName name="p" localSheetId="14">#REF!</definedName>
    <definedName name="p" localSheetId="13">#REF!</definedName>
    <definedName name="p" localSheetId="2">#REF!</definedName>
    <definedName name="p" localSheetId="11">#REF!</definedName>
    <definedName name="p" localSheetId="21">#REF!</definedName>
    <definedName name="p" localSheetId="24">#REF!</definedName>
    <definedName name="p" localSheetId="25">#REF!</definedName>
    <definedName name="p" localSheetId="16">#REF!</definedName>
    <definedName name="p" localSheetId="9">#REF!</definedName>
    <definedName name="p" localSheetId="17">#REF!</definedName>
    <definedName name="p" localSheetId="8">#REF!</definedName>
    <definedName name="p" localSheetId="7">#REF!</definedName>
    <definedName name="p" localSheetId="6">#REF!</definedName>
    <definedName name="p" localSheetId="0">#REF!</definedName>
    <definedName name="p" localSheetId="4">#REF!</definedName>
    <definedName name="p" localSheetId="3">#REF!</definedName>
    <definedName name="p">#REF!</definedName>
    <definedName name="PE" localSheetId="27">#REF!</definedName>
    <definedName name="PE" localSheetId="14">#REF!</definedName>
    <definedName name="PE" localSheetId="2">#REF!</definedName>
    <definedName name="PE" localSheetId="11">#REF!</definedName>
    <definedName name="PE" localSheetId="21">#REF!</definedName>
    <definedName name="PE" localSheetId="24">#REF!</definedName>
    <definedName name="PE" localSheetId="25">#REF!</definedName>
    <definedName name="PE" localSheetId="16">#REF!</definedName>
    <definedName name="PE" localSheetId="9">#REF!</definedName>
    <definedName name="PE" localSheetId="17">#REF!</definedName>
    <definedName name="PE" localSheetId="8">#REF!</definedName>
    <definedName name="PE" localSheetId="7">#REF!</definedName>
    <definedName name="PE" localSheetId="6">#REF!</definedName>
    <definedName name="PE" localSheetId="0">#REF!</definedName>
    <definedName name="PE">#REF!</definedName>
    <definedName name="PENSTOT">#REF!</definedName>
    <definedName name="PENSTOT_P">#REF!</definedName>
    <definedName name="Pharma" localSheetId="22">[11]astra_digital!#REF!</definedName>
    <definedName name="Pharma" localSheetId="27">[11]astra_digital!#REF!</definedName>
    <definedName name="Pharma" localSheetId="10">[11]astra_digital!#REF!</definedName>
    <definedName name="Pharma" localSheetId="14">[11]astra_digital!#REF!</definedName>
    <definedName name="Pharma" localSheetId="13">[11]astra_digital!#REF!</definedName>
    <definedName name="Pharma" localSheetId="2">[13]astra_digital!#REF!</definedName>
    <definedName name="Pharma" localSheetId="11">[11]astra_digital!#REF!</definedName>
    <definedName name="Pharma" localSheetId="21">[13]astra_digital!#REF!</definedName>
    <definedName name="Pharma" localSheetId="24">[11]astra_digital!#REF!</definedName>
    <definedName name="Pharma" localSheetId="25">[11]astra_digital!#REF!</definedName>
    <definedName name="Pharma" localSheetId="16">[11]astra_digital!#REF!</definedName>
    <definedName name="Pharma" localSheetId="9">[11]astra_digital!#REF!</definedName>
    <definedName name="Pharma" localSheetId="17">[11]astra_digital!#REF!</definedName>
    <definedName name="Pharma" localSheetId="8">[11]astra_digital!#REF!</definedName>
    <definedName name="Pharma" localSheetId="7">[11]astra_digital!#REF!</definedName>
    <definedName name="Pharma" localSheetId="6">[11]astra_digital!#REF!</definedName>
    <definedName name="Pharma" localSheetId="0">[11]astra_digital!#REF!</definedName>
    <definedName name="Pharma" localSheetId="4">[11]astra_digital!#REF!</definedName>
    <definedName name="Pharma" localSheetId="3">[11]astra_digital!#REF!</definedName>
    <definedName name="Pharma">[11]astra_digital!#REF!</definedName>
    <definedName name="Pharmacie" localSheetId="22">[11]astra_digital!#REF!</definedName>
    <definedName name="Pharmacie" localSheetId="27">[11]astra_digital!#REF!</definedName>
    <definedName name="Pharmacie" localSheetId="10">[11]astra_digital!#REF!</definedName>
    <definedName name="Pharmacie" localSheetId="14">[11]astra_digital!#REF!</definedName>
    <definedName name="Pharmacie" localSheetId="2">[13]astra_digital!#REF!</definedName>
    <definedName name="Pharmacie" localSheetId="11">[11]astra_digital!#REF!</definedName>
    <definedName name="Pharmacie" localSheetId="21">[13]astra_digital!#REF!</definedName>
    <definedName name="Pharmacie" localSheetId="24">[11]astra_digital!#REF!</definedName>
    <definedName name="Pharmacie" localSheetId="25">[11]astra_digital!#REF!</definedName>
    <definedName name="Pharmacie" localSheetId="16">[11]astra_digital!#REF!</definedName>
    <definedName name="Pharmacie" localSheetId="9">[11]astra_digital!#REF!</definedName>
    <definedName name="Pharmacie" localSheetId="17">[11]astra_digital!#REF!</definedName>
    <definedName name="Pharmacie" localSheetId="8">[11]astra_digital!#REF!</definedName>
    <definedName name="Pharmacie" localSheetId="7">[11]astra_digital!#REF!</definedName>
    <definedName name="Pharmacie" localSheetId="6">[11]astra_digital!#REF!</definedName>
    <definedName name="Pharmacie" localSheetId="0">[11]astra_digital!#REF!</definedName>
    <definedName name="Pharmacie" localSheetId="4">[11]astra_digital!#REF!</definedName>
    <definedName name="Pharmacie" localSheetId="3">[11]astra_digital!#REF!</definedName>
    <definedName name="Pharmacie">[11]astra_digital!#REF!</definedName>
    <definedName name="PLOT_MCF_SECTION">'[19]2_2_BOXPLOT'!$O$2:$W$58</definedName>
    <definedName name="PLOT_PR_SECTION">'[19]2_2_BOXPLOT'!$C$2:$K$58</definedName>
    <definedName name="POSTES_PUBLIES">'[19]3_2_PUBLIES'!$A$2:$L$63</definedName>
    <definedName name="POSTES_PUBLIES_GD">'[19]3_2_PUBLIES'!$A$67:$K$72</definedName>
    <definedName name="POSTES_PUBLIES_GROUPE">'[19]3_2_PUBLIES'!$A$76:$K$89</definedName>
    <definedName name="PourCompG" localSheetId="16">'[38]FPE après réforme'!#REF!</definedName>
    <definedName name="PourCompG" localSheetId="17">'[38]FPE après réforme'!#REF!</definedName>
    <definedName name="PourCompG">'[38]FPE après réforme'!#REF!</definedName>
    <definedName name="POURS" localSheetId="16">#REF!</definedName>
    <definedName name="POURS" localSheetId="17">#REF!</definedName>
    <definedName name="POURS">#REF!</definedName>
    <definedName name="POURSUITE_DOC_09" localSheetId="16">#REF!</definedName>
    <definedName name="POURSUITE_DOC_09" localSheetId="17">#REF!</definedName>
    <definedName name="POURSUITE_DOC_09">#REF!</definedName>
    <definedName name="POURSUITE_DOC_10" localSheetId="16">#REF!</definedName>
    <definedName name="POURSUITE_DOC_10" localSheetId="17">#REF!</definedName>
    <definedName name="POURSUITE_DOC_10">#REF!</definedName>
    <definedName name="POURSUITE_DOC_11">#REF!</definedName>
    <definedName name="POURSUITE_DOC_12">#REF!</definedName>
    <definedName name="POURSUITE_DOC_13">#REF!</definedName>
    <definedName name="POURSUITE_DOC_14">#REF!</definedName>
    <definedName name="POURVUS_MCF_GD">'[19]3_2_POURVUS_MCF'!$A$80:$U$86</definedName>
    <definedName name="POURVUS_MCF_GROUPE">'[19]3_2_POURVUS_MCF'!$A$63:$U$78</definedName>
    <definedName name="POURVUS_MCF_SECTION">'[19]3_2_POURVUS_MCF'!$A$1:$U$60</definedName>
    <definedName name="POURVUS_PR_GD">'[19]3_2_POURVUS_PR'!$A$85:$U$89</definedName>
    <definedName name="POURVUS_PR_GROUPE">'[19]3_2_POURVUS_PR'!$A$68:$U$82</definedName>
    <definedName name="POURVUS_PR_SECTION">'[19]3_2_POURVUS_PR'!$A$1:$U$63</definedName>
    <definedName name="prev2008" localSheetId="22">#REF!</definedName>
    <definedName name="prev2008" localSheetId="27">#REF!</definedName>
    <definedName name="prev2008" localSheetId="10">#REF!</definedName>
    <definedName name="prev2008" localSheetId="14">#REF!</definedName>
    <definedName name="prev2008" localSheetId="2">#REF!</definedName>
    <definedName name="prev2008" localSheetId="11">#REF!</definedName>
    <definedName name="prev2008" localSheetId="21">#REF!</definedName>
    <definedName name="prev2008" localSheetId="24">#REF!</definedName>
    <definedName name="prev2008" localSheetId="25">#REF!</definedName>
    <definedName name="prev2008" localSheetId="16">#REF!</definedName>
    <definedName name="prev2008" localSheetId="9">#REF!</definedName>
    <definedName name="prev2008" localSheetId="17">#REF!</definedName>
    <definedName name="prev2008" localSheetId="8">#REF!</definedName>
    <definedName name="prev2008" localSheetId="7">#REF!</definedName>
    <definedName name="prev2008" localSheetId="6">#REF!</definedName>
    <definedName name="prev2008" localSheetId="0">#REF!</definedName>
    <definedName name="prev2008" localSheetId="4">#REF!</definedName>
    <definedName name="prev2008">#REF!</definedName>
    <definedName name="PREVISION_RETRAITE_GD">'[19]2_3_PREVISION_AGE'!$N$19:$X$25</definedName>
    <definedName name="PREVISION_RETRAITE_GROUPE">'[19]2_3_PREVISION_AGE'!$N$1:$X$15</definedName>
    <definedName name="PREVISION_RETRAITE_SECTION">'[19]2_3_PREVISION_AGE'!$A$1:$K$59</definedName>
    <definedName name="prevmcf2008" localSheetId="22">#REF!</definedName>
    <definedName name="prevmcf2008" localSheetId="27">#REF!</definedName>
    <definedName name="prevmcf2008" localSheetId="10">#REF!</definedName>
    <definedName name="prevmcf2008" localSheetId="14">#REF!</definedName>
    <definedName name="prevmcf2008" localSheetId="2">#REF!</definedName>
    <definedName name="prevmcf2008" localSheetId="11">#REF!</definedName>
    <definedName name="prevmcf2008" localSheetId="21">#REF!</definedName>
    <definedName name="prevmcf2008" localSheetId="24">#REF!</definedName>
    <definedName name="prevmcf2008" localSheetId="25">#REF!</definedName>
    <definedName name="prevmcf2008" localSheetId="16">#REF!</definedName>
    <definedName name="prevmcf2008" localSheetId="9">#REF!</definedName>
    <definedName name="prevmcf2008" localSheetId="17">#REF!</definedName>
    <definedName name="prevmcf2008" localSheetId="8">#REF!</definedName>
    <definedName name="prevmcf2008" localSheetId="7">#REF!</definedName>
    <definedName name="prevmcf2008" localSheetId="6">#REF!</definedName>
    <definedName name="prevmcf2008" localSheetId="0">#REF!</definedName>
    <definedName name="prevmcf2008" localSheetId="4">#REF!</definedName>
    <definedName name="prevmcf2008">#REF!</definedName>
    <definedName name="prevpr2008" localSheetId="22">#REF!</definedName>
    <definedName name="prevpr2008" localSheetId="10">#REF!</definedName>
    <definedName name="prevpr2008" localSheetId="14">#REF!</definedName>
    <definedName name="prevpr2008" localSheetId="2">#REF!</definedName>
    <definedName name="prevpr2008" localSheetId="11">#REF!</definedName>
    <definedName name="prevpr2008" localSheetId="21">#REF!</definedName>
    <definedName name="prevpr2008" localSheetId="24">#REF!</definedName>
    <definedName name="prevpr2008" localSheetId="25">#REF!</definedName>
    <definedName name="prevpr2008" localSheetId="16">#REF!</definedName>
    <definedName name="prevpr2008" localSheetId="9">#REF!</definedName>
    <definedName name="prevpr2008" localSheetId="17">#REF!</definedName>
    <definedName name="prevpr2008" localSheetId="8">#REF!</definedName>
    <definedName name="prevpr2008" localSheetId="7">#REF!</definedName>
    <definedName name="prevpr2008" localSheetId="6">#REF!</definedName>
    <definedName name="prevpr2008" localSheetId="0">#REF!</definedName>
    <definedName name="prevpr2008" localSheetId="4">#REF!</definedName>
    <definedName name="prevpr2008">#REF!</definedName>
    <definedName name="PRINCIPAL" localSheetId="22">'[11]Tab 1'!#REF!</definedName>
    <definedName name="PRINCIPAL" localSheetId="10">'[11]Tab 1'!#REF!</definedName>
    <definedName name="PRINCIPAL" localSheetId="14">'[11]Tab 1'!#REF!</definedName>
    <definedName name="PRINCIPAL" localSheetId="2">'[13]tab 1'!#REF!</definedName>
    <definedName name="PRINCIPAL" localSheetId="11">'[11]Tab 1'!#REF!</definedName>
    <definedName name="PRINCIPAL" localSheetId="21">'[13]tab 1'!#REF!</definedName>
    <definedName name="PRINCIPAL" localSheetId="24">'[11]Tab 1'!#REF!</definedName>
    <definedName name="PRINCIPAL" localSheetId="25">'[11]Tab 1'!#REF!</definedName>
    <definedName name="PRINCIPAL" localSheetId="16">'[11]Tab 1'!#REF!</definedName>
    <definedName name="PRINCIPAL" localSheetId="9">'[11]Tab 1'!#REF!</definedName>
    <definedName name="PRINCIPAL" localSheetId="17">'[11]Tab 1'!#REF!</definedName>
    <definedName name="PRINCIPAL" localSheetId="8">'[11]Tab 1'!#REF!</definedName>
    <definedName name="PRINCIPAL" localSheetId="7">'[11]Tab 1'!#REF!</definedName>
    <definedName name="PRINCIPAL" localSheetId="6">'[11]Tab 1'!#REF!</definedName>
    <definedName name="PRINCIPAL" localSheetId="0">'[11]Tab 1'!#REF!</definedName>
    <definedName name="PRINCIPAL" localSheetId="4">'[11]Tab 1'!#REF!</definedName>
    <definedName name="PRINCIPAL" localSheetId="3">'[11]Tab 1'!#REF!</definedName>
    <definedName name="PRINCIPAL">'[11]Tab 1'!#REF!</definedName>
    <definedName name="Prix_00_03">[39]H0!$B$128</definedName>
    <definedName name="Prix_2001" localSheetId="16">#REF!</definedName>
    <definedName name="Prix_2001" localSheetId="17">#REF!</definedName>
    <definedName name="Prix_2001">#REF!</definedName>
    <definedName name="PYRAMIDE_MCF">'[19]2_1_PYRAMIDE'!$L$1:$U$59</definedName>
    <definedName name="PYRAMIDE_PR">'[19]2_1_PYRAMIDE'!$A$1:$J$59</definedName>
    <definedName name="qual06">[40]Feuil2!$A$1:$E$8035</definedName>
    <definedName name="qual06_25" localSheetId="22">#REF!</definedName>
    <definedName name="qual06_25" localSheetId="27">#REF!</definedName>
    <definedName name="qual06_25" localSheetId="10">#REF!</definedName>
    <definedName name="qual06_25" localSheetId="14">#REF!</definedName>
    <definedName name="qual06_25" localSheetId="13">#REF!</definedName>
    <definedName name="qual06_25" localSheetId="23">#REF!</definedName>
    <definedName name="qual06_25" localSheetId="2">#REF!</definedName>
    <definedName name="qual06_25" localSheetId="11">#REF!</definedName>
    <definedName name="qual06_25" localSheetId="21">#REF!</definedName>
    <definedName name="qual06_25" localSheetId="24">#REF!</definedName>
    <definedName name="qual06_25" localSheetId="25">#REF!</definedName>
    <definedName name="qual06_25" localSheetId="16">#REF!</definedName>
    <definedName name="qual06_25" localSheetId="9">#REF!</definedName>
    <definedName name="qual06_25" localSheetId="17">#REF!</definedName>
    <definedName name="qual06_25" localSheetId="8">#REF!</definedName>
    <definedName name="qual06_25" localSheetId="7">#REF!</definedName>
    <definedName name="qual06_25" localSheetId="6">#REF!</definedName>
    <definedName name="qual06_25" localSheetId="0">#REF!</definedName>
    <definedName name="qual06_25" localSheetId="4">#REF!</definedName>
    <definedName name="qual06_25" localSheetId="3">#REF!</definedName>
    <definedName name="qual06_25">#REF!</definedName>
    <definedName name="QUALIF_CANDID_MCF_GD">'[19]3_1_QUALIF_MCF'!$A$79:$U$85</definedName>
    <definedName name="QUALIF_CANDID_MCF_GROUPE">'[19]3_1_QUALIF_MCF'!$A$62:$U$76</definedName>
    <definedName name="QUALIF_CANDID_MCF_SECTION">'[19]3_1_QUALIF_MCF'!$A$1:$U$59</definedName>
    <definedName name="QUALIF_CANDID_PR_GD">'[19]3_1_QUALIF_PR'!$A$83:$U$89</definedName>
    <definedName name="QUALIF_CANDID_PR_GROUPE">'[19]3_1_QUALIF_PR'!$A$65:$U$80</definedName>
    <definedName name="QUALIF_CANDID_PR_SECTION">'[19]3_1_QUALIF_PR'!$A$1:$U$60</definedName>
    <definedName name="QUALIF_OK_MCF_GD">'[19]3_1_RESULT_MCF'!$A$79:$U$85</definedName>
    <definedName name="QUALIF_OK_MCF_GROUPE">'[19]3_1_RESULT_MCF'!$A$62:$U$76</definedName>
    <definedName name="QUALIF_OK_MCF_SECTION">'[19]3_1_RESULT_MCF'!$A$1:$U$59</definedName>
    <definedName name="QUALIF_OK_PR_GD">'[19]3_1_RESULT_PR'!$A$78:$U$84</definedName>
    <definedName name="QUALIF_OK_PR_GROUPE">'[19]3_1_RESULT_PR'!$A$60:$U$74</definedName>
    <definedName name="QUALIF_OK_PR_SECTION">'[19]3_1_RESULT_PR'!$A$1:$U$57</definedName>
    <definedName name="qualif06">[40]Feuil2!$A$1:$E$8035</definedName>
    <definedName name="qualif06_25" localSheetId="22">#REF!</definedName>
    <definedName name="qualif06_25" localSheetId="27">#REF!</definedName>
    <definedName name="qualif06_25" localSheetId="10">#REF!</definedName>
    <definedName name="qualif06_25" localSheetId="14">#REF!</definedName>
    <definedName name="qualif06_25" localSheetId="13">#REF!</definedName>
    <definedName name="qualif06_25" localSheetId="23">#REF!</definedName>
    <definedName name="qualif06_25" localSheetId="2">#REF!</definedName>
    <definedName name="qualif06_25" localSheetId="11">#REF!</definedName>
    <definedName name="qualif06_25" localSheetId="21">#REF!</definedName>
    <definedName name="qualif06_25" localSheetId="24">#REF!</definedName>
    <definedName name="qualif06_25" localSheetId="25">#REF!</definedName>
    <definedName name="qualif06_25" localSheetId="16">#REF!</definedName>
    <definedName name="qualif06_25" localSheetId="9">#REF!</definedName>
    <definedName name="qualif06_25" localSheetId="17">#REF!</definedName>
    <definedName name="qualif06_25" localSheetId="8">#REF!</definedName>
    <definedName name="qualif06_25" localSheetId="7">#REF!</definedName>
    <definedName name="qualif06_25" localSheetId="6">#REF!</definedName>
    <definedName name="qualif06_25" localSheetId="0">#REF!</definedName>
    <definedName name="qualif06_25" localSheetId="4">#REF!</definedName>
    <definedName name="qualif06_25" localSheetId="3">#REF!</definedName>
    <definedName name="qualif06_25">#REF!</definedName>
    <definedName name="redeploiement_typo">[30]REDEPLOIEMENT_TYPO!$A$2:$B$11</definedName>
    <definedName name="RES" localSheetId="16">#REF!</definedName>
    <definedName name="RES" localSheetId="17">#REF!</definedName>
    <definedName name="RES">#REF!</definedName>
    <definedName name="RESCODEPUB">[41]RESCODEPUB_donnees!$A$1:$E$53</definedName>
    <definedName name="RETRAITES_GD">'[19]2_3_RETRAITES'!$F$18:$H$22</definedName>
    <definedName name="RETRAITES_GROUPE">'[19]2_3_RETRAITES'!$F$1:$H$14</definedName>
    <definedName name="RETRAITES_SECTION">'[19]2_3_RETRAITES'!$A$1:$C$61</definedName>
    <definedName name="RTAUXACA2006" localSheetId="26">#REF!</definedName>
    <definedName name="RTAUXACA2006" localSheetId="16">#REF!</definedName>
    <definedName name="RTAUXACA2006" localSheetId="17">#REF!</definedName>
    <definedName name="RTAUXACA2006">#REF!</definedName>
    <definedName name="Salage" localSheetId="16">#REF!</definedName>
    <definedName name="Salage" localSheetId="17">#REF!</definedName>
    <definedName name="Salage">#REF!</definedName>
    <definedName name="SALARIES_TRIM42006_2">'[42]enqemploi données'!$H$2:$K$220</definedName>
    <definedName name="Sciences" localSheetId="22">[11]astra_digital!#REF!</definedName>
    <definedName name="Sciences" localSheetId="27">[11]astra_digital!#REF!</definedName>
    <definedName name="Sciences" localSheetId="10">[11]astra_digital!#REF!</definedName>
    <definedName name="Sciences" localSheetId="14">[11]astra_digital!#REF!</definedName>
    <definedName name="Sciences" localSheetId="13">[11]astra_digital!#REF!</definedName>
    <definedName name="Sciences" localSheetId="23">[13]astra_digital!#REF!</definedName>
    <definedName name="Sciences" localSheetId="2">[13]astra_digital!#REF!</definedName>
    <definedName name="Sciences" localSheetId="11">[11]astra_digital!#REF!</definedName>
    <definedName name="Sciences" localSheetId="21">[13]astra_digital!#REF!</definedName>
    <definedName name="Sciences" localSheetId="24">[11]astra_digital!#REF!</definedName>
    <definedName name="Sciences" localSheetId="25">[11]astra_digital!#REF!</definedName>
    <definedName name="Sciences" localSheetId="16">[11]astra_digital!#REF!</definedName>
    <definedName name="Sciences" localSheetId="9">[11]astra_digital!#REF!</definedName>
    <definedName name="Sciences" localSheetId="8">[11]astra_digital!#REF!</definedName>
    <definedName name="Sciences" localSheetId="7">[11]astra_digital!#REF!</definedName>
    <definedName name="Sciences" localSheetId="6">[11]astra_digital!#REF!</definedName>
    <definedName name="Sciences" localSheetId="0">[11]astra_digital!#REF!</definedName>
    <definedName name="Sciences" localSheetId="4">[11]astra_digital!#REF!</definedName>
    <definedName name="Sciences" localSheetId="3">[11]astra_digital!#REF!</definedName>
    <definedName name="Sciences">[11]astra_digital!#REF!</definedName>
    <definedName name="SIES" localSheetId="26">[43]sect01def!$A$1:$P$31</definedName>
    <definedName name="SIES">[43]sect01def!$A$1:$P$31</definedName>
    <definedName name="sim_essai" localSheetId="26">#REF!</definedName>
    <definedName name="sim_essai" localSheetId="16">#REF!</definedName>
    <definedName name="sim_essai" localSheetId="17">#REF!</definedName>
    <definedName name="sim_essai">#REF!</definedName>
    <definedName name="SOUTIEN_PP">[44]SOUTIEN_PP_donnees!$A$1:$L$27</definedName>
    <definedName name="SOUTIEN1">[45]SOUTIEN1!$A$1:$D$27</definedName>
    <definedName name="STAPS" localSheetId="22">[11]astra_digital!#REF!</definedName>
    <definedName name="STAPS" localSheetId="27">[11]astra_digital!#REF!</definedName>
    <definedName name="STAPS" localSheetId="10">[11]astra_digital!#REF!</definedName>
    <definedName name="STAPS" localSheetId="14">[11]astra_digital!#REF!</definedName>
    <definedName name="STAPS" localSheetId="2">[13]astra_digital!#REF!</definedName>
    <definedName name="STAPS" localSheetId="11">[11]astra_digital!#REF!</definedName>
    <definedName name="STAPS" localSheetId="21">[13]astra_digital!#REF!</definedName>
    <definedName name="STAPS" localSheetId="24">[11]astra_digital!#REF!</definedName>
    <definedName name="STAPS" localSheetId="25">[11]astra_digital!#REF!</definedName>
    <definedName name="STAPS" localSheetId="16">[11]astra_digital!#REF!</definedName>
    <definedName name="STAPS" localSheetId="9">[11]astra_digital!#REF!</definedName>
    <definedName name="STAPS" localSheetId="17">[11]astra_digital!#REF!</definedName>
    <definedName name="STAPS" localSheetId="8">[11]astra_digital!#REF!</definedName>
    <definedName name="STAPS" localSheetId="7">[11]astra_digital!#REF!</definedName>
    <definedName name="STAPS" localSheetId="6">[11]astra_digital!#REF!</definedName>
    <definedName name="STAPS" localSheetId="0">[11]astra_digital!#REF!</definedName>
    <definedName name="STAPS" localSheetId="4">[11]astra_digital!#REF!</definedName>
    <definedName name="STAPS" localSheetId="3">[11]astra_digital!#REF!</definedName>
    <definedName name="STAPS">[11]astra_digital!#REF!</definedName>
    <definedName name="t" localSheetId="11">'[13]tab 1'!#REF!</definedName>
    <definedName name="t" localSheetId="9">'[13]tab 1'!#REF!</definedName>
    <definedName name="t">'[13]tab 1'!#REF!</definedName>
    <definedName name="Tab" localSheetId="27">#REF!</definedName>
    <definedName name="Tab" localSheetId="14">#REF!</definedName>
    <definedName name="Tab" localSheetId="2">#REF!</definedName>
    <definedName name="Tab" localSheetId="11">#REF!</definedName>
    <definedName name="Tab" localSheetId="21">#REF!</definedName>
    <definedName name="Tab" localSheetId="24">#REF!</definedName>
    <definedName name="Tab" localSheetId="25">#REF!</definedName>
    <definedName name="Tab" localSheetId="16">#REF!</definedName>
    <definedName name="Tab" localSheetId="9">#REF!</definedName>
    <definedName name="Tab" localSheetId="17">#REF!</definedName>
    <definedName name="Tab" localSheetId="8">#REF!</definedName>
    <definedName name="Tab" localSheetId="7">#REF!</definedName>
    <definedName name="Tab" localSheetId="6">#REF!</definedName>
    <definedName name="Tab" localSheetId="0">#REF!</definedName>
    <definedName name="Tab">#REF!</definedName>
    <definedName name="Tab_Val_Result_01">[39]H0!$A$1:$BC$40</definedName>
    <definedName name="Tab_Val_Result_01_H1" localSheetId="16">#REF!</definedName>
    <definedName name="Tab_Val_Result_01_H1" localSheetId="17">#REF!</definedName>
    <definedName name="Tab_Val_Result_01_H1">#REF!</definedName>
    <definedName name="Tab_Val_Result_04">[39]H0!$A$45:$BC$114</definedName>
    <definedName name="Tab_Val_Result_04_H1" localSheetId="16">#REF!</definedName>
    <definedName name="Tab_Val_Result_04_H1" localSheetId="17">#REF!</definedName>
    <definedName name="Tab_Val_Result_04_H1">#REF!</definedName>
    <definedName name="Tab_valeurs" localSheetId="16">#REF!</definedName>
    <definedName name="Tab_valeurs" localSheetId="17">#REF!</definedName>
    <definedName name="Tab_valeurs">#REF!</definedName>
    <definedName name="Tab_Valeurs2">'[46]retraites FPE civils mili PTT'!$A$4:$BH$9</definedName>
    <definedName name="Tab_ValeursMG09" localSheetId="16">#REF!</definedName>
    <definedName name="Tab_ValeursMG09" localSheetId="17">#REF!</definedName>
    <definedName name="Tab_ValeursMG09">#REF!</definedName>
    <definedName name="tabcod" localSheetId="22">#REF!</definedName>
    <definedName name="tabcod" localSheetId="27">#REF!</definedName>
    <definedName name="tabcod" localSheetId="10">#REF!</definedName>
    <definedName name="tabcod" localSheetId="14">#REF!</definedName>
    <definedName name="tabcod" localSheetId="13">#REF!</definedName>
    <definedName name="tabcod" localSheetId="2">#REF!</definedName>
    <definedName name="tabcod" localSheetId="11">#REF!</definedName>
    <definedName name="tabcod" localSheetId="21">#REF!</definedName>
    <definedName name="tabcod" localSheetId="24">#REF!</definedName>
    <definedName name="tabcod" localSheetId="25">#REF!</definedName>
    <definedName name="tabcod" localSheetId="16">#REF!</definedName>
    <definedName name="tabcod" localSheetId="9">#REF!</definedName>
    <definedName name="tabcod" localSheetId="17">#REF!</definedName>
    <definedName name="tabcod" localSheetId="8">#REF!</definedName>
    <definedName name="tabcod" localSheetId="7">#REF!</definedName>
    <definedName name="tabcod" localSheetId="6">#REF!</definedName>
    <definedName name="tabcod" localSheetId="0">#REF!</definedName>
    <definedName name="tabcod" localSheetId="4">#REF!</definedName>
    <definedName name="tabcod" localSheetId="3">#REF!</definedName>
    <definedName name="tabcod">#REF!</definedName>
    <definedName name="TabCor" localSheetId="27">#REF!</definedName>
    <definedName name="TabCor" localSheetId="14">#REF!</definedName>
    <definedName name="TabCor" localSheetId="2">#REF!</definedName>
    <definedName name="TabCor" localSheetId="11">#REF!</definedName>
    <definedName name="TabCor" localSheetId="21">#REF!</definedName>
    <definedName name="TabCor" localSheetId="24">#REF!</definedName>
    <definedName name="TabCor" localSheetId="25">#REF!</definedName>
    <definedName name="TabCor" localSheetId="16">#REF!</definedName>
    <definedName name="TabCor" localSheetId="9">#REF!</definedName>
    <definedName name="TabCor" localSheetId="17">#REF!</definedName>
    <definedName name="TabCor" localSheetId="8">#REF!</definedName>
    <definedName name="TabCor" localSheetId="7">#REF!</definedName>
    <definedName name="TabCor" localSheetId="6">#REF!</definedName>
    <definedName name="TabCor">#REF!</definedName>
    <definedName name="TABDS">'[21]Tableau de données'!$A$2:$B$32</definedName>
    <definedName name="TABDS_27" localSheetId="22">#REF!</definedName>
    <definedName name="TABDS_27" localSheetId="27">#REF!</definedName>
    <definedName name="TABDS_27" localSheetId="10">#REF!</definedName>
    <definedName name="TABDS_27" localSheetId="14">#REF!</definedName>
    <definedName name="TABDS_27" localSheetId="13">#REF!</definedName>
    <definedName name="TABDS_27" localSheetId="23">#REF!</definedName>
    <definedName name="TABDS_27" localSheetId="2">#REF!</definedName>
    <definedName name="TABDS_27" localSheetId="11">#REF!</definedName>
    <definedName name="TABDS_27" localSheetId="21">#REF!</definedName>
    <definedName name="TABDS_27" localSheetId="24">#REF!</definedName>
    <definedName name="TABDS_27" localSheetId="25">#REF!</definedName>
    <definedName name="TABDS_27" localSheetId="16">#REF!</definedName>
    <definedName name="TABDS_27" localSheetId="9">#REF!</definedName>
    <definedName name="TABDS_27" localSheetId="17">#REF!</definedName>
    <definedName name="TABDS_27" localSheetId="8">#REF!</definedName>
    <definedName name="TABDS_27" localSheetId="7">#REF!</definedName>
    <definedName name="TABDS_27" localSheetId="6">#REF!</definedName>
    <definedName name="TABDS_27" localSheetId="0">#REF!</definedName>
    <definedName name="TABDS_27" localSheetId="4">#REF!</definedName>
    <definedName name="TABDS_27" localSheetId="3">#REF!</definedName>
    <definedName name="TABDS_27">#REF!</definedName>
    <definedName name="TABLE" localSheetId="26">'[47]table  origines professionelles'!$B$3:$C$42</definedName>
    <definedName name="TABLE" localSheetId="0">'[47]table  origines professionelles'!$B$3:$C$42</definedName>
    <definedName name="TABLE" localSheetId="4">'[47]table  origines professionelles'!$B$3:$C$42</definedName>
    <definedName name="TABLE" localSheetId="3">'[47]table  origines professionelles'!$B$3:$C$42</definedName>
    <definedName name="TABLE">'[47]table  origines professionelles'!$B$3:$C$42</definedName>
    <definedName name="TB" localSheetId="27">#REF!</definedName>
    <definedName name="TB" localSheetId="14">#REF!</definedName>
    <definedName name="TB" localSheetId="23">#REF!</definedName>
    <definedName name="TB" localSheetId="2">#REF!</definedName>
    <definedName name="TB" localSheetId="11">#REF!</definedName>
    <definedName name="TB" localSheetId="21">#REF!</definedName>
    <definedName name="TB" localSheetId="24">#REF!</definedName>
    <definedName name="TB" localSheetId="25">#REF!</definedName>
    <definedName name="TB" localSheetId="16">#REF!</definedName>
    <definedName name="TB" localSheetId="9">#REF!</definedName>
    <definedName name="TB" localSheetId="17">#REF!</definedName>
    <definedName name="TB" localSheetId="8">#REF!</definedName>
    <definedName name="TB" localSheetId="7">#REF!</definedName>
    <definedName name="TB" localSheetId="6">#REF!</definedName>
    <definedName name="TB" localSheetId="0">#REF!</definedName>
    <definedName name="TB">#REF!</definedName>
    <definedName name="TCE" localSheetId="27">#REF!</definedName>
    <definedName name="TCE" localSheetId="14">#REF!</definedName>
    <definedName name="TCE" localSheetId="2">#REF!</definedName>
    <definedName name="TCE" localSheetId="11">#REF!</definedName>
    <definedName name="TCE" localSheetId="21">#REF!</definedName>
    <definedName name="TCE" localSheetId="24">#REF!</definedName>
    <definedName name="TCE" localSheetId="25">#REF!</definedName>
    <definedName name="TCE" localSheetId="16">#REF!</definedName>
    <definedName name="TCE" localSheetId="9">#REF!</definedName>
    <definedName name="TCE" localSheetId="17">#REF!</definedName>
    <definedName name="TCE" localSheetId="8">#REF!</definedName>
    <definedName name="TCE" localSheetId="7">#REF!</definedName>
    <definedName name="TCE" localSheetId="6">#REF!</definedName>
    <definedName name="TCE" localSheetId="0">#REF!</definedName>
    <definedName name="TCE">#REF!</definedName>
    <definedName name="TCNU">'[11]#REF'!$A$1:$B$118</definedName>
    <definedName name="Tcot" localSheetId="16">#REF!</definedName>
    <definedName name="Tcot" localSheetId="17">#REF!</definedName>
    <definedName name="Tcot">#REF!</definedName>
    <definedName name="TDB" localSheetId="27">#REF!</definedName>
    <definedName name="TDB" localSheetId="14">#REF!</definedName>
    <definedName name="TDB" localSheetId="23">#REF!</definedName>
    <definedName name="TDB" localSheetId="2">#REF!</definedName>
    <definedName name="TDB" localSheetId="11">#REF!</definedName>
    <definedName name="TDB" localSheetId="21">#REF!</definedName>
    <definedName name="TDB" localSheetId="24">#REF!</definedName>
    <definedName name="TDB" localSheetId="25">#REF!</definedName>
    <definedName name="TDB" localSheetId="16">#REF!</definedName>
    <definedName name="TDB" localSheetId="9">#REF!</definedName>
    <definedName name="TDB" localSheetId="17">#REF!</definedName>
    <definedName name="TDB" localSheetId="8">#REF!</definedName>
    <definedName name="TDB" localSheetId="7">#REF!</definedName>
    <definedName name="TDB" localSheetId="6">#REF!</definedName>
    <definedName name="TDB" localSheetId="0">#REF!</definedName>
    <definedName name="TDB">#REF!</definedName>
    <definedName name="TDIORIG" localSheetId="22">#REF!</definedName>
    <definedName name="TDIORIG" localSheetId="27">#REF!</definedName>
    <definedName name="TDIORIG" localSheetId="10">#REF!</definedName>
    <definedName name="TDIORIG" localSheetId="14">#REF!</definedName>
    <definedName name="TDIORIG" localSheetId="13">#REF!</definedName>
    <definedName name="TDIORIG" localSheetId="2">#REF!</definedName>
    <definedName name="TDIORIG" localSheetId="11">#REF!</definedName>
    <definedName name="TDIORIG" localSheetId="21">#REF!</definedName>
    <definedName name="TDIORIG" localSheetId="24">#REF!</definedName>
    <definedName name="TDIORIG" localSheetId="25">#REF!</definedName>
    <definedName name="TDIORIG" localSheetId="16">#REF!</definedName>
    <definedName name="TDIORIG" localSheetId="9">#REF!</definedName>
    <definedName name="TDIORIG" localSheetId="17">#REF!</definedName>
    <definedName name="TDIORIG" localSheetId="8">#REF!</definedName>
    <definedName name="TDIORIG" localSheetId="7">#REF!</definedName>
    <definedName name="TDIORIG" localSheetId="6">#REF!</definedName>
    <definedName name="TDIORIG" localSheetId="0">#REF!</definedName>
    <definedName name="TDIORIG" localSheetId="4">#REF!</definedName>
    <definedName name="TDIORIG" localSheetId="3">#REF!</definedName>
    <definedName name="TDIORIG">#REF!</definedName>
    <definedName name="TDIORIG_25" localSheetId="22">#REF!</definedName>
    <definedName name="TDIORIG_25" localSheetId="27">#REF!</definedName>
    <definedName name="TDIORIG_25" localSheetId="10">#REF!</definedName>
    <definedName name="TDIORIG_25" localSheetId="14">#REF!</definedName>
    <definedName name="TDIORIG_25" localSheetId="13">#REF!</definedName>
    <definedName name="TDIORIG_25" localSheetId="2">#REF!</definedName>
    <definedName name="TDIORIG_25" localSheetId="11">#REF!</definedName>
    <definedName name="TDIORIG_25" localSheetId="21">#REF!</definedName>
    <definedName name="TDIORIG_25" localSheetId="24">#REF!</definedName>
    <definedName name="TDIORIG_25" localSheetId="25">#REF!</definedName>
    <definedName name="TDIORIG_25" localSheetId="16">#REF!</definedName>
    <definedName name="TDIORIG_25" localSheetId="9">#REF!</definedName>
    <definedName name="TDIORIG_25" localSheetId="17">#REF!</definedName>
    <definedName name="TDIORIG_25" localSheetId="8">#REF!</definedName>
    <definedName name="TDIORIG_25" localSheetId="7">#REF!</definedName>
    <definedName name="TDIORIG_25" localSheetId="6">#REF!</definedName>
    <definedName name="TDIORIG_25" localSheetId="4">#REF!</definedName>
    <definedName name="TDIORIG_25" localSheetId="3">#REF!</definedName>
    <definedName name="TDIORIG_25">#REF!</definedName>
    <definedName name="TE_Droit" localSheetId="22">[11]astra_digital!#REF!</definedName>
    <definedName name="TE_Droit" localSheetId="27">[11]astra_digital!#REF!</definedName>
    <definedName name="TE_Droit" localSheetId="10">[11]astra_digital!#REF!</definedName>
    <definedName name="TE_Droit" localSheetId="14">[11]astra_digital!#REF!</definedName>
    <definedName name="TE_Droit" localSheetId="13">[11]astra_digital!#REF!</definedName>
    <definedName name="TE_Droit" localSheetId="2">[13]astra_digital!#REF!</definedName>
    <definedName name="TE_Droit" localSheetId="11">[11]astra_digital!#REF!</definedName>
    <definedName name="TE_Droit" localSheetId="21">[13]astra_digital!#REF!</definedName>
    <definedName name="TE_Droit" localSheetId="24">[11]astra_digital!#REF!</definedName>
    <definedName name="TE_Droit" localSheetId="25">[11]astra_digital!#REF!</definedName>
    <definedName name="TE_Droit" localSheetId="16">[11]astra_digital!#REF!</definedName>
    <definedName name="TE_Droit" localSheetId="9">[11]astra_digital!#REF!</definedName>
    <definedName name="TE_Droit" localSheetId="17">[11]astra_digital!#REF!</definedName>
    <definedName name="TE_Droit" localSheetId="8">[11]astra_digital!#REF!</definedName>
    <definedName name="TE_Droit" localSheetId="7">[11]astra_digital!#REF!</definedName>
    <definedName name="TE_Droit" localSheetId="6">[11]astra_digital!#REF!</definedName>
    <definedName name="TE_Droit" localSheetId="4">[11]astra_digital!#REF!</definedName>
    <definedName name="TE_Droit" localSheetId="3">[11]astra_digital!#REF!</definedName>
    <definedName name="TE_Droit">[11]astra_digital!#REF!</definedName>
    <definedName name="TE_Lettres" localSheetId="22">[11]astra_digital!#REF!</definedName>
    <definedName name="TE_Lettres" localSheetId="27">[11]astra_digital!#REF!</definedName>
    <definedName name="TE_Lettres" localSheetId="10">[11]astra_digital!#REF!</definedName>
    <definedName name="TE_Lettres" localSheetId="14">[11]astra_digital!#REF!</definedName>
    <definedName name="TE_Lettres" localSheetId="2">[13]astra_digital!#REF!</definedName>
    <definedName name="TE_Lettres" localSheetId="11">[11]astra_digital!#REF!</definedName>
    <definedName name="TE_Lettres" localSheetId="21">[13]astra_digital!#REF!</definedName>
    <definedName name="TE_Lettres" localSheetId="24">[11]astra_digital!#REF!</definedName>
    <definedName name="TE_Lettres" localSheetId="25">[11]astra_digital!#REF!</definedName>
    <definedName name="TE_Lettres" localSheetId="16">[11]astra_digital!#REF!</definedName>
    <definedName name="TE_Lettres" localSheetId="9">[11]astra_digital!#REF!</definedName>
    <definedName name="TE_Lettres" localSheetId="17">[11]astra_digital!#REF!</definedName>
    <definedName name="TE_Lettres" localSheetId="8">[11]astra_digital!#REF!</definedName>
    <definedName name="TE_Lettres" localSheetId="7">[11]astra_digital!#REF!</definedName>
    <definedName name="TE_Lettres" localSheetId="6">[11]astra_digital!#REF!</definedName>
    <definedName name="TE_Lettres" localSheetId="4">[11]astra_digital!#REF!</definedName>
    <definedName name="TE_Lettres" localSheetId="3">[11]astra_digital!#REF!</definedName>
    <definedName name="TE_Lettres">[11]astra_digital!#REF!</definedName>
    <definedName name="TE_Médecine" localSheetId="22">[11]astra_digital!#REF!</definedName>
    <definedName name="TE_Médecine" localSheetId="27">[11]astra_digital!#REF!</definedName>
    <definedName name="TE_Médecine" localSheetId="10">[11]astra_digital!#REF!</definedName>
    <definedName name="TE_Médecine" localSheetId="14">[11]astra_digital!#REF!</definedName>
    <definedName name="TE_Médecine" localSheetId="2">[13]astra_digital!#REF!</definedName>
    <definedName name="TE_Médecine" localSheetId="11">[11]astra_digital!#REF!</definedName>
    <definedName name="TE_Médecine" localSheetId="21">[13]astra_digital!#REF!</definedName>
    <definedName name="TE_Médecine" localSheetId="24">[11]astra_digital!#REF!</definedName>
    <definedName name="TE_Médecine" localSheetId="25">[11]astra_digital!#REF!</definedName>
    <definedName name="TE_Médecine" localSheetId="16">[11]astra_digital!#REF!</definedName>
    <definedName name="TE_Médecine" localSheetId="9">[11]astra_digital!#REF!</definedName>
    <definedName name="TE_Médecine" localSheetId="17">[11]astra_digital!#REF!</definedName>
    <definedName name="TE_Médecine" localSheetId="8">[11]astra_digital!#REF!</definedName>
    <definedName name="TE_Médecine" localSheetId="7">[11]astra_digital!#REF!</definedName>
    <definedName name="TE_Médecine" localSheetId="6">[11]astra_digital!#REF!</definedName>
    <definedName name="TE_Médecine" localSheetId="4">[11]astra_digital!#REF!</definedName>
    <definedName name="TE_Médecine" localSheetId="3">[11]astra_digital!#REF!</definedName>
    <definedName name="TE_Médecine">[11]astra_digital!#REF!</definedName>
    <definedName name="TE_Odonto" localSheetId="22">[11]astra_digital!#REF!</definedName>
    <definedName name="TE_Odonto" localSheetId="27">[11]astra_digital!#REF!</definedName>
    <definedName name="TE_Odonto" localSheetId="10">[11]astra_digital!#REF!</definedName>
    <definedName name="TE_Odonto" localSheetId="14">[11]astra_digital!#REF!</definedName>
    <definedName name="TE_Odonto" localSheetId="2">[13]astra_digital!#REF!</definedName>
    <definedName name="TE_Odonto" localSheetId="11">[11]astra_digital!#REF!</definedName>
    <definedName name="TE_Odonto" localSheetId="21">[13]astra_digital!#REF!</definedName>
    <definedName name="TE_Odonto" localSheetId="24">[11]astra_digital!#REF!</definedName>
    <definedName name="TE_Odonto" localSheetId="25">[11]astra_digital!#REF!</definedName>
    <definedName name="TE_Odonto" localSheetId="16">[11]astra_digital!#REF!</definedName>
    <definedName name="TE_Odonto" localSheetId="9">[11]astra_digital!#REF!</definedName>
    <definedName name="TE_Odonto" localSheetId="17">[11]astra_digital!#REF!</definedName>
    <definedName name="TE_Odonto" localSheetId="8">[11]astra_digital!#REF!</definedName>
    <definedName name="TE_Odonto" localSheetId="7">[11]astra_digital!#REF!</definedName>
    <definedName name="TE_Odonto" localSheetId="6">[11]astra_digital!#REF!</definedName>
    <definedName name="TE_Odonto" localSheetId="4">[11]astra_digital!#REF!</definedName>
    <definedName name="TE_Odonto" localSheetId="3">[11]astra_digital!#REF!</definedName>
    <definedName name="TE_Odonto">[11]astra_digital!#REF!</definedName>
    <definedName name="TE_Pharma" localSheetId="22">[11]astra_digital!#REF!</definedName>
    <definedName name="TE_Pharma" localSheetId="10">[11]astra_digital!#REF!</definedName>
    <definedName name="TE_Pharma" localSheetId="14">[11]astra_digital!#REF!</definedName>
    <definedName name="TE_Pharma" localSheetId="2">[13]astra_digital!#REF!</definedName>
    <definedName name="TE_Pharma" localSheetId="11">[11]astra_digital!#REF!</definedName>
    <definedName name="TE_Pharma" localSheetId="21">[13]astra_digital!#REF!</definedName>
    <definedName name="TE_Pharma" localSheetId="24">[11]astra_digital!#REF!</definedName>
    <definedName name="TE_Pharma" localSheetId="25">[11]astra_digital!#REF!</definedName>
    <definedName name="TE_Pharma" localSheetId="16">[11]astra_digital!#REF!</definedName>
    <definedName name="TE_Pharma" localSheetId="9">[11]astra_digital!#REF!</definedName>
    <definedName name="TE_Pharma" localSheetId="8">[11]astra_digital!#REF!</definedName>
    <definedName name="TE_Pharma" localSheetId="7">[11]astra_digital!#REF!</definedName>
    <definedName name="TE_Pharma" localSheetId="6">[11]astra_digital!#REF!</definedName>
    <definedName name="TE_Pharma" localSheetId="4">[11]astra_digital!#REF!</definedName>
    <definedName name="TE_Pharma" localSheetId="3">[11]astra_digital!#REF!</definedName>
    <definedName name="TE_Pharma">[11]astra_digital!#REF!</definedName>
    <definedName name="TE_Sciences" localSheetId="22">[11]astra_digital!#REF!</definedName>
    <definedName name="TE_Sciences" localSheetId="10">[11]astra_digital!#REF!</definedName>
    <definedName name="TE_Sciences" localSheetId="14">[11]astra_digital!#REF!</definedName>
    <definedName name="TE_Sciences" localSheetId="2">[13]astra_digital!#REF!</definedName>
    <definedName name="TE_Sciences" localSheetId="11">[11]astra_digital!#REF!</definedName>
    <definedName name="TE_Sciences" localSheetId="21">[13]astra_digital!#REF!</definedName>
    <definedName name="TE_Sciences" localSheetId="24">[11]astra_digital!#REF!</definedName>
    <definedName name="TE_Sciences" localSheetId="25">[11]astra_digital!#REF!</definedName>
    <definedName name="TE_Sciences" localSheetId="16">[11]astra_digital!#REF!</definedName>
    <definedName name="TE_Sciences" localSheetId="9">[11]astra_digital!#REF!</definedName>
    <definedName name="TE_Sciences" localSheetId="8">[11]astra_digital!#REF!</definedName>
    <definedName name="TE_Sciences" localSheetId="7">[11]astra_digital!#REF!</definedName>
    <definedName name="TE_Sciences" localSheetId="6">[11]astra_digital!#REF!</definedName>
    <definedName name="TE_Sciences" localSheetId="4">[11]astra_digital!#REF!</definedName>
    <definedName name="TE_Sciences" localSheetId="3">[11]astra_digital!#REF!</definedName>
    <definedName name="TE_Sciences">[11]astra_digital!#REF!</definedName>
    <definedName name="tetab">'[11]Etabt-corps (DLSP)'!$B$3:$K$182</definedName>
    <definedName name="TGD">'[11]#REF'!$A$2:$B$7</definedName>
    <definedName name="tgrade">[11]CORPS!$A$1:$C$62</definedName>
    <definedName name="titi" localSheetId="22">'[48]TAB I'!#REF!</definedName>
    <definedName name="titi" localSheetId="27">'[48]TAB I'!#REF!</definedName>
    <definedName name="titi" localSheetId="10">'[48]TAB I'!#REF!</definedName>
    <definedName name="titi" localSheetId="14">'[48]TAB I'!#REF!</definedName>
    <definedName name="titi" localSheetId="11">'[48]TAB I'!#REF!</definedName>
    <definedName name="titi" localSheetId="24">'[48]TAB I'!#REF!</definedName>
    <definedName name="titi" localSheetId="25">'[48]TAB I'!#REF!</definedName>
    <definedName name="titi" localSheetId="16">'[48]TAB I'!#REF!</definedName>
    <definedName name="titi" localSheetId="9">'[48]TAB I'!#REF!</definedName>
    <definedName name="titi" localSheetId="17">'[48]TAB I'!#REF!</definedName>
    <definedName name="titi" localSheetId="8">'[48]TAB I'!#REF!</definedName>
    <definedName name="titi" localSheetId="7">'[48]TAB I'!#REF!</definedName>
    <definedName name="titi" localSheetId="6">'[48]TAB I'!#REF!</definedName>
    <definedName name="titi" localSheetId="0">'[48]TAB I'!#REF!</definedName>
    <definedName name="titi" localSheetId="4">'[48]TAB I'!#REF!</definedName>
    <definedName name="titi" localSheetId="3">'[48]TAB I'!#REF!</definedName>
    <definedName name="titi">'[48]TAB I'!#REF!</definedName>
    <definedName name="titi_27" localSheetId="22">#REF!</definedName>
    <definedName name="titi_27" localSheetId="27">#REF!</definedName>
    <definedName name="titi_27" localSheetId="10">#REF!</definedName>
    <definedName name="titi_27" localSheetId="14">#REF!</definedName>
    <definedName name="titi_27" localSheetId="13">#REF!</definedName>
    <definedName name="titi_27" localSheetId="23">#REF!</definedName>
    <definedName name="titi_27" localSheetId="2">#REF!</definedName>
    <definedName name="titi_27" localSheetId="11">#REF!</definedName>
    <definedName name="titi_27" localSheetId="21">#REF!</definedName>
    <definedName name="titi_27" localSheetId="24">#REF!</definedName>
    <definedName name="titi_27" localSheetId="25">#REF!</definedName>
    <definedName name="titi_27" localSheetId="16">#REF!</definedName>
    <definedName name="titi_27" localSheetId="9">#REF!</definedName>
    <definedName name="titi_27" localSheetId="17">#REF!</definedName>
    <definedName name="titi_27" localSheetId="8">#REF!</definedName>
    <definedName name="titi_27" localSheetId="7">#REF!</definedName>
    <definedName name="titi_27" localSheetId="6">#REF!</definedName>
    <definedName name="titi_27" localSheetId="0">#REF!</definedName>
    <definedName name="titi_27" localSheetId="4">#REF!</definedName>
    <definedName name="titi_27" localSheetId="3">#REF!</definedName>
    <definedName name="titi_27">#REF!</definedName>
    <definedName name="tlibc" localSheetId="22">#REF!</definedName>
    <definedName name="tlibc" localSheetId="27">#REF!</definedName>
    <definedName name="tlibc" localSheetId="10">#REF!</definedName>
    <definedName name="tlibc" localSheetId="14">#REF!</definedName>
    <definedName name="tlibc" localSheetId="13">#REF!</definedName>
    <definedName name="tlibc" localSheetId="2">#REF!</definedName>
    <definedName name="tlibc" localSheetId="11">#REF!</definedName>
    <definedName name="tlibc" localSheetId="21">#REF!</definedName>
    <definedName name="tlibc" localSheetId="24">#REF!</definedName>
    <definedName name="tlibc" localSheetId="25">#REF!</definedName>
    <definedName name="tlibc" localSheetId="16">#REF!</definedName>
    <definedName name="tlibc" localSheetId="9">#REF!</definedName>
    <definedName name="tlibc" localSheetId="17">#REF!</definedName>
    <definedName name="tlibc" localSheetId="8">#REF!</definedName>
    <definedName name="tlibc" localSheetId="7">#REF!</definedName>
    <definedName name="tlibc" localSheetId="6">#REF!</definedName>
    <definedName name="tlibc" localSheetId="4">#REF!</definedName>
    <definedName name="tlibc" localSheetId="3">#REF!</definedName>
    <definedName name="tlibc">#REF!</definedName>
    <definedName name="tlibc_25" localSheetId="22">#REF!</definedName>
    <definedName name="tlibc_25" localSheetId="27">#REF!</definedName>
    <definedName name="tlibc_25" localSheetId="10">#REF!</definedName>
    <definedName name="tlibc_25" localSheetId="14">#REF!</definedName>
    <definedName name="tlibc_25" localSheetId="13">#REF!</definedName>
    <definedName name="tlibc_25" localSheetId="2">#REF!</definedName>
    <definedName name="tlibc_25" localSheetId="11">#REF!</definedName>
    <definedName name="tlibc_25" localSheetId="21">#REF!</definedName>
    <definedName name="tlibc_25" localSheetId="24">#REF!</definedName>
    <definedName name="tlibc_25" localSheetId="25">#REF!</definedName>
    <definedName name="tlibc_25" localSheetId="16">#REF!</definedName>
    <definedName name="tlibc_25" localSheetId="9">#REF!</definedName>
    <definedName name="tlibc_25" localSheetId="17">#REF!</definedName>
    <definedName name="tlibc_25" localSheetId="8">#REF!</definedName>
    <definedName name="tlibc_25" localSheetId="7">#REF!</definedName>
    <definedName name="tlibc_25" localSheetId="6">#REF!</definedName>
    <definedName name="tlibc_25" localSheetId="4">#REF!</definedName>
    <definedName name="tlibc_25" localSheetId="3">#REF!</definedName>
    <definedName name="tlibc_25">#REF!</definedName>
    <definedName name="tnom" localSheetId="22">#REF!</definedName>
    <definedName name="tnom" localSheetId="10">#REF!</definedName>
    <definedName name="tnom" localSheetId="14">#REF!</definedName>
    <definedName name="tnom" localSheetId="13">#REF!</definedName>
    <definedName name="tnom" localSheetId="2">#REF!</definedName>
    <definedName name="tnom" localSheetId="11">#REF!</definedName>
    <definedName name="tnom" localSheetId="21">#REF!</definedName>
    <definedName name="tnom" localSheetId="24">#REF!</definedName>
    <definedName name="tnom" localSheetId="25">#REF!</definedName>
    <definedName name="tnom" localSheetId="16">#REF!</definedName>
    <definedName name="tnom" localSheetId="9">#REF!</definedName>
    <definedName name="tnom" localSheetId="8">#REF!</definedName>
    <definedName name="tnom" localSheetId="7">#REF!</definedName>
    <definedName name="tnom" localSheetId="6">#REF!</definedName>
    <definedName name="tnom" localSheetId="4">#REF!</definedName>
    <definedName name="tnom" localSheetId="3">#REF!</definedName>
    <definedName name="tnom">#REF!</definedName>
    <definedName name="tnomm" localSheetId="22">#REF!</definedName>
    <definedName name="tnomm" localSheetId="10">#REF!</definedName>
    <definedName name="tnomm" localSheetId="14">#REF!</definedName>
    <definedName name="tnomm" localSheetId="13">#REF!</definedName>
    <definedName name="tnomm" localSheetId="2">#REF!</definedName>
    <definedName name="tnomm" localSheetId="11">#REF!</definedName>
    <definedName name="tnomm" localSheetId="21">#REF!</definedName>
    <definedName name="tnomm" localSheetId="24">#REF!</definedName>
    <definedName name="tnomm" localSheetId="25">#REF!</definedName>
    <definedName name="tnomm" localSheetId="16">#REF!</definedName>
    <definedName name="tnomm" localSheetId="9">#REF!</definedName>
    <definedName name="tnomm" localSheetId="8">#REF!</definedName>
    <definedName name="tnomm" localSheetId="7">#REF!</definedName>
    <definedName name="tnomm" localSheetId="6">#REF!</definedName>
    <definedName name="tnomm" localSheetId="4">#REF!</definedName>
    <definedName name="tnomm" localSheetId="3">#REF!</definedName>
    <definedName name="tnomm">#REF!</definedName>
    <definedName name="tnumetab" localSheetId="22">#REF!</definedName>
    <definedName name="tnumetab" localSheetId="10">#REF!</definedName>
    <definedName name="tnumetab" localSheetId="14">#REF!</definedName>
    <definedName name="tnumetab" localSheetId="13">#REF!</definedName>
    <definedName name="tnumetab" localSheetId="2">#REF!</definedName>
    <definedName name="tnumetab" localSheetId="11">#REF!</definedName>
    <definedName name="tnumetab" localSheetId="21">#REF!</definedName>
    <definedName name="tnumetab" localSheetId="24">#REF!</definedName>
    <definedName name="tnumetab" localSheetId="25">#REF!</definedName>
    <definedName name="tnumetab" localSheetId="16">#REF!</definedName>
    <definedName name="tnumetab" localSheetId="9">#REF!</definedName>
    <definedName name="tnumetab" localSheetId="8">#REF!</definedName>
    <definedName name="tnumetab" localSheetId="7">#REF!</definedName>
    <definedName name="tnumetab" localSheetId="6">#REF!</definedName>
    <definedName name="tnumetab" localSheetId="4">#REF!</definedName>
    <definedName name="tnumetab" localSheetId="3">#REF!</definedName>
    <definedName name="tnumetab">#REF!</definedName>
    <definedName name="tnumetab_25" localSheetId="22">#REF!</definedName>
    <definedName name="tnumetab_25" localSheetId="10">#REF!</definedName>
    <definedName name="tnumetab_25" localSheetId="14">#REF!</definedName>
    <definedName name="tnumetab_25" localSheetId="13">#REF!</definedName>
    <definedName name="tnumetab_25" localSheetId="2">#REF!</definedName>
    <definedName name="tnumetab_25" localSheetId="11">#REF!</definedName>
    <definedName name="tnumetab_25" localSheetId="21">#REF!</definedName>
    <definedName name="tnumetab_25" localSheetId="24">#REF!</definedName>
    <definedName name="tnumetab_25" localSheetId="25">#REF!</definedName>
    <definedName name="tnumetab_25" localSheetId="16">#REF!</definedName>
    <definedName name="tnumetab_25" localSheetId="9">#REF!</definedName>
    <definedName name="tnumetab_25" localSheetId="8">#REF!</definedName>
    <definedName name="tnumetab_25" localSheetId="7">#REF!</definedName>
    <definedName name="tnumetab_25" localSheetId="6">#REF!</definedName>
    <definedName name="tnumetab_25" localSheetId="4">#REF!</definedName>
    <definedName name="tnumetab_25" localSheetId="3">#REF!</definedName>
    <definedName name="tnumetab_25">#REF!</definedName>
    <definedName name="tot_cr">[22]Feuil1!$A$2:$C$45</definedName>
    <definedName name="tot_cr_27" localSheetId="22">#REF!</definedName>
    <definedName name="tot_cr_27" localSheetId="27">#REF!</definedName>
    <definedName name="tot_cr_27" localSheetId="10">#REF!</definedName>
    <definedName name="tot_cr_27" localSheetId="14">#REF!</definedName>
    <definedName name="tot_cr_27" localSheetId="13">#REF!</definedName>
    <definedName name="tot_cr_27" localSheetId="23">#REF!</definedName>
    <definedName name="tot_cr_27" localSheetId="2">#REF!</definedName>
    <definedName name="tot_cr_27" localSheetId="11">#REF!</definedName>
    <definedName name="tot_cr_27" localSheetId="21">#REF!</definedName>
    <definedName name="tot_cr_27" localSheetId="24">#REF!</definedName>
    <definedName name="tot_cr_27" localSheetId="25">#REF!</definedName>
    <definedName name="tot_cr_27" localSheetId="16">#REF!</definedName>
    <definedName name="tot_cr_27" localSheetId="9">#REF!</definedName>
    <definedName name="tot_cr_27" localSheetId="17">#REF!</definedName>
    <definedName name="tot_cr_27" localSheetId="8">#REF!</definedName>
    <definedName name="tot_cr_27" localSheetId="7">#REF!</definedName>
    <definedName name="tot_cr_27" localSheetId="6">#REF!</definedName>
    <definedName name="tot_cr_27" localSheetId="0">#REF!</definedName>
    <definedName name="tot_cr_27" localSheetId="4">#REF!</definedName>
    <definedName name="tot_cr_27" localSheetId="3">#REF!</definedName>
    <definedName name="tot_cr_27">#REF!</definedName>
    <definedName name="tot_dr">[22]Feuil1!$A$2:$B$45</definedName>
    <definedName name="tot_dr_27" localSheetId="22">#REF!</definedName>
    <definedName name="tot_dr_27" localSheetId="27">#REF!</definedName>
    <definedName name="tot_dr_27" localSheetId="10">#REF!</definedName>
    <definedName name="tot_dr_27" localSheetId="14">#REF!</definedName>
    <definedName name="tot_dr_27" localSheetId="13">#REF!</definedName>
    <definedName name="tot_dr_27" localSheetId="23">#REF!</definedName>
    <definedName name="tot_dr_27" localSheetId="2">#REF!</definedName>
    <definedName name="tot_dr_27" localSheetId="11">#REF!</definedName>
    <definedName name="tot_dr_27" localSheetId="21">#REF!</definedName>
    <definedName name="tot_dr_27" localSheetId="24">#REF!</definedName>
    <definedName name="tot_dr_27" localSheetId="25">#REF!</definedName>
    <definedName name="tot_dr_27" localSheetId="16">#REF!</definedName>
    <definedName name="tot_dr_27" localSheetId="9">#REF!</definedName>
    <definedName name="tot_dr_27" localSheetId="17">#REF!</definedName>
    <definedName name="tot_dr_27" localSheetId="8">#REF!</definedName>
    <definedName name="tot_dr_27" localSheetId="7">#REF!</definedName>
    <definedName name="tot_dr_27" localSheetId="6">#REF!</definedName>
    <definedName name="tot_dr_27" localSheetId="0">#REF!</definedName>
    <definedName name="tot_dr_27" localSheetId="4">#REF!</definedName>
    <definedName name="tot_dr_27" localSheetId="3">#REF!</definedName>
    <definedName name="tot_dr_27">#REF!</definedName>
    <definedName name="total_aut">'[28]Intercalaire 1'!$K$37</definedName>
    <definedName name="totalagre" localSheetId="22">#REF!</definedName>
    <definedName name="totalagre" localSheetId="27">#REF!</definedName>
    <definedName name="totalagre" localSheetId="10">#REF!</definedName>
    <definedName name="totalagre" localSheetId="14">#REF!</definedName>
    <definedName name="totalagre" localSheetId="13">#REF!</definedName>
    <definedName name="totalagre" localSheetId="23">#REF!</definedName>
    <definedName name="totalagre" localSheetId="2">#REF!</definedName>
    <definedName name="totalagre" localSheetId="11">#REF!</definedName>
    <definedName name="totalagre" localSheetId="21">#REF!</definedName>
    <definedName name="totalagre" localSheetId="24">#REF!</definedName>
    <definedName name="totalagre" localSheetId="25">#REF!</definedName>
    <definedName name="totalagre" localSheetId="16">#REF!</definedName>
    <definedName name="totalagre" localSheetId="9">#REF!</definedName>
    <definedName name="totalagre" localSheetId="17">#REF!</definedName>
    <definedName name="totalagre" localSheetId="8">#REF!</definedName>
    <definedName name="totalagre" localSheetId="7">#REF!</definedName>
    <definedName name="totalagre" localSheetId="6">#REF!</definedName>
    <definedName name="totalagre" localSheetId="0">#REF!</definedName>
    <definedName name="totalagre" localSheetId="4">#REF!</definedName>
    <definedName name="totalagre" localSheetId="3">#REF!</definedName>
    <definedName name="totalagre">#REF!</definedName>
    <definedName name="totalaut" localSheetId="22">#REF!</definedName>
    <definedName name="totalaut" localSheetId="27">#REF!</definedName>
    <definedName name="totalaut" localSheetId="10">#REF!</definedName>
    <definedName name="totalaut" localSheetId="14">#REF!</definedName>
    <definedName name="totalaut" localSheetId="13">#REF!</definedName>
    <definedName name="totalaut" localSheetId="2">#REF!</definedName>
    <definedName name="totalaut" localSheetId="11">#REF!</definedName>
    <definedName name="totalaut" localSheetId="21">#REF!</definedName>
    <definedName name="totalaut" localSheetId="24">#REF!</definedName>
    <definedName name="totalaut" localSheetId="25">#REF!</definedName>
    <definedName name="totalaut" localSheetId="16">#REF!</definedName>
    <definedName name="totalaut" localSheetId="9">#REF!</definedName>
    <definedName name="totalaut" localSheetId="17">#REF!</definedName>
    <definedName name="totalaut" localSheetId="8">#REF!</definedName>
    <definedName name="totalaut" localSheetId="7">#REF!</definedName>
    <definedName name="totalaut" localSheetId="6">#REF!</definedName>
    <definedName name="totalaut" localSheetId="4">#REF!</definedName>
    <definedName name="totalaut" localSheetId="3">#REF!</definedName>
    <definedName name="totalaut">#REF!</definedName>
    <definedName name="totalcert" localSheetId="22">#REF!</definedName>
    <definedName name="totalcert" localSheetId="27">#REF!</definedName>
    <definedName name="totalcert" localSheetId="10">#REF!</definedName>
    <definedName name="totalcert" localSheetId="14">#REF!</definedName>
    <definedName name="totalcert" localSheetId="13">#REF!</definedName>
    <definedName name="totalcert" localSheetId="2">#REF!</definedName>
    <definedName name="totalcert" localSheetId="11">#REF!</definedName>
    <definedName name="totalcert" localSheetId="21">#REF!</definedName>
    <definedName name="totalcert" localSheetId="24">#REF!</definedName>
    <definedName name="totalcert" localSheetId="25">#REF!</definedName>
    <definedName name="totalcert" localSheetId="16">#REF!</definedName>
    <definedName name="totalcert" localSheetId="9">#REF!</definedName>
    <definedName name="totalcert" localSheetId="17">#REF!</definedName>
    <definedName name="totalcert" localSheetId="8">#REF!</definedName>
    <definedName name="totalcert" localSheetId="7">#REF!</definedName>
    <definedName name="totalcert" localSheetId="6">#REF!</definedName>
    <definedName name="totalcert" localSheetId="4">#REF!</definedName>
    <definedName name="totalcert" localSheetId="3">#REF!</definedName>
    <definedName name="totalcert">#REF!</definedName>
    <definedName name="totalfrance" localSheetId="22">#REF!</definedName>
    <definedName name="totalfrance" localSheetId="10">#REF!</definedName>
    <definedName name="totalfrance" localSheetId="14">#REF!</definedName>
    <definedName name="totalfrance" localSheetId="13">#REF!</definedName>
    <definedName name="totalfrance" localSheetId="2">#REF!</definedName>
    <definedName name="totalfrance" localSheetId="11">#REF!</definedName>
    <definedName name="totalfrance" localSheetId="21">#REF!</definedName>
    <definedName name="totalfrance" localSheetId="24">#REF!</definedName>
    <definedName name="totalfrance" localSheetId="25">#REF!</definedName>
    <definedName name="totalfrance" localSheetId="16">#REF!</definedName>
    <definedName name="totalfrance" localSheetId="9">#REF!</definedName>
    <definedName name="totalfrance" localSheetId="8">#REF!</definedName>
    <definedName name="totalfrance" localSheetId="7">#REF!</definedName>
    <definedName name="totalfrance" localSheetId="6">#REF!</definedName>
    <definedName name="totalfrance" localSheetId="4">#REF!</definedName>
    <definedName name="totalfrance" localSheetId="3">#REF!</definedName>
    <definedName name="totalfrance">#REF!</definedName>
    <definedName name="totalplp" localSheetId="22">#REF!</definedName>
    <definedName name="totalplp" localSheetId="10">#REF!</definedName>
    <definedName name="totalplp" localSheetId="14">#REF!</definedName>
    <definedName name="totalplp" localSheetId="13">#REF!</definedName>
    <definedName name="totalplp" localSheetId="2">#REF!</definedName>
    <definedName name="totalplp" localSheetId="11">#REF!</definedName>
    <definedName name="totalplp" localSheetId="21">#REF!</definedName>
    <definedName name="totalplp" localSheetId="24">#REF!</definedName>
    <definedName name="totalplp" localSheetId="25">#REF!</definedName>
    <definedName name="totalplp" localSheetId="16">#REF!</definedName>
    <definedName name="totalplp" localSheetId="9">#REF!</definedName>
    <definedName name="totalplp" localSheetId="8">#REF!</definedName>
    <definedName name="totalplp" localSheetId="7">#REF!</definedName>
    <definedName name="totalplp" localSheetId="6">#REF!</definedName>
    <definedName name="totalplp" localSheetId="4">#REF!</definedName>
    <definedName name="totalplp" localSheetId="3">#REF!</definedName>
    <definedName name="totalplp">#REF!</definedName>
    <definedName name="toto" localSheetId="22">'[49]TAB I'!#REF!</definedName>
    <definedName name="toto" localSheetId="10">'[49]TAB I'!#REF!</definedName>
    <definedName name="toto" localSheetId="14">'[49]TAB I'!#REF!</definedName>
    <definedName name="toto" localSheetId="13">'[49]TAB I'!#REF!</definedName>
    <definedName name="toto" localSheetId="11">'[49]TAB I'!#REF!</definedName>
    <definedName name="toto" localSheetId="24">'[49]TAB I'!#REF!</definedName>
    <definedName name="toto" localSheetId="25">'[49]TAB I'!#REF!</definedName>
    <definedName name="toto" localSheetId="16">'[49]TAB I'!#REF!</definedName>
    <definedName name="toto" localSheetId="9">'[49]TAB I'!#REF!</definedName>
    <definedName name="toto" localSheetId="8">'[49]TAB I'!#REF!</definedName>
    <definedName name="toto" localSheetId="7">'[49]TAB I'!#REF!</definedName>
    <definedName name="toto" localSheetId="6">'[49]TAB I'!#REF!</definedName>
    <definedName name="toto" localSheetId="4">'[49]TAB I'!#REF!</definedName>
    <definedName name="toto" localSheetId="3">'[49]TAB I'!#REF!</definedName>
    <definedName name="toto">'[49]TAB I'!#REF!</definedName>
    <definedName name="tprenom" localSheetId="22">#REF!</definedName>
    <definedName name="tprenom" localSheetId="27">#REF!</definedName>
    <definedName name="tprenom" localSheetId="10">#REF!</definedName>
    <definedName name="tprenom" localSheetId="14">#REF!</definedName>
    <definedName name="tprenom" localSheetId="13">#REF!</definedName>
    <definedName name="tprenom" localSheetId="23">#REF!</definedName>
    <definedName name="tprenom" localSheetId="2">#REF!</definedName>
    <definedName name="tprenom" localSheetId="11">#REF!</definedName>
    <definedName name="tprenom" localSheetId="21">#REF!</definedName>
    <definedName name="tprenom" localSheetId="24">#REF!</definedName>
    <definedName name="tprenom" localSheetId="25">#REF!</definedName>
    <definedName name="tprenom" localSheetId="16">#REF!</definedName>
    <definedName name="tprenom" localSheetId="9">#REF!</definedName>
    <definedName name="tprenom" localSheetId="17">#REF!</definedName>
    <definedName name="tprenom" localSheetId="8">#REF!</definedName>
    <definedName name="tprenom" localSheetId="7">#REF!</definedName>
    <definedName name="tprenom" localSheetId="6">#REF!</definedName>
    <definedName name="tprenom" localSheetId="0">#REF!</definedName>
    <definedName name="tprenom" localSheetId="4">#REF!</definedName>
    <definedName name="tprenom" localSheetId="3">#REF!</definedName>
    <definedName name="tprenom">#REF!</definedName>
    <definedName name="TPROMO">[50]Tables!$A$25:$B$28</definedName>
    <definedName name="TRACE1" localSheetId="22">'[11]Tab 1'!#REF!</definedName>
    <definedName name="TRACE1" localSheetId="27">'[11]Tab 1'!#REF!</definedName>
    <definedName name="TRACE1" localSheetId="10">'[11]Tab 1'!#REF!</definedName>
    <definedName name="TRACE1" localSheetId="14">'[11]Tab 1'!#REF!</definedName>
    <definedName name="TRACE1" localSheetId="2">'[13]tab 1'!#REF!</definedName>
    <definedName name="TRACE1" localSheetId="11">'[11]Tab 1'!#REF!</definedName>
    <definedName name="TRACE1" localSheetId="21">'[13]tab 1'!#REF!</definedName>
    <definedName name="TRACE1" localSheetId="24">'[11]Tab 1'!#REF!</definedName>
    <definedName name="TRACE1" localSheetId="25">'[11]Tab 1'!#REF!</definedName>
    <definedName name="TRACE1" localSheetId="16">'[11]Tab 1'!#REF!</definedName>
    <definedName name="TRACE1" localSheetId="9">'[11]Tab 1'!#REF!</definedName>
    <definedName name="TRACE1" localSheetId="17">'[11]Tab 1'!#REF!</definedName>
    <definedName name="TRACE1" localSheetId="8">'[11]Tab 1'!#REF!</definedName>
    <definedName name="TRACE1" localSheetId="7">'[11]Tab 1'!#REF!</definedName>
    <definedName name="TRACE1" localSheetId="6">'[11]Tab 1'!#REF!</definedName>
    <definedName name="TRACE1" localSheetId="0">'[11]Tab 1'!#REF!</definedName>
    <definedName name="TRACE1" localSheetId="4">'[11]Tab 1'!#REF!</definedName>
    <definedName name="TRACE1" localSheetId="3">'[11]Tab 1'!#REF!</definedName>
    <definedName name="TRACE1">'[11]Tab 1'!#REF!</definedName>
    <definedName name="TRACE2" localSheetId="22">'[11]Tab 1'!#REF!</definedName>
    <definedName name="TRACE2" localSheetId="27">'[11]Tab 1'!#REF!</definedName>
    <definedName name="TRACE2" localSheetId="10">'[11]Tab 1'!#REF!</definedName>
    <definedName name="TRACE2" localSheetId="14">'[11]Tab 1'!#REF!</definedName>
    <definedName name="TRACE2" localSheetId="2">'[13]tab 1'!#REF!</definedName>
    <definedName name="TRACE2" localSheetId="11">'[11]Tab 1'!#REF!</definedName>
    <definedName name="TRACE2" localSheetId="21">'[13]tab 1'!#REF!</definedName>
    <definedName name="TRACE2" localSheetId="24">'[11]Tab 1'!#REF!</definedName>
    <definedName name="TRACE2" localSheetId="25">'[11]Tab 1'!#REF!</definedName>
    <definedName name="TRACE2" localSheetId="16">'[11]Tab 1'!#REF!</definedName>
    <definedName name="TRACE2" localSheetId="9">'[11]Tab 1'!#REF!</definedName>
    <definedName name="TRACE2" localSheetId="17">'[11]Tab 1'!#REF!</definedName>
    <definedName name="TRACE2" localSheetId="8">'[11]Tab 1'!#REF!</definedName>
    <definedName name="TRACE2" localSheetId="7">'[11]Tab 1'!#REF!</definedName>
    <definedName name="TRACE2" localSheetId="6">'[11]Tab 1'!#REF!</definedName>
    <definedName name="TRACE2" localSheetId="0">'[11]Tab 1'!#REF!</definedName>
    <definedName name="TRACE2" localSheetId="4">'[11]Tab 1'!#REF!</definedName>
    <definedName name="TRACE2" localSheetId="3">'[11]Tab 1'!#REF!</definedName>
    <definedName name="TRACE2">'[11]Tab 1'!#REF!</definedName>
    <definedName name="TRANCHE_MCF">'[19]2_2_TRANCHE'!$U$2:$AM$60</definedName>
    <definedName name="TRANCHE_PR">'[19]2_2_TRANCHE'!$A$1:$S$61</definedName>
    <definedName name="TrecPRexMCF" localSheetId="26">'[51]Simu Retr MCF'!$L$4</definedName>
    <definedName name="TrecPRexMCF" localSheetId="0">'[51]Simu Retr MCF'!$L$4</definedName>
    <definedName name="TrecPRexMCF">'[51]Simu Retr MCF'!$L$4</definedName>
    <definedName name="Ttypepromo">[50]Tables!$A$52:$B$54</definedName>
    <definedName name="Uni" localSheetId="27">#REF!</definedName>
    <definedName name="Uni" localSheetId="14">#REF!</definedName>
    <definedName name="Uni" localSheetId="23">#REF!</definedName>
    <definedName name="Uni" localSheetId="2">#REF!</definedName>
    <definedName name="Uni" localSheetId="11">#REF!</definedName>
    <definedName name="Uni" localSheetId="21">#REF!</definedName>
    <definedName name="Uni" localSheetId="24">#REF!</definedName>
    <definedName name="Uni" localSheetId="25">#REF!</definedName>
    <definedName name="Uni" localSheetId="16">#REF!</definedName>
    <definedName name="Uni" localSheetId="9">#REF!</definedName>
    <definedName name="Uni" localSheetId="17">#REF!</definedName>
    <definedName name="Uni" localSheetId="8">#REF!</definedName>
    <definedName name="Uni" localSheetId="7">#REF!</definedName>
    <definedName name="Uni" localSheetId="6">#REF!</definedName>
    <definedName name="Uni" localSheetId="0">#REF!</definedName>
    <definedName name="Uni">#REF!</definedName>
    <definedName name="Val_Euro">[39]H0!$B$129</definedName>
    <definedName name="ValEuro" localSheetId="16">#REF!</definedName>
    <definedName name="ValEuro" localSheetId="17">#REF!</definedName>
    <definedName name="ValEuro">#REF!</definedName>
    <definedName name="Variante" localSheetId="16">#REF!</definedName>
    <definedName name="Variante" localSheetId="17">#REF!</definedName>
    <definedName name="Variante">#REF!</definedName>
    <definedName name="VC07_entree" localSheetId="27">#REF!</definedName>
    <definedName name="VC07_entree" localSheetId="14">#REF!</definedName>
    <definedName name="VC07_entree" localSheetId="2">#REF!</definedName>
    <definedName name="VC07_entree" localSheetId="11">#REF!</definedName>
    <definedName name="VC07_entree" localSheetId="21">#REF!</definedName>
    <definedName name="VC07_entree" localSheetId="25">#REF!</definedName>
    <definedName name="VC07_entree" localSheetId="16">#REF!</definedName>
    <definedName name="VC07_entree" localSheetId="9">#REF!</definedName>
    <definedName name="VC07_entree" localSheetId="17">#REF!</definedName>
    <definedName name="VC07_entree" localSheetId="8">#REF!</definedName>
    <definedName name="VC07_entree" localSheetId="7">#REF!</definedName>
    <definedName name="VC07_entree" localSheetId="6">#REF!</definedName>
    <definedName name="VC07_entree">#REF!</definedName>
    <definedName name="VC07sd" localSheetId="27">#REF!</definedName>
    <definedName name="VC07sd" localSheetId="14">#REF!</definedName>
    <definedName name="VC07sd" localSheetId="2">#REF!</definedName>
    <definedName name="VC07sd" localSheetId="11">#REF!</definedName>
    <definedName name="VC07sd" localSheetId="21">#REF!</definedName>
    <definedName name="VC07sd" localSheetId="25">#REF!</definedName>
    <definedName name="VC07sd" localSheetId="16">#REF!</definedName>
    <definedName name="VC07sd" localSheetId="9">#REF!</definedName>
    <definedName name="VC07sd" localSheetId="17">#REF!</definedName>
    <definedName name="VC07sd" localSheetId="8">#REF!</definedName>
    <definedName name="VC07sd" localSheetId="7">#REF!</definedName>
    <definedName name="VC07sd" localSheetId="6">#REF!</definedName>
    <definedName name="VC07sd">#REF!</definedName>
    <definedName name="VC09def" localSheetId="26">[52]VC09def!$A$1:$W$34</definedName>
    <definedName name="VC09def">[52]VC09def!$A$1:$W$34</definedName>
    <definedName name="VC09sd_sept2011" localSheetId="27">#REF!</definedName>
    <definedName name="VC09sd_sept2011" localSheetId="14">#REF!</definedName>
    <definedName name="VC09sd_sept2011" localSheetId="23">#REF!</definedName>
    <definedName name="VC09sd_sept2011" localSheetId="2">#REF!</definedName>
    <definedName name="VC09sd_sept2011" localSheetId="11">#REF!</definedName>
    <definedName name="VC09sd_sept2011" localSheetId="21">#REF!</definedName>
    <definedName name="VC09sd_sept2011" localSheetId="25">#REF!</definedName>
    <definedName name="VC09sd_sept2011" localSheetId="16">#REF!</definedName>
    <definedName name="VC09sd_sept2011" localSheetId="9">#REF!</definedName>
    <definedName name="VC09sd_sept2011" localSheetId="17">#REF!</definedName>
    <definedName name="VC09sd_sept2011" localSheetId="8">#REF!</definedName>
    <definedName name="VC09sd_sept2011" localSheetId="7">#REF!</definedName>
    <definedName name="VC09sd_sept2011" localSheetId="6">#REF!</definedName>
    <definedName name="VC09sd_sept2011">#REF!</definedName>
    <definedName name="VC11sd_entree" localSheetId="26">[53]VC11sd_entree!$A$1:$AF$4267</definedName>
    <definedName name="VC11sd_entree">[53]VC11sd_entree!$A$1:$AF$4267</definedName>
    <definedName name="VC11sd_sortie" localSheetId="26">[53]VC11sd_sortie!$A$1:$T$4264</definedName>
    <definedName name="VC11sd_sortie">[53]VC11sd_sortie!$A$1:$T$4264</definedName>
    <definedName name="vc2013sd" localSheetId="27">#REF!</definedName>
    <definedName name="vc2013sd" localSheetId="14">#REF!</definedName>
    <definedName name="vc2013sd" localSheetId="23">#REF!</definedName>
    <definedName name="vc2013sd" localSheetId="2">#REF!</definedName>
    <definedName name="vc2013sd" localSheetId="11">#REF!</definedName>
    <definedName name="vc2013sd" localSheetId="21">#REF!</definedName>
    <definedName name="vc2013sd" localSheetId="25">#REF!</definedName>
    <definedName name="vc2013sd" localSheetId="16">#REF!</definedName>
    <definedName name="vc2013sd" localSheetId="9">#REF!</definedName>
    <definedName name="vc2013sd" localSheetId="17">#REF!</definedName>
    <definedName name="vc2013sd" localSheetId="8">#REF!</definedName>
    <definedName name="vc2013sd" localSheetId="7">#REF!</definedName>
    <definedName name="vc2013sd" localSheetId="6">#REF!</definedName>
    <definedName name="vc2013sd">#REF!</definedName>
    <definedName name="VDEF">#REF!</definedName>
    <definedName name="vdef_p">#REF!</definedName>
    <definedName name="VDEH">#REF!</definedName>
    <definedName name="vdeh_p">#REF!</definedName>
    <definedName name="VDIF">#REF!</definedName>
    <definedName name="vdif_p">#REF!</definedName>
    <definedName name="VDIH">#REF!</definedName>
    <definedName name="vdih_p">#REF!</definedName>
    <definedName name="VIEF">#REF!</definedName>
    <definedName name="VIEF_P">#REF!</definedName>
    <definedName name="VIEH">#REF!</definedName>
    <definedName name="VIEH_P">#REF!</definedName>
    <definedName name="VIET">#REF!</definedName>
    <definedName name="VIET_P">#REF!</definedName>
    <definedName name="vv">[22]Section!$A$2:$B$43</definedName>
    <definedName name="x" localSheetId="27">#REF!</definedName>
    <definedName name="x" localSheetId="14">#REF!</definedName>
    <definedName name="x" localSheetId="23">#REF!</definedName>
    <definedName name="x" localSheetId="2">#REF!</definedName>
    <definedName name="x" localSheetId="11">#REF!</definedName>
    <definedName name="x" localSheetId="21">#REF!</definedName>
    <definedName name="x" localSheetId="25">#REF!</definedName>
    <definedName name="x" localSheetId="16">#REF!</definedName>
    <definedName name="x" localSheetId="9">#REF!</definedName>
    <definedName name="x" localSheetId="17">#REF!</definedName>
    <definedName name="x" localSheetId="8">#REF!</definedName>
    <definedName name="x" localSheetId="7">#REF!</definedName>
    <definedName name="x" localSheetId="6">#REF!</definedName>
    <definedName name="x">#REF!</definedName>
    <definedName name="xxxx">[54]x!$A$1:$C$58</definedName>
    <definedName name="xxxx_25" localSheetId="22">#REF!</definedName>
    <definedName name="xxxx_25" localSheetId="27">#REF!</definedName>
    <definedName name="xxxx_25" localSheetId="10">#REF!</definedName>
    <definedName name="xxxx_25" localSheetId="14">#REF!</definedName>
    <definedName name="xxxx_25" localSheetId="13">#REF!</definedName>
    <definedName name="xxxx_25" localSheetId="23">#REF!</definedName>
    <definedName name="xxxx_25" localSheetId="2">#REF!</definedName>
    <definedName name="xxxx_25" localSheetId="11">#REF!</definedName>
    <definedName name="xxxx_25" localSheetId="21">#REF!</definedName>
    <definedName name="xxxx_25" localSheetId="24">#REF!</definedName>
    <definedName name="xxxx_25" localSheetId="25">#REF!</definedName>
    <definedName name="xxxx_25" localSheetId="16">#REF!</definedName>
    <definedName name="xxxx_25" localSheetId="9">#REF!</definedName>
    <definedName name="xxxx_25" localSheetId="17">#REF!</definedName>
    <definedName name="xxxx_25" localSheetId="8">#REF!</definedName>
    <definedName name="xxxx_25" localSheetId="7">#REF!</definedName>
    <definedName name="xxxx_25" localSheetId="6">#REF!</definedName>
    <definedName name="xxxx_25" localSheetId="0">#REF!</definedName>
    <definedName name="xxxx_25" localSheetId="4">#REF!</definedName>
    <definedName name="xxxx_25" localSheetId="3">#REF!</definedName>
    <definedName name="xxxx_25">#REF!</definedName>
    <definedName name="_xlnm.Print_Area" localSheetId="22">'age moy'!$A$1:$M$51</definedName>
    <definedName name="_xlnm.Print_Area" localSheetId="27">CNU!$A$1:$E$126</definedName>
    <definedName name="_xlnm.Print_Area" localSheetId="14">'flu EC'!$A$1:$I$22</definedName>
    <definedName name="_xlnm.Print_Area" localSheetId="13">'flu PR&amp;MCF'!$A$1:$R$51</definedName>
    <definedName name="_xlnm.Print_Area" localSheetId="12">'IGR g_10'!$A$1:$F$16</definedName>
    <definedName name="_xlnm.Print_Area" localSheetId="11">'Part fe'!$A$1:$K$21</definedName>
    <definedName name="_xlnm.Print_Area" localSheetId="18">'Pyr EC'!$A$1:$X$55</definedName>
    <definedName name="_xlnm.Print_Area" localSheetId="20">'Pyr MCF'!$A$1:$U$57</definedName>
    <definedName name="_xlnm.Print_Area" localSheetId="19">'Pyr PR'!$A$1:$T$56</definedName>
    <definedName name="_xlnm.Print_Area" localSheetId="24">'sér eff cat'!$A$30:$S$60</definedName>
    <definedName name="_xlnm.Print_Area" localSheetId="25">'sér flux'!$A$42:$R$70</definedName>
    <definedName name="_xlnm.Print_Area" localSheetId="15">'Sér néo rec'!$A$1:$S$51</definedName>
    <definedName name="_xlnm.Print_Area" localSheetId="16">'Sér néo rec fe'!$A$1:$H$51</definedName>
    <definedName name="_xlnm.Print_Area" localSheetId="9">'Sér part Fe stock'!$A$1:$S$22</definedName>
    <definedName name="_xlnm.Print_Area" localSheetId="17">'sér sorties'!$A$29:$AA$83</definedName>
    <definedName name="_xlnm.Print_Area" localSheetId="8">'Sér stock EER'!$A$1:$P$88</definedName>
    <definedName name="_xlnm.Print_Area" localSheetId="5">'Sér stock PP'!$A$1:$U$109</definedName>
    <definedName name="_xlnm.Print_Area" localSheetId="7">'Sér stock PP Fe'!$A$1:$P$91</definedName>
    <definedName name="_xlnm.Print_Area" localSheetId="6">'Sér stock PP Ho'!$A$1:$P$90</definedName>
    <definedName name="_xlnm.Print_Area" localSheetId="0">Sommaire!$A$1:$B$54</definedName>
    <definedName name="_xlnm.Print_Area" localSheetId="4">'stock EER'!$A$1:$W$54</definedName>
    <definedName name="_xlnm.Print_Area" localSheetId="3">'stock PP'!$A$1:$AA$56</definedName>
  </definedNames>
  <calcPr calcId="145621"/>
</workbook>
</file>

<file path=xl/calcChain.xml><?xml version="1.0" encoding="utf-8"?>
<calcChain xmlns="http://schemas.openxmlformats.org/spreadsheetml/2006/main">
  <c r="H17" i="108" l="1"/>
  <c r="H15" i="108"/>
  <c r="H14" i="108"/>
  <c r="H13" i="108"/>
  <c r="H12" i="108"/>
  <c r="H11" i="108"/>
  <c r="H10" i="108"/>
  <c r="H9" i="108"/>
  <c r="H8" i="108"/>
  <c r="H7" i="108"/>
  <c r="H6" i="108"/>
  <c r="H5" i="108"/>
  <c r="D49" i="101" l="1"/>
  <c r="M78" i="109"/>
  <c r="L78" i="109"/>
  <c r="J78" i="109"/>
  <c r="I78" i="109"/>
  <c r="E78" i="109"/>
  <c r="D78" i="109"/>
  <c r="C78" i="109"/>
  <c r="B78" i="109"/>
  <c r="U77" i="109"/>
  <c r="T77" i="109"/>
  <c r="S77" i="109"/>
  <c r="R77" i="109"/>
  <c r="Q77" i="109"/>
  <c r="P77" i="109"/>
  <c r="O77" i="109"/>
  <c r="N77" i="109"/>
  <c r="M77" i="109"/>
  <c r="L77" i="109"/>
  <c r="K77" i="109"/>
  <c r="J77" i="109"/>
  <c r="I77" i="109"/>
  <c r="H77" i="109"/>
  <c r="G77" i="109"/>
  <c r="F77" i="109"/>
  <c r="E77" i="109"/>
  <c r="Y77" i="109" s="1"/>
  <c r="D77" i="109"/>
  <c r="X77" i="109" s="1"/>
  <c r="C77" i="109"/>
  <c r="W77" i="109" s="1"/>
  <c r="B77" i="109"/>
  <c r="V77" i="109" s="1"/>
  <c r="U76" i="109"/>
  <c r="T76" i="109"/>
  <c r="S76" i="109"/>
  <c r="R76" i="109"/>
  <c r="Q76" i="109"/>
  <c r="P76" i="109"/>
  <c r="O76" i="109"/>
  <c r="N76" i="109"/>
  <c r="M76" i="109"/>
  <c r="L76" i="109"/>
  <c r="K76" i="109"/>
  <c r="J76" i="109"/>
  <c r="I76" i="109"/>
  <c r="H76" i="109"/>
  <c r="G76" i="109"/>
  <c r="F76" i="109"/>
  <c r="E76" i="109"/>
  <c r="Y76" i="109" s="1"/>
  <c r="D76" i="109"/>
  <c r="X76" i="109" s="1"/>
  <c r="C76" i="109"/>
  <c r="W76" i="109" s="1"/>
  <c r="B76" i="109"/>
  <c r="V76" i="109" s="1"/>
  <c r="U75" i="109"/>
  <c r="T75" i="109"/>
  <c r="S75" i="109"/>
  <c r="R75" i="109"/>
  <c r="Q75" i="109"/>
  <c r="P75" i="109"/>
  <c r="O75" i="109"/>
  <c r="N75" i="109"/>
  <c r="M75" i="109"/>
  <c r="L75" i="109"/>
  <c r="K75" i="109"/>
  <c r="J75" i="109"/>
  <c r="I75" i="109"/>
  <c r="H75" i="109"/>
  <c r="G75" i="109"/>
  <c r="F75" i="109"/>
  <c r="E75" i="109"/>
  <c r="Y75" i="109" s="1"/>
  <c r="D75" i="109"/>
  <c r="X75" i="109" s="1"/>
  <c r="C75" i="109"/>
  <c r="W75" i="109" s="1"/>
  <c r="B75" i="109"/>
  <c r="V75" i="109" s="1"/>
  <c r="U74" i="109"/>
  <c r="T74" i="109"/>
  <c r="S74" i="109"/>
  <c r="R74" i="109"/>
  <c r="Q74" i="109"/>
  <c r="P74" i="109"/>
  <c r="O74" i="109"/>
  <c r="N74" i="109"/>
  <c r="M74" i="109"/>
  <c r="L74" i="109"/>
  <c r="K74" i="109"/>
  <c r="J74" i="109"/>
  <c r="I74" i="109"/>
  <c r="H74" i="109"/>
  <c r="G74" i="109"/>
  <c r="F74" i="109"/>
  <c r="E74" i="109"/>
  <c r="Y74" i="109" s="1"/>
  <c r="D74" i="109"/>
  <c r="X74" i="109" s="1"/>
  <c r="C74" i="109"/>
  <c r="W74" i="109" s="1"/>
  <c r="B74" i="109"/>
  <c r="V74" i="109" s="1"/>
  <c r="U73" i="109"/>
  <c r="T73" i="109"/>
  <c r="S73" i="109"/>
  <c r="R73" i="109"/>
  <c r="Q73" i="109"/>
  <c r="P73" i="109"/>
  <c r="O73" i="109"/>
  <c r="N73" i="109"/>
  <c r="M73" i="109"/>
  <c r="L73" i="109"/>
  <c r="K73" i="109"/>
  <c r="J73" i="109"/>
  <c r="I73" i="109"/>
  <c r="H73" i="109"/>
  <c r="G73" i="109"/>
  <c r="F73" i="109"/>
  <c r="E73" i="109"/>
  <c r="Y73" i="109" s="1"/>
  <c r="D73" i="109"/>
  <c r="X73" i="109" s="1"/>
  <c r="C73" i="109"/>
  <c r="W73" i="109" s="1"/>
  <c r="B73" i="109"/>
  <c r="V73" i="109" s="1"/>
  <c r="U72" i="109"/>
  <c r="T72" i="109"/>
  <c r="S72" i="109"/>
  <c r="R72" i="109"/>
  <c r="Q72" i="109"/>
  <c r="P72" i="109"/>
  <c r="O72" i="109"/>
  <c r="N72" i="109"/>
  <c r="M72" i="109"/>
  <c r="L72" i="109"/>
  <c r="K72" i="109"/>
  <c r="J72" i="109"/>
  <c r="I72" i="109"/>
  <c r="H72" i="109"/>
  <c r="G72" i="109"/>
  <c r="F72" i="109"/>
  <c r="E72" i="109"/>
  <c r="Y72" i="109" s="1"/>
  <c r="D72" i="109"/>
  <c r="X72" i="109" s="1"/>
  <c r="C72" i="109"/>
  <c r="W72" i="109" s="1"/>
  <c r="B72" i="109"/>
  <c r="V72" i="109" s="1"/>
  <c r="U71" i="109"/>
  <c r="T71" i="109"/>
  <c r="S71" i="109"/>
  <c r="R71" i="109"/>
  <c r="Q71" i="109"/>
  <c r="P71" i="109"/>
  <c r="O71" i="109"/>
  <c r="N71" i="109"/>
  <c r="M71" i="109"/>
  <c r="L71" i="109"/>
  <c r="K71" i="109"/>
  <c r="J71" i="109"/>
  <c r="I71" i="109"/>
  <c r="H71" i="109"/>
  <c r="G71" i="109"/>
  <c r="F71" i="109"/>
  <c r="E71" i="109"/>
  <c r="Y71" i="109" s="1"/>
  <c r="D71" i="109"/>
  <c r="X71" i="109" s="1"/>
  <c r="C71" i="109"/>
  <c r="W71" i="109" s="1"/>
  <c r="B71" i="109"/>
  <c r="V71" i="109" s="1"/>
  <c r="U70" i="109"/>
  <c r="T70" i="109"/>
  <c r="S70" i="109"/>
  <c r="R70" i="109"/>
  <c r="Q70" i="109"/>
  <c r="P70" i="109"/>
  <c r="O70" i="109"/>
  <c r="N70" i="109"/>
  <c r="M70" i="109"/>
  <c r="L70" i="109"/>
  <c r="K70" i="109"/>
  <c r="J70" i="109"/>
  <c r="I70" i="109"/>
  <c r="H70" i="109"/>
  <c r="G70" i="109"/>
  <c r="F70" i="109"/>
  <c r="E70" i="109"/>
  <c r="Y70" i="109" s="1"/>
  <c r="D70" i="109"/>
  <c r="X70" i="109" s="1"/>
  <c r="C70" i="109"/>
  <c r="W70" i="109" s="1"/>
  <c r="B70" i="109"/>
  <c r="V70" i="109" s="1"/>
  <c r="U69" i="109"/>
  <c r="T69" i="109"/>
  <c r="S69" i="109"/>
  <c r="R69" i="109"/>
  <c r="Q69" i="109"/>
  <c r="P69" i="109"/>
  <c r="O69" i="109"/>
  <c r="N69" i="109"/>
  <c r="M69" i="109"/>
  <c r="L69" i="109"/>
  <c r="K69" i="109"/>
  <c r="J69" i="109"/>
  <c r="I69" i="109"/>
  <c r="H69" i="109"/>
  <c r="G69" i="109"/>
  <c r="F69" i="109"/>
  <c r="E69" i="109"/>
  <c r="Y69" i="109" s="1"/>
  <c r="D69" i="109"/>
  <c r="X69" i="109" s="1"/>
  <c r="C69" i="109"/>
  <c r="W69" i="109" s="1"/>
  <c r="B69" i="109"/>
  <c r="V69" i="109" s="1"/>
  <c r="U68" i="109"/>
  <c r="T68" i="109"/>
  <c r="S68" i="109"/>
  <c r="R68" i="109"/>
  <c r="Q68" i="109"/>
  <c r="P68" i="109"/>
  <c r="O68" i="109"/>
  <c r="N68" i="109"/>
  <c r="M68" i="109"/>
  <c r="L68" i="109"/>
  <c r="K68" i="109"/>
  <c r="J68" i="109"/>
  <c r="I68" i="109"/>
  <c r="H68" i="109"/>
  <c r="G68" i="109"/>
  <c r="F68" i="109"/>
  <c r="E68" i="109"/>
  <c r="Y68" i="109" s="1"/>
  <c r="D68" i="109"/>
  <c r="X68" i="109" s="1"/>
  <c r="C68" i="109"/>
  <c r="W68" i="109" s="1"/>
  <c r="B68" i="109"/>
  <c r="V68" i="109" s="1"/>
  <c r="U67" i="109"/>
  <c r="T67" i="109"/>
  <c r="S67" i="109"/>
  <c r="R67" i="109"/>
  <c r="Q67" i="109"/>
  <c r="P67" i="109"/>
  <c r="O67" i="109"/>
  <c r="N67" i="109"/>
  <c r="M67" i="109"/>
  <c r="L67" i="109"/>
  <c r="K67" i="109"/>
  <c r="J67" i="109"/>
  <c r="I67" i="109"/>
  <c r="H67" i="109"/>
  <c r="G67" i="109"/>
  <c r="F67" i="109"/>
  <c r="E67" i="109"/>
  <c r="Y67" i="109" s="1"/>
  <c r="D67" i="109"/>
  <c r="X67" i="109" s="1"/>
  <c r="C67" i="109"/>
  <c r="W67" i="109" s="1"/>
  <c r="B67" i="109"/>
  <c r="V67" i="109" s="1"/>
  <c r="U66" i="109"/>
  <c r="T66" i="109"/>
  <c r="S66" i="109"/>
  <c r="R66" i="109"/>
  <c r="Q66" i="109"/>
  <c r="P66" i="109"/>
  <c r="O66" i="109"/>
  <c r="N66" i="109"/>
  <c r="M66" i="109"/>
  <c r="L66" i="109"/>
  <c r="K66" i="109"/>
  <c r="J66" i="109"/>
  <c r="I66" i="109"/>
  <c r="H66" i="109"/>
  <c r="G66" i="109"/>
  <c r="F66" i="109"/>
  <c r="E66" i="109"/>
  <c r="Y66" i="109" s="1"/>
  <c r="D66" i="109"/>
  <c r="X66" i="109" s="1"/>
  <c r="C66" i="109"/>
  <c r="W66" i="109" s="1"/>
  <c r="B66" i="109"/>
  <c r="V66" i="109" s="1"/>
  <c r="U62" i="109"/>
  <c r="T62" i="109"/>
  <c r="S62" i="109"/>
  <c r="R62" i="109"/>
  <c r="Q62" i="109"/>
  <c r="P62" i="109"/>
  <c r="X62" i="109" s="1"/>
  <c r="O62" i="109"/>
  <c r="W62" i="109" s="1"/>
  <c r="N62" i="109"/>
  <c r="V62" i="109" s="1"/>
  <c r="Y61" i="109"/>
  <c r="X61" i="109"/>
  <c r="W61" i="109"/>
  <c r="V61" i="109"/>
  <c r="Y60" i="109"/>
  <c r="X60" i="109"/>
  <c r="W60" i="109"/>
  <c r="V60" i="109"/>
  <c r="Y59" i="109"/>
  <c r="X59" i="109"/>
  <c r="W59" i="109"/>
  <c r="V59" i="109"/>
  <c r="Y58" i="109"/>
  <c r="X58" i="109"/>
  <c r="W58" i="109"/>
  <c r="V58" i="109"/>
  <c r="Y57" i="109"/>
  <c r="X57" i="109"/>
  <c r="W57" i="109"/>
  <c r="V57" i="109"/>
  <c r="Y56" i="109"/>
  <c r="X56" i="109"/>
  <c r="W56" i="109"/>
  <c r="V56" i="109"/>
  <c r="Y55" i="109"/>
  <c r="X55" i="109"/>
  <c r="W55" i="109"/>
  <c r="V55" i="109"/>
  <c r="Y54" i="109"/>
  <c r="X54" i="109"/>
  <c r="W54" i="109"/>
  <c r="V54" i="109"/>
  <c r="Y53" i="109"/>
  <c r="X53" i="109"/>
  <c r="W53" i="109"/>
  <c r="V53" i="109"/>
  <c r="Y52" i="109"/>
  <c r="X52" i="109"/>
  <c r="W52" i="109"/>
  <c r="V52" i="109"/>
  <c r="Y51" i="109"/>
  <c r="X51" i="109"/>
  <c r="W51" i="109"/>
  <c r="V51" i="109"/>
  <c r="Y50" i="109"/>
  <c r="X50" i="109"/>
  <c r="W50" i="109"/>
  <c r="V50" i="109"/>
  <c r="U46" i="109"/>
  <c r="U78" i="109" s="1"/>
  <c r="T46" i="109"/>
  <c r="T78" i="109" s="1"/>
  <c r="S46" i="109"/>
  <c r="S78" i="109" s="1"/>
  <c r="R46" i="109"/>
  <c r="R78" i="109" s="1"/>
  <c r="Q46" i="109"/>
  <c r="Y46" i="109" s="1"/>
  <c r="P46" i="109"/>
  <c r="P78" i="109" s="1"/>
  <c r="O46" i="109"/>
  <c r="O78" i="109" s="1"/>
  <c r="N46" i="109"/>
  <c r="N78" i="109" s="1"/>
  <c r="K46" i="109"/>
  <c r="K78" i="109" s="1"/>
  <c r="H46" i="109"/>
  <c r="H78" i="109" s="1"/>
  <c r="G46" i="109"/>
  <c r="G78" i="109" s="1"/>
  <c r="F46" i="109"/>
  <c r="F78" i="109" s="1"/>
  <c r="Y45" i="109"/>
  <c r="X45" i="109"/>
  <c r="W45" i="109"/>
  <c r="V45" i="109"/>
  <c r="Y44" i="109"/>
  <c r="X44" i="109"/>
  <c r="W44" i="109"/>
  <c r="V44" i="109"/>
  <c r="Y43" i="109"/>
  <c r="X43" i="109"/>
  <c r="W43" i="109"/>
  <c r="V43" i="109"/>
  <c r="Y42" i="109"/>
  <c r="X42" i="109"/>
  <c r="W42" i="109"/>
  <c r="V42" i="109"/>
  <c r="Y41" i="109"/>
  <c r="X41" i="109"/>
  <c r="W41" i="109"/>
  <c r="V41" i="109"/>
  <c r="Y40" i="109"/>
  <c r="X40" i="109"/>
  <c r="W40" i="109"/>
  <c r="V40" i="109"/>
  <c r="Y39" i="109"/>
  <c r="X39" i="109"/>
  <c r="W39" i="109"/>
  <c r="V39" i="109"/>
  <c r="Y38" i="109"/>
  <c r="X38" i="109"/>
  <c r="W38" i="109"/>
  <c r="V38" i="109"/>
  <c r="Y37" i="109"/>
  <c r="X37" i="109"/>
  <c r="W37" i="109"/>
  <c r="V37" i="109"/>
  <c r="Y36" i="109"/>
  <c r="X36" i="109"/>
  <c r="W36" i="109"/>
  <c r="V36" i="109"/>
  <c r="Y35" i="109"/>
  <c r="X35" i="109"/>
  <c r="W35" i="109"/>
  <c r="V35" i="109"/>
  <c r="Y34" i="109"/>
  <c r="X34" i="109"/>
  <c r="W34" i="109"/>
  <c r="V34" i="109"/>
  <c r="Y62" i="109" l="1"/>
  <c r="V78" i="109"/>
  <c r="W78" i="109"/>
  <c r="X78" i="109"/>
  <c r="Y78" i="109"/>
  <c r="Q78" i="109"/>
  <c r="V46" i="109"/>
  <c r="X46" i="109"/>
  <c r="W46" i="109"/>
  <c r="E3" i="84" l="1"/>
  <c r="M4" i="107" l="1"/>
  <c r="C3" i="105" l="1"/>
  <c r="P32" i="80" l="1"/>
  <c r="O32" i="80"/>
  <c r="N32" i="80"/>
  <c r="M32" i="80"/>
  <c r="L32" i="80"/>
  <c r="K32" i="80"/>
  <c r="J32" i="80"/>
  <c r="I32" i="80"/>
  <c r="H32" i="80"/>
  <c r="S31" i="80"/>
  <c r="R31" i="80"/>
  <c r="Q31" i="80"/>
  <c r="S30" i="80"/>
  <c r="R30" i="80"/>
  <c r="Q30" i="80"/>
  <c r="S29" i="80"/>
  <c r="R29" i="80"/>
  <c r="Q29" i="80"/>
  <c r="S28" i="80"/>
  <c r="R28" i="80"/>
  <c r="Q28" i="80"/>
  <c r="S27" i="80"/>
  <c r="R27" i="80"/>
  <c r="Q27" i="80"/>
  <c r="S26" i="80"/>
  <c r="R26" i="80"/>
  <c r="Q26" i="80"/>
  <c r="S25" i="80"/>
  <c r="R25" i="80"/>
  <c r="Q25" i="80"/>
  <c r="S24" i="80"/>
  <c r="R24" i="80"/>
  <c r="Q24" i="80"/>
  <c r="S23" i="80"/>
  <c r="R23" i="80"/>
  <c r="Q23" i="80"/>
  <c r="S22" i="80"/>
  <c r="R22" i="80"/>
  <c r="Q22" i="80"/>
  <c r="S21" i="80"/>
  <c r="R21" i="80"/>
  <c r="Q21" i="80"/>
  <c r="S20" i="80"/>
  <c r="R20" i="80"/>
  <c r="Q20" i="80"/>
  <c r="P17" i="80"/>
  <c r="O17" i="80"/>
  <c r="N17" i="80"/>
  <c r="M17" i="80"/>
  <c r="L17" i="80"/>
  <c r="K17" i="80"/>
  <c r="C17" i="80"/>
  <c r="B17" i="80"/>
  <c r="R16" i="80"/>
  <c r="Q16" i="80"/>
  <c r="D16" i="80"/>
  <c r="R15" i="80"/>
  <c r="Q15" i="80"/>
  <c r="D15" i="80"/>
  <c r="S15" i="80" s="1"/>
  <c r="R14" i="80"/>
  <c r="Q14" i="80"/>
  <c r="D14" i="80"/>
  <c r="R13" i="80"/>
  <c r="Q13" i="80"/>
  <c r="D13" i="80"/>
  <c r="S13" i="80" s="1"/>
  <c r="J12" i="80"/>
  <c r="J17" i="80" s="1"/>
  <c r="I12" i="80"/>
  <c r="I17" i="80" s="1"/>
  <c r="H12" i="80"/>
  <c r="D12" i="80"/>
  <c r="R11" i="80"/>
  <c r="Q11" i="80"/>
  <c r="D11" i="80"/>
  <c r="R10" i="80"/>
  <c r="Q10" i="80"/>
  <c r="D10" i="80"/>
  <c r="R9" i="80"/>
  <c r="Q9" i="80"/>
  <c r="D9" i="80"/>
  <c r="R8" i="80"/>
  <c r="Q8" i="80"/>
  <c r="D8" i="80"/>
  <c r="R7" i="80"/>
  <c r="Q7" i="80"/>
  <c r="D7" i="80"/>
  <c r="R6" i="80"/>
  <c r="Q6" i="80"/>
  <c r="D6" i="80"/>
  <c r="R5" i="80"/>
  <c r="Q5" i="80"/>
  <c r="D5" i="80"/>
  <c r="Q32" i="80" l="1"/>
  <c r="R12" i="80"/>
  <c r="D17" i="80"/>
  <c r="S17" i="80" s="1"/>
  <c r="R17" i="80"/>
  <c r="S5" i="80"/>
  <c r="S6" i="80"/>
  <c r="S7" i="80"/>
  <c r="S8" i="80"/>
  <c r="S9" i="80"/>
  <c r="S10" i="80"/>
  <c r="S11" i="80"/>
  <c r="R32" i="80"/>
  <c r="S32" i="80"/>
  <c r="Q12" i="80"/>
  <c r="S12" i="80"/>
  <c r="S14" i="80"/>
  <c r="S16" i="80"/>
  <c r="H17" i="80"/>
  <c r="Q17" i="80" s="1"/>
  <c r="H29" i="47" l="1"/>
  <c r="B29" i="47"/>
  <c r="F3" i="82"/>
  <c r="F28" i="82" s="1"/>
  <c r="G3" i="82"/>
  <c r="G28" i="82" s="1"/>
  <c r="C28" i="82"/>
  <c r="D28" i="82"/>
  <c r="B28" i="82"/>
  <c r="H18" i="47"/>
  <c r="I18" i="47"/>
  <c r="B18" i="47"/>
  <c r="C18" i="47"/>
  <c r="D4" i="21" l="1"/>
  <c r="E4" i="21"/>
  <c r="E3" i="82"/>
  <c r="E28" i="82" s="1"/>
  <c r="C31" i="54"/>
  <c r="D31" i="54"/>
  <c r="E31" i="54"/>
  <c r="F31" i="54"/>
  <c r="G31" i="54"/>
  <c r="F6" i="47"/>
  <c r="E7" i="47"/>
  <c r="F7" i="47"/>
  <c r="E8" i="47"/>
  <c r="F8" i="47"/>
  <c r="E9" i="47"/>
  <c r="F9" i="47"/>
  <c r="E10" i="47"/>
  <c r="F10" i="47"/>
  <c r="E11" i="47"/>
  <c r="F11" i="47"/>
  <c r="E12" i="47"/>
  <c r="F12" i="47"/>
  <c r="E13" i="47"/>
  <c r="F13" i="47"/>
  <c r="E14" i="47"/>
  <c r="F14" i="47"/>
  <c r="E15" i="47"/>
  <c r="F15" i="47"/>
  <c r="E16" i="47"/>
  <c r="F16" i="47"/>
  <c r="E17" i="47"/>
  <c r="F17" i="47"/>
  <c r="E6" i="47"/>
  <c r="G6" i="47" s="1"/>
  <c r="K18" i="47"/>
  <c r="L18" i="47"/>
  <c r="D17" i="47"/>
  <c r="D16" i="47"/>
  <c r="D15" i="47"/>
  <c r="D14" i="47"/>
  <c r="D13" i="47"/>
  <c r="D12" i="47"/>
  <c r="D11" i="47"/>
  <c r="D10" i="47"/>
  <c r="D9" i="47"/>
  <c r="D8" i="47"/>
  <c r="D7" i="47"/>
  <c r="D6" i="47"/>
  <c r="A43" i="52"/>
  <c r="A40" i="52"/>
  <c r="A39" i="52"/>
  <c r="A38" i="52"/>
  <c r="A37" i="52"/>
  <c r="A36" i="52"/>
  <c r="A35" i="52"/>
  <c r="A34" i="52"/>
  <c r="A33" i="52"/>
  <c r="A32" i="52"/>
  <c r="A31" i="52"/>
  <c r="A30" i="52"/>
  <c r="A29" i="52"/>
  <c r="G28" i="52"/>
  <c r="F28" i="52"/>
  <c r="E28" i="52"/>
  <c r="D28" i="52"/>
  <c r="C28" i="52"/>
  <c r="G15" i="47" l="1"/>
  <c r="M15" i="47" s="1"/>
  <c r="G17" i="47"/>
  <c r="M17" i="47" s="1"/>
  <c r="G10" i="47"/>
  <c r="G7" i="47"/>
  <c r="G12" i="47"/>
  <c r="M12" i="47" s="1"/>
  <c r="G8" i="47"/>
  <c r="I19" i="47"/>
  <c r="M7" i="47"/>
  <c r="G14" i="47"/>
  <c r="G13" i="47"/>
  <c r="M13" i="47" s="1"/>
  <c r="G11" i="47"/>
  <c r="G16" i="47"/>
  <c r="L111" i="78"/>
  <c r="M111" i="78"/>
  <c r="G9" i="47"/>
  <c r="I111" i="78"/>
  <c r="M6" i="47"/>
  <c r="F18" i="47"/>
  <c r="D18" i="47"/>
  <c r="J111" i="78"/>
  <c r="N111" i="78"/>
  <c r="G111" i="78"/>
  <c r="K111" i="78"/>
  <c r="E18" i="47"/>
  <c r="C111" i="78"/>
  <c r="E111" i="78"/>
  <c r="H111" i="78"/>
  <c r="F111" i="78"/>
  <c r="B111" i="78"/>
  <c r="M10" i="47" l="1"/>
  <c r="M8" i="47"/>
  <c r="G18" i="47"/>
  <c r="F19" i="47" s="1"/>
  <c r="M11" i="47"/>
  <c r="M14" i="47"/>
  <c r="M9" i="47"/>
  <c r="M16" i="47"/>
  <c r="C19" i="47"/>
  <c r="D111" i="78"/>
  <c r="M18" i="47" l="1"/>
</calcChain>
</file>

<file path=xl/sharedStrings.xml><?xml version="1.0" encoding="utf-8"?>
<sst xmlns="http://schemas.openxmlformats.org/spreadsheetml/2006/main" count="2200" uniqueCount="740">
  <si>
    <t>Autres enseignants non permanents</t>
  </si>
  <si>
    <t>Enseignants associés</t>
  </si>
  <si>
    <t>ATER</t>
  </si>
  <si>
    <t>%</t>
  </si>
  <si>
    <t>Femmes</t>
  </si>
  <si>
    <t>Hommes</t>
  </si>
  <si>
    <t>Total</t>
  </si>
  <si>
    <t>Total général</t>
  </si>
  <si>
    <t>Maîtres de conférences</t>
  </si>
  <si>
    <t>Professeurs des universités</t>
  </si>
  <si>
    <t>Ensemble</t>
  </si>
  <si>
    <t>F</t>
  </si>
  <si>
    <t>H</t>
  </si>
  <si>
    <t>MCF</t>
  </si>
  <si>
    <t>PR</t>
  </si>
  <si>
    <t>Effectifs</t>
  </si>
  <si>
    <t>Sciences sociales</t>
  </si>
  <si>
    <t>Sans discipline</t>
  </si>
  <si>
    <t>Doctorants contractuels avec service d'enseignement</t>
  </si>
  <si>
    <t>Doctorants contractuels sans service d'enseignement</t>
  </si>
  <si>
    <t>Sciences humaines</t>
  </si>
  <si>
    <t>Mathématiques</t>
  </si>
  <si>
    <t xml:space="preserve">Sciences physiques </t>
  </si>
  <si>
    <t>Chimie</t>
  </si>
  <si>
    <t>Sciences biologiques</t>
  </si>
  <si>
    <t>STAPS</t>
  </si>
  <si>
    <t>Total MCF</t>
  </si>
  <si>
    <t>Total PR</t>
  </si>
  <si>
    <t>Universitaires</t>
  </si>
  <si>
    <t>Retraites seules</t>
  </si>
  <si>
    <t>Discipline</t>
  </si>
  <si>
    <t>Personnels invités</t>
  </si>
  <si>
    <t>Personnels temporaires de médecine</t>
  </si>
  <si>
    <t>Total non permanents</t>
  </si>
  <si>
    <t>Total enseignants-chercheurs</t>
  </si>
  <si>
    <t>Mathématiques / Logiciels</t>
  </si>
  <si>
    <t>Sciences de l'ingénieur 1</t>
  </si>
  <si>
    <t>Sciences de l'ingénieur 2</t>
  </si>
  <si>
    <t>Sciences de la terre / Environnement</t>
  </si>
  <si>
    <t>Sciences médicales</t>
  </si>
  <si>
    <t>Ingénieurs de recherche</t>
  </si>
  <si>
    <t>Total titulaires chercheurs</t>
  </si>
  <si>
    <t>Effectif total</t>
  </si>
  <si>
    <t>Catégorie</t>
  </si>
  <si>
    <t>ATER et doctorants enseignants</t>
  </si>
  <si>
    <t>Autres non permanents</t>
  </si>
  <si>
    <t>Sciences de la terre /  
Environnement</t>
  </si>
  <si>
    <t>Mathématiques /  
Logiciels</t>
  </si>
  <si>
    <t>Stock total MCF et PR</t>
  </si>
  <si>
    <t>% / stock de titulaires</t>
  </si>
  <si>
    <t>Enseignants associés plein temps</t>
  </si>
  <si>
    <t>Enseignants associés mi-temps</t>
  </si>
  <si>
    <t>Part des femmes (%)</t>
  </si>
  <si>
    <t>% discipline</t>
  </si>
  <si>
    <t>Total des PR-MCF partis en retraite</t>
  </si>
  <si>
    <t>TITULAIRES</t>
  </si>
  <si>
    <t>NON PERMANENTS</t>
  </si>
  <si>
    <t>Part de femmes</t>
  </si>
  <si>
    <t>25</t>
  </si>
  <si>
    <t>26</t>
  </si>
  <si>
    <t>27</t>
  </si>
  <si>
    <t>28</t>
  </si>
  <si>
    <t>29</t>
  </si>
  <si>
    <t>30</t>
  </si>
  <si>
    <t>31</t>
  </si>
  <si>
    <t>32</t>
  </si>
  <si>
    <t>33</t>
  </si>
  <si>
    <t>34</t>
  </si>
  <si>
    <t>35</t>
  </si>
  <si>
    <t>36</t>
  </si>
  <si>
    <t>37</t>
  </si>
  <si>
    <t>42</t>
  </si>
  <si>
    <t>43</t>
  </si>
  <si>
    <t>44</t>
  </si>
  <si>
    <t>45</t>
  </si>
  <si>
    <t>46</t>
  </si>
  <si>
    <t>47</t>
  </si>
  <si>
    <t>48</t>
  </si>
  <si>
    <t>49</t>
  </si>
  <si>
    <t>50</t>
  </si>
  <si>
    <t>51</t>
  </si>
  <si>
    <t>52</t>
  </si>
  <si>
    <t>53</t>
  </si>
  <si>
    <t>54</t>
  </si>
  <si>
    <t>55</t>
  </si>
  <si>
    <t>56</t>
  </si>
  <si>
    <t>57</t>
  </si>
  <si>
    <t>58</t>
  </si>
  <si>
    <t>60</t>
  </si>
  <si>
    <t>61</t>
  </si>
  <si>
    <t>62</t>
  </si>
  <si>
    <t>63</t>
  </si>
  <si>
    <t>64</t>
  </si>
  <si>
    <t>65</t>
  </si>
  <si>
    <t>66</t>
  </si>
  <si>
    <t>67</t>
  </si>
  <si>
    <t>68</t>
  </si>
  <si>
    <t>69</t>
  </si>
  <si>
    <t>70</t>
  </si>
  <si>
    <t>Les moniteurs ont disparu en 2012, remplacés progressivement par les DC à partir de 2010</t>
  </si>
  <si>
    <t>Non renseignée</t>
  </si>
  <si>
    <t>38</t>
  </si>
  <si>
    <t>39</t>
  </si>
  <si>
    <t>40</t>
  </si>
  <si>
    <t>41</t>
  </si>
  <si>
    <t>59</t>
  </si>
  <si>
    <t>L’état de l’emploi scientifique en France</t>
  </si>
  <si>
    <t>Contenu du classeur</t>
  </si>
  <si>
    <t>Feuille</t>
  </si>
  <si>
    <t>Titre des tableaux ou graphiques</t>
  </si>
  <si>
    <t>Définitions</t>
  </si>
  <si>
    <t>Signes conventionnels utilisés</t>
  </si>
  <si>
    <r>
      <rPr>
        <b/>
        <sz val="8"/>
        <rFont val="Arial"/>
        <family val="2"/>
      </rPr>
      <t>ε</t>
    </r>
    <r>
      <rPr>
        <sz val="8"/>
        <rFont val="Arial"/>
        <family val="2"/>
      </rPr>
      <t xml:space="preserve"> Résultat très petit mais non nul</t>
    </r>
  </si>
  <si>
    <r>
      <rPr>
        <b/>
        <sz val="8"/>
        <rFont val="Arial"/>
        <family val="2"/>
      </rPr>
      <t>n.s.</t>
    </r>
    <r>
      <rPr>
        <sz val="8"/>
        <rFont val="Arial"/>
        <family val="2"/>
      </rPr>
      <t xml:space="preserve"> Résultat non significatif</t>
    </r>
  </si>
  <si>
    <r>
      <rPr>
        <b/>
        <sz val="8"/>
        <rFont val="Arial"/>
        <family val="2"/>
      </rPr>
      <t xml:space="preserve">n.d. </t>
    </r>
    <r>
      <rPr>
        <sz val="8"/>
        <rFont val="Arial"/>
        <family val="2"/>
      </rPr>
      <t>Information non disponible</t>
    </r>
  </si>
  <si>
    <r>
      <rPr>
        <b/>
        <sz val="8"/>
        <rFont val="Arial"/>
        <family val="2"/>
      </rPr>
      <t>p</t>
    </r>
    <r>
      <rPr>
        <sz val="8"/>
        <rFont val="Arial"/>
        <family val="2"/>
      </rPr>
      <t xml:space="preserve"> Données provisoires</t>
    </r>
  </si>
  <si>
    <r>
      <rPr>
        <b/>
        <sz val="8"/>
        <rFont val="Arial"/>
        <family val="2"/>
      </rPr>
      <t>(r)</t>
    </r>
    <r>
      <rPr>
        <sz val="8"/>
        <rFont val="Arial"/>
        <family val="2"/>
      </rPr>
      <t xml:space="preserve"> Données révisées par rapport à l’édition précédente</t>
    </r>
  </si>
  <si>
    <t>% femmes stock</t>
  </si>
  <si>
    <t>2014-2015</t>
  </si>
  <si>
    <t>2015-2016</t>
  </si>
  <si>
    <t>2016-2017</t>
  </si>
  <si>
    <t>2015</t>
  </si>
  <si>
    <t>2016</t>
  </si>
  <si>
    <t>Départs définitifs</t>
  </si>
  <si>
    <t>Source : MESRI-DGRH A1-1</t>
  </si>
  <si>
    <t>ATER plein-temps</t>
  </si>
  <si>
    <t>ATER mi-temps</t>
  </si>
  <si>
    <t>Total Maîtres de confé-rence et corps assimilés</t>
  </si>
  <si>
    <t>Total Professeurs des universités et corps assimilés</t>
  </si>
  <si>
    <t>Sciences de la terre / environnement</t>
  </si>
  <si>
    <t>% des non permanents, hors ATER et doctorants</t>
  </si>
  <si>
    <t>% des non permanents</t>
  </si>
  <si>
    <t>% discipline, hors ATER et doctorants</t>
  </si>
  <si>
    <t>Total discipline connue</t>
  </si>
  <si>
    <t>* Corps assimilés : médecine, odontologie, pharmacie et corps spécifiques aux grands établissements (CNAM, Collège de France, EHESS…).</t>
  </si>
  <si>
    <t>Nous vous remercions d’adresser vos observations  
et suggestions éventuelles à : 
emploi.scientifique@recherche.gouv.fr</t>
  </si>
  <si>
    <t>MCF et corps assimilés*</t>
  </si>
  <si>
    <t>PR et corps assimilés*</t>
  </si>
  <si>
    <t>Contractuels LRU*** - enseignement et recherche</t>
  </si>
  <si>
    <t>Champ : Enseignants-chercheurs titulaires et non permanents stagiaires ou détachés entrant, en activité ou surnombre. Médecine, odontologie, pharmacie et corps spécifiques inclus.</t>
  </si>
  <si>
    <t xml:space="preserve">en personnes physiques </t>
  </si>
  <si>
    <t>Total enseignants avec activité statutaire de recherche</t>
  </si>
  <si>
    <t>En personnes physiques</t>
  </si>
  <si>
    <t>Contractuels LRU***- recherche</t>
  </si>
  <si>
    <t>Récapitulatif : répartition selon les grandes catégories</t>
  </si>
  <si>
    <t>Sciences de la terre / 
Environnement</t>
  </si>
  <si>
    <t xml:space="preserve">Total enseignants ayant statutairement une activité de recherche </t>
  </si>
  <si>
    <t>MCF et corps assimilés**</t>
  </si>
  <si>
    <t>PR et corps assimilés**</t>
  </si>
  <si>
    <t>Contractuels LRU****</t>
  </si>
  <si>
    <t>Doctorants*** avec service d'enseignement</t>
  </si>
  <si>
    <t>PR et assimilés **</t>
  </si>
  <si>
    <t>MCF et assimilés **</t>
  </si>
  <si>
    <t>Discipline*</t>
  </si>
  <si>
    <t>Contractuels LRU****- enseignement et recherche</t>
  </si>
  <si>
    <t>Contractuels LRU****- recherche</t>
  </si>
  <si>
    <t>Contractuels LRU***
hors fonctions administratives et techniques</t>
  </si>
  <si>
    <t>*Emplois équivalents R&amp;D = PP pondérés par la part Recherche et l’Obligation de service</t>
  </si>
  <si>
    <t>**Corps assimilés : médecine, odontologie, pharmacie et corps spécifiques aux grands établissements (CNAM, Collège de France, EHESS…).</t>
  </si>
  <si>
    <t>*** Contractuels LRU et L84 ; uniquement les contractuels recherche ou enseignement et recherche à partir de 2016</t>
  </si>
  <si>
    <t>*** Doctorants contractuels.</t>
  </si>
  <si>
    <t>**** Contractuels LRU et L84 ; contractuels recherche ou enseignement et recherche à partir de 2016.</t>
  </si>
  <si>
    <t>*Voir la Nomenclature et la table de correspondance section CNU/ discipline en Annexe.</t>
  </si>
  <si>
    <t>MCF**</t>
  </si>
  <si>
    <t>PR**</t>
  </si>
  <si>
    <t>Doctorants*** contractuel sans service d'enseignement</t>
  </si>
  <si>
    <t>Doctorants*** sans service d'enseignement</t>
  </si>
  <si>
    <t>Contractuels LRU**** - recherche</t>
  </si>
  <si>
    <t>Contractuels LRU**** - enseignement et recherche</t>
  </si>
  <si>
    <t>Doctorants *** sans service d'enseignement</t>
  </si>
  <si>
    <t>Information sur le genre non connue</t>
  </si>
  <si>
    <t>Contractuels LRU** - recherche</t>
  </si>
  <si>
    <t>Contractuels LRU** - enseignement et recherche</t>
  </si>
  <si>
    <t>** Contractuels LRU et L84 ; uniquement les contractuels recherche ou enseignement et recherche à partir de 2016.</t>
  </si>
  <si>
    <t>Enseignement supérieur sous tutelle du MESRI ; hors vacataires, lecteurs et maîtres de langue et hors second degré, ie non chercheurs.</t>
  </si>
  <si>
    <t>En emplois équivalent recherche*</t>
  </si>
  <si>
    <t>Effectifs des enseignants titulaires et non permanents ayant statutairement une activité de recherche</t>
  </si>
  <si>
    <t>Effectifs par genre des enseignants titulaires et non permanents ayant statutairement une activité de recherche</t>
  </si>
  <si>
    <t>en personnes physiques</t>
  </si>
  <si>
    <t xml:space="preserve">Répartition des diverses catégories d'enseignants titulaires et non permanents par discipline dans l'enseignement supérieur sous tutelle du MESRI </t>
  </si>
  <si>
    <t>Hors vacataires, lecteurs et maîtres de langue et hors second degré, ie non chercheurs.</t>
  </si>
  <si>
    <t xml:space="preserve">Répartition des diverses catégories d'enseignants titulaires et non permanents par discipline dans les établissements d'enseignement supérieur sous tutelle du MESRI </t>
  </si>
  <si>
    <t>Part des non permanents (%)</t>
  </si>
  <si>
    <t>Enseignants ayant statutairement une activité de recherche ; hors vacataires, lecteurs et maîtres de langue et hors second degré, ie non chercheurs.</t>
  </si>
  <si>
    <t>Enseignants-chercheurs et corps assimilés**</t>
  </si>
  <si>
    <r>
      <t xml:space="preserve">ATER : </t>
    </r>
    <r>
      <rPr>
        <sz val="8"/>
        <color theme="1"/>
        <rFont val="Arial"/>
        <family val="2"/>
      </rPr>
      <t>attachés temporaires d’enseignement et de recherche.</t>
    </r>
  </si>
  <si>
    <t>Emplois équivalents R&amp;D = PP pondérés par la part Recherche et l’Obligation de service.</t>
  </si>
  <si>
    <t>MCF et corps assimilés</t>
  </si>
  <si>
    <t>PR et corps assimilés</t>
  </si>
  <si>
    <t>*Emplois équivalents R&amp;D = PP pondérés par la part Recherche et l’Obligation de service.</t>
  </si>
  <si>
    <t>Total MCF et assimilés</t>
  </si>
  <si>
    <t>Total PR et assimilés</t>
  </si>
  <si>
    <t>Médecine, odontologie, pharmacie et corps spécifiques inclus.</t>
  </si>
  <si>
    <t xml:space="preserve">Champ : Enseignants-chercheurs titulaires, stagiaires ou détachés entrant, en activité ou surnombre. </t>
  </si>
  <si>
    <t>Etablissements publics d'enseignement supérieur sous tutelle MESRI (médecine, odontologie, pharmacie et corps spécifiques inclus)</t>
  </si>
  <si>
    <t xml:space="preserve">Evolution des effectifs enseignants titulaires et non permanents dans les établissements publics d'enseignement supérieur </t>
  </si>
  <si>
    <t>2007-
08</t>
  </si>
  <si>
    <t>2008-
09</t>
  </si>
  <si>
    <t>2009-
10</t>
  </si>
  <si>
    <t>2010-
11</t>
  </si>
  <si>
    <t>2011-
12</t>
  </si>
  <si>
    <t>2012-
13</t>
  </si>
  <si>
    <t>2013-
14</t>
  </si>
  <si>
    <t>2014-
15</t>
  </si>
  <si>
    <t>2015-
16</t>
  </si>
  <si>
    <t>2016-
17</t>
  </si>
  <si>
    <r>
      <t xml:space="preserve">Répartition </t>
    </r>
    <r>
      <rPr>
        <sz val="9"/>
        <color theme="1"/>
        <rFont val="Arial"/>
        <family val="2"/>
      </rPr>
      <t>(en %)</t>
    </r>
  </si>
  <si>
    <t>Etablissements publics d'enseignement supérieur sous tutelle MESRI</t>
  </si>
  <si>
    <t>***y compris départs après surnombre</t>
  </si>
  <si>
    <t>*Corps assimilés : médecine, odontologie, pharmacie et corps spécifiques aux grands établissements (CNAM, Collège de France, EHESS…).</t>
  </si>
  <si>
    <t xml:space="preserve">dont retraites ***
</t>
  </si>
  <si>
    <t>dont retraites ***</t>
  </si>
  <si>
    <t>Discipline d'activité de recherche *</t>
  </si>
  <si>
    <t>Maîtres de conférences titulaires et corps assimilés **</t>
  </si>
  <si>
    <t>Professeurs des universités titulaires et corps assimilés **</t>
  </si>
  <si>
    <t>Total Maîtres de conférences et Professeurs des universités et corps assimilés **</t>
  </si>
  <si>
    <r>
      <t>MCF et corps assimilés*</t>
    </r>
    <r>
      <rPr>
        <sz val="9"/>
        <color theme="1"/>
        <rFont val="Arial"/>
        <family val="2"/>
      </rPr>
      <t xml:space="preserve">
Discipline de recherche **</t>
    </r>
  </si>
  <si>
    <r>
      <t>PR et corps assimilés*</t>
    </r>
    <r>
      <rPr>
        <sz val="9"/>
        <color theme="1"/>
        <rFont val="Arial"/>
        <family val="2"/>
      </rPr>
      <t xml:space="preserve">
Discipline de recherche **</t>
    </r>
  </si>
  <si>
    <t>**Voir la Nomenclature et la table de correspondance section CNU/ discipline en Annexe.</t>
  </si>
  <si>
    <t>Néo-recrutement d'enseignants-chercheurs titulaires et corps assimilés, par discipline de recherche</t>
  </si>
  <si>
    <t>Ensemble enseignants-chercheurs titulaires et corps assimilés *</t>
  </si>
  <si>
    <r>
      <t>Maîtres de conférences titulaires et corps assimilés *</t>
    </r>
    <r>
      <rPr>
        <sz val="9"/>
        <rFont val="Arial"/>
        <family val="2"/>
      </rPr>
      <t xml:space="preserve">
Discipline de recherche **</t>
    </r>
  </si>
  <si>
    <r>
      <t xml:space="preserve">Professeurs des universités titulaires et corps assimilés *
</t>
    </r>
    <r>
      <rPr>
        <sz val="9"/>
        <rFont val="Arial"/>
        <family val="2"/>
      </rPr>
      <t>Discipline de recherche **</t>
    </r>
  </si>
  <si>
    <t>Départs définitifs des enseignants-chercheurs titulaires et corps assimilés, par discipline de recherche</t>
  </si>
  <si>
    <t>Discipline de recherche *</t>
  </si>
  <si>
    <t>Maîtres de conférences et corps assimilés **</t>
  </si>
  <si>
    <t>départs en retraite ***</t>
  </si>
  <si>
    <t>Série stock EER</t>
  </si>
  <si>
    <t>Tot MCF + PR</t>
  </si>
  <si>
    <t>Part des hommes (%)</t>
  </si>
  <si>
    <t>Part des PR (%)</t>
  </si>
  <si>
    <t>Contractuels LRU ( yc contractuels L84) : contractuels recherche ou enseignement/recherche à partir de 2016, hors contractuels enseignement</t>
  </si>
  <si>
    <t>La nomenclature de Discipline d'activité de recherche et la table de correspondance section CNU/ discipline figurent en Annexe.</t>
  </si>
  <si>
    <t xml:space="preserve">*Corps assimilés : médecine, odontologie, pharmacie et corps spécifiques </t>
  </si>
  <si>
    <t>*Corps assimilés : médecine, odontologie, pharmacie et corps spécifiques.</t>
  </si>
  <si>
    <t xml:space="preserve">Champ : professeurs  titulaires, stagiaires ou détachés entrant, en activité ou surnombre. 
</t>
  </si>
  <si>
    <t xml:space="preserve">Champ : maîtres de conférence titulaires, stagiaires ou détachés entrant, en activité ou surnombre. 
</t>
  </si>
  <si>
    <t>Intermédiaires de calcul</t>
  </si>
  <si>
    <t>Enseignants-chercheurs 1</t>
  </si>
  <si>
    <t>dont autres sorties d'enseignants-chercheurs</t>
  </si>
  <si>
    <t>% contractuels</t>
  </si>
  <si>
    <t>Evolution des effectifs des IGR dans l'enseignement supérieur</t>
  </si>
  <si>
    <t>Ingénieurs de recherche 2</t>
  </si>
  <si>
    <t xml:space="preserve">Total titulaires chercheurs de l'enseignement </t>
  </si>
  <si>
    <t xml:space="preserve">Constaté </t>
  </si>
  <si>
    <t>Source : MESRI-DGRH A1-1 (Galaxie ANTEE, FIDIS); DGRH C1-1, annuaires POPPEE ITRF</t>
  </si>
  <si>
    <t>Sorties définitives : retraites et autres sorties 2</t>
  </si>
  <si>
    <t>Source : MESRI-DGRH A1-1 (Galaxie ANTEE, FIDIS); DGRH C1-1, annuaires POPPEE ITRF.</t>
  </si>
  <si>
    <t>Enseignants-chercheurs titulaires (PR, MCF) et assimilés*</t>
  </si>
  <si>
    <t>Autres enseignants non permanents **</t>
  </si>
  <si>
    <t>Contractuels LRU et L84 ; contractuels recherche ou enseignement/recherche à partir de 2016, hors contractuels enseignement ; en 2015-2016, ceux-ci étaient au nombre de 772.</t>
  </si>
  <si>
    <t xml:space="preserve">Champ : Enseignants-chercheurs titulaires, stagiaires ou détachés entrant, en activité ou surnombre. Médecine, odontologie et corps spécifiques inclus, hors vacataires, </t>
  </si>
  <si>
    <t>hors Lecteurs et maîtres de langue et hors second degré, ie non chercheurs.</t>
  </si>
  <si>
    <t>Sources : MESRI-DGRH A1-1.</t>
  </si>
  <si>
    <t>stock</t>
  </si>
  <si>
    <t>stock PP</t>
  </si>
  <si>
    <t>stock EER</t>
  </si>
  <si>
    <t>Sér néo rec</t>
  </si>
  <si>
    <t>sér sorties</t>
  </si>
  <si>
    <t>Pyr EC</t>
  </si>
  <si>
    <t>Pyr PR</t>
  </si>
  <si>
    <t>Pyr MCF</t>
  </si>
  <si>
    <t>age moy</t>
  </si>
  <si>
    <t>sér eff cat</t>
  </si>
  <si>
    <t>sér flux</t>
  </si>
  <si>
    <t>Evolution du nombre de titulaires néo-recrutés (lauréats concours externe) dans l'enseignement supérieur : Enseignants-chercheurs et IGR</t>
  </si>
  <si>
    <t>flu PR&amp;MCF</t>
  </si>
  <si>
    <t>flu EC</t>
  </si>
  <si>
    <t xml:space="preserve">Sources : MESRI-DGRH C1-1, annuaires POPPEE ITRF et enquête ANT (agents contractuels exerçant des fonctions de personnels ITRF). </t>
  </si>
  <si>
    <t>Enseignants ayant statutairement une activité de recherche :  titulaires et non permanents, hors vacataires, maîtres de langue et hors second degré, ie non chercheurs.</t>
  </si>
  <si>
    <t>Ingénieurs de recherche titulaires 1</t>
  </si>
  <si>
    <t>Contractuels sur poste d'IGR 2</t>
  </si>
  <si>
    <t xml:space="preserve">Evolution des effectifs d'enseignants et d'IGR, titulaires et non permanents, dans les établissements publics d'enseignement supérieur </t>
  </si>
  <si>
    <t>Titulaires</t>
  </si>
  <si>
    <t>Contractuels</t>
  </si>
  <si>
    <t>Ensemble chercheurs de l'enseignement supérieur</t>
  </si>
  <si>
    <t xml:space="preserve">Evolution du nombre de titulaires néo-recrutés (lauréats concours externe) dans l'enseignement supérieur : Enseignants-chercheurs et IGR
</t>
  </si>
  <si>
    <t>Sous-total non-permanents</t>
  </si>
  <si>
    <t>Statut</t>
  </si>
  <si>
    <t>En PP</t>
  </si>
  <si>
    <t>Contractuels sur missions permanentes</t>
  </si>
  <si>
    <t>Contractuels sur missions temporaires</t>
  </si>
  <si>
    <t>*ETP correspondant aux PP, ETPT sur l'année</t>
  </si>
  <si>
    <t>BAP</t>
  </si>
  <si>
    <t>Part de chaque BAP (%)</t>
  </si>
  <si>
    <t>A - Science du vivant, de la terre et de l'environnement</t>
  </si>
  <si>
    <t>B - Sciences chimiques et science des matériaux</t>
  </si>
  <si>
    <t>C - Sciences de l'ingénieur et instrumentation scientifique</t>
  </si>
  <si>
    <t>D - Sciences humaines et sociales</t>
  </si>
  <si>
    <t>Sous-total Soutien à la recherche</t>
  </si>
  <si>
    <t>E - Informatique, statistiques et calcul scientifique</t>
  </si>
  <si>
    <t>F - Culture, communication, production et diffusion des savoirs</t>
  </si>
  <si>
    <t>J - Gestion et pilotage</t>
  </si>
  <si>
    <t>Sous-total Fonction support</t>
  </si>
  <si>
    <t>BAP non spécifiée</t>
  </si>
  <si>
    <t>Source : MESRI, DGRH C1-1, annuaire Poppee ITRF</t>
  </si>
  <si>
    <t>age</t>
  </si>
  <si>
    <t>dont retraites</t>
  </si>
  <si>
    <t>Effectif</t>
  </si>
  <si>
    <t>Âge moyen</t>
  </si>
  <si>
    <t>(1) Concours externes, recrutements directs, PACTE, recrutements réservés aux travailleurs handicapés.</t>
  </si>
  <si>
    <t>IGR stat</t>
  </si>
  <si>
    <t>Répartition des IGR par statut en 2016</t>
  </si>
  <si>
    <t>IGR g_10</t>
  </si>
  <si>
    <t>Répartition des ingénieurs de recherche titulaires par BAP et par sexe</t>
  </si>
  <si>
    <t>pyr IGR</t>
  </si>
  <si>
    <t>g14_corps</t>
  </si>
  <si>
    <t>Effectifs et âge moyen des IGR titulaires par corps et par sexe à différents moments : néo-recrutements, agents en activité et départs définitifs</t>
  </si>
  <si>
    <t>D’autres statistiques sur les IGR sont également fournies dans le chapitre III.4</t>
  </si>
  <si>
    <t>Enseignants ayant statutairement une activité de recherche et ingénieurs de recherche</t>
  </si>
  <si>
    <t xml:space="preserve">Répartition des catégories d'enseignants titulaires et non permanents par discipline ; enseignement supérieur sous tutelle du MESRI </t>
  </si>
  <si>
    <r>
      <t xml:space="preserve">Emplois équivalents R&amp;D (EER) = </t>
    </r>
    <r>
      <rPr>
        <sz val="8"/>
        <color theme="1"/>
        <rFont val="Arial"/>
        <family val="2"/>
      </rPr>
      <t xml:space="preserve">personnes physiques </t>
    </r>
    <r>
      <rPr>
        <b/>
        <sz val="8"/>
        <color theme="1"/>
        <rFont val="Arial"/>
        <family val="2"/>
      </rPr>
      <t>(</t>
    </r>
    <r>
      <rPr>
        <sz val="8"/>
        <color theme="1"/>
        <rFont val="Arial"/>
        <family val="2"/>
      </rPr>
      <t>PP) pondérés par la part Recherche et l’Obligation de service. Voir l'avertissement méthodologique du rapport</t>
    </r>
  </si>
  <si>
    <t xml:space="preserve">Dans l’enseignement supérieur public sous tutelle du MESRI, la population des chercheurs comprend les ingénieurs de recherche (IGR, distingués des autres personnels ITRF ) et les enseignants titulaires , stagiaires et non permanents (y compris les détachés entrants) ayant potentiellement dans les textes une mission de recherche, en activité ou en surnombre ; ceux qui sont détachés hors de leur établissement d’affectation, en disponibilité ou en position de congés sont donc exclus des statistiques de stocks (mais pas de celles des retraites et autres départs définitifs). 
Les personnels non permanents comprennent les doctorants contractuels, avec ou sans service d’enseignement, les ATER, les enseignants invités, les associés, les temporaires de médecine et les contractuels LRU, mais excluent les Enseignants du second degré affectés dans l’enseignement supérieur, les Lecteurs et maîtres de langue et les contractuels sur emploi du second degré.
</t>
  </si>
  <si>
    <t xml:space="preserve">Les bases de gestion de la DGRH (Direction générale des ressources humaines, située au sein du MESRI) fournissent des données détaillées sur les personnels des EPSCP (établissements publics à caractère scientifique et technique). Concernant les enseignants-chercheurs et depuis 1992, elles sont constituées à l’aide de la base GESUP2, centralisée, offrant les flux d’entrées et de sorties des enseignants-chercheurs de statut universitaire, hospitalo-universitaire ou relevant des corps spécifiques des grands établissements, d’une part et de la base RH-SUPINFO issue de la remontée des données par les établissements, d’autre part. 
Pour les enseignants non permanents, les données sont issues de l’enquête annuelle établie par le département DGRH-A1-1.
L’ensemble de ces données est disponible pour toutes les catégories d’enseignants-chercheurs titulaires et depuis 2000 pour les enseignants non permanents.
</t>
  </si>
  <si>
    <t>Corps assimilés aux corps d'enseignants-chercheurs : médecine, odontologie, pharmacie et corps spécifiques aux grands établissements (CNAM, Collège de France, EHESS…).</t>
  </si>
  <si>
    <t>Evolution du nombre de départs de l'enseignement supérieur : enseignants-chercheurs et IGR</t>
  </si>
  <si>
    <t>en années mois</t>
  </si>
  <si>
    <t>en %</t>
  </si>
  <si>
    <t xml:space="preserve">III.2 Les chercheurs dans l'enseignement supérieur public sous tutelle du MESRI </t>
  </si>
  <si>
    <t>Nomenclature des sections de CNU pour les enseignants-chercheurs et correspondance avec la nomenclature de l’enquête R&amp;D</t>
  </si>
  <si>
    <t>CNU</t>
  </si>
  <si>
    <t>Medecine odonto et corps spécifiques</t>
  </si>
  <si>
    <t>Evolution du nombre de néo-recrutés (lauréats concours externe) dans l'enseignement supérieur</t>
  </si>
  <si>
    <t>% non-permanents</t>
  </si>
  <si>
    <t>Répartition des diverses catégories d'enseignants titulaires et non permanents par discipline dans l'enseignement supérieur sous tutelle du MESRI au 31/12/2018</t>
  </si>
  <si>
    <t>Répartition des catégories d'enseignants titulaires et non permanents par discipline ; enseignement supérieur sous tutelle du MESRI au 31/12/2018</t>
  </si>
  <si>
    <t>Stock 2018-2019</t>
  </si>
  <si>
    <t>08  : MCF et PR titulaires et corps assimilés : effectifs des néo-recrutements, du stock et des départs définitifs en 2018, par discipline et par sexe</t>
  </si>
  <si>
    <t xml:space="preserve">Pyramide des âges de l'ensemble des enseignants-chercheurs 
titulaires et corps assimilés * au 31/12/2018
</t>
  </si>
  <si>
    <t>Pyramide des âges des professeurs et corps assimilés * au 31/12/2018</t>
  </si>
  <si>
    <t>Pyramide des âges des maîtres de conférences et corps assimilés * 
 au 31/12/2018</t>
  </si>
  <si>
    <t>Néo-recrutements 2018</t>
  </si>
  <si>
    <t>Départs en retraite 2018</t>
  </si>
  <si>
    <t>Départs définitifs 2018</t>
  </si>
  <si>
    <t>départs en retraite 2018 ***</t>
  </si>
  <si>
    <t>01 : Effectifs des enseignants titulaires et non permanents ayant statutairement une activité de recherche, en 2018-2019</t>
  </si>
  <si>
    <t xml:space="preserve">
2018-2019</t>
  </si>
  <si>
    <t>2017-2018</t>
  </si>
  <si>
    <t>2018-2019</t>
  </si>
  <si>
    <t>2018-
19</t>
  </si>
  <si>
    <t>Stock au 01/01/2018</t>
  </si>
  <si>
    <t>Cumul 2014-2018</t>
  </si>
  <si>
    <t>2017</t>
  </si>
  <si>
    <t>2018</t>
  </si>
  <si>
    <t>Âges observés au 31/12/2018</t>
  </si>
  <si>
    <t>Projections</t>
  </si>
  <si>
    <t>Source : MESRI-DGRH A1-1 (Galaxie ANTEE, FIDIS)</t>
  </si>
  <si>
    <t>Sources : MESRI-DGRH A1-1, annuaires GESUP</t>
  </si>
  <si>
    <t>75 associés dont la quotité est NR sont comptés comme les mi-temps</t>
  </si>
  <si>
    <r>
      <t>Effectifs des</t>
    </r>
    <r>
      <rPr>
        <b/>
        <u/>
        <sz val="10"/>
        <color theme="1"/>
        <rFont val="Arial"/>
        <family val="2"/>
      </rPr>
      <t xml:space="preserve"> femmes</t>
    </r>
    <r>
      <rPr>
        <b/>
        <sz val="10"/>
        <color theme="1"/>
        <rFont val="Arial"/>
        <family val="2"/>
      </rPr>
      <t xml:space="preserve"> enseignants titulaires et non permanents par discipline ; enseignement supérieur sous tutelle du MESRI </t>
    </r>
  </si>
  <si>
    <r>
      <t xml:space="preserve">Effectifs des </t>
    </r>
    <r>
      <rPr>
        <b/>
        <u/>
        <sz val="10"/>
        <color theme="1"/>
        <rFont val="Arial"/>
        <family val="2"/>
      </rPr>
      <t>hommes</t>
    </r>
    <r>
      <rPr>
        <b/>
        <sz val="10"/>
        <color theme="1"/>
        <rFont val="Arial"/>
        <family val="2"/>
      </rPr>
      <t xml:space="preserve"> enseignants titulaires et non permanents par discipline ; enseignement supérieur sous tutelle du MESRI </t>
    </r>
  </si>
  <si>
    <t>Info sur le genre non connue</t>
  </si>
  <si>
    <t>Enseignants associés ***** plein temps</t>
  </si>
  <si>
    <t>Enseignants associés *****  mi-temps</t>
  </si>
  <si>
    <t>***** Enseignants associés : données provenant  du département de la santé non disponible par sexe jusqu'en 2017-2018</t>
  </si>
  <si>
    <t>Données  par sexe non disponibles pour les cellules grisées</t>
  </si>
  <si>
    <t>Âge au 31/12/2018</t>
  </si>
  <si>
    <t>Répartition des diverses catégories d'enseignants titulaires et non permanents par discipline dans l'enseignement supérieur sous tutelle du MESRI au 31/12/2018, en personnes physiques</t>
  </si>
  <si>
    <t xml:space="preserve">Répartition des diverses catégories d'enseignants titulaires et non permanents par discipline dans l'enseignement supérieur sous tutelle du MESRI au 31/12/2018, en équivalent EER </t>
  </si>
  <si>
    <t>MCF titulaires et corps assimilés : Effectifs des néo-recrutements, du stock et des départs définitifs en 2018, par discipline et par sexe</t>
  </si>
  <si>
    <t>MCF et PR titulaires et corps assimilés : effectifs des néo-recrutements, du stock et des départs définitifs en 2018, par discipline et par sexe</t>
  </si>
  <si>
    <t>Pyramide des âges de l'ensemble des enseignants-chercheurs titulaires et corps assimilés  au 31/12/2018</t>
  </si>
  <si>
    <t>Pyramide des âges des professeurs et corps assimilés au 31/12/2018</t>
  </si>
  <si>
    <t>Pyramide des âges des maîtres de conférences et corps assimilés au 31/12/2018</t>
  </si>
  <si>
    <t>Âge moyen des titulaires néo-recrutés, du stock et des départs en retraite, par discipline de recherche au 31/12/2018</t>
  </si>
  <si>
    <t>en % personnes physiques</t>
  </si>
  <si>
    <t>Sciences de l'ingénieur</t>
  </si>
  <si>
    <t>Sér stock PP</t>
  </si>
  <si>
    <t>Contrôles</t>
  </si>
  <si>
    <t xml:space="preserve">Source : MESRI, DGRH C1-1, annuaire Poppee ITRF au 01/02/2018 et enquête ANT (agents contractuels exerçant des fonctions de personnels ITRF en 2018) </t>
  </si>
  <si>
    <t>(2) en PP présentes à un moment de l'année civile 2018</t>
  </si>
  <si>
    <t>(1) en PP présentes au 01/02/2019</t>
  </si>
  <si>
    <t>En ETP ou ETPT*</t>
  </si>
  <si>
    <r>
      <rPr>
        <b/>
        <sz val="9"/>
        <color rgb="FF000000"/>
        <rFont val="Arial"/>
        <family val="2"/>
        <charset val="1"/>
      </rPr>
      <t xml:space="preserve">Part des femmes </t>
    </r>
    <r>
      <rPr>
        <sz val="9"/>
        <color rgb="FF000000"/>
        <rFont val="Arial"/>
        <family val="2"/>
        <charset val="1"/>
      </rPr>
      <t>(%)</t>
    </r>
  </si>
  <si>
    <t>en PP présentes au 01/02/2019</t>
  </si>
  <si>
    <t>Source : MESRI, DGRH C1-1, annuaire Poppee ITRF, en PP présentes au 01/02/2017</t>
  </si>
  <si>
    <t>Pyramide des âges des IGR titulaires dans l'enseignement supérieur en 2018</t>
  </si>
  <si>
    <t>Source : MESRI, DGRH C1-1, annuaire Poppee ITRF, en PP présentes au 01/02/2019</t>
  </si>
  <si>
    <t>(2) Départs définitifs : retraites, abandons de poste, décès, démissions, fins de stage, radiations, révocations</t>
  </si>
  <si>
    <t>Agents en activité 2018</t>
  </si>
  <si>
    <t>Recrutements externes 2018</t>
  </si>
  <si>
    <r>
      <t>Part des</t>
    </r>
    <r>
      <rPr>
        <b/>
        <u/>
        <sz val="10"/>
        <color theme="1"/>
        <rFont val="Arial"/>
        <family val="2"/>
      </rPr>
      <t xml:space="preserve"> femmes</t>
    </r>
    <r>
      <rPr>
        <b/>
        <sz val="10"/>
        <color theme="1"/>
        <rFont val="Arial"/>
        <family val="2"/>
      </rPr>
      <t xml:space="preserve"> parmi les enseignants titulaires par discipline ; enseignement supérieur sous tutelle du MESRI </t>
    </r>
  </si>
  <si>
    <t>Évolution en 4 ans</t>
  </si>
  <si>
    <t>G - Patrimoine immobilier, logistique, restauration et prévention</t>
  </si>
  <si>
    <t>De</t>
  </si>
  <si>
    <t>O/N</t>
  </si>
  <si>
    <t>% des femmes</t>
  </si>
  <si>
    <t>Tableaux ou graphiques repris dans la publication papier</t>
  </si>
  <si>
    <t>Eff genre</t>
  </si>
  <si>
    <t>T04</t>
  </si>
  <si>
    <t>G03</t>
  </si>
  <si>
    <t>G05</t>
  </si>
  <si>
    <t>G11</t>
  </si>
  <si>
    <t>G12</t>
  </si>
  <si>
    <t>G13</t>
  </si>
  <si>
    <t>T14</t>
  </si>
  <si>
    <t>T15</t>
  </si>
  <si>
    <t>G16</t>
  </si>
  <si>
    <t>04 : Effectifs par genre des enseignants titulaires et non permanents ayant statutairement une activité de recherche</t>
  </si>
  <si>
    <t>En jaune et rouge, les modifications : 1 : décalage ligne théologie, 2 : recopier les valeurs presentes dans la colonne E, 3 : légende au bas du tableau</t>
  </si>
  <si>
    <t>Grande disci-pline</t>
  </si>
  <si>
    <t>Groupe</t>
  </si>
  <si>
    <t>Code CNU de gestion</t>
  </si>
  <si>
    <t>Libellé</t>
  </si>
  <si>
    <t>Code R&amp;D</t>
  </si>
  <si>
    <t>00 : Sans discipline</t>
  </si>
  <si>
    <t>0000</t>
  </si>
  <si>
    <t>Droit, sciences politi-ques, économiques et de gestion</t>
  </si>
  <si>
    <t>01 : Droit et Science politique</t>
  </si>
  <si>
    <t>0100</t>
  </si>
  <si>
    <t>Droit privé et sciences criminelles</t>
  </si>
  <si>
    <t>0200</t>
  </si>
  <si>
    <t>Droit public</t>
  </si>
  <si>
    <t>0300</t>
  </si>
  <si>
    <t>Histoire du droit et des institutions</t>
  </si>
  <si>
    <t>0400</t>
  </si>
  <si>
    <t>Science politique</t>
  </si>
  <si>
    <t>02 : Sciences économique et de gestion</t>
  </si>
  <si>
    <t>0500</t>
  </si>
  <si>
    <t>Sciences économiques</t>
  </si>
  <si>
    <t>0600</t>
  </si>
  <si>
    <t>Sciences de gestion</t>
  </si>
  <si>
    <t>Lettres et sciences humaines</t>
  </si>
  <si>
    <t>03 : Langues et Littératures</t>
  </si>
  <si>
    <t>0700</t>
  </si>
  <si>
    <t>Sciences du langage : linguistique et phonétique générales</t>
  </si>
  <si>
    <t>0800</t>
  </si>
  <si>
    <t>Langues et littératures anciennes</t>
  </si>
  <si>
    <t>0900</t>
  </si>
  <si>
    <t>Langue et littérature françaises</t>
  </si>
  <si>
    <t>Littératures comparées</t>
  </si>
  <si>
    <t>Langues et littératures anglaises et anglo-saxonnes</t>
  </si>
  <si>
    <t>Langues et littératures germaniques et scandinaves</t>
  </si>
  <si>
    <t>Langues et littératures slaves</t>
  </si>
  <si>
    <t>Langues et littératures romanes : espagnol, italien, portugais, autres langues romanes</t>
  </si>
  <si>
    <t>Langues et littératures arabes, chinoises, japonaises, hébraïques, d'autres domaines linguistiques</t>
  </si>
  <si>
    <t>04 : Sciences humaines</t>
  </si>
  <si>
    <t>Psychologie, psychologie clinique, psychologie sociale</t>
  </si>
  <si>
    <t>Philosophie</t>
  </si>
  <si>
    <t>Arts : plastiques, du spectacle, musique, musicologie, esthétique, science de l'art</t>
  </si>
  <si>
    <t>Sociologie, démographie</t>
  </si>
  <si>
    <t>Anthropologie, ethnologie, préhistoire</t>
  </si>
  <si>
    <t>Histoire et civilisations : histoire et archéologie des mondes anciens et des mondes médiévaux; de l'art</t>
  </si>
  <si>
    <t>Histoire et civilisations : histoire des mondes modernes, histoire du monde contemporain ; de l'art; de la musique</t>
  </si>
  <si>
    <t>Géographie physique, humaine, économique et régionale</t>
  </si>
  <si>
    <t>Aménagement de l'espace, urbanisme</t>
  </si>
  <si>
    <t>12 : Pluridisciplinaire</t>
  </si>
  <si>
    <t>Sciences de l'éducation</t>
  </si>
  <si>
    <t>Sciences de l'information et de la communication</t>
  </si>
  <si>
    <t>Epistémologie, histoire des sciences et des techniques</t>
  </si>
  <si>
    <t>Cultures et langues régionales</t>
  </si>
  <si>
    <t>Sciences et techniques des activités physiques et sportives</t>
  </si>
  <si>
    <t>20 : Théologie</t>
  </si>
  <si>
    <t>76 et 77</t>
  </si>
  <si>
    <t>Théologie</t>
  </si>
  <si>
    <t>Sciences et techniques</t>
  </si>
  <si>
    <t>05 : Mathématiques et Informatique</t>
  </si>
  <si>
    <t>Mathématiques appliquées et applications des mathématiques</t>
  </si>
  <si>
    <t>Informatique</t>
  </si>
  <si>
    <t>06 : Physique</t>
  </si>
  <si>
    <t>Milieux denses et matériaux</t>
  </si>
  <si>
    <t>Constituants élémentaires</t>
  </si>
  <si>
    <t>Milieux dilués et optique</t>
  </si>
  <si>
    <t>07 : Chimie</t>
  </si>
  <si>
    <t>Chimie théorique, physique, analytique</t>
  </si>
  <si>
    <t>Chimie organique, minérale, industrielle</t>
  </si>
  <si>
    <t>Chimie des matériaux</t>
  </si>
  <si>
    <t>08 : Sciences de la terre</t>
  </si>
  <si>
    <t>Astronomie, astrophysique</t>
  </si>
  <si>
    <t>Structure et évolution de la Terre et des autres planètes</t>
  </si>
  <si>
    <t>Terre solide : géodynamique des enveloppes supérieures, paléo-biosphère</t>
  </si>
  <si>
    <t>Météorologie, océanographie physique et physique de l'environnement</t>
  </si>
  <si>
    <t>09 : Mécanique, Génie mécanique, Génie informatique, Energétique</t>
  </si>
  <si>
    <t>Mécanique, génie mécanique, génie civil</t>
  </si>
  <si>
    <t>Génie informatique, automatique et traitement du signal</t>
  </si>
  <si>
    <t>Energétique, génie des procédés</t>
  </si>
  <si>
    <t>Electronique, optronique et systèmes</t>
  </si>
  <si>
    <t>10 : Biologie et Biochimie</t>
  </si>
  <si>
    <t>Biochimie et biologie moléculaire</t>
  </si>
  <si>
    <t>Biologie cellulaire</t>
  </si>
  <si>
    <t>Physiologie</t>
  </si>
  <si>
    <t>Biologie des populations et écologie</t>
  </si>
  <si>
    <t>Biologie des organismes</t>
  </si>
  <si>
    <t>Neurosciences</t>
  </si>
  <si>
    <t>Médecine</t>
  </si>
  <si>
    <t>Anatomie</t>
  </si>
  <si>
    <t>Cytologie et histologie</t>
  </si>
  <si>
    <t>Anatomie et cytologie pathologiques</t>
  </si>
  <si>
    <t>Biophysique et médecine nucléaire</t>
  </si>
  <si>
    <t>Radiologie et imagerie médicale</t>
  </si>
  <si>
    <t>Nutrition</t>
  </si>
  <si>
    <t>Bactériologie - virologie ; hygiène hospitalière (2 options)</t>
  </si>
  <si>
    <t>Parasitologie et mycologie</t>
  </si>
  <si>
    <t>Maladies infectieuses ; maladies tropicales (2 options)</t>
  </si>
  <si>
    <t>Epidémiologie, économie de la santé et prévention</t>
  </si>
  <si>
    <t>Médecine et santé au travail</t>
  </si>
  <si>
    <t>Médecine légale et droit de la santé</t>
  </si>
  <si>
    <t>Biostatistiques, informatique médicale et technologies de communication</t>
  </si>
  <si>
    <t>Hématologie ; transfusion (2 options)</t>
  </si>
  <si>
    <t>Cancérologie ; radiothérapie (2 options)</t>
  </si>
  <si>
    <t>Immunologie</t>
  </si>
  <si>
    <t>Génétique</t>
  </si>
  <si>
    <t>Anesthésiologie et réanimation chirurgicale</t>
  </si>
  <si>
    <t>Réanimation médicale</t>
  </si>
  <si>
    <t>Pharmacologie fondamentale ; pharmacologie clinique (2 options)</t>
  </si>
  <si>
    <t>Thérapeutique</t>
  </si>
  <si>
    <t>Neurologie</t>
  </si>
  <si>
    <t>Neurochirurgie</t>
  </si>
  <si>
    <t>Psychiatrie d'adultes</t>
  </si>
  <si>
    <t>Pédopsychiatrie</t>
  </si>
  <si>
    <t>Médecine physique et de réadaptation</t>
  </si>
  <si>
    <t>Rhumatologie</t>
  </si>
  <si>
    <t>Chirurgie orthopédique et traumatologique</t>
  </si>
  <si>
    <t>Dermato-vénéréologie</t>
  </si>
  <si>
    <t>Chirurgie plastique, reconstructrice et esthétique ; brûlologie (2 options)</t>
  </si>
  <si>
    <t>Pneumologie</t>
  </si>
  <si>
    <t>Cardiologie</t>
  </si>
  <si>
    <t>Chirurgie thoracique et cardio-vasculaire</t>
  </si>
  <si>
    <t>Chirurgie vasculaire ; médecine vasculaire (2 options)</t>
  </si>
  <si>
    <t>Gastro-entérologie ; hépatologie (2 options)</t>
  </si>
  <si>
    <t>Chirurgie digestive</t>
  </si>
  <si>
    <t>Néphrologie</t>
  </si>
  <si>
    <t>Urologie</t>
  </si>
  <si>
    <t>Médecine interne ; gériatrie et biologie du vieillissement (2 options)</t>
  </si>
  <si>
    <t>Chirurgie générale</t>
  </si>
  <si>
    <t>Médecine générale</t>
  </si>
  <si>
    <t>Pédiatrie</t>
  </si>
  <si>
    <t>Chirurgie infantile</t>
  </si>
  <si>
    <t>Gynécologie et obstétrique</t>
  </si>
  <si>
    <t>Endocrinologie et maladies métaboliques</t>
  </si>
  <si>
    <t>Biologie et médecine du développement et de la reproduction</t>
  </si>
  <si>
    <t>Oto-rhino-laryngologie</t>
  </si>
  <si>
    <t>Ophtalmologie</t>
  </si>
  <si>
    <t>Chirurgie maxillo-faciale et stomatologie</t>
  </si>
  <si>
    <t>Pédodontie</t>
  </si>
  <si>
    <t>Orthopédie dento-faciale</t>
  </si>
  <si>
    <t>Prévention, épidémiologie, économie de la santé, odontologie légale</t>
  </si>
  <si>
    <t>Odontologie</t>
  </si>
  <si>
    <t>Parodontologie</t>
  </si>
  <si>
    <t>Chirurgie buccale, pathologie et thérapeutique, anesthésiologie et réanimation</t>
  </si>
  <si>
    <t>Sciences biologiques (biochimie, immunologie, histologie, embryologie, génétique, anatomie pathologique, bactériologie, pharmacologie)</t>
  </si>
  <si>
    <t>Odontologie conservatrice, endodontie</t>
  </si>
  <si>
    <t>Prothèses (prothèse conjointe, prothèse adjointe partielle, prothèse complète, prothèse maxillo-faciale)</t>
  </si>
  <si>
    <t>Sciences anatomiques et physiologiques, occlusodontiques, biomatériaux, biophysique, radiologie</t>
  </si>
  <si>
    <t>Sciences pharmaceutiques</t>
  </si>
  <si>
    <t>11 : Pharmacie,</t>
  </si>
  <si>
    <t>Sciences physico-chimiques et technologies pharmaceutiques</t>
  </si>
  <si>
    <t>bi-appartenants *</t>
  </si>
  <si>
    <t>Sciences du médicament</t>
  </si>
  <si>
    <t>11 : Pharmacie, mono-appartenants *</t>
  </si>
  <si>
    <t>Pas de section CNU</t>
  </si>
  <si>
    <t>Sciences de l’agriculture et alimentation (nomenclature R&amp;D)</t>
  </si>
  <si>
    <t>* les Enseignants-chercheurs en pharmacie et mono-appartenants de surcroît relèvent exclusivement du MESRI, les bi-appartenants relèvent aussi du Ministère en charge de la Santé.</t>
  </si>
  <si>
    <t>PHARMACIE</t>
  </si>
  <si>
    <t>T06</t>
  </si>
  <si>
    <t>G07 ET G08</t>
  </si>
  <si>
    <t xml:space="preserve">MCF et PR titulaires et corps assimilés : part des femmes dans les effectifs des néo-recrutements et du stock </t>
  </si>
  <si>
    <t>Part fe</t>
  </si>
  <si>
    <t>G09</t>
  </si>
  <si>
    <t>Néo-recrutements 2017 et 2018 cumulés</t>
  </si>
  <si>
    <t>Néo-recrutements 2017 et 18 cumulés</t>
  </si>
  <si>
    <t>T01</t>
  </si>
  <si>
    <t>T02</t>
  </si>
  <si>
    <t>06 : Répartition des ingénieurs de recherche titulaires par BAP et par sexe</t>
  </si>
  <si>
    <t>07 : MCF titulaires et corps assimilés : Effectifs des néo-recrutements, du stock et des départs définitifs en 2018, par discipline et par sexe</t>
  </si>
  <si>
    <t>14 : Âge moyen des titulaires néo-recrutés, du stock et des départs en retraite, par discipline de recherche au 31/12/2018</t>
  </si>
  <si>
    <t>15 : Effectifs et âge moyen des IGR titulaires par corps et par sexe à différents moments : néo-recrutements, agents en activité et départs définitifs</t>
  </si>
  <si>
    <t>G17 ET G18</t>
  </si>
  <si>
    <t>MESRI-SIES, EES 2020</t>
  </si>
  <si>
    <r>
      <t xml:space="preserve">Publication biennale de l'Enseignement supérieur, de la Recherche et de l'Innovation [EES 2020]
</t>
    </r>
    <r>
      <rPr>
        <b/>
        <sz val="10"/>
        <rFont val="Arial"/>
        <family val="2"/>
      </rPr>
      <t>Pour plus d'information sur les notions et les sigles rencontrées, se reporter au rapport intégral.</t>
    </r>
  </si>
  <si>
    <t xml:space="preserve">Effectifs des hommes enseignants titulaires et non permanents par discipline ; enseignement supérieur sous tutelle du MESRI </t>
  </si>
  <si>
    <t xml:space="preserve">Effectifs des femmes enseignants titulaires et non permanents par discipline ; enseignement supérieur sous tutelle du MESRI </t>
  </si>
  <si>
    <t>Sér stock PP Ho</t>
  </si>
  <si>
    <t>Sér stock PP Fe</t>
  </si>
  <si>
    <t xml:space="preserve">Part des femmes parmi les enseignants titulaires par discipline ; enseignement supérieur sous tutelle du MESRI </t>
  </si>
  <si>
    <t>Sér part Fe stock</t>
  </si>
  <si>
    <t>03 : Répartition des IGR par statut en 2018</t>
  </si>
  <si>
    <t>Âges moyens conjoncturels au départ en retraite</t>
  </si>
  <si>
    <r>
      <t xml:space="preserve">Taux de départs définitifs des EC * </t>
    </r>
    <r>
      <rPr>
        <sz val="8"/>
        <color theme="1"/>
        <rFont val="Calibri"/>
        <family val="2"/>
      </rPr>
      <t xml:space="preserve">
moyennes annuelles en %</t>
    </r>
  </si>
  <si>
    <t>% d’accroissement des effectifs étudiants **</t>
  </si>
  <si>
    <t>Projection : cumul départs + accroissement ( = 1 + 2 )</t>
  </si>
  <si>
    <t>Constat</t>
  </si>
  <si>
    <t>Projection (1)</t>
  </si>
  <si>
    <t>Scénario tendanciel (2)</t>
  </si>
  <si>
    <t>2010-2014</t>
  </si>
  <si>
    <t>2015-2019</t>
  </si>
  <si>
    <t>2020-2024</t>
  </si>
  <si>
    <t>2019-2024</t>
  </si>
  <si>
    <t>2024-2027</t>
  </si>
  <si>
    <t>Droit</t>
  </si>
  <si>
    <t>Sc.économiques, AES</t>
  </si>
  <si>
    <t>Lettres, Sc. humaines</t>
  </si>
  <si>
    <t>Sciences</t>
  </si>
  <si>
    <t>Santé</t>
  </si>
  <si>
    <t>Sous-total</t>
  </si>
  <si>
    <r>
      <t xml:space="preserve">Source : </t>
    </r>
    <r>
      <rPr>
        <sz val="8"/>
        <color theme="1"/>
        <rFont val="Calibri"/>
        <family val="2"/>
        <scheme val="minor"/>
      </rPr>
      <t>modèles MESRI-SIES, bases DGRH</t>
    </r>
  </si>
  <si>
    <t>Lecture : les effectifs étudiants des EPSCP du champ augmenteraient de 0,4% entre 2019 et 2024 en moyenne annuelle, tandis que les départs définitifs annuels dans l'intervalle (période 2020-2024) représenteraient 2,9% des EC en activité ; d’où un Cumul annuel départs + accroissement de +2,6 %.</t>
  </si>
  <si>
    <r>
      <t xml:space="preserve">19 : Départs définitifs des EC et évolutions des effectifs étudiants </t>
    </r>
    <r>
      <rPr>
        <sz val="9"/>
        <color theme="1"/>
        <rFont val="Calibri"/>
        <family val="2"/>
        <scheme val="minor"/>
      </rPr>
      <t>(taux annuels moyens, en %)</t>
    </r>
  </si>
  <si>
    <t>depar discip</t>
  </si>
  <si>
    <t>Départs définitifs des EC et évolutions des effectifs étudiants (taux annuels moyens, en %)</t>
  </si>
  <si>
    <t>T 19</t>
  </si>
  <si>
    <t>Remarque sur les enseignants associés plein temps : Le détail hommes femmes n'est pas fourni pour les sciences médicales, jusqu'en 2017- 2018 inclus</t>
  </si>
  <si>
    <t>G10</t>
  </si>
  <si>
    <t>* rapportés à la population en activité de la discipline ; ratio hors PRAG et PRCE</t>
  </si>
  <si>
    <t>** tous niveaux, universités hors IUT</t>
  </si>
  <si>
    <t>Accélération / période précédente</t>
  </si>
  <si>
    <t>Champ : Enseignants-chercheurs titulaires et stagiaires ou détachés entrant, en activité ou surnombre. Médecine, odontologie, pharmacie et corps spécifiques inclus.</t>
  </si>
  <si>
    <t>en emploi equivalent recherche</t>
  </si>
  <si>
    <t>En emploi equivalent recherche *</t>
  </si>
  <si>
    <t>Part des femmes dans les néo-recrutement d'enseignants-chercheurs titulaires et corps assimilés, par discipline de recherche</t>
  </si>
  <si>
    <t>Sér néo rec fe</t>
  </si>
  <si>
    <t>Néorecrutements 2014-2018</t>
  </si>
  <si>
    <t>Solde entrées-sorties 2014-2018</t>
  </si>
  <si>
    <t>Solde en % / stock de titulaires</t>
  </si>
  <si>
    <t>08 : PR titulaires et corps assimilés : effectifs du stock et des départs définitifs en 2018, par discipline et par sexe</t>
  </si>
  <si>
    <t>2025-2027</t>
  </si>
  <si>
    <t>Année</t>
  </si>
  <si>
    <t>2493 (1)</t>
  </si>
  <si>
    <t xml:space="preserve">2488 ETP  </t>
  </si>
  <si>
    <t>2136 (2)</t>
  </si>
  <si>
    <t>1645 ETPT</t>
  </si>
  <si>
    <t>1020 (2)</t>
  </si>
  <si>
    <t>630 ETPT</t>
  </si>
  <si>
    <t/>
  </si>
  <si>
    <t>32a 0m</t>
  </si>
  <si>
    <t>44a 11m</t>
  </si>
  <si>
    <t>63a 9m</t>
  </si>
  <si>
    <t>39a 1m</t>
  </si>
  <si>
    <t>51a 8m</t>
  </si>
  <si>
    <t>66a 0m</t>
  </si>
  <si>
    <t>65a 1m</t>
  </si>
  <si>
    <t>32a 10m</t>
  </si>
  <si>
    <t>64a 10m</t>
  </si>
  <si>
    <t>44a 7m</t>
  </si>
  <si>
    <t>53a 0m</t>
  </si>
  <si>
    <t>66a 6m</t>
  </si>
  <si>
    <t>66a 2m</t>
  </si>
  <si>
    <t>31a 9m</t>
  </si>
  <si>
    <t>44a 5m</t>
  </si>
  <si>
    <t>64a 8m</t>
  </si>
  <si>
    <t>41a 6m</t>
  </si>
  <si>
    <t>52a 1m</t>
  </si>
  <si>
    <t>66a 11m</t>
  </si>
  <si>
    <t>65a 10m</t>
  </si>
  <si>
    <t>31a 6m</t>
  </si>
  <si>
    <t>45a 8m</t>
  </si>
  <si>
    <t>63a 7m</t>
  </si>
  <si>
    <t>48a 0m</t>
  </si>
  <si>
    <t>53a 1m</t>
  </si>
  <si>
    <t>64a 6m</t>
  </si>
  <si>
    <t>64a 3m</t>
  </si>
  <si>
    <t>31a 8m</t>
  </si>
  <si>
    <t>44a 1m</t>
  </si>
  <si>
    <t>64a 5m</t>
  </si>
  <si>
    <t>37a 0m</t>
  </si>
  <si>
    <t>65a 8m</t>
  </si>
  <si>
    <t>33a 6m</t>
  </si>
  <si>
    <t>44a 4m</t>
  </si>
  <si>
    <t>65a 5m</t>
  </si>
  <si>
    <t>53a 4m</t>
  </si>
  <si>
    <t>66a 5m</t>
  </si>
  <si>
    <t>34a 7m</t>
  </si>
  <si>
    <t>46a 3m</t>
  </si>
  <si>
    <t>65a 3m</t>
  </si>
  <si>
    <t>46a 7m</t>
  </si>
  <si>
    <t>53a 11m</t>
  </si>
  <si>
    <t>66a 1m</t>
  </si>
  <si>
    <t>65a 9m</t>
  </si>
  <si>
    <t>35a 9m</t>
  </si>
  <si>
    <t>45a 7m</t>
  </si>
  <si>
    <t>43a 3m</t>
  </si>
  <si>
    <t>54a 6m</t>
  </si>
  <si>
    <t>67a 11m</t>
  </si>
  <si>
    <t>67a 8m</t>
  </si>
  <si>
    <t>34a 10m</t>
  </si>
  <si>
    <t>45a 10m</t>
  </si>
  <si>
    <t>65a 4m</t>
  </si>
  <si>
    <t>45a 3m</t>
  </si>
  <si>
    <t>51a 7m</t>
  </si>
  <si>
    <t>36a 10m</t>
  </si>
  <si>
    <t>47a 3m</t>
  </si>
  <si>
    <t>47a 8m</t>
  </si>
  <si>
    <t>55a 4m</t>
  </si>
  <si>
    <t>65a 6m</t>
  </si>
  <si>
    <t>34a 3m</t>
  </si>
  <si>
    <t>45a 0m</t>
  </si>
  <si>
    <t>64a 1m</t>
  </si>
  <si>
    <t>45a 2m</t>
  </si>
  <si>
    <t>67a 10m</t>
  </si>
  <si>
    <t>48a 2m</t>
  </si>
  <si>
    <t>56a 0m</t>
  </si>
  <si>
    <t>68a 0m</t>
  </si>
  <si>
    <t>34a 9m</t>
  </si>
  <si>
    <t>45a 9m</t>
  </si>
  <si>
    <t>65a 0m</t>
  </si>
  <si>
    <t>43a 11m</t>
  </si>
  <si>
    <t>53a 5m</t>
  </si>
  <si>
    <t>66a 8m</t>
  </si>
  <si>
    <t>34a 8m</t>
  </si>
  <si>
    <t>43a 8m</t>
  </si>
  <si>
    <t>53a 8m</t>
  </si>
  <si>
    <t>66a 9m</t>
  </si>
  <si>
    <t>66a 4m</t>
  </si>
  <si>
    <t>52a 8m</t>
  </si>
  <si>
    <t>66a 3m</t>
  </si>
  <si>
    <t>46a 10m</t>
  </si>
  <si>
    <t>47a 1m</t>
  </si>
  <si>
    <t>48a 3m</t>
  </si>
  <si>
    <t>47a 4m</t>
  </si>
  <si>
    <t>48a 1m</t>
  </si>
  <si>
    <t>47a 0m</t>
  </si>
  <si>
    <t>48a 5m</t>
  </si>
  <si>
    <t>47a 6m</t>
  </si>
  <si>
    <t>49a 4m</t>
  </si>
  <si>
    <t>47a 7m</t>
  </si>
  <si>
    <t>48a 6m</t>
  </si>
  <si>
    <t>48a 8m</t>
  </si>
  <si>
    <t>51a 5m</t>
  </si>
  <si>
    <t>51a 2m</t>
  </si>
  <si>
    <t>48a 7m</t>
  </si>
  <si>
    <t>49a 8m</t>
  </si>
  <si>
    <t>46a 11m</t>
  </si>
  <si>
    <t>46a 6m</t>
  </si>
  <si>
    <t>51a 11m</t>
  </si>
  <si>
    <t>49a 6m</t>
  </si>
  <si>
    <t>51a 1m</t>
  </si>
  <si>
    <t>49a 2m</t>
  </si>
  <si>
    <t>47a 5m</t>
  </si>
  <si>
    <t>ATER, moniteurs et tous doctorants</t>
  </si>
  <si>
    <t>** Associés, invités, temporaires de médecine, contractuels LRU hors fonctions administratives et techniques.</t>
  </si>
  <si>
    <t>r : Rupture statistique</t>
  </si>
  <si>
    <t>2017-
18 r</t>
  </si>
  <si>
    <t>ATER et tous doctorants</t>
  </si>
  <si>
    <t>Ecart MCF-PR</t>
  </si>
  <si>
    <t>1 :  en PP présentes au 01/02/A+1</t>
  </si>
  <si>
    <t>2 : en PP présentes dans l'année A.</t>
  </si>
  <si>
    <t>1 : médecine, odontologie et corps spécifiques inclus</t>
  </si>
  <si>
    <t>2 : Les titularisations d'IR selon la loi Sauvadet ne sont pas prises en compte dans la mesure où ils sont assimilés à des recrutements internes</t>
  </si>
  <si>
    <t>1 : y compris médecine et odontologie, corps spécifiques. Les retraites après surnombre sont incluses.</t>
  </si>
  <si>
    <t>2 : décès, démissions, licenciements, radiations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</si>
</sst>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36">
    <numFmt numFmtId="43" formatCode="_-* #,##0.00\ _€_-;\-* #,##0.00\ _€_-;_-* &quot;-&quot;??\ _€_-;_-@_-"/>
    <numFmt numFmtId="164" formatCode="_-* #,##0_-;\-* #,##0_-;_-* &quot;-&quot;_-;_-@_-"/>
    <numFmt numFmtId="165" formatCode="_-* #,##0.00_-;\-* #,##0.00_-;_-* &quot;-&quot;??_-;_-@_-"/>
    <numFmt numFmtId="166" formatCode="_-* #,##0\ _€_-;\-* #,##0\ _€_-;_-* &quot;-&quot;??\ _€_-;_-@_-"/>
    <numFmt numFmtId="167" formatCode="#,##0&quot; &quot;"/>
    <numFmt numFmtId="168" formatCode="#,##0&quot;  &quot;"/>
    <numFmt numFmtId="169" formatCode="0.0%"/>
    <numFmt numFmtId="170" formatCode="_-* #,##0.00\ [$€-1]_-;\-* #,##0.00\ [$€-1]_-;_-* &quot;-&quot;??\ [$€-1]_-"/>
    <numFmt numFmtId="171" formatCode="0&quot;        &quot;"/>
    <numFmt numFmtId="172" formatCode="0&quot;    &quot;"/>
    <numFmt numFmtId="173" formatCode="_-* #,##0.00\ _F_-;\-* #,##0.00\ _F_-;_-* &quot;-&quot;??\ _F_-;_-@_-"/>
    <numFmt numFmtId="174" formatCode="0.0"/>
    <numFmt numFmtId="175" formatCode="#,##0.0&quot;  &quot;"/>
    <numFmt numFmtId="176" formatCode="General_)"/>
    <numFmt numFmtId="177" formatCode="&quot;£&quot;#,##0.00;\-&quot;£&quot;#,##0.00"/>
    <numFmt numFmtId="178" formatCode="_(* #,##0.00_);_(* \(#,##0.00\);_(* &quot;-&quot;??_);_(@_)"/>
    <numFmt numFmtId="179" formatCode="#,##0.000"/>
    <numFmt numFmtId="180" formatCode="#,##0.0"/>
    <numFmt numFmtId="181" formatCode="#,##0.00%;[Red]\(#,##0.00%\)"/>
    <numFmt numFmtId="182" formatCode="_(&quot;$&quot;* #,##0.00_);_(&quot;$&quot;* \(#,##0.00\);_(&quot;$&quot;* &quot;-&quot;??_);_(@_)"/>
    <numFmt numFmtId="183" formatCode="&quot;$&quot;#,##0\ ;\(&quot;$&quot;#,##0\)"/>
    <numFmt numFmtId="184" formatCode="_(* #,##0_);_(* \(#,##0\);_(* &quot;-&quot;_);_(@_)"/>
    <numFmt numFmtId="185" formatCode="&quot;$&quot;#,##0_);\(&quot;$&quot;#,##0.0\)"/>
    <numFmt numFmtId="186" formatCode="0.00_)"/>
    <numFmt numFmtId="187" formatCode="_-* #,##0.00\ _k_r_-;\-* #,##0.00\ _k_r_-;_-* &quot;-&quot;??\ _k_r_-;_-@_-"/>
    <numFmt numFmtId="188" formatCode="_(&quot;$&quot;* #,##0_);_(&quot;$&quot;* \(#,##0\);_(&quot;$&quot;* &quot;-&quot;_);_(@_)"/>
    <numFmt numFmtId="189" formatCode="_-* #,##0.00\ [$€]_-;\-* #,##0.00\ [$€]_-;_-* &quot;-&quot;??\ [$€]_-;_-@_-"/>
    <numFmt numFmtId="190" formatCode="0\ %"/>
    <numFmt numFmtId="191" formatCode="_(&quot;€&quot;* #,##0_);_(&quot;€&quot;* \(#,##0\);_(&quot;€&quot;* &quot;-&quot;_);_(@_)"/>
    <numFmt numFmtId="192" formatCode="_-* #,##0\ _K_è_-;\-* #,##0\ _K_è_-;_-* &quot;-&quot;\ _K_è_-;_-@_-"/>
    <numFmt numFmtId="193" formatCode="_-* #,##0.00\ _K_è_-;\-* #,##0.00\ _K_è_-;_-* &quot;-&quot;??\ _K_è_-;_-@_-"/>
    <numFmt numFmtId="194" formatCode="&quot; &quot;#,##0.00&quot;    &quot;;&quot;-&quot;#,##0.00&quot;    &quot;;&quot; -&quot;#&quot;    &quot;;@&quot; &quot;"/>
    <numFmt numFmtId="195" formatCode="_-* #,##0.00\ &quot;Kè&quot;_-;\-* #,##0.00\ &quot;Kè&quot;_-;_-* &quot;-&quot;??\ &quot;Kè&quot;_-;_-@_-"/>
    <numFmt numFmtId="196" formatCode="#,##0.00&quot; &quot;[$€-40C];[Red]&quot;-&quot;#,##0.00&quot; &quot;[$€-40C]"/>
    <numFmt numFmtId="197" formatCode="##0.0"/>
    <numFmt numFmtId="198" formatCode="###,000"/>
  </numFmts>
  <fonts count="216">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rgb="FFFF0000"/>
      <name val="Arial"/>
      <family val="2"/>
    </font>
    <font>
      <b/>
      <sz val="10"/>
      <color theme="1"/>
      <name val="Arial"/>
      <family val="2"/>
    </font>
    <font>
      <sz val="10"/>
      <color theme="1"/>
      <name val="Times New Roman"/>
      <family val="2"/>
    </font>
    <font>
      <sz val="10"/>
      <color indexed="8"/>
      <name val="Times New Roman"/>
      <family val="2"/>
    </font>
    <font>
      <i/>
      <sz val="9"/>
      <color indexed="8"/>
      <name val="Times New Roman"/>
      <family val="1"/>
    </font>
    <font>
      <sz val="10"/>
      <name val="Times New Roman"/>
      <family val="1"/>
    </font>
    <font>
      <sz val="11"/>
      <color theme="1"/>
      <name val="Calibri"/>
      <family val="2"/>
      <scheme val="minor"/>
    </font>
    <font>
      <sz val="10"/>
      <name val="MS Sans Serif"/>
      <family val="2"/>
    </font>
    <font>
      <b/>
      <sz val="10"/>
      <name val="Times New Roman"/>
      <family val="1"/>
    </font>
    <font>
      <sz val="10"/>
      <name val="Arial"/>
      <family val="2"/>
    </font>
    <font>
      <b/>
      <sz val="10"/>
      <name val="Arial"/>
      <family val="2"/>
    </font>
    <font>
      <sz val="10"/>
      <color indexed="8"/>
      <name val="Arial"/>
      <family val="2"/>
    </font>
    <font>
      <sz val="11"/>
      <name val="Times New Roman"/>
      <family val="1"/>
    </font>
    <font>
      <sz val="12"/>
      <name val="Times New Roman"/>
      <family val="1"/>
    </font>
    <font>
      <b/>
      <sz val="11"/>
      <name val="Times New Roman"/>
      <family val="1"/>
    </font>
    <font>
      <b/>
      <sz val="9"/>
      <name val="Times New Roman"/>
      <family val="1"/>
    </font>
    <font>
      <b/>
      <sz val="9"/>
      <color theme="1"/>
      <name val="Arial"/>
      <family val="2"/>
    </font>
    <font>
      <sz val="9"/>
      <color theme="1"/>
      <name val="Arial"/>
      <family val="2"/>
    </font>
    <font>
      <i/>
      <sz val="10"/>
      <color theme="1"/>
      <name val="Arial"/>
      <family val="2"/>
    </font>
    <font>
      <sz val="11"/>
      <color theme="1"/>
      <name val="Arial"/>
      <family val="2"/>
    </font>
    <font>
      <sz val="11"/>
      <name val="Arial"/>
      <family val="2"/>
    </font>
    <font>
      <i/>
      <sz val="8"/>
      <name val="Arial"/>
      <family val="2"/>
    </font>
    <font>
      <b/>
      <sz val="11"/>
      <color theme="1"/>
      <name val="Calibri"/>
      <family val="2"/>
      <scheme val="minor"/>
    </font>
    <font>
      <sz val="11"/>
      <color theme="0"/>
      <name val="Calibri"/>
      <family val="2"/>
      <scheme val="minor"/>
    </font>
    <font>
      <sz val="11"/>
      <color rgb="FFFF0000"/>
      <name val="Calibri"/>
      <family val="2"/>
      <scheme val="minor"/>
    </font>
    <font>
      <b/>
      <sz val="11"/>
      <color rgb="FFFA7D00"/>
      <name val="Calibri"/>
      <family val="2"/>
      <scheme val="minor"/>
    </font>
    <font>
      <sz val="11"/>
      <color rgb="FFFA7D00"/>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sz val="11"/>
      <color indexed="8"/>
      <name val="Calibri"/>
      <family val="2"/>
    </font>
    <font>
      <sz val="11"/>
      <color rgb="FF006100"/>
      <name val="Calibri"/>
      <family val="2"/>
      <scheme val="minor"/>
    </font>
    <font>
      <b/>
      <sz val="11"/>
      <color rgb="FF3F3F3F"/>
      <name val="Calibri"/>
      <family val="2"/>
      <scheme val="minor"/>
    </font>
    <font>
      <i/>
      <sz val="11"/>
      <color rgb="FF7F7F7F"/>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b/>
      <sz val="11"/>
      <color theme="0"/>
      <name val="Calibri"/>
      <family val="2"/>
      <scheme val="minor"/>
    </font>
    <font>
      <sz val="8"/>
      <color theme="1"/>
      <name val="Arial"/>
      <family val="2"/>
    </font>
    <font>
      <b/>
      <sz val="8"/>
      <color theme="1"/>
      <name val="Arial"/>
      <family val="2"/>
    </font>
    <font>
      <i/>
      <sz val="8"/>
      <color theme="1"/>
      <name val="Arial"/>
      <family val="2"/>
    </font>
    <font>
      <sz val="9"/>
      <name val="Times New Roman"/>
      <family val="1"/>
    </font>
    <font>
      <b/>
      <sz val="12"/>
      <name val="Arial"/>
      <family val="2"/>
    </font>
    <font>
      <b/>
      <sz val="9"/>
      <name val="Arial"/>
      <family val="2"/>
    </font>
    <font>
      <sz val="9"/>
      <name val="Arial"/>
      <family val="2"/>
    </font>
    <font>
      <i/>
      <sz val="9"/>
      <color theme="1"/>
      <name val="Arial"/>
      <family val="2"/>
    </font>
    <font>
      <i/>
      <sz val="9"/>
      <name val="Arial"/>
      <family val="2"/>
    </font>
    <font>
      <b/>
      <sz val="11"/>
      <color indexed="52"/>
      <name val="Calibri"/>
      <family val="2"/>
    </font>
    <font>
      <sz val="11"/>
      <color indexed="62"/>
      <name val="Calibri"/>
      <family val="2"/>
    </font>
    <font>
      <b/>
      <sz val="11"/>
      <color indexed="63"/>
      <name val="Calibri"/>
      <family val="2"/>
    </font>
    <font>
      <b/>
      <sz val="18"/>
      <color indexed="56"/>
      <name val="Cambria"/>
      <family val="2"/>
    </font>
    <font>
      <b/>
      <sz val="11"/>
      <color indexed="8"/>
      <name val="Calibri"/>
      <family val="2"/>
    </font>
    <font>
      <sz val="8"/>
      <name val="Arial"/>
      <family val="2"/>
    </font>
    <font>
      <b/>
      <i/>
      <sz val="9"/>
      <name val="Arial"/>
      <family val="2"/>
    </font>
    <font>
      <sz val="9"/>
      <color rgb="FF000000"/>
      <name val="Arial"/>
      <family val="2"/>
    </font>
    <font>
      <sz val="9"/>
      <color rgb="FFFF0000"/>
      <name val="Arial"/>
      <family val="2"/>
    </font>
    <font>
      <i/>
      <sz val="10"/>
      <name val="Arial"/>
      <family val="2"/>
    </font>
    <font>
      <b/>
      <sz val="10"/>
      <color theme="5"/>
      <name val="Arial"/>
      <family val="2"/>
    </font>
    <font>
      <sz val="10"/>
      <color theme="5"/>
      <name val="Arial"/>
      <family val="2"/>
    </font>
    <font>
      <sz val="10"/>
      <name val="Times New Roman"/>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i/>
      <sz val="10"/>
      <color rgb="FF7F7F7F"/>
      <name val="Arial"/>
      <family val="2"/>
    </font>
    <font>
      <sz val="10"/>
      <color theme="0"/>
      <name val="Arial"/>
      <family val="2"/>
    </font>
    <font>
      <b/>
      <sz val="11"/>
      <name val="Arial"/>
      <family val="2"/>
    </font>
    <font>
      <sz val="8"/>
      <color indexed="8"/>
      <name val="Arial"/>
      <family val="2"/>
    </font>
    <font>
      <sz val="8"/>
      <color rgb="FF000000"/>
      <name val="Arial"/>
      <family val="2"/>
    </font>
    <font>
      <b/>
      <sz val="8"/>
      <name val="Arial"/>
      <family val="2"/>
    </font>
    <font>
      <sz val="10"/>
      <name val="Arial"/>
      <family val="2"/>
    </font>
    <font>
      <sz val="10"/>
      <color indexed="9"/>
      <name val="Arial"/>
      <family val="2"/>
    </font>
    <font>
      <sz val="10"/>
      <color indexed="20"/>
      <name val="Arial"/>
      <family val="2"/>
    </font>
    <font>
      <b/>
      <sz val="8"/>
      <color indexed="8"/>
      <name val="MS Sans Serif"/>
      <family val="2"/>
    </font>
    <font>
      <sz val="11"/>
      <name val="µ¸¿ò"/>
      <charset val="129"/>
    </font>
    <font>
      <sz val="9"/>
      <color indexed="9"/>
      <name val="Times"/>
      <family val="1"/>
    </font>
    <font>
      <b/>
      <sz val="10"/>
      <color indexed="52"/>
      <name val="Arial"/>
      <family val="2"/>
    </font>
    <font>
      <b/>
      <sz val="10"/>
      <color indexed="9"/>
      <name val="Arial"/>
      <family val="2"/>
    </font>
    <font>
      <sz val="8"/>
      <color indexed="8"/>
      <name val="MS Sans Serif"/>
      <family val="2"/>
    </font>
    <font>
      <b/>
      <u/>
      <sz val="8.5"/>
      <color indexed="8"/>
      <name val="MS Sans Serif"/>
      <family val="2"/>
    </font>
    <font>
      <b/>
      <sz val="8.5"/>
      <color indexed="12"/>
      <name val="MS Sans Serif"/>
      <family val="2"/>
    </font>
    <font>
      <b/>
      <sz val="8"/>
      <color indexed="12"/>
      <name val="Arial"/>
      <family val="2"/>
    </font>
    <font>
      <sz val="9"/>
      <color indexed="8"/>
      <name val="Times"/>
      <family val="1"/>
    </font>
    <font>
      <sz val="9"/>
      <name val="Times"/>
      <family val="1"/>
    </font>
    <font>
      <sz val="10"/>
      <color indexed="8"/>
      <name val="MS Sans Serif"/>
      <family val="2"/>
    </font>
    <font>
      <b/>
      <sz val="12"/>
      <color indexed="12"/>
      <name val="Bookman"/>
      <family val="1"/>
    </font>
    <font>
      <b/>
      <i/>
      <u/>
      <sz val="10"/>
      <color indexed="10"/>
      <name val="Bookman"/>
      <family val="1"/>
    </font>
    <font>
      <sz val="8.5"/>
      <color indexed="8"/>
      <name val="MS Sans Serif"/>
      <family val="2"/>
    </font>
    <font>
      <i/>
      <sz val="10"/>
      <color indexed="23"/>
      <name val="Arial"/>
      <family val="2"/>
    </font>
    <font>
      <sz val="10"/>
      <color indexed="8"/>
      <name val="Arial"/>
      <family val="2"/>
      <charset val="238"/>
    </font>
    <font>
      <sz val="10"/>
      <color indexed="17"/>
      <name val="Arial"/>
      <family val="2"/>
    </font>
    <font>
      <b/>
      <sz val="15"/>
      <color indexed="56"/>
      <name val="Arial"/>
      <family val="2"/>
    </font>
    <font>
      <b/>
      <sz val="13"/>
      <color indexed="56"/>
      <name val="Arial"/>
      <family val="2"/>
    </font>
    <font>
      <b/>
      <sz val="11"/>
      <color indexed="56"/>
      <name val="Arial"/>
      <family val="2"/>
    </font>
    <font>
      <u/>
      <sz val="10"/>
      <color indexed="12"/>
      <name val="Arial"/>
      <family val="2"/>
    </font>
    <font>
      <u/>
      <sz val="10"/>
      <color indexed="36"/>
      <name val="Arial"/>
      <family val="2"/>
    </font>
    <font>
      <u/>
      <sz val="8.5"/>
      <color theme="10"/>
      <name val="Arial"/>
      <family val="2"/>
    </font>
    <font>
      <u/>
      <sz val="10"/>
      <color indexed="12"/>
      <name val="MS Sans Serif"/>
      <family val="2"/>
    </font>
    <font>
      <u/>
      <sz val="7.5"/>
      <color indexed="12"/>
      <name val="Courier"/>
      <family val="3"/>
    </font>
    <font>
      <u/>
      <sz val="10"/>
      <color theme="10"/>
      <name val="Arial"/>
      <family val="2"/>
    </font>
    <font>
      <sz val="10"/>
      <color indexed="62"/>
      <name val="Arial"/>
      <family val="2"/>
    </font>
    <font>
      <b/>
      <sz val="8.5"/>
      <color indexed="8"/>
      <name val="MS Sans Serif"/>
      <family val="2"/>
    </font>
    <font>
      <sz val="8"/>
      <name val="Arial"/>
      <family val="2"/>
      <charset val="238"/>
    </font>
    <font>
      <u/>
      <sz val="11"/>
      <color theme="10"/>
      <name val="Calibri"/>
      <family val="2"/>
      <scheme val="minor"/>
    </font>
    <font>
      <sz val="10"/>
      <color indexed="52"/>
      <name val="Arial"/>
      <family val="2"/>
    </font>
    <font>
      <sz val="10"/>
      <color indexed="60"/>
      <name val="Arial"/>
      <family val="2"/>
    </font>
    <font>
      <b/>
      <i/>
      <sz val="16"/>
      <name val="Helv"/>
    </font>
    <font>
      <sz val="8"/>
      <name val="Courier"/>
      <family val="3"/>
    </font>
    <font>
      <sz val="10"/>
      <name val="Helvetica"/>
      <family val="2"/>
    </font>
    <font>
      <sz val="11"/>
      <color theme="1"/>
      <name val="Calibri"/>
      <family val="2"/>
      <charset val="238"/>
      <scheme val="minor"/>
    </font>
    <font>
      <sz val="10"/>
      <color indexed="8"/>
      <name val="Times"/>
      <family val="1"/>
    </font>
    <font>
      <sz val="11"/>
      <color theme="1"/>
      <name val="Czcionka tekstu podstawowego"/>
      <family val="2"/>
    </font>
    <font>
      <b/>
      <sz val="10"/>
      <color indexed="63"/>
      <name val="Arial"/>
      <family val="2"/>
    </font>
    <font>
      <sz val="11"/>
      <color indexed="8"/>
      <name val="Calibri"/>
      <family val="2"/>
      <charset val="238"/>
    </font>
    <font>
      <b/>
      <u/>
      <sz val="10"/>
      <color indexed="8"/>
      <name val="MS Sans Serif"/>
      <family val="2"/>
    </font>
    <font>
      <sz val="7.5"/>
      <color indexed="8"/>
      <name val="MS Sans Serif"/>
      <family val="2"/>
    </font>
    <font>
      <b/>
      <sz val="10"/>
      <color indexed="8"/>
      <name val="MS Sans Serif"/>
      <family val="2"/>
    </font>
    <font>
      <b/>
      <sz val="14"/>
      <name val="Helv"/>
    </font>
    <font>
      <b/>
      <sz val="12"/>
      <name val="Helv"/>
    </font>
    <font>
      <i/>
      <sz val="8"/>
      <name val="Tms Rmn"/>
    </font>
    <font>
      <sz val="11"/>
      <color indexed="8"/>
      <name val="Czcionka tekstu podstawowego"/>
      <family val="2"/>
    </font>
    <font>
      <sz val="10"/>
      <color indexed="10"/>
      <name val="Arial"/>
      <family val="2"/>
    </font>
    <font>
      <sz val="10"/>
      <name val="Times"/>
      <family val="1"/>
    </font>
    <font>
      <sz val="12"/>
      <name val="宋体"/>
      <charset val="134"/>
    </font>
    <font>
      <sz val="12"/>
      <name val="ＭＳ Ｐゴシック"/>
      <family val="3"/>
      <charset val="128"/>
    </font>
    <font>
      <b/>
      <i/>
      <sz val="9"/>
      <color theme="1"/>
      <name val="Arial"/>
      <family val="2"/>
    </font>
    <font>
      <b/>
      <sz val="10"/>
      <color theme="1"/>
      <name val="Times New Roman"/>
      <family val="2"/>
    </font>
    <font>
      <i/>
      <sz val="10"/>
      <color indexed="8"/>
      <name val="Arial"/>
      <family val="2"/>
    </font>
    <font>
      <i/>
      <sz val="8"/>
      <color indexed="8"/>
      <name val="Arial"/>
      <family val="2"/>
    </font>
    <font>
      <sz val="11"/>
      <color theme="1"/>
      <name val="Calibri"/>
      <family val="2"/>
    </font>
    <font>
      <i/>
      <sz val="10"/>
      <color rgb="FF7F7F7F"/>
      <name val="Times New Roman"/>
      <family val="2"/>
    </font>
    <font>
      <sz val="11"/>
      <name val="Times New Roman"/>
      <family val="1"/>
      <charset val="1"/>
    </font>
    <font>
      <sz val="10"/>
      <name val="Times New Roman"/>
      <family val="1"/>
      <charset val="1"/>
    </font>
    <font>
      <b/>
      <i/>
      <sz val="8"/>
      <color theme="1"/>
      <name val="Arial"/>
      <family val="2"/>
    </font>
    <font>
      <b/>
      <sz val="10"/>
      <color theme="6" tint="-0.249977111117893"/>
      <name val="Arial"/>
      <family val="2"/>
    </font>
    <font>
      <b/>
      <sz val="9"/>
      <color theme="0"/>
      <name val="Arial"/>
      <family val="2"/>
    </font>
    <font>
      <sz val="10"/>
      <color theme="6" tint="-0.249977111117893"/>
      <name val="Arial"/>
      <family val="2"/>
    </font>
    <font>
      <sz val="9"/>
      <color theme="5"/>
      <name val="Arial"/>
      <family val="2"/>
    </font>
    <font>
      <i/>
      <sz val="9"/>
      <color indexed="8"/>
      <name val="Arial"/>
      <family val="2"/>
    </font>
    <font>
      <b/>
      <sz val="10"/>
      <color rgb="FF000000"/>
      <name val="Arial"/>
      <family val="2"/>
    </font>
    <font>
      <sz val="9"/>
      <color indexed="8"/>
      <name val="Arial"/>
      <family val="2"/>
    </font>
    <font>
      <b/>
      <sz val="9"/>
      <color indexed="8"/>
      <name val="Arial"/>
      <family val="2"/>
    </font>
    <font>
      <b/>
      <i/>
      <sz val="9"/>
      <color indexed="8"/>
      <name val="Arial"/>
      <family val="2"/>
    </font>
    <font>
      <sz val="10"/>
      <color rgb="FF000000"/>
      <name val="Arial"/>
      <family val="2"/>
    </font>
    <font>
      <b/>
      <sz val="10"/>
      <color rgb="FFFF0000"/>
      <name val="Arial"/>
      <family val="2"/>
    </font>
    <font>
      <sz val="10"/>
      <name val="Times New (W1)"/>
    </font>
    <font>
      <sz val="11"/>
      <color indexed="8"/>
      <name val="Calibri"/>
      <family val="2"/>
      <scheme val="minor"/>
    </font>
    <font>
      <u/>
      <sz val="8"/>
      <color theme="10"/>
      <name val="Arial"/>
      <family val="2"/>
    </font>
    <font>
      <b/>
      <sz val="14"/>
      <color rgb="FF000000"/>
      <name val="Arial"/>
      <family val="2"/>
    </font>
    <font>
      <sz val="8"/>
      <color theme="5"/>
      <name val="Arial"/>
      <family val="2"/>
    </font>
    <font>
      <b/>
      <i/>
      <sz val="10"/>
      <name val="Arial"/>
      <family val="2"/>
    </font>
    <font>
      <b/>
      <u/>
      <sz val="10"/>
      <color theme="1"/>
      <name val="Arial"/>
      <family val="2"/>
    </font>
    <font>
      <b/>
      <sz val="16"/>
      <color rgb="FFFF0000"/>
      <name val="Arial"/>
      <family val="2"/>
    </font>
    <font>
      <sz val="10"/>
      <color rgb="FF000000"/>
      <name val="Arial"/>
      <family val="2"/>
      <charset val="1"/>
    </font>
    <font>
      <i/>
      <sz val="8"/>
      <color rgb="FF000000"/>
      <name val="Arial"/>
      <family val="2"/>
      <charset val="1"/>
    </font>
    <font>
      <sz val="8"/>
      <color rgb="FF000000"/>
      <name val="Arial"/>
      <family val="2"/>
      <charset val="1"/>
    </font>
    <font>
      <sz val="9"/>
      <color rgb="FF000000"/>
      <name val="Arial"/>
      <family val="2"/>
      <charset val="1"/>
    </font>
    <font>
      <sz val="9"/>
      <name val="Arial"/>
      <family val="2"/>
      <charset val="1"/>
    </font>
    <font>
      <b/>
      <sz val="9"/>
      <color rgb="FF000000"/>
      <name val="Arial"/>
      <family val="2"/>
      <charset val="1"/>
    </font>
    <font>
      <b/>
      <sz val="10"/>
      <color rgb="FF000000"/>
      <name val="Arial"/>
      <family val="2"/>
      <charset val="1"/>
    </font>
    <font>
      <b/>
      <i/>
      <sz val="9"/>
      <color rgb="FF000000"/>
      <name val="Arial"/>
      <family val="2"/>
      <charset val="1"/>
    </font>
    <font>
      <i/>
      <sz val="9"/>
      <color rgb="FF000000"/>
      <name val="Arial"/>
      <family val="2"/>
      <charset val="1"/>
    </font>
    <font>
      <i/>
      <sz val="10"/>
      <color rgb="FF000000"/>
      <name val="Arial"/>
      <family val="2"/>
      <charset val="1"/>
    </font>
    <font>
      <b/>
      <sz val="18"/>
      <color rgb="FFFF0000"/>
      <name val="Arial"/>
      <family val="2"/>
    </font>
    <font>
      <i/>
      <sz val="9"/>
      <color rgb="FF000000"/>
      <name val="Arial"/>
      <family val="2"/>
    </font>
    <font>
      <sz val="18"/>
      <color rgb="FF000000"/>
      <name val="Calibri"/>
      <family val="2"/>
      <scheme val="minor"/>
    </font>
    <font>
      <sz val="10"/>
      <color theme="1"/>
      <name val="Calibri"/>
      <family val="2"/>
      <scheme val="minor"/>
    </font>
    <font>
      <b/>
      <sz val="10"/>
      <color rgb="FF000000"/>
      <name val="Calibri"/>
      <family val="2"/>
      <scheme val="minor"/>
    </font>
    <font>
      <sz val="9"/>
      <color theme="1"/>
      <name val="Calibri"/>
      <family val="2"/>
      <scheme val="minor"/>
    </font>
    <font>
      <sz val="10"/>
      <color theme="1"/>
      <name val="Times New Roman"/>
      <family val="1"/>
    </font>
    <font>
      <b/>
      <sz val="8"/>
      <color theme="1"/>
      <name val="Calibri"/>
      <family val="2"/>
    </font>
    <font>
      <sz val="8"/>
      <color theme="1"/>
      <name val="Calibri"/>
      <family val="2"/>
    </font>
    <font>
      <sz val="11"/>
      <color rgb="FF000000"/>
      <name val="Calibri"/>
      <family val="2"/>
      <scheme val="minor"/>
    </font>
    <font>
      <b/>
      <sz val="8"/>
      <color theme="1"/>
      <name val="Calibri"/>
      <family val="2"/>
      <scheme val="minor"/>
    </font>
    <font>
      <i/>
      <sz val="8"/>
      <color theme="1"/>
      <name val="Calibri"/>
      <family val="2"/>
    </font>
    <font>
      <i/>
      <sz val="11"/>
      <color theme="1"/>
      <name val="Calibri"/>
      <family val="2"/>
      <scheme val="minor"/>
    </font>
    <font>
      <sz val="8"/>
      <color theme="1"/>
      <name val="Calibri"/>
      <family val="2"/>
      <scheme val="minor"/>
    </font>
    <font>
      <sz val="11"/>
      <color rgb="FF000000"/>
      <name val="Calibri"/>
      <family val="2"/>
    </font>
    <font>
      <b/>
      <sz val="8"/>
      <name val="Times"/>
      <family val="1"/>
    </font>
    <font>
      <sz val="10"/>
      <name val="Arial CE"/>
      <family val="2"/>
    </font>
    <font>
      <b/>
      <i/>
      <sz val="16"/>
      <color theme="1"/>
      <name val="Arial"/>
      <family val="2"/>
    </font>
    <font>
      <u/>
      <sz val="10"/>
      <color theme="10"/>
      <name val="Calibri"/>
      <family val="2"/>
    </font>
    <font>
      <sz val="10"/>
      <name val="Courier New"/>
      <family val="3"/>
    </font>
    <font>
      <sz val="10"/>
      <color theme="1"/>
      <name val="Calibri"/>
      <family val="2"/>
    </font>
    <font>
      <sz val="10"/>
      <name val="Garamond"/>
      <family val="1"/>
    </font>
    <font>
      <sz val="10"/>
      <name val="Courier"/>
      <family val="3"/>
    </font>
    <font>
      <sz val="10"/>
      <name val="Arial CE"/>
      <charset val="238"/>
    </font>
    <font>
      <sz val="6"/>
      <name val="Times"/>
      <family val="1"/>
    </font>
    <font>
      <sz val="12"/>
      <color theme="1"/>
      <name val="Calibri"/>
      <family val="2"/>
      <scheme val="minor"/>
    </font>
    <font>
      <b/>
      <i/>
      <u/>
      <sz val="11"/>
      <color theme="1"/>
      <name val="Arial"/>
      <family val="2"/>
    </font>
    <font>
      <i/>
      <sz val="8"/>
      <name val="Times"/>
      <family val="1"/>
    </font>
    <font>
      <sz val="8"/>
      <name val="Times"/>
      <family val="1"/>
    </font>
    <font>
      <b/>
      <sz val="14"/>
      <name val="Helv"/>
      <family val="2"/>
    </font>
    <font>
      <b/>
      <sz val="12"/>
      <name val="Helv"/>
      <family val="2"/>
    </font>
    <font>
      <b/>
      <sz val="10"/>
      <color indexed="8"/>
      <name val="Arial"/>
      <family val="2"/>
    </font>
    <font>
      <u/>
      <sz val="8"/>
      <color rgb="FF0070C0"/>
      <name val="Arial"/>
      <family val="2"/>
    </font>
    <font>
      <b/>
      <sz val="11"/>
      <color theme="1"/>
      <name val="Calibri"/>
      <family val="2"/>
    </font>
    <font>
      <i/>
      <sz val="10"/>
      <color theme="1"/>
      <name val="Times New Roman"/>
      <family val="2"/>
    </font>
  </fonts>
  <fills count="108">
    <fill>
      <patternFill patternType="none"/>
    </fill>
    <fill>
      <patternFill patternType="gray125"/>
    </fill>
    <fill>
      <patternFill patternType="solid">
        <fgColor theme="0" tint="-0.14999847407452621"/>
        <bgColor indexed="64"/>
      </patternFill>
    </fill>
    <fill>
      <patternFill patternType="solid">
        <fgColor theme="6"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22"/>
      </patternFill>
    </fill>
    <fill>
      <patternFill patternType="solid">
        <fgColor indexed="26"/>
      </patternFill>
    </fill>
    <fill>
      <patternFill patternType="solid">
        <fgColor indexed="47"/>
      </patternFill>
    </fill>
    <fill>
      <patternFill patternType="solid">
        <fgColor rgb="FFFF0000"/>
        <bgColor indexed="64"/>
      </patternFill>
    </fill>
    <fill>
      <patternFill patternType="solid">
        <fgColor theme="0" tint="-4.9989318521683403E-2"/>
        <bgColor indexed="64"/>
      </patternFill>
    </fill>
    <fill>
      <patternFill patternType="solid">
        <fgColor theme="8"/>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1"/>
        <bgColor indexed="64"/>
      </patternFill>
    </fill>
    <fill>
      <patternFill patternType="solid">
        <fgColor indexed="44"/>
        <bgColor indexed="8"/>
      </patternFill>
    </fill>
    <fill>
      <patternFill patternType="solid">
        <fgColor indexed="55"/>
      </patternFill>
    </fill>
    <fill>
      <patternFill patternType="solid">
        <fgColor indexed="10"/>
        <bgColor indexed="8"/>
      </patternFill>
    </fill>
    <fill>
      <patternFill patternType="solid">
        <fgColor indexed="22"/>
        <bgColor indexed="64"/>
      </patternFill>
    </fill>
    <fill>
      <patternFill patternType="solid">
        <fgColor indexed="22"/>
        <bgColor indexed="10"/>
      </patternFill>
    </fill>
    <fill>
      <patternFill patternType="solid">
        <fgColor indexed="9"/>
        <bgColor indexed="64"/>
      </patternFill>
    </fill>
    <fill>
      <patternFill patternType="solid">
        <fgColor indexed="22"/>
        <bgColor indexed="8"/>
      </patternFill>
    </fill>
    <fill>
      <patternFill patternType="solid">
        <fgColor indexed="10"/>
        <bgColor indexed="64"/>
      </patternFill>
    </fill>
    <fill>
      <patternFill patternType="solid">
        <fgColor indexed="43"/>
      </patternFill>
    </fill>
    <fill>
      <patternFill patternType="solid">
        <fgColor indexed="44"/>
        <bgColor indexed="10"/>
      </patternFill>
    </fill>
    <fill>
      <patternFill patternType="solid">
        <fgColor theme="0" tint="-0.249977111117893"/>
        <bgColor indexed="64"/>
      </patternFill>
    </fill>
    <fill>
      <patternFill patternType="solid">
        <fgColor rgb="FFFFFFFF"/>
        <bgColor indexed="64"/>
      </patternFill>
    </fill>
    <fill>
      <patternFill patternType="solid">
        <fgColor rgb="FFFFFF00"/>
        <bgColor indexed="64"/>
      </patternFill>
    </fill>
    <fill>
      <patternFill patternType="solid">
        <fgColor rgb="FFFFFFFF"/>
        <bgColor rgb="FFFFFFCC"/>
      </patternFill>
    </fill>
    <fill>
      <patternFill patternType="solid">
        <fgColor rgb="FFD9D9D9"/>
        <bgColor rgb="FFCCC1DA"/>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bgColor indexed="64"/>
      </patternFill>
    </fill>
    <fill>
      <patternFill patternType="solid">
        <fgColor indexed="36"/>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indexed="62"/>
      </patternFill>
    </fill>
    <fill>
      <patternFill patternType="solid">
        <fgColor indexed="10"/>
      </patternFill>
    </fill>
    <fill>
      <patternFill patternType="solid">
        <fgColor indexed="57"/>
        <bgColor indexed="64"/>
      </patternFill>
    </fill>
    <fill>
      <patternFill patternType="solid">
        <fgColor indexed="57"/>
      </patternFill>
    </fill>
    <fill>
      <patternFill patternType="solid">
        <fgColor indexed="53"/>
        <bgColor indexed="64"/>
      </patternFill>
    </fill>
    <fill>
      <patternFill patternType="solid">
        <fgColor indexed="53"/>
      </patternFill>
    </fill>
    <fill>
      <patternFill patternType="solid">
        <fgColor rgb="FFFFC7CE"/>
        <bgColor indexed="64"/>
      </patternFill>
    </fill>
    <fill>
      <patternFill patternType="solid">
        <fgColor indexed="55"/>
        <bgColor indexed="64"/>
      </patternFill>
    </fill>
    <fill>
      <patternFill patternType="solid">
        <fgColor rgb="FFC6EFCE"/>
        <bgColor indexed="64"/>
      </patternFill>
    </fill>
    <fill>
      <patternFill patternType="solid">
        <fgColor rgb="FFFFFFCC"/>
        <bgColor indexed="64"/>
      </patternFill>
    </fill>
    <fill>
      <patternFill patternType="solid">
        <fgColor indexed="26"/>
        <bgColor indexed="64"/>
      </patternFill>
    </fill>
  </fills>
  <borders count="18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double">
        <color indexed="64"/>
      </left>
      <right style="double">
        <color indexed="64"/>
      </right>
      <top style="double">
        <color indexed="64"/>
      </top>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style="double">
        <color indexed="63"/>
      </left>
      <right style="double">
        <color indexed="63"/>
      </right>
      <top style="double">
        <color indexed="63"/>
      </top>
      <bottom style="double">
        <color indexed="63"/>
      </bottom>
      <diagonal/>
    </border>
    <border>
      <left/>
      <right style="thin">
        <color indexed="8"/>
      </right>
      <top style="thin">
        <color indexed="8"/>
      </top>
      <bottom style="thin">
        <color indexed="8"/>
      </bottom>
      <diagonal/>
    </border>
    <border>
      <left style="thin">
        <color indexed="64"/>
      </left>
      <right/>
      <top/>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8"/>
      </left>
      <right/>
      <top style="thin">
        <color indexed="8"/>
      </top>
      <bottom style="thin">
        <color indexed="8"/>
      </bottom>
      <diagonal/>
    </border>
    <border>
      <left/>
      <right/>
      <top/>
      <bottom style="double">
        <color indexed="5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ck">
        <color indexed="63"/>
      </top>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medium">
        <color indexed="64"/>
      </right>
      <top/>
      <bottom style="thin">
        <color indexed="64"/>
      </bottom>
      <diagonal/>
    </border>
    <border>
      <left/>
      <right style="thin">
        <color indexed="64"/>
      </right>
      <top style="medium">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medium">
        <color indexed="64"/>
      </left>
      <right style="medium">
        <color indexed="64"/>
      </right>
      <top style="medium">
        <color indexed="64"/>
      </top>
      <bottom style="medium">
        <color indexed="64"/>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thin">
        <color indexed="8"/>
      </left>
      <right/>
      <top style="thin">
        <color indexed="8"/>
      </top>
      <bottom style="thin">
        <color indexed="8"/>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auto="1"/>
      </left>
      <right style="thin">
        <color auto="1"/>
      </right>
      <top style="thin">
        <color auto="1"/>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style="thin">
        <color indexed="64"/>
      </bottom>
      <diagonal/>
    </border>
    <border>
      <left style="thin">
        <color auto="1"/>
      </left>
      <right style="medium">
        <color indexed="64"/>
      </right>
      <top style="thin">
        <color auto="1"/>
      </top>
      <bottom style="thin">
        <color auto="1"/>
      </bottom>
      <diagonal/>
    </border>
    <border>
      <left/>
      <right style="medium">
        <color indexed="64"/>
      </right>
      <top style="thin">
        <color auto="1"/>
      </top>
      <bottom style="thin">
        <color auto="1"/>
      </bottom>
      <diagonal/>
    </border>
    <border>
      <left/>
      <right/>
      <top/>
      <bottom style="medium">
        <color indexed="64"/>
      </bottom>
      <diagonal/>
    </border>
    <border>
      <left style="thin">
        <color auto="1"/>
      </left>
      <right style="thin">
        <color auto="1"/>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auto="1"/>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auto="1"/>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style="thin">
        <color auto="1"/>
      </bottom>
      <diagonal/>
    </border>
    <border>
      <left style="medium">
        <color indexed="64"/>
      </left>
      <right style="thin">
        <color indexed="64"/>
      </right>
      <top/>
      <bottom style="thin">
        <color indexed="64"/>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thin">
        <color indexed="9"/>
      </left>
      <right style="thin">
        <color indexed="9"/>
      </right>
      <top/>
      <bottom/>
      <diagonal/>
    </border>
    <border>
      <left/>
      <right style="medium">
        <color indexed="64"/>
      </right>
      <top style="medium">
        <color indexed="64"/>
      </top>
      <bottom style="medium">
        <color indexed="64"/>
      </bottom>
      <diagonal/>
    </border>
    <border>
      <left style="double">
        <color auto="1"/>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double">
        <color indexed="64"/>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double">
        <color indexed="64"/>
      </left>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auto="1"/>
      </left>
      <right style="double">
        <color auto="1"/>
      </right>
      <top style="thin">
        <color auto="1"/>
      </top>
      <bottom style="thin">
        <color auto="1"/>
      </bottom>
      <diagonal/>
    </border>
    <border>
      <left style="double">
        <color auto="1"/>
      </left>
      <right style="thin">
        <color auto="1"/>
      </right>
      <top style="thin">
        <color auto="1"/>
      </top>
      <bottom style="thin">
        <color auto="1"/>
      </bottom>
      <diagonal/>
    </border>
    <border>
      <left style="thin">
        <color auto="1"/>
      </left>
      <right style="double">
        <color auto="1"/>
      </right>
      <top style="medium">
        <color auto="1"/>
      </top>
      <bottom style="thin">
        <color auto="1"/>
      </bottom>
      <diagonal/>
    </border>
    <border>
      <left style="double">
        <color auto="1"/>
      </left>
      <right style="double">
        <color auto="1"/>
      </right>
      <top style="medium">
        <color auto="1"/>
      </top>
      <bottom style="thin">
        <color auto="1"/>
      </bottom>
      <diagonal/>
    </border>
    <border>
      <left style="double">
        <color auto="1"/>
      </left>
      <right style="medium">
        <color auto="1"/>
      </right>
      <top style="medium">
        <color auto="1"/>
      </top>
      <bottom style="thin">
        <color auto="1"/>
      </bottom>
      <diagonal/>
    </border>
    <border>
      <left/>
      <right/>
      <top style="thin">
        <color indexed="64"/>
      </top>
      <bottom/>
      <diagonal/>
    </border>
    <border>
      <left/>
      <right style="thin">
        <color indexed="64"/>
      </right>
      <top style="thin">
        <color indexed="64"/>
      </top>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style="thin">
        <color indexed="64"/>
      </bottom>
      <diagonal/>
    </border>
    <border>
      <left/>
      <right style="thin">
        <color theme="0"/>
      </right>
      <top/>
      <bottom style="thin">
        <color indexed="64"/>
      </bottom>
      <diagonal/>
    </border>
    <border>
      <left style="thin">
        <color indexed="64"/>
      </left>
      <right style="double">
        <color indexed="64"/>
      </right>
      <top style="medium">
        <color indexed="64"/>
      </top>
      <bottom style="medium">
        <color indexed="64"/>
      </bottom>
      <diagonal/>
    </border>
    <border>
      <left style="thin">
        <color indexed="64"/>
      </left>
      <right style="double">
        <color indexed="64"/>
      </right>
      <top style="medium">
        <color indexed="64"/>
      </top>
      <bottom/>
      <diagonal/>
    </border>
    <border>
      <left style="thin">
        <color indexed="64"/>
      </left>
      <right style="double">
        <color indexed="64"/>
      </right>
      <top/>
      <bottom style="medium">
        <color auto="1"/>
      </bottom>
      <diagonal/>
    </border>
    <border>
      <left style="medium">
        <color indexed="64"/>
      </left>
      <right style="medium">
        <color indexed="64"/>
      </right>
      <top/>
      <bottom style="medium">
        <color indexed="64"/>
      </bottom>
      <diagonal/>
    </border>
    <border>
      <left/>
      <right/>
      <top style="medium">
        <color rgb="FFFFFFFF"/>
      </top>
      <bottom/>
      <diagonal/>
    </border>
    <border>
      <left/>
      <right/>
      <top style="hair">
        <color indexed="64"/>
      </top>
      <bottom/>
      <diagonal/>
    </border>
    <border>
      <left/>
      <right/>
      <top style="thin">
        <color auto="1"/>
      </top>
      <bottom style="thin">
        <color auto="1"/>
      </bottom>
      <diagonal/>
    </border>
    <border>
      <left/>
      <right/>
      <top/>
      <bottom style="medium">
        <color indexed="30"/>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hair">
        <color indexed="64"/>
      </top>
      <bottom style="hair">
        <color indexed="64"/>
      </bottom>
      <diagonal/>
    </border>
    <border>
      <left/>
      <right/>
      <top style="thin">
        <color rgb="FF000000"/>
      </top>
      <bottom/>
      <diagonal/>
    </border>
    <border>
      <left/>
      <right/>
      <top/>
      <bottom style="thick">
        <color rgb="FF3366FF"/>
      </bottom>
      <diagonal/>
    </border>
    <border>
      <left/>
      <right/>
      <top style="thick">
        <color rgb="FF3366FF"/>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thin">
        <color indexed="64"/>
      </right>
      <top style="thin">
        <color auto="1"/>
      </top>
      <bottom style="thin">
        <color auto="1"/>
      </bottom>
      <diagonal/>
    </border>
  </borders>
  <cellStyleXfs count="22356">
    <xf numFmtId="0" fontId="0" fillId="0" borderId="0"/>
    <xf numFmtId="0" fontId="13" fillId="0" borderId="0"/>
    <xf numFmtId="0" fontId="10" fillId="0" borderId="0"/>
    <xf numFmtId="0" fontId="17" fillId="0" borderId="0"/>
    <xf numFmtId="0" fontId="16" fillId="0" borderId="0"/>
    <xf numFmtId="0" fontId="13" fillId="0" borderId="0"/>
    <xf numFmtId="9" fontId="14" fillId="0" borderId="0" applyFont="0" applyFill="0" applyBorder="0" applyAlignment="0" applyProtection="0"/>
    <xf numFmtId="9" fontId="16" fillId="0" borderId="0" applyFont="0" applyFill="0" applyBorder="0" applyAlignment="0" applyProtection="0"/>
    <xf numFmtId="43" fontId="10" fillId="0" borderId="0" applyFont="0" applyFill="0" applyBorder="0" applyAlignment="0" applyProtection="0"/>
    <xf numFmtId="9" fontId="10" fillId="0" borderId="0" applyFont="0" applyFill="0" applyBorder="0" applyAlignment="0" applyProtection="0"/>
    <xf numFmtId="0" fontId="18" fillId="0" borderId="0"/>
    <xf numFmtId="43" fontId="14" fillId="0" borderId="0" applyFont="0" applyFill="0" applyBorder="0" applyAlignment="0" applyProtection="0"/>
    <xf numFmtId="170" fontId="16" fillId="0" borderId="0" applyFont="0" applyFill="0" applyBorder="0" applyAlignment="0" applyProtection="0"/>
    <xf numFmtId="0" fontId="16" fillId="0" borderId="0"/>
    <xf numFmtId="0" fontId="20" fillId="0" borderId="0"/>
    <xf numFmtId="0" fontId="13" fillId="0" borderId="0"/>
    <xf numFmtId="0" fontId="16" fillId="0" borderId="0"/>
    <xf numFmtId="171" fontId="16" fillId="0" borderId="0">
      <alignment horizontal="centerContinuous" vertical="center"/>
    </xf>
    <xf numFmtId="9" fontId="16" fillId="0" borderId="0" applyFont="0" applyFill="0" applyBorder="0" applyAlignment="0" applyProtection="0"/>
    <xf numFmtId="9" fontId="20" fillId="0" borderId="0" applyFont="0" applyFill="0" applyBorder="0" applyAlignment="0" applyProtection="0"/>
    <xf numFmtId="9" fontId="16" fillId="0" borderId="0" applyFont="0" applyFill="0" applyBorder="0" applyAlignment="0" applyProtection="0"/>
    <xf numFmtId="9" fontId="1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172" fontId="23" fillId="0" borderId="4">
      <alignment horizontal="center" vertical="center"/>
    </xf>
    <xf numFmtId="1" fontId="19" fillId="0" borderId="1" applyNumberFormat="0" applyFont="0"/>
    <xf numFmtId="0" fontId="17" fillId="0" borderId="0"/>
    <xf numFmtId="0" fontId="16" fillId="0" borderId="0"/>
    <xf numFmtId="0" fontId="16" fillId="0" borderId="0"/>
    <xf numFmtId="0" fontId="20" fillId="0" borderId="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21" borderId="0" applyNumberFormat="0" applyBorder="0" applyAlignment="0" applyProtection="0"/>
    <xf numFmtId="0" fontId="17" fillId="25" borderId="0" applyNumberFormat="0" applyBorder="0" applyAlignment="0" applyProtection="0"/>
    <xf numFmtId="0" fontId="17" fillId="29" borderId="0" applyNumberFormat="0" applyBorder="0" applyAlignment="0" applyProtection="0"/>
    <xf numFmtId="0" fontId="17" fillId="33" borderId="0" applyNumberFormat="0" applyBorder="0" applyAlignment="0" applyProtection="0"/>
    <xf numFmtId="0" fontId="34" fillId="14" borderId="0" applyNumberFormat="0" applyBorder="0" applyAlignment="0" applyProtection="0"/>
    <xf numFmtId="0" fontId="34" fillId="18" borderId="0" applyNumberFormat="0" applyBorder="0" applyAlignment="0" applyProtection="0"/>
    <xf numFmtId="0" fontId="34" fillId="22" borderId="0" applyNumberFormat="0" applyBorder="0" applyAlignment="0" applyProtection="0"/>
    <xf numFmtId="0" fontId="34" fillId="26" borderId="0" applyNumberFormat="0" applyBorder="0" applyAlignment="0" applyProtection="0"/>
    <xf numFmtId="0" fontId="34" fillId="30" borderId="0" applyNumberFormat="0" applyBorder="0" applyAlignment="0" applyProtection="0"/>
    <xf numFmtId="0" fontId="34" fillId="34" borderId="0" applyNumberFormat="0" applyBorder="0" applyAlignment="0" applyProtection="0"/>
    <xf numFmtId="0" fontId="34" fillId="11" borderId="0" applyNumberFormat="0" applyBorder="0" applyAlignment="0" applyProtection="0"/>
    <xf numFmtId="0" fontId="34" fillId="15" borderId="0" applyNumberFormat="0" applyBorder="0" applyAlignment="0" applyProtection="0"/>
    <xf numFmtId="0" fontId="34" fillId="19" borderId="0" applyNumberFormat="0" applyBorder="0" applyAlignment="0" applyProtection="0"/>
    <xf numFmtId="0" fontId="34" fillId="23" borderId="0" applyNumberFormat="0" applyBorder="0" applyAlignment="0" applyProtection="0"/>
    <xf numFmtId="0" fontId="34" fillId="27" borderId="0" applyNumberFormat="0" applyBorder="0" applyAlignment="0" applyProtection="0"/>
    <xf numFmtId="0" fontId="34" fillId="31" borderId="0" applyNumberFormat="0" applyBorder="0" applyAlignment="0" applyProtection="0"/>
    <xf numFmtId="0" fontId="35" fillId="0" borderId="0" applyNumberFormat="0" applyFill="0" applyBorder="0" applyAlignment="0" applyProtection="0"/>
    <xf numFmtId="0" fontId="36" fillId="8" borderId="9" applyNumberFormat="0" applyAlignment="0" applyProtection="0"/>
    <xf numFmtId="0" fontId="37" fillId="0" borderId="11" applyNumberFormat="0" applyFill="0" applyAlignment="0" applyProtection="0"/>
    <xf numFmtId="0" fontId="17" fillId="10" borderId="13" applyNumberFormat="0" applyFont="0" applyAlignment="0" applyProtection="0"/>
    <xf numFmtId="0" fontId="38" fillId="7" borderId="9" applyNumberFormat="0" applyAlignment="0" applyProtection="0"/>
    <xf numFmtId="170" fontId="16" fillId="0" borderId="0" applyFont="0" applyFill="0" applyBorder="0" applyAlignment="0" applyProtection="0"/>
    <xf numFmtId="170" fontId="16" fillId="0" borderId="0" applyFont="0" applyFill="0" applyBorder="0" applyAlignment="0" applyProtection="0"/>
    <xf numFmtId="0" fontId="39" fillId="5" borderId="0" applyNumberFormat="0" applyBorder="0" applyAlignment="0" applyProtection="0"/>
    <xf numFmtId="173" fontId="16" fillId="0" borderId="0" applyFont="0" applyFill="0" applyBorder="0" applyAlignment="0" applyProtection="0"/>
    <xf numFmtId="43" fontId="13" fillId="0" borderId="0" applyFont="0" applyFill="0" applyBorder="0" applyAlignment="0" applyProtection="0"/>
    <xf numFmtId="0" fontId="40" fillId="6" borderId="0" applyNumberFormat="0" applyBorder="0" applyAlignment="0" applyProtection="0"/>
    <xf numFmtId="0" fontId="16" fillId="0" borderId="0"/>
    <xf numFmtId="0" fontId="16" fillId="0" borderId="0"/>
    <xf numFmtId="0" fontId="16" fillId="0" borderId="0"/>
    <xf numFmtId="0" fontId="13" fillId="0" borderId="0"/>
    <xf numFmtId="0" fontId="16" fillId="0" borderId="0"/>
    <xf numFmtId="0" fontId="23" fillId="0" borderId="0"/>
    <xf numFmtId="0" fontId="20" fillId="0" borderId="0"/>
    <xf numFmtId="0" fontId="23" fillId="0" borderId="0"/>
    <xf numFmtId="0" fontId="20" fillId="0" borderId="0"/>
    <xf numFmtId="0" fontId="20" fillId="0" borderId="0"/>
    <xf numFmtId="0" fontId="16" fillId="0" borderId="0"/>
    <xf numFmtId="0" fontId="20" fillId="0" borderId="0"/>
    <xf numFmtId="0" fontId="16" fillId="0" borderId="0"/>
    <xf numFmtId="0" fontId="20" fillId="0" borderId="0"/>
    <xf numFmtId="0" fontId="20" fillId="0" borderId="0"/>
    <xf numFmtId="0" fontId="16" fillId="0" borderId="0"/>
    <xf numFmtId="0" fontId="16" fillId="0" borderId="0"/>
    <xf numFmtId="0" fontId="16" fillId="0" borderId="0"/>
    <xf numFmtId="0" fontId="22"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20" fillId="0" borderId="0"/>
    <xf numFmtId="0" fontId="16" fillId="0" borderId="0"/>
    <xf numFmtId="0" fontId="20" fillId="0" borderId="0"/>
    <xf numFmtId="0" fontId="24" fillId="0" borderId="0"/>
    <xf numFmtId="0" fontId="16" fillId="0" borderId="0"/>
    <xf numFmtId="0" fontId="16" fillId="0" borderId="0"/>
    <xf numFmtId="0" fontId="13" fillId="0" borderId="0"/>
    <xf numFmtId="171" fontId="16" fillId="0" borderId="0">
      <alignment horizontal="centerContinuous" vertical="center"/>
    </xf>
    <xf numFmtId="171" fontId="16" fillId="0" borderId="0">
      <alignment horizontal="centerContinuous" vertical="center"/>
    </xf>
    <xf numFmtId="9" fontId="16" fillId="0" borderId="0" applyFont="0" applyFill="0" applyBorder="0" applyAlignment="0" applyProtection="0"/>
    <xf numFmtId="9" fontId="16" fillId="0" borderId="0" applyFont="0" applyFill="0" applyBorder="0" applyAlignment="0" applyProtection="0"/>
    <xf numFmtId="0" fontId="42" fillId="4" borderId="0" applyNumberFormat="0" applyBorder="0" applyAlignment="0" applyProtection="0"/>
    <xf numFmtId="0" fontId="43" fillId="8" borderId="10" applyNumberFormat="0" applyAlignment="0" applyProtection="0"/>
    <xf numFmtId="172" fontId="23" fillId="0" borderId="4">
      <alignment horizontal="center" vertical="center"/>
    </xf>
    <xf numFmtId="0" fontId="44" fillId="0" borderId="0" applyNumberFormat="0" applyFill="0" applyBorder="0" applyAlignment="0" applyProtection="0"/>
    <xf numFmtId="0" fontId="45" fillId="0" borderId="6" applyNumberFormat="0" applyFill="0" applyAlignment="0" applyProtection="0"/>
    <xf numFmtId="0" fontId="46" fillId="0" borderId="7" applyNumberFormat="0" applyFill="0" applyAlignment="0" applyProtection="0"/>
    <xf numFmtId="0" fontId="47" fillId="0" borderId="8" applyNumberFormat="0" applyFill="0" applyAlignment="0" applyProtection="0"/>
    <xf numFmtId="0" fontId="47" fillId="0" borderId="0" applyNumberFormat="0" applyFill="0" applyBorder="0" applyAlignment="0" applyProtection="0"/>
    <xf numFmtId="0" fontId="33" fillId="0" borderId="14" applyNumberFormat="0" applyFill="0" applyAlignment="0" applyProtection="0"/>
    <xf numFmtId="1" fontId="19" fillId="0" borderId="1" applyNumberFormat="0" applyFont="0"/>
    <xf numFmtId="0" fontId="48" fillId="9" borderId="12" applyNumberFormat="0" applyAlignment="0" applyProtection="0"/>
    <xf numFmtId="0" fontId="18" fillId="0" borderId="0"/>
    <xf numFmtId="0" fontId="58" fillId="36" borderId="16" applyNumberFormat="0" applyAlignment="0" applyProtection="0"/>
    <xf numFmtId="0" fontId="58" fillId="36" borderId="16" applyNumberFormat="0" applyAlignment="0" applyProtection="0"/>
    <xf numFmtId="0" fontId="58" fillId="36" borderId="16" applyNumberFormat="0" applyAlignment="0" applyProtection="0"/>
    <xf numFmtId="0" fontId="41" fillId="37" borderId="17" applyNumberFormat="0" applyFont="0" applyAlignment="0" applyProtection="0"/>
    <xf numFmtId="0" fontId="41" fillId="37" borderId="17" applyNumberFormat="0" applyFont="0" applyAlignment="0" applyProtection="0"/>
    <xf numFmtId="0" fontId="41" fillId="37" borderId="17" applyNumberFormat="0" applyFont="0" applyAlignment="0" applyProtection="0"/>
    <xf numFmtId="0" fontId="59" fillId="38" borderId="16" applyNumberFormat="0" applyAlignment="0" applyProtection="0"/>
    <xf numFmtId="0" fontId="59" fillId="38" borderId="16" applyNumberFormat="0" applyAlignment="0" applyProtection="0"/>
    <xf numFmtId="0" fontId="59" fillId="38" borderId="16" applyNumberFormat="0" applyAlignment="0" applyProtection="0"/>
    <xf numFmtId="0" fontId="60" fillId="36" borderId="18" applyNumberFormat="0" applyAlignment="0" applyProtection="0"/>
    <xf numFmtId="0" fontId="60" fillId="36" borderId="18" applyNumberFormat="0" applyAlignment="0" applyProtection="0"/>
    <xf numFmtId="0" fontId="60" fillId="36" borderId="18" applyNumberFormat="0" applyAlignment="0" applyProtection="0"/>
    <xf numFmtId="0" fontId="61" fillId="0" borderId="0" applyNumberFormat="0" applyFill="0" applyBorder="0" applyAlignment="0" applyProtection="0"/>
    <xf numFmtId="0" fontId="62" fillId="0" borderId="19" applyNumberFormat="0" applyFill="0" applyAlignment="0" applyProtection="0"/>
    <xf numFmtId="0" fontId="62" fillId="0" borderId="19" applyNumberFormat="0" applyFill="0" applyAlignment="0" applyProtection="0"/>
    <xf numFmtId="0" fontId="62" fillId="0" borderId="19" applyNumberFormat="0" applyFill="0" applyAlignment="0" applyProtection="0"/>
    <xf numFmtId="9" fontId="9" fillId="0" borderId="0" applyFont="0" applyFill="0" applyBorder="0" applyAlignment="0" applyProtection="0"/>
    <xf numFmtId="0" fontId="9" fillId="0" borderId="0"/>
    <xf numFmtId="0" fontId="9" fillId="0" borderId="0"/>
    <xf numFmtId="0" fontId="20" fillId="0" borderId="0"/>
    <xf numFmtId="0" fontId="9" fillId="0" borderId="0"/>
    <xf numFmtId="0" fontId="20" fillId="0" borderId="0"/>
    <xf numFmtId="0" fontId="13" fillId="0" borderId="0"/>
    <xf numFmtId="0" fontId="10" fillId="0" borderId="0"/>
    <xf numFmtId="0" fontId="10" fillId="0" borderId="0"/>
    <xf numFmtId="0" fontId="8" fillId="0" borderId="0"/>
    <xf numFmtId="9" fontId="8" fillId="0" borderId="0" applyFont="0" applyFill="0" applyBorder="0" applyAlignment="0" applyProtection="0"/>
    <xf numFmtId="0" fontId="88" fillId="0" borderId="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22" fillId="42" borderId="0" applyNumberFormat="0" applyBorder="0" applyAlignment="0" applyProtection="0"/>
    <xf numFmtId="0" fontId="8" fillId="12" borderId="0" applyNumberFormat="0" applyBorder="0" applyAlignment="0" applyProtection="0"/>
    <xf numFmtId="0" fontId="22" fillId="43" borderId="0" applyNumberFormat="0" applyBorder="0" applyAlignment="0" applyProtection="0"/>
    <xf numFmtId="0" fontId="8" fillId="16" borderId="0" applyNumberFormat="0" applyBorder="0" applyAlignment="0" applyProtection="0"/>
    <xf numFmtId="0" fontId="22" fillId="44" borderId="0" applyNumberFormat="0" applyBorder="0" applyAlignment="0" applyProtection="0"/>
    <xf numFmtId="0" fontId="8" fillId="20" borderId="0" applyNumberFormat="0" applyBorder="0" applyAlignment="0" applyProtection="0"/>
    <xf numFmtId="0" fontId="22" fillId="45" borderId="0" applyNumberFormat="0" applyBorder="0" applyAlignment="0" applyProtection="0"/>
    <xf numFmtId="0" fontId="8" fillId="24" borderId="0" applyNumberFormat="0" applyBorder="0" applyAlignment="0" applyProtection="0"/>
    <xf numFmtId="0" fontId="22" fillId="46" borderId="0" applyNumberFormat="0" applyBorder="0" applyAlignment="0" applyProtection="0"/>
    <xf numFmtId="0" fontId="8" fillId="28" borderId="0" applyNumberFormat="0" applyBorder="0" applyAlignment="0" applyProtection="0"/>
    <xf numFmtId="0" fontId="22" fillId="38" borderId="0" applyNumberFormat="0" applyBorder="0" applyAlignment="0" applyProtection="0"/>
    <xf numFmtId="0" fontId="8" fillId="32"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13" borderId="0" applyNumberFormat="0" applyBorder="0" applyAlignment="0" applyProtection="0"/>
    <xf numFmtId="0" fontId="10" fillId="17" borderId="0" applyNumberFormat="0" applyBorder="0" applyAlignment="0" applyProtection="0"/>
    <xf numFmtId="0" fontId="10" fillId="21" borderId="0" applyNumberFormat="0" applyBorder="0" applyAlignment="0" applyProtection="0"/>
    <xf numFmtId="0" fontId="10" fillId="25" borderId="0" applyNumberFormat="0" applyBorder="0" applyAlignment="0" applyProtection="0"/>
    <xf numFmtId="0" fontId="10" fillId="29" borderId="0" applyNumberFormat="0" applyBorder="0" applyAlignment="0" applyProtection="0"/>
    <xf numFmtId="0" fontId="10" fillId="33" borderId="0" applyNumberFormat="0" applyBorder="0" applyAlignment="0" applyProtection="0"/>
    <xf numFmtId="0" fontId="22" fillId="47" borderId="0" applyNumberFormat="0" applyBorder="0" applyAlignment="0" applyProtection="0"/>
    <xf numFmtId="0" fontId="8" fillId="13" borderId="0" applyNumberFormat="0" applyBorder="0" applyAlignment="0" applyProtection="0"/>
    <xf numFmtId="0" fontId="22" fillId="48" borderId="0" applyNumberFormat="0" applyBorder="0" applyAlignment="0" applyProtection="0"/>
    <xf numFmtId="0" fontId="8" fillId="17" borderId="0" applyNumberFormat="0" applyBorder="0" applyAlignment="0" applyProtection="0"/>
    <xf numFmtId="0" fontId="22" fillId="49" borderId="0" applyNumberFormat="0" applyBorder="0" applyAlignment="0" applyProtection="0"/>
    <xf numFmtId="0" fontId="8" fillId="21" borderId="0" applyNumberFormat="0" applyBorder="0" applyAlignment="0" applyProtection="0"/>
    <xf numFmtId="0" fontId="22" fillId="45" borderId="0" applyNumberFormat="0" applyBorder="0" applyAlignment="0" applyProtection="0"/>
    <xf numFmtId="0" fontId="8" fillId="25" borderId="0" applyNumberFormat="0" applyBorder="0" applyAlignment="0" applyProtection="0"/>
    <xf numFmtId="0" fontId="22" fillId="47" borderId="0" applyNumberFormat="0" applyBorder="0" applyAlignment="0" applyProtection="0"/>
    <xf numFmtId="0" fontId="8" fillId="29" borderId="0" applyNumberFormat="0" applyBorder="0" applyAlignment="0" applyProtection="0"/>
    <xf numFmtId="0" fontId="22" fillId="50" borderId="0" applyNumberFormat="0" applyBorder="0" applyAlignment="0" applyProtection="0"/>
    <xf numFmtId="0" fontId="8" fillId="33" borderId="0" applyNumberFormat="0" applyBorder="0" applyAlignment="0" applyProtection="0"/>
    <xf numFmtId="0" fontId="83" fillId="14" borderId="0" applyNumberFormat="0" applyBorder="0" applyAlignment="0" applyProtection="0"/>
    <xf numFmtId="0" fontId="83" fillId="18" borderId="0" applyNumberFormat="0" applyBorder="0" applyAlignment="0" applyProtection="0"/>
    <xf numFmtId="0" fontId="83" fillId="22" borderId="0" applyNumberFormat="0" applyBorder="0" applyAlignment="0" applyProtection="0"/>
    <xf numFmtId="0" fontId="83" fillId="26" borderId="0" applyNumberFormat="0" applyBorder="0" applyAlignment="0" applyProtection="0"/>
    <xf numFmtId="0" fontId="83" fillId="30" borderId="0" applyNumberFormat="0" applyBorder="0" applyAlignment="0" applyProtection="0"/>
    <xf numFmtId="0" fontId="83" fillId="34" borderId="0" applyNumberFormat="0" applyBorder="0" applyAlignment="0" applyProtection="0"/>
    <xf numFmtId="0" fontId="89" fillId="51" borderId="0" applyNumberFormat="0" applyBorder="0" applyAlignment="0" applyProtection="0"/>
    <xf numFmtId="0" fontId="34" fillId="14" borderId="0" applyNumberFormat="0" applyBorder="0" applyAlignment="0" applyProtection="0"/>
    <xf numFmtId="0" fontId="89" fillId="48" borderId="0" applyNumberFormat="0" applyBorder="0" applyAlignment="0" applyProtection="0"/>
    <xf numFmtId="0" fontId="34" fillId="18" borderId="0" applyNumberFormat="0" applyBorder="0" applyAlignment="0" applyProtection="0"/>
    <xf numFmtId="0" fontId="89" fillId="49" borderId="0" applyNumberFormat="0" applyBorder="0" applyAlignment="0" applyProtection="0"/>
    <xf numFmtId="0" fontId="34" fillId="22" borderId="0" applyNumberFormat="0" applyBorder="0" applyAlignment="0" applyProtection="0"/>
    <xf numFmtId="0" fontId="89" fillId="52" borderId="0" applyNumberFormat="0" applyBorder="0" applyAlignment="0" applyProtection="0"/>
    <xf numFmtId="0" fontId="34" fillId="26" borderId="0" applyNumberFormat="0" applyBorder="0" applyAlignment="0" applyProtection="0"/>
    <xf numFmtId="0" fontId="89" fillId="53" borderId="0" applyNumberFormat="0" applyBorder="0" applyAlignment="0" applyProtection="0"/>
    <xf numFmtId="0" fontId="34" fillId="30" borderId="0" applyNumberFormat="0" applyBorder="0" applyAlignment="0" applyProtection="0"/>
    <xf numFmtId="0" fontId="89" fillId="54" borderId="0" applyNumberFormat="0" applyBorder="0" applyAlignment="0" applyProtection="0"/>
    <xf numFmtId="0" fontId="34" fillId="34" borderId="0" applyNumberFormat="0" applyBorder="0" applyAlignment="0" applyProtection="0"/>
    <xf numFmtId="0" fontId="83" fillId="11" borderId="0" applyNumberFormat="0" applyBorder="0" applyAlignment="0" applyProtection="0"/>
    <xf numFmtId="0" fontId="83" fillId="15" borderId="0" applyNumberFormat="0" applyBorder="0" applyAlignment="0" applyProtection="0"/>
    <xf numFmtId="0" fontId="83" fillId="19" borderId="0" applyNumberFormat="0" applyBorder="0" applyAlignment="0" applyProtection="0"/>
    <xf numFmtId="0" fontId="83" fillId="23" borderId="0" applyNumberFormat="0" applyBorder="0" applyAlignment="0" applyProtection="0"/>
    <xf numFmtId="0" fontId="83" fillId="27" borderId="0" applyNumberFormat="0" applyBorder="0" applyAlignment="0" applyProtection="0"/>
    <xf numFmtId="0" fontId="83" fillId="31" borderId="0" applyNumberFormat="0" applyBorder="0" applyAlignment="0" applyProtection="0"/>
    <xf numFmtId="0" fontId="16" fillId="0" borderId="23">
      <alignment horizontal="center" vertical="center"/>
    </xf>
    <xf numFmtId="0" fontId="11" fillId="0" borderId="0" applyNumberFormat="0" applyFill="0" applyBorder="0" applyAlignment="0" applyProtection="0"/>
    <xf numFmtId="0" fontId="90" fillId="43" borderId="0" applyNumberFormat="0" applyBorder="0" applyAlignment="0" applyProtection="0"/>
    <xf numFmtId="0" fontId="39" fillId="5" borderId="0" applyNumberFormat="0" applyBorder="0" applyAlignment="0" applyProtection="0"/>
    <xf numFmtId="0" fontId="63" fillId="55" borderId="28"/>
    <xf numFmtId="0" fontId="63" fillId="55" borderId="28"/>
    <xf numFmtId="0" fontId="63" fillId="55" borderId="28"/>
    <xf numFmtId="0" fontId="63" fillId="55" borderId="28"/>
    <xf numFmtId="0" fontId="63" fillId="55" borderId="28"/>
    <xf numFmtId="0" fontId="63" fillId="55" borderId="28"/>
    <xf numFmtId="0" fontId="63" fillId="55" borderId="28"/>
    <xf numFmtId="0" fontId="63" fillId="55" borderId="28"/>
    <xf numFmtId="0" fontId="63" fillId="55" borderId="28"/>
    <xf numFmtId="0" fontId="91" fillId="56" borderId="29">
      <alignment horizontal="right" vertical="top" wrapText="1"/>
    </xf>
    <xf numFmtId="0" fontId="92" fillId="0" borderId="0"/>
    <xf numFmtId="176" fontId="93" fillId="0" borderId="0">
      <alignment vertical="top"/>
    </xf>
    <xf numFmtId="0" fontId="79" fillId="8" borderId="9" applyNumberFormat="0" applyAlignment="0" applyProtection="0"/>
    <xf numFmtId="0" fontId="94" fillId="36" borderId="16" applyNumberFormat="0" applyAlignment="0" applyProtection="0"/>
    <xf numFmtId="0" fontId="36" fillId="8" borderId="9" applyNumberFormat="0" applyAlignment="0" applyProtection="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80" fillId="0" borderId="11" applyNumberFormat="0" applyFill="0" applyAlignment="0" applyProtection="0"/>
    <xf numFmtId="0" fontId="95" fillId="57" borderId="30" applyNumberFormat="0" applyAlignment="0" applyProtection="0"/>
    <xf numFmtId="0" fontId="48" fillId="9" borderId="12" applyNumberFormat="0" applyAlignment="0" applyProtection="0"/>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6" fillId="58" borderId="31">
      <alignment horizontal="left" vertical="top" wrapText="1"/>
    </xf>
    <xf numFmtId="0" fontId="97" fillId="59" borderId="0">
      <alignment horizontal="center"/>
    </xf>
    <xf numFmtId="0" fontId="98" fillId="59" borderId="0">
      <alignment horizontal="center" vertical="center"/>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99" fillId="59" borderId="0">
      <alignment horizontal="center"/>
    </xf>
    <xf numFmtId="177" fontId="16" fillId="0" borderId="0" applyFont="0" applyFill="0" applyBorder="0" applyProtection="0">
      <alignment horizontal="right" vertical="top"/>
    </xf>
    <xf numFmtId="1" fontId="100" fillId="0" borderId="0">
      <alignment vertical="top"/>
    </xf>
    <xf numFmtId="178" fontId="85" fillId="0" borderId="0" applyFont="0" applyFill="0" applyBorder="0" applyAlignment="0" applyProtection="0"/>
    <xf numFmtId="178" fontId="20" fillId="0" borderId="0" applyFont="0" applyFill="0" applyBorder="0" applyAlignment="0" applyProtection="0"/>
    <xf numFmtId="178" fontId="20" fillId="0" borderId="0" applyFont="0" applyFill="0" applyBorder="0" applyAlignment="0" applyProtection="0"/>
    <xf numFmtId="173" fontId="20"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3" fontId="20"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85"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0" fillId="0" borderId="0" applyFont="0" applyFill="0" applyBorder="0" applyAlignment="0" applyProtection="0"/>
    <xf numFmtId="178" fontId="22" fillId="0" borderId="0" applyFont="0" applyFill="0" applyBorder="0" applyAlignment="0" applyProtection="0"/>
    <xf numFmtId="178" fontId="20"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10"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10"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22" fillId="0" borderId="0" applyFont="0" applyFill="0" applyBorder="0" applyAlignment="0" applyProtection="0"/>
    <xf numFmtId="178" fontId="16" fillId="0" borderId="0" applyFont="0" applyFill="0" applyBorder="0" applyAlignment="0" applyProtection="0"/>
    <xf numFmtId="178" fontId="85" fillId="0" borderId="0" applyFont="0" applyFill="0" applyBorder="0" applyAlignment="0" applyProtection="0"/>
    <xf numFmtId="178" fontId="20" fillId="0" borderId="0" applyFont="0" applyFill="0" applyBorder="0" applyAlignment="0" applyProtection="0"/>
    <xf numFmtId="178" fontId="85" fillId="0" borderId="0" applyFont="0" applyFill="0" applyBorder="0" applyAlignment="0" applyProtection="0"/>
    <xf numFmtId="3" fontId="100" fillId="0" borderId="0" applyFill="0" applyBorder="0">
      <alignment horizontal="right" vertical="top"/>
    </xf>
    <xf numFmtId="0" fontId="101" fillId="0" borderId="0">
      <alignment horizontal="right" vertical="top"/>
    </xf>
    <xf numFmtId="179" fontId="100" fillId="0" borderId="0" applyFill="0" applyBorder="0">
      <alignment horizontal="right" vertical="top"/>
    </xf>
    <xf numFmtId="3" fontId="100" fillId="0" borderId="0" applyFill="0" applyBorder="0">
      <alignment horizontal="right" vertical="top"/>
    </xf>
    <xf numFmtId="180" fontId="93" fillId="0" borderId="0" applyFont="0" applyFill="0" applyBorder="0">
      <alignment horizontal="right" vertical="top"/>
    </xf>
    <xf numFmtId="181" fontId="52" fillId="0" borderId="0" applyFont="0" applyFill="0" applyBorder="0" applyAlignment="0" applyProtection="0">
      <alignment horizontal="right" vertical="top"/>
    </xf>
    <xf numFmtId="179" fontId="100" fillId="0" borderId="0">
      <alignment horizontal="right" vertical="top"/>
    </xf>
    <xf numFmtId="3" fontId="20" fillId="0" borderId="0" applyFont="0" applyFill="0" applyBorder="0" applyAlignment="0" applyProtection="0"/>
    <xf numFmtId="0" fontId="10" fillId="10" borderId="13" applyNumberFormat="0" applyFont="0" applyAlignment="0" applyProtection="0"/>
    <xf numFmtId="182" fontId="20" fillId="0" borderId="0" applyFont="0" applyFill="0" applyBorder="0" applyAlignment="0" applyProtection="0"/>
    <xf numFmtId="183" fontId="20" fillId="0" borderId="0" applyFont="0" applyFill="0" applyBorder="0" applyAlignment="0" applyProtection="0"/>
    <xf numFmtId="0" fontId="102" fillId="61" borderId="28" applyBorder="0">
      <protection locked="0"/>
    </xf>
    <xf numFmtId="0" fontId="20" fillId="0" borderId="0" applyFont="0" applyFill="0" applyBorder="0" applyAlignment="0" applyProtection="0"/>
    <xf numFmtId="184" fontId="16" fillId="0" borderId="0" applyFont="0" applyFill="0" applyBorder="0" applyAlignment="0" applyProtection="0"/>
    <xf numFmtId="178" fontId="16" fillId="0" borderId="0" applyFont="0" applyFill="0" applyBorder="0" applyAlignment="0" applyProtection="0"/>
    <xf numFmtId="0" fontId="103" fillId="0" borderId="0">
      <alignment horizontal="centerContinuous"/>
    </xf>
    <xf numFmtId="0" fontId="103" fillId="0" borderId="0" applyAlignment="0">
      <alignment horizontal="centerContinuous"/>
    </xf>
    <xf numFmtId="0" fontId="104" fillId="0" borderId="0" applyAlignment="0">
      <alignment horizontal="centerContinuous"/>
    </xf>
    <xf numFmtId="174" fontId="16" fillId="0" borderId="0" applyBorder="0"/>
    <xf numFmtId="174" fontId="16" fillId="0" borderId="32"/>
    <xf numFmtId="174" fontId="16" fillId="0" borderId="32"/>
    <xf numFmtId="0" fontId="20" fillId="0" borderId="20"/>
    <xf numFmtId="0" fontId="77" fillId="7" borderId="9" applyNumberFormat="0" applyAlignment="0" applyProtection="0"/>
    <xf numFmtId="0" fontId="105" fillId="61" borderId="28">
      <protection locked="0"/>
    </xf>
    <xf numFmtId="0" fontId="20" fillId="61" borderId="20"/>
    <xf numFmtId="0" fontId="20" fillId="61" borderId="20"/>
    <xf numFmtId="0" fontId="20" fillId="61" borderId="20"/>
    <xf numFmtId="0" fontId="20" fillId="61" borderId="20"/>
    <xf numFmtId="0" fontId="20" fillId="61" borderId="20"/>
    <xf numFmtId="0" fontId="20" fillId="61" borderId="20"/>
    <xf numFmtId="0" fontId="20" fillId="61" borderId="20"/>
    <xf numFmtId="0" fontId="20" fillId="61" borderId="20"/>
    <xf numFmtId="0" fontId="20" fillId="59" borderId="0"/>
    <xf numFmtId="0" fontId="20" fillId="59" borderId="0"/>
    <xf numFmtId="0" fontId="20" fillId="59" borderId="0"/>
    <xf numFmtId="170" fontId="16" fillId="0" borderId="0" applyFont="0" applyFill="0" applyBorder="0" applyAlignment="0" applyProtection="0"/>
    <xf numFmtId="0" fontId="106" fillId="0" borderId="0" applyNumberFormat="0" applyFill="0" applyBorder="0" applyAlignment="0" applyProtection="0"/>
    <xf numFmtId="0" fontId="44" fillId="0" borderId="0" applyNumberFormat="0" applyFill="0" applyBorder="0" applyAlignment="0" applyProtection="0"/>
    <xf numFmtId="2" fontId="20" fillId="0" borderId="0" applyFont="0" applyFill="0" applyBorder="0" applyAlignment="0" applyProtection="0"/>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107" fillId="59" borderId="0">
      <alignment horizontal="left"/>
    </xf>
    <xf numFmtId="0" fontId="107"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107"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22" fillId="59" borderId="0">
      <alignment horizontal="left"/>
    </xf>
    <xf numFmtId="0" fontId="108" fillId="44" borderId="0" applyNumberFormat="0" applyBorder="0" applyAlignment="0" applyProtection="0"/>
    <xf numFmtId="0" fontId="42" fillId="4" borderId="0" applyNumberFormat="0" applyBorder="0" applyAlignment="0" applyProtection="0"/>
    <xf numFmtId="38" fontId="63" fillId="59" borderId="0" applyNumberFormat="0" applyBorder="0" applyAlignment="0" applyProtection="0"/>
    <xf numFmtId="0" fontId="91" fillId="62" borderId="0">
      <alignment horizontal="right" vertical="top" textRotation="90" wrapText="1"/>
    </xf>
    <xf numFmtId="0" fontId="91" fillId="62" borderId="0">
      <alignment horizontal="right" vertical="top" textRotation="90" wrapText="1"/>
    </xf>
    <xf numFmtId="0" fontId="91" fillId="62" borderId="0">
      <alignment horizontal="right" vertical="top" wrapText="1"/>
    </xf>
    <xf numFmtId="0" fontId="53" fillId="0" borderId="33" applyNumberFormat="0" applyAlignment="0" applyProtection="0">
      <alignment horizontal="left" vertical="center"/>
    </xf>
    <xf numFmtId="0" fontId="53" fillId="0" borderId="23">
      <alignment horizontal="left" vertical="center"/>
    </xf>
    <xf numFmtId="0" fontId="109" fillId="0" borderId="34" applyNumberFormat="0" applyFill="0" applyAlignment="0" applyProtection="0"/>
    <xf numFmtId="0" fontId="45" fillId="0" borderId="6" applyNumberFormat="0" applyFill="0" applyAlignment="0" applyProtection="0"/>
    <xf numFmtId="0" fontId="110" fillId="0" borderId="35" applyNumberFormat="0" applyFill="0" applyAlignment="0" applyProtection="0"/>
    <xf numFmtId="0" fontId="46" fillId="0" borderId="7" applyNumberFormat="0" applyFill="0" applyAlignment="0" applyProtection="0"/>
    <xf numFmtId="0" fontId="111" fillId="0" borderId="36" applyNumberFormat="0" applyFill="0" applyAlignment="0" applyProtection="0"/>
    <xf numFmtId="0" fontId="47" fillId="0" borderId="8" applyNumberFormat="0" applyFill="0" applyAlignment="0" applyProtection="0"/>
    <xf numFmtId="0" fontId="111" fillId="0" borderId="0" applyNumberFormat="0" applyFill="0" applyBorder="0" applyAlignment="0" applyProtection="0"/>
    <xf numFmtId="0" fontId="47" fillId="0" borderId="0" applyNumberFormat="0" applyFill="0" applyBorder="0" applyAlignment="0" applyProtection="0"/>
    <xf numFmtId="185" fontId="52" fillId="0" borderId="0">
      <protection locked="0"/>
    </xf>
    <xf numFmtId="185" fontId="52" fillId="0" borderId="0">
      <protection locked="0"/>
    </xf>
    <xf numFmtId="0" fontId="112"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0"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10"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114" fillId="0" borderId="0" applyNumberFormat="0" applyFill="0" applyBorder="0" applyAlignment="0" applyProtection="0">
      <alignment vertical="top"/>
      <protection locked="0"/>
    </xf>
    <xf numFmtId="0" fontId="115" fillId="0" borderId="0" applyNumberFormat="0" applyFill="0" applyBorder="0" applyAlignment="0" applyProtection="0"/>
    <xf numFmtId="0" fontId="116" fillId="0" borderId="0" applyNumberFormat="0" applyFill="0" applyBorder="0" applyAlignment="0" applyProtection="0">
      <alignment vertical="top"/>
      <protection locked="0"/>
    </xf>
    <xf numFmtId="0" fontId="117" fillId="0" borderId="0" applyNumberFormat="0" applyFill="0" applyBorder="0" applyAlignment="0" applyProtection="0">
      <alignment vertical="top"/>
      <protection locked="0"/>
    </xf>
    <xf numFmtId="0" fontId="118" fillId="38" borderId="16" applyNumberFormat="0" applyAlignment="0" applyProtection="0"/>
    <xf numFmtId="10" fontId="63" fillId="61" borderId="20" applyNumberFormat="0" applyBorder="0" applyAlignment="0" applyProtection="0"/>
    <xf numFmtId="0" fontId="38" fillId="7" borderId="9" applyNumberFormat="0" applyAlignment="0" applyProtection="0"/>
    <xf numFmtId="0" fontId="75" fillId="5" borderId="0" applyNumberFormat="0" applyBorder="0" applyAlignment="0" applyProtection="0"/>
    <xf numFmtId="0" fontId="21" fillId="60" borderId="0">
      <alignment horizontal="center"/>
    </xf>
    <xf numFmtId="0" fontId="21" fillId="60" borderId="0">
      <alignment horizontal="center"/>
    </xf>
    <xf numFmtId="0" fontId="21" fillId="60" borderId="0">
      <alignment horizontal="center"/>
    </xf>
    <xf numFmtId="0" fontId="21" fillId="60" borderId="0">
      <alignment horizontal="center"/>
    </xf>
    <xf numFmtId="0" fontId="21" fillId="60" borderId="0">
      <alignment horizontal="center"/>
    </xf>
    <xf numFmtId="0" fontId="21" fillId="60" borderId="0">
      <alignment horizontal="center"/>
    </xf>
    <xf numFmtId="0" fontId="21" fillId="60" borderId="0">
      <alignment horizontal="center"/>
    </xf>
    <xf numFmtId="0" fontId="21" fillId="60" borderId="0">
      <alignment horizontal="center"/>
    </xf>
    <xf numFmtId="0" fontId="21" fillId="60" borderId="0">
      <alignment horizontal="center"/>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119" fillId="63" borderId="0">
      <alignment horizontal="center" wrapText="1"/>
    </xf>
    <xf numFmtId="0" fontId="20" fillId="59" borderId="20">
      <alignment horizontal="centerContinuous" wrapText="1"/>
    </xf>
    <xf numFmtId="0" fontId="120" fillId="59" borderId="23">
      <alignment wrapText="1"/>
    </xf>
    <xf numFmtId="0" fontId="120" fillId="59" borderId="23">
      <alignment wrapText="1"/>
    </xf>
    <xf numFmtId="0" fontId="63" fillId="59" borderId="23">
      <alignment wrapText="1"/>
    </xf>
    <xf numFmtId="0" fontId="63"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120"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63" fillId="59" borderId="23">
      <alignment wrapText="1"/>
    </xf>
    <xf numFmtId="0" fontId="120" fillId="59" borderId="27"/>
    <xf numFmtId="0" fontId="63" fillId="59" borderId="27"/>
    <xf numFmtId="0" fontId="63" fillId="59" borderId="27"/>
    <xf numFmtId="0" fontId="63" fillId="59" borderId="27"/>
    <xf numFmtId="0" fontId="120" fillId="59" borderId="27"/>
    <xf numFmtId="0" fontId="120" fillId="59" borderId="27"/>
    <xf numFmtId="0" fontId="120" fillId="59" borderId="27"/>
    <xf numFmtId="0" fontId="120" fillId="59" borderId="27"/>
    <xf numFmtId="0" fontId="120" fillId="59" borderId="27"/>
    <xf numFmtId="0" fontId="120" fillId="59" borderId="27"/>
    <xf numFmtId="0" fontId="63" fillId="59" borderId="27"/>
    <xf numFmtId="0" fontId="63" fillId="59" borderId="27"/>
    <xf numFmtId="0" fontId="63" fillId="59" borderId="27"/>
    <xf numFmtId="0" fontId="63" fillId="59" borderId="27"/>
    <xf numFmtId="0" fontId="63" fillId="59" borderId="27"/>
    <xf numFmtId="0" fontId="63" fillId="59" borderId="27"/>
    <xf numFmtId="0" fontId="63" fillId="59" borderId="27"/>
    <xf numFmtId="0" fontId="120" fillId="59" borderId="15"/>
    <xf numFmtId="0" fontId="63" fillId="59" borderId="15"/>
    <xf numFmtId="0" fontId="63" fillId="59" borderId="15"/>
    <xf numFmtId="0" fontId="63" fillId="59" borderId="15"/>
    <xf numFmtId="0" fontId="120" fillId="59" borderId="15"/>
    <xf numFmtId="0" fontId="120" fillId="59" borderId="15"/>
    <xf numFmtId="0" fontId="120" fillId="59" borderId="15"/>
    <xf numFmtId="0" fontId="120" fillId="59" borderId="15"/>
    <xf numFmtId="0" fontId="120" fillId="59" borderId="15"/>
    <xf numFmtId="0" fontId="120" fillId="59" borderId="15"/>
    <xf numFmtId="0" fontId="63" fillId="59" borderId="15"/>
    <xf numFmtId="0" fontId="63" fillId="59" borderId="15"/>
    <xf numFmtId="0" fontId="63" fillId="59" borderId="15"/>
    <xf numFmtId="0" fontId="63" fillId="59" borderId="15"/>
    <xf numFmtId="0" fontId="63" fillId="59" borderId="15"/>
    <xf numFmtId="0" fontId="63" fillId="59" borderId="15"/>
    <xf numFmtId="0" fontId="63" fillId="59" borderId="15"/>
    <xf numFmtId="0" fontId="63" fillId="59" borderId="2">
      <alignment horizontal="center" wrapText="1"/>
    </xf>
    <xf numFmtId="0" fontId="63" fillId="59" borderId="2">
      <alignment horizontal="center" wrapText="1"/>
    </xf>
    <xf numFmtId="0" fontId="63" fillId="59" borderId="2">
      <alignment horizontal="center" wrapText="1"/>
    </xf>
    <xf numFmtId="0" fontId="63" fillId="59" borderId="2">
      <alignment horizontal="center" wrapText="1"/>
    </xf>
    <xf numFmtId="0" fontId="63" fillId="59" borderId="2">
      <alignment horizontal="center" wrapText="1"/>
    </xf>
    <xf numFmtId="0" fontId="63" fillId="59" borderId="2">
      <alignment horizontal="center" wrapText="1"/>
    </xf>
    <xf numFmtId="0" fontId="63" fillId="59" borderId="2">
      <alignment horizontal="center" wrapText="1"/>
    </xf>
    <xf numFmtId="0" fontId="63" fillId="59" borderId="2">
      <alignment horizontal="center" wrapText="1"/>
    </xf>
    <xf numFmtId="0" fontId="63" fillId="59" borderId="2">
      <alignment horizontal="center" wrapText="1"/>
    </xf>
    <xf numFmtId="0" fontId="112" fillId="0" borderId="0" applyNumberFormat="0" applyFill="0" applyBorder="0" applyAlignment="0" applyProtection="0">
      <alignment vertical="top"/>
      <protection locked="0"/>
    </xf>
    <xf numFmtId="0" fontId="121" fillId="0" borderId="0" applyNumberFormat="0" applyFill="0" applyBorder="0" applyAlignment="0" applyProtection="0"/>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96" fillId="58" borderId="37">
      <alignment horizontal="left" vertical="top" wrapText="1"/>
    </xf>
    <xf numFmtId="0" fontId="122" fillId="0" borderId="38" applyNumberFormat="0" applyFill="0" applyAlignment="0" applyProtection="0"/>
    <xf numFmtId="0" fontId="37" fillId="0" borderId="11" applyNumberFormat="0" applyFill="0" applyAlignment="0" applyProtection="0"/>
    <xf numFmtId="0" fontId="20" fillId="0" borderId="0" applyFont="0" applyFill="0" applyBorder="0" applyAlignment="0" applyProtection="0"/>
    <xf numFmtId="173" fontId="16" fillId="0" borderId="0" applyFont="0" applyFill="0" applyBorder="0" applyAlignment="0" applyProtection="0"/>
    <xf numFmtId="173" fontId="16" fillId="0" borderId="0" applyFont="0" applyFill="0" applyBorder="0" applyAlignment="0" applyProtection="0"/>
    <xf numFmtId="0" fontId="123" fillId="64" borderId="0" applyNumberFormat="0" applyBorder="0" applyAlignment="0" applyProtection="0"/>
    <xf numFmtId="0" fontId="40" fillId="6" borderId="0" applyNumberFormat="0" applyBorder="0" applyAlignment="0" applyProtection="0"/>
    <xf numFmtId="0" fontId="76" fillId="6" borderId="0" applyNumberFormat="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86" fontId="124" fillId="0" borderId="0"/>
    <xf numFmtId="0" fontId="8" fillId="0" borderId="0"/>
    <xf numFmtId="0" fontId="20" fillId="0" borderId="0" applyNumberFormat="0" applyFill="0" applyBorder="0" applyAlignment="0" applyProtection="0"/>
    <xf numFmtId="0" fontId="20"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22" fillId="0" borderId="0"/>
    <xf numFmtId="0" fontId="22" fillId="0" borderId="0"/>
    <xf numFmtId="0" fontId="22" fillId="0" borderId="0"/>
    <xf numFmtId="0" fontId="10" fillId="0" borderId="0"/>
    <xf numFmtId="0" fontId="22" fillId="0" borderId="0"/>
    <xf numFmtId="0" fontId="22" fillId="0" borderId="0"/>
    <xf numFmtId="0" fontId="22"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49" fillId="0" borderId="0"/>
    <xf numFmtId="0" fontId="10" fillId="0" borderId="0"/>
    <xf numFmtId="0" fontId="10" fillId="0" borderId="0"/>
    <xf numFmtId="0" fontId="10" fillId="0" borderId="0"/>
    <xf numFmtId="0" fontId="20" fillId="0" borderId="0" applyNumberFormat="0" applyFill="0" applyBorder="0" applyAlignment="0" applyProtection="0"/>
    <xf numFmtId="0" fontId="18" fillId="0" borderId="0"/>
    <xf numFmtId="0" fontId="8" fillId="0" borderId="0"/>
    <xf numFmtId="0" fontId="10" fillId="0" borderId="0"/>
    <xf numFmtId="0" fontId="10" fillId="0" borderId="0"/>
    <xf numFmtId="0" fontId="10" fillId="0" borderId="0"/>
    <xf numFmtId="0" fontId="10" fillId="0" borderId="0"/>
    <xf numFmtId="0" fontId="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 fillId="0" borderId="0"/>
    <xf numFmtId="0" fontId="10" fillId="0" borderId="0"/>
    <xf numFmtId="0" fontId="10" fillId="0" borderId="0"/>
    <xf numFmtId="0" fontId="10" fillId="0" borderId="0"/>
    <xf numFmtId="0" fontId="10" fillId="0" borderId="0"/>
    <xf numFmtId="0" fontId="10" fillId="0" borderId="0"/>
    <xf numFmtId="0" fontId="8" fillId="0" borderId="0"/>
    <xf numFmtId="0" fontId="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20" fillId="0" borderId="0"/>
    <xf numFmtId="0" fontId="1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5"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applyNumberFormat="0" applyFill="0" applyBorder="0" applyAlignment="0" applyProtection="0"/>
    <xf numFmtId="0" fontId="20" fillId="0" borderId="0"/>
    <xf numFmtId="0" fontId="8" fillId="0" borderId="0"/>
    <xf numFmtId="0" fontId="20" fillId="0" borderId="0"/>
    <xf numFmtId="0" fontId="10" fillId="0" borderId="0"/>
    <xf numFmtId="0" fontId="20" fillId="0" borderId="0"/>
    <xf numFmtId="0" fontId="10" fillId="0" borderId="0"/>
    <xf numFmtId="0" fontId="126" fillId="0" borderId="0"/>
    <xf numFmtId="0" fontId="10" fillId="0" borderId="0"/>
    <xf numFmtId="0" fontId="20" fillId="0" borderId="0"/>
    <xf numFmtId="0" fontId="20" fillId="0" borderId="0"/>
    <xf numFmtId="0" fontId="10" fillId="0" borderId="0"/>
    <xf numFmtId="0" fontId="126" fillId="0" borderId="0"/>
    <xf numFmtId="0" fontId="125" fillId="0" borderId="0"/>
    <xf numFmtId="0" fontId="20" fillId="0" borderId="0"/>
    <xf numFmtId="0" fontId="10" fillId="0" borderId="0"/>
    <xf numFmtId="0" fontId="10" fillId="0" borderId="0"/>
    <xf numFmtId="0" fontId="10" fillId="0" borderId="0"/>
    <xf numFmtId="0" fontId="20" fillId="0" borderId="0"/>
    <xf numFmtId="0" fontId="49" fillId="0" borderId="0"/>
    <xf numFmtId="0" fontId="20" fillId="0" borderId="0"/>
    <xf numFmtId="0" fontId="10" fillId="0" borderId="0"/>
    <xf numFmtId="0" fontId="49" fillId="0" borderId="0"/>
    <xf numFmtId="0" fontId="20" fillId="0" borderId="0" applyNumberFormat="0" applyFill="0" applyBorder="0" applyAlignment="0" applyProtection="0"/>
    <xf numFmtId="0" fontId="20" fillId="0" borderId="0" applyNumberFormat="0" applyFill="0" applyBorder="0" applyAlignment="0" applyProtection="0"/>
    <xf numFmtId="0" fontId="18" fillId="0" borderId="0"/>
    <xf numFmtId="0" fontId="10" fillId="0" borderId="0"/>
    <xf numFmtId="0" fontId="18"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 fillId="0" borderId="0"/>
    <xf numFmtId="0" fontId="49" fillId="0" borderId="0"/>
    <xf numFmtId="0" fontId="1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5" fillId="0" borderId="0"/>
    <xf numFmtId="0" fontId="20" fillId="0" borderId="0"/>
    <xf numFmtId="0" fontId="10" fillId="0" borderId="0"/>
    <xf numFmtId="0" fontId="10" fillId="0" borderId="0"/>
    <xf numFmtId="0" fontId="20" fillId="0" borderId="0"/>
    <xf numFmtId="0" fontId="2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20" fillId="0" borderId="0"/>
    <xf numFmtId="0" fontId="10" fillId="0" borderId="0"/>
    <xf numFmtId="0" fontId="10" fillId="0" borderId="0"/>
    <xf numFmtId="0" fontId="10" fillId="0" borderId="0"/>
    <xf numFmtId="0" fontId="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20"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8" fillId="0" borderId="0"/>
    <xf numFmtId="0" fontId="22" fillId="0" borderId="0"/>
    <xf numFmtId="0" fontId="10" fillId="0" borderId="0"/>
    <xf numFmtId="0" fontId="10" fillId="0" borderId="0"/>
    <xf numFmtId="0" fontId="22" fillId="0" borderId="0"/>
    <xf numFmtId="0" fontId="10" fillId="0" borderId="0"/>
    <xf numFmtId="0" fontId="22" fillId="0" borderId="0"/>
    <xf numFmtId="0" fontId="10" fillId="0" borderId="0"/>
    <xf numFmtId="0" fontId="10" fillId="0" borderId="0"/>
    <xf numFmtId="0" fontId="22" fillId="0" borderId="0"/>
    <xf numFmtId="0" fontId="10" fillId="0" borderId="0"/>
    <xf numFmtId="0" fontId="10" fillId="0" borderId="0"/>
    <xf numFmtId="0" fontId="10" fillId="0" borderId="0"/>
    <xf numFmtId="0" fontId="22" fillId="0" borderId="0"/>
    <xf numFmtId="0" fontId="20" fillId="0" borderId="0"/>
    <xf numFmtId="0" fontId="10" fillId="0" borderId="0"/>
    <xf numFmtId="0" fontId="22" fillId="0" borderId="0"/>
    <xf numFmtId="0" fontId="22"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20"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applyNumberFormat="0" applyFill="0" applyBorder="0" applyAlignment="0" applyProtection="0"/>
    <xf numFmtId="0" fontId="125" fillId="0" borderId="0"/>
    <xf numFmtId="0" fontId="16" fillId="0" borderId="0"/>
    <xf numFmtId="0" fontId="10" fillId="0" borderId="0"/>
    <xf numFmtId="0" fontId="10" fillId="0" borderId="0"/>
    <xf numFmtId="0" fontId="10" fillId="0" borderId="0"/>
    <xf numFmtId="0" fontId="20" fillId="0" borderId="0"/>
    <xf numFmtId="0" fontId="10" fillId="0" borderId="0"/>
    <xf numFmtId="0" fontId="20"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applyNumberFormat="0" applyFill="0" applyBorder="0" applyAlignment="0" applyProtection="0"/>
    <xf numFmtId="0" fontId="10" fillId="0" borderId="0"/>
    <xf numFmtId="0" fontId="20" fillId="0" borderId="0" applyNumberFormat="0" applyFill="0" applyBorder="0" applyAlignment="0" applyProtection="0"/>
    <xf numFmtId="0" fontId="10" fillId="0" borderId="0"/>
    <xf numFmtId="0" fontId="20" fillId="0" borderId="0" applyNumberFormat="0" applyFill="0" applyBorder="0" applyAlignment="0" applyProtection="0"/>
    <xf numFmtId="0" fontId="10" fillId="0" borderId="0"/>
    <xf numFmtId="0" fontId="10" fillId="0" borderId="0"/>
    <xf numFmtId="0" fontId="22" fillId="0" borderId="0"/>
    <xf numFmtId="0" fontId="22" fillId="0" borderId="0"/>
    <xf numFmtId="0" fontId="22" fillId="0" borderId="0"/>
    <xf numFmtId="0" fontId="22" fillId="0" borderId="0"/>
    <xf numFmtId="0" fontId="10" fillId="0" borderId="0"/>
    <xf numFmtId="0" fontId="22" fillId="0" borderId="0"/>
    <xf numFmtId="0" fontId="22" fillId="0" borderId="0"/>
    <xf numFmtId="0" fontId="22" fillId="0" borderId="0"/>
    <xf numFmtId="0" fontId="22"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0" fillId="0" borderId="0"/>
    <xf numFmtId="0" fontId="10" fillId="0" borderId="0"/>
    <xf numFmtId="0" fontId="10" fillId="0" borderId="0"/>
    <xf numFmtId="0" fontId="10" fillId="0" borderId="0"/>
    <xf numFmtId="0" fontId="18" fillId="0" borderId="0"/>
    <xf numFmtId="0" fontId="22" fillId="0" borderId="0"/>
    <xf numFmtId="0" fontId="18"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0" fillId="0" borderId="0"/>
    <xf numFmtId="0" fontId="125" fillId="0" borderId="0"/>
    <xf numFmtId="0" fontId="18" fillId="0" borderId="0"/>
    <xf numFmtId="0" fontId="20" fillId="0" borderId="0"/>
    <xf numFmtId="0" fontId="18" fillId="0" borderId="0"/>
    <xf numFmtId="0" fontId="18" fillId="0" borderId="0"/>
    <xf numFmtId="0" fontId="18" fillId="0" borderId="0"/>
    <xf numFmtId="0" fontId="18" fillId="0" borderId="0"/>
    <xf numFmtId="0" fontId="18" fillId="0" borderId="0"/>
    <xf numFmtId="0" fontId="20" fillId="0" borderId="0"/>
    <xf numFmtId="0" fontId="18" fillId="0" borderId="0"/>
    <xf numFmtId="0" fontId="18" fillId="0" borderId="0"/>
    <xf numFmtId="0" fontId="18" fillId="0" borderId="0"/>
    <xf numFmtId="0" fontId="18" fillId="0" borderId="0"/>
    <xf numFmtId="0" fontId="18" fillId="0" borderId="0"/>
    <xf numFmtId="0" fontId="10" fillId="0" borderId="0"/>
    <xf numFmtId="0" fontId="20" fillId="0" borderId="0"/>
    <xf numFmtId="0" fontId="18" fillId="0" borderId="0"/>
    <xf numFmtId="0" fontId="18" fillId="0" borderId="0"/>
    <xf numFmtId="0" fontId="18" fillId="0" borderId="0"/>
    <xf numFmtId="0" fontId="18" fillId="0" borderId="0"/>
    <xf numFmtId="0" fontId="18" fillId="0" borderId="0"/>
    <xf numFmtId="0" fontId="10" fillId="0" borderId="0"/>
    <xf numFmtId="0" fontId="18" fillId="0" borderId="0"/>
    <xf numFmtId="0" fontId="18" fillId="0" borderId="0"/>
    <xf numFmtId="0" fontId="18" fillId="0" borderId="0"/>
    <xf numFmtId="0" fontId="18" fillId="0" borderId="0"/>
    <xf numFmtId="0" fontId="22" fillId="0" borderId="0"/>
    <xf numFmtId="0" fontId="20"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0" fillId="0" borderId="0"/>
    <xf numFmtId="1" fontId="93" fillId="0" borderId="0">
      <alignment vertical="top" wrapText="1"/>
    </xf>
    <xf numFmtId="1" fontId="128" fillId="0" borderId="0" applyFill="0" applyBorder="0" applyProtection="0"/>
    <xf numFmtId="1" fontId="52" fillId="0" borderId="0" applyFont="0" applyFill="0" applyBorder="0" applyProtection="0">
      <alignment vertical="center"/>
    </xf>
    <xf numFmtId="1" fontId="101" fillId="0" borderId="0">
      <alignment horizontal="right" vertical="top"/>
    </xf>
    <xf numFmtId="0" fontId="127" fillId="0" borderId="0"/>
    <xf numFmtId="0" fontId="129" fillId="0" borderId="0"/>
    <xf numFmtId="0" fontId="127" fillId="0" borderId="0"/>
    <xf numFmtId="0" fontId="129" fillId="0" borderId="0"/>
    <xf numFmtId="0" fontId="127"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9" fillId="0" borderId="0"/>
    <xf numFmtId="0" fontId="127" fillId="0" borderId="0"/>
    <xf numFmtId="0" fontId="129" fillId="0" borderId="0"/>
    <xf numFmtId="0" fontId="129" fillId="0" borderId="0"/>
    <xf numFmtId="0" fontId="129" fillId="0" borderId="0"/>
    <xf numFmtId="0" fontId="127" fillId="0" borderId="0"/>
    <xf numFmtId="0" fontId="127" fillId="0" borderId="0"/>
    <xf numFmtId="0" fontId="127" fillId="0" borderId="0"/>
    <xf numFmtId="0" fontId="129" fillId="0" borderId="0"/>
    <xf numFmtId="1" fontId="100" fillId="0" borderId="0" applyNumberFormat="0" applyFill="0" applyBorder="0">
      <alignment vertical="top"/>
    </xf>
    <xf numFmtId="0" fontId="20"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41"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22" fillId="10" borderId="13" applyNumberFormat="0" applyFont="0" applyAlignment="0" applyProtection="0"/>
    <xf numFmtId="0" fontId="22" fillId="10" borderId="13" applyNumberFormat="0" applyFont="0" applyAlignment="0" applyProtection="0"/>
    <xf numFmtId="0" fontId="22" fillId="37" borderId="17" applyNumberFormat="0" applyFont="0" applyAlignment="0" applyProtection="0"/>
    <xf numFmtId="0" fontId="52" fillId="0" borderId="0">
      <alignment horizontal="left"/>
    </xf>
    <xf numFmtId="0" fontId="130" fillId="36" borderId="18" applyNumberFormat="0" applyAlignment="0" applyProtection="0"/>
    <xf numFmtId="0" fontId="43" fillId="8" borderId="10" applyNumberFormat="0" applyAlignment="0" applyProtection="0"/>
    <xf numFmtId="10" fontId="20" fillId="0" borderId="0" applyFont="0" applyFill="0" applyBorder="0" applyAlignment="0" applyProtection="0"/>
    <xf numFmtId="9" fontId="20"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0" fillId="0" borderId="0" applyNumberFormat="0" applyFill="0" applyBorder="0" applyAlignment="0" applyProtection="0"/>
    <xf numFmtId="9" fontId="20" fillId="0" borderId="0" applyFont="0" applyFill="0" applyBorder="0" applyAlignment="0" applyProtection="0"/>
    <xf numFmtId="9" fontId="12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0" fillId="0" borderId="0" applyNumberFormat="0" applyFill="0" applyBorder="0" applyAlignment="0" applyProtection="0"/>
    <xf numFmtId="9" fontId="13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0" fillId="0" borderId="0" applyNumberForma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20" fillId="0" borderId="0" applyNumberFormat="0" applyFill="0" applyBorder="0" applyAlignment="0" applyProtection="0"/>
    <xf numFmtId="9" fontId="13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4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85" fillId="0" borderId="0" applyFont="0" applyFill="0" applyBorder="0" applyAlignment="0" applyProtection="0"/>
    <xf numFmtId="0" fontId="20" fillId="0" borderId="0" applyNumberForma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8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27" fillId="0" borderId="0" applyFont="0" applyFill="0" applyBorder="0" applyAlignment="0" applyProtection="0"/>
    <xf numFmtId="9" fontId="10"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3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41" fillId="0" borderId="0" applyFont="0" applyFill="0" applyBorder="0" applyAlignment="0" applyProtection="0"/>
    <xf numFmtId="9" fontId="8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10" fillId="0" borderId="0" applyFont="0" applyFill="0" applyBorder="0" applyAlignment="0" applyProtection="0"/>
    <xf numFmtId="9" fontId="14" fillId="0" borderId="0" applyFont="0" applyFill="0" applyBorder="0" applyAlignment="0" applyProtection="0"/>
    <xf numFmtId="9" fontId="16" fillId="0" borderId="0" applyFont="0" applyFill="0" applyBorder="0" applyAlignment="0" applyProtection="0"/>
    <xf numFmtId="9" fontId="8" fillId="0" borderId="0" applyFont="0" applyFill="0" applyBorder="0" applyAlignment="0" applyProtection="0"/>
    <xf numFmtId="9" fontId="10" fillId="0" borderId="0" applyFont="0" applyFill="0" applyBorder="0" applyAlignment="0" applyProtection="0"/>
    <xf numFmtId="9" fontId="127" fillId="0" borderId="0" applyFont="0" applyFill="0" applyBorder="0" applyAlignment="0" applyProtection="0"/>
    <xf numFmtId="9" fontId="131" fillId="0" borderId="0" applyFont="0" applyFill="0" applyBorder="0" applyAlignment="0" applyProtection="0"/>
    <xf numFmtId="9" fontId="131" fillId="0" borderId="0" applyFont="0" applyFill="0" applyBorder="0" applyAlignment="0" applyProtection="0"/>
    <xf numFmtId="9" fontId="127" fillId="0" borderId="0" applyFont="0" applyFill="0" applyBorder="0" applyAlignment="0" applyProtection="0"/>
    <xf numFmtId="9" fontId="131" fillId="0" borderId="0" applyFont="0" applyFill="0" applyBorder="0" applyAlignment="0" applyProtection="0"/>
    <xf numFmtId="9" fontId="131" fillId="0" borderId="0" applyFont="0" applyFill="0" applyBorder="0" applyAlignment="0" applyProtection="0"/>
    <xf numFmtId="9" fontId="20" fillId="0" borderId="0" applyNumberFormat="0" applyFont="0" applyFill="0" applyBorder="0" applyAlignment="0" applyProtection="0"/>
    <xf numFmtId="0" fontId="63" fillId="59" borderId="39"/>
    <xf numFmtId="0" fontId="63" fillId="59" borderId="39"/>
    <xf numFmtId="0" fontId="63" fillId="59" borderId="39"/>
    <xf numFmtId="0" fontId="63" fillId="59" borderId="39"/>
    <xf numFmtId="0" fontId="63" fillId="59" borderId="39"/>
    <xf numFmtId="0" fontId="63" fillId="59" borderId="39"/>
    <xf numFmtId="0" fontId="63" fillId="59" borderId="39"/>
    <xf numFmtId="0" fontId="63" fillId="59" borderId="39"/>
    <xf numFmtId="0" fontId="63" fillId="59" borderId="39"/>
    <xf numFmtId="0" fontId="63" fillId="59" borderId="39"/>
    <xf numFmtId="0" fontId="63" fillId="59" borderId="39"/>
    <xf numFmtId="0" fontId="63" fillId="59" borderId="39"/>
    <xf numFmtId="0" fontId="63" fillId="59" borderId="39"/>
    <xf numFmtId="0" fontId="98" fillId="59" borderId="0">
      <alignment horizontal="right"/>
    </xf>
    <xf numFmtId="0" fontId="132" fillId="63" borderId="0">
      <alignment horizontal="center"/>
    </xf>
    <xf numFmtId="0" fontId="96" fillId="62" borderId="39">
      <alignment horizontal="left" vertical="top" wrapText="1"/>
    </xf>
    <xf numFmtId="0" fontId="96" fillId="62" borderId="39">
      <alignment horizontal="left" vertical="top" wrapText="1"/>
    </xf>
    <xf numFmtId="0" fontId="96" fillId="62" borderId="39">
      <alignment horizontal="left" vertical="top" wrapText="1"/>
    </xf>
    <xf numFmtId="0" fontId="96" fillId="62" borderId="39">
      <alignment horizontal="left" vertical="top" wrapText="1"/>
    </xf>
    <xf numFmtId="0" fontId="96" fillId="62" borderId="39">
      <alignment horizontal="left" vertical="top" wrapText="1"/>
    </xf>
    <xf numFmtId="0" fontId="96" fillId="62" borderId="39">
      <alignment horizontal="left" vertical="top" wrapText="1"/>
    </xf>
    <xf numFmtId="0" fontId="96" fillId="62" borderId="39">
      <alignment horizontal="left" vertical="top" wrapText="1"/>
    </xf>
    <xf numFmtId="0" fontId="96" fillId="62" borderId="39">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1">
      <alignment horizontal="left" vertical="top" wrapText="1"/>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74" fillId="4" borderId="0" applyNumberFormat="0" applyBorder="0" applyAlignment="0" applyProtection="0"/>
    <xf numFmtId="0" fontId="16" fillId="0" borderId="15">
      <alignment horizontal="center" vertical="center"/>
    </xf>
    <xf numFmtId="0" fontId="78" fillId="8" borderId="10" applyNumberFormat="0" applyAlignment="0" applyProtection="0"/>
    <xf numFmtId="0" fontId="63" fillId="0" borderId="0"/>
    <xf numFmtId="0" fontId="16" fillId="0" borderId="0"/>
    <xf numFmtId="0" fontId="134" fillId="65" borderId="0">
      <alignment horizontal="left"/>
    </xf>
    <xf numFmtId="0" fontId="119" fillId="65" borderId="0">
      <alignment horizontal="left" wrapText="1"/>
    </xf>
    <xf numFmtId="0" fontId="134" fillId="65" borderId="0">
      <alignment horizontal="left"/>
    </xf>
    <xf numFmtId="0" fontId="135" fillId="0" borderId="42"/>
    <xf numFmtId="0" fontId="136" fillId="0" borderId="0"/>
    <xf numFmtId="0" fontId="97" fillId="59" borderId="0">
      <alignment horizontal="center"/>
    </xf>
    <xf numFmtId="0" fontId="137" fillId="0" borderId="0"/>
    <xf numFmtId="49" fontId="100" fillId="0" borderId="0" applyFill="0" applyBorder="0" applyAlignment="0" applyProtection="0">
      <alignment vertical="top"/>
    </xf>
    <xf numFmtId="0" fontId="82" fillId="0" borderId="0" applyNumberFormat="0" applyFill="0" applyBorder="0" applyAlignment="0" applyProtection="0"/>
    <xf numFmtId="0" fontId="61" fillId="0" borderId="0" applyNumberFormat="0" applyFill="0" applyBorder="0" applyAlignment="0" applyProtection="0"/>
    <xf numFmtId="0" fontId="87" fillId="59" borderId="0"/>
    <xf numFmtId="0" fontId="134" fillId="65" borderId="0">
      <alignment horizontal="left"/>
    </xf>
    <xf numFmtId="0" fontId="71" fillId="0" borderId="6" applyNumberFormat="0" applyFill="0" applyAlignment="0" applyProtection="0"/>
    <xf numFmtId="0" fontId="72" fillId="0" borderId="7" applyNumberFormat="0" applyFill="0" applyAlignment="0" applyProtection="0"/>
    <xf numFmtId="0" fontId="73" fillId="0" borderId="8" applyNumberFormat="0" applyFill="0" applyAlignment="0" applyProtection="0"/>
    <xf numFmtId="0" fontId="73" fillId="0" borderId="0" applyNumberFormat="0" applyFill="0" applyBorder="0" applyAlignment="0" applyProtection="0"/>
    <xf numFmtId="0" fontId="12" fillId="0" borderId="14" applyNumberFormat="0" applyFill="0" applyAlignment="0" applyProtection="0"/>
    <xf numFmtId="184" fontId="16" fillId="0" borderId="0" applyFont="0" applyFill="0" applyBorder="0" applyAlignment="0" applyProtection="0"/>
    <xf numFmtId="187" fontId="126" fillId="0" borderId="0" applyFont="0" applyFill="0" applyBorder="0" applyAlignment="0" applyProtection="0"/>
    <xf numFmtId="178" fontId="22" fillId="0" borderId="0" applyFont="0" applyFill="0" applyBorder="0" applyAlignment="0" applyProtection="0"/>
    <xf numFmtId="178" fontId="16" fillId="0" borderId="0" applyFont="0" applyFill="0" applyBorder="0" applyAlignment="0" applyProtection="0"/>
    <xf numFmtId="0" fontId="129" fillId="10" borderId="13" applyNumberFormat="0" applyFont="0" applyAlignment="0" applyProtection="0"/>
    <xf numFmtId="0" fontId="138" fillId="10" borderId="13" applyNumberFormat="0" applyFont="0" applyAlignment="0" applyProtection="0"/>
    <xf numFmtId="0" fontId="138" fillId="10" borderId="13" applyNumberFormat="0" applyFont="0" applyAlignment="0" applyProtection="0"/>
    <xf numFmtId="188" fontId="16" fillId="0" borderId="0" applyFont="0" applyFill="0" applyBorder="0" applyAlignment="0" applyProtection="0"/>
    <xf numFmtId="182" fontId="16" fillId="0" borderId="0" applyFont="0" applyFill="0" applyBorder="0" applyAlignment="0" applyProtection="0"/>
    <xf numFmtId="0" fontId="81" fillId="9" borderId="12" applyNumberFormat="0" applyAlignment="0" applyProtection="0"/>
    <xf numFmtId="188" fontId="16" fillId="0" borderId="0" applyFont="0" applyFill="0" applyBorder="0" applyAlignment="0" applyProtection="0"/>
    <xf numFmtId="182" fontId="16" fillId="0" borderId="0" applyFont="0" applyFill="0" applyBorder="0" applyAlignment="0" applyProtection="0"/>
    <xf numFmtId="0" fontId="139" fillId="0" borderId="0" applyNumberFormat="0" applyFill="0" applyBorder="0" applyAlignment="0" applyProtection="0"/>
    <xf numFmtId="0" fontId="35" fillId="0" borderId="0" applyNumberFormat="0" applyFill="0" applyBorder="0" applyAlignment="0" applyProtection="0"/>
    <xf numFmtId="1" fontId="140" fillId="0" borderId="0">
      <alignment vertical="top" wrapText="1"/>
    </xf>
    <xf numFmtId="0" fontId="20" fillId="0" borderId="0"/>
    <xf numFmtId="0" fontId="141" fillId="0" borderId="0">
      <alignment vertical="center"/>
    </xf>
    <xf numFmtId="0" fontId="142" fillId="0" borderId="0"/>
    <xf numFmtId="0" fontId="13" fillId="0" borderId="0"/>
    <xf numFmtId="0" fontId="8" fillId="12" borderId="0" applyNumberFormat="0" applyBorder="0" applyAlignment="0" applyProtection="0"/>
    <xf numFmtId="0" fontId="8" fillId="16" borderId="0" applyNumberFormat="0" applyBorder="0" applyAlignment="0" applyProtection="0"/>
    <xf numFmtId="0" fontId="8" fillId="20" borderId="0" applyNumberFormat="0" applyBorder="0" applyAlignment="0" applyProtection="0"/>
    <xf numFmtId="0" fontId="8" fillId="24" borderId="0" applyNumberFormat="0" applyBorder="0" applyAlignment="0" applyProtection="0"/>
    <xf numFmtId="0" fontId="8" fillId="28" borderId="0" applyNumberFormat="0" applyBorder="0" applyAlignment="0" applyProtection="0"/>
    <xf numFmtId="0" fontId="8" fillId="32" borderId="0" applyNumberFormat="0" applyBorder="0" applyAlignment="0" applyProtection="0"/>
    <xf numFmtId="0" fontId="8" fillId="13" borderId="0" applyNumberFormat="0" applyBorder="0" applyAlignment="0" applyProtection="0"/>
    <xf numFmtId="0" fontId="8" fillId="17" borderId="0" applyNumberFormat="0" applyBorder="0" applyAlignment="0" applyProtection="0"/>
    <xf numFmtId="0" fontId="8" fillId="21" borderId="0" applyNumberFormat="0" applyBorder="0" applyAlignment="0" applyProtection="0"/>
    <xf numFmtId="0" fontId="8" fillId="25" borderId="0" applyNumberFormat="0" applyBorder="0" applyAlignment="0" applyProtection="0"/>
    <xf numFmtId="0" fontId="8" fillId="29" borderId="0" applyNumberFormat="0" applyBorder="0" applyAlignment="0" applyProtection="0"/>
    <xf numFmtId="0" fontId="8" fillId="33" borderId="0" applyNumberFormat="0" applyBorder="0" applyAlignment="0" applyProtection="0"/>
    <xf numFmtId="0" fontId="34" fillId="14" borderId="0" applyNumberFormat="0" applyBorder="0" applyAlignment="0" applyProtection="0"/>
    <xf numFmtId="0" fontId="34" fillId="18" borderId="0" applyNumberFormat="0" applyBorder="0" applyAlignment="0" applyProtection="0"/>
    <xf numFmtId="0" fontId="34" fillId="22" borderId="0" applyNumberFormat="0" applyBorder="0" applyAlignment="0" applyProtection="0"/>
    <xf numFmtId="0" fontId="34" fillId="26" borderId="0" applyNumberFormat="0" applyBorder="0" applyAlignment="0" applyProtection="0"/>
    <xf numFmtId="0" fontId="34" fillId="30" borderId="0" applyNumberFormat="0" applyBorder="0" applyAlignment="0" applyProtection="0"/>
    <xf numFmtId="0" fontId="34" fillId="34" borderId="0" applyNumberFormat="0" applyBorder="0" applyAlignment="0" applyProtection="0"/>
    <xf numFmtId="0" fontId="34" fillId="11" borderId="0" applyNumberFormat="0" applyBorder="0" applyAlignment="0" applyProtection="0"/>
    <xf numFmtId="0" fontId="34" fillId="15" borderId="0" applyNumberFormat="0" applyBorder="0" applyAlignment="0" applyProtection="0"/>
    <xf numFmtId="0" fontId="34" fillId="19" borderId="0" applyNumberFormat="0" applyBorder="0" applyAlignment="0" applyProtection="0"/>
    <xf numFmtId="0" fontId="34" fillId="23" borderId="0" applyNumberFormat="0" applyBorder="0" applyAlignment="0" applyProtection="0"/>
    <xf numFmtId="0" fontId="34" fillId="27" borderId="0" applyNumberFormat="0" applyBorder="0" applyAlignment="0" applyProtection="0"/>
    <xf numFmtId="0" fontId="34" fillId="31" borderId="0" applyNumberFormat="0" applyBorder="0" applyAlignment="0" applyProtection="0"/>
    <xf numFmtId="0" fontId="16" fillId="0" borderId="23">
      <alignment horizontal="center" vertical="center"/>
    </xf>
    <xf numFmtId="0" fontId="16" fillId="0" borderId="23">
      <alignment horizontal="center" vertical="center"/>
    </xf>
    <xf numFmtId="0" fontId="35" fillId="0" borderId="0" applyNumberFormat="0" applyFill="0" applyBorder="0" applyAlignment="0" applyProtection="0"/>
    <xf numFmtId="0" fontId="58" fillId="36" borderId="16" applyNumberFormat="0" applyAlignment="0" applyProtection="0"/>
    <xf numFmtId="0" fontId="58" fillId="36" borderId="16" applyNumberFormat="0" applyAlignment="0" applyProtection="0"/>
    <xf numFmtId="0" fontId="58" fillId="36" borderId="16" applyNumberFormat="0" applyAlignment="0" applyProtection="0"/>
    <xf numFmtId="0" fontId="58" fillId="36" borderId="16" applyNumberFormat="0" applyAlignment="0" applyProtection="0"/>
    <xf numFmtId="0" fontId="58" fillId="36" borderId="16" applyNumberFormat="0" applyAlignment="0" applyProtection="0"/>
    <xf numFmtId="0" fontId="58" fillId="36" borderId="16" applyNumberFormat="0" applyAlignment="0" applyProtection="0"/>
    <xf numFmtId="0" fontId="58" fillId="36" borderId="16" applyNumberFormat="0" applyAlignment="0" applyProtection="0"/>
    <xf numFmtId="0" fontId="58" fillId="36" borderId="16" applyNumberFormat="0" applyAlignment="0" applyProtection="0"/>
    <xf numFmtId="0" fontId="58" fillId="36" borderId="16" applyNumberFormat="0" applyAlignment="0" applyProtection="0"/>
    <xf numFmtId="0" fontId="36" fillId="8" borderId="9" applyNumberFormat="0" applyAlignment="0" applyProtection="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63" fillId="0" borderId="20"/>
    <xf numFmtId="0" fontId="37" fillId="0" borderId="11" applyNumberFormat="0" applyFill="0" applyAlignment="0" applyProtection="0"/>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96" fillId="58" borderId="43">
      <alignment horizontal="left" vertical="top" wrapText="1"/>
    </xf>
    <xf numFmtId="0" fontId="41" fillId="37" borderId="44" applyNumberFormat="0" applyFont="0" applyAlignment="0" applyProtection="0"/>
    <xf numFmtId="0" fontId="41" fillId="37" borderId="44" applyNumberFormat="0" applyFont="0" applyAlignment="0" applyProtection="0"/>
    <xf numFmtId="0" fontId="41" fillId="37" borderId="44" applyNumberFormat="0" applyFont="0" applyAlignment="0" applyProtection="0"/>
    <xf numFmtId="0" fontId="41" fillId="37" borderId="44" applyNumberFormat="0" applyFont="0" applyAlignment="0" applyProtection="0"/>
    <xf numFmtId="0" fontId="41" fillId="37" borderId="44" applyNumberFormat="0" applyFont="0" applyAlignment="0" applyProtection="0"/>
    <xf numFmtId="0" fontId="41" fillId="37" borderId="44" applyNumberFormat="0" applyFont="0" applyAlignment="0" applyProtection="0"/>
    <xf numFmtId="0" fontId="41" fillId="37" borderId="44" applyNumberFormat="0" applyFont="0" applyAlignment="0" applyProtection="0"/>
    <xf numFmtId="0" fontId="41" fillId="37" borderId="44" applyNumberFormat="0" applyFont="0" applyAlignment="0" applyProtection="0"/>
    <xf numFmtId="0" fontId="41" fillId="37" borderId="44" applyNumberFormat="0" applyFont="0" applyAlignment="0" applyProtection="0"/>
    <xf numFmtId="0" fontId="8" fillId="10" borderId="13" applyNumberFormat="0" applyFont="0" applyAlignment="0" applyProtection="0"/>
    <xf numFmtId="0" fontId="20" fillId="0" borderId="20"/>
    <xf numFmtId="0" fontId="20" fillId="0" borderId="20"/>
    <xf numFmtId="0" fontId="59" fillId="38" borderId="45" applyNumberFormat="0" applyAlignment="0" applyProtection="0"/>
    <xf numFmtId="0" fontId="59" fillId="38" borderId="45" applyNumberFormat="0" applyAlignment="0" applyProtection="0"/>
    <xf numFmtId="0" fontId="59" fillId="38" borderId="45" applyNumberFormat="0" applyAlignment="0" applyProtection="0"/>
    <xf numFmtId="0" fontId="59" fillId="38" borderId="45" applyNumberFormat="0" applyAlignment="0" applyProtection="0"/>
    <xf numFmtId="0" fontId="59" fillId="38" borderId="45" applyNumberFormat="0" applyAlignment="0" applyProtection="0"/>
    <xf numFmtId="0" fontId="59" fillId="38" borderId="45" applyNumberFormat="0" applyAlignment="0" applyProtection="0"/>
    <xf numFmtId="0" fontId="59" fillId="38" borderId="45" applyNumberFormat="0" applyAlignment="0" applyProtection="0"/>
    <xf numFmtId="0" fontId="59" fillId="38" borderId="45" applyNumberFormat="0" applyAlignment="0" applyProtection="0"/>
    <xf numFmtId="0" fontId="59" fillId="38" borderId="45" applyNumberFormat="0" applyAlignment="0" applyProtection="0"/>
    <xf numFmtId="0" fontId="38" fillId="7" borderId="9" applyNumberFormat="0" applyAlignment="0" applyProtection="0"/>
    <xf numFmtId="0" fontId="20" fillId="61" borderId="20"/>
    <xf numFmtId="0" fontId="20" fillId="61" borderId="20"/>
    <xf numFmtId="0" fontId="20" fillId="61" borderId="20"/>
    <xf numFmtId="0" fontId="20" fillId="61" borderId="20"/>
    <xf numFmtId="0" fontId="20" fillId="61" borderId="20"/>
    <xf numFmtId="0" fontId="20" fillId="61" borderId="20"/>
    <xf numFmtId="0" fontId="20" fillId="61" borderId="20"/>
    <xf numFmtId="0" fontId="20" fillId="61" borderId="20"/>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0" fontId="85" fillId="59" borderId="20">
      <alignment horizontal="left"/>
    </xf>
    <xf numFmtId="10" fontId="63" fillId="61" borderId="20" applyNumberFormat="0" applyBorder="0" applyAlignment="0" applyProtection="0"/>
    <xf numFmtId="0" fontId="39" fillId="5" borderId="0" applyNumberFormat="0" applyBorder="0" applyAlignment="0" applyProtection="0"/>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20" fillId="59" borderId="20">
      <alignment horizontal="centerContinuous"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96" fillId="58" borderId="46">
      <alignment horizontal="left" vertical="top" wrapText="1"/>
    </xf>
    <xf numFmtId="0" fontId="40" fillId="6" borderId="0" applyNumberFormat="0" applyBorder="0" applyAlignment="0" applyProtection="0"/>
    <xf numFmtId="0" fontId="10" fillId="0" borderId="0"/>
    <xf numFmtId="0" fontId="8" fillId="0" borderId="0"/>
    <xf numFmtId="0" fontId="13" fillId="0" borderId="0"/>
    <xf numFmtId="0" fontId="16" fillId="0" borderId="0"/>
    <xf numFmtId="0" fontId="13" fillId="0" borderId="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0" fontId="22" fillId="37" borderId="44" applyNumberFormat="0" applyFont="0" applyAlignment="0" applyProtection="0"/>
    <xf numFmtId="9" fontId="16" fillId="0" borderId="0" applyFont="0" applyFill="0" applyBorder="0" applyAlignment="0" applyProtection="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133" fillId="62" borderId="21">
      <alignment horizontal="left" vertical="top" wrapText="1"/>
    </xf>
    <xf numFmtId="0" fontId="133" fillId="62" borderId="21">
      <alignment horizontal="left" vertical="top" wrapText="1"/>
    </xf>
    <xf numFmtId="0" fontId="133" fillId="62" borderId="21">
      <alignment horizontal="left" vertical="top" wrapText="1"/>
    </xf>
    <xf numFmtId="0" fontId="133" fillId="62" borderId="21">
      <alignment horizontal="left" vertical="top" wrapText="1"/>
    </xf>
    <xf numFmtId="0" fontId="133" fillId="62" borderId="21">
      <alignment horizontal="left" vertical="top" wrapText="1"/>
    </xf>
    <xf numFmtId="0" fontId="133" fillId="62" borderId="21">
      <alignment horizontal="left" vertical="top" wrapText="1"/>
    </xf>
    <xf numFmtId="0" fontId="133" fillId="62" borderId="21">
      <alignment horizontal="left" vertical="top" wrapText="1"/>
    </xf>
    <xf numFmtId="0" fontId="133" fillId="62" borderId="21">
      <alignment horizontal="left" vertical="top" wrapText="1"/>
    </xf>
    <xf numFmtId="0" fontId="133" fillId="62" borderId="21">
      <alignment horizontal="left" vertical="top" wrapText="1"/>
    </xf>
    <xf numFmtId="0" fontId="133" fillId="62" borderId="21">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2">
      <alignment horizontal="left" vertical="top" wrapText="1"/>
    </xf>
    <xf numFmtId="0" fontId="96" fillId="62" borderId="21">
      <alignment horizontal="left" vertical="top"/>
    </xf>
    <xf numFmtId="0" fontId="96" fillId="62" borderId="21">
      <alignment horizontal="left" vertical="top"/>
    </xf>
    <xf numFmtId="0" fontId="96" fillId="62" borderId="21">
      <alignment horizontal="left" vertical="top"/>
    </xf>
    <xf numFmtId="0" fontId="96" fillId="62" borderId="21">
      <alignment horizontal="left" vertical="top"/>
    </xf>
    <xf numFmtId="0" fontId="96" fillId="62" borderId="21">
      <alignment horizontal="left" vertical="top"/>
    </xf>
    <xf numFmtId="0" fontId="96" fillId="62" borderId="21">
      <alignment horizontal="left" vertical="top"/>
    </xf>
    <xf numFmtId="0" fontId="96" fillId="62" borderId="21">
      <alignment horizontal="left" vertical="top"/>
    </xf>
    <xf numFmtId="0" fontId="96" fillId="62" borderId="21">
      <alignment horizontal="left" vertical="top"/>
    </xf>
    <xf numFmtId="0" fontId="96" fillId="62" borderId="21">
      <alignment horizontal="left" vertical="top"/>
    </xf>
    <xf numFmtId="0" fontId="96" fillId="62" borderId="21">
      <alignment horizontal="left" vertical="top"/>
    </xf>
    <xf numFmtId="0" fontId="42" fillId="4" borderId="0" applyNumberFormat="0" applyBorder="0" applyAlignment="0" applyProtection="0"/>
    <xf numFmtId="0" fontId="60" fillId="36" borderId="47" applyNumberFormat="0" applyAlignment="0" applyProtection="0"/>
    <xf numFmtId="0" fontId="60" fillId="36" borderId="47" applyNumberFormat="0" applyAlignment="0" applyProtection="0"/>
    <xf numFmtId="0" fontId="60" fillId="36" borderId="47" applyNumberFormat="0" applyAlignment="0" applyProtection="0"/>
    <xf numFmtId="0" fontId="60" fillId="36" borderId="47" applyNumberFormat="0" applyAlignment="0" applyProtection="0"/>
    <xf numFmtId="0" fontId="60" fillId="36" borderId="47" applyNumberFormat="0" applyAlignment="0" applyProtection="0"/>
    <xf numFmtId="0" fontId="60" fillId="36" borderId="47" applyNumberFormat="0" applyAlignment="0" applyProtection="0"/>
    <xf numFmtId="0" fontId="60" fillId="36" borderId="47" applyNumberFormat="0" applyAlignment="0" applyProtection="0"/>
    <xf numFmtId="0" fontId="60" fillId="36" borderId="47" applyNumberFormat="0" applyAlignment="0" applyProtection="0"/>
    <xf numFmtId="0" fontId="60" fillId="36" borderId="47" applyNumberFormat="0" applyAlignment="0" applyProtection="0"/>
    <xf numFmtId="0" fontId="43" fillId="8" borderId="10" applyNumberFormat="0" applyAlignment="0" applyProtection="0"/>
    <xf numFmtId="0" fontId="44" fillId="0" borderId="0" applyNumberFormat="0" applyFill="0" applyBorder="0" applyAlignment="0" applyProtection="0"/>
    <xf numFmtId="0" fontId="45" fillId="0" borderId="6" applyNumberFormat="0" applyFill="0" applyAlignment="0" applyProtection="0"/>
    <xf numFmtId="0" fontId="46" fillId="0" borderId="7" applyNumberFormat="0" applyFill="0" applyAlignment="0" applyProtection="0"/>
    <xf numFmtId="0" fontId="47" fillId="0" borderId="8" applyNumberFormat="0" applyFill="0" applyAlignment="0" applyProtection="0"/>
    <xf numFmtId="0" fontId="47" fillId="0" borderId="0" applyNumberFormat="0" applyFill="0" applyBorder="0" applyAlignment="0" applyProtection="0"/>
    <xf numFmtId="0" fontId="62" fillId="0" borderId="48" applyNumberFormat="0" applyFill="0" applyAlignment="0" applyProtection="0"/>
    <xf numFmtId="0" fontId="62" fillId="0" borderId="48" applyNumberFormat="0" applyFill="0" applyAlignment="0" applyProtection="0"/>
    <xf numFmtId="0" fontId="62" fillId="0" borderId="48" applyNumberFormat="0" applyFill="0" applyAlignment="0" applyProtection="0"/>
    <xf numFmtId="0" fontId="62" fillId="0" borderId="48" applyNumberFormat="0" applyFill="0" applyAlignment="0" applyProtection="0"/>
    <xf numFmtId="0" fontId="62" fillId="0" borderId="48" applyNumberFormat="0" applyFill="0" applyAlignment="0" applyProtection="0"/>
    <xf numFmtId="0" fontId="62" fillId="0" borderId="48" applyNumberFormat="0" applyFill="0" applyAlignment="0" applyProtection="0"/>
    <xf numFmtId="0" fontId="62" fillId="0" borderId="48" applyNumberFormat="0" applyFill="0" applyAlignment="0" applyProtection="0"/>
    <xf numFmtId="0" fontId="62" fillId="0" borderId="48" applyNumberFormat="0" applyFill="0" applyAlignment="0" applyProtection="0"/>
    <xf numFmtId="0" fontId="62" fillId="0" borderId="48" applyNumberFormat="0" applyFill="0" applyAlignment="0" applyProtection="0"/>
    <xf numFmtId="0" fontId="33" fillId="0" borderId="14" applyNumberFormat="0" applyFill="0" applyAlignment="0" applyProtection="0"/>
    <xf numFmtId="1" fontId="19" fillId="0" borderId="20" applyNumberFormat="0" applyFont="0"/>
    <xf numFmtId="1" fontId="19" fillId="0" borderId="20" applyNumberFormat="0" applyFont="0"/>
    <xf numFmtId="1" fontId="19" fillId="0" borderId="20" applyNumberFormat="0" applyFont="0"/>
    <xf numFmtId="1" fontId="19" fillId="0" borderId="20" applyNumberFormat="0" applyFont="0"/>
    <xf numFmtId="1" fontId="19" fillId="0" borderId="20" applyNumberFormat="0" applyFont="0"/>
    <xf numFmtId="1" fontId="19" fillId="0" borderId="20" applyNumberFormat="0" applyFont="0"/>
    <xf numFmtId="0" fontId="48" fillId="9" borderId="12" applyNumberFormat="0" applyAlignment="0" applyProtection="0"/>
    <xf numFmtId="0" fontId="7" fillId="12" borderId="0" applyNumberFormat="0" applyBorder="0" applyAlignment="0" applyProtection="0"/>
    <xf numFmtId="0" fontId="7" fillId="12"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12"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1" borderId="0" applyNumberFormat="0" applyBorder="0" applyAlignment="0" applyProtection="0"/>
    <xf numFmtId="0" fontId="7" fillId="25" borderId="0" applyNumberFormat="0" applyBorder="0" applyAlignment="0" applyProtection="0"/>
    <xf numFmtId="0" fontId="7" fillId="25" borderId="0" applyNumberFormat="0" applyBorder="0" applyAlignment="0" applyProtection="0"/>
    <xf numFmtId="0" fontId="7" fillId="29" borderId="0" applyNumberFormat="0" applyBorder="0" applyAlignment="0" applyProtection="0"/>
    <xf numFmtId="0" fontId="7" fillId="29"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13" borderId="0" applyNumberFormat="0" applyBorder="0" applyAlignment="0" applyProtection="0"/>
    <xf numFmtId="0" fontId="7" fillId="17" borderId="0" applyNumberFormat="0" applyBorder="0" applyAlignment="0" applyProtection="0"/>
    <xf numFmtId="0" fontId="7" fillId="21" borderId="0" applyNumberFormat="0" applyBorder="0" applyAlignment="0" applyProtection="0"/>
    <xf numFmtId="0" fontId="7" fillId="25" borderId="0" applyNumberFormat="0" applyBorder="0" applyAlignment="0" applyProtection="0"/>
    <xf numFmtId="0" fontId="7" fillId="29" borderId="0" applyNumberFormat="0" applyBorder="0" applyAlignment="0" applyProtection="0"/>
    <xf numFmtId="0" fontId="7" fillId="33" borderId="0" applyNumberFormat="0" applyBorder="0" applyAlignment="0" applyProtection="0"/>
    <xf numFmtId="0" fontId="16" fillId="0" borderId="52">
      <alignment horizontal="center" vertical="center"/>
    </xf>
    <xf numFmtId="0" fontId="16" fillId="0" borderId="52">
      <alignment horizontal="center" vertical="center"/>
    </xf>
    <xf numFmtId="0" fontId="16" fillId="0" borderId="52">
      <alignment horizontal="center" vertical="center"/>
    </xf>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58" fillId="36" borderId="45" applyNumberFormat="0" applyAlignment="0" applyProtection="0"/>
    <xf numFmtId="0" fontId="94" fillId="36" borderId="45" applyNumberFormat="0" applyAlignment="0" applyProtection="0"/>
    <xf numFmtId="0" fontId="7" fillId="10" borderId="13" applyNumberFormat="0" applyFont="0" applyAlignment="0" applyProtection="0"/>
    <xf numFmtId="0" fontId="7" fillId="10" borderId="13" applyNumberFormat="0" applyFont="0" applyAlignment="0" applyProtection="0"/>
    <xf numFmtId="0" fontId="53" fillId="0" borderId="52">
      <alignment horizontal="left" vertical="center"/>
    </xf>
    <xf numFmtId="0" fontId="118" fillId="38" borderId="45" applyNumberFormat="0" applyAlignment="0" applyProtection="0"/>
    <xf numFmtId="0" fontId="120" fillId="59" borderId="52">
      <alignment wrapText="1"/>
    </xf>
    <xf numFmtId="0" fontId="120" fillId="59" borderId="52">
      <alignment wrapText="1"/>
    </xf>
    <xf numFmtId="0" fontId="63" fillId="59" borderId="52">
      <alignment wrapText="1"/>
    </xf>
    <xf numFmtId="0" fontId="63"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0" fillId="0" borderId="0"/>
    <xf numFmtId="0" fontId="7" fillId="0" borderId="0"/>
    <xf numFmtId="0" fontId="7" fillId="0" borderId="0"/>
    <xf numFmtId="0" fontId="7" fillId="0" borderId="0"/>
    <xf numFmtId="0" fontId="7" fillId="0" borderId="0"/>
    <xf numFmtId="0" fontId="20" fillId="37" borderId="44" applyNumberFormat="0" applyFont="0" applyAlignment="0" applyProtection="0"/>
    <xf numFmtId="0" fontId="118" fillId="38" borderId="45" applyNumberFormat="0" applyAlignment="0" applyProtection="0"/>
    <xf numFmtId="0" fontId="130" fillId="36" borderId="47"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63" fillId="59" borderId="55"/>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96" fillId="62" borderId="55">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133" fillId="62" borderId="56">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7">
      <alignment horizontal="left" vertical="top" wrapText="1"/>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96" fillId="62" borderId="56">
      <alignment horizontal="left" vertical="top"/>
    </xf>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0" fillId="36" borderId="58" applyNumberFormat="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62" fillId="0" borderId="59" applyNumberFormat="0" applyFill="0" applyAlignment="0" applyProtection="0"/>
    <xf numFmtId="0" fontId="148" fillId="0" borderId="0" applyNumberFormat="0" applyFill="0" applyBorder="0" applyAlignment="0" applyProtection="0"/>
    <xf numFmtId="0" fontId="58" fillId="36" borderId="60" applyNumberFormat="0" applyAlignment="0" applyProtection="0"/>
    <xf numFmtId="0" fontId="58" fillId="36" borderId="60" applyNumberFormat="0" applyAlignment="0" applyProtection="0"/>
    <xf numFmtId="0" fontId="58" fillId="36" borderId="60" applyNumberFormat="0" applyAlignment="0" applyProtection="0"/>
    <xf numFmtId="0" fontId="41" fillId="37" borderId="61" applyNumberFormat="0" applyFont="0" applyAlignment="0" applyProtection="0"/>
    <xf numFmtId="0" fontId="41" fillId="37" borderId="61" applyNumberFormat="0" applyFont="0" applyAlignment="0" applyProtection="0"/>
    <xf numFmtId="0" fontId="41" fillId="37" borderId="61" applyNumberFormat="0" applyFont="0" applyAlignment="0" applyProtection="0"/>
    <xf numFmtId="0" fontId="59" fillId="38" borderId="60" applyNumberFormat="0" applyAlignment="0" applyProtection="0"/>
    <xf numFmtId="0" fontId="59" fillId="38" borderId="60" applyNumberFormat="0" applyAlignment="0" applyProtection="0"/>
    <xf numFmtId="0" fontId="59" fillId="38" borderId="60" applyNumberFormat="0" applyAlignment="0" applyProtection="0"/>
    <xf numFmtId="0" fontId="16" fillId="0" borderId="0"/>
    <xf numFmtId="0" fontId="20" fillId="0" borderId="0"/>
    <xf numFmtId="0" fontId="13" fillId="0" borderId="0"/>
    <xf numFmtId="0" fontId="149" fillId="0" borderId="0"/>
    <xf numFmtId="0" fontId="150" fillId="0" borderId="62"/>
    <xf numFmtId="0" fontId="16" fillId="0" borderId="52">
      <alignment horizontal="center" vertical="center"/>
    </xf>
    <xf numFmtId="0" fontId="94" fillId="36" borderId="60" applyNumberFormat="0" applyAlignment="0" applyProtection="0"/>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96" fillId="58" borderId="63">
      <alignment horizontal="left" vertical="top" wrapText="1"/>
    </xf>
    <xf numFmtId="0" fontId="53" fillId="0" borderId="52">
      <alignment horizontal="left" vertical="center"/>
    </xf>
    <xf numFmtId="0" fontId="118" fillId="38" borderId="60" applyNumberFormat="0" applyAlignment="0" applyProtection="0"/>
    <xf numFmtId="0" fontId="120" fillId="59" borderId="52">
      <alignment wrapText="1"/>
    </xf>
    <xf numFmtId="0" fontId="120" fillId="59" borderId="52">
      <alignment wrapText="1"/>
    </xf>
    <xf numFmtId="0" fontId="63" fillId="59" borderId="52">
      <alignment wrapText="1"/>
    </xf>
    <xf numFmtId="0" fontId="63"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120"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63" fillId="59" borderId="52">
      <alignment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96" fillId="58" borderId="64">
      <alignment horizontal="left" vertical="top" wrapText="1"/>
    </xf>
    <xf numFmtId="0" fontId="10" fillId="0" borderId="0"/>
    <xf numFmtId="0" fontId="20" fillId="0" borderId="0"/>
    <xf numFmtId="0" fontId="18" fillId="0" borderId="0"/>
    <xf numFmtId="0" fontId="20"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22" fillId="37" borderId="61" applyNumberFormat="0" applyFont="0" applyAlignment="0" applyProtection="0"/>
    <xf numFmtId="0" fontId="130" fillId="36" borderId="58" applyNumberFormat="0" applyAlignment="0" applyProtection="0"/>
    <xf numFmtId="0" fontId="63" fillId="59" borderId="65"/>
    <xf numFmtId="0" fontId="63" fillId="59" borderId="65"/>
    <xf numFmtId="0" fontId="63" fillId="59" borderId="65"/>
    <xf numFmtId="0" fontId="63" fillId="59" borderId="65"/>
    <xf numFmtId="0" fontId="63" fillId="59" borderId="65"/>
    <xf numFmtId="0" fontId="63" fillId="59" borderId="65"/>
    <xf numFmtId="0" fontId="63" fillId="59" borderId="65"/>
    <xf numFmtId="0" fontId="63" fillId="59" borderId="65"/>
    <xf numFmtId="0" fontId="63" fillId="59" borderId="65"/>
    <xf numFmtId="0" fontId="63" fillId="59" borderId="65"/>
    <xf numFmtId="0" fontId="63" fillId="59" borderId="65"/>
    <xf numFmtId="0" fontId="63" fillId="59" borderId="65"/>
    <xf numFmtId="0" fontId="63" fillId="59" borderId="65"/>
    <xf numFmtId="0" fontId="96" fillId="62" borderId="65">
      <alignment horizontal="left" vertical="top" wrapText="1"/>
    </xf>
    <xf numFmtId="0" fontId="96" fillId="62" borderId="65">
      <alignment horizontal="left" vertical="top" wrapText="1"/>
    </xf>
    <xf numFmtId="0" fontId="96" fillId="62" borderId="65">
      <alignment horizontal="left" vertical="top" wrapText="1"/>
    </xf>
    <xf numFmtId="0" fontId="96" fillId="62" borderId="65">
      <alignment horizontal="left" vertical="top" wrapText="1"/>
    </xf>
    <xf numFmtId="0" fontId="96" fillId="62" borderId="65">
      <alignment horizontal="left" vertical="top" wrapText="1"/>
    </xf>
    <xf numFmtId="0" fontId="96" fillId="62" borderId="65">
      <alignment horizontal="left" vertical="top" wrapText="1"/>
    </xf>
    <xf numFmtId="0" fontId="96" fillId="62" borderId="65">
      <alignment horizontal="left" vertical="top" wrapText="1"/>
    </xf>
    <xf numFmtId="0" fontId="96" fillId="62" borderId="65">
      <alignment horizontal="left" vertical="top" wrapText="1"/>
    </xf>
    <xf numFmtId="0" fontId="133" fillId="62" borderId="66">
      <alignment horizontal="left" vertical="top" wrapText="1"/>
    </xf>
    <xf numFmtId="0" fontId="133" fillId="62" borderId="66">
      <alignment horizontal="left" vertical="top" wrapText="1"/>
    </xf>
    <xf numFmtId="0" fontId="133" fillId="62" borderId="66">
      <alignment horizontal="left" vertical="top" wrapText="1"/>
    </xf>
    <xf numFmtId="0" fontId="133" fillId="62" borderId="66">
      <alignment horizontal="left" vertical="top" wrapText="1"/>
    </xf>
    <xf numFmtId="0" fontId="133" fillId="62" borderId="66">
      <alignment horizontal="left" vertical="top" wrapText="1"/>
    </xf>
    <xf numFmtId="0" fontId="133" fillId="62" borderId="66">
      <alignment horizontal="left" vertical="top" wrapText="1"/>
    </xf>
    <xf numFmtId="0" fontId="133" fillId="62" borderId="66">
      <alignment horizontal="left" vertical="top" wrapText="1"/>
    </xf>
    <xf numFmtId="0" fontId="133" fillId="62" borderId="66">
      <alignment horizontal="left" vertical="top" wrapText="1"/>
    </xf>
    <xf numFmtId="0" fontId="133" fillId="62" borderId="66">
      <alignment horizontal="left" vertical="top" wrapText="1"/>
    </xf>
    <xf numFmtId="0" fontId="133" fillId="62" borderId="66">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7">
      <alignment horizontal="left" vertical="top" wrapText="1"/>
    </xf>
    <xf numFmtId="0" fontId="96" fillId="62" borderId="66">
      <alignment horizontal="left" vertical="top"/>
    </xf>
    <xf numFmtId="0" fontId="96" fillId="62" borderId="66">
      <alignment horizontal="left" vertical="top"/>
    </xf>
    <xf numFmtId="0" fontId="96" fillId="62" borderId="66">
      <alignment horizontal="left" vertical="top"/>
    </xf>
    <xf numFmtId="0" fontId="96" fillId="62" borderId="66">
      <alignment horizontal="left" vertical="top"/>
    </xf>
    <xf numFmtId="0" fontId="96" fillId="62" borderId="66">
      <alignment horizontal="left" vertical="top"/>
    </xf>
    <xf numFmtId="0" fontId="96" fillId="62" borderId="66">
      <alignment horizontal="left" vertical="top"/>
    </xf>
    <xf numFmtId="0" fontId="96" fillId="62" borderId="66">
      <alignment horizontal="left" vertical="top"/>
    </xf>
    <xf numFmtId="0" fontId="96" fillId="62" borderId="66">
      <alignment horizontal="left" vertical="top"/>
    </xf>
    <xf numFmtId="0" fontId="96" fillId="62" borderId="66">
      <alignment horizontal="left" vertical="top"/>
    </xf>
    <xf numFmtId="0" fontId="96" fillId="62" borderId="66">
      <alignment horizontal="left" vertical="top"/>
    </xf>
    <xf numFmtId="0" fontId="82" fillId="0" borderId="0" applyNumberFormat="0" applyFill="0" applyBorder="0" applyAlignment="0" applyProtection="0"/>
    <xf numFmtId="0" fontId="16" fillId="0" borderId="52">
      <alignment horizontal="center" vertical="center"/>
    </xf>
    <xf numFmtId="0" fontId="16" fillId="0" borderId="52">
      <alignment horizontal="center" vertical="center"/>
    </xf>
    <xf numFmtId="0" fontId="58" fillId="36" borderId="60" applyNumberFormat="0" applyAlignment="0" applyProtection="0"/>
    <xf numFmtId="0" fontId="58" fillId="36" borderId="60" applyNumberFormat="0" applyAlignment="0" applyProtection="0"/>
    <xf numFmtId="0" fontId="58" fillId="36" borderId="60" applyNumberFormat="0" applyAlignment="0" applyProtection="0"/>
    <xf numFmtId="0" fontId="58" fillId="36" borderId="60" applyNumberFormat="0" applyAlignment="0" applyProtection="0"/>
    <xf numFmtId="0" fontId="58" fillId="36" borderId="60" applyNumberFormat="0" applyAlignment="0" applyProtection="0"/>
    <xf numFmtId="0" fontId="58" fillId="36" borderId="60" applyNumberFormat="0" applyAlignment="0" applyProtection="0"/>
    <xf numFmtId="0" fontId="58" fillId="36" borderId="60" applyNumberFormat="0" applyAlignment="0" applyProtection="0"/>
    <xf numFmtId="0" fontId="58" fillId="36" borderId="60" applyNumberFormat="0" applyAlignment="0" applyProtection="0"/>
    <xf numFmtId="0" fontId="58" fillId="36" borderId="60" applyNumberFormat="0" applyAlignment="0" applyProtection="0"/>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96" fillId="58" borderId="68">
      <alignment horizontal="left" vertical="top" wrapText="1"/>
    </xf>
    <xf numFmtId="0" fontId="41" fillId="37" borderId="69" applyNumberFormat="0" applyFont="0" applyAlignment="0" applyProtection="0"/>
    <xf numFmtId="0" fontId="41" fillId="37" borderId="69" applyNumberFormat="0" applyFont="0" applyAlignment="0" applyProtection="0"/>
    <xf numFmtId="0" fontId="41" fillId="37" borderId="69" applyNumberFormat="0" applyFont="0" applyAlignment="0" applyProtection="0"/>
    <xf numFmtId="0" fontId="41" fillId="37" borderId="69" applyNumberFormat="0" applyFont="0" applyAlignment="0" applyProtection="0"/>
    <xf numFmtId="0" fontId="41" fillId="37" borderId="69" applyNumberFormat="0" applyFont="0" applyAlignment="0" applyProtection="0"/>
    <xf numFmtId="0" fontId="41" fillId="37" borderId="69" applyNumberFormat="0" applyFont="0" applyAlignment="0" applyProtection="0"/>
    <xf numFmtId="0" fontId="41" fillId="37" borderId="69" applyNumberFormat="0" applyFont="0" applyAlignment="0" applyProtection="0"/>
    <xf numFmtId="0" fontId="41" fillId="37" borderId="69" applyNumberFormat="0" applyFont="0" applyAlignment="0" applyProtection="0"/>
    <xf numFmtId="0" fontId="41" fillId="37" borderId="69" applyNumberFormat="0" applyFont="0" applyAlignment="0" applyProtection="0"/>
    <xf numFmtId="0" fontId="59" fillId="38" borderId="70" applyNumberFormat="0" applyAlignment="0" applyProtection="0"/>
    <xf numFmtId="0" fontId="59" fillId="38" borderId="70" applyNumberFormat="0" applyAlignment="0" applyProtection="0"/>
    <xf numFmtId="0" fontId="59" fillId="38" borderId="70" applyNumberFormat="0" applyAlignment="0" applyProtection="0"/>
    <xf numFmtId="0" fontId="59" fillId="38" borderId="70" applyNumberFormat="0" applyAlignment="0" applyProtection="0"/>
    <xf numFmtId="0" fontId="59" fillId="38" borderId="70" applyNumberFormat="0" applyAlignment="0" applyProtection="0"/>
    <xf numFmtId="0" fontId="59" fillId="38" borderId="70" applyNumberFormat="0" applyAlignment="0" applyProtection="0"/>
    <xf numFmtId="0" fontId="59" fillId="38" borderId="70" applyNumberFormat="0" applyAlignment="0" applyProtection="0"/>
    <xf numFmtId="0" fontId="59" fillId="38" borderId="70" applyNumberFormat="0" applyAlignment="0" applyProtection="0"/>
    <xf numFmtId="0" fontId="59" fillId="38" borderId="70" applyNumberFormat="0" applyAlignment="0" applyProtection="0"/>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96" fillId="58" borderId="71">
      <alignment horizontal="left" vertical="top" wrapText="1"/>
    </xf>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22" fillId="37" borderId="69" applyNumberFormat="0" applyFont="0" applyAlignment="0" applyProtection="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63" fillId="59" borderId="20"/>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96" fillId="62" borderId="2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133" fillId="62" borderId="40">
      <alignment horizontal="left" vertical="top" wrapText="1"/>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96" fillId="62" borderId="40">
      <alignment horizontal="left" vertical="top"/>
    </xf>
    <xf numFmtId="0" fontId="60" fillId="36" borderId="72" applyNumberFormat="0" applyAlignment="0" applyProtection="0"/>
    <xf numFmtId="0" fontId="60" fillId="36" borderId="72" applyNumberFormat="0" applyAlignment="0" applyProtection="0"/>
    <xf numFmtId="0" fontId="60" fillId="36" borderId="72" applyNumberFormat="0" applyAlignment="0" applyProtection="0"/>
    <xf numFmtId="0" fontId="60" fillId="36" borderId="72" applyNumberFormat="0" applyAlignment="0" applyProtection="0"/>
    <xf numFmtId="0" fontId="60" fillId="36" borderId="72" applyNumberFormat="0" applyAlignment="0" applyProtection="0"/>
    <xf numFmtId="0" fontId="60" fillId="36" borderId="72" applyNumberFormat="0" applyAlignment="0" applyProtection="0"/>
    <xf numFmtId="0" fontId="60" fillId="36" borderId="72" applyNumberFormat="0" applyAlignment="0" applyProtection="0"/>
    <xf numFmtId="0" fontId="60" fillId="36" borderId="72" applyNumberFormat="0" applyAlignment="0" applyProtection="0"/>
    <xf numFmtId="0" fontId="60" fillId="36" borderId="72" applyNumberFormat="0" applyAlignment="0" applyProtection="0"/>
    <xf numFmtId="0" fontId="62" fillId="0" borderId="73" applyNumberFormat="0" applyFill="0" applyAlignment="0" applyProtection="0"/>
    <xf numFmtId="0" fontId="62" fillId="0" borderId="73" applyNumberFormat="0" applyFill="0" applyAlignment="0" applyProtection="0"/>
    <xf numFmtId="0" fontId="62" fillId="0" borderId="73" applyNumberFormat="0" applyFill="0" applyAlignment="0" applyProtection="0"/>
    <xf numFmtId="0" fontId="62" fillId="0" borderId="73" applyNumberFormat="0" applyFill="0" applyAlignment="0" applyProtection="0"/>
    <xf numFmtId="0" fontId="62" fillId="0" borderId="73" applyNumberFormat="0" applyFill="0" applyAlignment="0" applyProtection="0"/>
    <xf numFmtId="0" fontId="62" fillId="0" borderId="73" applyNumberFormat="0" applyFill="0" applyAlignment="0" applyProtection="0"/>
    <xf numFmtId="0" fontId="62" fillId="0" borderId="73" applyNumberFormat="0" applyFill="0" applyAlignment="0" applyProtection="0"/>
    <xf numFmtId="0" fontId="62" fillId="0" borderId="73" applyNumberFormat="0" applyFill="0" applyAlignment="0" applyProtection="0"/>
    <xf numFmtId="0" fontId="62" fillId="0" borderId="73" applyNumberFormat="0" applyFill="0" applyAlignment="0" applyProtection="0"/>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41" fillId="37" borderId="78" applyNumberFormat="0" applyFont="0" applyAlignment="0" applyProtection="0"/>
    <xf numFmtId="0" fontId="41" fillId="37" borderId="78" applyNumberFormat="0" applyFont="0" applyAlignment="0" applyProtection="0"/>
    <xf numFmtId="0" fontId="41" fillId="37" borderId="78" applyNumberFormat="0" applyFont="0" applyAlignment="0" applyProtection="0"/>
    <xf numFmtId="0" fontId="41" fillId="37" borderId="78" applyNumberFormat="0" applyFont="0" applyAlignment="0" applyProtection="0"/>
    <xf numFmtId="0" fontId="41" fillId="37" borderId="78" applyNumberFormat="0" applyFont="0" applyAlignment="0" applyProtection="0"/>
    <xf numFmtId="0" fontId="41" fillId="37" borderId="78" applyNumberFormat="0" applyFont="0" applyAlignment="0" applyProtection="0"/>
    <xf numFmtId="0" fontId="41" fillId="37" borderId="78" applyNumberFormat="0" applyFont="0" applyAlignment="0" applyProtection="0"/>
    <xf numFmtId="0" fontId="41" fillId="37" borderId="78" applyNumberFormat="0" applyFont="0" applyAlignment="0" applyProtection="0"/>
    <xf numFmtId="0" fontId="41" fillId="37" borderId="78" applyNumberFormat="0" applyFont="0" applyAlignment="0" applyProtection="0"/>
    <xf numFmtId="0" fontId="59" fillId="38" borderId="79" applyNumberFormat="0" applyAlignment="0" applyProtection="0"/>
    <xf numFmtId="0" fontId="59" fillId="38" borderId="79" applyNumberFormat="0" applyAlignment="0" applyProtection="0"/>
    <xf numFmtId="0" fontId="59" fillId="38" borderId="79" applyNumberFormat="0" applyAlignment="0" applyProtection="0"/>
    <xf numFmtId="0" fontId="59" fillId="38" borderId="79" applyNumberFormat="0" applyAlignment="0" applyProtection="0"/>
    <xf numFmtId="0" fontId="59" fillId="38" borderId="79" applyNumberFormat="0" applyAlignment="0" applyProtection="0"/>
    <xf numFmtId="0" fontId="59" fillId="38" borderId="79" applyNumberFormat="0" applyAlignment="0" applyProtection="0"/>
    <xf numFmtId="0" fontId="59" fillId="38" borderId="79" applyNumberFormat="0" applyAlignment="0" applyProtection="0"/>
    <xf numFmtId="0" fontId="59" fillId="38" borderId="79" applyNumberFormat="0" applyAlignment="0" applyProtection="0"/>
    <xf numFmtId="0" fontId="59" fillId="38" borderId="79" applyNumberFormat="0" applyAlignment="0" applyProtection="0"/>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60" fillId="36" borderId="81" applyNumberFormat="0" applyAlignment="0" applyProtection="0"/>
    <xf numFmtId="0" fontId="60" fillId="36" borderId="81" applyNumberFormat="0" applyAlignment="0" applyProtection="0"/>
    <xf numFmtId="0" fontId="60" fillId="36" borderId="81" applyNumberFormat="0" applyAlignment="0" applyProtection="0"/>
    <xf numFmtId="0" fontId="60" fillId="36" borderId="81" applyNumberFormat="0" applyAlignment="0" applyProtection="0"/>
    <xf numFmtId="0" fontId="60" fillId="36" borderId="81" applyNumberFormat="0" applyAlignment="0" applyProtection="0"/>
    <xf numFmtId="0" fontId="60" fillId="36" borderId="81" applyNumberFormat="0" applyAlignment="0" applyProtection="0"/>
    <xf numFmtId="0" fontId="60" fillId="36" borderId="81" applyNumberFormat="0" applyAlignment="0" applyProtection="0"/>
    <xf numFmtId="0" fontId="60" fillId="36" borderId="81" applyNumberFormat="0" applyAlignment="0" applyProtection="0"/>
    <xf numFmtId="0" fontId="60" fillId="36" borderId="81" applyNumberFormat="0" applyAlignment="0" applyProtection="0"/>
    <xf numFmtId="0" fontId="62" fillId="0" borderId="82" applyNumberFormat="0" applyFill="0" applyAlignment="0" applyProtection="0"/>
    <xf numFmtId="0" fontId="62" fillId="0" borderId="82" applyNumberFormat="0" applyFill="0" applyAlignment="0" applyProtection="0"/>
    <xf numFmtId="0" fontId="62" fillId="0" borderId="82" applyNumberFormat="0" applyFill="0" applyAlignment="0" applyProtection="0"/>
    <xf numFmtId="0" fontId="62" fillId="0" borderId="82" applyNumberFormat="0" applyFill="0" applyAlignment="0" applyProtection="0"/>
    <xf numFmtId="0" fontId="62" fillId="0" borderId="82" applyNumberFormat="0" applyFill="0" applyAlignment="0" applyProtection="0"/>
    <xf numFmtId="0" fontId="62" fillId="0" borderId="82" applyNumberFormat="0" applyFill="0" applyAlignment="0" applyProtection="0"/>
    <xf numFmtId="0" fontId="62" fillId="0" borderId="82" applyNumberFormat="0" applyFill="0" applyAlignment="0" applyProtection="0"/>
    <xf numFmtId="0" fontId="62" fillId="0" borderId="82" applyNumberFormat="0" applyFill="0" applyAlignment="0" applyProtection="0"/>
    <xf numFmtId="0" fontId="62" fillId="0" borderId="82" applyNumberFormat="0" applyFill="0" applyAlignment="0" applyProtection="0"/>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63" fillId="59" borderId="74"/>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96" fillId="62" borderId="74">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133" fillId="62" borderId="75">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6">
      <alignment horizontal="left" vertical="top" wrapText="1"/>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96" fillId="62" borderId="75">
      <alignment horizontal="left" vertical="top"/>
    </xf>
    <xf numFmtId="0" fontId="58" fillId="36" borderId="79" applyNumberFormat="0" applyAlignment="0" applyProtection="0"/>
    <xf numFmtId="0" fontId="58" fillId="36" borderId="79" applyNumberFormat="0" applyAlignment="0" applyProtection="0"/>
    <xf numFmtId="0" fontId="58" fillId="36" borderId="79" applyNumberFormat="0" applyAlignment="0" applyProtection="0"/>
    <xf numFmtId="0" fontId="41" fillId="37" borderId="78" applyNumberFormat="0" applyFont="0" applyAlignment="0" applyProtection="0"/>
    <xf numFmtId="0" fontId="41" fillId="37" borderId="78" applyNumberFormat="0" applyFont="0" applyAlignment="0" applyProtection="0"/>
    <xf numFmtId="0" fontId="41" fillId="37" borderId="78" applyNumberFormat="0" applyFont="0" applyAlignment="0" applyProtection="0"/>
    <xf numFmtId="0" fontId="59" fillId="38" borderId="79" applyNumberFormat="0" applyAlignment="0" applyProtection="0"/>
    <xf numFmtId="0" fontId="59" fillId="38" borderId="79" applyNumberFormat="0" applyAlignment="0" applyProtection="0"/>
    <xf numFmtId="0" fontId="59" fillId="38" borderId="79" applyNumberFormat="0" applyAlignment="0" applyProtection="0"/>
    <xf numFmtId="0" fontId="16" fillId="0" borderId="83">
      <alignment horizontal="center" vertical="center"/>
    </xf>
    <xf numFmtId="0" fontId="94" fillId="36" borderId="79" applyNumberFormat="0" applyAlignment="0" applyProtection="0"/>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96" fillId="58" borderId="77">
      <alignment horizontal="left" vertical="top" wrapText="1"/>
    </xf>
    <xf numFmtId="0" fontId="53" fillId="0" borderId="83">
      <alignment horizontal="left" vertical="center"/>
    </xf>
    <xf numFmtId="0" fontId="118" fillId="38" borderId="79" applyNumberFormat="0" applyAlignment="0" applyProtection="0"/>
    <xf numFmtId="0" fontId="120" fillId="59" borderId="83">
      <alignment wrapText="1"/>
    </xf>
    <xf numFmtId="0" fontId="120" fillId="59" borderId="83">
      <alignment wrapText="1"/>
    </xf>
    <xf numFmtId="0" fontId="63" fillId="59" borderId="83">
      <alignment wrapText="1"/>
    </xf>
    <xf numFmtId="0" fontId="63"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120"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63" fillId="59" borderId="83">
      <alignment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96" fillId="58" borderId="80">
      <alignment horizontal="left" vertical="top" wrapText="1"/>
    </xf>
    <xf numFmtId="0" fontId="20"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22" fillId="37" borderId="78" applyNumberFormat="0" applyFont="0" applyAlignment="0" applyProtection="0"/>
    <xf numFmtId="0" fontId="130" fillId="36" borderId="81" applyNumberFormat="0" applyAlignment="0" applyProtection="0"/>
    <xf numFmtId="0" fontId="63" fillId="59" borderId="84"/>
    <xf numFmtId="0" fontId="63" fillId="59" borderId="84"/>
    <xf numFmtId="0" fontId="63" fillId="59" borderId="84"/>
    <xf numFmtId="0" fontId="63" fillId="59" borderId="84"/>
    <xf numFmtId="0" fontId="63" fillId="59" borderId="84"/>
    <xf numFmtId="0" fontId="63" fillId="59" borderId="84"/>
    <xf numFmtId="0" fontId="63" fillId="59" borderId="84"/>
    <xf numFmtId="0" fontId="63" fillId="59" borderId="84"/>
    <xf numFmtId="0" fontId="63" fillId="59" borderId="84"/>
    <xf numFmtId="0" fontId="63" fillId="59" borderId="84"/>
    <xf numFmtId="0" fontId="63" fillId="59" borderId="84"/>
    <xf numFmtId="0" fontId="63" fillId="59" borderId="84"/>
    <xf numFmtId="0" fontId="63" fillId="59" borderId="84"/>
    <xf numFmtId="0" fontId="96" fillId="62" borderId="84">
      <alignment horizontal="left" vertical="top" wrapText="1"/>
    </xf>
    <xf numFmtId="0" fontId="96" fillId="62" borderId="84">
      <alignment horizontal="left" vertical="top" wrapText="1"/>
    </xf>
    <xf numFmtId="0" fontId="96" fillId="62" borderId="84">
      <alignment horizontal="left" vertical="top" wrapText="1"/>
    </xf>
    <xf numFmtId="0" fontId="96" fillId="62" borderId="84">
      <alignment horizontal="left" vertical="top" wrapText="1"/>
    </xf>
    <xf numFmtId="0" fontId="96" fillId="62" borderId="84">
      <alignment horizontal="left" vertical="top" wrapText="1"/>
    </xf>
    <xf numFmtId="0" fontId="96" fillId="62" borderId="84">
      <alignment horizontal="left" vertical="top" wrapText="1"/>
    </xf>
    <xf numFmtId="0" fontId="96" fillId="62" borderId="84">
      <alignment horizontal="left" vertical="top" wrapText="1"/>
    </xf>
    <xf numFmtId="0" fontId="96" fillId="62" borderId="84">
      <alignment horizontal="left" vertical="top" wrapText="1"/>
    </xf>
    <xf numFmtId="0" fontId="133" fillId="62" borderId="85">
      <alignment horizontal="left" vertical="top" wrapText="1"/>
    </xf>
    <xf numFmtId="0" fontId="133" fillId="62" borderId="85">
      <alignment horizontal="left" vertical="top" wrapText="1"/>
    </xf>
    <xf numFmtId="0" fontId="133" fillId="62" borderId="85">
      <alignment horizontal="left" vertical="top" wrapText="1"/>
    </xf>
    <xf numFmtId="0" fontId="133" fillId="62" borderId="85">
      <alignment horizontal="left" vertical="top" wrapText="1"/>
    </xf>
    <xf numFmtId="0" fontId="133" fillId="62" borderId="85">
      <alignment horizontal="left" vertical="top" wrapText="1"/>
    </xf>
    <xf numFmtId="0" fontId="133" fillId="62" borderId="85">
      <alignment horizontal="left" vertical="top" wrapText="1"/>
    </xf>
    <xf numFmtId="0" fontId="133" fillId="62" borderId="85">
      <alignment horizontal="left" vertical="top" wrapText="1"/>
    </xf>
    <xf numFmtId="0" fontId="133" fillId="62" borderId="85">
      <alignment horizontal="left" vertical="top" wrapText="1"/>
    </xf>
    <xf numFmtId="0" fontId="133" fillId="62" borderId="85">
      <alignment horizontal="left" vertical="top" wrapText="1"/>
    </xf>
    <xf numFmtId="0" fontId="133" fillId="62" borderId="85">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6">
      <alignment horizontal="left" vertical="top" wrapText="1"/>
    </xf>
    <xf numFmtId="0" fontId="96" fillId="62" borderId="85">
      <alignment horizontal="left" vertical="top"/>
    </xf>
    <xf numFmtId="0" fontId="96" fillId="62" borderId="85">
      <alignment horizontal="left" vertical="top"/>
    </xf>
    <xf numFmtId="0" fontId="96" fillId="62" borderId="85">
      <alignment horizontal="left" vertical="top"/>
    </xf>
    <xf numFmtId="0" fontId="96" fillId="62" borderId="85">
      <alignment horizontal="left" vertical="top"/>
    </xf>
    <xf numFmtId="0" fontId="96" fillId="62" borderId="85">
      <alignment horizontal="left" vertical="top"/>
    </xf>
    <xf numFmtId="0" fontId="96" fillId="62" borderId="85">
      <alignment horizontal="left" vertical="top"/>
    </xf>
    <xf numFmtId="0" fontId="96" fillId="62" borderId="85">
      <alignment horizontal="left" vertical="top"/>
    </xf>
    <xf numFmtId="0" fontId="96" fillId="62" borderId="85">
      <alignment horizontal="left" vertical="top"/>
    </xf>
    <xf numFmtId="0" fontId="96" fillId="62" borderId="85">
      <alignment horizontal="left" vertical="top"/>
    </xf>
    <xf numFmtId="0" fontId="96" fillId="62" borderId="85">
      <alignment horizontal="left" vertical="top"/>
    </xf>
    <xf numFmtId="0" fontId="16" fillId="0" borderId="83">
      <alignment horizontal="center" vertical="center"/>
    </xf>
    <xf numFmtId="0" fontId="16" fillId="0" borderId="83">
      <alignment horizontal="center" vertical="center"/>
    </xf>
    <xf numFmtId="0" fontId="58" fillId="36" borderId="79" applyNumberFormat="0" applyAlignment="0" applyProtection="0"/>
    <xf numFmtId="0" fontId="58" fillId="36" borderId="79" applyNumberFormat="0" applyAlignment="0" applyProtection="0"/>
    <xf numFmtId="0" fontId="58" fillId="36" borderId="79" applyNumberFormat="0" applyAlignment="0" applyProtection="0"/>
    <xf numFmtId="0" fontId="58" fillId="36" borderId="79" applyNumberFormat="0" applyAlignment="0" applyProtection="0"/>
    <xf numFmtId="0" fontId="58" fillId="36" borderId="79" applyNumberFormat="0" applyAlignment="0" applyProtection="0"/>
    <xf numFmtId="0" fontId="58" fillId="36" borderId="79" applyNumberFormat="0" applyAlignment="0" applyProtection="0"/>
    <xf numFmtId="0" fontId="58" fillId="36" borderId="79" applyNumberFormat="0" applyAlignment="0" applyProtection="0"/>
    <xf numFmtId="0" fontId="58" fillId="36" borderId="79" applyNumberFormat="0" applyAlignment="0" applyProtection="0"/>
    <xf numFmtId="0" fontId="58" fillId="36" borderId="79" applyNumberFormat="0" applyAlignment="0" applyProtection="0"/>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96" fillId="58" borderId="87">
      <alignment horizontal="left" vertical="top" wrapText="1"/>
    </xf>
    <xf numFmtId="0" fontId="41" fillId="37" borderId="88" applyNumberFormat="0" applyFont="0" applyAlignment="0" applyProtection="0"/>
    <xf numFmtId="0" fontId="41" fillId="37" borderId="88" applyNumberFormat="0" applyFont="0" applyAlignment="0" applyProtection="0"/>
    <xf numFmtId="0" fontId="41" fillId="37" borderId="88" applyNumberFormat="0" applyFont="0" applyAlignment="0" applyProtection="0"/>
    <xf numFmtId="0" fontId="41" fillId="37" borderId="88" applyNumberFormat="0" applyFont="0" applyAlignment="0" applyProtection="0"/>
    <xf numFmtId="0" fontId="41" fillId="37" borderId="88" applyNumberFormat="0" applyFont="0" applyAlignment="0" applyProtection="0"/>
    <xf numFmtId="0" fontId="41" fillId="37" borderId="88" applyNumberFormat="0" applyFont="0" applyAlignment="0" applyProtection="0"/>
    <xf numFmtId="0" fontId="41" fillId="37" borderId="88" applyNumberFormat="0" applyFont="0" applyAlignment="0" applyProtection="0"/>
    <xf numFmtId="0" fontId="41" fillId="37" borderId="88" applyNumberFormat="0" applyFont="0" applyAlignment="0" applyProtection="0"/>
    <xf numFmtId="0" fontId="41" fillId="37" borderId="88" applyNumberFormat="0" applyFont="0" applyAlignment="0" applyProtection="0"/>
    <xf numFmtId="0" fontId="59" fillId="38" borderId="89" applyNumberFormat="0" applyAlignment="0" applyProtection="0"/>
    <xf numFmtId="0" fontId="59" fillId="38" borderId="89" applyNumberFormat="0" applyAlignment="0" applyProtection="0"/>
    <xf numFmtId="0" fontId="59" fillId="38" borderId="89" applyNumberFormat="0" applyAlignment="0" applyProtection="0"/>
    <xf numFmtId="0" fontId="59" fillId="38" borderId="89" applyNumberFormat="0" applyAlignment="0" applyProtection="0"/>
    <xf numFmtId="0" fontId="59" fillId="38" borderId="89" applyNumberFormat="0" applyAlignment="0" applyProtection="0"/>
    <xf numFmtId="0" fontId="59" fillId="38" borderId="89" applyNumberFormat="0" applyAlignment="0" applyProtection="0"/>
    <xf numFmtId="0" fontId="59" fillId="38" borderId="89" applyNumberFormat="0" applyAlignment="0" applyProtection="0"/>
    <xf numFmtId="0" fontId="59" fillId="38" borderId="89" applyNumberFormat="0" applyAlignment="0" applyProtection="0"/>
    <xf numFmtId="0" fontId="59" fillId="38" borderId="89" applyNumberFormat="0" applyAlignment="0" applyProtection="0"/>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96" fillId="58" borderId="90">
      <alignment horizontal="left" vertical="top" wrapText="1"/>
    </xf>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22" fillId="37" borderId="88" applyNumberFormat="0" applyFont="0" applyAlignment="0" applyProtection="0"/>
    <xf numFmtId="0" fontId="60" fillId="36" borderId="91" applyNumberFormat="0" applyAlignment="0" applyProtection="0"/>
    <xf numFmtId="0" fontId="60" fillId="36" borderId="91" applyNumberFormat="0" applyAlignment="0" applyProtection="0"/>
    <xf numFmtId="0" fontId="60" fillId="36" borderId="91" applyNumberFormat="0" applyAlignment="0" applyProtection="0"/>
    <xf numFmtId="0" fontId="60" fillId="36" borderId="91" applyNumberFormat="0" applyAlignment="0" applyProtection="0"/>
    <xf numFmtId="0" fontId="60" fillId="36" borderId="91" applyNumberFormat="0" applyAlignment="0" applyProtection="0"/>
    <xf numFmtId="0" fontId="60" fillId="36" borderId="91" applyNumberFormat="0" applyAlignment="0" applyProtection="0"/>
    <xf numFmtId="0" fontId="60" fillId="36" borderId="91" applyNumberFormat="0" applyAlignment="0" applyProtection="0"/>
    <xf numFmtId="0" fontId="60" fillId="36" borderId="91" applyNumberFormat="0" applyAlignment="0" applyProtection="0"/>
    <xf numFmtId="0" fontId="60" fillId="36" borderId="91" applyNumberFormat="0" applyAlignment="0" applyProtection="0"/>
    <xf numFmtId="0" fontId="62" fillId="0" borderId="92" applyNumberFormat="0" applyFill="0" applyAlignment="0" applyProtection="0"/>
    <xf numFmtId="0" fontId="62" fillId="0" borderId="92" applyNumberFormat="0" applyFill="0" applyAlignment="0" applyProtection="0"/>
    <xf numFmtId="0" fontId="62" fillId="0" borderId="92" applyNumberFormat="0" applyFill="0" applyAlignment="0" applyProtection="0"/>
    <xf numFmtId="0" fontId="62" fillId="0" borderId="92" applyNumberFormat="0" applyFill="0" applyAlignment="0" applyProtection="0"/>
    <xf numFmtId="0" fontId="62" fillId="0" borderId="92" applyNumberFormat="0" applyFill="0" applyAlignment="0" applyProtection="0"/>
    <xf numFmtId="0" fontId="62" fillId="0" borderId="92" applyNumberFormat="0" applyFill="0" applyAlignment="0" applyProtection="0"/>
    <xf numFmtId="0" fontId="62" fillId="0" borderId="92" applyNumberFormat="0" applyFill="0" applyAlignment="0" applyProtection="0"/>
    <xf numFmtId="0" fontId="62" fillId="0" borderId="92" applyNumberFormat="0" applyFill="0" applyAlignment="0" applyProtection="0"/>
    <xf numFmtId="0" fontId="62" fillId="0" borderId="92" applyNumberFormat="0" applyFill="0" applyAlignment="0" applyProtection="0"/>
    <xf numFmtId="0" fontId="63" fillId="59" borderId="93"/>
    <xf numFmtId="0" fontId="63" fillId="59" borderId="93"/>
    <xf numFmtId="0" fontId="63" fillId="59" borderId="93"/>
    <xf numFmtId="0" fontId="63" fillId="59" borderId="93"/>
    <xf numFmtId="0" fontId="63" fillId="59" borderId="93"/>
    <xf numFmtId="0" fontId="63" fillId="59" borderId="93"/>
    <xf numFmtId="0" fontId="63" fillId="59" borderId="93"/>
    <xf numFmtId="0" fontId="63" fillId="59" borderId="93"/>
    <xf numFmtId="0" fontId="63" fillId="59" borderId="93"/>
    <xf numFmtId="0" fontId="63" fillId="59" borderId="93"/>
    <xf numFmtId="0" fontId="63" fillId="59" borderId="93"/>
    <xf numFmtId="0" fontId="63" fillId="59" borderId="93"/>
    <xf numFmtId="0" fontId="63" fillId="59" borderId="93"/>
    <xf numFmtId="0" fontId="96" fillId="62" borderId="93">
      <alignment horizontal="left" vertical="top" wrapText="1"/>
    </xf>
    <xf numFmtId="0" fontId="96" fillId="62" borderId="93">
      <alignment horizontal="left" vertical="top" wrapText="1"/>
    </xf>
    <xf numFmtId="0" fontId="96" fillId="62" borderId="93">
      <alignment horizontal="left" vertical="top" wrapText="1"/>
    </xf>
    <xf numFmtId="0" fontId="96" fillId="62" borderId="93">
      <alignment horizontal="left" vertical="top" wrapText="1"/>
    </xf>
    <xf numFmtId="0" fontId="96" fillId="62" borderId="93">
      <alignment horizontal="left" vertical="top" wrapText="1"/>
    </xf>
    <xf numFmtId="0" fontId="96" fillId="62" borderId="93">
      <alignment horizontal="left" vertical="top" wrapText="1"/>
    </xf>
    <xf numFmtId="0" fontId="96" fillId="62" borderId="93">
      <alignment horizontal="left" vertical="top" wrapText="1"/>
    </xf>
    <xf numFmtId="0" fontId="96" fillId="62" borderId="93">
      <alignment horizontal="left" vertical="top" wrapText="1"/>
    </xf>
    <xf numFmtId="0" fontId="133" fillId="62" borderId="94">
      <alignment horizontal="left" vertical="top" wrapText="1"/>
    </xf>
    <xf numFmtId="0" fontId="133" fillId="62" borderId="94">
      <alignment horizontal="left" vertical="top" wrapText="1"/>
    </xf>
    <xf numFmtId="0" fontId="133" fillId="62" borderId="94">
      <alignment horizontal="left" vertical="top" wrapText="1"/>
    </xf>
    <xf numFmtId="0" fontId="133" fillId="62" borderId="94">
      <alignment horizontal="left" vertical="top" wrapText="1"/>
    </xf>
    <xf numFmtId="0" fontId="133" fillId="62" borderId="94">
      <alignment horizontal="left" vertical="top" wrapText="1"/>
    </xf>
    <xf numFmtId="0" fontId="133" fillId="62" borderId="94">
      <alignment horizontal="left" vertical="top" wrapText="1"/>
    </xf>
    <xf numFmtId="0" fontId="133" fillId="62" borderId="94">
      <alignment horizontal="left" vertical="top" wrapText="1"/>
    </xf>
    <xf numFmtId="0" fontId="133" fillId="62" borderId="94">
      <alignment horizontal="left" vertical="top" wrapText="1"/>
    </xf>
    <xf numFmtId="0" fontId="133" fillId="62" borderId="94">
      <alignment horizontal="left" vertical="top" wrapText="1"/>
    </xf>
    <xf numFmtId="0" fontId="133" fillId="62" borderId="94">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5">
      <alignment horizontal="left" vertical="top" wrapText="1"/>
    </xf>
    <xf numFmtId="0" fontId="96" fillId="62" borderId="94">
      <alignment horizontal="left" vertical="top"/>
    </xf>
    <xf numFmtId="0" fontId="96" fillId="62" borderId="94">
      <alignment horizontal="left" vertical="top"/>
    </xf>
    <xf numFmtId="0" fontId="96" fillId="62" borderId="94">
      <alignment horizontal="left" vertical="top"/>
    </xf>
    <xf numFmtId="0" fontId="96" fillId="62" borderId="94">
      <alignment horizontal="left" vertical="top"/>
    </xf>
    <xf numFmtId="0" fontId="96" fillId="62" borderId="94">
      <alignment horizontal="left" vertical="top"/>
    </xf>
    <xf numFmtId="0" fontId="96" fillId="62" borderId="94">
      <alignment horizontal="left" vertical="top"/>
    </xf>
    <xf numFmtId="0" fontId="96" fillId="62" borderId="94">
      <alignment horizontal="left" vertical="top"/>
    </xf>
    <xf numFmtId="0" fontId="96" fillId="62" borderId="94">
      <alignment horizontal="left" vertical="top"/>
    </xf>
    <xf numFmtId="0" fontId="96" fillId="62" borderId="94">
      <alignment horizontal="left" vertical="top"/>
    </xf>
    <xf numFmtId="0" fontId="96" fillId="62" borderId="94">
      <alignment horizontal="left" vertical="top"/>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96" fillId="58" borderId="96">
      <alignment horizontal="left" vertical="top" wrapText="1"/>
    </xf>
    <xf numFmtId="0" fontId="41" fillId="37" borderId="97" applyNumberFormat="0" applyFont="0" applyAlignment="0" applyProtection="0"/>
    <xf numFmtId="0" fontId="41" fillId="37" borderId="97" applyNumberFormat="0" applyFont="0" applyAlignment="0" applyProtection="0"/>
    <xf numFmtId="0" fontId="41" fillId="37" borderId="97" applyNumberFormat="0" applyFont="0" applyAlignment="0" applyProtection="0"/>
    <xf numFmtId="0" fontId="41" fillId="37" borderId="97" applyNumberFormat="0" applyFont="0" applyAlignment="0" applyProtection="0"/>
    <xf numFmtId="0" fontId="41" fillId="37" borderId="97" applyNumberFormat="0" applyFont="0" applyAlignment="0" applyProtection="0"/>
    <xf numFmtId="0" fontId="41" fillId="37" borderId="97" applyNumberFormat="0" applyFont="0" applyAlignment="0" applyProtection="0"/>
    <xf numFmtId="0" fontId="41" fillId="37" borderId="97" applyNumberFormat="0" applyFont="0" applyAlignment="0" applyProtection="0"/>
    <xf numFmtId="0" fontId="41" fillId="37" borderId="97" applyNumberFormat="0" applyFont="0" applyAlignment="0" applyProtection="0"/>
    <xf numFmtId="0" fontId="41" fillId="37" borderId="97" applyNumberFormat="0" applyFont="0" applyAlignment="0" applyProtection="0"/>
    <xf numFmtId="0" fontId="59" fillId="38" borderId="98" applyNumberFormat="0" applyAlignment="0" applyProtection="0"/>
    <xf numFmtId="0" fontId="59" fillId="38" borderId="98" applyNumberFormat="0" applyAlignment="0" applyProtection="0"/>
    <xf numFmtId="0" fontId="59" fillId="38" borderId="98" applyNumberFormat="0" applyAlignment="0" applyProtection="0"/>
    <xf numFmtId="0" fontId="59" fillId="38" borderId="98" applyNumberFormat="0" applyAlignment="0" applyProtection="0"/>
    <xf numFmtId="0" fontId="59" fillId="38" borderId="98" applyNumberFormat="0" applyAlignment="0" applyProtection="0"/>
    <xf numFmtId="0" fontId="59" fillId="38" borderId="98" applyNumberFormat="0" applyAlignment="0" applyProtection="0"/>
    <xf numFmtId="0" fontId="59" fillId="38" borderId="98" applyNumberFormat="0" applyAlignment="0" applyProtection="0"/>
    <xf numFmtId="0" fontId="59" fillId="38" borderId="98" applyNumberFormat="0" applyAlignment="0" applyProtection="0"/>
    <xf numFmtId="0" fontId="59" fillId="38" borderId="98" applyNumberFormat="0" applyAlignment="0" applyProtection="0"/>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96" fillId="58" borderId="99">
      <alignment horizontal="left" vertical="top" wrapText="1"/>
    </xf>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22" fillId="37" borderId="97" applyNumberFormat="0" applyFont="0" applyAlignment="0" applyProtection="0"/>
    <xf numFmtId="0" fontId="60" fillId="36" borderId="100" applyNumberFormat="0" applyAlignment="0" applyProtection="0"/>
    <xf numFmtId="0" fontId="60" fillId="36" borderId="100" applyNumberFormat="0" applyAlignment="0" applyProtection="0"/>
    <xf numFmtId="0" fontId="60" fillId="36" borderId="100" applyNumberFormat="0" applyAlignment="0" applyProtection="0"/>
    <xf numFmtId="0" fontId="60" fillId="36" borderId="100" applyNumberFormat="0" applyAlignment="0" applyProtection="0"/>
    <xf numFmtId="0" fontId="60" fillId="36" borderId="100" applyNumberFormat="0" applyAlignment="0" applyProtection="0"/>
    <xf numFmtId="0" fontId="60" fillId="36" borderId="100" applyNumberFormat="0" applyAlignment="0" applyProtection="0"/>
    <xf numFmtId="0" fontId="60" fillId="36" borderId="100" applyNumberFormat="0" applyAlignment="0" applyProtection="0"/>
    <xf numFmtId="0" fontId="60" fillId="36" borderId="100" applyNumberFormat="0" applyAlignment="0" applyProtection="0"/>
    <xf numFmtId="0" fontId="60" fillId="36" borderId="100" applyNumberFormat="0" applyAlignment="0" applyProtection="0"/>
    <xf numFmtId="0" fontId="62" fillId="0" borderId="101" applyNumberFormat="0" applyFill="0" applyAlignment="0" applyProtection="0"/>
    <xf numFmtId="0" fontId="62" fillId="0" borderId="101" applyNumberFormat="0" applyFill="0" applyAlignment="0" applyProtection="0"/>
    <xf numFmtId="0" fontId="62" fillId="0" borderId="101" applyNumberFormat="0" applyFill="0" applyAlignment="0" applyProtection="0"/>
    <xf numFmtId="0" fontId="62" fillId="0" borderId="101" applyNumberFormat="0" applyFill="0" applyAlignment="0" applyProtection="0"/>
    <xf numFmtId="0" fontId="62" fillId="0" borderId="101" applyNumberFormat="0" applyFill="0" applyAlignment="0" applyProtection="0"/>
    <xf numFmtId="0" fontId="62" fillId="0" borderId="101" applyNumberFormat="0" applyFill="0" applyAlignment="0" applyProtection="0"/>
    <xf numFmtId="0" fontId="62" fillId="0" borderId="101" applyNumberFormat="0" applyFill="0" applyAlignment="0" applyProtection="0"/>
    <xf numFmtId="0" fontId="62" fillId="0" borderId="101" applyNumberFormat="0" applyFill="0" applyAlignment="0" applyProtection="0"/>
    <xf numFmtId="0" fontId="62" fillId="0" borderId="101" applyNumberFormat="0" applyFill="0" applyAlignment="0" applyProtection="0"/>
    <xf numFmtId="0" fontId="6" fillId="0" borderId="0"/>
    <xf numFmtId="0" fontId="58" fillId="36" borderId="150" applyNumberFormat="0" applyAlignment="0" applyProtection="0"/>
    <xf numFmtId="0" fontId="59" fillId="38" borderId="150" applyNumberFormat="0" applyAlignment="0" applyProtection="0"/>
    <xf numFmtId="189" fontId="16" fillId="0" borderId="0" applyFont="0" applyFill="0" applyBorder="0" applyAlignment="0" applyProtection="0"/>
    <xf numFmtId="43" fontId="13" fillId="0" borderId="0" applyFont="0" applyFill="0" applyBorder="0" applyAlignment="0" applyProtection="0"/>
    <xf numFmtId="43" fontId="20" fillId="0" borderId="0" applyNumberFormat="0" applyFill="0" applyBorder="0" applyAlignment="0" applyProtection="0"/>
    <xf numFmtId="0" fontId="5" fillId="0" borderId="0"/>
    <xf numFmtId="0" fontId="20" fillId="0" borderId="0"/>
    <xf numFmtId="0" fontId="16" fillId="0" borderId="0"/>
    <xf numFmtId="0" fontId="23" fillId="0" borderId="0"/>
    <xf numFmtId="0" fontId="13" fillId="0" borderId="0"/>
    <xf numFmtId="0" fontId="163" fillId="0" borderId="0"/>
    <xf numFmtId="9" fontId="20" fillId="0" borderId="0" applyFont="0" applyFill="0" applyBorder="0" applyAlignment="0" applyProtection="0"/>
    <xf numFmtId="9" fontId="10" fillId="0" borderId="0" applyFont="0" applyFill="0" applyBorder="0" applyAlignment="0" applyProtection="0"/>
    <xf numFmtId="9" fontId="23" fillId="0" borderId="0" applyFont="0" applyFill="0" applyBorder="0" applyAlignment="0" applyProtection="0"/>
    <xf numFmtId="0" fontId="60" fillId="36" borderId="151" applyNumberFormat="0" applyAlignment="0" applyProtection="0"/>
    <xf numFmtId="0" fontId="5" fillId="0" borderId="0"/>
    <xf numFmtId="0" fontId="31" fillId="0" borderId="0"/>
    <xf numFmtId="0" fontId="31" fillId="0" borderId="0"/>
    <xf numFmtId="0" fontId="31" fillId="0" borderId="0"/>
    <xf numFmtId="0" fontId="5" fillId="0" borderId="0"/>
    <xf numFmtId="0" fontId="164" fillId="0" borderId="0"/>
    <xf numFmtId="0" fontId="62" fillId="0" borderId="152" applyNumberFormat="0" applyFill="0" applyAlignment="0" applyProtection="0"/>
    <xf numFmtId="0" fontId="117" fillId="0" borderId="0" applyNumberFormat="0" applyFill="0" applyBorder="0" applyAlignment="0" applyProtection="0"/>
    <xf numFmtId="0" fontId="4" fillId="0" borderId="0"/>
    <xf numFmtId="0" fontId="3" fillId="0" borderId="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3" fillId="13" borderId="0" applyNumberFormat="0" applyBorder="0" applyAlignment="0" applyProtection="0"/>
    <xf numFmtId="0" fontId="3" fillId="17" borderId="0" applyNumberFormat="0" applyBorder="0" applyAlignment="0" applyProtection="0"/>
    <xf numFmtId="0" fontId="3" fillId="21" borderId="0" applyNumberFormat="0" applyBorder="0" applyAlignment="0" applyProtection="0"/>
    <xf numFmtId="0" fontId="3" fillId="25" borderId="0" applyNumberFormat="0" applyBorder="0" applyAlignment="0" applyProtection="0"/>
    <xf numFmtId="0" fontId="3" fillId="29" borderId="0" applyNumberFormat="0" applyBorder="0" applyAlignment="0" applyProtection="0"/>
    <xf numFmtId="0" fontId="3" fillId="33" borderId="0" applyNumberFormat="0" applyBorder="0" applyAlignment="0" applyProtection="0"/>
    <xf numFmtId="0" fontId="3" fillId="10" borderId="13" applyNumberFormat="0" applyFont="0" applyAlignment="0" applyProtection="0"/>
    <xf numFmtId="0" fontId="20" fillId="0" borderId="0"/>
    <xf numFmtId="0" fontId="3" fillId="0" borderId="0"/>
    <xf numFmtId="0" fontId="3" fillId="0" borderId="0"/>
    <xf numFmtId="0" fontId="3" fillId="0" borderId="0"/>
    <xf numFmtId="0" fontId="3" fillId="0" borderId="0"/>
    <xf numFmtId="0" fontId="16" fillId="0" borderId="0"/>
    <xf numFmtId="0" fontId="18" fillId="0" borderId="0"/>
    <xf numFmtId="0" fontId="3" fillId="0" borderId="0"/>
    <xf numFmtId="0" fontId="3" fillId="0" borderId="0"/>
    <xf numFmtId="0" fontId="3" fillId="0" borderId="0"/>
    <xf numFmtId="9" fontId="16" fillId="0" borderId="0" applyFont="0" applyFill="0" applyBorder="0" applyAlignment="0" applyProtection="0"/>
    <xf numFmtId="0" fontId="3" fillId="0" borderId="0"/>
    <xf numFmtId="0" fontId="3" fillId="0" borderId="0"/>
    <xf numFmtId="1" fontId="19" fillId="0" borderId="93" applyNumberFormat="0" applyFont="0"/>
    <xf numFmtId="1" fontId="19" fillId="0" borderId="93" applyNumberFormat="0" applyFont="0"/>
    <xf numFmtId="0" fontId="171" fillId="0" borderId="0"/>
    <xf numFmtId="0" fontId="171" fillId="0" borderId="0"/>
    <xf numFmtId="190" fontId="171" fillId="0" borderId="0"/>
    <xf numFmtId="0" fontId="2" fillId="0" borderId="0"/>
    <xf numFmtId="0" fontId="1" fillId="0" borderId="0"/>
    <xf numFmtId="0" fontId="10" fillId="71" borderId="0"/>
    <xf numFmtId="0" fontId="10" fillId="71" borderId="0"/>
    <xf numFmtId="0" fontId="10" fillId="12" borderId="0" applyNumberFormat="0" applyBorder="0" applyAlignment="0" applyProtection="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12" borderId="0" applyNumberFormat="0" applyBorder="0" applyAlignment="0" applyProtection="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12" borderId="0" applyNumberFormat="0" applyBorder="0" applyAlignment="0" applyProtection="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12" borderId="0" applyNumberFormat="0" applyBorder="0" applyAlignment="0" applyProtection="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71" borderId="0"/>
    <xf numFmtId="0" fontId="10" fillId="12" borderId="0"/>
    <xf numFmtId="0" fontId="10" fillId="71" borderId="0"/>
    <xf numFmtId="0" fontId="10" fillId="71" borderId="0"/>
    <xf numFmtId="0" fontId="10" fillId="71" borderId="0"/>
    <xf numFmtId="0" fontId="10" fillId="12" borderId="0"/>
    <xf numFmtId="0" fontId="10" fillId="71" borderId="0"/>
    <xf numFmtId="0" fontId="10" fillId="71" borderId="0"/>
    <xf numFmtId="0" fontId="22" fillId="42" borderId="0" applyNumberFormat="0" applyBorder="0" applyAlignment="0" applyProtection="0"/>
    <xf numFmtId="0" fontId="10" fillId="72" borderId="0"/>
    <xf numFmtId="0" fontId="10" fillId="72" borderId="0"/>
    <xf numFmtId="0" fontId="10" fillId="16" borderId="0" applyNumberFormat="0" applyBorder="0" applyAlignment="0" applyProtection="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16" borderId="0" applyNumberFormat="0" applyBorder="0" applyAlignment="0" applyProtection="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16" borderId="0" applyNumberFormat="0" applyBorder="0" applyAlignment="0" applyProtection="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16" borderId="0" applyNumberFormat="0" applyBorder="0" applyAlignment="0" applyProtection="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72" borderId="0"/>
    <xf numFmtId="0" fontId="10" fillId="16" borderId="0"/>
    <xf numFmtId="0" fontId="10" fillId="72" borderId="0"/>
    <xf numFmtId="0" fontId="10" fillId="72" borderId="0"/>
    <xf numFmtId="0" fontId="10" fillId="72" borderId="0"/>
    <xf numFmtId="0" fontId="10" fillId="16" borderId="0"/>
    <xf numFmtId="0" fontId="10" fillId="72" borderId="0"/>
    <xf numFmtId="0" fontId="10" fillId="72" borderId="0"/>
    <xf numFmtId="0" fontId="22" fillId="43" borderId="0" applyNumberFormat="0" applyBorder="0" applyAlignment="0" applyProtection="0"/>
    <xf numFmtId="0" fontId="10" fillId="73" borderId="0"/>
    <xf numFmtId="0" fontId="10" fillId="73" borderId="0"/>
    <xf numFmtId="0" fontId="10" fillId="20" borderId="0" applyNumberFormat="0" applyBorder="0" applyAlignment="0" applyProtection="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20" borderId="0" applyNumberFormat="0" applyBorder="0" applyAlignment="0" applyProtection="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20" borderId="0" applyNumberFormat="0" applyBorder="0" applyAlignment="0" applyProtection="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20" borderId="0" applyNumberFormat="0" applyBorder="0" applyAlignment="0" applyProtection="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73" borderId="0"/>
    <xf numFmtId="0" fontId="10" fillId="20" borderId="0"/>
    <xf numFmtId="0" fontId="10" fillId="73" borderId="0"/>
    <xf numFmtId="0" fontId="10" fillId="73" borderId="0"/>
    <xf numFmtId="0" fontId="10" fillId="73" borderId="0"/>
    <xf numFmtId="0" fontId="10" fillId="20" borderId="0"/>
    <xf numFmtId="0" fontId="10" fillId="73" borderId="0"/>
    <xf numFmtId="0" fontId="10" fillId="73" borderId="0"/>
    <xf numFmtId="0" fontId="22" fillId="44" borderId="0" applyNumberFormat="0" applyBorder="0" applyAlignment="0" applyProtection="0"/>
    <xf numFmtId="0" fontId="10" fillId="74" borderId="0"/>
    <xf numFmtId="0" fontId="10" fillId="74" borderId="0"/>
    <xf numFmtId="0" fontId="10" fillId="24" borderId="0" applyNumberFormat="0" applyBorder="0" applyAlignment="0" applyProtection="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24" borderId="0" applyNumberFormat="0" applyBorder="0" applyAlignment="0" applyProtection="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24" borderId="0" applyNumberFormat="0" applyBorder="0" applyAlignment="0" applyProtection="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24" borderId="0" applyNumberFormat="0" applyBorder="0" applyAlignment="0" applyProtection="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74" borderId="0"/>
    <xf numFmtId="0" fontId="10" fillId="24" borderId="0"/>
    <xf numFmtId="0" fontId="10" fillId="74" borderId="0"/>
    <xf numFmtId="0" fontId="10" fillId="74" borderId="0"/>
    <xf numFmtId="0" fontId="10" fillId="74" borderId="0"/>
    <xf numFmtId="0" fontId="10" fillId="24" borderId="0"/>
    <xf numFmtId="0" fontId="10" fillId="74" borderId="0"/>
    <xf numFmtId="0" fontId="10" fillId="74" borderId="0"/>
    <xf numFmtId="0" fontId="22" fillId="45" borderId="0" applyNumberFormat="0" applyBorder="0" applyAlignment="0" applyProtection="0"/>
    <xf numFmtId="0" fontId="10" fillId="75" borderId="0"/>
    <xf numFmtId="0" fontId="10" fillId="75" borderId="0"/>
    <xf numFmtId="0" fontId="10" fillId="28" borderId="0" applyNumberFormat="0" applyBorder="0" applyAlignment="0" applyProtection="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28" borderId="0" applyNumberFormat="0" applyBorder="0" applyAlignment="0" applyProtection="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28" borderId="0" applyNumberFormat="0" applyBorder="0" applyAlignment="0" applyProtection="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28" borderId="0" applyNumberFormat="0" applyBorder="0" applyAlignment="0" applyProtection="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75" borderId="0"/>
    <xf numFmtId="0" fontId="10" fillId="28" borderId="0"/>
    <xf numFmtId="0" fontId="10" fillId="75" borderId="0"/>
    <xf numFmtId="0" fontId="10" fillId="75" borderId="0"/>
    <xf numFmtId="0" fontId="10" fillId="75" borderId="0"/>
    <xf numFmtId="0" fontId="10" fillId="28" borderId="0"/>
    <xf numFmtId="0" fontId="10" fillId="75" borderId="0"/>
    <xf numFmtId="0" fontId="10" fillId="75" borderId="0"/>
    <xf numFmtId="0" fontId="22" fillId="46" borderId="0" applyNumberFormat="0" applyBorder="0" applyAlignment="0" applyProtection="0"/>
    <xf numFmtId="0" fontId="10" fillId="76" borderId="0"/>
    <xf numFmtId="0" fontId="10" fillId="76" borderId="0"/>
    <xf numFmtId="0" fontId="10" fillId="32" borderId="0" applyNumberFormat="0" applyBorder="0" applyAlignment="0" applyProtection="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32" borderId="0" applyNumberFormat="0" applyBorder="0" applyAlignment="0" applyProtection="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32" borderId="0" applyNumberFormat="0" applyBorder="0" applyAlignment="0" applyProtection="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32" borderId="0" applyNumberFormat="0" applyBorder="0" applyAlignment="0" applyProtection="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76" borderId="0"/>
    <xf numFmtId="0" fontId="10" fillId="32" borderId="0"/>
    <xf numFmtId="0" fontId="10" fillId="76" borderId="0"/>
    <xf numFmtId="0" fontId="10" fillId="76" borderId="0"/>
    <xf numFmtId="0" fontId="10" fillId="76" borderId="0"/>
    <xf numFmtId="0" fontId="10" fillId="32" borderId="0"/>
    <xf numFmtId="0" fontId="10" fillId="76" borderId="0"/>
    <xf numFmtId="0" fontId="10" fillId="76" borderId="0"/>
    <xf numFmtId="0" fontId="22" fillId="38"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2"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16"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0"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4"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28"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10" fillId="32" borderId="0" applyNumberFormat="0" applyBorder="0" applyAlignment="0" applyProtection="0"/>
    <xf numFmtId="0" fontId="22" fillId="55" borderId="0"/>
    <xf numFmtId="0" fontId="22" fillId="42" borderId="0" applyNumberFormat="0" applyBorder="0" applyAlignment="0" applyProtection="0"/>
    <xf numFmtId="0" fontId="1" fillId="12" borderId="0" applyNumberFormat="0" applyBorder="0" applyAlignment="0" applyProtection="0"/>
    <xf numFmtId="0" fontId="22" fillId="77" borderId="0"/>
    <xf numFmtId="0" fontId="22" fillId="43" borderId="0" applyNumberFormat="0" applyBorder="0" applyAlignment="0" applyProtection="0"/>
    <xf numFmtId="0" fontId="1" fillId="16" borderId="0" applyNumberFormat="0" applyBorder="0" applyAlignment="0" applyProtection="0"/>
    <xf numFmtId="0" fontId="22" fillId="78" borderId="0"/>
    <xf numFmtId="0" fontId="22" fillId="44" borderId="0" applyNumberFormat="0" applyBorder="0" applyAlignment="0" applyProtection="0"/>
    <xf numFmtId="0" fontId="1" fillId="20" borderId="0" applyNumberFormat="0" applyBorder="0" applyAlignment="0" applyProtection="0"/>
    <xf numFmtId="0" fontId="22" fillId="79" borderId="0"/>
    <xf numFmtId="0" fontId="22" fillId="45" borderId="0" applyNumberFormat="0" applyBorder="0" applyAlignment="0" applyProtection="0"/>
    <xf numFmtId="0" fontId="1" fillId="24" borderId="0" applyNumberFormat="0" applyBorder="0" applyAlignment="0" applyProtection="0"/>
    <xf numFmtId="0" fontId="22" fillId="80" borderId="0"/>
    <xf numFmtId="0" fontId="22" fillId="46" borderId="0" applyNumberFormat="0" applyBorder="0" applyAlignment="0" applyProtection="0"/>
    <xf numFmtId="0" fontId="1" fillId="28" borderId="0" applyNumberFormat="0" applyBorder="0" applyAlignment="0" applyProtection="0"/>
    <xf numFmtId="0" fontId="22" fillId="81" borderId="0"/>
    <xf numFmtId="0" fontId="22" fillId="38" borderId="0" applyNumberFormat="0" applyBorder="0" applyAlignment="0" applyProtection="0"/>
    <xf numFmtId="0" fontId="1" fillId="32" borderId="0" applyNumberFormat="0" applyBorder="0" applyAlignment="0" applyProtection="0"/>
    <xf numFmtId="0" fontId="10" fillId="82" borderId="0"/>
    <xf numFmtId="0" fontId="10" fillId="82" borderId="0"/>
    <xf numFmtId="0" fontId="10" fillId="13" borderId="0" applyNumberFormat="0" applyBorder="0" applyAlignment="0" applyProtection="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13" borderId="0" applyNumberFormat="0" applyBorder="0" applyAlignment="0" applyProtection="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13" borderId="0" applyNumberFormat="0" applyBorder="0" applyAlignment="0" applyProtection="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13" borderId="0" applyNumberFormat="0" applyBorder="0" applyAlignment="0" applyProtection="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82" borderId="0"/>
    <xf numFmtId="0" fontId="10" fillId="13" borderId="0"/>
    <xf numFmtId="0" fontId="10" fillId="82" borderId="0"/>
    <xf numFmtId="0" fontId="10" fillId="82" borderId="0"/>
    <xf numFmtId="0" fontId="10" fillId="82" borderId="0"/>
    <xf numFmtId="0" fontId="10" fillId="13" borderId="0"/>
    <xf numFmtId="0" fontId="10" fillId="82" borderId="0"/>
    <xf numFmtId="0" fontId="10" fillId="82" borderId="0"/>
    <xf numFmtId="0" fontId="22" fillId="47" borderId="0" applyNumberFormat="0" applyBorder="0" applyAlignment="0" applyProtection="0"/>
    <xf numFmtId="0" fontId="10" fillId="83" borderId="0"/>
    <xf numFmtId="0" fontId="10" fillId="83" borderId="0"/>
    <xf numFmtId="0" fontId="10" fillId="17" borderId="0" applyNumberFormat="0" applyBorder="0" applyAlignment="0" applyProtection="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17" borderId="0" applyNumberFormat="0" applyBorder="0" applyAlignment="0" applyProtection="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17" borderId="0" applyNumberFormat="0" applyBorder="0" applyAlignment="0" applyProtection="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17" borderId="0" applyNumberFormat="0" applyBorder="0" applyAlignment="0" applyProtection="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83" borderId="0"/>
    <xf numFmtId="0" fontId="10" fillId="17" borderId="0"/>
    <xf numFmtId="0" fontId="10" fillId="83" borderId="0"/>
    <xf numFmtId="0" fontId="10" fillId="83" borderId="0"/>
    <xf numFmtId="0" fontId="10" fillId="83" borderId="0"/>
    <xf numFmtId="0" fontId="10" fillId="17" borderId="0"/>
    <xf numFmtId="0" fontId="10" fillId="83" borderId="0"/>
    <xf numFmtId="0" fontId="10" fillId="83" borderId="0"/>
    <xf numFmtId="0" fontId="22" fillId="48" borderId="0" applyNumberFormat="0" applyBorder="0" applyAlignment="0" applyProtection="0"/>
    <xf numFmtId="0" fontId="10" fillId="84" borderId="0"/>
    <xf numFmtId="0" fontId="10" fillId="84" borderId="0"/>
    <xf numFmtId="0" fontId="10" fillId="21" borderId="0" applyNumberFormat="0" applyBorder="0" applyAlignment="0" applyProtection="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21" borderId="0" applyNumberFormat="0" applyBorder="0" applyAlignment="0" applyProtection="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21" borderId="0" applyNumberFormat="0" applyBorder="0" applyAlignment="0" applyProtection="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21" borderId="0" applyNumberFormat="0" applyBorder="0" applyAlignment="0" applyProtection="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84" borderId="0"/>
    <xf numFmtId="0" fontId="10" fillId="21" borderId="0"/>
    <xf numFmtId="0" fontId="10" fillId="84" borderId="0"/>
    <xf numFmtId="0" fontId="10" fillId="84" borderId="0"/>
    <xf numFmtId="0" fontId="10" fillId="84" borderId="0"/>
    <xf numFmtId="0" fontId="10" fillId="21" borderId="0"/>
    <xf numFmtId="0" fontId="10" fillId="84" borderId="0"/>
    <xf numFmtId="0" fontId="10" fillId="84" borderId="0"/>
    <xf numFmtId="0" fontId="22" fillId="49" borderId="0" applyNumberFormat="0" applyBorder="0" applyAlignment="0" applyProtection="0"/>
    <xf numFmtId="0" fontId="10" fillId="85" borderId="0"/>
    <xf numFmtId="0" fontId="10" fillId="85" borderId="0"/>
    <xf numFmtId="0" fontId="10" fillId="25" borderId="0" applyNumberFormat="0" applyBorder="0" applyAlignment="0" applyProtection="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25" borderId="0" applyNumberFormat="0" applyBorder="0" applyAlignment="0" applyProtection="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25" borderId="0" applyNumberFormat="0" applyBorder="0" applyAlignment="0" applyProtection="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25" borderId="0" applyNumberFormat="0" applyBorder="0" applyAlignment="0" applyProtection="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85" borderId="0"/>
    <xf numFmtId="0" fontId="10" fillId="25" borderId="0"/>
    <xf numFmtId="0" fontId="10" fillId="85" borderId="0"/>
    <xf numFmtId="0" fontId="10" fillId="85" borderId="0"/>
    <xf numFmtId="0" fontId="10" fillId="85" borderId="0"/>
    <xf numFmtId="0" fontId="10" fillId="25" borderId="0"/>
    <xf numFmtId="0" fontId="10" fillId="85" borderId="0"/>
    <xf numFmtId="0" fontId="10" fillId="85" borderId="0"/>
    <xf numFmtId="0" fontId="22" fillId="45" borderId="0" applyNumberFormat="0" applyBorder="0" applyAlignment="0" applyProtection="0"/>
    <xf numFmtId="0" fontId="10" fillId="86" borderId="0"/>
    <xf numFmtId="0" fontId="10" fillId="86" borderId="0"/>
    <xf numFmtId="0" fontId="10" fillId="29" borderId="0" applyNumberFormat="0" applyBorder="0" applyAlignment="0" applyProtection="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29" borderId="0" applyNumberFormat="0" applyBorder="0" applyAlignment="0" applyProtection="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29" borderId="0" applyNumberFormat="0" applyBorder="0" applyAlignment="0" applyProtection="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29" borderId="0" applyNumberFormat="0" applyBorder="0" applyAlignment="0" applyProtection="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86" borderId="0"/>
    <xf numFmtId="0" fontId="10" fillId="29" borderId="0"/>
    <xf numFmtId="0" fontId="10" fillId="86" borderId="0"/>
    <xf numFmtId="0" fontId="10" fillId="86" borderId="0"/>
    <xf numFmtId="0" fontId="10" fillId="86" borderId="0"/>
    <xf numFmtId="0" fontId="10" fillId="29" borderId="0"/>
    <xf numFmtId="0" fontId="10" fillId="86" borderId="0"/>
    <xf numFmtId="0" fontId="10" fillId="86" borderId="0"/>
    <xf numFmtId="0" fontId="22" fillId="47" borderId="0" applyNumberFormat="0" applyBorder="0" applyAlignment="0" applyProtection="0"/>
    <xf numFmtId="0" fontId="10" fillId="87" borderId="0"/>
    <xf numFmtId="0" fontId="10" fillId="87" borderId="0"/>
    <xf numFmtId="0" fontId="10" fillId="33" borderId="0" applyNumberFormat="0" applyBorder="0" applyAlignment="0" applyProtection="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33" borderId="0" applyNumberFormat="0" applyBorder="0" applyAlignment="0" applyProtection="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33" borderId="0" applyNumberFormat="0" applyBorder="0" applyAlignment="0" applyProtection="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33" borderId="0" applyNumberFormat="0" applyBorder="0" applyAlignment="0" applyProtection="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87" borderId="0"/>
    <xf numFmtId="0" fontId="10" fillId="33" borderId="0"/>
    <xf numFmtId="0" fontId="10" fillId="87" borderId="0"/>
    <xf numFmtId="0" fontId="10" fillId="87" borderId="0"/>
    <xf numFmtId="0" fontId="10" fillId="87" borderId="0"/>
    <xf numFmtId="0" fontId="10" fillId="33" borderId="0"/>
    <xf numFmtId="0" fontId="10" fillId="87" borderId="0"/>
    <xf numFmtId="0" fontId="10" fillId="87" borderId="0"/>
    <xf numFmtId="0" fontId="22" fillId="50"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3"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17"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1"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5"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29"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10" fillId="33" borderId="0" applyNumberFormat="0" applyBorder="0" applyAlignment="0" applyProtection="0"/>
    <xf numFmtId="0" fontId="22" fillId="88" borderId="0"/>
    <xf numFmtId="0" fontId="22" fillId="47" borderId="0" applyNumberFormat="0" applyBorder="0" applyAlignment="0" applyProtection="0"/>
    <xf numFmtId="0" fontId="1" fillId="13" borderId="0" applyNumberFormat="0" applyBorder="0" applyAlignment="0" applyProtection="0"/>
    <xf numFmtId="0" fontId="22" fillId="89" borderId="0"/>
    <xf numFmtId="0" fontId="22" fillId="48" borderId="0" applyNumberFormat="0" applyBorder="0" applyAlignment="0" applyProtection="0"/>
    <xf numFmtId="0" fontId="1" fillId="17" borderId="0" applyNumberFormat="0" applyBorder="0" applyAlignment="0" applyProtection="0"/>
    <xf numFmtId="0" fontId="22" fillId="90" borderId="0"/>
    <xf numFmtId="0" fontId="22" fillId="49" borderId="0" applyNumberFormat="0" applyBorder="0" applyAlignment="0" applyProtection="0"/>
    <xf numFmtId="0" fontId="1" fillId="21" borderId="0" applyNumberFormat="0" applyBorder="0" applyAlignment="0" applyProtection="0"/>
    <xf numFmtId="0" fontId="22" fillId="79" borderId="0"/>
    <xf numFmtId="0" fontId="22" fillId="45" borderId="0" applyNumberFormat="0" applyBorder="0" applyAlignment="0" applyProtection="0"/>
    <xf numFmtId="0" fontId="1" fillId="25" borderId="0" applyNumberFormat="0" applyBorder="0" applyAlignment="0" applyProtection="0"/>
    <xf numFmtId="0" fontId="22" fillId="88" borderId="0"/>
    <xf numFmtId="0" fontId="22" fillId="47" borderId="0" applyNumberFormat="0" applyBorder="0" applyAlignment="0" applyProtection="0"/>
    <xf numFmtId="0" fontId="1" fillId="29" borderId="0" applyNumberFormat="0" applyBorder="0" applyAlignment="0" applyProtection="0"/>
    <xf numFmtId="0" fontId="22" fillId="91" borderId="0"/>
    <xf numFmtId="0" fontId="22" fillId="50" borderId="0" applyNumberFormat="0" applyBorder="0" applyAlignment="0" applyProtection="0"/>
    <xf numFmtId="0" fontId="1" fillId="33" borderId="0" applyNumberFormat="0" applyBorder="0" applyAlignment="0" applyProtection="0"/>
    <xf numFmtId="0" fontId="89" fillId="51" borderId="0"/>
    <xf numFmtId="0" fontId="89" fillId="92" borderId="0"/>
    <xf numFmtId="0" fontId="89" fillId="51" borderId="0" applyNumberFormat="0" applyBorder="0" applyAlignment="0" applyProtection="0"/>
    <xf numFmtId="0" fontId="34" fillId="14" borderId="0" applyNumberFormat="0" applyBorder="0" applyAlignment="0" applyProtection="0"/>
    <xf numFmtId="0" fontId="89" fillId="48" borderId="0"/>
    <xf numFmtId="0" fontId="89" fillId="89" borderId="0"/>
    <xf numFmtId="0" fontId="89" fillId="48" borderId="0" applyNumberFormat="0" applyBorder="0" applyAlignment="0" applyProtection="0"/>
    <xf numFmtId="0" fontId="34" fillId="18" borderId="0" applyNumberFormat="0" applyBorder="0" applyAlignment="0" applyProtection="0"/>
    <xf numFmtId="0" fontId="89" fillId="49" borderId="0"/>
    <xf numFmtId="0" fontId="89" fillId="90" borderId="0"/>
    <xf numFmtId="0" fontId="89" fillId="49" borderId="0" applyNumberFormat="0" applyBorder="0" applyAlignment="0" applyProtection="0"/>
    <xf numFmtId="0" fontId="34" fillId="22" borderId="0" applyNumberFormat="0" applyBorder="0" applyAlignment="0" applyProtection="0"/>
    <xf numFmtId="0" fontId="89" fillId="52" borderId="0"/>
    <xf numFmtId="0" fontId="89" fillId="93" borderId="0"/>
    <xf numFmtId="0" fontId="89" fillId="52" borderId="0" applyNumberFormat="0" applyBorder="0" applyAlignment="0" applyProtection="0"/>
    <xf numFmtId="0" fontId="34" fillId="26" borderId="0" applyNumberFormat="0" applyBorder="0" applyAlignment="0" applyProtection="0"/>
    <xf numFmtId="0" fontId="89" fillId="53" borderId="0"/>
    <xf numFmtId="0" fontId="89" fillId="94" borderId="0"/>
    <xf numFmtId="0" fontId="89" fillId="53" borderId="0" applyNumberFormat="0" applyBorder="0" applyAlignment="0" applyProtection="0"/>
    <xf numFmtId="0" fontId="34" fillId="30" borderId="0" applyNumberFormat="0" applyBorder="0" applyAlignment="0" applyProtection="0"/>
    <xf numFmtId="0" fontId="89" fillId="54" borderId="0"/>
    <xf numFmtId="0" fontId="89" fillId="95" borderId="0"/>
    <xf numFmtId="0" fontId="89" fillId="54" borderId="0" applyNumberFormat="0" applyBorder="0" applyAlignment="0" applyProtection="0"/>
    <xf numFmtId="0" fontId="34" fillId="34" borderId="0" applyNumberFormat="0" applyBorder="0" applyAlignment="0" applyProtection="0"/>
    <xf numFmtId="0" fontId="89" fillId="96" borderId="0"/>
    <xf numFmtId="0" fontId="89" fillId="97" borderId="0" applyNumberFormat="0" applyBorder="0" applyAlignment="0" applyProtection="0"/>
    <xf numFmtId="0" fontId="83" fillId="11" borderId="0" applyNumberFormat="0" applyBorder="0" applyAlignment="0" applyProtection="0"/>
    <xf numFmtId="0" fontId="89" fillId="97" borderId="0" applyNumberFormat="0" applyBorder="0" applyAlignment="0" applyProtection="0"/>
    <xf numFmtId="0" fontId="89" fillId="63" borderId="0"/>
    <xf numFmtId="0" fontId="89" fillId="98" borderId="0" applyNumberFormat="0" applyBorder="0" applyAlignment="0" applyProtection="0"/>
    <xf numFmtId="0" fontId="89" fillId="98" borderId="0" applyNumberFormat="0" applyBorder="0" applyAlignment="0" applyProtection="0"/>
    <xf numFmtId="0" fontId="89" fillId="99" borderId="0"/>
    <xf numFmtId="0" fontId="89" fillId="100" borderId="0" applyNumberFormat="0" applyBorder="0" applyAlignment="0" applyProtection="0"/>
    <xf numFmtId="0" fontId="89" fillId="100" borderId="0" applyNumberFormat="0" applyBorder="0" applyAlignment="0" applyProtection="0"/>
    <xf numFmtId="0" fontId="89" fillId="93" borderId="0"/>
    <xf numFmtId="0" fontId="89" fillId="52" borderId="0" applyNumberFormat="0" applyBorder="0" applyAlignment="0" applyProtection="0"/>
    <xf numFmtId="0" fontId="89" fillId="52" borderId="0" applyNumberFormat="0" applyBorder="0" applyAlignment="0" applyProtection="0"/>
    <xf numFmtId="0" fontId="89" fillId="94" borderId="0"/>
    <xf numFmtId="0" fontId="89" fillId="53" borderId="0" applyNumberFormat="0" applyBorder="0" applyAlignment="0" applyProtection="0"/>
    <xf numFmtId="0" fontId="89" fillId="53" borderId="0" applyNumberFormat="0" applyBorder="0" applyAlignment="0" applyProtection="0"/>
    <xf numFmtId="0" fontId="89" fillId="101" borderId="0"/>
    <xf numFmtId="0" fontId="89" fillId="102" borderId="0" applyNumberFormat="0" applyBorder="0" applyAlignment="0" applyProtection="0"/>
    <xf numFmtId="0" fontId="89" fillId="102" borderId="0" applyNumberFormat="0" applyBorder="0" applyAlignment="0" applyProtection="0"/>
    <xf numFmtId="0" fontId="20" fillId="0" borderId="0" applyNumberFormat="0" applyFill="0" applyBorder="0" applyAlignment="0" applyProtection="0"/>
    <xf numFmtId="0" fontId="90" fillId="43" borderId="0"/>
    <xf numFmtId="0" fontId="90" fillId="77" borderId="0"/>
    <xf numFmtId="0" fontId="90" fillId="43" borderId="0" applyNumberFormat="0" applyBorder="0" applyAlignment="0" applyProtection="0"/>
    <xf numFmtId="0" fontId="75" fillId="103" borderId="0"/>
    <xf numFmtId="0" fontId="75" fillId="5" borderId="0"/>
    <xf numFmtId="0" fontId="75" fillId="103" borderId="0"/>
    <xf numFmtId="0" fontId="75" fillId="5" borderId="0" applyNumberFormat="0" applyBorder="0" applyAlignment="0" applyProtection="0"/>
    <xf numFmtId="0" fontId="39" fillId="5" borderId="0" applyNumberFormat="0" applyBorder="0" applyAlignment="0" applyProtection="0"/>
    <xf numFmtId="0" fontId="63" fillId="55" borderId="28"/>
    <xf numFmtId="0" fontId="91" fillId="88" borderId="29">
      <alignment horizontal="right" vertical="top" wrapText="1"/>
    </xf>
    <xf numFmtId="0" fontId="91" fillId="56" borderId="29">
      <alignment horizontal="right" vertical="top" wrapText="1"/>
    </xf>
    <xf numFmtId="0" fontId="94" fillId="36" borderId="98"/>
    <xf numFmtId="0" fontId="94" fillId="59" borderId="98"/>
    <xf numFmtId="0" fontId="94" fillId="36" borderId="98" applyNumberFormat="0" applyAlignment="0" applyProtection="0"/>
    <xf numFmtId="0" fontId="63" fillId="0" borderId="153"/>
    <xf numFmtId="0" fontId="95" fillId="57" borderId="30"/>
    <xf numFmtId="0" fontId="95" fillId="104" borderId="30"/>
    <xf numFmtId="0" fontId="95" fillId="57" borderId="30" applyNumberFormat="0" applyAlignment="0" applyProtection="0"/>
    <xf numFmtId="0" fontId="48" fillId="9" borderId="12" applyNumberFormat="0" applyAlignment="0" applyProtection="0"/>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60" borderId="0">
      <alignment horizontal="center" wrapText="1"/>
    </xf>
    <xf numFmtId="0" fontId="20" fillId="59" borderId="0">
      <alignment horizontal="center" wrapText="1"/>
    </xf>
    <xf numFmtId="0" fontId="20" fillId="60" borderId="0">
      <alignment horizontal="center" wrapText="1"/>
    </xf>
    <xf numFmtId="0" fontId="20" fillId="60" borderId="0">
      <alignment horizontal="center" wrapText="1"/>
    </xf>
    <xf numFmtId="164" fontId="2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49" fillId="0" borderId="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2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78" fontId="20" fillId="0" borderId="0"/>
    <xf numFmtId="165" fontId="20"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65" fontId="85" fillId="0" borderId="0"/>
    <xf numFmtId="165" fontId="20" fillId="0" borderId="0" applyFont="0" applyFill="0" applyBorder="0" applyAlignment="0" applyProtection="0"/>
    <xf numFmtId="178" fontId="85" fillId="0" borderId="0"/>
    <xf numFmtId="178" fontId="85" fillId="0" borderId="0"/>
    <xf numFmtId="165" fontId="85" fillId="0" borderId="0"/>
    <xf numFmtId="165" fontId="20" fillId="0" borderId="0" applyFont="0" applyFill="0" applyBorder="0" applyAlignment="0" applyProtection="0"/>
    <xf numFmtId="165" fontId="20" fillId="0" borderId="0" applyFont="0" applyFill="0" applyBorder="0" applyAlignment="0" applyProtection="0"/>
    <xf numFmtId="178" fontId="85" fillId="0" borderId="0"/>
    <xf numFmtId="165" fontId="85" fillId="0" borderId="0"/>
    <xf numFmtId="165" fontId="20" fillId="0" borderId="0" applyFont="0" applyFill="0" applyBorder="0" applyAlignment="0" applyProtection="0"/>
    <xf numFmtId="165" fontId="20" fillId="0" borderId="0" applyFont="0" applyFill="0" applyBorder="0" applyAlignment="0" applyProtection="0"/>
    <xf numFmtId="165" fontId="20" fillId="0" borderId="0" applyFont="0" applyFill="0" applyBorder="0" applyAlignment="0" applyProtection="0"/>
    <xf numFmtId="178" fontId="49"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22" fillId="0" borderId="0"/>
    <xf numFmtId="165" fontId="10" fillId="0" borderId="0"/>
    <xf numFmtId="165" fontId="2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78" fontId="22"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78" fontId="22"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10" fillId="0" borderId="0"/>
    <xf numFmtId="165" fontId="10" fillId="0" borderId="0"/>
    <xf numFmtId="165" fontId="10" fillId="0" borderId="0"/>
    <xf numFmtId="165" fontId="2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10" fillId="0" borderId="0"/>
    <xf numFmtId="165" fontId="10" fillId="0" borderId="0"/>
    <xf numFmtId="165" fontId="10" fillId="0" borderId="0"/>
    <xf numFmtId="165" fontId="2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78" fontId="22"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2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2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22"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22" fillId="0" borderId="0" applyFont="0" applyFill="0" applyBorder="0" applyAlignment="0" applyProtection="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applyFont="0" applyFill="0" applyBorder="0" applyAlignment="0" applyProtection="0"/>
    <xf numFmtId="178" fontId="10" fillId="0" borderId="0"/>
    <xf numFmtId="178" fontId="10" fillId="0" borderId="0"/>
    <xf numFmtId="165" fontId="10" fillId="0" borderId="0"/>
    <xf numFmtId="165" fontId="10" fillId="0" borderId="0"/>
    <xf numFmtId="178" fontId="22"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20" fillId="0" borderId="0" applyFont="0" applyFill="0" applyBorder="0" applyAlignment="0" applyProtection="0"/>
    <xf numFmtId="178" fontId="85" fillId="0" borderId="0"/>
    <xf numFmtId="165" fontId="85" fillId="0" borderId="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85" fillId="0" borderId="0"/>
    <xf numFmtId="165" fontId="49" fillId="0" borderId="0"/>
    <xf numFmtId="165" fontId="2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xf numFmtId="165" fontId="10" fillId="0" borderId="0" applyFont="0" applyFill="0" applyBorder="0" applyAlignment="0" applyProtection="0"/>
    <xf numFmtId="178" fontId="10" fillId="0" borderId="0"/>
    <xf numFmtId="178" fontId="10" fillId="0" borderId="0"/>
    <xf numFmtId="178"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78" fontId="10" fillId="0" borderId="0"/>
    <xf numFmtId="165" fontId="10" fillId="0" borderId="0"/>
    <xf numFmtId="165" fontId="10" fillId="0" borderId="0" applyFont="0" applyFill="0" applyBorder="0" applyAlignment="0" applyProtection="0"/>
    <xf numFmtId="165" fontId="10" fillId="0" borderId="0"/>
    <xf numFmtId="165" fontId="10" fillId="0" borderId="0" applyFont="0" applyFill="0" applyBorder="0" applyAlignment="0" applyProtection="0"/>
    <xf numFmtId="178" fontId="10" fillId="0" borderId="0"/>
    <xf numFmtId="165" fontId="10" fillId="0" borderId="0"/>
    <xf numFmtId="165" fontId="10" fillId="0" borderId="0" applyFont="0" applyFill="0" applyBorder="0" applyAlignment="0" applyProtection="0"/>
    <xf numFmtId="178" fontId="22" fillId="0" borderId="0"/>
    <xf numFmtId="165" fontId="10" fillId="0" borderId="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10" fillId="0" borderId="0" applyFont="0" applyFill="0" applyBorder="0" applyAlignment="0" applyProtection="0"/>
    <xf numFmtId="165" fontId="49" fillId="0" borderId="0"/>
    <xf numFmtId="165" fontId="10" fillId="0" borderId="0" applyFont="0" applyFill="0" applyBorder="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0" fontId="10" fillId="10" borderId="13" applyNumberFormat="0" applyFont="0" applyAlignment="0" applyProtection="0"/>
    <xf numFmtId="191" fontId="20" fillId="0" borderId="0" applyFont="0" applyFill="0" applyBorder="0" applyAlignment="0" applyProtection="0"/>
    <xf numFmtId="0" fontId="102" fillId="61" borderId="28" applyBorder="0">
      <protection locked="0"/>
    </xf>
    <xf numFmtId="0" fontId="102" fillId="61" borderId="28">
      <protection locked="0"/>
    </xf>
    <xf numFmtId="0" fontId="102" fillId="61" borderId="28" applyBorder="0">
      <protection locked="0"/>
    </xf>
    <xf numFmtId="0" fontId="195" fillId="0" borderId="0"/>
    <xf numFmtId="0" fontId="196" fillId="0" borderId="0"/>
    <xf numFmtId="0" fontId="103" fillId="0" borderId="0" applyAlignment="0">
      <alignment horizontal="centerContinuous"/>
    </xf>
    <xf numFmtId="0" fontId="103" fillId="0" borderId="0">
      <alignment horizontal="centerContinuous"/>
    </xf>
    <xf numFmtId="0" fontId="103" fillId="0" borderId="0" applyAlignment="0">
      <alignment horizontal="centerContinuous"/>
    </xf>
    <xf numFmtId="0" fontId="104" fillId="0" borderId="0" applyAlignment="0">
      <alignment horizontal="centerContinuous"/>
    </xf>
    <xf numFmtId="0" fontId="104" fillId="0" borderId="0">
      <alignment horizontal="centerContinuous"/>
    </xf>
    <xf numFmtId="0" fontId="104" fillId="0" borderId="0" applyAlignment="0">
      <alignment horizontal="centerContinuous"/>
    </xf>
    <xf numFmtId="192" fontId="197" fillId="0" borderId="0"/>
    <xf numFmtId="193" fontId="197" fillId="0" borderId="0"/>
    <xf numFmtId="0" fontId="20" fillId="61" borderId="153"/>
    <xf numFmtId="0" fontId="20" fillId="61" borderId="153"/>
    <xf numFmtId="0" fontId="20" fillId="61" borderId="153"/>
    <xf numFmtId="0" fontId="20" fillId="61" borderId="153"/>
    <xf numFmtId="0" fontId="20" fillId="61" borderId="153"/>
    <xf numFmtId="0" fontId="20" fillId="61" borderId="153"/>
    <xf numFmtId="189" fontId="20" fillId="0" borderId="0" applyFont="0" applyFill="0" applyBorder="0" applyAlignment="0" applyProtection="0"/>
    <xf numFmtId="189" fontId="20" fillId="0" borderId="0" applyFont="0" applyFill="0" applyBorder="0" applyAlignment="0" applyProtection="0"/>
    <xf numFmtId="189" fontId="20" fillId="0" borderId="0" applyFont="0" applyFill="0" applyBorder="0" applyAlignment="0" applyProtection="0"/>
    <xf numFmtId="189" fontId="20" fillId="0" borderId="0" applyFont="0" applyFill="0" applyBorder="0" applyAlignment="0" applyProtection="0"/>
    <xf numFmtId="194" fontId="195" fillId="0" borderId="0"/>
    <xf numFmtId="194" fontId="30" fillId="0" borderId="0"/>
    <xf numFmtId="0" fontId="106" fillId="0" borderId="0"/>
    <xf numFmtId="0" fontId="106" fillId="0" borderId="0" applyNumberFormat="0" applyFill="0" applyBorder="0" applyAlignment="0" applyProtection="0"/>
    <xf numFmtId="0" fontId="44" fillId="0" borderId="0" applyNumberFormat="0" applyFill="0" applyBorder="0" applyAlignment="0" applyProtection="0"/>
    <xf numFmtId="0" fontId="16" fillId="0" borderId="174"/>
    <xf numFmtId="0" fontId="85" fillId="59" borderId="153">
      <alignment horizontal="left"/>
    </xf>
    <xf numFmtId="0" fontId="85" fillId="59" borderId="153">
      <alignment horizontal="left"/>
    </xf>
    <xf numFmtId="0" fontId="85" fillId="59" borderId="153">
      <alignment horizontal="left"/>
    </xf>
    <xf numFmtId="0" fontId="85" fillId="59" borderId="153">
      <alignment horizontal="left"/>
    </xf>
    <xf numFmtId="0" fontId="85" fillId="59" borderId="153">
      <alignment horizontal="left"/>
    </xf>
    <xf numFmtId="0" fontId="85" fillId="59" borderId="153">
      <alignment horizontal="left"/>
    </xf>
    <xf numFmtId="0" fontId="22" fillId="59" borderId="0">
      <alignment horizontal="left"/>
    </xf>
    <xf numFmtId="0" fontId="107" fillId="59" borderId="0">
      <alignment horizontal="left"/>
    </xf>
    <xf numFmtId="0" fontId="108" fillId="44" borderId="0"/>
    <xf numFmtId="0" fontId="108" fillId="78" borderId="0"/>
    <xf numFmtId="0" fontId="108" fillId="44" borderId="0" applyNumberFormat="0" applyBorder="0" applyAlignment="0" applyProtection="0"/>
    <xf numFmtId="0" fontId="74" fillId="105" borderId="0"/>
    <xf numFmtId="0" fontId="74" fillId="4" borderId="0" applyNumberFormat="0" applyBorder="0" applyAlignment="0" applyProtection="0"/>
    <xf numFmtId="0" fontId="42" fillId="4" borderId="0" applyNumberFormat="0" applyBorder="0" applyAlignment="0" applyProtection="0"/>
    <xf numFmtId="0" fontId="91" fillId="59" borderId="0">
      <alignment horizontal="right" vertical="top" textRotation="90" wrapText="1"/>
    </xf>
    <xf numFmtId="0" fontId="91" fillId="62" borderId="0">
      <alignment horizontal="right" vertical="top" textRotation="90" wrapText="1"/>
    </xf>
    <xf numFmtId="0" fontId="91" fillId="59" borderId="0">
      <alignment horizontal="right" vertical="top" wrapText="1"/>
    </xf>
    <xf numFmtId="0" fontId="91" fillId="62" borderId="0">
      <alignment horizontal="right" vertical="top" wrapText="1"/>
    </xf>
    <xf numFmtId="0" fontId="91" fillId="59" borderId="0">
      <alignment horizontal="right" vertical="top" textRotation="90" wrapText="1"/>
    </xf>
    <xf numFmtId="0" fontId="91" fillId="59" borderId="0">
      <alignment horizontal="right" vertical="top" textRotation="90" wrapText="1"/>
    </xf>
    <xf numFmtId="0" fontId="91" fillId="62" borderId="0">
      <alignment horizontal="right" vertical="top" textRotation="90" wrapText="1"/>
    </xf>
    <xf numFmtId="0" fontId="91" fillId="59" borderId="0">
      <alignment horizontal="right" vertical="top" textRotation="90" wrapText="1"/>
    </xf>
    <xf numFmtId="0" fontId="91" fillId="62" borderId="0">
      <alignment horizontal="right" vertical="top" textRotation="90" wrapText="1"/>
    </xf>
    <xf numFmtId="0" fontId="53" fillId="0" borderId="175">
      <alignment horizontal="left" vertical="center"/>
    </xf>
    <xf numFmtId="0" fontId="53" fillId="0" borderId="175">
      <alignment horizontal="left" vertical="center"/>
    </xf>
    <xf numFmtId="0" fontId="198" fillId="0" borderId="0">
      <alignment horizontal="center"/>
    </xf>
    <xf numFmtId="0" fontId="109" fillId="0" borderId="34"/>
    <xf numFmtId="0" fontId="109" fillId="0" borderId="34" applyNumberFormat="0" applyFill="0" applyAlignment="0" applyProtection="0"/>
    <xf numFmtId="0" fontId="45" fillId="0" borderId="6" applyNumberFormat="0" applyFill="0" applyAlignment="0" applyProtection="0"/>
    <xf numFmtId="0" fontId="110" fillId="0" borderId="35"/>
    <xf numFmtId="0" fontId="110" fillId="0" borderId="35" applyNumberFormat="0" applyFill="0" applyAlignment="0" applyProtection="0"/>
    <xf numFmtId="0" fontId="46" fillId="0" borderId="7" applyNumberFormat="0" applyFill="0" applyAlignment="0" applyProtection="0"/>
    <xf numFmtId="0" fontId="111" fillId="0" borderId="176"/>
    <xf numFmtId="0" fontId="111" fillId="0" borderId="176"/>
    <xf numFmtId="0" fontId="111" fillId="0" borderId="176" applyNumberFormat="0" applyFill="0" applyAlignment="0" applyProtection="0"/>
    <xf numFmtId="0" fontId="47" fillId="0" borderId="8" applyNumberFormat="0" applyFill="0" applyAlignment="0" applyProtection="0"/>
    <xf numFmtId="0" fontId="111" fillId="0" borderId="0"/>
    <xf numFmtId="0" fontId="111" fillId="0" borderId="0" applyNumberFormat="0" applyFill="0" applyBorder="0" applyAlignment="0" applyProtection="0"/>
    <xf numFmtId="0" fontId="47" fillId="0" borderId="0" applyNumberFormat="0" applyFill="0" applyBorder="0" applyAlignment="0" applyProtection="0"/>
    <xf numFmtId="0" fontId="112" fillId="0" borderId="0" applyNumberFormat="0" applyFill="0" applyBorder="0" applyAlignment="0" applyProtection="0">
      <alignment vertical="top"/>
      <protection locked="0"/>
    </xf>
    <xf numFmtId="0" fontId="112" fillId="0" borderId="0">
      <alignment vertical="top"/>
      <protection locked="0"/>
    </xf>
    <xf numFmtId="0" fontId="121" fillId="0" borderId="0" applyNumberFormat="0" applyFill="0" applyBorder="0" applyAlignment="0" applyProtection="0"/>
    <xf numFmtId="0" fontId="112"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3" fillId="0" borderId="0">
      <alignment vertical="top"/>
      <protection locked="0"/>
    </xf>
    <xf numFmtId="0" fontId="113" fillId="0" borderId="0" applyNumberFormat="0" applyFill="0" applyBorder="0" applyAlignment="0" applyProtection="0">
      <alignment vertical="top"/>
      <protection locked="0"/>
    </xf>
    <xf numFmtId="0" fontId="10" fillId="106" borderId="13"/>
    <xf numFmtId="0" fontId="10" fillId="106" borderId="13"/>
    <xf numFmtId="0" fontId="10" fillId="10" borderId="13" applyNumberFormat="0" applyFont="0" applyAlignment="0" applyProtection="0"/>
    <xf numFmtId="0" fontId="22"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22"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22"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22" fillId="37" borderId="97" applyNumberFormat="0" applyFont="0" applyAlignment="0" applyProtection="0"/>
    <xf numFmtId="0" fontId="10" fillId="106" borderId="13"/>
    <xf numFmtId="0" fontId="10" fillId="106" borderId="13"/>
    <xf numFmtId="0" fontId="10" fillId="10" borderId="13" applyNumberFormat="0" applyFont="0" applyAlignment="0" applyProtection="0"/>
    <xf numFmtId="0" fontId="22"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22"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22"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10" fillId="106" borderId="13"/>
    <xf numFmtId="0" fontId="10" fillId="106" borderId="13"/>
    <xf numFmtId="0" fontId="10" fillId="10" borderId="13" applyNumberFormat="0" applyFont="0" applyAlignment="0" applyProtection="0"/>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6" borderId="13"/>
    <xf numFmtId="0" fontId="10" fillId="10" borderId="13"/>
    <xf numFmtId="0" fontId="10" fillId="106" borderId="13"/>
    <xf numFmtId="0" fontId="10" fillId="106" borderId="13"/>
    <xf numFmtId="0" fontId="10" fillId="106" borderId="13"/>
    <xf numFmtId="0" fontId="22" fillId="10" borderId="13"/>
    <xf numFmtId="0" fontId="10" fillId="106" borderId="13"/>
    <xf numFmtId="0" fontId="10" fillId="106" borderId="13"/>
    <xf numFmtId="0" fontId="22" fillId="37" borderId="97" applyNumberFormat="0" applyFont="0" applyAlignment="0" applyProtection="0"/>
    <xf numFmtId="0" fontId="117" fillId="0" borderId="0" applyNumberFormat="0" applyFill="0" applyBorder="0">
      <protection locked="0"/>
    </xf>
    <xf numFmtId="0" fontId="114" fillId="0" borderId="0">
      <alignment vertical="top"/>
      <protection locked="0"/>
    </xf>
    <xf numFmtId="0" fontId="199"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65" fillId="0" borderId="0"/>
    <xf numFmtId="0" fontId="117" fillId="0" borderId="0">
      <alignment vertical="top"/>
      <protection locked="0"/>
    </xf>
    <xf numFmtId="0" fontId="165" fillId="0" borderId="0"/>
    <xf numFmtId="0" fontId="117" fillId="0" borderId="0" applyNumberFormat="0" applyFill="0" applyBorder="0" applyAlignment="0" applyProtection="0"/>
    <xf numFmtId="0" fontId="117" fillId="0" borderId="0" applyNumberFormat="0" applyFill="0" applyBorder="0" applyAlignment="0" applyProtection="0"/>
    <xf numFmtId="0" fontId="118" fillId="38" borderId="98"/>
    <xf numFmtId="0" fontId="118" fillId="81" borderId="98"/>
    <xf numFmtId="0" fontId="118" fillId="38" borderId="98" applyNumberFormat="0" applyAlignment="0" applyProtection="0"/>
    <xf numFmtId="0" fontId="21" fillId="59" borderId="0">
      <alignment horizontal="center"/>
    </xf>
    <xf numFmtId="0" fontId="21" fillId="60" borderId="0">
      <alignment horizontal="center"/>
    </xf>
    <xf numFmtId="0" fontId="20" fillId="59" borderId="177">
      <alignment horizontal="centerContinuous" wrapText="1"/>
    </xf>
    <xf numFmtId="0" fontId="20" fillId="59" borderId="177">
      <alignment horizontal="centerContinuous" wrapText="1"/>
    </xf>
    <xf numFmtId="0" fontId="20" fillId="59" borderId="177">
      <alignment horizontal="centerContinuous" wrapText="1"/>
    </xf>
    <xf numFmtId="0" fontId="20" fillId="59" borderId="177">
      <alignment horizontal="centerContinuous" wrapText="1"/>
    </xf>
    <xf numFmtId="0" fontId="20" fillId="59" borderId="177">
      <alignment horizontal="centerContinuous" wrapText="1"/>
    </xf>
    <xf numFmtId="0" fontId="20" fillId="59" borderId="177">
      <alignment horizontal="centerContinuous" wrapText="1"/>
    </xf>
    <xf numFmtId="43" fontId="20" fillId="0" borderId="0"/>
    <xf numFmtId="43" fontId="20" fillId="0" borderId="0"/>
    <xf numFmtId="43" fontId="20" fillId="0" borderId="0"/>
    <xf numFmtId="43" fontId="20" fillId="0" borderId="0" applyFont="0" applyFill="0" applyBorder="0" applyAlignment="0" applyProtection="0"/>
    <xf numFmtId="43" fontId="20" fillId="0" borderId="0"/>
    <xf numFmtId="43" fontId="20" fillId="0" borderId="0" applyFont="0" applyFill="0" applyBorder="0" applyAlignment="0" applyProtection="0"/>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63" fillId="59" borderId="175">
      <alignment wrapText="1"/>
    </xf>
    <xf numFmtId="0" fontId="120" fillId="59" borderId="27"/>
    <xf numFmtId="0" fontId="120" fillId="59" borderId="27"/>
    <xf numFmtId="0" fontId="120" fillId="59" borderId="27"/>
    <xf numFmtId="0" fontId="120" fillId="59" borderId="27"/>
    <xf numFmtId="0" fontId="120" fillId="59" borderId="27"/>
    <xf numFmtId="0" fontId="120" fillId="59" borderId="27"/>
    <xf numFmtId="0" fontId="120" fillId="59" borderId="27"/>
    <xf numFmtId="0" fontId="120" fillId="59" borderId="27"/>
    <xf numFmtId="0" fontId="120" fillId="59" borderId="15"/>
    <xf numFmtId="0" fontId="120" fillId="59" borderId="15"/>
    <xf numFmtId="0" fontId="120" fillId="59" borderId="15"/>
    <xf numFmtId="0" fontId="120" fillId="59" borderId="15"/>
    <xf numFmtId="0" fontId="120" fillId="59" borderId="15"/>
    <xf numFmtId="0" fontId="120" fillId="59" borderId="15"/>
    <xf numFmtId="0" fontId="120" fillId="59" borderId="15"/>
    <xf numFmtId="0" fontId="120" fillId="59" borderId="15"/>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5" fillId="0" borderId="0" applyNumberFormat="0" applyFill="0" applyBorder="0" applyAlignment="0" applyProtection="0"/>
    <xf numFmtId="0" fontId="122" fillId="0" borderId="38"/>
    <xf numFmtId="0" fontId="122" fillId="0" borderId="38" applyNumberFormat="0" applyFill="0" applyAlignment="0" applyProtection="0"/>
    <xf numFmtId="0" fontId="37" fillId="0" borderId="11"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173" fontId="20" fillId="0" borderId="0" applyFont="0" applyFill="0" applyBorder="0" applyAlignment="0" applyProtection="0"/>
    <xf numFmtId="173" fontId="20" fillId="0" borderId="0" applyFont="0" applyFill="0" applyBorder="0" applyAlignment="0" applyProtection="0"/>
    <xf numFmtId="173" fontId="20" fillId="0" borderId="0" applyFont="0" applyFill="0" applyBorder="0" applyAlignment="0" applyProtection="0"/>
    <xf numFmtId="43" fontId="20" fillId="0" borderId="0" applyFont="0" applyFill="0" applyBorder="0" applyAlignment="0" applyProtection="0"/>
    <xf numFmtId="173" fontId="20" fillId="0" borderId="0" applyFont="0" applyFill="0" applyBorder="0" applyAlignment="0" applyProtection="0"/>
    <xf numFmtId="173" fontId="20" fillId="0" borderId="0" applyFont="0" applyFill="0" applyBorder="0" applyAlignment="0" applyProtection="0"/>
    <xf numFmtId="173" fontId="20" fillId="0" borderId="0" applyFont="0" applyFill="0" applyBorder="0" applyAlignment="0" applyProtection="0"/>
    <xf numFmtId="17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18" fillId="0" borderId="0" applyFont="0" applyFill="0" applyBorder="0" applyAlignment="0" applyProtection="0"/>
    <xf numFmtId="43" fontId="1" fillId="0" borderId="0" applyFont="0" applyFill="0" applyBorder="0" applyAlignment="0" applyProtection="0"/>
    <xf numFmtId="173" fontId="20" fillId="0" borderId="0" applyFont="0" applyFill="0" applyBorder="0" applyAlignment="0" applyProtection="0"/>
    <xf numFmtId="195" fontId="197"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20" fillId="0" borderId="0"/>
    <xf numFmtId="0" fontId="10" fillId="0" borderId="0"/>
    <xf numFmtId="0" fontId="20" fillId="0" borderId="0" applyNumberFormat="0" applyFill="0" applyBorder="0" applyAlignment="0" applyProtection="0"/>
    <xf numFmtId="0" fontId="1" fillId="0" borderId="0"/>
    <xf numFmtId="0" fontId="20" fillId="0" borderId="0"/>
    <xf numFmtId="0" fontId="20" fillId="0" borderId="0"/>
    <xf numFmtId="0" fontId="20" fillId="0" borderId="0"/>
    <xf numFmtId="0" fontId="20" fillId="0" borderId="0"/>
    <xf numFmtId="0" fontId="49"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85" fillId="0" borderId="0"/>
    <xf numFmtId="0" fontId="20" fillId="0" borderId="0"/>
    <xf numFmtId="0" fontId="20" fillId="0" borderId="0"/>
    <xf numFmtId="0" fontId="20" fillId="0" borderId="0"/>
    <xf numFmtId="0" fontId="20" fillId="0" borderId="0"/>
    <xf numFmtId="0" fontId="18" fillId="0" borderId="0"/>
    <xf numFmtId="0" fontId="18" fillId="0" borderId="0"/>
    <xf numFmtId="0" fontId="10" fillId="0" borderId="0"/>
    <xf numFmtId="0" fontId="2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0" fillId="0" borderId="0"/>
    <xf numFmtId="0" fontId="10" fillId="0" borderId="0"/>
    <xf numFmtId="0" fontId="1" fillId="0" borderId="0"/>
    <xf numFmtId="0" fontId="10" fillId="0" borderId="0"/>
    <xf numFmtId="0" fontId="1" fillId="0" borderId="0"/>
    <xf numFmtId="0" fontId="10" fillId="0" borderId="0"/>
    <xf numFmtId="0" fontId="1" fillId="0" borderId="0"/>
    <xf numFmtId="0" fontId="20" fillId="0" borderId="0"/>
    <xf numFmtId="0" fontId="20" fillId="0" borderId="0"/>
    <xf numFmtId="0" fontId="20" fillId="0" borderId="0"/>
    <xf numFmtId="0" fontId="2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2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22" fillId="0" borderId="0"/>
    <xf numFmtId="0" fontId="10" fillId="0" borderId="0"/>
    <xf numFmtId="0" fontId="10" fillId="0" borderId="0"/>
    <xf numFmtId="0" fontId="10" fillId="0" borderId="0"/>
    <xf numFmtId="0" fontId="10" fillId="0" borderId="0"/>
    <xf numFmtId="0" fontId="10" fillId="0" borderId="0"/>
    <xf numFmtId="0" fontId="20" fillId="0" borderId="0"/>
    <xf numFmtId="0" fontId="22" fillId="0" borderId="0"/>
    <xf numFmtId="0" fontId="10" fillId="0" borderId="0"/>
    <xf numFmtId="0" fontId="10" fillId="0" borderId="0"/>
    <xf numFmtId="0" fontId="20" fillId="0" borderId="0"/>
    <xf numFmtId="0" fontId="10" fillId="0" borderId="0"/>
    <xf numFmtId="0" fontId="10" fillId="0" borderId="0"/>
    <xf numFmtId="0" fontId="20" fillId="0" borderId="0"/>
    <xf numFmtId="0" fontId="10" fillId="0" borderId="0"/>
    <xf numFmtId="0" fontId="10" fillId="0" borderId="0"/>
    <xf numFmtId="0" fontId="20" fillId="0" borderId="0"/>
    <xf numFmtId="0" fontId="10" fillId="0" borderId="0"/>
    <xf numFmtId="0" fontId="20" fillId="0" borderId="0"/>
    <xf numFmtId="0" fontId="22" fillId="0" borderId="0"/>
    <xf numFmtId="0" fontId="10" fillId="0" borderId="0"/>
    <xf numFmtId="0" fontId="10" fillId="0" borderId="0"/>
    <xf numFmtId="0" fontId="10" fillId="0" borderId="0"/>
    <xf numFmtId="0" fontId="10" fillId="0" borderId="0"/>
    <xf numFmtId="0" fontId="20" fillId="0" borderId="0"/>
    <xf numFmtId="0" fontId="22" fillId="0" borderId="0"/>
    <xf numFmtId="0" fontId="10" fillId="0" borderId="0"/>
    <xf numFmtId="0" fontId="10" fillId="0" borderId="0"/>
    <xf numFmtId="0" fontId="10" fillId="0" borderId="0"/>
    <xf numFmtId="0" fontId="10" fillId="0" borderId="0"/>
    <xf numFmtId="0" fontId="20" fillId="0" borderId="0"/>
    <xf numFmtId="0" fontId="22" fillId="0" borderId="0"/>
    <xf numFmtId="0" fontId="20" fillId="0" borderId="0"/>
    <xf numFmtId="0" fontId="22" fillId="0" borderId="0"/>
    <xf numFmtId="0" fontId="10" fillId="0" borderId="0"/>
    <xf numFmtId="0" fontId="10" fillId="0" borderId="0"/>
    <xf numFmtId="0" fontId="10" fillId="0" borderId="0"/>
    <xf numFmtId="0" fontId="10" fillId="0" borderId="0"/>
    <xf numFmtId="0" fontId="20" fillId="0" borderId="0"/>
    <xf numFmtId="0" fontId="22" fillId="0" borderId="0"/>
    <xf numFmtId="0" fontId="20" fillId="0" borderId="0"/>
    <xf numFmtId="0" fontId="126" fillId="0" borderId="0"/>
    <xf numFmtId="0" fontId="10" fillId="0" borderId="0"/>
    <xf numFmtId="0" fontId="10" fillId="0" borderId="0"/>
    <xf numFmtId="0" fontId="200" fillId="0" borderId="0"/>
    <xf numFmtId="0" fontId="200" fillId="0" borderId="0"/>
    <xf numFmtId="0" fontId="20" fillId="0" borderId="0"/>
    <xf numFmtId="0" fontId="1" fillId="0" borderId="0"/>
    <xf numFmtId="0" fontId="1" fillId="0" borderId="0"/>
    <xf numFmtId="0" fontId="1" fillId="0" borderId="0"/>
    <xf numFmtId="0" fontId="10" fillId="0" borderId="0"/>
    <xf numFmtId="0" fontId="20" fillId="0" borderId="0"/>
    <xf numFmtId="0" fontId="20" fillId="0" borderId="0"/>
    <xf numFmtId="0" fontId="20" fillId="0" borderId="0"/>
    <xf numFmtId="0" fontId="10" fillId="0" borderId="0"/>
    <xf numFmtId="0" fontId="20" fillId="0" borderId="0"/>
    <xf numFmtId="0" fontId="20" fillId="0" borderId="0"/>
    <xf numFmtId="0" fontId="20" fillId="0" borderId="0"/>
    <xf numFmtId="0" fontId="20" fillId="0" borderId="0"/>
    <xf numFmtId="0" fontId="20" fillId="0" borderId="0"/>
    <xf numFmtId="0" fontId="10" fillId="0" borderId="0"/>
    <xf numFmtId="0" fontId="20" fillId="0" borderId="0"/>
    <xf numFmtId="0" fontId="20" fillId="0" borderId="0"/>
    <xf numFmtId="0" fontId="20" fillId="0" borderId="0"/>
    <xf numFmtId="0" fontId="10" fillId="0" borderId="0"/>
    <xf numFmtId="0" fontId="2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20" fillId="0" borderId="0"/>
    <xf numFmtId="0" fontId="10" fillId="0" borderId="0"/>
    <xf numFmtId="0" fontId="10" fillId="0" borderId="0"/>
    <xf numFmtId="0" fontId="20" fillId="0" borderId="0"/>
    <xf numFmtId="0" fontId="20" fillId="0" borderId="0"/>
    <xf numFmtId="0" fontId="2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20" fillId="0" borderId="0"/>
    <xf numFmtId="0" fontId="10" fillId="0" borderId="0"/>
    <xf numFmtId="0" fontId="10" fillId="0" borderId="0"/>
    <xf numFmtId="0" fontId="20" fillId="0" borderId="0"/>
    <xf numFmtId="0" fontId="2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20" fillId="0" borderId="0"/>
    <xf numFmtId="0" fontId="10" fillId="0" borderId="0"/>
    <xf numFmtId="0" fontId="20" fillId="0" borderId="0"/>
    <xf numFmtId="0" fontId="10" fillId="0" borderId="0"/>
    <xf numFmtId="0" fontId="10" fillId="0" borderId="0"/>
    <xf numFmtId="0" fontId="2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20" fillId="0" borderId="0"/>
    <xf numFmtId="0" fontId="10" fillId="0" borderId="0"/>
    <xf numFmtId="0" fontId="20" fillId="0" borderId="0"/>
    <xf numFmtId="0" fontId="10" fillId="0" borderId="0"/>
    <xf numFmtId="0" fontId="20" fillId="0" borderId="0"/>
    <xf numFmtId="0" fontId="22" fillId="0" borderId="0"/>
    <xf numFmtId="0" fontId="200"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20" fillId="0" borderId="0"/>
    <xf numFmtId="0" fontId="20" fillId="0" borderId="0"/>
    <xf numFmtId="0" fontId="22" fillId="0" borderId="0"/>
    <xf numFmtId="0" fontId="1" fillId="0" borderId="0"/>
    <xf numFmtId="0" fontId="1" fillId="0" borderId="0"/>
    <xf numFmtId="0" fontId="1" fillId="0" borderId="0"/>
    <xf numFmtId="0" fontId="20" fillId="0" borderId="0"/>
    <xf numFmtId="0" fontId="20" fillId="0" borderId="0" applyNumberFormat="0" applyFill="0" applyBorder="0" applyAlignment="0" applyProtection="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41" fillId="0" borderId="0"/>
    <xf numFmtId="0" fontId="1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0" fillId="0" borderId="0"/>
    <xf numFmtId="0" fontId="10" fillId="0" borderId="0"/>
    <xf numFmtId="0" fontId="10" fillId="0" borderId="0"/>
    <xf numFmtId="0" fontId="20" fillId="0" borderId="0"/>
    <xf numFmtId="0" fontId="10" fillId="0" borderId="0"/>
    <xf numFmtId="0" fontId="200" fillId="0" borderId="0"/>
    <xf numFmtId="0" fontId="22" fillId="0" borderId="0"/>
    <xf numFmtId="0" fontId="20" fillId="0" borderId="0"/>
    <xf numFmtId="0" fontId="10" fillId="0" borderId="0"/>
    <xf numFmtId="0" fontId="2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2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0" fillId="0" borderId="0"/>
    <xf numFmtId="0" fontId="10" fillId="0" borderId="0"/>
    <xf numFmtId="0" fontId="10" fillId="0" borderId="0"/>
    <xf numFmtId="0" fontId="12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2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26" fillId="0" borderId="0"/>
    <xf numFmtId="0" fontId="2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49"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1" fillId="0" borderId="0"/>
    <xf numFmtId="0" fontId="2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2" fillId="0" borderId="0"/>
    <xf numFmtId="0" fontId="20" fillId="0" borderId="0" applyNumberFormat="0" applyFill="0" applyBorder="0" applyAlignment="0" applyProtection="0"/>
    <xf numFmtId="0" fontId="20" fillId="0" borderId="0"/>
    <xf numFmtId="0" fontId="200" fillId="0" borderId="0"/>
    <xf numFmtId="0" fontId="49"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 fillId="0" borderId="0"/>
    <xf numFmtId="0" fontId="1" fillId="0" borderId="0"/>
    <xf numFmtId="0" fontId="1" fillId="0" borderId="0"/>
    <xf numFmtId="0" fontId="85" fillId="0" borderId="0"/>
    <xf numFmtId="0" fontId="85" fillId="0" borderId="0"/>
    <xf numFmtId="0" fontId="10" fillId="0" borderId="0"/>
    <xf numFmtId="0" fontId="49" fillId="0" borderId="0"/>
    <xf numFmtId="0" fontId="20" fillId="0" borderId="0"/>
    <xf numFmtId="0" fontId="10" fillId="0" borderId="0"/>
    <xf numFmtId="0" fontId="10" fillId="0" borderId="0"/>
    <xf numFmtId="0" fontId="20" fillId="0" borderId="0"/>
    <xf numFmtId="0" fontId="30" fillId="0" borderId="0"/>
    <xf numFmtId="0" fontId="18"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22"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20" fillId="0" borderId="0"/>
    <xf numFmtId="0" fontId="41" fillId="0" borderId="0"/>
    <xf numFmtId="0" fontId="20" fillId="0" borderId="0"/>
    <xf numFmtId="0" fontId="20" fillId="0" borderId="0"/>
    <xf numFmtId="0" fontId="20" fillId="0" borderId="0"/>
    <xf numFmtId="0" fontId="200" fillId="0" borderId="0"/>
    <xf numFmtId="0" fontId="20" fillId="0" borderId="0"/>
    <xf numFmtId="0" fontId="20" fillId="0" borderId="0"/>
    <xf numFmtId="0" fontId="20" fillId="0" borderId="0"/>
    <xf numFmtId="0" fontId="20" fillId="0" borderId="0" applyNumberFormat="0" applyFill="0" applyBorder="0" applyAlignment="0" applyProtection="0"/>
    <xf numFmtId="0" fontId="10" fillId="0" borderId="0"/>
    <xf numFmtId="0" fontId="1"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6"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applyNumberForma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applyNumberFormat="0" applyFill="0" applyBorder="0" applyAlignment="0" applyProtection="0"/>
    <xf numFmtId="0" fontId="20" fillId="0" borderId="0" applyNumberFormat="0" applyFill="0" applyBorder="0" applyAlignment="0" applyProtection="0"/>
    <xf numFmtId="0" fontId="20" fillId="0" borderId="0"/>
    <xf numFmtId="0" fontId="20" fillId="0" borderId="0" applyNumberFormat="0" applyFill="0" applyBorder="0" applyAlignment="0" applyProtection="0"/>
    <xf numFmtId="0" fontId="2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0" fillId="0" borderId="0"/>
    <xf numFmtId="0" fontId="10" fillId="0" borderId="0"/>
    <xf numFmtId="0" fontId="20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22" fillId="0" borderId="0"/>
    <xf numFmtId="0" fontId="16" fillId="0" borderId="0"/>
    <xf numFmtId="0" fontId="10" fillId="0" borderId="0"/>
    <xf numFmtId="0" fontId="20" fillId="0" borderId="0"/>
    <xf numFmtId="0" fontId="10" fillId="0" borderId="0"/>
    <xf numFmtId="0" fontId="10" fillId="0" borderId="0"/>
    <xf numFmtId="0" fontId="10" fillId="0" borderId="0"/>
    <xf numFmtId="0" fontId="16" fillId="0" borderId="0"/>
    <xf numFmtId="0" fontId="10" fillId="0" borderId="0"/>
    <xf numFmtId="0" fontId="20" fillId="0" borderId="0"/>
    <xf numFmtId="0" fontId="10" fillId="0" borderId="0"/>
    <xf numFmtId="0" fontId="10" fillId="0" borderId="0"/>
    <xf numFmtId="0" fontId="22" fillId="0" borderId="0"/>
    <xf numFmtId="0" fontId="20" fillId="0" borderId="0"/>
    <xf numFmtId="0" fontId="10" fillId="0" borderId="0"/>
    <xf numFmtId="0" fontId="200" fillId="0" borderId="0"/>
    <xf numFmtId="0" fontId="10" fillId="0" borderId="0"/>
    <xf numFmtId="0" fontId="10" fillId="0" borderId="0"/>
    <xf numFmtId="0" fontId="1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20" fillId="0" borderId="0" applyNumberFormat="0" applyFill="0" applyBorder="0" applyAlignment="0" applyProtection="0"/>
    <xf numFmtId="0" fontId="10" fillId="0" borderId="0"/>
    <xf numFmtId="0" fontId="10" fillId="0" borderId="0"/>
    <xf numFmtId="0" fontId="10" fillId="0" borderId="0"/>
    <xf numFmtId="0" fontId="28" fillId="0" borderId="0"/>
    <xf numFmtId="0" fontId="10" fillId="0" borderId="0"/>
    <xf numFmtId="0" fontId="10" fillId="0" borderId="0"/>
    <xf numFmtId="0" fontId="20" fillId="0" borderId="0"/>
    <xf numFmtId="0" fontId="10" fillId="0" borderId="0"/>
    <xf numFmtId="0" fontId="201" fillId="0" borderId="0"/>
    <xf numFmtId="0" fontId="1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6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 fillId="0" borderId="0"/>
    <xf numFmtId="0" fontId="1" fillId="0" borderId="0"/>
    <xf numFmtId="0" fontId="200" fillId="0" borderId="0"/>
    <xf numFmtId="0" fontId="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20" fillId="0" borderId="0"/>
    <xf numFmtId="0" fontId="20" fillId="0" borderId="0"/>
    <xf numFmtId="0" fontId="1" fillId="0" borderId="0"/>
    <xf numFmtId="0" fontId="1" fillId="0" borderId="0"/>
    <xf numFmtId="0" fontId="20" fillId="0" borderId="0"/>
    <xf numFmtId="0" fontId="49" fillId="0" borderId="0"/>
    <xf numFmtId="0" fontId="20" fillId="0" borderId="0"/>
    <xf numFmtId="0" fontId="10" fillId="0" borderId="0"/>
    <xf numFmtId="0" fontId="1" fillId="0" borderId="0"/>
    <xf numFmtId="0" fontId="1" fillId="0" borderId="0"/>
    <xf numFmtId="0" fontId="1" fillId="0" borderId="0"/>
    <xf numFmtId="0" fontId="1" fillId="0" borderId="0"/>
    <xf numFmtId="0" fontId="20" fillId="0" borderId="0"/>
    <xf numFmtId="0" fontId="10" fillId="0" borderId="0"/>
    <xf numFmtId="0" fontId="10" fillId="0" borderId="0"/>
    <xf numFmtId="0" fontId="18" fillId="0" borderId="0"/>
    <xf numFmtId="0" fontId="10" fillId="0" borderId="0"/>
    <xf numFmtId="0" fontId="18" fillId="0" borderId="0"/>
    <xf numFmtId="0" fontId="10" fillId="0" borderId="0"/>
    <xf numFmtId="0" fontId="10" fillId="0" borderId="0"/>
    <xf numFmtId="0" fontId="49" fillId="0" borderId="0"/>
    <xf numFmtId="0" fontId="20" fillId="0" borderId="0"/>
    <xf numFmtId="0" fontId="20" fillId="0" borderId="0"/>
    <xf numFmtId="0" fontId="10" fillId="0" borderId="0"/>
    <xf numFmtId="0" fontId="2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8" fillId="0" borderId="0"/>
    <xf numFmtId="0" fontId="10" fillId="0" borderId="0"/>
    <xf numFmtId="0" fontId="10" fillId="0" borderId="0"/>
    <xf numFmtId="0" fontId="18"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8" fillId="0" borderId="0"/>
    <xf numFmtId="0" fontId="10" fillId="0" borderId="0"/>
    <xf numFmtId="0" fontId="10" fillId="0" borderId="0"/>
    <xf numFmtId="0" fontId="18"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0" fillId="0" borderId="0"/>
    <xf numFmtId="0" fontId="10" fillId="0" borderId="0"/>
    <xf numFmtId="0" fontId="10" fillId="0" borderId="0"/>
    <xf numFmtId="0" fontId="10" fillId="0" borderId="0"/>
    <xf numFmtId="0" fontId="18" fillId="0" borderId="0"/>
    <xf numFmtId="0" fontId="10" fillId="0" borderId="0"/>
    <xf numFmtId="0" fontId="10" fillId="0" borderId="0"/>
    <xf numFmtId="0" fontId="18" fillId="0" borderId="0"/>
    <xf numFmtId="0" fontId="1" fillId="0" borderId="0"/>
    <xf numFmtId="0" fontId="1" fillId="0" borderId="0"/>
    <xf numFmtId="0" fontId="20" fillId="0" borderId="0"/>
    <xf numFmtId="0" fontId="1" fillId="0" borderId="0"/>
    <xf numFmtId="0" fontId="20" fillId="0" borderId="0"/>
    <xf numFmtId="0" fontId="1" fillId="0" borderId="0"/>
    <xf numFmtId="0" fontId="20" fillId="0" borderId="0"/>
    <xf numFmtId="0" fontId="20" fillId="0" borderId="0"/>
    <xf numFmtId="0" fontId="1" fillId="0" borderId="0"/>
    <xf numFmtId="0" fontId="20" fillId="0" borderId="0"/>
    <xf numFmtId="0" fontId="1"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0" fillId="0" borderId="0"/>
    <xf numFmtId="0" fontId="20" fillId="0" borderId="0"/>
    <xf numFmtId="0" fontId="20" fillId="0" borderId="0"/>
    <xf numFmtId="0" fontId="20" fillId="0" borderId="0"/>
    <xf numFmtId="0" fontId="20" fillId="0" borderId="0"/>
    <xf numFmtId="176" fontId="203" fillId="0" borderId="0"/>
    <xf numFmtId="0" fontId="1" fillId="0" borderId="0"/>
    <xf numFmtId="0" fontId="1" fillId="0" borderId="0"/>
    <xf numFmtId="0" fontId="127" fillId="0" borderId="0"/>
    <xf numFmtId="0" fontId="1" fillId="0" borderId="0"/>
    <xf numFmtId="0" fontId="1" fillId="0" borderId="0"/>
    <xf numFmtId="0" fontId="127" fillId="0" borderId="0"/>
    <xf numFmtId="0" fontId="138" fillId="0" borderId="0"/>
    <xf numFmtId="0" fontId="1" fillId="0" borderId="0"/>
    <xf numFmtId="0" fontId="1" fillId="0" borderId="0"/>
    <xf numFmtId="0" fontId="127" fillId="0" borderId="0"/>
    <xf numFmtId="0" fontId="131" fillId="0" borderId="0"/>
    <xf numFmtId="0" fontId="138" fillId="0" borderId="0"/>
    <xf numFmtId="0" fontId="138" fillId="0" borderId="0"/>
    <xf numFmtId="0" fontId="138" fillId="0" borderId="0"/>
    <xf numFmtId="0" fontId="138" fillId="0" borderId="0"/>
    <xf numFmtId="0" fontId="138" fillId="0" borderId="0"/>
    <xf numFmtId="0" fontId="138" fillId="0" borderId="0"/>
    <xf numFmtId="0" fontId="138" fillId="0" borderId="0"/>
    <xf numFmtId="0" fontId="138" fillId="0" borderId="0"/>
    <xf numFmtId="0" fontId="138" fillId="0" borderId="0"/>
    <xf numFmtId="0" fontId="1" fillId="0" borderId="0"/>
    <xf numFmtId="0" fontId="1" fillId="0" borderId="0"/>
    <xf numFmtId="0" fontId="127" fillId="0" borderId="0"/>
    <xf numFmtId="0" fontId="138" fillId="0" borderId="0"/>
    <xf numFmtId="0" fontId="138" fillId="0" borderId="0"/>
    <xf numFmtId="0" fontId="1" fillId="0" borderId="0"/>
    <xf numFmtId="0" fontId="1" fillId="0" borderId="0"/>
    <xf numFmtId="0" fontId="127" fillId="0" borderId="0"/>
    <xf numFmtId="0" fontId="1" fillId="0" borderId="0"/>
    <xf numFmtId="0" fontId="1" fillId="0" borderId="0"/>
    <xf numFmtId="0" fontId="127" fillId="0" borderId="0"/>
    <xf numFmtId="0" fontId="1" fillId="0" borderId="0"/>
    <xf numFmtId="0" fontId="1" fillId="0" borderId="0"/>
    <xf numFmtId="0" fontId="127" fillId="0" borderId="0"/>
    <xf numFmtId="0" fontId="204" fillId="0" borderId="0"/>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7" borderId="97"/>
    <xf numFmtId="0" fontId="22" fillId="37" borderId="97"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10" borderId="13" applyNumberFormat="0" applyFont="0" applyAlignment="0" applyProtection="0"/>
    <xf numFmtId="0" fontId="22" fillId="10" borderId="13" applyNumberFormat="0" applyFont="0" applyAlignment="0" applyProtection="0"/>
    <xf numFmtId="0" fontId="22" fillId="37" borderId="97" applyNumberFormat="0" applyFont="0" applyAlignment="0" applyProtection="0"/>
    <xf numFmtId="0" fontId="22" fillId="37" borderId="97"/>
    <xf numFmtId="0" fontId="22" fillId="10" borderId="13" applyNumberFormat="0" applyFont="0" applyAlignment="0" applyProtection="0"/>
    <xf numFmtId="0" fontId="22" fillId="37" borderId="97" applyNumberFormat="0" applyFont="0" applyAlignment="0" applyProtection="0"/>
    <xf numFmtId="0" fontId="22" fillId="10" borderId="13"/>
    <xf numFmtId="0" fontId="22" fillId="37" borderId="97" applyNumberFormat="0" applyFont="0" applyAlignment="0" applyProtection="0"/>
    <xf numFmtId="0" fontId="22" fillId="37" borderId="97"/>
    <xf numFmtId="0" fontId="205" fillId="0" borderId="0">
      <alignment horizontal="left"/>
    </xf>
    <xf numFmtId="0" fontId="130" fillId="36" borderId="100"/>
    <xf numFmtId="0" fontId="130" fillId="59" borderId="100"/>
    <xf numFmtId="0" fontId="130" fillId="36" borderId="100" applyNumberFormat="0" applyAlignment="0" applyProtection="0"/>
    <xf numFmtId="9" fontId="1" fillId="0" borderId="0" applyFont="0" applyFill="0" applyBorder="0" applyAlignment="0" applyProtection="0"/>
    <xf numFmtId="9" fontId="10" fillId="0" borderId="0"/>
    <xf numFmtId="9" fontId="10" fillId="0" borderId="0"/>
    <xf numFmtId="9" fontId="10" fillId="0" borderId="0" applyFont="0" applyFill="0" applyBorder="0" applyAlignment="0" applyProtection="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applyFont="0" applyFill="0" applyBorder="0" applyAlignment="0" applyProtection="0"/>
    <xf numFmtId="9" fontId="10" fillId="0" borderId="0"/>
    <xf numFmtId="9" fontId="10" fillId="0" borderId="0" applyFont="0" applyFill="0" applyBorder="0" applyAlignment="0" applyProtection="0"/>
    <xf numFmtId="9" fontId="10" fillId="0" borderId="0"/>
    <xf numFmtId="9" fontId="22"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41" fillId="0" borderId="0"/>
    <xf numFmtId="9" fontId="1" fillId="0" borderId="0"/>
    <xf numFmtId="9" fontId="127" fillId="0" borderId="0" applyFont="0" applyFill="0" applyBorder="0" applyAlignment="0" applyProtection="0"/>
    <xf numFmtId="9" fontId="1" fillId="0" borderId="0"/>
    <xf numFmtId="9" fontId="127"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41"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0" fillId="0" borderId="0" applyFont="0" applyFill="0" applyBorder="0" applyAlignment="0" applyProtection="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applyFont="0" applyFill="0" applyBorder="0" applyAlignment="0" applyProtection="0"/>
    <xf numFmtId="9" fontId="10" fillId="0" borderId="0" applyFont="0" applyFill="0" applyBorder="0" applyAlignment="0" applyProtection="0"/>
    <xf numFmtId="9" fontId="85" fillId="0" borderId="0"/>
    <xf numFmtId="9" fontId="49" fillId="0" borderId="0" applyFont="0" applyFill="0" applyBorder="0" applyAlignment="0" applyProtection="0"/>
    <xf numFmtId="9" fontId="49" fillId="0" borderId="0" applyFont="0" applyFill="0" applyBorder="0" applyAlignment="0" applyProtection="0"/>
    <xf numFmtId="9" fontId="22" fillId="0" borderId="0"/>
    <xf numFmtId="9" fontId="22" fillId="0" borderId="0" applyFont="0" applyFill="0" applyBorder="0" applyAlignment="0" applyProtection="0"/>
    <xf numFmtId="9" fontId="49" fillId="0" borderId="0" applyFont="0" applyFill="0" applyBorder="0" applyAlignment="0" applyProtection="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applyFont="0" applyFill="0" applyBorder="0" applyAlignment="0" applyProtection="0"/>
    <xf numFmtId="9" fontId="22"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22"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22"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20" fillId="0" borderId="0"/>
    <xf numFmtId="9" fontId="20" fillId="0" borderId="0" applyFont="0" applyFill="0" applyBorder="0" applyAlignment="0" applyProtection="0"/>
    <xf numFmtId="9" fontId="22"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22"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41" fillId="0" borderId="0"/>
    <xf numFmtId="9" fontId="41" fillId="0" borderId="0"/>
    <xf numFmtId="9" fontId="1" fillId="0" borderId="0"/>
    <xf numFmtId="9" fontId="127" fillId="0" borderId="0" applyFont="0" applyFill="0" applyBorder="0" applyAlignment="0" applyProtection="0"/>
    <xf numFmtId="9" fontId="41" fillId="0" borderId="0"/>
    <xf numFmtId="9" fontId="1" fillId="0" borderId="0"/>
    <xf numFmtId="9" fontId="127" fillId="0" borderId="0" applyFont="0" applyFill="0" applyBorder="0" applyAlignment="0" applyProtection="0"/>
    <xf numFmtId="9" fontId="22"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22"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2" fillId="0" borderId="0"/>
    <xf numFmtId="9" fontId="10" fillId="0" borderId="0"/>
    <xf numFmtId="9" fontId="10" fillId="0" borderId="0"/>
    <xf numFmtId="9" fontId="10" fillId="0" borderId="0"/>
    <xf numFmtId="9" fontId="1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20" fillId="0" borderId="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85" fillId="0" borderId="0"/>
    <xf numFmtId="9" fontId="49" fillId="0" borderId="0" applyFont="0" applyFill="0" applyBorder="0" applyAlignment="0" applyProtection="0"/>
    <xf numFmtId="9" fontId="2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20" fillId="0" borderId="0" applyFont="0" applyFill="0" applyBorder="0" applyAlignment="0" applyProtection="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xf numFmtId="9" fontId="10"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9" fontId="4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06"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20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1" fillId="0" borderId="0"/>
    <xf numFmtId="9" fontId="1" fillId="0" borderId="0"/>
    <xf numFmtId="9" fontId="127" fillId="0" borderId="0" applyFont="0" applyFill="0" applyBorder="0" applyAlignment="0" applyProtection="0"/>
    <xf numFmtId="9" fontId="1" fillId="0" borderId="0"/>
    <xf numFmtId="9" fontId="127" fillId="0" borderId="0" applyFont="0" applyFill="0" applyBorder="0" applyAlignment="0" applyProtection="0"/>
    <xf numFmtId="9" fontId="41" fillId="0" borderId="0"/>
    <xf numFmtId="9" fontId="1" fillId="0" borderId="0"/>
    <xf numFmtId="9" fontId="127" fillId="0" borderId="0" applyFont="0" applyFill="0" applyBorder="0" applyAlignment="0" applyProtection="0"/>
    <xf numFmtId="9" fontId="1" fillId="0" borderId="0"/>
    <xf numFmtId="9" fontId="127" fillId="0" borderId="0" applyFont="0" applyFill="0" applyBorder="0" applyAlignment="0" applyProtection="0"/>
    <xf numFmtId="0" fontId="196" fillId="0" borderId="0"/>
    <xf numFmtId="0" fontId="207" fillId="0" borderId="0"/>
    <xf numFmtId="196" fontId="207" fillId="0" borderId="0"/>
    <xf numFmtId="0" fontId="119" fillId="59" borderId="0"/>
    <xf numFmtId="0" fontId="96" fillId="62" borderId="178">
      <alignment horizontal="left" vertical="top" wrapText="1"/>
    </xf>
    <xf numFmtId="0" fontId="96" fillId="62" borderId="179">
      <alignment horizontal="left" vertical="top"/>
    </xf>
    <xf numFmtId="0" fontId="208" fillId="0" borderId="0">
      <alignment horizontal="left"/>
    </xf>
    <xf numFmtId="0" fontId="209" fillId="0" borderId="180">
      <alignment horizontal="right"/>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20" fillId="0" borderId="181" applyNumberFormat="0" applyFill="0" applyProtection="0">
      <alignment horizontal="left" vertical="center" wrapText="1" indent="1"/>
    </xf>
    <xf numFmtId="197" fontId="20" fillId="0" borderId="181" applyFill="0" applyProtection="0">
      <alignment horizontal="right" vertical="center" wrapText="1"/>
    </xf>
    <xf numFmtId="0" fontId="20" fillId="0" borderId="0" applyNumberFormat="0" applyFill="0" applyBorder="0" applyProtection="0">
      <alignment horizontal="left" vertical="center" wrapText="1"/>
    </xf>
    <xf numFmtId="0" fontId="20" fillId="0" borderId="0" applyNumberFormat="0" applyFill="0" applyBorder="0" applyProtection="0">
      <alignment horizontal="left" vertical="center" wrapText="1" indent="1"/>
    </xf>
    <xf numFmtId="197" fontId="20" fillId="0" borderId="0" applyFill="0" applyBorder="0" applyProtection="0">
      <alignment horizontal="right" vertical="center" wrapText="1"/>
    </xf>
    <xf numFmtId="198" fontId="20" fillId="0" borderId="0" applyFill="0" applyBorder="0" applyProtection="0">
      <alignment horizontal="right" vertical="center" wrapText="1"/>
    </xf>
    <xf numFmtId="0" fontId="20" fillId="0" borderId="182" applyNumberFormat="0" applyFill="0" applyProtection="0">
      <alignment horizontal="left" vertical="center" wrapText="1"/>
    </xf>
    <xf numFmtId="0" fontId="20" fillId="0" borderId="182" applyNumberFormat="0" applyFill="0" applyProtection="0">
      <alignment horizontal="left" vertical="center" wrapText="1" indent="1"/>
    </xf>
    <xf numFmtId="197" fontId="20" fillId="0" borderId="182" applyFill="0" applyProtection="0">
      <alignment horizontal="right" vertical="center" wrapText="1"/>
    </xf>
    <xf numFmtId="0" fontId="20" fillId="0" borderId="0" applyNumberFormat="0" applyFill="0" applyBorder="0" applyProtection="0">
      <alignment vertical="center" wrapText="1"/>
    </xf>
    <xf numFmtId="0" fontId="20" fillId="0" borderId="0" applyNumberFormat="0" applyFill="0" applyBorder="0" applyAlignment="0" applyProtection="0"/>
    <xf numFmtId="0" fontId="21" fillId="0" borderId="0" applyNumberFormat="0" applyFill="0" applyBorder="0" applyProtection="0">
      <alignment horizontal="left" vertical="center" wrapText="1"/>
    </xf>
    <xf numFmtId="0" fontId="20" fillId="0" borderId="0" applyNumberFormat="0" applyFill="0" applyBorder="0" applyProtection="0">
      <alignment vertical="center" wrapText="1"/>
    </xf>
    <xf numFmtId="0" fontId="20" fillId="0" borderId="0" applyNumberFormat="0" applyFill="0" applyBorder="0" applyProtection="0">
      <alignment vertical="center" wrapText="1"/>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10" fillId="0" borderId="0" applyNumberFormat="0" applyFont="0" applyFill="0" applyBorder="0" applyProtection="0">
      <alignment horizontal="left" vertical="center"/>
    </xf>
    <xf numFmtId="0" fontId="20" fillId="0" borderId="0" applyNumberFormat="0" applyFill="0" applyBorder="0" applyProtection="0">
      <alignment vertical="center" wrapText="1"/>
    </xf>
    <xf numFmtId="0" fontId="53" fillId="0" borderId="0" applyNumberFormat="0" applyFill="0" applyBorder="0" applyProtection="0">
      <alignment horizontal="left" vertical="center" wrapText="1"/>
    </xf>
    <xf numFmtId="0" fontId="53" fillId="0" borderId="0" applyNumberFormat="0" applyFill="0" applyBorder="0" applyProtection="0">
      <alignment horizontal="left" vertical="center" wrapText="1"/>
    </xf>
    <xf numFmtId="0" fontId="67" fillId="0" borderId="0" applyNumberFormat="0" applyFill="0" applyBorder="0" applyProtection="0">
      <alignment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10" fillId="0" borderId="183" applyNumberFormat="0" applyFont="0" applyFill="0" applyProtection="0">
      <alignment horizontal="center" vertical="center" wrapText="1"/>
    </xf>
    <xf numFmtId="0" fontId="53" fillId="0" borderId="183" applyNumberFormat="0" applyFill="0" applyProtection="0">
      <alignment horizontal="center" vertical="center" wrapText="1"/>
    </xf>
    <xf numFmtId="0" fontId="53" fillId="0" borderId="183" applyNumberFormat="0" applyFill="0" applyProtection="0">
      <alignment horizontal="center" vertical="center" wrapText="1"/>
    </xf>
    <xf numFmtId="0" fontId="53" fillId="0" borderId="183" applyNumberFormat="0" applyFill="0" applyProtection="0">
      <alignment horizontal="center" vertical="center" wrapText="1"/>
    </xf>
    <xf numFmtId="0" fontId="53" fillId="0" borderId="183" applyNumberFormat="0" applyFill="0" applyProtection="0">
      <alignment horizontal="center" vertical="center" wrapText="1"/>
    </xf>
    <xf numFmtId="0" fontId="20" fillId="0" borderId="181" applyNumberFormat="0" applyFill="0" applyProtection="0">
      <alignment horizontal="left" vertical="center" wrapText="1"/>
    </xf>
    <xf numFmtId="0" fontId="134" fillId="88" borderId="0">
      <alignment horizontal="left"/>
    </xf>
    <xf numFmtId="0" fontId="134" fillId="65" borderId="0">
      <alignment horizontal="left"/>
    </xf>
    <xf numFmtId="0" fontId="119" fillId="88" borderId="0">
      <alignment horizontal="left" wrapText="1"/>
    </xf>
    <xf numFmtId="0" fontId="119" fillId="65" borderId="0">
      <alignment horizontal="left" wrapText="1"/>
    </xf>
    <xf numFmtId="0" fontId="134" fillId="88" borderId="0">
      <alignment horizontal="left"/>
    </xf>
    <xf numFmtId="0" fontId="134" fillId="65" borderId="0">
      <alignment horizontal="left"/>
    </xf>
    <xf numFmtId="3" fontId="209" fillId="0" borderId="0">
      <alignment horizontal="right"/>
    </xf>
    <xf numFmtId="0" fontId="210" fillId="0" borderId="42"/>
    <xf numFmtId="0" fontId="135" fillId="0" borderId="42"/>
    <xf numFmtId="0" fontId="211" fillId="0" borderId="0"/>
    <xf numFmtId="0" fontId="136" fillId="0" borderId="0"/>
    <xf numFmtId="0" fontId="209" fillId="0" borderId="180">
      <alignment horizontal="center" vertical="center" wrapText="1"/>
    </xf>
    <xf numFmtId="0" fontId="209" fillId="0" borderId="180">
      <alignment horizontal="left" vertical="center"/>
    </xf>
    <xf numFmtId="0" fontId="61" fillId="0" borderId="0"/>
    <xf numFmtId="0" fontId="61" fillId="0" borderId="0"/>
    <xf numFmtId="0" fontId="61" fillId="0" borderId="0" applyNumberFormat="0" applyFill="0" applyBorder="0" applyAlignment="0" applyProtection="0"/>
    <xf numFmtId="0" fontId="134" fillId="88" borderId="0">
      <alignment horizontal="left"/>
    </xf>
    <xf numFmtId="0" fontId="134" fillId="65" borderId="0">
      <alignment horizontal="left"/>
    </xf>
    <xf numFmtId="0" fontId="209" fillId="0" borderId="0">
      <alignment horizontal="left"/>
    </xf>
    <xf numFmtId="0" fontId="61" fillId="0" borderId="0" applyNumberFormat="0" applyFill="0" applyBorder="0" applyAlignment="0" applyProtection="0"/>
    <xf numFmtId="0" fontId="19" fillId="0" borderId="0">
      <alignment horizontal="left"/>
    </xf>
    <xf numFmtId="0" fontId="212" fillId="0" borderId="101" applyNumberFormat="0" applyFill="0" applyAlignment="0" applyProtection="0"/>
    <xf numFmtId="3" fontId="209" fillId="0" borderId="180">
      <alignment horizontal="right" vertical="center"/>
    </xf>
    <xf numFmtId="0" fontId="209" fillId="0" borderId="180">
      <alignment horizontal="left" vertical="center"/>
    </xf>
    <xf numFmtId="187" fontId="126" fillId="0" borderId="0"/>
    <xf numFmtId="187" fontId="126" fillId="0" borderId="0" applyFont="0" applyFill="0" applyBorder="0" applyAlignment="0" applyProtection="0"/>
    <xf numFmtId="178" fontId="22" fillId="0" borderId="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applyFont="0" applyFill="0" applyBorder="0" applyAlignment="0" applyProtection="0"/>
    <xf numFmtId="178"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xf numFmtId="178" fontId="10" fillId="0" borderId="0"/>
    <xf numFmtId="165" fontId="10" fillId="0" borderId="0"/>
    <xf numFmtId="165" fontId="10" fillId="0" borderId="0"/>
    <xf numFmtId="178" fontId="22" fillId="0" borderId="0"/>
    <xf numFmtId="178" fontId="10" fillId="0" borderId="0"/>
    <xf numFmtId="178" fontId="10" fillId="0" borderId="0"/>
    <xf numFmtId="165" fontId="10" fillId="0" borderId="0"/>
    <xf numFmtId="165" fontId="10" fillId="0" borderId="0"/>
    <xf numFmtId="178" fontId="10" fillId="0" borderId="0"/>
    <xf numFmtId="165" fontId="10" fillId="0" borderId="0"/>
    <xf numFmtId="165" fontId="10" fillId="0" borderId="0"/>
    <xf numFmtId="178" fontId="10" fillId="0" borderId="0" applyFont="0" applyFill="0" applyBorder="0" applyAlignment="0" applyProtection="0"/>
    <xf numFmtId="0" fontId="209" fillId="0" borderId="0">
      <alignment horizontal="right"/>
    </xf>
    <xf numFmtId="0" fontId="129" fillId="106" borderId="13"/>
    <xf numFmtId="0" fontId="129" fillId="10" borderId="13" applyNumberFormat="0" applyFont="0" applyAlignment="0" applyProtection="0"/>
    <xf numFmtId="0" fontId="139" fillId="0" borderId="0"/>
    <xf numFmtId="0" fontId="139" fillId="0" borderId="0" applyNumberFormat="0" applyFill="0" applyBorder="0" applyAlignment="0" applyProtection="0"/>
    <xf numFmtId="0" fontId="35" fillId="0" borderId="0" applyNumberFormat="0" applyFill="0" applyBorder="0" applyAlignment="0" applyProtection="0"/>
    <xf numFmtId="178" fontId="10" fillId="0" borderId="0" applyFont="0" applyFill="0" applyBorder="0" applyAlignment="0" applyProtection="0"/>
    <xf numFmtId="38" fontId="10" fillId="0" borderId="0" applyFont="0" applyFill="0" applyBorder="0" applyAlignment="0" applyProtection="0">
      <alignment vertical="center"/>
    </xf>
    <xf numFmtId="0" fontId="10" fillId="0" borderId="0"/>
  </cellStyleXfs>
  <cellXfs count="1233">
    <xf numFmtId="0" fontId="0" fillId="0" borderId="0" xfId="0"/>
    <xf numFmtId="0" fontId="11" fillId="0" borderId="0" xfId="0" applyFont="1"/>
    <xf numFmtId="0" fontId="12" fillId="0" borderId="0" xfId="0" applyFont="1"/>
    <xf numFmtId="0" fontId="10" fillId="0" borderId="0" xfId="2"/>
    <xf numFmtId="2" fontId="23" fillId="0" borderId="0" xfId="10" applyNumberFormat="1" applyFont="1" applyFill="1" applyAlignment="1" applyProtection="1">
      <alignment vertical="center"/>
      <protection locked="0"/>
    </xf>
    <xf numFmtId="0" fontId="29" fillId="0" borderId="0" xfId="0" applyFont="1"/>
    <xf numFmtId="0" fontId="0" fillId="0" borderId="0" xfId="0" applyBorder="1"/>
    <xf numFmtId="0" fontId="0" fillId="0" borderId="0" xfId="0" applyFill="1" applyBorder="1"/>
    <xf numFmtId="0" fontId="29" fillId="0" borderId="0" xfId="2" applyFont="1"/>
    <xf numFmtId="0" fontId="10" fillId="0" borderId="0" xfId="2" applyBorder="1"/>
    <xf numFmtId="0" fontId="0" fillId="0" borderId="0" xfId="0" applyAlignment="1">
      <alignment vertical="center"/>
    </xf>
    <xf numFmtId="0" fontId="13" fillId="0" borderId="0" xfId="1" applyAlignment="1">
      <alignment vertical="center"/>
    </xf>
    <xf numFmtId="3" fontId="0" fillId="0" borderId="0" xfId="0" applyNumberFormat="1"/>
    <xf numFmtId="0" fontId="15" fillId="0" borderId="0" xfId="2" applyFont="1" applyAlignment="1">
      <alignment vertical="center"/>
    </xf>
    <xf numFmtId="169" fontId="0" fillId="0" borderId="0" xfId="9" applyNumberFormat="1" applyFont="1"/>
    <xf numFmtId="0" fontId="49" fillId="0" borderId="0" xfId="0" applyFont="1" applyAlignment="1">
      <alignment vertical="center"/>
    </xf>
    <xf numFmtId="166" fontId="31" fillId="0" borderId="0" xfId="8" applyNumberFormat="1" applyFont="1" applyBorder="1" applyAlignment="1">
      <alignment vertical="center"/>
    </xf>
    <xf numFmtId="0" fontId="29" fillId="0" borderId="0" xfId="0" applyFont="1" applyBorder="1" applyAlignment="1">
      <alignment vertical="center" wrapText="1"/>
    </xf>
    <xf numFmtId="168" fontId="16" fillId="0" borderId="0" xfId="10" applyNumberFormat="1" applyFont="1" applyFill="1" applyBorder="1" applyAlignment="1" applyProtection="1">
      <alignment vertical="center"/>
    </xf>
    <xf numFmtId="174" fontId="29" fillId="0" borderId="0" xfId="0" applyNumberFormat="1" applyFont="1" applyAlignment="1">
      <alignment vertical="center"/>
    </xf>
    <xf numFmtId="0" fontId="0" fillId="35" borderId="0" xfId="0" applyFill="1"/>
    <xf numFmtId="0" fontId="51" fillId="0" borderId="0" xfId="0" applyFont="1" applyAlignment="1">
      <alignment horizontal="left" vertical="center"/>
    </xf>
    <xf numFmtId="0" fontId="28" fillId="0" borderId="0" xfId="0" applyFont="1" applyAlignment="1">
      <alignment horizontal="justify" vertical="center"/>
    </xf>
    <xf numFmtId="0" fontId="19" fillId="0" borderId="0" xfId="0" applyFont="1" applyAlignment="1">
      <alignment wrapText="1"/>
    </xf>
    <xf numFmtId="0" fontId="19" fillId="0" borderId="0" xfId="0" applyFont="1" applyAlignment="1">
      <alignment vertical="center" wrapText="1"/>
    </xf>
    <xf numFmtId="175" fontId="16" fillId="0" borderId="0" xfId="10" applyNumberFormat="1" applyFont="1" applyFill="1" applyBorder="1" applyAlignment="1" applyProtection="1">
      <alignment vertical="center"/>
    </xf>
    <xf numFmtId="168" fontId="19" fillId="0" borderId="0" xfId="10" applyNumberFormat="1" applyFont="1" applyBorder="1" applyAlignment="1" applyProtection="1">
      <alignment vertical="center"/>
    </xf>
    <xf numFmtId="0" fontId="12" fillId="0" borderId="0" xfId="0" applyFont="1" applyAlignment="1">
      <alignment horizontal="center"/>
    </xf>
    <xf numFmtId="0" fontId="53" fillId="0" borderId="0" xfId="0" applyFont="1"/>
    <xf numFmtId="3" fontId="31" fillId="0" borderId="0" xfId="29" applyNumberFormat="1" applyFont="1" applyFill="1" applyBorder="1" applyAlignment="1">
      <alignment horizontal="center" vertical="center" wrapText="1"/>
    </xf>
    <xf numFmtId="3" fontId="30" fillId="0" borderId="0" xfId="0" applyNumberFormat="1" applyFont="1" applyFill="1" applyBorder="1" applyAlignment="1">
      <alignment horizontal="center"/>
    </xf>
    <xf numFmtId="0" fontId="11" fillId="0" borderId="0" xfId="0" applyFont="1" applyAlignment="1">
      <alignment vertical="center"/>
    </xf>
    <xf numFmtId="9" fontId="0" fillId="0" borderId="0" xfId="9" applyFont="1" applyAlignment="1">
      <alignment vertical="center"/>
    </xf>
    <xf numFmtId="174" fontId="13" fillId="0" borderId="0" xfId="1" applyNumberFormat="1" applyAlignment="1">
      <alignment vertical="center"/>
    </xf>
    <xf numFmtId="168" fontId="21" fillId="0" borderId="0" xfId="10" applyNumberFormat="1" applyFont="1" applyBorder="1" applyAlignment="1" applyProtection="1">
      <alignment vertical="center"/>
    </xf>
    <xf numFmtId="169" fontId="0" fillId="0" borderId="0" xfId="0" applyNumberFormat="1" applyAlignment="1">
      <alignment vertical="center"/>
    </xf>
    <xf numFmtId="2" fontId="10" fillId="0" borderId="0" xfId="2" applyNumberFormat="1"/>
    <xf numFmtId="0" fontId="28" fillId="0" borderId="20" xfId="0" applyFont="1" applyBorder="1" applyAlignment="1">
      <alignment vertical="center" wrapText="1"/>
    </xf>
    <xf numFmtId="3" fontId="27" fillId="35" borderId="0" xfId="0" applyNumberFormat="1" applyFont="1" applyFill="1" applyBorder="1" applyAlignment="1">
      <alignment vertical="center"/>
    </xf>
    <xf numFmtId="9" fontId="27" fillId="35" borderId="0" xfId="9" applyFont="1" applyFill="1" applyBorder="1" applyAlignment="1">
      <alignment vertical="center"/>
    </xf>
    <xf numFmtId="0" fontId="49" fillId="35" borderId="0" xfId="0" applyFont="1" applyFill="1" applyAlignment="1">
      <alignment vertical="center"/>
    </xf>
    <xf numFmtId="0" fontId="51" fillId="35" borderId="0" xfId="0" applyFont="1" applyFill="1" applyAlignment="1">
      <alignment vertical="center"/>
    </xf>
    <xf numFmtId="0" fontId="28" fillId="35" borderId="0" xfId="0" applyFont="1" applyFill="1" applyAlignment="1">
      <alignment vertical="center"/>
    </xf>
    <xf numFmtId="0" fontId="27" fillId="2" borderId="20" xfId="0" applyFont="1" applyFill="1" applyBorder="1" applyAlignment="1">
      <alignment horizontal="center" vertical="center" wrapText="1"/>
    </xf>
    <xf numFmtId="168" fontId="55" fillId="0" borderId="20" xfId="10" applyNumberFormat="1" applyFont="1" applyBorder="1" applyAlignment="1" applyProtection="1">
      <alignment vertical="center"/>
    </xf>
    <xf numFmtId="168" fontId="54" fillId="0" borderId="20" xfId="10" applyNumberFormat="1" applyFont="1" applyBorder="1" applyAlignment="1" applyProtection="1">
      <alignment vertical="center"/>
    </xf>
    <xf numFmtId="168" fontId="54" fillId="0" borderId="21" xfId="10" applyNumberFormat="1" applyFont="1" applyBorder="1" applyAlignment="1" applyProtection="1">
      <alignment vertical="center"/>
    </xf>
    <xf numFmtId="9" fontId="54" fillId="0" borderId="23" xfId="9" applyFont="1" applyBorder="1" applyAlignment="1" applyProtection="1">
      <alignment vertical="center"/>
    </xf>
    <xf numFmtId="168" fontId="54" fillId="0" borderId="22" xfId="10" applyNumberFormat="1" applyFont="1" applyBorder="1" applyAlignment="1" applyProtection="1">
      <alignment vertical="center"/>
    </xf>
    <xf numFmtId="9" fontId="54" fillId="0" borderId="20" xfId="9" applyFont="1" applyBorder="1" applyAlignment="1" applyProtection="1">
      <alignment vertical="center"/>
    </xf>
    <xf numFmtId="0" fontId="0" fillId="0" borderId="0" xfId="0" applyBorder="1" applyAlignment="1">
      <alignment vertical="center"/>
    </xf>
    <xf numFmtId="0" fontId="66" fillId="35" borderId="0" xfId="0" applyFont="1" applyFill="1" applyAlignment="1">
      <alignment vertical="center"/>
    </xf>
    <xf numFmtId="0" fontId="28" fillId="0" borderId="20" xfId="0" applyFont="1" applyBorder="1" applyAlignment="1">
      <alignment vertical="center"/>
    </xf>
    <xf numFmtId="2" fontId="54" fillId="2" borderId="22" xfId="10" applyNumberFormat="1" applyFont="1" applyFill="1" applyBorder="1" applyAlignment="1" applyProtection="1">
      <alignment horizontal="center" vertical="center" wrapText="1"/>
      <protection locked="0"/>
    </xf>
    <xf numFmtId="0" fontId="28" fillId="0" borderId="2" xfId="0" applyFont="1" applyBorder="1" applyAlignment="1">
      <alignment vertical="center"/>
    </xf>
    <xf numFmtId="168" fontId="57" fillId="0" borderId="20" xfId="10" applyNumberFormat="1" applyFont="1" applyBorder="1" applyAlignment="1" applyProtection="1">
      <alignment vertical="center"/>
    </xf>
    <xf numFmtId="9" fontId="55" fillId="0" borderId="20" xfId="9" applyFont="1" applyBorder="1" applyAlignment="1" applyProtection="1">
      <alignment vertical="center"/>
    </xf>
    <xf numFmtId="9" fontId="55" fillId="0" borderId="20" xfId="9" applyNumberFormat="1" applyFont="1" applyBorder="1" applyAlignment="1" applyProtection="1">
      <alignment vertical="center"/>
    </xf>
    <xf numFmtId="0" fontId="28" fillId="35" borderId="0" xfId="0" applyFont="1" applyFill="1"/>
    <xf numFmtId="0" fontId="51" fillId="35" borderId="0" xfId="0" applyFont="1" applyFill="1"/>
    <xf numFmtId="0" fontId="21" fillId="0" borderId="0" xfId="0" applyFont="1"/>
    <xf numFmtId="1" fontId="0" fillId="0" borderId="0" xfId="0" applyNumberFormat="1" applyAlignment="1">
      <alignment vertical="center"/>
    </xf>
    <xf numFmtId="0" fontId="68" fillId="0" borderId="0" xfId="0" applyFont="1"/>
    <xf numFmtId="3" fontId="68" fillId="0" borderId="0" xfId="0" applyNumberFormat="1" applyFont="1"/>
    <xf numFmtId="0" fontId="69" fillId="0" borderId="0" xfId="0" applyFont="1"/>
    <xf numFmtId="49" fontId="20" fillId="0" borderId="0" xfId="121" applyNumberFormat="1" applyFont="1"/>
    <xf numFmtId="49" fontId="20" fillId="0" borderId="0" xfId="121" applyNumberFormat="1" applyFont="1" applyAlignment="1">
      <alignment wrapText="1"/>
    </xf>
    <xf numFmtId="49" fontId="86" fillId="0" borderId="0" xfId="121" applyNumberFormat="1" applyFont="1" applyAlignment="1">
      <alignment horizontal="justify" vertical="center"/>
    </xf>
    <xf numFmtId="49" fontId="63" fillId="0" borderId="0" xfId="121" applyNumberFormat="1" applyFont="1"/>
    <xf numFmtId="49" fontId="63" fillId="0" borderId="0" xfId="121" applyNumberFormat="1" applyFont="1" applyAlignment="1">
      <alignment horizontal="center" wrapText="1"/>
    </xf>
    <xf numFmtId="0" fontId="21" fillId="0" borderId="0" xfId="149" applyFont="1"/>
    <xf numFmtId="0" fontId="88" fillId="0" borderId="0" xfId="149" applyAlignment="1">
      <alignment vertical="center"/>
    </xf>
    <xf numFmtId="0" fontId="88" fillId="0" borderId="0" xfId="149"/>
    <xf numFmtId="0" fontId="28" fillId="35" borderId="1" xfId="0" applyFont="1" applyFill="1" applyBorder="1" applyAlignment="1">
      <alignment wrapText="1"/>
    </xf>
    <xf numFmtId="3" fontId="55" fillId="35" borderId="20" xfId="1" applyNumberFormat="1" applyFont="1" applyFill="1" applyBorder="1" applyAlignment="1">
      <alignment horizontal="right" vertical="center"/>
    </xf>
    <xf numFmtId="0" fontId="55" fillId="35" borderId="1" xfId="0" applyFont="1" applyFill="1" applyBorder="1" applyAlignment="1">
      <alignment horizontal="left" wrapText="1"/>
    </xf>
    <xf numFmtId="0" fontId="55" fillId="35" borderId="20" xfId="0" applyFont="1" applyFill="1" applyBorder="1" applyAlignment="1">
      <alignment horizontal="left" wrapText="1"/>
    </xf>
    <xf numFmtId="3" fontId="54" fillId="35" borderId="20" xfId="0" applyNumberFormat="1" applyFont="1" applyFill="1" applyBorder="1" applyAlignment="1">
      <alignment horizontal="right" vertical="center"/>
    </xf>
    <xf numFmtId="9" fontId="0" fillId="35" borderId="0" xfId="0" applyNumberFormat="1" applyFill="1"/>
    <xf numFmtId="43" fontId="0" fillId="35" borderId="0" xfId="8" applyFont="1" applyFill="1"/>
    <xf numFmtId="0" fontId="20" fillId="35" borderId="0" xfId="0" applyFont="1" applyFill="1"/>
    <xf numFmtId="0" fontId="20" fillId="35" borderId="0" xfId="0" applyFont="1" applyFill="1" applyBorder="1"/>
    <xf numFmtId="0" fontId="0" fillId="0" borderId="0" xfId="0" applyFill="1" applyAlignment="1">
      <alignment vertical="center"/>
    </xf>
    <xf numFmtId="0" fontId="13" fillId="35" borderId="0" xfId="1" applyFill="1"/>
    <xf numFmtId="0" fontId="10" fillId="35" borderId="0" xfId="2" applyFill="1"/>
    <xf numFmtId="0" fontId="20" fillId="35" borderId="0" xfId="2" applyFont="1" applyFill="1"/>
    <xf numFmtId="0" fontId="70" fillId="35" borderId="0" xfId="1" applyFont="1" applyFill="1"/>
    <xf numFmtId="0" fontId="19" fillId="35" borderId="0" xfId="1" applyFont="1" applyFill="1" applyAlignment="1">
      <alignment wrapText="1"/>
    </xf>
    <xf numFmtId="166" fontId="70" fillId="35" borderId="0" xfId="11" applyNumberFormat="1" applyFont="1" applyFill="1" applyAlignment="1">
      <alignment horizontal="left"/>
    </xf>
    <xf numFmtId="9" fontId="70" fillId="35" borderId="0" xfId="6" applyFont="1" applyFill="1"/>
    <xf numFmtId="9" fontId="13" fillId="35" borderId="0" xfId="9" applyFont="1" applyFill="1"/>
    <xf numFmtId="0" fontId="20" fillId="0" borderId="0" xfId="0" applyFont="1" applyFill="1" applyBorder="1"/>
    <xf numFmtId="0" fontId="20" fillId="0" borderId="0" xfId="0" applyFont="1" applyFill="1"/>
    <xf numFmtId="169" fontId="10" fillId="0" borderId="0" xfId="9" applyNumberFormat="1"/>
    <xf numFmtId="0" fontId="11" fillId="0" borderId="0" xfId="0" applyFont="1" applyFill="1" applyBorder="1"/>
    <xf numFmtId="0" fontId="12" fillId="0" borderId="0" xfId="0" applyFont="1" applyFill="1" applyBorder="1"/>
    <xf numFmtId="0" fontId="12" fillId="0" borderId="0" xfId="0" applyFont="1" applyFill="1" applyBorder="1" applyAlignment="1">
      <alignment horizontal="center"/>
    </xf>
    <xf numFmtId="0" fontId="13" fillId="0" borderId="0" xfId="144" applyNumberFormat="1" applyFill="1" applyBorder="1"/>
    <xf numFmtId="0" fontId="144" fillId="0" borderId="0" xfId="144" applyNumberFormat="1" applyFont="1" applyFill="1" applyBorder="1"/>
    <xf numFmtId="0" fontId="0" fillId="35" borderId="0" xfId="0" applyFill="1" applyBorder="1" applyAlignment="1">
      <alignment vertical="center"/>
    </xf>
    <xf numFmtId="168" fontId="19" fillId="35" borderId="0" xfId="10" applyNumberFormat="1" applyFont="1" applyFill="1" applyBorder="1" applyAlignment="1" applyProtection="1">
      <alignment vertical="center"/>
    </xf>
    <xf numFmtId="168" fontId="20" fillId="35" borderId="0" xfId="10" applyNumberFormat="1" applyFont="1" applyFill="1" applyBorder="1" applyAlignment="1" applyProtection="1">
      <alignment vertical="center"/>
    </xf>
    <xf numFmtId="0" fontId="10" fillId="35" borderId="0" xfId="0" applyFont="1" applyFill="1" applyBorder="1"/>
    <xf numFmtId="0" fontId="0" fillId="35" borderId="0" xfId="0" applyFill="1" applyBorder="1"/>
    <xf numFmtId="0" fontId="0" fillId="0" borderId="0" xfId="0" applyFont="1" applyAlignment="1">
      <alignment vertical="center"/>
    </xf>
    <xf numFmtId="0" fontId="0" fillId="0" borderId="0" xfId="0" applyFont="1" applyFill="1" applyBorder="1"/>
    <xf numFmtId="0" fontId="145" fillId="0" borderId="0" xfId="1" applyFont="1" applyAlignment="1">
      <alignment vertical="center"/>
    </xf>
    <xf numFmtId="0" fontId="0" fillId="0" borderId="0" xfId="1" applyFont="1" applyAlignment="1">
      <alignment vertical="center"/>
    </xf>
    <xf numFmtId="0" fontId="67" fillId="0" borderId="0" xfId="1" applyFont="1" applyAlignment="1">
      <alignment vertical="center"/>
    </xf>
    <xf numFmtId="0" fontId="0" fillId="0" borderId="0" xfId="0" applyFont="1" applyAlignment="1">
      <alignment horizontal="justify" vertical="center"/>
    </xf>
    <xf numFmtId="174" fontId="0" fillId="0" borderId="0" xfId="1" applyNumberFormat="1" applyFont="1" applyAlignment="1">
      <alignment vertical="center"/>
    </xf>
    <xf numFmtId="0" fontId="49" fillId="0" borderId="0" xfId="0" applyFont="1" applyFill="1" applyBorder="1"/>
    <xf numFmtId="0" fontId="146" fillId="0" borderId="0" xfId="1" applyFont="1" applyAlignment="1">
      <alignment vertical="center"/>
    </xf>
    <xf numFmtId="175" fontId="0" fillId="0" borderId="0" xfId="0" applyNumberFormat="1"/>
    <xf numFmtId="0" fontId="0" fillId="0" borderId="0" xfId="0" applyFont="1"/>
    <xf numFmtId="0" fontId="0" fillId="0" borderId="0" xfId="0" applyAlignment="1"/>
    <xf numFmtId="0" fontId="53" fillId="0" borderId="0" xfId="0" applyFont="1" applyAlignment="1"/>
    <xf numFmtId="0" fontId="21" fillId="0" borderId="0" xfId="0" applyFont="1" applyAlignment="1"/>
    <xf numFmtId="0" fontId="0" fillId="0" borderId="0" xfId="0" applyFont="1" applyFill="1" applyBorder="1" applyAlignment="1"/>
    <xf numFmtId="0" fontId="29" fillId="0" borderId="0" xfId="0" applyFont="1" applyAlignment="1"/>
    <xf numFmtId="0" fontId="20" fillId="0" borderId="0" xfId="0" applyFont="1" applyFill="1" applyAlignment="1">
      <alignment horizontal="center" vertical="center"/>
    </xf>
    <xf numFmtId="0" fontId="63" fillId="35" borderId="0" xfId="0" applyFont="1" applyFill="1" applyBorder="1" applyAlignment="1">
      <alignment horizontal="left" vertical="center" wrapText="1"/>
    </xf>
    <xf numFmtId="0" fontId="54" fillId="35" borderId="1" xfId="0" applyFont="1" applyFill="1" applyBorder="1" applyAlignment="1">
      <alignment horizontal="left" vertical="center" wrapText="1"/>
    </xf>
    <xf numFmtId="9" fontId="0" fillId="0" borderId="0" xfId="0" applyNumberFormat="1" applyAlignment="1">
      <alignment vertical="center"/>
    </xf>
    <xf numFmtId="0" fontId="147" fillId="0" borderId="0" xfId="0" applyFont="1" applyAlignment="1">
      <alignment vertical="center"/>
    </xf>
    <xf numFmtId="0" fontId="0" fillId="0" borderId="0" xfId="0" applyAlignment="1">
      <alignment vertical="center"/>
    </xf>
    <xf numFmtId="174" fontId="0" fillId="0" borderId="0" xfId="0" applyNumberFormat="1" applyAlignment="1">
      <alignment vertical="center"/>
    </xf>
    <xf numFmtId="0" fontId="28" fillId="0" borderId="0" xfId="0" applyFont="1" applyAlignment="1">
      <alignment vertical="center"/>
    </xf>
    <xf numFmtId="0" fontId="63" fillId="0" borderId="0" xfId="0" applyFont="1"/>
    <xf numFmtId="0" fontId="49" fillId="0" borderId="0" xfId="0" applyFont="1"/>
    <xf numFmtId="0" fontId="85" fillId="0" borderId="0" xfId="3051" applyFont="1" applyAlignment="1">
      <alignment vertical="center"/>
    </xf>
    <xf numFmtId="0" fontId="63" fillId="0" borderId="0" xfId="149" applyFont="1"/>
    <xf numFmtId="0" fontId="54" fillId="35" borderId="2" xfId="0" applyFont="1" applyFill="1" applyBorder="1" applyAlignment="1">
      <alignment horizontal="left" vertical="center" wrapText="1"/>
    </xf>
    <xf numFmtId="3" fontId="54" fillId="35" borderId="2" xfId="0" applyNumberFormat="1" applyFont="1" applyFill="1" applyBorder="1" applyAlignment="1">
      <alignment horizontal="right" vertical="center"/>
    </xf>
    <xf numFmtId="9" fontId="143" fillId="35" borderId="2" xfId="9" applyFont="1" applyFill="1" applyBorder="1" applyAlignment="1">
      <alignment horizontal="right" vertical="center"/>
    </xf>
    <xf numFmtId="3" fontId="27" fillId="35" borderId="2" xfId="0" applyNumberFormat="1" applyFont="1" applyFill="1" applyBorder="1" applyAlignment="1">
      <alignment horizontal="right" vertical="center"/>
    </xf>
    <xf numFmtId="0" fontId="64" fillId="40" borderId="50" xfId="0" applyFont="1" applyFill="1" applyBorder="1" applyAlignment="1">
      <alignment horizontal="left" vertical="center" wrapText="1"/>
    </xf>
    <xf numFmtId="3" fontId="143" fillId="40" borderId="50" xfId="3051" applyNumberFormat="1" applyFont="1" applyFill="1" applyBorder="1" applyAlignment="1">
      <alignment horizontal="right" vertical="center"/>
    </xf>
    <xf numFmtId="9" fontId="143" fillId="40" borderId="50" xfId="9" applyFont="1" applyFill="1" applyBorder="1" applyAlignment="1">
      <alignment horizontal="right" vertical="center"/>
    </xf>
    <xf numFmtId="3" fontId="64" fillId="40" borderId="50" xfId="1" applyNumberFormat="1" applyFont="1" applyFill="1" applyBorder="1" applyAlignment="1">
      <alignment horizontal="right" vertical="center"/>
    </xf>
    <xf numFmtId="3" fontId="143" fillId="40" borderId="50" xfId="0" applyNumberFormat="1" applyFont="1" applyFill="1" applyBorder="1" applyAlignment="1">
      <alignment horizontal="right" vertical="center"/>
    </xf>
    <xf numFmtId="3" fontId="50" fillId="35" borderId="0" xfId="0" applyNumberFormat="1" applyFont="1" applyFill="1" applyBorder="1" applyAlignment="1">
      <alignment vertical="center"/>
    </xf>
    <xf numFmtId="3" fontId="50" fillId="35" borderId="0" xfId="0" applyNumberFormat="1" applyFont="1" applyFill="1" applyBorder="1"/>
    <xf numFmtId="9" fontId="50" fillId="35" borderId="0" xfId="9" applyFont="1" applyFill="1" applyBorder="1"/>
    <xf numFmtId="9" fontId="50" fillId="35" borderId="0" xfId="9" applyFont="1" applyFill="1" applyBorder="1" applyAlignment="1">
      <alignment vertical="center"/>
    </xf>
    <xf numFmtId="9" fontId="151" fillId="35" borderId="0" xfId="9" applyFont="1" applyFill="1" applyBorder="1"/>
    <xf numFmtId="3" fontId="50" fillId="35" borderId="0" xfId="0" applyNumberFormat="1" applyFont="1" applyFill="1" applyBorder="1" applyAlignment="1">
      <alignment horizontal="right" vertical="center"/>
    </xf>
    <xf numFmtId="0" fontId="27" fillId="2" borderId="20" xfId="0" applyFont="1" applyFill="1" applyBorder="1" applyAlignment="1">
      <alignment horizontal="center" vertical="center"/>
    </xf>
    <xf numFmtId="0" fontId="27" fillId="66" borderId="93" xfId="0" applyFont="1" applyFill="1" applyBorder="1" applyAlignment="1">
      <alignment vertical="center"/>
    </xf>
    <xf numFmtId="0" fontId="28" fillId="0" borderId="93" xfId="0" applyFont="1" applyBorder="1" applyAlignment="1">
      <alignment vertical="center"/>
    </xf>
    <xf numFmtId="0" fontId="27" fillId="3" borderId="93" xfId="0" applyFont="1" applyFill="1" applyBorder="1" applyAlignment="1">
      <alignment horizontal="center" vertical="center" wrapText="1"/>
    </xf>
    <xf numFmtId="0" fontId="28" fillId="0" borderId="93" xfId="0" applyFont="1" applyBorder="1" applyAlignment="1">
      <alignment vertical="center" wrapText="1"/>
    </xf>
    <xf numFmtId="3" fontId="28" fillId="35" borderId="93" xfId="3051" applyNumberFormat="1" applyFont="1" applyFill="1" applyBorder="1" applyAlignment="1">
      <alignment horizontal="right" vertical="center"/>
    </xf>
    <xf numFmtId="3" fontId="28" fillId="35" borderId="93" xfId="3051" applyNumberFormat="1" applyFont="1" applyFill="1" applyBorder="1" applyAlignment="1">
      <alignment vertical="center"/>
    </xf>
    <xf numFmtId="3" fontId="27" fillId="3" borderId="93" xfId="3051" applyNumberFormat="1" applyFont="1" applyFill="1" applyBorder="1" applyAlignment="1">
      <alignment vertical="center"/>
    </xf>
    <xf numFmtId="0" fontId="28" fillId="0" borderId="93" xfId="68" applyNumberFormat="1" applyFont="1" applyBorder="1"/>
    <xf numFmtId="3" fontId="27" fillId="3" borderId="93" xfId="3051" applyNumberFormat="1" applyFont="1" applyFill="1" applyBorder="1" applyAlignment="1">
      <alignment horizontal="center" vertical="center" wrapText="1"/>
    </xf>
    <xf numFmtId="0" fontId="28" fillId="66" borderId="93" xfId="0" applyFont="1" applyFill="1" applyBorder="1"/>
    <xf numFmtId="0" fontId="27" fillId="0" borderId="93" xfId="0" applyFont="1" applyBorder="1" applyAlignment="1">
      <alignment vertical="center"/>
    </xf>
    <xf numFmtId="0" fontId="27" fillId="0" borderId="93" xfId="0" applyFont="1" applyBorder="1" applyAlignment="1">
      <alignment horizontal="center" vertical="center" wrapText="1"/>
    </xf>
    <xf numFmtId="0" fontId="27" fillId="0" borderId="93" xfId="0" applyFont="1" applyBorder="1" applyAlignment="1">
      <alignment horizontal="left" vertical="center"/>
    </xf>
    <xf numFmtId="3" fontId="27" fillId="35" borderId="93" xfId="3051" applyNumberFormat="1" applyFont="1" applyFill="1" applyBorder="1" applyAlignment="1">
      <alignment horizontal="center" vertical="center" wrapText="1"/>
    </xf>
    <xf numFmtId="0" fontId="63" fillId="0" borderId="0" xfId="1" applyFont="1" applyAlignment="1">
      <alignment vertical="center"/>
    </xf>
    <xf numFmtId="0" fontId="146" fillId="0" borderId="0" xfId="2" applyFont="1" applyAlignment="1">
      <alignment vertical="center"/>
    </xf>
    <xf numFmtId="0" fontId="27" fillId="3" borderId="2" xfId="0" applyFont="1" applyFill="1" applyBorder="1" applyAlignment="1">
      <alignment vertical="center"/>
    </xf>
    <xf numFmtId="3" fontId="27" fillId="35" borderId="2" xfId="3051" applyNumberFormat="1" applyFont="1" applyFill="1" applyBorder="1" applyAlignment="1">
      <alignment horizontal="right" vertical="center"/>
    </xf>
    <xf numFmtId="3" fontId="27" fillId="35" borderId="2" xfId="3051" applyNumberFormat="1" applyFont="1" applyFill="1" applyBorder="1" applyAlignment="1">
      <alignment vertical="center"/>
    </xf>
    <xf numFmtId="3" fontId="27" fillId="3" borderId="2" xfId="3051" applyNumberFormat="1" applyFont="1" applyFill="1" applyBorder="1" applyAlignment="1">
      <alignment vertical="center"/>
    </xf>
    <xf numFmtId="0" fontId="28" fillId="0" borderId="50" xfId="0" applyFont="1" applyBorder="1" applyAlignment="1">
      <alignment vertical="center" wrapText="1"/>
    </xf>
    <xf numFmtId="3" fontId="28" fillId="35" borderId="50" xfId="3051" applyNumberFormat="1" applyFont="1" applyFill="1" applyBorder="1" applyAlignment="1">
      <alignment horizontal="right" vertical="center"/>
    </xf>
    <xf numFmtId="3" fontId="28" fillId="35" borderId="50" xfId="3051" applyNumberFormat="1" applyFont="1" applyFill="1" applyBorder="1" applyAlignment="1">
      <alignment vertical="center"/>
    </xf>
    <xf numFmtId="3" fontId="27" fillId="3" borderId="50" xfId="3051" applyNumberFormat="1" applyFont="1" applyFill="1" applyBorder="1" applyAlignment="1">
      <alignment vertical="center"/>
    </xf>
    <xf numFmtId="0" fontId="27" fillId="3" borderId="27" xfId="0" applyFont="1" applyFill="1" applyBorder="1" applyAlignment="1">
      <alignment vertical="center"/>
    </xf>
    <xf numFmtId="3" fontId="27" fillId="35" borderId="27" xfId="3051" applyNumberFormat="1" applyFont="1" applyFill="1" applyBorder="1" applyAlignment="1">
      <alignment horizontal="right" vertical="center"/>
    </xf>
    <xf numFmtId="3" fontId="27" fillId="35" borderId="27" xfId="3051" applyNumberFormat="1" applyFont="1" applyFill="1" applyBorder="1" applyAlignment="1">
      <alignment vertical="center"/>
    </xf>
    <xf numFmtId="3" fontId="27" fillId="3" borderId="27" xfId="3051" applyNumberFormat="1" applyFont="1" applyFill="1" applyBorder="1" applyAlignment="1">
      <alignment vertical="center"/>
    </xf>
    <xf numFmtId="0" fontId="146" fillId="0" borderId="0" xfId="2" applyFont="1" applyBorder="1" applyAlignment="1">
      <alignment vertical="center"/>
    </xf>
    <xf numFmtId="0" fontId="49" fillId="0" borderId="0" xfId="0" applyFont="1" applyBorder="1"/>
    <xf numFmtId="9" fontId="50" fillId="35" borderId="0" xfId="9" applyFont="1" applyFill="1" applyBorder="1" applyAlignment="1">
      <alignment horizontal="right" vertical="center"/>
    </xf>
    <xf numFmtId="0" fontId="12" fillId="0" borderId="0" xfId="0" applyFont="1" applyBorder="1"/>
    <xf numFmtId="0" fontId="152" fillId="0" borderId="0" xfId="0" applyFont="1" applyBorder="1"/>
    <xf numFmtId="0" fontId="0" fillId="0" borderId="0" xfId="0" applyFont="1" applyBorder="1"/>
    <xf numFmtId="0" fontId="27" fillId="2" borderId="93" xfId="0" applyFont="1" applyFill="1" applyBorder="1" applyAlignment="1">
      <alignment vertical="center"/>
    </xf>
    <xf numFmtId="0" fontId="27" fillId="2" borderId="93" xfId="0" applyFont="1" applyFill="1" applyBorder="1" applyAlignment="1">
      <alignment horizontal="center" vertical="center"/>
    </xf>
    <xf numFmtId="0" fontId="143" fillId="2" borderId="93" xfId="0" applyFont="1" applyFill="1" applyBorder="1" applyAlignment="1">
      <alignment horizontal="center" vertical="center"/>
    </xf>
    <xf numFmtId="0" fontId="28" fillId="35" borderId="93" xfId="0" applyFont="1" applyFill="1" applyBorder="1" applyAlignment="1">
      <alignment vertical="center" wrapText="1"/>
    </xf>
    <xf numFmtId="9" fontId="56" fillId="35" borderId="93" xfId="9" applyFont="1" applyFill="1" applyBorder="1"/>
    <xf numFmtId="9" fontId="56" fillId="35" borderId="93" xfId="9" applyFont="1" applyFill="1" applyBorder="1" applyAlignment="1">
      <alignment horizontal="right" vertical="center"/>
    </xf>
    <xf numFmtId="0" fontId="143" fillId="40" borderId="93" xfId="0" applyFont="1" applyFill="1" applyBorder="1" applyAlignment="1">
      <alignment horizontal="left" vertical="center" wrapText="1"/>
    </xf>
    <xf numFmtId="3" fontId="143" fillId="40" borderId="93" xfId="3051" applyNumberFormat="1" applyFont="1" applyFill="1" applyBorder="1" applyAlignment="1">
      <alignment horizontal="right" vertical="center"/>
    </xf>
    <xf numFmtId="9" fontId="143" fillId="40" borderId="93" xfId="9" applyFont="1" applyFill="1" applyBorder="1" applyAlignment="1">
      <alignment horizontal="right" vertical="center"/>
    </xf>
    <xf numFmtId="3" fontId="28" fillId="35" borderId="93" xfId="0" applyNumberFormat="1" applyFont="1" applyFill="1" applyBorder="1"/>
    <xf numFmtId="3" fontId="28" fillId="35" borderId="93" xfId="0" applyNumberFormat="1" applyFont="1" applyFill="1" applyBorder="1" applyAlignment="1">
      <alignment horizontal="right" vertical="center"/>
    </xf>
    <xf numFmtId="0" fontId="55" fillId="35" borderId="93" xfId="0" applyFont="1" applyFill="1" applyBorder="1" applyAlignment="1">
      <alignment horizontal="left" vertical="center" wrapText="1"/>
    </xf>
    <xf numFmtId="3" fontId="28" fillId="35" borderId="93" xfId="0" applyNumberFormat="1" applyFont="1" applyFill="1" applyBorder="1" applyAlignment="1">
      <alignment vertical="center"/>
    </xf>
    <xf numFmtId="9" fontId="56" fillId="35" borderId="93" xfId="9" applyFont="1" applyFill="1" applyBorder="1" applyAlignment="1">
      <alignment vertical="center"/>
    </xf>
    <xf numFmtId="169" fontId="56" fillId="35" borderId="93" xfId="9" applyNumberFormat="1" applyFont="1" applyFill="1" applyBorder="1"/>
    <xf numFmtId="169" fontId="56" fillId="35" borderId="93" xfId="9" applyNumberFormat="1" applyFont="1" applyFill="1" applyBorder="1" applyAlignment="1">
      <alignment horizontal="right" vertical="center"/>
    </xf>
    <xf numFmtId="0" fontId="27" fillId="2" borderId="1" xfId="0" applyFont="1" applyFill="1" applyBorder="1" applyAlignment="1">
      <alignment horizontal="center" vertical="center"/>
    </xf>
    <xf numFmtId="0" fontId="143" fillId="2" borderId="1" xfId="0" applyFont="1" applyFill="1" applyBorder="1" applyAlignment="1">
      <alignment horizontal="center" vertical="center"/>
    </xf>
    <xf numFmtId="3" fontId="28" fillId="35" borderId="1" xfId="1" applyNumberFormat="1" applyFont="1" applyFill="1" applyBorder="1" applyAlignment="1">
      <alignment horizontal="right" vertical="center"/>
    </xf>
    <xf numFmtId="9" fontId="56" fillId="35" borderId="1" xfId="9" applyFont="1" applyFill="1" applyBorder="1" applyAlignment="1">
      <alignment horizontal="right" vertical="center"/>
    </xf>
    <xf numFmtId="0" fontId="12" fillId="0" borderId="0" xfId="0" applyFont="1" applyBorder="1" applyAlignment="1">
      <alignment horizontal="left" vertical="center" wrapText="1"/>
    </xf>
    <xf numFmtId="166" fontId="32" fillId="35" borderId="0" xfId="8" applyNumberFormat="1" applyFont="1" applyFill="1" applyBorder="1" applyAlignment="1">
      <alignment vertical="center"/>
    </xf>
    <xf numFmtId="9" fontId="27" fillId="35" borderId="2" xfId="9" applyFont="1" applyFill="1" applyBorder="1" applyAlignment="1">
      <alignment horizontal="right" vertical="center"/>
    </xf>
    <xf numFmtId="0" fontId="27" fillId="0" borderId="0" xfId="0" applyFont="1" applyFill="1" applyBorder="1" applyAlignment="1">
      <alignment horizontal="center" wrapText="1"/>
    </xf>
    <xf numFmtId="3" fontId="56" fillId="35" borderId="1" xfId="1" applyNumberFormat="1" applyFont="1" applyFill="1" applyBorder="1" applyAlignment="1">
      <alignment horizontal="right" vertical="center"/>
    </xf>
    <xf numFmtId="3" fontId="56" fillId="0" borderId="50" xfId="0" applyNumberFormat="1" applyFont="1" applyFill="1" applyBorder="1" applyAlignment="1">
      <alignment horizontal="right" vertical="center"/>
    </xf>
    <xf numFmtId="9" fontId="56" fillId="0" borderId="50" xfId="9" applyFont="1" applyFill="1" applyBorder="1" applyAlignment="1">
      <alignment horizontal="right" vertical="center"/>
    </xf>
    <xf numFmtId="0" fontId="55" fillId="0" borderId="1" xfId="0" applyFont="1" applyFill="1" applyBorder="1" applyAlignment="1">
      <alignment horizontal="left" wrapText="1"/>
    </xf>
    <xf numFmtId="3" fontId="55" fillId="0" borderId="20" xfId="1" applyNumberFormat="1" applyFont="1" applyFill="1" applyBorder="1" applyAlignment="1">
      <alignment horizontal="right" vertical="center"/>
    </xf>
    <xf numFmtId="0" fontId="56" fillId="0" borderId="1" xfId="0" applyFont="1" applyFill="1" applyBorder="1" applyAlignment="1">
      <alignment horizontal="left" vertical="center" wrapText="1" indent="1"/>
    </xf>
    <xf numFmtId="3" fontId="57" fillId="0" borderId="1" xfId="1" applyNumberFormat="1" applyFont="1" applyFill="1" applyBorder="1" applyAlignment="1">
      <alignment horizontal="right" vertical="center"/>
    </xf>
    <xf numFmtId="0" fontId="49" fillId="0" borderId="0" xfId="1" applyFont="1" applyAlignment="1">
      <alignment vertical="center"/>
    </xf>
    <xf numFmtId="0" fontId="51" fillId="0" borderId="0" xfId="1" applyFont="1" applyAlignment="1">
      <alignment vertical="center"/>
    </xf>
    <xf numFmtId="0" fontId="27" fillId="3" borderId="20" xfId="0" applyFont="1" applyFill="1" applyBorder="1" applyAlignment="1">
      <alignment vertical="center"/>
    </xf>
    <xf numFmtId="174" fontId="28" fillId="0" borderId="93" xfId="0" applyNumberFormat="1" applyFont="1" applyBorder="1" applyAlignment="1">
      <alignment vertical="center"/>
    </xf>
    <xf numFmtId="174" fontId="56" fillId="0" borderId="93" xfId="0" applyNumberFormat="1" applyFont="1" applyBorder="1" applyAlignment="1">
      <alignment vertical="center"/>
    </xf>
    <xf numFmtId="9" fontId="28" fillId="0" borderId="93" xfId="9" applyFont="1" applyFill="1" applyBorder="1" applyAlignment="1">
      <alignment vertical="center"/>
    </xf>
    <xf numFmtId="1" fontId="28" fillId="0" borderId="93" xfId="0" applyNumberFormat="1" applyFont="1" applyBorder="1" applyAlignment="1">
      <alignment vertical="center"/>
    </xf>
    <xf numFmtId="0" fontId="27" fillId="2" borderId="93" xfId="0" applyFont="1" applyFill="1" applyBorder="1" applyAlignment="1">
      <alignment horizontal="center" vertical="center" wrapText="1"/>
    </xf>
    <xf numFmtId="1" fontId="27" fillId="0" borderId="93" xfId="0" applyNumberFormat="1" applyFont="1" applyBorder="1" applyAlignment="1">
      <alignment vertical="center"/>
    </xf>
    <xf numFmtId="0" fontId="28" fillId="0" borderId="50" xfId="0" applyFont="1" applyBorder="1" applyAlignment="1">
      <alignment vertical="center"/>
    </xf>
    <xf numFmtId="0" fontId="27" fillId="3" borderId="50" xfId="0" applyFont="1" applyFill="1" applyBorder="1" applyAlignment="1">
      <alignment vertical="center"/>
    </xf>
    <xf numFmtId="0" fontId="49" fillId="0" borderId="0" xfId="1" applyFont="1" applyBorder="1" applyAlignment="1">
      <alignment vertical="center"/>
    </xf>
    <xf numFmtId="0" fontId="28" fillId="2" borderId="103" xfId="0" applyFont="1" applyFill="1" applyBorder="1" applyAlignment="1">
      <alignment vertical="center"/>
    </xf>
    <xf numFmtId="0" fontId="27" fillId="0" borderId="20" xfId="0" applyFont="1" applyBorder="1" applyAlignment="1">
      <alignment horizontal="center" vertical="center" wrapText="1"/>
    </xf>
    <xf numFmtId="0" fontId="27" fillId="3" borderId="20" xfId="0" applyFont="1" applyFill="1" applyBorder="1" applyAlignment="1">
      <alignment horizontal="center" vertical="center" wrapText="1"/>
    </xf>
    <xf numFmtId="1" fontId="28" fillId="0" borderId="20" xfId="0" applyNumberFormat="1" applyFont="1" applyBorder="1" applyAlignment="1">
      <alignment vertical="center"/>
    </xf>
    <xf numFmtId="1" fontId="27" fillId="3" borderId="20" xfId="0" applyNumberFormat="1" applyFont="1" applyFill="1" applyBorder="1" applyAlignment="1">
      <alignment vertical="center"/>
    </xf>
    <xf numFmtId="166" fontId="28" fillId="0" borderId="20" xfId="8" applyNumberFormat="1" applyFont="1" applyBorder="1" applyAlignment="1">
      <alignment vertical="center"/>
    </xf>
    <xf numFmtId="166" fontId="27" fillId="3" borderId="20" xfId="0" applyNumberFormat="1" applyFont="1" applyFill="1" applyBorder="1" applyAlignment="1">
      <alignment vertical="center"/>
    </xf>
    <xf numFmtId="166" fontId="28" fillId="0" borderId="20" xfId="0" applyNumberFormat="1" applyFont="1" applyBorder="1" applyAlignment="1">
      <alignment vertical="center"/>
    </xf>
    <xf numFmtId="1" fontId="28" fillId="0" borderId="0" xfId="0" applyNumberFormat="1" applyFont="1" applyAlignment="1">
      <alignment vertical="center"/>
    </xf>
    <xf numFmtId="0" fontId="27" fillId="0" borderId="20" xfId="0" applyFont="1" applyBorder="1" applyAlignment="1">
      <alignment horizontal="left" vertical="center"/>
    </xf>
    <xf numFmtId="1" fontId="27" fillId="0" borderId="0" xfId="0" applyNumberFormat="1" applyFont="1" applyAlignment="1">
      <alignment vertical="center"/>
    </xf>
    <xf numFmtId="0" fontId="27" fillId="0" borderId="93" xfId="0" applyFont="1" applyBorder="1" applyAlignment="1">
      <alignment vertical="center" wrapText="1"/>
    </xf>
    <xf numFmtId="174" fontId="27" fillId="0" borderId="93" xfId="0" applyNumberFormat="1" applyFont="1" applyBorder="1" applyAlignment="1">
      <alignment vertical="center"/>
    </xf>
    <xf numFmtId="0" fontId="28" fillId="0" borderId="93" xfId="0" applyFont="1" applyBorder="1" applyAlignment="1">
      <alignment wrapText="1"/>
    </xf>
    <xf numFmtId="0" fontId="21" fillId="0" borderId="0" xfId="0" applyFont="1" applyAlignment="1">
      <alignment horizontal="left"/>
    </xf>
    <xf numFmtId="0" fontId="12" fillId="0" borderId="15" xfId="0" applyFont="1" applyBorder="1" applyAlignment="1">
      <alignment vertical="center"/>
    </xf>
    <xf numFmtId="0" fontId="0" fillId="35" borderId="15" xfId="0" applyFont="1" applyFill="1" applyBorder="1" applyAlignment="1"/>
    <xf numFmtId="0" fontId="27" fillId="0" borderId="2" xfId="0" applyFont="1" applyBorder="1" applyAlignment="1">
      <alignment vertical="center"/>
    </xf>
    <xf numFmtId="1" fontId="27" fillId="0" borderId="2" xfId="0" applyNumberFormat="1" applyFont="1" applyBorder="1" applyAlignment="1">
      <alignment vertical="center"/>
    </xf>
    <xf numFmtId="174" fontId="143" fillId="0" borderId="2" xfId="0" applyNumberFormat="1" applyFont="1" applyBorder="1" applyAlignment="1">
      <alignment vertical="center"/>
    </xf>
    <xf numFmtId="0" fontId="28" fillId="0" borderId="104" xfId="0" applyFont="1" applyBorder="1" applyAlignment="1">
      <alignment vertical="center" wrapText="1"/>
    </xf>
    <xf numFmtId="1" fontId="28" fillId="0" borderId="104" xfId="0" applyNumberFormat="1" applyFont="1" applyBorder="1" applyAlignment="1">
      <alignment vertical="center"/>
    </xf>
    <xf numFmtId="0" fontId="28" fillId="0" borderId="104" xfId="0" applyFont="1" applyBorder="1" applyAlignment="1">
      <alignment vertical="center"/>
    </xf>
    <xf numFmtId="174" fontId="56" fillId="0" borderId="104" xfId="0" applyNumberFormat="1" applyFont="1" applyBorder="1" applyAlignment="1">
      <alignment vertical="center"/>
    </xf>
    <xf numFmtId="0" fontId="27" fillId="2" borderId="84" xfId="0" applyFont="1" applyFill="1" applyBorder="1" applyAlignment="1">
      <alignment horizontal="left" vertical="center"/>
    </xf>
    <xf numFmtId="0" fontId="27" fillId="2" borderId="84" xfId="0" applyFont="1" applyFill="1" applyBorder="1" applyAlignment="1">
      <alignment horizontal="center" vertical="center" wrapText="1"/>
    </xf>
    <xf numFmtId="0" fontId="154" fillId="0" borderId="0" xfId="0" applyFont="1" applyBorder="1"/>
    <xf numFmtId="0" fontId="85" fillId="35" borderId="0" xfId="3051" applyFont="1" applyFill="1" applyAlignment="1">
      <alignment vertical="center"/>
    </xf>
    <xf numFmtId="0" fontId="49" fillId="35" borderId="0" xfId="0" applyFont="1" applyFill="1"/>
    <xf numFmtId="0" fontId="49" fillId="35" borderId="0" xfId="0" applyFont="1" applyFill="1" applyBorder="1"/>
    <xf numFmtId="0" fontId="21" fillId="0" borderId="0" xfId="0" applyFont="1" applyAlignment="1">
      <alignment horizontal="left"/>
    </xf>
    <xf numFmtId="0" fontId="28" fillId="0" borderId="93" xfId="0" applyFont="1" applyBorder="1"/>
    <xf numFmtId="0" fontId="155" fillId="0" borderId="93" xfId="0" applyFont="1" applyBorder="1"/>
    <xf numFmtId="0" fontId="28" fillId="0" borderId="0" xfId="0" applyFont="1" applyBorder="1"/>
    <xf numFmtId="0" fontId="155" fillId="0" borderId="0" xfId="0" applyFont="1" applyBorder="1"/>
    <xf numFmtId="0" fontId="28" fillId="0" borderId="0" xfId="0" applyFont="1"/>
    <xf numFmtId="0" fontId="85" fillId="0" borderId="107" xfId="1" applyFont="1" applyBorder="1" applyAlignment="1">
      <alignment horizontal="left" vertical="center"/>
    </xf>
    <xf numFmtId="0" fontId="22" fillId="0" borderId="0" xfId="1" applyFont="1" applyAlignment="1">
      <alignment horizontal="left" vertical="center"/>
    </xf>
    <xf numFmtId="166" fontId="31" fillId="0" borderId="0" xfId="8" applyNumberFormat="1" applyFont="1" applyBorder="1" applyAlignment="1">
      <alignment horizontal="left" vertical="center"/>
    </xf>
    <xf numFmtId="0" fontId="27" fillId="0" borderId="95" xfId="0" applyFont="1" applyBorder="1" applyAlignment="1">
      <alignment horizontal="center" vertical="center" wrapText="1"/>
    </xf>
    <xf numFmtId="0" fontId="27" fillId="0" borderId="2" xfId="0" applyFont="1" applyBorder="1" applyAlignment="1">
      <alignment horizontal="left" vertical="center"/>
    </xf>
    <xf numFmtId="3" fontId="27" fillId="3" borderId="112" xfId="3051" applyNumberFormat="1" applyFont="1" applyFill="1" applyBorder="1" applyAlignment="1">
      <alignment horizontal="center" vertical="center" wrapText="1"/>
    </xf>
    <xf numFmtId="0" fontId="27" fillId="66" borderId="49" xfId="0" applyFont="1" applyFill="1" applyBorder="1" applyAlignment="1">
      <alignment vertical="center"/>
    </xf>
    <xf numFmtId="0" fontId="0" fillId="0" borderId="0" xfId="0" applyFont="1" applyBorder="1" applyAlignment="1">
      <alignment vertical="top"/>
    </xf>
    <xf numFmtId="0" fontId="154" fillId="0" borderId="0" xfId="0" applyFont="1" applyBorder="1" applyAlignment="1">
      <alignment vertical="top"/>
    </xf>
    <xf numFmtId="166" fontId="28" fillId="0" borderId="95" xfId="8" applyNumberFormat="1" applyFont="1" applyBorder="1" applyAlignment="1">
      <alignment horizontal="right" vertical="center"/>
    </xf>
    <xf numFmtId="166" fontId="28" fillId="0" borderId="108" xfId="8" applyNumberFormat="1" applyFont="1" applyBorder="1" applyAlignment="1">
      <alignment horizontal="right" vertical="center" wrapText="1"/>
    </xf>
    <xf numFmtId="166" fontId="27" fillId="3" borderId="118" xfId="8" applyNumberFormat="1" applyFont="1" applyFill="1" applyBorder="1" applyAlignment="1">
      <alignment horizontal="right" vertical="center"/>
    </xf>
    <xf numFmtId="166" fontId="28" fillId="0" borderId="20" xfId="8" applyNumberFormat="1" applyFont="1" applyBorder="1" applyAlignment="1">
      <alignment horizontal="right" vertical="center"/>
    </xf>
    <xf numFmtId="166" fontId="27" fillId="3" borderId="20" xfId="8" applyNumberFormat="1" applyFont="1" applyFill="1" applyBorder="1" applyAlignment="1">
      <alignment horizontal="right" vertical="center"/>
    </xf>
    <xf numFmtId="166" fontId="27" fillId="3" borderId="24" xfId="8" applyNumberFormat="1" applyFont="1" applyFill="1" applyBorder="1" applyAlignment="1">
      <alignment horizontal="right" vertical="center"/>
    </xf>
    <xf numFmtId="166" fontId="28" fillId="0" borderId="26" xfId="8" applyNumberFormat="1" applyFont="1" applyBorder="1" applyAlignment="1">
      <alignment horizontal="right" vertical="center"/>
    </xf>
    <xf numFmtId="166" fontId="28" fillId="0" borderId="21" xfId="8" applyNumberFormat="1" applyFont="1" applyBorder="1" applyAlignment="1">
      <alignment horizontal="right" vertical="center"/>
    </xf>
    <xf numFmtId="166" fontId="28" fillId="0" borderId="22" xfId="8" applyNumberFormat="1" applyFont="1" applyBorder="1" applyAlignment="1">
      <alignment horizontal="right" vertical="center"/>
    </xf>
    <xf numFmtId="166" fontId="28" fillId="0" borderId="2" xfId="8" applyNumberFormat="1" applyFont="1" applyBorder="1" applyAlignment="1">
      <alignment horizontal="right" vertical="center"/>
    </xf>
    <xf numFmtId="166" fontId="28" fillId="0" borderId="109" xfId="8" applyNumberFormat="1" applyFont="1" applyBorder="1" applyAlignment="1">
      <alignment horizontal="right" vertical="center" wrapText="1"/>
    </xf>
    <xf numFmtId="166" fontId="27" fillId="3" borderId="109" xfId="8" applyNumberFormat="1" applyFont="1" applyFill="1" applyBorder="1" applyAlignment="1">
      <alignment horizontal="right" vertical="center"/>
    </xf>
    <xf numFmtId="166" fontId="27" fillId="3" borderId="110" xfId="8" applyNumberFormat="1" applyFont="1" applyFill="1" applyBorder="1" applyAlignment="1">
      <alignment horizontal="right" vertical="center"/>
    </xf>
    <xf numFmtId="166" fontId="27" fillId="3" borderId="119" xfId="8" applyNumberFormat="1" applyFont="1" applyFill="1" applyBorder="1" applyAlignment="1">
      <alignment horizontal="right" vertical="center"/>
    </xf>
    <xf numFmtId="166" fontId="27" fillId="3" borderId="120" xfId="8" applyNumberFormat="1" applyFont="1" applyFill="1" applyBorder="1" applyAlignment="1">
      <alignment horizontal="right" vertical="center"/>
    </xf>
    <xf numFmtId="0" fontId="28" fillId="0" borderId="95" xfId="0" applyFont="1" applyBorder="1" applyAlignment="1">
      <alignment horizontal="right" vertical="center"/>
    </xf>
    <xf numFmtId="0" fontId="28" fillId="0" borderId="20" xfId="0" applyFont="1" applyBorder="1" applyAlignment="1">
      <alignment horizontal="right" vertical="center"/>
    </xf>
    <xf numFmtId="166" fontId="28" fillId="0" borderId="20" xfId="8" applyNumberFormat="1" applyFont="1" applyBorder="1" applyAlignment="1">
      <alignment horizontal="right" vertical="center" wrapText="1"/>
    </xf>
    <xf numFmtId="166" fontId="28" fillId="0" borderId="106" xfId="8" applyNumberFormat="1" applyFont="1" applyBorder="1" applyAlignment="1">
      <alignment horizontal="right" vertical="center" wrapText="1"/>
    </xf>
    <xf numFmtId="166" fontId="28" fillId="0" borderId="104" xfId="8" applyNumberFormat="1" applyFont="1" applyBorder="1" applyAlignment="1">
      <alignment horizontal="right" vertical="center" wrapText="1"/>
    </xf>
    <xf numFmtId="166" fontId="27" fillId="3" borderId="104" xfId="8" applyNumberFormat="1" applyFont="1" applyFill="1" applyBorder="1" applyAlignment="1">
      <alignment horizontal="right" vertical="center"/>
    </xf>
    <xf numFmtId="166" fontId="27" fillId="3" borderId="51" xfId="8" applyNumberFormat="1" applyFont="1" applyFill="1" applyBorder="1" applyAlignment="1">
      <alignment horizontal="right" vertical="center"/>
    </xf>
    <xf numFmtId="166" fontId="27" fillId="3" borderId="116" xfId="8" applyNumberFormat="1" applyFont="1" applyFill="1" applyBorder="1" applyAlignment="1">
      <alignment horizontal="right" vertical="center"/>
    </xf>
    <xf numFmtId="166" fontId="27" fillId="3" borderId="115" xfId="8" applyNumberFormat="1" applyFont="1" applyFill="1" applyBorder="1" applyAlignment="1">
      <alignment horizontal="right" vertical="center"/>
    </xf>
    <xf numFmtId="166" fontId="27" fillId="3" borderId="117" xfId="8" applyNumberFormat="1" applyFont="1" applyFill="1" applyBorder="1" applyAlignment="1">
      <alignment horizontal="right" vertical="center"/>
    </xf>
    <xf numFmtId="166" fontId="28" fillId="0" borderId="106" xfId="8" applyNumberFormat="1" applyFont="1" applyBorder="1" applyAlignment="1">
      <alignment horizontal="right" vertical="center"/>
    </xf>
    <xf numFmtId="166" fontId="28" fillId="0" borderId="104" xfId="8" applyNumberFormat="1" applyFont="1" applyBorder="1" applyAlignment="1">
      <alignment horizontal="right" vertical="center"/>
    </xf>
    <xf numFmtId="0" fontId="0" fillId="35" borderId="15" xfId="0" applyFont="1" applyFill="1" applyBorder="1" applyAlignment="1">
      <alignment horizontal="left"/>
    </xf>
    <xf numFmtId="0" fontId="28" fillId="0" borderId="122" xfId="0" applyFont="1" applyBorder="1" applyAlignment="1">
      <alignment vertical="center"/>
    </xf>
    <xf numFmtId="0" fontId="56" fillId="0" borderId="104" xfId="0" applyFont="1" applyBorder="1"/>
    <xf numFmtId="0" fontId="49" fillId="35" borderId="107" xfId="0" applyFont="1" applyFill="1" applyBorder="1" applyAlignment="1">
      <alignment vertical="center"/>
    </xf>
    <xf numFmtId="0" fontId="49" fillId="0" borderId="0" xfId="0" applyFont="1" applyFill="1" applyBorder="1" applyAlignment="1">
      <alignment vertical="center"/>
    </xf>
    <xf numFmtId="9" fontId="143" fillId="35" borderId="2" xfId="9" applyFont="1" applyFill="1" applyBorder="1" applyAlignment="1">
      <alignment vertical="center"/>
    </xf>
    <xf numFmtId="3" fontId="27" fillId="35" borderId="2" xfId="0" applyNumberFormat="1" applyFont="1" applyFill="1" applyBorder="1" applyAlignment="1">
      <alignment vertical="center"/>
    </xf>
    <xf numFmtId="0" fontId="28" fillId="66" borderId="49" xfId="0" applyFont="1" applyFill="1" applyBorder="1"/>
    <xf numFmtId="0" fontId="27" fillId="3" borderId="119" xfId="0" applyFont="1" applyFill="1" applyBorder="1" applyAlignment="1">
      <alignment vertical="center"/>
    </xf>
    <xf numFmtId="0" fontId="53" fillId="0" borderId="0" xfId="0" applyFont="1" applyBorder="1"/>
    <xf numFmtId="0" fontId="21" fillId="0" borderId="0" xfId="0" applyFont="1" applyAlignment="1">
      <alignment vertical="top"/>
    </xf>
    <xf numFmtId="0" fontId="27" fillId="3" borderId="94" xfId="0" applyFont="1" applyFill="1" applyBorder="1" applyAlignment="1">
      <alignment vertical="center"/>
    </xf>
    <xf numFmtId="174" fontId="56" fillId="0" borderId="2" xfId="0" applyNumberFormat="1" applyFont="1" applyBorder="1" applyAlignment="1">
      <alignment vertical="center"/>
    </xf>
    <xf numFmtId="0" fontId="28" fillId="0" borderId="95" xfId="0" applyFont="1" applyBorder="1" applyAlignment="1">
      <alignment vertical="center"/>
    </xf>
    <xf numFmtId="0" fontId="27" fillId="3" borderId="105" xfId="0" applyFont="1" applyFill="1" applyBorder="1" applyAlignment="1">
      <alignment vertical="center"/>
    </xf>
    <xf numFmtId="0" fontId="28" fillId="0" borderId="106" xfId="0" applyFont="1" applyBorder="1" applyAlignment="1">
      <alignment vertical="center"/>
    </xf>
    <xf numFmtId="0" fontId="27" fillId="3" borderId="104" xfId="0" applyFont="1" applyFill="1" applyBorder="1" applyAlignment="1">
      <alignment vertical="center"/>
    </xf>
    <xf numFmtId="0" fontId="27" fillId="3" borderId="25" xfId="0" applyFont="1" applyFill="1" applyBorder="1" applyAlignment="1">
      <alignment vertical="center"/>
    </xf>
    <xf numFmtId="0" fontId="27" fillId="3" borderId="5" xfId="0" applyFont="1" applyFill="1" applyBorder="1" applyAlignment="1">
      <alignment vertical="center"/>
    </xf>
    <xf numFmtId="1" fontId="27" fillId="0" borderId="0" xfId="0" applyNumberFormat="1" applyFont="1" applyFill="1" applyBorder="1" applyAlignment="1">
      <alignment vertical="center"/>
    </xf>
    <xf numFmtId="166" fontId="27" fillId="0" borderId="0" xfId="0" applyNumberFormat="1" applyFont="1" applyFill="1" applyBorder="1" applyAlignment="1">
      <alignment vertical="center"/>
    </xf>
    <xf numFmtId="1" fontId="49" fillId="0" borderId="0" xfId="0" applyNumberFormat="1" applyFont="1" applyFill="1" applyBorder="1" applyAlignment="1">
      <alignment vertical="center"/>
    </xf>
    <xf numFmtId="166" fontId="49" fillId="0" borderId="0" xfId="0" applyNumberFormat="1" applyFont="1" applyFill="1" applyBorder="1" applyAlignment="1">
      <alignment vertical="center"/>
    </xf>
    <xf numFmtId="1" fontId="27" fillId="0" borderId="0" xfId="0" applyNumberFormat="1" applyFont="1" applyFill="1" applyAlignment="1">
      <alignment vertical="center"/>
    </xf>
    <xf numFmtId="0" fontId="49" fillId="0" borderId="0" xfId="0" applyFont="1" applyFill="1" applyAlignment="1">
      <alignment vertical="center"/>
    </xf>
    <xf numFmtId="2" fontId="54" fillId="2" borderId="20" xfId="10" applyNumberFormat="1" applyFont="1" applyFill="1" applyBorder="1" applyAlignment="1" applyProtection="1">
      <alignment horizontal="center" vertical="center" wrapText="1"/>
      <protection locked="0"/>
    </xf>
    <xf numFmtId="0" fontId="27" fillId="2" borderId="95" xfId="0" applyFont="1" applyFill="1" applyBorder="1" applyAlignment="1">
      <alignment horizontal="center" vertical="center"/>
    </xf>
    <xf numFmtId="0" fontId="27" fillId="2" borderId="93" xfId="0" applyFont="1" applyFill="1" applyBorder="1" applyAlignment="1">
      <alignment horizontal="center" vertical="center"/>
    </xf>
    <xf numFmtId="49" fontId="54" fillId="0" borderId="0" xfId="10" applyNumberFormat="1" applyFont="1" applyBorder="1" applyAlignment="1" applyProtection="1">
      <alignment vertical="center" wrapText="1"/>
      <protection locked="0"/>
    </xf>
    <xf numFmtId="9" fontId="54" fillId="35" borderId="20" xfId="9" applyFont="1" applyFill="1" applyBorder="1" applyAlignment="1" applyProtection="1">
      <alignment vertical="center"/>
    </xf>
    <xf numFmtId="0" fontId="51" fillId="35" borderId="0" xfId="0" applyFont="1" applyFill="1" applyAlignment="1">
      <alignment vertical="top"/>
    </xf>
    <xf numFmtId="168" fontId="54" fillId="0" borderId="27" xfId="10" applyNumberFormat="1" applyFont="1" applyFill="1" applyBorder="1" applyAlignment="1" applyProtection="1">
      <alignment vertical="center"/>
    </xf>
    <xf numFmtId="168" fontId="54" fillId="0" borderId="27" xfId="10" applyNumberFormat="1" applyFont="1" applyBorder="1" applyAlignment="1" applyProtection="1">
      <alignment vertical="center"/>
    </xf>
    <xf numFmtId="168" fontId="55" fillId="0" borderId="50" xfId="10" applyNumberFormat="1" applyFont="1" applyBorder="1" applyAlignment="1" applyProtection="1">
      <alignment vertical="center"/>
    </xf>
    <xf numFmtId="2" fontId="54" fillId="2" borderId="5" xfId="10" applyNumberFormat="1" applyFont="1" applyFill="1" applyBorder="1" applyAlignment="1" applyProtection="1">
      <alignment horizontal="center" vertical="center" wrapText="1"/>
      <protection locked="0"/>
    </xf>
    <xf numFmtId="2" fontId="54" fillId="2" borderId="2" xfId="10" applyNumberFormat="1" applyFont="1" applyFill="1" applyBorder="1" applyAlignment="1" applyProtection="1">
      <alignment horizontal="center" vertical="center" wrapText="1"/>
      <protection locked="0"/>
    </xf>
    <xf numFmtId="168" fontId="54" fillId="35" borderId="49" xfId="10" applyNumberFormat="1" applyFont="1" applyFill="1" applyBorder="1" applyAlignment="1" applyProtection="1">
      <alignment vertical="center"/>
    </xf>
    <xf numFmtId="168" fontId="54" fillId="35" borderId="54" xfId="10" applyNumberFormat="1" applyFont="1" applyFill="1" applyBorder="1" applyAlignment="1" applyProtection="1">
      <alignment vertical="center"/>
    </xf>
    <xf numFmtId="9" fontId="28" fillId="35" borderId="93" xfId="9" applyFont="1" applyFill="1" applyBorder="1" applyAlignment="1">
      <alignment vertical="center"/>
    </xf>
    <xf numFmtId="168" fontId="55" fillId="0" borderId="93" xfId="10" applyNumberFormat="1" applyFont="1" applyFill="1" applyBorder="1" applyAlignment="1" applyProtection="1">
      <alignment vertical="center"/>
    </xf>
    <xf numFmtId="0" fontId="65" fillId="0" borderId="93" xfId="0" applyFont="1" applyBorder="1" applyAlignment="1">
      <alignment vertical="center"/>
    </xf>
    <xf numFmtId="0" fontId="65" fillId="0" borderId="93" xfId="0" applyFont="1" applyBorder="1" applyAlignment="1">
      <alignment vertical="center" wrapText="1"/>
    </xf>
    <xf numFmtId="0" fontId="65" fillId="0" borderId="93" xfId="0" applyFont="1" applyFill="1" applyBorder="1" applyAlignment="1">
      <alignment vertical="center"/>
    </xf>
    <xf numFmtId="2" fontId="54" fillId="2" borderId="93" xfId="10" applyNumberFormat="1" applyFont="1" applyFill="1" applyBorder="1" applyAlignment="1" applyProtection="1">
      <alignment horizontal="center" vertical="center" wrapText="1"/>
      <protection locked="0"/>
    </xf>
    <xf numFmtId="168" fontId="54" fillId="0" borderId="0" xfId="10" applyNumberFormat="1" applyFont="1" applyBorder="1" applyAlignment="1" applyProtection="1">
      <alignment vertical="center"/>
    </xf>
    <xf numFmtId="168" fontId="54" fillId="0" borderId="93" xfId="10" applyNumberFormat="1" applyFont="1" applyFill="1" applyBorder="1" applyAlignment="1" applyProtection="1">
      <alignment vertical="center"/>
    </xf>
    <xf numFmtId="168" fontId="54" fillId="0" borderId="93" xfId="10" applyNumberFormat="1" applyFont="1" applyBorder="1" applyAlignment="1" applyProtection="1">
      <alignment vertical="center"/>
    </xf>
    <xf numFmtId="0" fontId="49" fillId="0" borderId="0" xfId="0" applyFont="1" applyBorder="1" applyAlignment="1">
      <alignment vertical="center"/>
    </xf>
    <xf numFmtId="9" fontId="54" fillId="0" borderId="93" xfId="9" applyFont="1" applyBorder="1" applyAlignment="1" applyProtection="1">
      <alignment vertical="center"/>
    </xf>
    <xf numFmtId="0" fontId="12" fillId="0" borderId="0" xfId="0" applyFont="1" applyFill="1" applyBorder="1" applyAlignment="1">
      <alignment vertical="top"/>
    </xf>
    <xf numFmtId="0" fontId="51" fillId="0" borderId="0" xfId="0" applyFont="1"/>
    <xf numFmtId="0" fontId="28" fillId="0" borderId="50" xfId="0" applyFont="1" applyBorder="1"/>
    <xf numFmtId="0" fontId="21" fillId="0" borderId="0" xfId="0" applyFont="1" applyFill="1" applyAlignment="1">
      <alignment vertical="top"/>
    </xf>
    <xf numFmtId="0" fontId="21" fillId="0" borderId="0" xfId="0" applyFont="1" applyFill="1" applyBorder="1" applyAlignment="1">
      <alignment vertical="top"/>
    </xf>
    <xf numFmtId="0" fontId="54" fillId="2" borderId="93" xfId="0" applyFont="1" applyFill="1" applyBorder="1" applyAlignment="1">
      <alignment horizontal="center" vertical="center"/>
    </xf>
    <xf numFmtId="0" fontId="55" fillId="0" borderId="50" xfId="0" applyFont="1" applyFill="1" applyBorder="1"/>
    <xf numFmtId="0" fontId="49" fillId="35" borderId="0" xfId="1" applyFont="1" applyFill="1"/>
    <xf numFmtId="0" fontId="146" fillId="35" borderId="0" xfId="2" applyFont="1" applyFill="1"/>
    <xf numFmtId="0" fontId="63" fillId="35" borderId="0" xfId="1" applyFont="1" applyFill="1"/>
    <xf numFmtId="0" fontId="51" fillId="35" borderId="0" xfId="1" applyFont="1" applyFill="1"/>
    <xf numFmtId="0" fontId="28" fillId="35" borderId="93" xfId="1" applyFont="1" applyFill="1" applyBorder="1"/>
    <xf numFmtId="169" fontId="28" fillId="35" borderId="93" xfId="9" applyNumberFormat="1" applyFont="1" applyFill="1" applyBorder="1"/>
    <xf numFmtId="1" fontId="28" fillId="35" borderId="93" xfId="1" applyNumberFormat="1" applyFont="1" applyFill="1" applyBorder="1"/>
    <xf numFmtId="0" fontId="27" fillId="2" borderId="93" xfId="2" applyFont="1" applyFill="1" applyBorder="1" applyAlignment="1">
      <alignment horizontal="center" vertical="center"/>
    </xf>
    <xf numFmtId="174" fontId="28" fillId="0" borderId="0" xfId="0" applyNumberFormat="1" applyFont="1"/>
    <xf numFmtId="168" fontId="54" fillId="0" borderId="2" xfId="10" applyNumberFormat="1" applyFont="1" applyBorder="1" applyAlignment="1" applyProtection="1">
      <alignment vertical="center"/>
    </xf>
    <xf numFmtId="0" fontId="12" fillId="0" borderId="0" xfId="0" applyFont="1" applyAlignment="1">
      <alignment vertical="top"/>
    </xf>
    <xf numFmtId="0" fontId="28" fillId="2" borderId="21" xfId="0" applyFont="1" applyFill="1" applyBorder="1"/>
    <xf numFmtId="166" fontId="55" fillId="0" borderId="20" xfId="8" applyNumberFormat="1" applyFont="1" applyBorder="1" applyAlignment="1">
      <alignment vertical="center"/>
    </xf>
    <xf numFmtId="166" fontId="55" fillId="0" borderId="20" xfId="8" applyNumberFormat="1" applyFont="1" applyBorder="1" applyAlignment="1">
      <alignment horizontal="right" vertical="center"/>
    </xf>
    <xf numFmtId="169" fontId="32" fillId="0" borderId="0" xfId="9" applyNumberFormat="1" applyFont="1" applyBorder="1" applyAlignment="1">
      <alignment vertical="center"/>
    </xf>
    <xf numFmtId="166" fontId="32" fillId="0" borderId="0" xfId="8" applyNumberFormat="1" applyFont="1" applyBorder="1" applyAlignment="1">
      <alignment vertical="center"/>
    </xf>
    <xf numFmtId="169" fontId="63" fillId="0" borderId="0" xfId="9" applyNumberFormat="1" applyFont="1" applyBorder="1" applyAlignment="1">
      <alignment vertical="center"/>
    </xf>
    <xf numFmtId="166" fontId="63" fillId="0" borderId="0" xfId="8" applyNumberFormat="1" applyFont="1" applyBorder="1" applyAlignment="1">
      <alignment vertical="center"/>
    </xf>
    <xf numFmtId="169" fontId="28" fillId="0" borderId="0" xfId="9" applyNumberFormat="1" applyFont="1"/>
    <xf numFmtId="0" fontId="28" fillId="35" borderId="15" xfId="0" applyFont="1" applyFill="1" applyBorder="1"/>
    <xf numFmtId="0" fontId="27" fillId="2" borderId="3" xfId="0" applyFont="1" applyFill="1" applyBorder="1" applyAlignment="1">
      <alignment horizontal="center" vertical="center"/>
    </xf>
    <xf numFmtId="0" fontId="49" fillId="0" borderId="0" xfId="0" applyFont="1" applyAlignment="1">
      <alignment horizontal="left" vertical="center"/>
    </xf>
    <xf numFmtId="9" fontId="63" fillId="0" borderId="0" xfId="9" applyFont="1" applyBorder="1" applyAlignment="1">
      <alignment vertical="center"/>
    </xf>
    <xf numFmtId="3" fontId="28" fillId="35" borderId="93" xfId="0" applyNumberFormat="1" applyFont="1" applyFill="1" applyBorder="1" applyAlignment="1">
      <alignment horizontal="center"/>
    </xf>
    <xf numFmtId="0" fontId="28" fillId="0" borderId="94" xfId="0" applyFont="1" applyBorder="1"/>
    <xf numFmtId="0" fontId="28" fillId="0" borderId="111" xfId="0" applyFont="1" applyBorder="1"/>
    <xf numFmtId="0" fontId="28" fillId="0" borderId="95" xfId="0" applyFont="1" applyBorder="1"/>
    <xf numFmtId="3" fontId="55" fillId="0" borderId="93" xfId="0" applyNumberFormat="1" applyFont="1" applyBorder="1"/>
    <xf numFmtId="3" fontId="55" fillId="0" borderId="93" xfId="0" applyNumberFormat="1" applyFont="1" applyFill="1" applyBorder="1"/>
    <xf numFmtId="0" fontId="28" fillId="0" borderId="93" xfId="2" applyFont="1" applyBorder="1"/>
    <xf numFmtId="0" fontId="28" fillId="35" borderId="93" xfId="0" applyFont="1" applyFill="1" applyBorder="1"/>
    <xf numFmtId="3" fontId="27" fillId="35" borderId="93" xfId="0" applyNumberFormat="1" applyFont="1" applyFill="1" applyBorder="1"/>
    <xf numFmtId="0" fontId="27" fillId="2" borderId="94" xfId="0" applyFont="1" applyFill="1" applyBorder="1" applyAlignment="1">
      <alignment horizontal="center" vertical="center"/>
    </xf>
    <xf numFmtId="0" fontId="27" fillId="2" borderId="111" xfId="0" applyFont="1" applyFill="1" applyBorder="1" applyAlignment="1">
      <alignment horizontal="center" vertical="center"/>
    </xf>
    <xf numFmtId="0" fontId="49" fillId="0" borderId="0" xfId="2" applyFont="1"/>
    <xf numFmtId="3" fontId="27" fillId="35" borderId="2" xfId="0" applyNumberFormat="1" applyFont="1" applyFill="1" applyBorder="1"/>
    <xf numFmtId="0" fontId="28" fillId="35" borderId="123" xfId="0" applyFont="1" applyFill="1" applyBorder="1"/>
    <xf numFmtId="0" fontId="28" fillId="35" borderId="125" xfId="0" applyFont="1" applyFill="1" applyBorder="1"/>
    <xf numFmtId="0" fontId="28" fillId="35" borderId="124" xfId="0" applyFont="1" applyFill="1" applyBorder="1"/>
    <xf numFmtId="0" fontId="28" fillId="35" borderId="5" xfId="0" applyFont="1" applyFill="1" applyBorder="1"/>
    <xf numFmtId="0" fontId="63" fillId="0" borderId="0" xfId="2" applyFont="1"/>
    <xf numFmtId="0" fontId="10" fillId="0" borderId="0" xfId="2" applyFont="1"/>
    <xf numFmtId="169" fontId="10" fillId="0" borderId="0" xfId="9" applyNumberFormat="1" applyFont="1"/>
    <xf numFmtId="0" fontId="28" fillId="0" borderId="93" xfId="0" applyFont="1" applyFill="1" applyBorder="1"/>
    <xf numFmtId="0" fontId="27" fillId="2" borderId="93" xfId="0" applyFont="1" applyFill="1" applyBorder="1" applyAlignment="1">
      <alignment horizontal="left" vertical="center"/>
    </xf>
    <xf numFmtId="0" fontId="27" fillId="0" borderId="2" xfId="0" applyFont="1" applyFill="1" applyBorder="1"/>
    <xf numFmtId="3" fontId="27" fillId="0" borderId="2" xfId="0" applyNumberFormat="1" applyFont="1" applyFill="1" applyBorder="1"/>
    <xf numFmtId="0" fontId="55" fillId="0" borderId="50" xfId="0" applyFont="1" applyBorder="1"/>
    <xf numFmtId="0" fontId="28" fillId="0" borderId="50" xfId="0" applyFont="1" applyFill="1" applyBorder="1"/>
    <xf numFmtId="0" fontId="27" fillId="35" borderId="25" xfId="0" applyFont="1" applyFill="1" applyBorder="1"/>
    <xf numFmtId="0" fontId="56" fillId="0" borderId="93" xfId="2" applyFont="1" applyBorder="1"/>
    <xf numFmtId="167" fontId="158" fillId="0" borderId="93" xfId="3" applyNumberFormat="1" applyFont="1" applyFill="1" applyBorder="1" applyAlignment="1">
      <alignment vertical="center"/>
    </xf>
    <xf numFmtId="0" fontId="158" fillId="0" borderId="93" xfId="3" applyNumberFormat="1" applyFont="1" applyFill="1" applyBorder="1" applyAlignment="1">
      <alignment horizontal="right" vertical="center"/>
    </xf>
    <xf numFmtId="0" fontId="158" fillId="0" borderId="93" xfId="2" applyFont="1" applyFill="1" applyBorder="1"/>
    <xf numFmtId="0" fontId="55" fillId="0" borderId="93" xfId="2" applyFont="1" applyFill="1" applyBorder="1"/>
    <xf numFmtId="0" fontId="159" fillId="2" borderId="93" xfId="3" applyFont="1" applyFill="1" applyBorder="1" applyAlignment="1">
      <alignment horizontal="center" vertical="center"/>
    </xf>
    <xf numFmtId="0" fontId="49" fillId="0" borderId="0" xfId="2" applyFont="1" applyBorder="1"/>
    <xf numFmtId="0" fontId="56" fillId="2" borderId="93" xfId="0" applyFont="1" applyFill="1" applyBorder="1" applyAlignment="1">
      <alignment horizontal="center" vertical="center"/>
    </xf>
    <xf numFmtId="0" fontId="28" fillId="2" borderId="93" xfId="0" applyFont="1" applyFill="1" applyBorder="1" applyAlignment="1">
      <alignment horizontal="center"/>
    </xf>
    <xf numFmtId="3" fontId="27" fillId="0" borderId="5" xfId="0" applyNumberFormat="1" applyFont="1" applyFill="1" applyBorder="1"/>
    <xf numFmtId="3" fontId="27" fillId="0" borderId="54" xfId="0" applyNumberFormat="1" applyFont="1" applyFill="1" applyBorder="1"/>
    <xf numFmtId="3" fontId="27" fillId="0" borderId="49" xfId="0" applyNumberFormat="1" applyFont="1" applyFill="1" applyBorder="1"/>
    <xf numFmtId="0" fontId="27" fillId="2" borderId="93" xfId="0" applyFont="1" applyFill="1" applyBorder="1" applyAlignment="1">
      <alignment horizontal="center" vertical="center" wrapText="1"/>
    </xf>
    <xf numFmtId="49" fontId="21" fillId="0" borderId="0" xfId="10" applyNumberFormat="1" applyFont="1" applyBorder="1" applyAlignment="1" applyProtection="1">
      <alignment horizontal="left" vertical="center" wrapText="1"/>
      <protection locked="0"/>
    </xf>
    <xf numFmtId="9" fontId="28" fillId="35" borderId="2" xfId="9" applyFont="1" applyFill="1" applyBorder="1" applyAlignment="1">
      <alignment vertical="center"/>
    </xf>
    <xf numFmtId="9" fontId="28" fillId="35" borderId="104" xfId="9" applyFont="1" applyFill="1" applyBorder="1" applyAlignment="1">
      <alignment vertical="center"/>
    </xf>
    <xf numFmtId="0" fontId="49" fillId="35" borderId="0" xfId="0" applyFont="1" applyFill="1" applyAlignment="1">
      <alignment vertical="center" wrapText="1"/>
    </xf>
    <xf numFmtId="0" fontId="12" fillId="0" borderId="0" xfId="0" applyFont="1" applyFill="1" applyBorder="1" applyAlignment="1">
      <alignment horizontal="left" vertical="top"/>
    </xf>
    <xf numFmtId="0" fontId="27" fillId="0" borderId="93" xfId="0" applyFont="1" applyFill="1" applyBorder="1"/>
    <xf numFmtId="0" fontId="63" fillId="35" borderId="0" xfId="0" applyFont="1" applyFill="1" applyBorder="1" applyAlignment="1">
      <alignment horizontal="left" vertical="center" wrapText="1"/>
    </xf>
    <xf numFmtId="0" fontId="27" fillId="2" borderId="109" xfId="2" applyFont="1" applyFill="1" applyBorder="1" applyAlignment="1">
      <alignment horizontal="center" vertical="center" wrapText="1"/>
    </xf>
    <xf numFmtId="0" fontId="27" fillId="2" borderId="109" xfId="2" applyFont="1" applyFill="1" applyBorder="1" applyAlignment="1">
      <alignment horizontal="center" vertical="center"/>
    </xf>
    <xf numFmtId="2" fontId="54" fillId="2" borderId="93" xfId="10" applyNumberFormat="1" applyFont="1" applyFill="1" applyBorder="1" applyAlignment="1" applyProtection="1">
      <alignment horizontal="center" vertical="center" wrapText="1"/>
      <protection locked="0"/>
    </xf>
    <xf numFmtId="0" fontId="27" fillId="2" borderId="109" xfId="0" applyFont="1" applyFill="1" applyBorder="1" applyAlignment="1">
      <alignment horizontal="center" vertical="center"/>
    </xf>
    <xf numFmtId="168" fontId="55" fillId="35" borderId="93" xfId="10" applyNumberFormat="1" applyFont="1" applyFill="1" applyBorder="1" applyAlignment="1" applyProtection="1">
      <alignment horizontal="left" vertical="center" indent="2"/>
    </xf>
    <xf numFmtId="168" fontId="55" fillId="0" borderId="93" xfId="10" applyNumberFormat="1" applyFont="1" applyBorder="1" applyAlignment="1" applyProtection="1">
      <alignment horizontal="left" vertical="center" indent="2"/>
    </xf>
    <xf numFmtId="168" fontId="55" fillId="0" borderId="93" xfId="10" applyNumberFormat="1" applyFont="1" applyFill="1" applyBorder="1" applyAlignment="1" applyProtection="1">
      <alignment horizontal="left" vertical="center" indent="2"/>
    </xf>
    <xf numFmtId="168" fontId="54" fillId="35" borderId="2" xfId="10" applyNumberFormat="1" applyFont="1" applyFill="1" applyBorder="1" applyAlignment="1" applyProtection="1">
      <alignment horizontal="left" vertical="center" indent="2"/>
    </xf>
    <xf numFmtId="168" fontId="54" fillId="0" borderId="2" xfId="10" applyNumberFormat="1" applyFont="1" applyBorder="1" applyAlignment="1" applyProtection="1">
      <alignment horizontal="left" vertical="center" indent="2"/>
    </xf>
    <xf numFmtId="168" fontId="54" fillId="0" borderId="2" xfId="10" applyNumberFormat="1" applyFont="1" applyFill="1" applyBorder="1" applyAlignment="1" applyProtection="1">
      <alignment horizontal="left" vertical="center" indent="2"/>
    </xf>
    <xf numFmtId="2" fontId="54" fillId="0" borderId="2" xfId="10" applyNumberFormat="1" applyFont="1" applyBorder="1" applyAlignment="1" applyProtection="1">
      <alignment horizontal="left" vertical="center"/>
    </xf>
    <xf numFmtId="9" fontId="54" fillId="0" borderId="2" xfId="9" applyNumberFormat="1" applyFont="1" applyBorder="1" applyAlignment="1" applyProtection="1">
      <alignment vertical="center"/>
    </xf>
    <xf numFmtId="9" fontId="54" fillId="0" borderId="2" xfId="9" applyFont="1" applyBorder="1" applyAlignment="1" applyProtection="1">
      <alignment vertical="center"/>
    </xf>
    <xf numFmtId="168" fontId="64" fillId="0" borderId="2" xfId="10" applyNumberFormat="1" applyFont="1" applyBorder="1" applyAlignment="1" applyProtection="1">
      <alignment vertical="center"/>
    </xf>
    <xf numFmtId="2" fontId="55" fillId="0" borderId="104" xfId="10" applyNumberFormat="1" applyFont="1" applyBorder="1" applyAlignment="1" applyProtection="1">
      <alignment horizontal="left" vertical="center"/>
    </xf>
    <xf numFmtId="168" fontId="55" fillId="0" borderId="104" xfId="10" applyNumberFormat="1" applyFont="1" applyBorder="1" applyAlignment="1" applyProtection="1">
      <alignment vertical="center"/>
    </xf>
    <xf numFmtId="9" fontId="55" fillId="0" borderId="104" xfId="9" applyNumberFormat="1" applyFont="1" applyBorder="1" applyAlignment="1" applyProtection="1">
      <alignment vertical="center"/>
    </xf>
    <xf numFmtId="9" fontId="55" fillId="0" borderId="104" xfId="9" applyFont="1" applyBorder="1" applyAlignment="1" applyProtection="1">
      <alignment vertical="center"/>
    </xf>
    <xf numFmtId="168" fontId="57" fillId="0" borderId="104" xfId="10" applyNumberFormat="1" applyFont="1" applyBorder="1" applyAlignment="1" applyProtection="1">
      <alignment vertical="center"/>
    </xf>
    <xf numFmtId="0" fontId="27" fillId="2" borderId="112" xfId="0" applyFont="1" applyFill="1" applyBorder="1" applyAlignment="1">
      <alignment horizontal="center" vertical="center"/>
    </xf>
    <xf numFmtId="0" fontId="28" fillId="0" borderId="129" xfId="0" applyFont="1" applyFill="1" applyBorder="1"/>
    <xf numFmtId="0" fontId="28" fillId="0" borderId="112" xfId="0" applyFont="1" applyFill="1" applyBorder="1"/>
    <xf numFmtId="0" fontId="28" fillId="0" borderId="129" xfId="0" applyFont="1" applyFill="1" applyBorder="1" applyAlignment="1">
      <alignment wrapText="1"/>
    </xf>
    <xf numFmtId="0" fontId="28" fillId="0" borderId="130" xfId="0" applyFont="1" applyFill="1" applyBorder="1"/>
    <xf numFmtId="0" fontId="28" fillId="0" borderId="51" xfId="0" applyFont="1" applyFill="1" applyBorder="1"/>
    <xf numFmtId="0" fontId="27" fillId="2" borderId="110" xfId="0" applyFont="1" applyFill="1" applyBorder="1" applyAlignment="1">
      <alignment horizontal="center" vertical="center"/>
    </xf>
    <xf numFmtId="0" fontId="28" fillId="0" borderId="129" xfId="0" applyFont="1" applyBorder="1"/>
    <xf numFmtId="0" fontId="27" fillId="0" borderId="112" xfId="0" applyFont="1" applyFill="1" applyBorder="1"/>
    <xf numFmtId="0" fontId="28" fillId="0" borderId="129" xfId="0" applyFont="1" applyBorder="1" applyAlignment="1">
      <alignment wrapText="1"/>
    </xf>
    <xf numFmtId="0" fontId="28" fillId="0" borderId="130" xfId="0" applyFont="1" applyBorder="1"/>
    <xf numFmtId="0" fontId="27" fillId="0" borderId="51" xfId="0" applyFont="1" applyFill="1" applyBorder="1"/>
    <xf numFmtId="0" fontId="12" fillId="0" borderId="132" xfId="0" applyFont="1" applyFill="1" applyBorder="1"/>
    <xf numFmtId="0" fontId="27" fillId="0" borderId="115" xfId="0" applyFont="1" applyFill="1" applyBorder="1"/>
    <xf numFmtId="0" fontId="27" fillId="0" borderId="117" xfId="0" applyFont="1" applyFill="1" applyBorder="1"/>
    <xf numFmtId="0" fontId="54" fillId="2" borderId="112" xfId="0" applyFont="1" applyFill="1" applyBorder="1" applyAlignment="1">
      <alignment horizontal="center" vertical="center"/>
    </xf>
    <xf numFmtId="0" fontId="55" fillId="0" borderId="129" xfId="0" applyFont="1" applyFill="1" applyBorder="1" applyAlignment="1">
      <alignment vertical="center" wrapText="1"/>
    </xf>
    <xf numFmtId="0" fontId="55" fillId="0" borderId="112" xfId="0" applyFont="1" applyFill="1" applyBorder="1"/>
    <xf numFmtId="0" fontId="55" fillId="0" borderId="130" xfId="0" applyFont="1" applyFill="1" applyBorder="1" applyAlignment="1">
      <alignment vertical="center" wrapText="1"/>
    </xf>
    <xf numFmtId="0" fontId="55" fillId="0" borderId="51" xfId="0" applyFont="1" applyFill="1" applyBorder="1"/>
    <xf numFmtId="0" fontId="54" fillId="0" borderId="137" xfId="0" applyFont="1" applyFill="1" applyBorder="1" applyAlignment="1">
      <alignment vertical="center" wrapText="1"/>
    </xf>
    <xf numFmtId="0" fontId="54" fillId="0" borderId="119" xfId="0" applyFont="1" applyFill="1" applyBorder="1" applyAlignment="1">
      <alignment vertical="center"/>
    </xf>
    <xf numFmtId="168" fontId="54" fillId="0" borderId="119" xfId="10" applyNumberFormat="1" applyFont="1" applyFill="1" applyBorder="1" applyAlignment="1" applyProtection="1">
      <alignment vertical="center"/>
    </xf>
    <xf numFmtId="168" fontId="20" fillId="0" borderId="112" xfId="0" applyNumberFormat="1" applyFont="1" applyFill="1" applyBorder="1"/>
    <xf numFmtId="168" fontId="20" fillId="0" borderId="51" xfId="0" applyNumberFormat="1" applyFont="1" applyFill="1" applyBorder="1"/>
    <xf numFmtId="0" fontId="12" fillId="0" borderId="137" xfId="0" applyFont="1" applyFill="1" applyBorder="1"/>
    <xf numFmtId="0" fontId="21" fillId="0" borderId="119" xfId="0" applyFont="1" applyFill="1" applyBorder="1"/>
    <xf numFmtId="168" fontId="21" fillId="0" borderId="119" xfId="0" applyNumberFormat="1" applyFont="1" applyFill="1" applyBorder="1"/>
    <xf numFmtId="168" fontId="21" fillId="0" borderId="138" xfId="0" applyNumberFormat="1" applyFont="1" applyFill="1" applyBorder="1"/>
    <xf numFmtId="168" fontId="21" fillId="0" borderId="120" xfId="0" applyNumberFormat="1" applyFont="1" applyFill="1" applyBorder="1"/>
    <xf numFmtId="0" fontId="27" fillId="35" borderId="2" xfId="1" applyFont="1" applyFill="1" applyBorder="1" applyAlignment="1">
      <alignment horizontal="left" vertical="center"/>
    </xf>
    <xf numFmtId="0" fontId="27" fillId="35" borderId="2" xfId="1" applyFont="1" applyFill="1" applyBorder="1"/>
    <xf numFmtId="169" fontId="27" fillId="35" borderId="2" xfId="1" applyNumberFormat="1" applyFont="1" applyFill="1" applyBorder="1"/>
    <xf numFmtId="174" fontId="27" fillId="35" borderId="2" xfId="1" applyNumberFormat="1" applyFont="1" applyFill="1" applyBorder="1"/>
    <xf numFmtId="0" fontId="28" fillId="35" borderId="104" xfId="1" applyFont="1" applyFill="1" applyBorder="1"/>
    <xf numFmtId="1" fontId="28" fillId="35" borderId="104" xfId="1" applyNumberFormat="1" applyFont="1" applyFill="1" applyBorder="1"/>
    <xf numFmtId="0" fontId="28" fillId="35" borderId="93" xfId="1" quotePrefix="1" applyFont="1" applyFill="1" applyBorder="1" applyAlignment="1">
      <alignment horizontal="center"/>
    </xf>
    <xf numFmtId="0" fontId="28" fillId="35" borderId="93" xfId="1" applyFont="1" applyFill="1" applyBorder="1" applyAlignment="1">
      <alignment horizontal="center"/>
    </xf>
    <xf numFmtId="0" fontId="28" fillId="35" borderId="104" xfId="1" applyFont="1" applyFill="1" applyBorder="1" applyAlignment="1">
      <alignment horizontal="center"/>
    </xf>
    <xf numFmtId="0" fontId="28" fillId="35" borderId="93" xfId="2" applyFont="1" applyFill="1" applyBorder="1"/>
    <xf numFmtId="0" fontId="28" fillId="35" borderId="93" xfId="2" applyFont="1" applyFill="1" applyBorder="1" applyAlignment="1">
      <alignment horizontal="center"/>
    </xf>
    <xf numFmtId="169" fontId="28" fillId="35" borderId="93" xfId="148" applyNumberFormat="1" applyFont="1" applyFill="1" applyBorder="1"/>
    <xf numFmtId="0" fontId="28" fillId="35" borderId="0" xfId="2" applyFont="1" applyFill="1" applyBorder="1"/>
    <xf numFmtId="0" fontId="28" fillId="35" borderId="0" xfId="1" applyFont="1" applyFill="1" applyBorder="1"/>
    <xf numFmtId="1" fontId="27" fillId="35" borderId="2" xfId="1" applyNumberFormat="1" applyFont="1" applyFill="1" applyBorder="1"/>
    <xf numFmtId="0" fontId="27" fillId="35" borderId="2" xfId="2" applyFont="1" applyFill="1" applyBorder="1"/>
    <xf numFmtId="169" fontId="28" fillId="35" borderId="104" xfId="148" applyNumberFormat="1" applyFont="1" applyFill="1" applyBorder="1"/>
    <xf numFmtId="9" fontId="27" fillId="35" borderId="2" xfId="148" applyNumberFormat="1" applyFont="1" applyFill="1" applyBorder="1"/>
    <xf numFmtId="2" fontId="27" fillId="35" borderId="2" xfId="1" applyNumberFormat="1" applyFont="1" applyFill="1" applyBorder="1"/>
    <xf numFmtId="168" fontId="55" fillId="0" borderId="0" xfId="10" applyNumberFormat="1" applyFont="1" applyBorder="1" applyAlignment="1" applyProtection="1">
      <alignment vertical="center"/>
    </xf>
    <xf numFmtId="175" fontId="20" fillId="0" borderId="0" xfId="10" applyNumberFormat="1" applyFont="1" applyBorder="1" applyAlignment="1" applyProtection="1">
      <alignment vertical="center"/>
    </xf>
    <xf numFmtId="175" fontId="55" fillId="35" borderId="93" xfId="10" applyNumberFormat="1" applyFont="1" applyFill="1" applyBorder="1" applyAlignment="1" applyProtection="1">
      <alignment horizontal="right" vertical="center" indent="2"/>
    </xf>
    <xf numFmtId="175" fontId="54" fillId="35" borderId="2" xfId="10" applyNumberFormat="1" applyFont="1" applyFill="1" applyBorder="1" applyAlignment="1" applyProtection="1">
      <alignment horizontal="right" vertical="center" indent="2"/>
    </xf>
    <xf numFmtId="175" fontId="55" fillId="0" borderId="93" xfId="10" applyNumberFormat="1" applyFont="1" applyBorder="1" applyAlignment="1" applyProtection="1">
      <alignment horizontal="right" vertical="center" indent="2"/>
    </xf>
    <xf numFmtId="175" fontId="55" fillId="0" borderId="93" xfId="10" applyNumberFormat="1" applyFont="1" applyFill="1" applyBorder="1" applyAlignment="1" applyProtection="1">
      <alignment horizontal="right" vertical="center" indent="2"/>
    </xf>
    <xf numFmtId="175" fontId="54" fillId="0" borderId="2" xfId="10" applyNumberFormat="1" applyFont="1" applyBorder="1" applyAlignment="1" applyProtection="1">
      <alignment horizontal="right" vertical="center" indent="2"/>
    </xf>
    <xf numFmtId="175" fontId="55" fillId="0" borderId="93" xfId="10" applyNumberFormat="1" applyFont="1" applyBorder="1" applyAlignment="1" applyProtection="1">
      <alignment horizontal="left" vertical="center" indent="2"/>
    </xf>
    <xf numFmtId="175" fontId="55" fillId="0" borderId="93" xfId="10" applyNumberFormat="1" applyFont="1" applyFill="1" applyBorder="1" applyAlignment="1" applyProtection="1">
      <alignment horizontal="left" vertical="center" indent="2"/>
    </xf>
    <xf numFmtId="168" fontId="55" fillId="35" borderId="0" xfId="10" applyNumberFormat="1" applyFont="1" applyFill="1" applyBorder="1" applyAlignment="1" applyProtection="1">
      <alignment vertical="center"/>
    </xf>
    <xf numFmtId="0" fontId="65" fillId="0" borderId="129" xfId="0" applyFont="1" applyBorder="1" applyAlignment="1">
      <alignment vertical="center"/>
    </xf>
    <xf numFmtId="168" fontId="55" fillId="0" borderId="112" xfId="10" applyNumberFormat="1" applyFont="1" applyFill="1" applyBorder="1" applyAlignment="1" applyProtection="1">
      <alignment horizontal="left" vertical="center" indent="2"/>
    </xf>
    <xf numFmtId="0" fontId="65" fillId="0" borderId="129" xfId="0" applyFont="1" applyBorder="1" applyAlignment="1">
      <alignment vertical="center" wrapText="1"/>
    </xf>
    <xf numFmtId="0" fontId="65" fillId="0" borderId="129" xfId="0" applyFont="1" applyFill="1" applyBorder="1" applyAlignment="1">
      <alignment vertical="center"/>
    </xf>
    <xf numFmtId="168" fontId="55" fillId="35" borderId="104" xfId="10" applyNumberFormat="1" applyFont="1" applyFill="1" applyBorder="1" applyAlignment="1" applyProtection="1">
      <alignment horizontal="left" vertical="center" indent="2"/>
    </xf>
    <xf numFmtId="168" fontId="55" fillId="0" borderId="104" xfId="10" applyNumberFormat="1" applyFont="1" applyBorder="1" applyAlignment="1" applyProtection="1">
      <alignment horizontal="left" vertical="center" indent="2"/>
    </xf>
    <xf numFmtId="168" fontId="55" fillId="0" borderId="104" xfId="10" applyNumberFormat="1" applyFont="1" applyFill="1" applyBorder="1" applyAlignment="1" applyProtection="1">
      <alignment horizontal="left" vertical="center" indent="2"/>
    </xf>
    <xf numFmtId="168" fontId="55" fillId="0" borderId="51" xfId="10" applyNumberFormat="1" applyFont="1" applyFill="1" applyBorder="1" applyAlignment="1" applyProtection="1">
      <alignment horizontal="left" vertical="center" indent="2"/>
    </xf>
    <xf numFmtId="49" fontId="54" fillId="0" borderId="128" xfId="10" applyNumberFormat="1" applyFont="1" applyBorder="1" applyAlignment="1" applyProtection="1">
      <alignment horizontal="left" vertical="center"/>
    </xf>
    <xf numFmtId="168" fontId="54" fillId="0" borderId="131" xfId="10" applyNumberFormat="1" applyFont="1" applyFill="1" applyBorder="1" applyAlignment="1" applyProtection="1">
      <alignment horizontal="left" vertical="center" indent="2"/>
    </xf>
    <xf numFmtId="2" fontId="55" fillId="0" borderId="129" xfId="10" applyNumberFormat="1" applyFont="1" applyBorder="1" applyAlignment="1" applyProtection="1">
      <alignment horizontal="center" vertical="center" wrapText="1"/>
      <protection locked="0"/>
    </xf>
    <xf numFmtId="2" fontId="55" fillId="0" borderId="130" xfId="10" applyNumberFormat="1" applyFont="1" applyBorder="1" applyAlignment="1" applyProtection="1">
      <alignment horizontal="center" vertical="center" wrapText="1"/>
      <protection locked="0"/>
    </xf>
    <xf numFmtId="168" fontId="54" fillId="35" borderId="0" xfId="10" applyNumberFormat="1" applyFont="1" applyFill="1" applyBorder="1" applyAlignment="1" applyProtection="1">
      <alignment vertical="center"/>
    </xf>
    <xf numFmtId="2" fontId="54" fillId="2" borderId="129" xfId="10" applyNumberFormat="1" applyFont="1" applyFill="1" applyBorder="1" applyAlignment="1" applyProtection="1">
      <alignment horizontal="center" vertical="center" wrapText="1"/>
      <protection locked="0"/>
    </xf>
    <xf numFmtId="2" fontId="54" fillId="2" borderId="112" xfId="10" applyNumberFormat="1" applyFont="1" applyFill="1" applyBorder="1" applyAlignment="1" applyProtection="1">
      <alignment horizontal="center" vertical="center" wrapText="1"/>
      <protection locked="0"/>
    </xf>
    <xf numFmtId="168" fontId="55" fillId="0" borderId="129" xfId="10" applyNumberFormat="1" applyFont="1" applyBorder="1" applyAlignment="1" applyProtection="1">
      <alignment horizontal="left" vertical="center" indent="2"/>
    </xf>
    <xf numFmtId="168" fontId="55" fillId="0" borderId="112" xfId="10" applyNumberFormat="1" applyFont="1" applyBorder="1" applyAlignment="1" applyProtection="1">
      <alignment horizontal="left" vertical="center" indent="2"/>
    </xf>
    <xf numFmtId="168" fontId="55" fillId="0" borderId="130" xfId="10" applyNumberFormat="1" applyFont="1" applyBorder="1" applyAlignment="1" applyProtection="1">
      <alignment horizontal="left" vertical="center" indent="2"/>
    </xf>
    <xf numFmtId="168" fontId="55" fillId="0" borderId="51" xfId="10" applyNumberFormat="1" applyFont="1" applyBorder="1" applyAlignment="1" applyProtection="1">
      <alignment horizontal="left" vertical="center" indent="2"/>
    </xf>
    <xf numFmtId="168" fontId="54" fillId="0" borderId="137" xfId="10" applyNumberFormat="1" applyFont="1" applyBorder="1" applyAlignment="1" applyProtection="1">
      <alignment horizontal="left" vertical="center" indent="2"/>
    </xf>
    <xf numFmtId="168" fontId="54" fillId="0" borderId="119" xfId="10" applyNumberFormat="1" applyFont="1" applyBorder="1" applyAlignment="1" applyProtection="1">
      <alignment horizontal="left" vertical="center" indent="2"/>
    </xf>
    <xf numFmtId="168" fontId="54" fillId="0" borderId="120" xfId="10" applyNumberFormat="1" applyFont="1" applyBorder="1" applyAlignment="1" applyProtection="1">
      <alignment horizontal="left" vertical="center" indent="2"/>
    </xf>
    <xf numFmtId="175" fontId="55" fillId="0" borderId="129" xfId="10" applyNumberFormat="1" applyFont="1" applyBorder="1" applyAlignment="1" applyProtection="1">
      <alignment horizontal="left" vertical="center" indent="2"/>
    </xf>
    <xf numFmtId="175" fontId="55" fillId="0" borderId="112" xfId="10" applyNumberFormat="1" applyFont="1" applyBorder="1" applyAlignment="1" applyProtection="1">
      <alignment horizontal="left" vertical="center" indent="2"/>
    </xf>
    <xf numFmtId="175" fontId="55" fillId="0" borderId="130" xfId="10" applyNumberFormat="1" applyFont="1" applyBorder="1" applyAlignment="1" applyProtection="1">
      <alignment horizontal="left" vertical="center" indent="2"/>
    </xf>
    <xf numFmtId="175" fontId="55" fillId="0" borderId="104" xfId="10" applyNumberFormat="1" applyFont="1" applyBorder="1" applyAlignment="1" applyProtection="1">
      <alignment horizontal="left" vertical="center" indent="2"/>
    </xf>
    <xf numFmtId="175" fontId="55" fillId="0" borderId="51" xfId="10" applyNumberFormat="1" applyFont="1" applyBorder="1" applyAlignment="1" applyProtection="1">
      <alignment horizontal="left" vertical="center" indent="2"/>
    </xf>
    <xf numFmtId="175" fontId="54" fillId="0" borderId="115" xfId="10" applyNumberFormat="1" applyFont="1" applyBorder="1" applyAlignment="1" applyProtection="1">
      <alignment horizontal="left" vertical="center" indent="2"/>
    </xf>
    <xf numFmtId="175" fontId="54" fillId="0" borderId="117" xfId="10" applyNumberFormat="1" applyFont="1" applyBorder="1" applyAlignment="1" applyProtection="1">
      <alignment horizontal="left" vertical="center" indent="2"/>
    </xf>
    <xf numFmtId="2" fontId="21" fillId="35" borderId="0" xfId="10" applyNumberFormat="1" applyFont="1" applyFill="1" applyBorder="1" applyAlignment="1" applyProtection="1">
      <alignment horizontal="center" vertical="center" wrapText="1"/>
      <protection locked="0"/>
    </xf>
    <xf numFmtId="175" fontId="20" fillId="35" borderId="0" xfId="10" applyNumberFormat="1" applyFont="1" applyFill="1" applyBorder="1" applyAlignment="1" applyProtection="1">
      <alignment vertical="center"/>
    </xf>
    <xf numFmtId="175" fontId="21" fillId="35" borderId="0" xfId="10" applyNumberFormat="1" applyFont="1" applyFill="1" applyBorder="1" applyAlignment="1" applyProtection="1">
      <alignment vertical="center"/>
    </xf>
    <xf numFmtId="0" fontId="27" fillId="2" borderId="93" xfId="2" applyFont="1" applyFill="1" applyBorder="1" applyAlignment="1">
      <alignment horizontal="center" vertical="center"/>
    </xf>
    <xf numFmtId="180" fontId="0" fillId="0" borderId="0" xfId="0" applyNumberFormat="1"/>
    <xf numFmtId="180" fontId="54" fillId="0" borderId="132" xfId="10" applyNumberFormat="1" applyFont="1" applyBorder="1" applyAlignment="1" applyProtection="1">
      <alignment horizontal="left" vertical="center" indent="2"/>
    </xf>
    <xf numFmtId="180" fontId="20" fillId="0" borderId="0" xfId="10" applyNumberFormat="1" applyFont="1" applyBorder="1" applyAlignment="1" applyProtection="1">
      <alignment vertical="center"/>
    </xf>
    <xf numFmtId="180" fontId="20" fillId="35" borderId="0" xfId="10" applyNumberFormat="1" applyFont="1" applyFill="1" applyBorder="1" applyAlignment="1" applyProtection="1">
      <alignment vertical="center"/>
    </xf>
    <xf numFmtId="0" fontId="27" fillId="0" borderId="137" xfId="0" applyFont="1" applyBorder="1" applyAlignment="1">
      <alignment vertical="center"/>
    </xf>
    <xf numFmtId="0" fontId="27" fillId="0" borderId="119" xfId="0" applyFont="1" applyBorder="1"/>
    <xf numFmtId="0" fontId="27" fillId="0" borderId="120" xfId="0" applyFont="1" applyBorder="1"/>
    <xf numFmtId="0" fontId="27" fillId="0" borderId="137" xfId="0" applyFont="1" applyBorder="1"/>
    <xf numFmtId="0" fontId="28" fillId="0" borderId="128" xfId="0" applyFont="1" applyBorder="1"/>
    <xf numFmtId="0" fontId="27" fillId="2" borderId="109" xfId="2" applyFont="1" applyFill="1" applyBorder="1" applyAlignment="1">
      <alignment horizontal="left" vertical="center" wrapText="1"/>
    </xf>
    <xf numFmtId="169" fontId="70" fillId="35" borderId="0" xfId="1" applyNumberFormat="1" applyFont="1" applyFill="1"/>
    <xf numFmtId="9" fontId="27" fillId="35" borderId="2" xfId="1" applyNumberFormat="1" applyFont="1" applyFill="1" applyBorder="1"/>
    <xf numFmtId="0" fontId="28" fillId="35" borderId="93" xfId="1" applyFont="1" applyFill="1" applyBorder="1" applyAlignment="1">
      <alignment horizontal="center" vertical="center"/>
    </xf>
    <xf numFmtId="0" fontId="28" fillId="35" borderId="104" xfId="1" applyFont="1" applyFill="1" applyBorder="1" applyAlignment="1">
      <alignment horizontal="center" vertical="center"/>
    </xf>
    <xf numFmtId="0" fontId="28" fillId="35" borderId="93" xfId="1" quotePrefix="1" applyFont="1" applyFill="1" applyBorder="1" applyAlignment="1">
      <alignment horizontal="center" vertical="center"/>
    </xf>
    <xf numFmtId="0" fontId="0" fillId="0" borderId="0" xfId="0" applyAlignment="1">
      <alignment vertical="center" wrapText="1"/>
    </xf>
    <xf numFmtId="0" fontId="49" fillId="0" borderId="0" xfId="0" applyFont="1" applyAlignment="1">
      <alignment vertical="center" wrapText="1"/>
    </xf>
    <xf numFmtId="0" fontId="158" fillId="0" borderId="93" xfId="3" applyFont="1" applyFill="1" applyBorder="1" applyAlignment="1">
      <alignment vertical="center"/>
    </xf>
    <xf numFmtId="0" fontId="159" fillId="0" borderId="93" xfId="2" applyFont="1" applyBorder="1" applyAlignment="1">
      <alignment vertical="center"/>
    </xf>
    <xf numFmtId="0" fontId="159" fillId="0" borderId="0" xfId="2" applyFont="1" applyBorder="1" applyAlignment="1">
      <alignment vertical="center"/>
    </xf>
    <xf numFmtId="0" fontId="56" fillId="0" borderId="94" xfId="2" applyFont="1" applyBorder="1"/>
    <xf numFmtId="0" fontId="56" fillId="35" borderId="111" xfId="0" applyFont="1" applyFill="1" applyBorder="1"/>
    <xf numFmtId="0" fontId="56" fillId="35" borderId="95" xfId="0" applyFont="1" applyFill="1" applyBorder="1"/>
    <xf numFmtId="3" fontId="56" fillId="35" borderId="93" xfId="0" applyNumberFormat="1" applyFont="1" applyFill="1" applyBorder="1"/>
    <xf numFmtId="0" fontId="29" fillId="35" borderId="0" xfId="0" applyFont="1" applyFill="1"/>
    <xf numFmtId="0" fontId="27" fillId="0" borderId="93" xfId="2" applyFont="1" applyBorder="1"/>
    <xf numFmtId="0" fontId="28" fillId="35" borderId="0" xfId="0" applyFont="1" applyFill="1" applyAlignment="1">
      <alignment vertical="center" wrapText="1"/>
    </xf>
    <xf numFmtId="3" fontId="55" fillId="0" borderId="93" xfId="29" applyNumberFormat="1" applyFont="1" applyFill="1" applyBorder="1" applyAlignment="1">
      <alignment horizontal="center" vertical="center" wrapText="1"/>
    </xf>
    <xf numFmtId="3" fontId="28" fillId="0" borderId="93" xfId="0" applyNumberFormat="1" applyFont="1" applyFill="1" applyBorder="1" applyAlignment="1">
      <alignment horizontal="center"/>
    </xf>
    <xf numFmtId="0" fontId="27" fillId="2" borderId="93" xfId="2" applyFont="1" applyFill="1" applyBorder="1" applyAlignment="1">
      <alignment horizontal="center" vertical="center"/>
    </xf>
    <xf numFmtId="0" fontId="28" fillId="2" borderId="94" xfId="0" applyFont="1" applyFill="1" applyBorder="1"/>
    <xf numFmtId="0" fontId="28" fillId="2" borderId="95" xfId="0" applyFont="1" applyFill="1" applyBorder="1"/>
    <xf numFmtId="3" fontId="20" fillId="0" borderId="0" xfId="29" applyNumberFormat="1" applyFont="1" applyFill="1" applyBorder="1" applyAlignment="1">
      <alignment horizontal="center" vertical="center" wrapText="1"/>
    </xf>
    <xf numFmtId="0" fontId="27" fillId="35" borderId="93" xfId="0" applyFont="1" applyFill="1" applyBorder="1" applyAlignment="1">
      <alignment wrapText="1"/>
    </xf>
    <xf numFmtId="3" fontId="28" fillId="0" borderId="93" xfId="2" applyNumberFormat="1" applyFont="1" applyBorder="1"/>
    <xf numFmtId="0" fontId="160" fillId="0" borderId="94" xfId="3" applyFont="1" applyFill="1" applyBorder="1" applyAlignment="1">
      <alignment vertical="center"/>
    </xf>
    <xf numFmtId="0" fontId="160" fillId="0" borderId="111" xfId="3" applyFont="1" applyFill="1" applyBorder="1" applyAlignment="1">
      <alignment vertical="center"/>
    </xf>
    <xf numFmtId="0" fontId="160" fillId="0" borderId="95" xfId="3" applyFont="1" applyFill="1" applyBorder="1" applyAlignment="1">
      <alignment vertical="center"/>
    </xf>
    <xf numFmtId="3" fontId="27" fillId="35" borderId="0" xfId="0" applyNumberFormat="1" applyFont="1" applyFill="1" applyBorder="1"/>
    <xf numFmtId="3" fontId="143" fillId="35" borderId="0" xfId="0" applyNumberFormat="1" applyFont="1" applyFill="1" applyBorder="1"/>
    <xf numFmtId="0" fontId="56" fillId="0" borderId="0" xfId="2" applyFont="1"/>
    <xf numFmtId="0" fontId="28" fillId="0" borderId="93" xfId="2" applyFont="1" applyBorder="1" applyAlignment="1">
      <alignment wrapText="1"/>
    </xf>
    <xf numFmtId="0" fontId="158" fillId="0" borderId="93" xfId="3" applyNumberFormat="1" applyFont="1" applyFill="1" applyBorder="1" applyAlignment="1">
      <alignment vertical="center"/>
    </xf>
    <xf numFmtId="0" fontId="158" fillId="0" borderId="93" xfId="2" applyFont="1" applyFill="1" applyBorder="1" applyAlignment="1"/>
    <xf numFmtId="0" fontId="28" fillId="0" borderId="93" xfId="2" applyFont="1" applyBorder="1" applyAlignment="1"/>
    <xf numFmtId="0" fontId="55" fillId="0" borderId="93" xfId="2" applyFont="1" applyFill="1" applyBorder="1" applyAlignment="1"/>
    <xf numFmtId="167" fontId="156" fillId="0" borderId="93" xfId="3" applyNumberFormat="1" applyFont="1" applyFill="1" applyBorder="1" applyAlignment="1">
      <alignment vertical="center"/>
    </xf>
    <xf numFmtId="167" fontId="156" fillId="0" borderId="93" xfId="139" applyNumberFormat="1" applyFont="1" applyFill="1" applyBorder="1" applyAlignment="1">
      <alignment vertical="center"/>
    </xf>
    <xf numFmtId="1" fontId="28" fillId="0" borderId="93" xfId="0" applyNumberFormat="1" applyFont="1" applyBorder="1" applyAlignment="1"/>
    <xf numFmtId="0" fontId="28" fillId="0" borderId="93" xfId="0" applyFont="1" applyBorder="1" applyAlignment="1"/>
    <xf numFmtId="3" fontId="28" fillId="0" borderId="93" xfId="0" applyNumberFormat="1" applyFont="1" applyBorder="1" applyAlignment="1"/>
    <xf numFmtId="3" fontId="28" fillId="0" borderId="93" xfId="0" applyNumberFormat="1" applyFont="1" applyFill="1" applyBorder="1" applyAlignment="1"/>
    <xf numFmtId="167" fontId="159" fillId="0" borderId="93" xfId="3" applyNumberFormat="1" applyFont="1" applyFill="1" applyBorder="1" applyAlignment="1">
      <alignment horizontal="right" vertical="center"/>
    </xf>
    <xf numFmtId="3" fontId="54" fillId="0" borderId="2" xfId="0" applyNumberFormat="1" applyFont="1" applyFill="1" applyBorder="1" applyAlignment="1">
      <alignment horizontal="center" vertical="center" wrapText="1"/>
    </xf>
    <xf numFmtId="3" fontId="54" fillId="0" borderId="2" xfId="29" applyNumberFormat="1" applyFont="1" applyFill="1" applyBorder="1" applyAlignment="1">
      <alignment horizontal="center" vertical="center" wrapText="1"/>
    </xf>
    <xf numFmtId="3" fontId="55" fillId="0" borderId="104" xfId="0" applyNumberFormat="1" applyFont="1" applyFill="1" applyBorder="1" applyAlignment="1">
      <alignment horizontal="center" vertical="center" wrapText="1"/>
    </xf>
    <xf numFmtId="3" fontId="28" fillId="0" borderId="104" xfId="0" applyNumberFormat="1" applyFont="1" applyBorder="1" applyAlignment="1">
      <alignment horizontal="center" vertical="center"/>
    </xf>
    <xf numFmtId="3" fontId="28" fillId="35" borderId="104" xfId="0" applyNumberFormat="1" applyFont="1" applyFill="1" applyBorder="1" applyAlignment="1">
      <alignment horizontal="center"/>
    </xf>
    <xf numFmtId="0" fontId="87" fillId="0" borderId="93" xfId="149" applyFont="1" applyBorder="1"/>
    <xf numFmtId="0" fontId="63" fillId="0" borderId="0" xfId="149" applyFont="1" applyBorder="1" applyAlignment="1">
      <alignment vertical="center"/>
    </xf>
    <xf numFmtId="49" fontId="50" fillId="0" borderId="0" xfId="121" applyNumberFormat="1" applyFont="1" applyFill="1" applyAlignment="1">
      <alignment horizontal="left" vertical="top"/>
    </xf>
    <xf numFmtId="0" fontId="28" fillId="35" borderId="95" xfId="0" applyFont="1" applyFill="1" applyBorder="1"/>
    <xf numFmtId="0" fontId="27" fillId="35" borderId="5" xfId="0" applyFont="1" applyFill="1" applyBorder="1"/>
    <xf numFmtId="0" fontId="28" fillId="35" borderId="94" xfId="0" applyFont="1" applyFill="1" applyBorder="1"/>
    <xf numFmtId="0" fontId="29" fillId="0" borderId="15" xfId="0" applyFont="1" applyBorder="1" applyAlignment="1">
      <alignment horizontal="right"/>
    </xf>
    <xf numFmtId="3" fontId="28" fillId="0" borderId="0" xfId="29" applyNumberFormat="1" applyFont="1" applyFill="1" applyBorder="1" applyAlignment="1">
      <alignment horizontal="center" vertical="center" wrapText="1"/>
    </xf>
    <xf numFmtId="0" fontId="0" fillId="35" borderId="0" xfId="0" applyFont="1" applyFill="1"/>
    <xf numFmtId="0" fontId="29" fillId="0" borderId="15" xfId="0" applyFont="1" applyBorder="1" applyAlignment="1"/>
    <xf numFmtId="169" fontId="0" fillId="0" borderId="0" xfId="0" applyNumberFormat="1"/>
    <xf numFmtId="168" fontId="144" fillId="0" borderId="0" xfId="144" applyNumberFormat="1" applyFont="1" applyFill="1" applyBorder="1"/>
    <xf numFmtId="0" fontId="49" fillId="35" borderId="142" xfId="0" quotePrefix="1" applyFont="1" applyFill="1" applyBorder="1" applyAlignment="1">
      <alignment horizontal="right" vertical="top" wrapText="1"/>
    </xf>
    <xf numFmtId="3" fontId="49" fillId="35" borderId="142" xfId="0" quotePrefix="1" applyNumberFormat="1" applyFont="1" applyFill="1" applyBorder="1" applyAlignment="1">
      <alignment horizontal="right" vertical="top" wrapText="1"/>
    </xf>
    <xf numFmtId="0" fontId="49" fillId="35" borderId="142" xfId="0" applyFont="1" applyFill="1" applyBorder="1" applyAlignment="1">
      <alignment horizontal="right" vertical="top" wrapText="1"/>
    </xf>
    <xf numFmtId="9" fontId="32" fillId="0" borderId="0" xfId="9" applyFont="1" applyBorder="1" applyAlignment="1">
      <alignment vertical="center"/>
    </xf>
    <xf numFmtId="9" fontId="0" fillId="35" borderId="0" xfId="8" applyNumberFormat="1" applyFont="1" applyFill="1"/>
    <xf numFmtId="49" fontId="21" fillId="0" borderId="0" xfId="10" applyNumberFormat="1" applyFont="1" applyBorder="1" applyAlignment="1" applyProtection="1">
      <alignment vertical="center"/>
      <protection locked="0"/>
    </xf>
    <xf numFmtId="166" fontId="55" fillId="0" borderId="109" xfId="8" applyNumberFormat="1" applyFont="1" applyFill="1" applyBorder="1" applyAlignment="1">
      <alignment horizontal="right" vertical="center"/>
    </xf>
    <xf numFmtId="166" fontId="55" fillId="0" borderId="109" xfId="8" applyNumberFormat="1" applyFont="1" applyFill="1" applyBorder="1" applyAlignment="1">
      <alignment vertical="center"/>
    </xf>
    <xf numFmtId="166" fontId="55" fillId="0" borderId="109" xfId="8" applyNumberFormat="1" applyFont="1" applyBorder="1" applyAlignment="1">
      <alignment vertical="center"/>
    </xf>
    <xf numFmtId="166" fontId="55" fillId="0" borderId="93" xfId="8" applyNumberFormat="1" applyFont="1" applyFill="1" applyBorder="1" applyAlignment="1">
      <alignment horizontal="right" vertical="center"/>
    </xf>
    <xf numFmtId="166" fontId="54" fillId="0" borderId="93" xfId="8" applyNumberFormat="1" applyFont="1" applyFill="1" applyBorder="1" applyAlignment="1">
      <alignment horizontal="right" vertical="center"/>
    </xf>
    <xf numFmtId="166" fontId="54" fillId="0" borderId="93" xfId="8" applyNumberFormat="1" applyFont="1" applyFill="1" applyBorder="1" applyAlignment="1">
      <alignment vertical="center"/>
    </xf>
    <xf numFmtId="166" fontId="54" fillId="0" borderId="93" xfId="8" applyNumberFormat="1" applyFont="1" applyBorder="1" applyAlignment="1">
      <alignment vertical="center"/>
    </xf>
    <xf numFmtId="0" fontId="28" fillId="0" borderId="109" xfId="0" applyFont="1" applyBorder="1" applyAlignment="1">
      <alignment vertical="center" wrapText="1"/>
    </xf>
    <xf numFmtId="0" fontId="56" fillId="0" borderId="93" xfId="0" applyFont="1" applyBorder="1" applyAlignment="1">
      <alignment horizontal="right" vertical="center" wrapText="1"/>
    </xf>
    <xf numFmtId="0" fontId="13" fillId="0" borderId="0" xfId="3239"/>
    <xf numFmtId="3" fontId="28" fillId="0" borderId="50" xfId="0" applyNumberFormat="1" applyFont="1" applyBorder="1"/>
    <xf numFmtId="3" fontId="28" fillId="0" borderId="50" xfId="0" applyNumberFormat="1" applyFont="1" applyFill="1" applyBorder="1"/>
    <xf numFmtId="0" fontId="63" fillId="0" borderId="0" xfId="149" applyFont="1" applyBorder="1" applyAlignment="1">
      <alignment vertical="center" wrapText="1"/>
    </xf>
    <xf numFmtId="0" fontId="165" fillId="0" borderId="93" xfId="8286" applyFont="1" applyBorder="1" applyAlignment="1">
      <alignment vertical="center"/>
    </xf>
    <xf numFmtId="49" fontId="31" fillId="0" borderId="0" xfId="121" applyNumberFormat="1" applyFont="1" applyAlignment="1">
      <alignment horizontal="center" vertical="top"/>
    </xf>
    <xf numFmtId="174" fontId="57" fillId="35" borderId="93" xfId="9" applyNumberFormat="1" applyFont="1" applyFill="1" applyBorder="1" applyAlignment="1">
      <alignment horizontal="right" vertical="center"/>
    </xf>
    <xf numFmtId="174" fontId="57" fillId="0" borderId="93" xfId="9" applyNumberFormat="1" applyFont="1" applyFill="1" applyBorder="1" applyAlignment="1">
      <alignment horizontal="right" vertical="center"/>
    </xf>
    <xf numFmtId="1" fontId="64" fillId="35" borderId="93" xfId="9" applyNumberFormat="1" applyFont="1" applyFill="1" applyBorder="1" applyAlignment="1">
      <alignment horizontal="right" vertical="center"/>
    </xf>
    <xf numFmtId="9" fontId="56" fillId="0" borderId="93" xfId="9" applyFont="1" applyFill="1" applyBorder="1" applyAlignment="1">
      <alignment vertical="center"/>
    </xf>
    <xf numFmtId="0" fontId="56" fillId="0" borderId="93" xfId="0" applyFont="1" applyBorder="1" applyAlignment="1">
      <alignment vertical="center"/>
    </xf>
    <xf numFmtId="49" fontId="21" fillId="0" borderId="0" xfId="10" applyNumberFormat="1" applyFont="1" applyBorder="1" applyAlignment="1" applyProtection="1">
      <alignment horizontal="left" vertical="top" wrapText="1"/>
      <protection locked="0"/>
    </xf>
    <xf numFmtId="49" fontId="67" fillId="0" borderId="0" xfId="10" applyNumberFormat="1" applyFont="1" applyBorder="1" applyAlignment="1" applyProtection="1">
      <alignment horizontal="right" vertical="top"/>
      <protection locked="0"/>
    </xf>
    <xf numFmtId="0" fontId="0" fillId="0" borderId="0" xfId="0" quotePrefix="1"/>
    <xf numFmtId="0" fontId="27" fillId="2" borderId="93" xfId="2" applyFont="1" applyFill="1" applyBorder="1" applyAlignment="1">
      <alignment horizontal="center" vertical="center"/>
    </xf>
    <xf numFmtId="3" fontId="49" fillId="35" borderId="0" xfId="0" applyNumberFormat="1" applyFont="1" applyFill="1" applyAlignment="1">
      <alignment vertical="center"/>
    </xf>
    <xf numFmtId="169" fontId="57" fillId="0" borderId="93" xfId="9" applyNumberFormat="1" applyFont="1" applyFill="1" applyBorder="1" applyAlignment="1">
      <alignment horizontal="right" vertical="center"/>
    </xf>
    <xf numFmtId="2" fontId="54" fillId="2" borderId="93" xfId="10" applyNumberFormat="1" applyFont="1" applyFill="1" applyBorder="1" applyAlignment="1" applyProtection="1">
      <alignment horizontal="center" vertical="center" wrapText="1"/>
      <protection locked="0"/>
    </xf>
    <xf numFmtId="0" fontId="162" fillId="0" borderId="0" xfId="0" applyFont="1" applyAlignment="1">
      <alignment vertical="top"/>
    </xf>
    <xf numFmtId="168" fontId="54" fillId="0" borderId="49" xfId="10" applyNumberFormat="1" applyFont="1" applyBorder="1" applyAlignment="1" applyProtection="1">
      <alignment vertical="center"/>
    </xf>
    <xf numFmtId="9" fontId="55" fillId="0" borderId="50" xfId="9" applyFont="1" applyBorder="1" applyAlignment="1" applyProtection="1">
      <alignment vertical="center"/>
    </xf>
    <xf numFmtId="9" fontId="54" fillId="0" borderId="49" xfId="9" applyFont="1" applyBorder="1" applyAlignment="1" applyProtection="1">
      <alignment vertical="center"/>
    </xf>
    <xf numFmtId="0" fontId="28" fillId="35" borderId="109" xfId="1" applyFont="1" applyFill="1" applyBorder="1" applyAlignment="1">
      <alignment horizontal="center" vertical="center"/>
    </xf>
    <xf numFmtId="0" fontId="28" fillId="35" borderId="109" xfId="1" applyFont="1" applyFill="1" applyBorder="1"/>
    <xf numFmtId="169" fontId="28" fillId="35" borderId="109" xfId="148" applyNumberFormat="1" applyFont="1" applyFill="1" applyBorder="1"/>
    <xf numFmtId="1" fontId="28" fillId="35" borderId="109" xfId="1" applyNumberFormat="1" applyFont="1" applyFill="1" applyBorder="1"/>
    <xf numFmtId="0" fontId="28" fillId="35" borderId="109" xfId="1" applyFont="1" applyFill="1" applyBorder="1" applyAlignment="1">
      <alignment horizontal="center"/>
    </xf>
    <xf numFmtId="3" fontId="55" fillId="35" borderId="1" xfId="0" applyNumberFormat="1" applyFont="1" applyFill="1" applyBorder="1" applyAlignment="1">
      <alignment horizontal="right" vertical="center"/>
    </xf>
    <xf numFmtId="3" fontId="55" fillId="35" borderId="20" xfId="0" applyNumberFormat="1" applyFont="1" applyFill="1" applyBorder="1" applyAlignment="1">
      <alignment horizontal="right" vertical="center"/>
    </xf>
    <xf numFmtId="0" fontId="27" fillId="0" borderId="93" xfId="0" applyFont="1" applyBorder="1" applyAlignment="1">
      <alignment horizontal="center" vertical="center" wrapText="1"/>
    </xf>
    <xf numFmtId="0" fontId="27" fillId="3" borderId="93" xfId="0" applyFont="1" applyFill="1" applyBorder="1" applyAlignment="1">
      <alignment horizontal="center" vertical="center" wrapText="1"/>
    </xf>
    <xf numFmtId="0" fontId="27" fillId="2" borderId="95" xfId="0" applyFont="1" applyFill="1" applyBorder="1" applyAlignment="1">
      <alignment horizontal="center" vertical="center"/>
    </xf>
    <xf numFmtId="0" fontId="27" fillId="2" borderId="93" xfId="0" applyFont="1" applyFill="1" applyBorder="1" applyAlignment="1">
      <alignment horizontal="center" vertical="center"/>
    </xf>
    <xf numFmtId="0" fontId="27" fillId="0" borderId="93" xfId="0" applyFont="1" applyBorder="1" applyAlignment="1">
      <alignment horizontal="center" vertical="center" wrapText="1"/>
    </xf>
    <xf numFmtId="0" fontId="27" fillId="3" borderId="93" xfId="0" applyFont="1" applyFill="1" applyBorder="1" applyAlignment="1">
      <alignment horizontal="center" vertical="center" wrapText="1"/>
    </xf>
    <xf numFmtId="0" fontId="55" fillId="0" borderId="20" xfId="0" applyFont="1" applyBorder="1" applyAlignment="1">
      <alignment vertical="center"/>
    </xf>
    <xf numFmtId="0" fontId="162" fillId="0" borderId="0" xfId="0" applyFont="1" applyBorder="1" applyAlignment="1"/>
    <xf numFmtId="43" fontId="11" fillId="35" borderId="0" xfId="8" applyFont="1" applyFill="1"/>
    <xf numFmtId="166" fontId="55" fillId="0" borderId="93" xfId="8" applyNumberFormat="1" applyFont="1" applyBorder="1" applyAlignment="1">
      <alignment vertical="center"/>
    </xf>
    <xf numFmtId="3" fontId="57" fillId="0" borderId="93" xfId="0" applyNumberFormat="1" applyFont="1" applyFill="1" applyBorder="1"/>
    <xf numFmtId="3" fontId="55" fillId="0" borderId="50" xfId="0" applyNumberFormat="1" applyFont="1" applyFill="1" applyBorder="1"/>
    <xf numFmtId="3" fontId="54" fillId="35" borderId="2" xfId="0" applyNumberFormat="1" applyFont="1" applyFill="1" applyBorder="1"/>
    <xf numFmtId="168" fontId="55" fillId="0" borderId="93" xfId="10" applyNumberFormat="1" applyFont="1" applyBorder="1" applyAlignment="1" applyProtection="1">
      <alignment vertical="center"/>
    </xf>
    <xf numFmtId="168" fontId="55" fillId="35" borderId="93" xfId="10" applyNumberFormat="1" applyFont="1" applyFill="1" applyBorder="1" applyAlignment="1" applyProtection="1">
      <alignment vertical="center"/>
    </xf>
    <xf numFmtId="168" fontId="55" fillId="35" borderId="50" xfId="10" applyNumberFormat="1" applyFont="1" applyFill="1" applyBorder="1" applyAlignment="1" applyProtection="1">
      <alignment vertical="center"/>
    </xf>
    <xf numFmtId="168" fontId="55" fillId="35" borderId="95" xfId="10" applyNumberFormat="1" applyFont="1" applyFill="1" applyBorder="1" applyAlignment="1" applyProtection="1">
      <alignment vertical="center"/>
    </xf>
    <xf numFmtId="168" fontId="55" fillId="35" borderId="146" xfId="10" applyNumberFormat="1" applyFont="1" applyFill="1" applyBorder="1" applyAlignment="1" applyProtection="1">
      <alignment vertical="center"/>
    </xf>
    <xf numFmtId="168" fontId="55" fillId="0" borderId="50" xfId="10" applyNumberFormat="1" applyFont="1" applyFill="1" applyBorder="1" applyAlignment="1" applyProtection="1">
      <alignment vertical="center"/>
    </xf>
    <xf numFmtId="168" fontId="28" fillId="0" borderId="93" xfId="10" applyNumberFormat="1" applyFont="1" applyBorder="1" applyAlignment="1" applyProtection="1">
      <alignment vertical="center"/>
    </xf>
    <xf numFmtId="168" fontId="28" fillId="0" borderId="50" xfId="10" applyNumberFormat="1" applyFont="1" applyBorder="1" applyAlignment="1" applyProtection="1">
      <alignment vertical="center"/>
    </xf>
    <xf numFmtId="0" fontId="27" fillId="2" borderId="129" xfId="0" applyFont="1" applyFill="1" applyBorder="1" applyAlignment="1">
      <alignment horizontal="center" vertical="center"/>
    </xf>
    <xf numFmtId="0" fontId="28" fillId="0" borderId="95" xfId="0" applyFont="1" applyFill="1" applyBorder="1"/>
    <xf numFmtId="168" fontId="28" fillId="0" borderId="93" xfId="10" applyNumberFormat="1" applyFont="1" applyFill="1" applyBorder="1" applyAlignment="1" applyProtection="1"/>
    <xf numFmtId="168" fontId="55" fillId="0" borderId="112" xfId="10" applyNumberFormat="1" applyFont="1" applyBorder="1" applyAlignment="1" applyProtection="1"/>
    <xf numFmtId="168" fontId="28" fillId="0" borderId="129" xfId="0" applyNumberFormat="1" applyFont="1" applyFill="1" applyBorder="1"/>
    <xf numFmtId="168" fontId="28" fillId="0" borderId="93" xfId="0" applyNumberFormat="1" applyFont="1" applyFill="1" applyBorder="1"/>
    <xf numFmtId="168" fontId="28" fillId="0" borderId="112" xfId="0" applyNumberFormat="1" applyFont="1" applyFill="1" applyBorder="1"/>
    <xf numFmtId="0" fontId="28" fillId="0" borderId="146" xfId="0" applyFont="1" applyFill="1" applyBorder="1"/>
    <xf numFmtId="168" fontId="28" fillId="0" borderId="50" xfId="10" applyNumberFormat="1" applyFont="1" applyFill="1" applyBorder="1" applyAlignment="1" applyProtection="1"/>
    <xf numFmtId="168" fontId="55" fillId="0" borderId="51" xfId="10" applyNumberFormat="1" applyFont="1" applyBorder="1" applyAlignment="1" applyProtection="1"/>
    <xf numFmtId="0" fontId="27" fillId="0" borderId="118" xfId="0" applyFont="1" applyBorder="1"/>
    <xf numFmtId="0" fontId="27" fillId="0" borderId="50" xfId="0" applyFont="1" applyFill="1" applyBorder="1"/>
    <xf numFmtId="0" fontId="27" fillId="0" borderId="116" xfId="0" applyFont="1" applyFill="1" applyBorder="1"/>
    <xf numFmtId="0" fontId="54" fillId="2" borderId="129" xfId="0" applyFont="1" applyFill="1" applyBorder="1" applyAlignment="1">
      <alignment horizontal="center" vertical="center"/>
    </xf>
    <xf numFmtId="168" fontId="55" fillId="0" borderId="129" xfId="10" applyNumberFormat="1" applyFont="1" applyFill="1" applyBorder="1" applyAlignment="1" applyProtection="1">
      <alignment vertical="center"/>
    </xf>
    <xf numFmtId="168" fontId="55" fillId="0" borderId="112" xfId="10" applyNumberFormat="1" applyFont="1" applyFill="1" applyBorder="1" applyAlignment="1" applyProtection="1">
      <alignment vertical="center"/>
    </xf>
    <xf numFmtId="0" fontId="55" fillId="0" borderId="112" xfId="0" applyFont="1" applyFill="1" applyBorder="1" applyAlignment="1">
      <alignment vertical="center"/>
    </xf>
    <xf numFmtId="168" fontId="55" fillId="0" borderId="146" xfId="10" applyNumberFormat="1" applyFont="1" applyFill="1" applyBorder="1" applyAlignment="1" applyProtection="1">
      <alignment vertical="center"/>
    </xf>
    <xf numFmtId="168" fontId="54" fillId="0" borderId="118" xfId="10" applyNumberFormat="1" applyFont="1" applyFill="1" applyBorder="1" applyAlignment="1" applyProtection="1">
      <alignment vertical="center"/>
    </xf>
    <xf numFmtId="168" fontId="54" fillId="0" borderId="120" xfId="10" applyNumberFormat="1" applyFont="1" applyFill="1" applyBorder="1" applyAlignment="1" applyProtection="1">
      <alignment vertical="center"/>
    </xf>
    <xf numFmtId="168" fontId="54" fillId="0" borderId="137" xfId="10" applyNumberFormat="1" applyFont="1" applyFill="1" applyBorder="1" applyAlignment="1" applyProtection="1">
      <alignment vertical="center"/>
    </xf>
    <xf numFmtId="168" fontId="20" fillId="0" borderId="146" xfId="0" applyNumberFormat="1" applyFont="1" applyFill="1" applyBorder="1"/>
    <xf numFmtId="168" fontId="20" fillId="0" borderId="50" xfId="0" applyNumberFormat="1" applyFont="1" applyFill="1" applyBorder="1"/>
    <xf numFmtId="0" fontId="20" fillId="0" borderId="50" xfId="0" applyFont="1" applyFill="1" applyBorder="1"/>
    <xf numFmtId="168" fontId="20" fillId="0" borderId="154" xfId="0" applyNumberFormat="1" applyFont="1" applyFill="1" applyBorder="1"/>
    <xf numFmtId="168" fontId="21" fillId="0" borderId="118" xfId="0" applyNumberFormat="1" applyFont="1" applyFill="1" applyBorder="1"/>
    <xf numFmtId="0" fontId="55" fillId="0" borderId="50" xfId="0" applyFont="1" applyFill="1" applyBorder="1" applyAlignment="1">
      <alignment vertical="center"/>
    </xf>
    <xf numFmtId="0" fontId="55" fillId="0" borderId="51" xfId="0" applyFont="1" applyFill="1" applyBorder="1" applyAlignment="1">
      <alignment vertical="center"/>
    </xf>
    <xf numFmtId="168" fontId="20" fillId="0" borderId="112" xfId="0" applyNumberFormat="1" applyFont="1" applyFill="1" applyBorder="1" applyAlignment="1">
      <alignment vertical="center"/>
    </xf>
    <xf numFmtId="175" fontId="55" fillId="0" borderId="112" xfId="10" applyNumberFormat="1" applyFont="1" applyFill="1" applyBorder="1" applyAlignment="1" applyProtection="1">
      <alignment horizontal="right" vertical="center" indent="2"/>
    </xf>
    <xf numFmtId="175" fontId="55" fillId="35" borderId="50" xfId="10" applyNumberFormat="1" applyFont="1" applyFill="1" applyBorder="1" applyAlignment="1" applyProtection="1">
      <alignment horizontal="right" vertical="center" indent="2"/>
    </xf>
    <xf numFmtId="175" fontId="55" fillId="0" borderId="50" xfId="10" applyNumberFormat="1" applyFont="1" applyBorder="1" applyAlignment="1" applyProtection="1">
      <alignment horizontal="right" vertical="center" indent="2"/>
    </xf>
    <xf numFmtId="175" fontId="55" fillId="0" borderId="50" xfId="10" applyNumberFormat="1" applyFont="1" applyFill="1" applyBorder="1" applyAlignment="1" applyProtection="1">
      <alignment horizontal="right" vertical="center" indent="2"/>
    </xf>
    <xf numFmtId="175" fontId="55" fillId="0" borderId="51" xfId="10" applyNumberFormat="1" applyFont="1" applyFill="1" applyBorder="1" applyAlignment="1" applyProtection="1">
      <alignment horizontal="right" vertical="center" indent="2"/>
    </xf>
    <xf numFmtId="175" fontId="54" fillId="0" borderId="2" xfId="10" applyNumberFormat="1" applyFont="1" applyFill="1" applyBorder="1" applyAlignment="1" applyProtection="1">
      <alignment horizontal="right" vertical="center" indent="2"/>
    </xf>
    <xf numFmtId="175" fontId="54" fillId="0" borderId="131" xfId="10" applyNumberFormat="1" applyFont="1" applyFill="1" applyBorder="1" applyAlignment="1" applyProtection="1">
      <alignment horizontal="right" vertical="center" indent="2"/>
    </xf>
    <xf numFmtId="0" fontId="55" fillId="0" borderId="93" xfId="2" applyFont="1" applyBorder="1" applyAlignment="1"/>
    <xf numFmtId="3" fontId="55" fillId="0" borderId="93" xfId="0" applyNumberFormat="1" applyFont="1" applyFill="1" applyBorder="1" applyAlignment="1"/>
    <xf numFmtId="3" fontId="28" fillId="0" borderId="93" xfId="0" applyNumberFormat="1" applyFont="1" applyFill="1" applyBorder="1"/>
    <xf numFmtId="3" fontId="28" fillId="0" borderId="109" xfId="0" applyNumberFormat="1" applyFont="1" applyFill="1" applyBorder="1"/>
    <xf numFmtId="0" fontId="54" fillId="3" borderId="2" xfId="0" applyFont="1" applyFill="1" applyBorder="1" applyAlignment="1">
      <alignment vertical="center"/>
    </xf>
    <xf numFmtId="0" fontId="167" fillId="68" borderId="0" xfId="0" applyFont="1" applyFill="1" applyAlignment="1">
      <alignment vertical="center"/>
    </xf>
    <xf numFmtId="0" fontId="63" fillId="35" borderId="0" xfId="0" applyFont="1" applyFill="1" applyBorder="1" applyAlignment="1">
      <alignment horizontal="left" vertical="center" wrapText="1"/>
    </xf>
    <xf numFmtId="0" fontId="27" fillId="2" borderId="93" xfId="0" applyFont="1" applyFill="1" applyBorder="1" applyAlignment="1">
      <alignment horizontal="center" vertical="center"/>
    </xf>
    <xf numFmtId="0" fontId="27" fillId="0" borderId="93" xfId="0" applyFont="1" applyBorder="1" applyAlignment="1">
      <alignment horizontal="center" vertical="center" wrapText="1"/>
    </xf>
    <xf numFmtId="0" fontId="27" fillId="3" borderId="93" xfId="0" applyFont="1" applyFill="1" applyBorder="1" applyAlignment="1">
      <alignment horizontal="center" vertical="center" wrapText="1"/>
    </xf>
    <xf numFmtId="0" fontId="168" fillId="68" borderId="0" xfId="0" applyFont="1" applyFill="1"/>
    <xf numFmtId="0" fontId="0" fillId="0" borderId="0" xfId="0"/>
    <xf numFmtId="0" fontId="0" fillId="0" borderId="0" xfId="0" applyNumberFormat="1"/>
    <xf numFmtId="0" fontId="0" fillId="0" borderId="0" xfId="0" applyAlignment="1">
      <alignment horizontal="left"/>
    </xf>
    <xf numFmtId="0" fontId="0" fillId="0" borderId="0" xfId="0" applyAlignment="1">
      <alignment horizontal="left" indent="1"/>
    </xf>
    <xf numFmtId="3" fontId="55" fillId="35" borderId="93" xfId="3051" applyNumberFormat="1" applyFont="1" applyFill="1" applyBorder="1" applyAlignment="1">
      <alignment vertical="center"/>
    </xf>
    <xf numFmtId="3" fontId="55" fillId="35" borderId="50" xfId="3051" applyNumberFormat="1" applyFont="1" applyFill="1" applyBorder="1" applyAlignment="1">
      <alignment vertical="center"/>
    </xf>
    <xf numFmtId="3" fontId="28" fillId="35" borderId="109" xfId="3051" applyNumberFormat="1" applyFont="1" applyFill="1" applyBorder="1" applyAlignment="1">
      <alignment horizontal="right" vertical="center"/>
    </xf>
    <xf numFmtId="3" fontId="28" fillId="35" borderId="109" xfId="3051" applyNumberFormat="1" applyFont="1" applyFill="1" applyBorder="1" applyAlignment="1">
      <alignment vertical="center"/>
    </xf>
    <xf numFmtId="3" fontId="27" fillId="3" borderId="109" xfId="3051" applyNumberFormat="1" applyFont="1" applyFill="1" applyBorder="1" applyAlignment="1">
      <alignment vertical="center"/>
    </xf>
    <xf numFmtId="0" fontId="27" fillId="3" borderId="49" xfId="0" applyFont="1" applyFill="1" applyBorder="1" applyAlignment="1">
      <alignment vertical="center"/>
    </xf>
    <xf numFmtId="3" fontId="27" fillId="35" borderId="49" xfId="3051" applyNumberFormat="1" applyFont="1" applyFill="1" applyBorder="1" applyAlignment="1">
      <alignment horizontal="right" vertical="center"/>
    </xf>
    <xf numFmtId="3" fontId="27" fillId="35" borderId="49" xfId="3051" applyNumberFormat="1" applyFont="1" applyFill="1" applyBorder="1" applyAlignment="1">
      <alignment vertical="center"/>
    </xf>
    <xf numFmtId="3" fontId="27" fillId="3" borderId="49" xfId="3051" applyNumberFormat="1" applyFont="1" applyFill="1" applyBorder="1" applyAlignment="1">
      <alignment vertical="center"/>
    </xf>
    <xf numFmtId="3" fontId="0" fillId="0" borderId="0" xfId="0" applyNumberFormat="1" applyAlignment="1"/>
    <xf numFmtId="0" fontId="27" fillId="0" borderId="93" xfId="0" applyFont="1" applyBorder="1" applyAlignment="1">
      <alignment horizontal="center" vertical="center" wrapText="1"/>
    </xf>
    <xf numFmtId="3" fontId="28" fillId="2" borderId="93" xfId="3051" applyNumberFormat="1" applyFont="1" applyFill="1" applyBorder="1" applyAlignment="1">
      <alignment vertical="center"/>
    </xf>
    <xf numFmtId="0" fontId="28" fillId="2" borderId="93" xfId="68" applyNumberFormat="1" applyFont="1" applyFill="1" applyBorder="1"/>
    <xf numFmtId="0" fontId="28" fillId="2" borderId="93" xfId="0" applyFont="1" applyFill="1" applyBorder="1" applyAlignment="1">
      <alignment vertical="center"/>
    </xf>
    <xf numFmtId="3" fontId="28" fillId="2" borderId="50" xfId="3051" applyNumberFormat="1" applyFont="1" applyFill="1" applyBorder="1" applyAlignment="1">
      <alignment vertical="center"/>
    </xf>
    <xf numFmtId="0" fontId="28" fillId="2" borderId="50" xfId="68" applyNumberFormat="1" applyFont="1" applyFill="1" applyBorder="1"/>
    <xf numFmtId="3" fontId="28" fillId="2" borderId="115" xfId="3051" applyNumberFormat="1" applyFont="1" applyFill="1" applyBorder="1" applyAlignment="1">
      <alignment vertical="center"/>
    </xf>
    <xf numFmtId="3" fontId="28" fillId="2" borderId="109" xfId="3051" applyNumberFormat="1" applyFont="1" applyFill="1" applyBorder="1" applyAlignment="1">
      <alignment vertical="center"/>
    </xf>
    <xf numFmtId="0" fontId="49" fillId="2" borderId="0" xfId="0" applyFont="1" applyFill="1"/>
    <xf numFmtId="0" fontId="146" fillId="2" borderId="0" xfId="2" applyFont="1" applyFill="1" applyAlignment="1">
      <alignment vertical="center"/>
    </xf>
    <xf numFmtId="0" fontId="63" fillId="2" borderId="0" xfId="1" applyFont="1" applyFill="1" applyAlignment="1">
      <alignment vertical="center"/>
    </xf>
    <xf numFmtId="0" fontId="27" fillId="0" borderId="93" xfId="0" applyFont="1" applyBorder="1" applyAlignment="1">
      <alignment horizontal="center" vertical="center" wrapText="1"/>
    </xf>
    <xf numFmtId="0" fontId="27" fillId="3" borderId="93" xfId="0" applyFont="1" applyFill="1" applyBorder="1" applyAlignment="1">
      <alignment horizontal="center" vertical="center" wrapText="1"/>
    </xf>
    <xf numFmtId="3" fontId="143" fillId="35" borderId="15" xfId="3051" applyNumberFormat="1" applyFont="1" applyFill="1" applyBorder="1" applyAlignment="1">
      <alignment vertical="center"/>
    </xf>
    <xf numFmtId="0" fontId="143" fillId="3" borderId="2" xfId="0" applyFont="1" applyFill="1" applyBorder="1" applyAlignment="1">
      <alignment vertical="center"/>
    </xf>
    <xf numFmtId="3" fontId="143" fillId="35" borderId="25" xfId="3051" applyNumberFormat="1" applyFont="1" applyFill="1" applyBorder="1" applyAlignment="1">
      <alignment horizontal="right" vertical="center"/>
    </xf>
    <xf numFmtId="3" fontId="143" fillId="3" borderId="15" xfId="3051" applyNumberFormat="1" applyFont="1" applyFill="1" applyBorder="1" applyAlignment="1">
      <alignment vertical="center"/>
    </xf>
    <xf numFmtId="3" fontId="143" fillId="3" borderId="5" xfId="3051" applyNumberFormat="1" applyFont="1" applyFill="1" applyBorder="1" applyAlignment="1">
      <alignment vertical="center"/>
    </xf>
    <xf numFmtId="3" fontId="29" fillId="0" borderId="0" xfId="0" applyNumberFormat="1" applyFont="1"/>
    <xf numFmtId="3" fontId="0" fillId="0" borderId="0" xfId="0" applyNumberFormat="1" applyAlignment="1">
      <alignment vertical="center"/>
    </xf>
    <xf numFmtId="1" fontId="28" fillId="0" borderId="129" xfId="0" applyNumberFormat="1" applyFont="1" applyFill="1" applyBorder="1"/>
    <xf numFmtId="1" fontId="28" fillId="0" borderId="50" xfId="0" applyNumberFormat="1" applyFont="1" applyFill="1" applyBorder="1"/>
    <xf numFmtId="1" fontId="28" fillId="0" borderId="146" xfId="0" applyNumberFormat="1" applyFont="1" applyFill="1" applyBorder="1"/>
    <xf numFmtId="1" fontId="28" fillId="0" borderId="50" xfId="10" applyNumberFormat="1" applyFont="1" applyFill="1" applyBorder="1" applyAlignment="1" applyProtection="1"/>
    <xf numFmtId="1" fontId="27" fillId="0" borderId="119" xfId="0" applyNumberFormat="1" applyFont="1" applyBorder="1"/>
    <xf numFmtId="1" fontId="27" fillId="0" borderId="118" xfId="0" applyNumberFormat="1" applyFont="1" applyBorder="1"/>
    <xf numFmtId="1" fontId="27" fillId="0" borderId="137" xfId="0" applyNumberFormat="1" applyFont="1" applyBorder="1"/>
    <xf numFmtId="1" fontId="0" fillId="0" borderId="0" xfId="0" applyNumberFormat="1" applyFill="1" applyBorder="1"/>
    <xf numFmtId="0" fontId="170" fillId="0" borderId="0" xfId="0" applyFont="1"/>
    <xf numFmtId="166" fontId="0" fillId="0" borderId="0" xfId="0" applyNumberFormat="1" applyAlignment="1"/>
    <xf numFmtId="0" fontId="56" fillId="0" borderId="0" xfId="0" applyFont="1"/>
    <xf numFmtId="0" fontId="27" fillId="2" borderId="95" xfId="0" applyFont="1" applyFill="1" applyBorder="1" applyAlignment="1">
      <alignment horizontal="center" vertical="center" wrapText="1"/>
    </xf>
    <xf numFmtId="0" fontId="27" fillId="2" borderId="95" xfId="0" applyFont="1" applyFill="1" applyBorder="1" applyAlignment="1">
      <alignment horizontal="center" vertical="center"/>
    </xf>
    <xf numFmtId="0" fontId="27" fillId="2" borderId="93" xfId="0" applyFont="1" applyFill="1" applyBorder="1" applyAlignment="1">
      <alignment horizontal="center" vertical="center"/>
    </xf>
    <xf numFmtId="0" fontId="29" fillId="0" borderId="15" xfId="0" applyFont="1" applyBorder="1" applyAlignment="1">
      <alignment horizontal="right" vertical="center"/>
    </xf>
    <xf numFmtId="0" fontId="63" fillId="35" borderId="0" xfId="0" applyFont="1" applyFill="1" applyBorder="1" applyAlignment="1">
      <alignment horizontal="left" vertical="center" wrapText="1"/>
    </xf>
    <xf numFmtId="0" fontId="27" fillId="0" borderId="93" xfId="0" applyFont="1" applyBorder="1" applyAlignment="1">
      <alignment horizontal="center" vertical="center" wrapText="1"/>
    </xf>
    <xf numFmtId="0" fontId="27" fillId="3" borderId="93" xfId="0" applyFont="1" applyFill="1" applyBorder="1" applyAlignment="1">
      <alignment horizontal="center" vertical="center" wrapText="1"/>
    </xf>
    <xf numFmtId="0" fontId="171" fillId="0" borderId="0" xfId="8317"/>
    <xf numFmtId="0" fontId="171" fillId="0" borderId="0" xfId="8318"/>
    <xf numFmtId="0" fontId="173" fillId="69" borderId="0" xfId="8318" applyFont="1" applyFill="1"/>
    <xf numFmtId="0" fontId="173" fillId="69" borderId="0" xfId="8318" applyFont="1" applyFill="1" applyBorder="1" applyAlignment="1">
      <alignment vertical="center"/>
    </xf>
    <xf numFmtId="0" fontId="174" fillId="0" borderId="93" xfId="8318" applyFont="1" applyBorder="1" applyAlignment="1">
      <alignment horizontal="right"/>
    </xf>
    <xf numFmtId="0" fontId="175" fillId="69" borderId="93" xfId="8318" applyFont="1" applyFill="1" applyBorder="1" applyAlignment="1">
      <alignment horizontal="left" vertical="center" wrapText="1"/>
    </xf>
    <xf numFmtId="0" fontId="176" fillId="70" borderId="93" xfId="8318" applyFont="1" applyFill="1" applyBorder="1" applyAlignment="1">
      <alignment horizontal="center" wrapText="1"/>
    </xf>
    <xf numFmtId="0" fontId="176" fillId="70" borderId="93" xfId="8318" applyFont="1" applyFill="1" applyBorder="1" applyAlignment="1">
      <alignment horizontal="center" vertical="top" wrapText="1"/>
    </xf>
    <xf numFmtId="0" fontId="176" fillId="70" borderId="93" xfId="8318" applyFont="1" applyFill="1" applyBorder="1" applyAlignment="1">
      <alignment vertical="center"/>
    </xf>
    <xf numFmtId="0" fontId="177" fillId="0" borderId="0" xfId="8318" applyFont="1"/>
    <xf numFmtId="0" fontId="171" fillId="0" borderId="0" xfId="8318" applyAlignment="1">
      <alignment horizontal="left"/>
    </xf>
    <xf numFmtId="0" fontId="171" fillId="69" borderId="0" xfId="8318" applyFill="1"/>
    <xf numFmtId="0" fontId="172" fillId="69" borderId="0" xfId="8318" applyFont="1" applyFill="1"/>
    <xf numFmtId="190" fontId="178" fillId="69" borderId="93" xfId="8319" applyFont="1" applyFill="1" applyBorder="1" applyAlignment="1" applyProtection="1">
      <alignment horizontal="right" vertical="center"/>
    </xf>
    <xf numFmtId="3" fontId="176" fillId="69" borderId="93" xfId="8318" applyNumberFormat="1" applyFont="1" applyFill="1" applyBorder="1" applyAlignment="1">
      <alignment horizontal="right" vertical="center"/>
    </xf>
    <xf numFmtId="0" fontId="176" fillId="0" borderId="2" xfId="8318" applyFont="1" applyBorder="1" applyAlignment="1">
      <alignment horizontal="left" vertical="center"/>
    </xf>
    <xf numFmtId="3" fontId="174" fillId="69" borderId="93" xfId="8318" applyNumberFormat="1" applyFont="1" applyFill="1" applyBorder="1" applyAlignment="1">
      <alignment horizontal="right" vertical="center"/>
    </xf>
    <xf numFmtId="0" fontId="176" fillId="0" borderId="93" xfId="8318" applyFont="1" applyBorder="1" applyAlignment="1">
      <alignment vertical="center"/>
    </xf>
    <xf numFmtId="0" fontId="176" fillId="0" borderId="93" xfId="8318" applyFont="1" applyBorder="1" applyAlignment="1">
      <alignment horizontal="left" vertical="center" wrapText="1"/>
    </xf>
    <xf numFmtId="190" fontId="179" fillId="69" borderId="93" xfId="8319" applyFont="1" applyFill="1" applyBorder="1" applyAlignment="1" applyProtection="1">
      <alignment horizontal="right" vertical="center"/>
    </xf>
    <xf numFmtId="0" fontId="174" fillId="0" borderId="93" xfId="8318" applyFont="1" applyBorder="1" applyAlignment="1">
      <alignment horizontal="left" vertical="center" wrapText="1"/>
    </xf>
    <xf numFmtId="0" fontId="176" fillId="70" borderId="93" xfId="8318" applyFont="1" applyFill="1" applyBorder="1" applyAlignment="1">
      <alignment horizontal="center" vertical="center" wrapText="1"/>
    </xf>
    <xf numFmtId="0" fontId="176" fillId="70" borderId="94" xfId="8318" applyFont="1" applyFill="1" applyBorder="1" applyAlignment="1">
      <alignment horizontal="center" vertical="center" wrapText="1"/>
    </xf>
    <xf numFmtId="0" fontId="176" fillId="70" borderId="93" xfId="8318" applyFont="1" applyFill="1" applyBorder="1" applyAlignment="1">
      <alignment horizontal="left" vertical="center"/>
    </xf>
    <xf numFmtId="0" fontId="171" fillId="0" borderId="0" xfId="8318" applyBorder="1"/>
    <xf numFmtId="0" fontId="174" fillId="69" borderId="15" xfId="8318" applyFont="1" applyFill="1" applyBorder="1" applyAlignment="1">
      <alignment horizontal="right" vertical="center"/>
    </xf>
    <xf numFmtId="0" fontId="174" fillId="69" borderId="15" xfId="8318" applyFont="1" applyFill="1" applyBorder="1" applyAlignment="1">
      <alignment vertical="center"/>
    </xf>
    <xf numFmtId="0" fontId="171" fillId="69" borderId="112" xfId="8318" applyFill="1" applyBorder="1"/>
    <xf numFmtId="0" fontId="171" fillId="69" borderId="93" xfId="8318" applyFill="1" applyBorder="1"/>
    <xf numFmtId="0" fontId="171" fillId="69" borderId="129" xfId="8318" applyFill="1" applyBorder="1"/>
    <xf numFmtId="0" fontId="0" fillId="69" borderId="131" xfId="8318" applyFont="1" applyFill="1" applyBorder="1"/>
    <xf numFmtId="0" fontId="0" fillId="69" borderId="2" xfId="8318" applyFont="1" applyFill="1" applyBorder="1"/>
    <xf numFmtId="0" fontId="0" fillId="69" borderId="128" xfId="8318" applyFont="1" applyFill="1" applyBorder="1"/>
    <xf numFmtId="0" fontId="177" fillId="69" borderId="127" xfId="8318" applyFont="1" applyFill="1" applyBorder="1"/>
    <xf numFmtId="0" fontId="177" fillId="69" borderId="49" xfId="8318" applyFont="1" applyFill="1" applyBorder="1"/>
    <xf numFmtId="0" fontId="177" fillId="69" borderId="136" xfId="8318" applyFont="1" applyFill="1" applyBorder="1"/>
    <xf numFmtId="0" fontId="177" fillId="69" borderId="0" xfId="8318" applyFont="1" applyFill="1" applyAlignment="1">
      <alignment horizontal="left" vertical="center" readingOrder="1"/>
    </xf>
    <xf numFmtId="0" fontId="171" fillId="0" borderId="0" xfId="8318" applyAlignment="1">
      <alignment vertical="center"/>
    </xf>
    <xf numFmtId="0" fontId="180" fillId="0" borderId="0" xfId="8318" applyFont="1"/>
    <xf numFmtId="0" fontId="180" fillId="69" borderId="0" xfId="8318" applyFont="1" applyFill="1" applyAlignment="1">
      <alignment vertical="center"/>
    </xf>
    <xf numFmtId="0" fontId="179" fillId="69" borderId="0" xfId="8318" applyFont="1" applyFill="1" applyAlignment="1">
      <alignment vertical="center"/>
    </xf>
    <xf numFmtId="0" fontId="172" fillId="69" borderId="0" xfId="8318" applyFont="1" applyFill="1" applyAlignment="1">
      <alignment horizontal="left" vertical="center"/>
    </xf>
    <xf numFmtId="0" fontId="171" fillId="69" borderId="0" xfId="8318" applyFill="1" applyAlignment="1">
      <alignment vertical="center"/>
    </xf>
    <xf numFmtId="0" fontId="174" fillId="69" borderId="0" xfId="8318" applyFont="1" applyFill="1" applyAlignment="1">
      <alignment vertical="center"/>
    </xf>
    <xf numFmtId="0" fontId="173" fillId="69" borderId="0" xfId="8318" applyFont="1" applyFill="1" applyAlignment="1">
      <alignment horizontal="left" vertical="center"/>
    </xf>
    <xf numFmtId="3" fontId="171" fillId="0" borderId="0" xfId="8318" applyNumberFormat="1" applyBorder="1"/>
    <xf numFmtId="174" fontId="179" fillId="69" borderId="143" xfId="8318" applyNumberFormat="1" applyFont="1" applyFill="1" applyBorder="1" applyAlignment="1">
      <alignment vertical="center"/>
    </xf>
    <xf numFmtId="190" fontId="180" fillId="69" borderId="33" xfId="8319" applyFont="1" applyFill="1" applyBorder="1" applyAlignment="1" applyProtection="1">
      <alignment vertical="center"/>
    </xf>
    <xf numFmtId="174" fontId="180" fillId="69" borderId="149" xfId="8318" applyNumberFormat="1" applyFont="1" applyFill="1" applyBorder="1" applyAlignment="1">
      <alignment vertical="center"/>
    </xf>
    <xf numFmtId="174" fontId="179" fillId="69" borderId="148" xfId="8318" applyNumberFormat="1" applyFont="1" applyFill="1" applyBorder="1" applyAlignment="1">
      <alignment vertical="center"/>
    </xf>
    <xf numFmtId="174" fontId="179" fillId="69" borderId="147" xfId="8318" applyNumberFormat="1" applyFont="1" applyFill="1" applyBorder="1" applyAlignment="1">
      <alignment vertical="center"/>
    </xf>
    <xf numFmtId="190" fontId="179" fillId="69" borderId="33" xfId="8319" applyFont="1" applyFill="1" applyBorder="1" applyAlignment="1" applyProtection="1">
      <alignment vertical="center"/>
    </xf>
    <xf numFmtId="174" fontId="179" fillId="69" borderId="33" xfId="8318" applyNumberFormat="1" applyFont="1" applyFill="1" applyBorder="1" applyAlignment="1">
      <alignment vertical="center"/>
    </xf>
    <xf numFmtId="174" fontId="0" fillId="0" borderId="146" xfId="8318" applyNumberFormat="1" applyFont="1" applyBorder="1" applyAlignment="1">
      <alignment vertical="center"/>
    </xf>
    <xf numFmtId="174" fontId="0" fillId="0" borderId="144" xfId="8318" applyNumberFormat="1" applyFont="1" applyBorder="1" applyAlignment="1">
      <alignment vertical="center"/>
    </xf>
    <xf numFmtId="174" fontId="174" fillId="69" borderId="145" xfId="8318" applyNumberFormat="1" applyFont="1" applyFill="1" applyBorder="1" applyAlignment="1">
      <alignment vertical="center"/>
    </xf>
    <xf numFmtId="174" fontId="174" fillId="69" borderId="50" xfId="8318" applyNumberFormat="1" applyFont="1" applyFill="1" applyBorder="1" applyAlignment="1">
      <alignment vertical="center"/>
    </xf>
    <xf numFmtId="174" fontId="174" fillId="69" borderId="144" xfId="8318" applyNumberFormat="1" applyFont="1" applyFill="1" applyBorder="1" applyAlignment="1">
      <alignment vertical="center"/>
    </xf>
    <xf numFmtId="3" fontId="174" fillId="69" borderId="157" xfId="8318" applyNumberFormat="1" applyFont="1" applyFill="1" applyBorder="1" applyAlignment="1">
      <alignment vertical="center"/>
    </xf>
    <xf numFmtId="3" fontId="0" fillId="0" borderId="153" xfId="8318" applyNumberFormat="1" applyFont="1" applyBorder="1" applyAlignment="1">
      <alignment vertical="center"/>
    </xf>
    <xf numFmtId="3" fontId="0" fillId="0" borderId="158" xfId="8318" applyNumberFormat="1" applyFont="1" applyBorder="1" applyAlignment="1">
      <alignment vertical="center"/>
    </xf>
    <xf numFmtId="3" fontId="174" fillId="69" borderId="153" xfId="8318" applyNumberFormat="1" applyFont="1" applyFill="1" applyBorder="1" applyAlignment="1">
      <alignment vertical="center"/>
    </xf>
    <xf numFmtId="3" fontId="174" fillId="69" borderId="158" xfId="8318" applyNumberFormat="1" applyFont="1" applyFill="1" applyBorder="1" applyAlignment="1">
      <alignment vertical="center"/>
    </xf>
    <xf numFmtId="3" fontId="174" fillId="0" borderId="159" xfId="8318" applyNumberFormat="1" applyFont="1" applyBorder="1" applyAlignment="1">
      <alignment horizontal="left"/>
    </xf>
    <xf numFmtId="0" fontId="176" fillId="70" borderId="157" xfId="8318" applyFont="1" applyFill="1" applyBorder="1" applyAlignment="1">
      <alignment horizontal="center" vertical="center"/>
    </xf>
    <xf numFmtId="0" fontId="176" fillId="70" borderId="153" xfId="8318" applyFont="1" applyFill="1" applyBorder="1" applyAlignment="1">
      <alignment horizontal="center" vertical="center"/>
    </xf>
    <xf numFmtId="0" fontId="176" fillId="70" borderId="158" xfId="8318" applyFont="1" applyFill="1" applyBorder="1" applyAlignment="1">
      <alignment horizontal="center" vertical="center"/>
    </xf>
    <xf numFmtId="3" fontId="177" fillId="0" borderId="0" xfId="8318" applyNumberFormat="1" applyFont="1" applyBorder="1"/>
    <xf numFmtId="0" fontId="27" fillId="0" borderId="153" xfId="0" applyFont="1" applyBorder="1" applyAlignment="1">
      <alignment horizontal="center" vertical="center" wrapText="1"/>
    </xf>
    <xf numFmtId="0" fontId="27" fillId="3" borderId="153" xfId="0" applyFont="1" applyFill="1" applyBorder="1" applyAlignment="1">
      <alignment horizontal="center" vertical="center" wrapText="1"/>
    </xf>
    <xf numFmtId="3" fontId="28" fillId="35" borderId="153" xfId="3051" applyNumberFormat="1" applyFont="1" applyFill="1" applyBorder="1" applyAlignment="1">
      <alignment horizontal="right" vertical="center"/>
    </xf>
    <xf numFmtId="3" fontId="28" fillId="35" borderId="153" xfId="3051" applyNumberFormat="1" applyFont="1" applyFill="1" applyBorder="1" applyAlignment="1">
      <alignment vertical="center"/>
    </xf>
    <xf numFmtId="3" fontId="27" fillId="3" borderId="153" xfId="3051" applyNumberFormat="1" applyFont="1" applyFill="1" applyBorder="1" applyAlignment="1">
      <alignment vertical="center"/>
    </xf>
    <xf numFmtId="180" fontId="27" fillId="35" borderId="2" xfId="3051" applyNumberFormat="1" applyFont="1" applyFill="1" applyBorder="1" applyAlignment="1">
      <alignment horizontal="right" vertical="center"/>
    </xf>
    <xf numFmtId="180" fontId="27" fillId="35" borderId="2" xfId="3051" applyNumberFormat="1" applyFont="1" applyFill="1" applyBorder="1" applyAlignment="1">
      <alignment vertical="center"/>
    </xf>
    <xf numFmtId="180" fontId="27" fillId="3" borderId="2" xfId="3051" applyNumberFormat="1" applyFont="1" applyFill="1" applyBorder="1" applyAlignment="1">
      <alignment vertical="center"/>
    </xf>
    <xf numFmtId="180" fontId="28" fillId="35" borderId="153" xfId="3051" applyNumberFormat="1" applyFont="1" applyFill="1" applyBorder="1" applyAlignment="1">
      <alignment horizontal="right" vertical="center"/>
    </xf>
    <xf numFmtId="180" fontId="28" fillId="35" borderId="153" xfId="3051" applyNumberFormat="1" applyFont="1" applyFill="1" applyBorder="1" applyAlignment="1">
      <alignment vertical="center"/>
    </xf>
    <xf numFmtId="180" fontId="27" fillId="3" borderId="153" xfId="3051" applyNumberFormat="1" applyFont="1" applyFill="1" applyBorder="1" applyAlignment="1">
      <alignment vertical="center"/>
    </xf>
    <xf numFmtId="180" fontId="28" fillId="35" borderId="50" xfId="3051" applyNumberFormat="1" applyFont="1" applyFill="1" applyBorder="1" applyAlignment="1">
      <alignment horizontal="right" vertical="center"/>
    </xf>
    <xf numFmtId="180" fontId="28" fillId="35" borderId="50" xfId="3051" applyNumberFormat="1" applyFont="1" applyFill="1" applyBorder="1" applyAlignment="1">
      <alignment vertical="center"/>
    </xf>
    <xf numFmtId="180" fontId="27" fillId="3" borderId="50" xfId="3051" applyNumberFormat="1" applyFont="1" applyFill="1" applyBorder="1" applyAlignment="1">
      <alignment vertical="center"/>
    </xf>
    <xf numFmtId="49" fontId="181" fillId="0" borderId="0" xfId="121" applyNumberFormat="1" applyFont="1"/>
    <xf numFmtId="0" fontId="161" fillId="0" borderId="0" xfId="0" applyFont="1"/>
    <xf numFmtId="49" fontId="21" fillId="0" borderId="0" xfId="946" applyNumberFormat="1" applyFont="1"/>
    <xf numFmtId="0" fontId="63" fillId="35" borderId="0" xfId="0" applyFont="1" applyFill="1" applyBorder="1" applyAlignment="1">
      <alignment horizontal="left" vertical="center" wrapText="1"/>
    </xf>
    <xf numFmtId="0" fontId="27" fillId="0" borderId="93" xfId="0" applyFont="1" applyBorder="1" applyAlignment="1">
      <alignment horizontal="center" vertical="center" wrapText="1"/>
    </xf>
    <xf numFmtId="0" fontId="27" fillId="3" borderId="93" xfId="0" applyFont="1" applyFill="1" applyBorder="1" applyAlignment="1">
      <alignment horizontal="center" vertical="center" wrapText="1"/>
    </xf>
    <xf numFmtId="0" fontId="27" fillId="2" borderId="1" xfId="0" applyFont="1" applyFill="1" applyBorder="1" applyAlignment="1">
      <alignment horizontal="center" vertical="center" wrapText="1"/>
    </xf>
    <xf numFmtId="174" fontId="0" fillId="35" borderId="0" xfId="0" applyNumberFormat="1" applyFill="1"/>
    <xf numFmtId="9" fontId="56" fillId="35" borderId="1" xfId="9" applyNumberFormat="1" applyFont="1" applyFill="1" applyBorder="1" applyAlignment="1">
      <alignment horizontal="right" vertical="center"/>
    </xf>
    <xf numFmtId="0" fontId="57" fillId="69" borderId="153" xfId="8318" applyFont="1" applyFill="1" applyBorder="1" applyAlignment="1">
      <alignment horizontal="left" vertical="center" wrapText="1"/>
    </xf>
    <xf numFmtId="9" fontId="182" fillId="0" borderId="153" xfId="9" applyFont="1" applyBorder="1" applyAlignment="1">
      <alignment horizontal="right" vertical="center"/>
    </xf>
    <xf numFmtId="166" fontId="28" fillId="0" borderId="0" xfId="0" applyNumberFormat="1" applyFont="1"/>
    <xf numFmtId="0" fontId="20" fillId="0" borderId="0" xfId="4083" applyAlignment="1">
      <alignment vertical="center"/>
    </xf>
    <xf numFmtId="0" fontId="2" fillId="0" borderId="0" xfId="8320"/>
    <xf numFmtId="0" fontId="183" fillId="0" borderId="0" xfId="8320" applyFont="1"/>
    <xf numFmtId="0" fontId="27" fillId="67" borderId="153" xfId="8320" applyFont="1" applyFill="1" applyBorder="1" applyAlignment="1">
      <alignment horizontal="justify" vertical="center"/>
    </xf>
    <xf numFmtId="0" fontId="2" fillId="0" borderId="153" xfId="8320" applyBorder="1" applyAlignment="1">
      <alignment vertical="center" textRotation="90" wrapText="1"/>
    </xf>
    <xf numFmtId="0" fontId="28" fillId="67" borderId="153" xfId="8320" applyFont="1" applyFill="1" applyBorder="1" applyAlignment="1">
      <alignment horizontal="left" vertical="center" wrapText="1"/>
    </xf>
    <xf numFmtId="0" fontId="28" fillId="39" borderId="153" xfId="8320" applyFont="1" applyFill="1" applyBorder="1" applyAlignment="1">
      <alignment horizontal="left" vertical="center" wrapText="1"/>
    </xf>
    <xf numFmtId="0" fontId="28" fillId="67" borderId="26" xfId="8320" applyFont="1" applyFill="1" applyBorder="1" applyAlignment="1">
      <alignment horizontal="left" vertical="center" wrapText="1"/>
    </xf>
    <xf numFmtId="0" fontId="28" fillId="67" borderId="27" xfId="8320" applyFont="1" applyFill="1" applyBorder="1" applyAlignment="1">
      <alignment horizontal="left" vertical="center" wrapText="1"/>
    </xf>
    <xf numFmtId="0" fontId="2" fillId="67" borderId="2" xfId="8320" applyFill="1" applyBorder="1" applyAlignment="1">
      <alignment vertical="center" wrapText="1"/>
    </xf>
    <xf numFmtId="0" fontId="184" fillId="0" borderId="0" xfId="8320" applyFont="1"/>
    <xf numFmtId="0" fontId="2" fillId="35" borderId="0" xfId="8320" applyFill="1"/>
    <xf numFmtId="0" fontId="27" fillId="35" borderId="153" xfId="8320" applyFont="1" applyFill="1" applyBorder="1" applyAlignment="1">
      <alignment horizontal="center" vertical="center" wrapText="1"/>
    </xf>
    <xf numFmtId="0" fontId="27" fillId="35" borderId="153" xfId="8320" applyFont="1" applyFill="1" applyBorder="1" applyAlignment="1">
      <alignment horizontal="center" vertical="center"/>
    </xf>
    <xf numFmtId="49" fontId="28" fillId="35" borderId="153" xfId="8320" applyNumberFormat="1" applyFont="1" applyFill="1" applyBorder="1" applyAlignment="1">
      <alignment horizontal="center" vertical="center"/>
    </xf>
    <xf numFmtId="0" fontId="28" fillId="35" borderId="153" xfId="8320" applyFont="1" applyFill="1" applyBorder="1" applyAlignment="1">
      <alignment horizontal="justify" vertical="center" wrapText="1"/>
    </xf>
    <xf numFmtId="0" fontId="28" fillId="35" borderId="153" xfId="8320" applyFont="1" applyFill="1" applyBorder="1" applyAlignment="1">
      <alignment horizontal="center" vertical="center"/>
    </xf>
    <xf numFmtId="0" fontId="28" fillId="35" borderId="153" xfId="8320" applyFont="1" applyFill="1" applyBorder="1" applyAlignment="1">
      <alignment horizontal="left" vertical="center" wrapText="1"/>
    </xf>
    <xf numFmtId="0" fontId="65" fillId="35" borderId="153" xfId="8320" applyFont="1" applyFill="1" applyBorder="1" applyAlignment="1">
      <alignment horizontal="center" vertical="center"/>
    </xf>
    <xf numFmtId="0" fontId="65" fillId="35" borderId="153" xfId="8320" applyFont="1" applyFill="1" applyBorder="1" applyAlignment="1">
      <alignment horizontal="left" vertical="center" wrapText="1"/>
    </xf>
    <xf numFmtId="0" fontId="28" fillId="35" borderId="22" xfId="8320" applyFont="1" applyFill="1" applyBorder="1" applyAlignment="1">
      <alignment horizontal="center" vertical="center"/>
    </xf>
    <xf numFmtId="0" fontId="56" fillId="35" borderId="153" xfId="8320" applyFont="1" applyFill="1" applyBorder="1" applyAlignment="1">
      <alignment horizontal="left" vertical="center" wrapText="1"/>
    </xf>
    <xf numFmtId="0" fontId="56" fillId="35" borderId="153" xfId="8320" applyFont="1" applyFill="1" applyBorder="1" applyAlignment="1">
      <alignment horizontal="center" vertical="center"/>
    </xf>
    <xf numFmtId="49" fontId="54" fillId="0" borderId="15" xfId="10" applyNumberFormat="1" applyFont="1" applyBorder="1" applyAlignment="1" applyProtection="1">
      <alignment horizontal="left" vertical="center" wrapText="1"/>
      <protection locked="0"/>
    </xf>
    <xf numFmtId="2" fontId="54" fillId="2" borderId="20" xfId="10" applyNumberFormat="1" applyFont="1" applyFill="1" applyBorder="1" applyAlignment="1" applyProtection="1">
      <alignment horizontal="center" vertical="center" wrapText="1"/>
      <protection locked="0"/>
    </xf>
    <xf numFmtId="0" fontId="0" fillId="0" borderId="153" xfId="0" applyBorder="1" applyAlignment="1">
      <alignment vertical="center"/>
    </xf>
    <xf numFmtId="0" fontId="12" fillId="0" borderId="153" xfId="0" applyFont="1" applyBorder="1" applyAlignment="1">
      <alignment vertical="center"/>
    </xf>
    <xf numFmtId="2" fontId="54" fillId="2" borderId="26" xfId="10" applyNumberFormat="1" applyFont="1" applyFill="1" applyBorder="1" applyAlignment="1" applyProtection="1">
      <alignment horizontal="center" vertical="center" wrapText="1"/>
      <protection locked="0"/>
    </xf>
    <xf numFmtId="2" fontId="64" fillId="2" borderId="26" xfId="10" applyNumberFormat="1" applyFont="1" applyFill="1" applyBorder="1" applyAlignment="1" applyProtection="1">
      <alignment horizontal="center" vertical="center" wrapText="1"/>
      <protection locked="0"/>
    </xf>
    <xf numFmtId="49" fontId="54" fillId="0" borderId="15" xfId="10" applyNumberFormat="1" applyFont="1" applyBorder="1" applyAlignment="1" applyProtection="1">
      <alignment horizontal="right" vertical="center" wrapText="1"/>
      <protection locked="0"/>
    </xf>
    <xf numFmtId="49" fontId="54" fillId="2" borderId="26" xfId="10" applyNumberFormat="1" applyFont="1" applyFill="1" applyBorder="1" applyAlignment="1" applyProtection="1">
      <alignment vertical="center" wrapText="1"/>
    </xf>
    <xf numFmtId="49" fontId="54" fillId="2" borderId="2" xfId="10" applyNumberFormat="1" applyFont="1" applyFill="1" applyBorder="1" applyAlignment="1" applyProtection="1">
      <alignment vertical="center" wrapText="1"/>
    </xf>
    <xf numFmtId="49" fontId="54" fillId="0" borderId="0" xfId="10" applyNumberFormat="1" applyFont="1" applyBorder="1" applyAlignment="1" applyProtection="1">
      <alignment vertical="center"/>
      <protection locked="0"/>
    </xf>
    <xf numFmtId="0" fontId="27" fillId="2" borderId="153" xfId="0" applyFont="1" applyFill="1" applyBorder="1" applyAlignment="1">
      <alignment horizontal="center" vertical="center" wrapText="1"/>
    </xf>
    <xf numFmtId="0" fontId="27" fillId="2" borderId="153" xfId="0" applyFont="1" applyFill="1" applyBorder="1" applyAlignment="1">
      <alignment horizontal="center" vertical="center"/>
    </xf>
    <xf numFmtId="175" fontId="55" fillId="0" borderId="20" xfId="10" applyNumberFormat="1" applyFont="1" applyBorder="1" applyAlignment="1" applyProtection="1">
      <alignment vertical="center"/>
    </xf>
    <xf numFmtId="175" fontId="55" fillId="0" borderId="104" xfId="10" applyNumberFormat="1" applyFont="1" applyBorder="1" applyAlignment="1" applyProtection="1">
      <alignment vertical="center"/>
    </xf>
    <xf numFmtId="175" fontId="54" fillId="0" borderId="2" xfId="10" applyNumberFormat="1" applyFont="1" applyBorder="1" applyAlignment="1" applyProtection="1">
      <alignment vertical="center"/>
    </xf>
    <xf numFmtId="175" fontId="55" fillId="0" borderId="153" xfId="10" applyNumberFormat="1" applyFont="1" applyBorder="1" applyAlignment="1" applyProtection="1">
      <alignment vertical="center"/>
    </xf>
    <xf numFmtId="175" fontId="55" fillId="0" borderId="50" xfId="10" applyNumberFormat="1" applyFont="1" applyBorder="1" applyAlignment="1" applyProtection="1">
      <alignment vertical="center"/>
    </xf>
    <xf numFmtId="0" fontId="27" fillId="2" borderId="93" xfId="2" applyFont="1" applyFill="1" applyBorder="1" applyAlignment="1">
      <alignment horizontal="center" vertical="center"/>
    </xf>
    <xf numFmtId="0" fontId="0" fillId="0" borderId="0" xfId="0" applyNumberFormat="1" applyFont="1"/>
    <xf numFmtId="1" fontId="10" fillId="0" borderId="0" xfId="2" applyNumberFormat="1"/>
    <xf numFmtId="0" fontId="28" fillId="35" borderId="93" xfId="2" applyFont="1" applyFill="1" applyBorder="1" applyAlignment="1"/>
    <xf numFmtId="1" fontId="28" fillId="0" borderId="153" xfId="2" applyNumberFormat="1" applyFont="1" applyBorder="1"/>
    <xf numFmtId="3" fontId="28" fillId="0" borderId="153" xfId="2" applyNumberFormat="1" applyFont="1" applyBorder="1"/>
    <xf numFmtId="1" fontId="10" fillId="0" borderId="153" xfId="2" applyNumberFormat="1" applyBorder="1"/>
    <xf numFmtId="0" fontId="160" fillId="0" borderId="162" xfId="3" applyFont="1" applyFill="1" applyBorder="1" applyAlignment="1">
      <alignment vertical="center"/>
    </xf>
    <xf numFmtId="0" fontId="160" fillId="0" borderId="163" xfId="3" applyFont="1" applyFill="1" applyBorder="1" applyAlignment="1">
      <alignment vertical="center"/>
    </xf>
    <xf numFmtId="167" fontId="156" fillId="0" borderId="153" xfId="139" applyNumberFormat="1" applyFont="1" applyFill="1" applyBorder="1" applyAlignment="1">
      <alignment vertical="center"/>
    </xf>
    <xf numFmtId="0" fontId="28" fillId="0" borderId="153" xfId="0" applyFont="1" applyBorder="1" applyAlignment="1"/>
    <xf numFmtId="3" fontId="27" fillId="35" borderId="153" xfId="0" applyNumberFormat="1" applyFont="1" applyFill="1" applyBorder="1"/>
    <xf numFmtId="0" fontId="12" fillId="0" borderId="0" xfId="2" applyFont="1"/>
    <xf numFmtId="0" fontId="12" fillId="35" borderId="0" xfId="0" applyFont="1" applyFill="1"/>
    <xf numFmtId="0" fontId="10" fillId="35" borderId="0" xfId="2" applyFill="1" applyBorder="1"/>
    <xf numFmtId="0" fontId="174" fillId="69" borderId="15" xfId="8318" applyFont="1" applyFill="1" applyBorder="1" applyAlignment="1">
      <alignment horizontal="left" vertical="center"/>
    </xf>
    <xf numFmtId="0" fontId="65" fillId="35" borderId="20" xfId="0" applyFont="1" applyFill="1" applyBorder="1" applyAlignment="1">
      <alignment vertical="center" wrapText="1"/>
    </xf>
    <xf numFmtId="168" fontId="28" fillId="35" borderId="93" xfId="10" applyNumberFormat="1" applyFont="1" applyFill="1" applyBorder="1" applyAlignment="1" applyProtection="1">
      <alignment vertical="center"/>
    </xf>
    <xf numFmtId="168" fontId="55" fillId="35" borderId="20" xfId="10" applyNumberFormat="1" applyFont="1" applyFill="1" applyBorder="1" applyAlignment="1" applyProtection="1">
      <alignment vertical="center"/>
    </xf>
    <xf numFmtId="0" fontId="28" fillId="35" borderId="50" xfId="0" applyFont="1" applyFill="1" applyBorder="1" applyAlignment="1">
      <alignment vertical="center" wrapText="1"/>
    </xf>
    <xf numFmtId="168" fontId="28" fillId="35" borderId="50" xfId="10" applyNumberFormat="1" applyFont="1" applyFill="1" applyBorder="1" applyAlignment="1" applyProtection="1">
      <alignment vertical="center"/>
    </xf>
    <xf numFmtId="0" fontId="27" fillId="35" borderId="2" xfId="0" applyFont="1" applyFill="1" applyBorder="1" applyAlignment="1">
      <alignment vertical="center"/>
    </xf>
    <xf numFmtId="168" fontId="54" fillId="35" borderId="27" xfId="10" applyNumberFormat="1" applyFont="1" applyFill="1" applyBorder="1" applyAlignment="1" applyProtection="1">
      <alignment vertical="center"/>
    </xf>
    <xf numFmtId="0" fontId="27" fillId="35" borderId="21" xfId="0" applyFont="1" applyFill="1" applyBorder="1" applyAlignment="1">
      <alignment vertical="center"/>
    </xf>
    <xf numFmtId="168" fontId="54" fillId="35" borderId="21" xfId="10" applyNumberFormat="1" applyFont="1" applyFill="1" applyBorder="1" applyAlignment="1" applyProtection="1">
      <alignment vertical="center"/>
    </xf>
    <xf numFmtId="9" fontId="54" fillId="35" borderId="23" xfId="9" applyFont="1" applyFill="1" applyBorder="1" applyAlignment="1" applyProtection="1">
      <alignment vertical="center"/>
    </xf>
    <xf numFmtId="168" fontId="54" fillId="35" borderId="22" xfId="10" applyNumberFormat="1" applyFont="1" applyFill="1" applyBorder="1" applyAlignment="1" applyProtection="1">
      <alignment vertical="center"/>
    </xf>
    <xf numFmtId="168" fontId="54" fillId="35" borderId="20" xfId="10" applyNumberFormat="1" applyFont="1" applyFill="1" applyBorder="1" applyAlignment="1" applyProtection="1">
      <alignment vertical="center"/>
    </xf>
    <xf numFmtId="0" fontId="0" fillId="35" borderId="0" xfId="0" applyFill="1" applyAlignment="1">
      <alignment vertical="center"/>
    </xf>
    <xf numFmtId="0" fontId="49" fillId="35" borderId="0" xfId="0" applyFont="1" applyFill="1" applyBorder="1" applyAlignment="1">
      <alignment vertical="center"/>
    </xf>
    <xf numFmtId="49" fontId="21" fillId="35" borderId="167" xfId="10" applyNumberFormat="1" applyFont="1" applyFill="1" applyBorder="1" applyAlignment="1" applyProtection="1">
      <alignment horizontal="left" vertical="center" wrapText="1"/>
      <protection locked="0"/>
    </xf>
    <xf numFmtId="49" fontId="84" fillId="35" borderId="15" xfId="10" applyNumberFormat="1" applyFont="1" applyFill="1" applyBorder="1" applyAlignment="1" applyProtection="1">
      <alignment horizontal="left" vertical="center" wrapText="1"/>
      <protection locked="0"/>
    </xf>
    <xf numFmtId="2" fontId="23" fillId="35" borderId="0" xfId="10" applyNumberFormat="1" applyFont="1" applyFill="1" applyAlignment="1" applyProtection="1">
      <alignment vertical="center"/>
      <protection locked="0"/>
    </xf>
    <xf numFmtId="49" fontId="25" fillId="35" borderId="0" xfId="10" applyNumberFormat="1" applyFont="1" applyFill="1" applyBorder="1" applyAlignment="1" applyProtection="1">
      <alignment vertical="center"/>
    </xf>
    <xf numFmtId="2" fontId="19" fillId="35" borderId="0" xfId="10" applyNumberFormat="1" applyFont="1" applyFill="1" applyBorder="1" applyAlignment="1" applyProtection="1">
      <alignment vertical="center" wrapText="1"/>
      <protection locked="0"/>
    </xf>
    <xf numFmtId="2" fontId="26" fillId="35" borderId="27" xfId="10" applyNumberFormat="1" applyFont="1" applyFill="1" applyBorder="1" applyAlignment="1" applyProtection="1">
      <alignment vertical="center" wrapText="1"/>
      <protection locked="0"/>
    </xf>
    <xf numFmtId="168" fontId="16" fillId="35" borderId="27" xfId="10" applyNumberFormat="1" applyFont="1" applyFill="1" applyBorder="1" applyAlignment="1" applyProtection="1">
      <alignment vertical="center"/>
    </xf>
    <xf numFmtId="0" fontId="0" fillId="35" borderId="27" xfId="0" applyFill="1" applyBorder="1" applyAlignment="1">
      <alignment vertical="center"/>
    </xf>
    <xf numFmtId="0" fontId="11" fillId="35" borderId="0" xfId="0" applyFont="1" applyFill="1" applyAlignment="1">
      <alignment vertical="center"/>
    </xf>
    <xf numFmtId="49" fontId="21" fillId="0" borderId="0" xfId="10" applyNumberFormat="1" applyFont="1" applyBorder="1" applyAlignment="1" applyProtection="1">
      <alignment vertical="center" wrapText="1"/>
      <protection locked="0"/>
    </xf>
    <xf numFmtId="0" fontId="176" fillId="70" borderId="170" xfId="8318" applyFont="1" applyFill="1" applyBorder="1" applyAlignment="1">
      <alignment vertical="center"/>
    </xf>
    <xf numFmtId="0" fontId="176" fillId="70" borderId="171" xfId="8318" applyFont="1" applyFill="1" applyBorder="1" applyAlignment="1">
      <alignment vertical="center"/>
    </xf>
    <xf numFmtId="174" fontId="174" fillId="69" borderId="145" xfId="8318" applyNumberFormat="1" applyFont="1" applyFill="1" applyBorder="1" applyAlignment="1">
      <alignment horizontal="left"/>
    </xf>
    <xf numFmtId="174" fontId="179" fillId="69" borderId="169" xfId="8318" applyNumberFormat="1" applyFont="1" applyFill="1" applyBorder="1" applyAlignment="1">
      <alignment horizontal="left" wrapText="1"/>
    </xf>
    <xf numFmtId="174" fontId="174" fillId="0" borderId="140" xfId="8318" applyNumberFormat="1" applyFont="1" applyBorder="1" applyAlignment="1">
      <alignment vertical="center"/>
    </xf>
    <xf numFmtId="1" fontId="174" fillId="0" borderId="24" xfId="8318" applyNumberFormat="1" applyFont="1" applyBorder="1" applyAlignment="1">
      <alignment vertical="center"/>
    </xf>
    <xf numFmtId="0" fontId="176" fillId="70" borderId="24" xfId="8318" applyFont="1" applyFill="1" applyBorder="1" applyAlignment="1">
      <alignment horizontal="center" vertical="center"/>
    </xf>
    <xf numFmtId="166" fontId="0" fillId="0" borderId="0" xfId="0" applyNumberFormat="1"/>
    <xf numFmtId="0" fontId="185" fillId="35" borderId="0" xfId="8321" applyFont="1" applyFill="1" applyBorder="1" applyAlignment="1">
      <alignment horizontal="center" vertical="top" wrapText="1"/>
    </xf>
    <xf numFmtId="0" fontId="1" fillId="0" borderId="0" xfId="8321"/>
    <xf numFmtId="0" fontId="187" fillId="35" borderId="173" xfId="8321" quotePrefix="1" applyFont="1" applyFill="1" applyBorder="1" applyAlignment="1">
      <alignment wrapText="1"/>
    </xf>
    <xf numFmtId="0" fontId="188" fillId="2" borderId="153" xfId="8321" applyFont="1" applyFill="1" applyBorder="1" applyAlignment="1">
      <alignment vertical="center" wrapText="1"/>
    </xf>
    <xf numFmtId="0" fontId="188" fillId="2" borderId="153" xfId="8321" applyFont="1" applyFill="1" applyBorder="1" applyAlignment="1">
      <alignment horizontal="center" vertical="center" wrapText="1"/>
    </xf>
    <xf numFmtId="0" fontId="191" fillId="2" borderId="153" xfId="8321" applyFont="1" applyFill="1" applyBorder="1" applyAlignment="1">
      <alignment horizontal="left" vertical="top" wrapText="1"/>
    </xf>
    <xf numFmtId="174" fontId="189" fillId="35" borderId="153" xfId="8321" applyNumberFormat="1" applyFont="1" applyFill="1" applyBorder="1" applyAlignment="1">
      <alignment vertical="center"/>
    </xf>
    <xf numFmtId="174" fontId="189" fillId="35" borderId="153" xfId="8321" applyNumberFormat="1" applyFont="1" applyFill="1" applyBorder="1" applyAlignment="1">
      <alignment horizontal="right" vertical="center" indent="1"/>
    </xf>
    <xf numFmtId="174" fontId="1" fillId="0" borderId="0" xfId="8321" applyNumberFormat="1"/>
    <xf numFmtId="174" fontId="192" fillId="2" borderId="153" xfId="8321" applyNumberFormat="1" applyFont="1" applyFill="1" applyBorder="1" applyAlignment="1">
      <alignment horizontal="right" vertical="center" wrapText="1"/>
    </xf>
    <xf numFmtId="174" fontId="192" fillId="35" borderId="153" xfId="8321" applyNumberFormat="1" applyFont="1" applyFill="1" applyBorder="1" applyAlignment="1">
      <alignment vertical="center" wrapText="1"/>
    </xf>
    <xf numFmtId="174" fontId="192" fillId="35" borderId="153" xfId="8321" applyNumberFormat="1" applyFont="1" applyFill="1" applyBorder="1" applyAlignment="1">
      <alignment horizontal="right" vertical="center" wrapText="1" indent="1"/>
    </xf>
    <xf numFmtId="0" fontId="193" fillId="0" borderId="0" xfId="8321" applyFont="1"/>
    <xf numFmtId="174" fontId="189" fillId="35" borderId="153" xfId="8321" applyNumberFormat="1" applyFont="1" applyFill="1" applyBorder="1" applyAlignment="1">
      <alignment horizontal="right" vertical="center" wrapText="1" indent="1"/>
    </xf>
    <xf numFmtId="174" fontId="188" fillId="2" borderId="153" xfId="8321" applyNumberFormat="1" applyFont="1" applyFill="1" applyBorder="1" applyAlignment="1">
      <alignment horizontal="left" vertical="center" wrapText="1"/>
    </xf>
    <xf numFmtId="174" fontId="188" fillId="35" borderId="153" xfId="8321" applyNumberFormat="1" applyFont="1" applyFill="1" applyBorder="1" applyAlignment="1">
      <alignment vertical="center" wrapText="1"/>
    </xf>
    <xf numFmtId="174" fontId="188" fillId="35" borderId="153" xfId="8321" applyNumberFormat="1" applyFont="1" applyFill="1" applyBorder="1" applyAlignment="1">
      <alignment horizontal="right" vertical="center" wrapText="1" indent="1"/>
    </xf>
    <xf numFmtId="0" fontId="194" fillId="35" borderId="0" xfId="8321" applyFont="1" applyFill="1" applyAlignment="1">
      <alignment vertical="center" readingOrder="1"/>
    </xf>
    <xf numFmtId="0" fontId="194" fillId="35" borderId="0" xfId="8321" applyFont="1" applyFill="1" applyBorder="1" applyAlignment="1">
      <alignment vertical="center" wrapText="1" readingOrder="1"/>
    </xf>
    <xf numFmtId="0" fontId="191" fillId="35" borderId="0" xfId="8321" applyFont="1" applyFill="1"/>
    <xf numFmtId="0" fontId="1" fillId="35" borderId="0" xfId="8321" applyFill="1"/>
    <xf numFmtId="0" fontId="190" fillId="0" borderId="0" xfId="8321" applyFont="1"/>
    <xf numFmtId="0" fontId="213" fillId="0" borderId="93" xfId="8286" applyFont="1" applyBorder="1" applyAlignment="1">
      <alignment vertical="center"/>
    </xf>
    <xf numFmtId="0" fontId="214" fillId="0" borderId="0" xfId="0" applyFont="1" applyAlignment="1">
      <alignment vertical="center"/>
    </xf>
    <xf numFmtId="0" fontId="87" fillId="0" borderId="179" xfId="149" applyFont="1" applyBorder="1" applyAlignment="1">
      <alignment horizontal="center"/>
    </xf>
    <xf numFmtId="0" fontId="86" fillId="0" borderId="179" xfId="149" applyFont="1" applyBorder="1" applyAlignment="1">
      <alignment horizontal="left" vertical="center"/>
    </xf>
    <xf numFmtId="0" fontId="63" fillId="0" borderId="179" xfId="149" applyFont="1" applyBorder="1" applyAlignment="1">
      <alignment vertical="center" wrapText="1"/>
    </xf>
    <xf numFmtId="0" fontId="63" fillId="0" borderId="179" xfId="149" applyFont="1" applyBorder="1" applyAlignment="1">
      <alignment vertical="top" wrapText="1"/>
    </xf>
    <xf numFmtId="0" fontId="157" fillId="0" borderId="153" xfId="149" applyFont="1" applyBorder="1"/>
    <xf numFmtId="0" fontId="21" fillId="0" borderId="153" xfId="149" applyFont="1" applyBorder="1"/>
    <xf numFmtId="0" fontId="67" fillId="0" borderId="153" xfId="4083" applyFont="1" applyBorder="1" applyAlignment="1">
      <alignment vertical="center"/>
    </xf>
    <xf numFmtId="0" fontId="67" fillId="0" borderId="153" xfId="149" applyFont="1" applyBorder="1" applyAlignment="1">
      <alignment vertical="center"/>
    </xf>
    <xf numFmtId="0" fontId="215" fillId="0" borderId="0" xfId="3239" applyFont="1"/>
    <xf numFmtId="0" fontId="67" fillId="0" borderId="0" xfId="149" applyFont="1" applyAlignment="1">
      <alignment vertical="center"/>
    </xf>
    <xf numFmtId="49" fontId="67" fillId="0" borderId="0" xfId="121" applyNumberFormat="1" applyFont="1"/>
    <xf numFmtId="0" fontId="194" fillId="35" borderId="0" xfId="8321" applyFont="1" applyFill="1" applyBorder="1" applyAlignment="1">
      <alignment vertical="center" readingOrder="1"/>
    </xf>
    <xf numFmtId="9" fontId="0" fillId="0" borderId="0" xfId="9" applyFont="1"/>
    <xf numFmtId="3" fontId="49" fillId="0" borderId="0" xfId="0" applyNumberFormat="1" applyFont="1"/>
    <xf numFmtId="168" fontId="28" fillId="0" borderId="131" xfId="0" applyNumberFormat="1" applyFont="1" applyFill="1" applyBorder="1"/>
    <xf numFmtId="0" fontId="29" fillId="0" borderId="114" xfId="0" applyFont="1" applyFill="1" applyBorder="1" applyAlignment="1">
      <alignment horizontal="right"/>
    </xf>
    <xf numFmtId="0" fontId="29" fillId="0" borderId="0" xfId="0" applyFont="1" applyFill="1" applyBorder="1" applyAlignment="1">
      <alignment horizontal="right"/>
    </xf>
    <xf numFmtId="0" fontId="28" fillId="0" borderId="177" xfId="0" applyFont="1" applyBorder="1" applyAlignment="1">
      <alignment vertical="center" wrapText="1"/>
    </xf>
    <xf numFmtId="166" fontId="55" fillId="0" borderId="177" xfId="8" applyNumberFormat="1" applyFont="1" applyBorder="1" applyAlignment="1">
      <alignment horizontal="right" vertical="center"/>
    </xf>
    <xf numFmtId="166" fontId="55" fillId="0" borderId="177" xfId="8" applyNumberFormat="1" applyFont="1" applyBorder="1" applyAlignment="1">
      <alignment vertical="center"/>
    </xf>
    <xf numFmtId="166" fontId="55" fillId="0" borderId="177" xfId="8" applyNumberFormat="1" applyFont="1" applyFill="1" applyBorder="1" applyAlignment="1">
      <alignment vertical="center"/>
    </xf>
    <xf numFmtId="1" fontId="28" fillId="0" borderId="177" xfId="0" applyNumberFormat="1" applyFont="1" applyFill="1" applyBorder="1"/>
    <xf numFmtId="1" fontId="28" fillId="0" borderId="178" xfId="0" applyNumberFormat="1" applyFont="1" applyFill="1" applyBorder="1"/>
    <xf numFmtId="1" fontId="28" fillId="0" borderId="177" xfId="10" applyNumberFormat="1" applyFont="1" applyFill="1" applyBorder="1" applyAlignment="1" applyProtection="1"/>
    <xf numFmtId="1" fontId="28" fillId="0" borderId="186" xfId="0" applyNumberFormat="1" applyFont="1" applyFill="1" applyBorder="1"/>
    <xf numFmtId="2" fontId="54" fillId="2" borderId="177" xfId="10" applyNumberFormat="1" applyFont="1" applyFill="1" applyBorder="1" applyAlignment="1" applyProtection="1">
      <alignment horizontal="center" vertical="center" wrapText="1"/>
      <protection locked="0"/>
    </xf>
    <xf numFmtId="2" fontId="54" fillId="2" borderId="178" xfId="10" applyNumberFormat="1" applyFont="1" applyFill="1" applyBorder="1" applyAlignment="1" applyProtection="1">
      <alignment horizontal="center" vertical="center" wrapText="1"/>
      <protection locked="0"/>
    </xf>
    <xf numFmtId="0" fontId="54" fillId="2" borderId="177" xfId="0" applyFont="1" applyFill="1" applyBorder="1" applyAlignment="1">
      <alignment horizontal="center" vertical="center"/>
    </xf>
    <xf numFmtId="0" fontId="54" fillId="2" borderId="178" xfId="0" applyFont="1" applyFill="1" applyBorder="1" applyAlignment="1">
      <alignment horizontal="center" vertical="center"/>
    </xf>
    <xf numFmtId="0" fontId="55" fillId="0" borderId="177" xfId="0" applyFont="1" applyFill="1" applyBorder="1" applyAlignment="1">
      <alignment vertical="center" wrapText="1"/>
    </xf>
    <xf numFmtId="168" fontId="55" fillId="0" borderId="177" xfId="10" applyNumberFormat="1" applyFont="1" applyFill="1" applyBorder="1" applyAlignment="1" applyProtection="1">
      <alignment vertical="center"/>
    </xf>
    <xf numFmtId="0" fontId="55" fillId="0" borderId="177" xfId="0" applyFont="1" applyFill="1" applyBorder="1"/>
    <xf numFmtId="168" fontId="55" fillId="0" borderId="177" xfId="0" applyNumberFormat="1" applyFont="1" applyFill="1" applyBorder="1"/>
    <xf numFmtId="168" fontId="55" fillId="0" borderId="178" xfId="10" applyNumberFormat="1" applyFont="1" applyFill="1" applyBorder="1" applyAlignment="1" applyProtection="1">
      <alignment vertical="center"/>
    </xf>
    <xf numFmtId="0" fontId="55" fillId="0" borderId="177" xfId="0" applyFont="1" applyFill="1" applyBorder="1" applyAlignment="1">
      <alignment vertical="center"/>
    </xf>
    <xf numFmtId="0" fontId="55" fillId="0" borderId="50" xfId="0" applyFont="1" applyFill="1" applyBorder="1" applyAlignment="1">
      <alignment vertical="center" wrapText="1"/>
    </xf>
    <xf numFmtId="0" fontId="20" fillId="0" borderId="177" xfId="0" applyFont="1" applyFill="1" applyBorder="1"/>
    <xf numFmtId="168" fontId="20" fillId="0" borderId="177" xfId="0" applyNumberFormat="1" applyFont="1" applyFill="1" applyBorder="1"/>
    <xf numFmtId="168" fontId="20" fillId="0" borderId="179" xfId="0" applyNumberFormat="1" applyFont="1" applyFill="1" applyBorder="1"/>
    <xf numFmtId="168" fontId="20" fillId="0" borderId="178" xfId="0" applyNumberFormat="1" applyFont="1" applyFill="1" applyBorder="1"/>
    <xf numFmtId="168" fontId="16" fillId="0" borderId="177" xfId="10" applyNumberFormat="1" applyFont="1" applyBorder="1" applyAlignment="1" applyProtection="1">
      <alignment vertical="center"/>
    </xf>
    <xf numFmtId="169" fontId="16" fillId="0" borderId="177" xfId="9" applyNumberFormat="1" applyFont="1" applyBorder="1" applyAlignment="1" applyProtection="1">
      <alignment vertical="center"/>
    </xf>
    <xf numFmtId="169" fontId="16" fillId="68" borderId="177" xfId="9" applyNumberFormat="1" applyFont="1" applyFill="1" applyBorder="1" applyAlignment="1" applyProtection="1">
      <alignment vertical="center"/>
    </xf>
    <xf numFmtId="0" fontId="20" fillId="0" borderId="177" xfId="0" applyFont="1" applyFill="1" applyBorder="1" applyAlignment="1">
      <alignment vertical="center"/>
    </xf>
    <xf numFmtId="168" fontId="20" fillId="0" borderId="177" xfId="0" applyNumberFormat="1" applyFont="1" applyFill="1" applyBorder="1" applyAlignment="1">
      <alignment vertical="center"/>
    </xf>
    <xf numFmtId="168" fontId="20" fillId="0" borderId="179" xfId="0" applyNumberFormat="1" applyFont="1" applyFill="1" applyBorder="1" applyAlignment="1">
      <alignment vertical="center"/>
    </xf>
    <xf numFmtId="168" fontId="20" fillId="0" borderId="178" xfId="0" applyNumberFormat="1" applyFont="1" applyFill="1" applyBorder="1" applyAlignment="1">
      <alignment vertical="center"/>
    </xf>
    <xf numFmtId="168" fontId="19" fillId="0" borderId="177" xfId="10" applyNumberFormat="1" applyFont="1" applyBorder="1" applyAlignment="1" applyProtection="1">
      <alignment vertical="center"/>
    </xf>
    <xf numFmtId="169" fontId="19" fillId="0" borderId="177" xfId="9" applyNumberFormat="1" applyFont="1" applyBorder="1" applyAlignment="1" applyProtection="1">
      <alignment vertical="center"/>
    </xf>
    <xf numFmtId="0" fontId="27" fillId="2" borderId="93" xfId="0" applyFont="1" applyFill="1" applyBorder="1" applyAlignment="1">
      <alignment horizontal="center" vertical="center"/>
    </xf>
    <xf numFmtId="0" fontId="27" fillId="2" borderId="177" xfId="0" applyFont="1" applyFill="1" applyBorder="1" applyAlignment="1">
      <alignment horizontal="center" vertical="center" wrapText="1"/>
    </xf>
    <xf numFmtId="0" fontId="27" fillId="2" borderId="20" xfId="0" applyFont="1" applyFill="1" applyBorder="1" applyAlignment="1">
      <alignment horizontal="left" vertical="center"/>
    </xf>
    <xf numFmtId="49" fontId="81" fillId="41" borderId="0" xfId="121" applyNumberFormat="1" applyFont="1" applyFill="1" applyAlignment="1">
      <alignment horizontal="left"/>
    </xf>
    <xf numFmtId="49" fontId="67" fillId="0" borderId="0" xfId="121" applyNumberFormat="1" applyFont="1" applyAlignment="1">
      <alignment horizontal="center"/>
    </xf>
    <xf numFmtId="0" fontId="84" fillId="0" borderId="0" xfId="121" applyFont="1" applyAlignment="1">
      <alignment horizontal="center"/>
    </xf>
    <xf numFmtId="49" fontId="20" fillId="0" borderId="0" xfId="121" applyNumberFormat="1" applyFont="1" applyAlignment="1">
      <alignment horizontal="center" wrapText="1"/>
    </xf>
    <xf numFmtId="49" fontId="166" fillId="0" borderId="0" xfId="121" applyNumberFormat="1" applyFont="1" applyAlignment="1">
      <alignment horizontal="center" vertical="top"/>
    </xf>
    <xf numFmtId="49" fontId="153" fillId="41" borderId="0" xfId="121" applyNumberFormat="1" applyFont="1" applyFill="1" applyBorder="1" applyAlignment="1">
      <alignment horizontal="left"/>
    </xf>
    <xf numFmtId="49" fontId="81" fillId="41" borderId="0" xfId="121" applyNumberFormat="1" applyFont="1" applyFill="1" applyAlignment="1">
      <alignment horizontal="left" vertical="center"/>
    </xf>
    <xf numFmtId="49" fontId="50" fillId="0" borderId="0" xfId="121" applyNumberFormat="1" applyFont="1" applyFill="1" applyAlignment="1">
      <alignment horizontal="left" vertical="top"/>
    </xf>
    <xf numFmtId="0" fontId="49" fillId="0" borderId="0" xfId="0" applyFont="1" applyAlignment="1">
      <alignment horizontal="left" vertical="top" wrapText="1"/>
    </xf>
    <xf numFmtId="0" fontId="27" fillId="2" borderId="94" xfId="0" applyFont="1" applyFill="1" applyBorder="1" applyAlignment="1">
      <alignment horizontal="center" vertical="center" wrapText="1"/>
    </xf>
    <xf numFmtId="0" fontId="27" fillId="2" borderId="95" xfId="0" applyFont="1" applyFill="1" applyBorder="1" applyAlignment="1">
      <alignment horizontal="center" vertical="center" wrapText="1"/>
    </xf>
    <xf numFmtId="0" fontId="12" fillId="35" borderId="0" xfId="0" applyFont="1" applyFill="1" applyAlignment="1">
      <alignment horizontal="left" wrapText="1"/>
    </xf>
    <xf numFmtId="0" fontId="27" fillId="2" borderId="102" xfId="0" applyFont="1" applyFill="1" applyBorder="1" applyAlignment="1">
      <alignment horizontal="left" vertical="center"/>
    </xf>
    <xf numFmtId="0" fontId="27" fillId="2" borderId="2" xfId="0" applyFont="1" applyFill="1" applyBorder="1" applyAlignment="1">
      <alignment horizontal="left" vertical="center"/>
    </xf>
    <xf numFmtId="0" fontId="65" fillId="67" borderId="15" xfId="0" applyFont="1" applyFill="1" applyBorder="1" applyAlignment="1">
      <alignment horizontal="left" vertical="center" wrapText="1"/>
    </xf>
    <xf numFmtId="0" fontId="177" fillId="0" borderId="93" xfId="8318" applyFont="1" applyBorder="1" applyAlignment="1">
      <alignment horizontal="left" vertical="center"/>
    </xf>
    <xf numFmtId="0" fontId="172" fillId="69" borderId="0" xfId="8318" applyFont="1" applyFill="1" applyBorder="1" applyAlignment="1">
      <alignment horizontal="left" vertical="center" wrapText="1"/>
    </xf>
    <xf numFmtId="0" fontId="12" fillId="0" borderId="0" xfId="0" applyFont="1" applyBorder="1" applyAlignment="1">
      <alignment horizontal="left" vertical="center"/>
    </xf>
    <xf numFmtId="0" fontId="27" fillId="2" borderId="111" xfId="0" applyFont="1" applyFill="1" applyBorder="1" applyAlignment="1">
      <alignment horizontal="center" vertical="center" wrapText="1"/>
    </xf>
    <xf numFmtId="0" fontId="27" fillId="3" borderId="108" xfId="0" applyFont="1" applyFill="1" applyBorder="1" applyAlignment="1">
      <alignment horizontal="center" vertical="center" wrapText="1"/>
    </xf>
    <xf numFmtId="0" fontId="27" fillId="3" borderId="5" xfId="0" applyFont="1" applyFill="1" applyBorder="1" applyAlignment="1">
      <alignment horizontal="center" vertical="center" wrapText="1"/>
    </xf>
    <xf numFmtId="0" fontId="27" fillId="0" borderId="94" xfId="0" applyFont="1" applyBorder="1" applyAlignment="1">
      <alignment horizontal="center" vertical="center"/>
    </xf>
    <xf numFmtId="0" fontId="27" fillId="0" borderId="95" xfId="0" applyFont="1" applyBorder="1" applyAlignment="1">
      <alignment horizontal="center" vertical="center"/>
    </xf>
    <xf numFmtId="0" fontId="27" fillId="3" borderId="109" xfId="0" applyFont="1" applyFill="1" applyBorder="1" applyAlignment="1">
      <alignment horizontal="center" vertical="center" wrapText="1"/>
    </xf>
    <xf numFmtId="0" fontId="27" fillId="3" borderId="2" xfId="0" applyFont="1" applyFill="1" applyBorder="1" applyAlignment="1">
      <alignment horizontal="center" vertical="center" wrapText="1"/>
    </xf>
    <xf numFmtId="0" fontId="29" fillId="0" borderId="15" xfId="0" applyFont="1" applyBorder="1" applyAlignment="1">
      <alignment horizontal="right" vertical="center"/>
    </xf>
    <xf numFmtId="0" fontId="27" fillId="0" borderId="93" xfId="0" applyFont="1" applyBorder="1" applyAlignment="1">
      <alignment horizontal="center" vertical="center" wrapText="1"/>
    </xf>
    <xf numFmtId="0" fontId="27" fillId="3" borderId="121" xfId="0" applyFont="1" applyFill="1" applyBorder="1" applyAlignment="1">
      <alignment horizontal="center" vertical="center" wrapText="1"/>
    </xf>
    <xf numFmtId="0" fontId="27" fillId="3" borderId="25" xfId="0" applyFont="1" applyFill="1" applyBorder="1" applyAlignment="1">
      <alignment horizontal="center" vertical="center" wrapText="1"/>
    </xf>
    <xf numFmtId="0" fontId="27" fillId="3" borderId="93" xfId="0" applyFont="1" applyFill="1" applyBorder="1" applyAlignment="1">
      <alignment horizontal="center" vertical="center" wrapText="1"/>
    </xf>
    <xf numFmtId="0" fontId="27" fillId="2" borderId="103" xfId="0" applyFont="1" applyFill="1" applyBorder="1" applyAlignment="1">
      <alignment horizontal="center" vertical="center"/>
    </xf>
    <xf numFmtId="0" fontId="27" fillId="2" borderId="95" xfId="0" applyFont="1" applyFill="1" applyBorder="1" applyAlignment="1">
      <alignment horizontal="center" vertical="center"/>
    </xf>
    <xf numFmtId="0" fontId="12" fillId="66" borderId="94" xfId="0" applyFont="1" applyFill="1" applyBorder="1" applyAlignment="1">
      <alignment horizontal="center" vertical="center"/>
    </xf>
    <xf numFmtId="0" fontId="12" fillId="66" borderId="103" xfId="0" applyFont="1" applyFill="1" applyBorder="1" applyAlignment="1">
      <alignment horizontal="center" vertical="center"/>
    </xf>
    <xf numFmtId="0" fontId="12" fillId="66" borderId="95" xfId="0" applyFont="1" applyFill="1" applyBorder="1" applyAlignment="1">
      <alignment horizontal="center" vertical="center"/>
    </xf>
    <xf numFmtId="0" fontId="27" fillId="2" borderId="93" xfId="0" applyFont="1" applyFill="1" applyBorder="1" applyAlignment="1">
      <alignment horizontal="center" vertical="center"/>
    </xf>
    <xf numFmtId="0" fontId="27" fillId="2" borderId="93" xfId="0" applyFont="1" applyFill="1" applyBorder="1" applyAlignment="1">
      <alignment horizontal="center"/>
    </xf>
    <xf numFmtId="0" fontId="63" fillId="35" borderId="0" xfId="0" applyFont="1" applyFill="1" applyBorder="1" applyAlignment="1">
      <alignment horizontal="left" vertical="center" wrapText="1"/>
    </xf>
    <xf numFmtId="0" fontId="27" fillId="2" borderId="103" xfId="0" applyFont="1" applyFill="1" applyBorder="1" applyAlignment="1">
      <alignment horizontal="center" vertical="center" wrapText="1"/>
    </xf>
    <xf numFmtId="0" fontId="12" fillId="66" borderId="111" xfId="0" applyFont="1" applyFill="1" applyBorder="1" applyAlignment="1">
      <alignment horizontal="center" vertical="center"/>
    </xf>
    <xf numFmtId="0" fontId="54" fillId="66" borderId="94" xfId="0" applyFont="1" applyFill="1" applyBorder="1" applyAlignment="1">
      <alignment horizontal="center" vertical="center"/>
    </xf>
    <xf numFmtId="0" fontId="54" fillId="66" borderId="111" xfId="0" applyFont="1" applyFill="1" applyBorder="1" applyAlignment="1">
      <alignment horizontal="center" vertical="center"/>
    </xf>
    <xf numFmtId="0" fontId="54" fillId="66" borderId="113" xfId="0" applyFont="1" applyFill="1" applyBorder="1" applyAlignment="1">
      <alignment horizontal="center" vertical="center"/>
    </xf>
    <xf numFmtId="0" fontId="54" fillId="66" borderId="15" xfId="0" applyFont="1" applyFill="1" applyBorder="1" applyAlignment="1">
      <alignment horizontal="center" vertical="center"/>
    </xf>
    <xf numFmtId="0" fontId="54" fillId="66" borderId="53" xfId="0" applyFont="1" applyFill="1" applyBorder="1" applyAlignment="1">
      <alignment horizontal="center" vertical="center"/>
    </xf>
    <xf numFmtId="0" fontId="27" fillId="66" borderId="25" xfId="0" applyFont="1" applyFill="1" applyBorder="1" applyAlignment="1">
      <alignment horizontal="center" vertical="center"/>
    </xf>
    <xf numFmtId="0" fontId="27" fillId="66" borderId="15" xfId="0" applyFont="1" applyFill="1" applyBorder="1" applyAlignment="1">
      <alignment horizontal="center" vertical="center"/>
    </xf>
    <xf numFmtId="0" fontId="27" fillId="66" borderId="53" xfId="0" applyFont="1" applyFill="1" applyBorder="1" applyAlignment="1">
      <alignment horizontal="center" vertical="center"/>
    </xf>
    <xf numFmtId="0" fontId="67" fillId="0" borderId="15" xfId="0" applyFont="1" applyBorder="1" applyAlignment="1">
      <alignment horizontal="right"/>
    </xf>
    <xf numFmtId="0" fontId="27" fillId="2" borderId="94" xfId="0" applyFont="1" applyFill="1" applyBorder="1" applyAlignment="1">
      <alignment horizontal="center" wrapText="1"/>
    </xf>
    <xf numFmtId="0" fontId="27" fillId="2" borderId="103" xfId="0" applyFont="1" applyFill="1" applyBorder="1" applyAlignment="1">
      <alignment horizontal="center" wrapText="1"/>
    </xf>
    <xf numFmtId="0" fontId="27" fillId="2" borderId="95" xfId="0" applyFont="1" applyFill="1" applyBorder="1" applyAlignment="1">
      <alignment horizontal="center" wrapText="1"/>
    </xf>
    <xf numFmtId="0" fontId="12" fillId="0" borderId="0" xfId="0" applyFont="1" applyBorder="1" applyAlignment="1">
      <alignment vertical="top" wrapText="1"/>
    </xf>
    <xf numFmtId="0" fontId="27" fillId="2" borderId="102" xfId="0" applyFont="1" applyFill="1" applyBorder="1" applyAlignment="1">
      <alignment horizontal="center" wrapText="1"/>
    </xf>
    <xf numFmtId="0" fontId="27" fillId="2" borderId="2" xfId="0" applyFont="1" applyFill="1" applyBorder="1" applyAlignment="1">
      <alignment horizontal="center" wrapText="1"/>
    </xf>
    <xf numFmtId="0" fontId="161" fillId="67" borderId="0" xfId="0" applyFont="1" applyFill="1" applyBorder="1" applyAlignment="1">
      <alignment horizontal="left" vertical="center" wrapText="1"/>
    </xf>
    <xf numFmtId="2" fontId="54" fillId="2" borderId="26" xfId="10" applyNumberFormat="1" applyFont="1" applyFill="1" applyBorder="1" applyAlignment="1" applyProtection="1">
      <alignment horizontal="center" vertical="center" wrapText="1"/>
      <protection locked="0"/>
    </xf>
    <xf numFmtId="2" fontId="54" fillId="2" borderId="2" xfId="10" applyNumberFormat="1" applyFont="1" applyFill="1" applyBorder="1" applyAlignment="1" applyProtection="1">
      <alignment horizontal="center" vertical="center" wrapText="1"/>
      <protection locked="0"/>
    </xf>
    <xf numFmtId="2" fontId="54" fillId="2" borderId="153" xfId="10" applyNumberFormat="1" applyFont="1" applyFill="1" applyBorder="1" applyAlignment="1" applyProtection="1">
      <alignment horizontal="center" vertical="center" wrapText="1"/>
      <protection locked="0"/>
    </xf>
    <xf numFmtId="0" fontId="27" fillId="2" borderId="21" xfId="0" applyFont="1" applyFill="1" applyBorder="1" applyAlignment="1">
      <alignment horizontal="center" vertical="center" wrapText="1"/>
    </xf>
    <xf numFmtId="0" fontId="27" fillId="2" borderId="23" xfId="0" applyFont="1" applyFill="1" applyBorder="1" applyAlignment="1">
      <alignment horizontal="center" vertical="center" wrapText="1"/>
    </xf>
    <xf numFmtId="0" fontId="27" fillId="2" borderId="22" xfId="0" applyFont="1" applyFill="1" applyBorder="1" applyAlignment="1">
      <alignment horizontal="center" vertical="center" wrapText="1"/>
    </xf>
    <xf numFmtId="0" fontId="177" fillId="69" borderId="0" xfId="8318" applyFont="1" applyFill="1" applyBorder="1" applyAlignment="1">
      <alignment horizontal="left" vertical="center" wrapText="1"/>
    </xf>
    <xf numFmtId="2" fontId="27" fillId="2" borderId="94" xfId="0" applyNumberFormat="1" applyFont="1" applyFill="1" applyBorder="1" applyAlignment="1">
      <alignment horizontal="center" vertical="center" wrapText="1"/>
    </xf>
    <xf numFmtId="2" fontId="27" fillId="2" borderId="95" xfId="0" applyNumberFormat="1" applyFont="1" applyFill="1" applyBorder="1" applyAlignment="1">
      <alignment horizontal="center" vertical="center" wrapText="1"/>
    </xf>
    <xf numFmtId="0" fontId="27" fillId="2" borderId="109" xfId="0" applyFont="1" applyFill="1" applyBorder="1" applyAlignment="1">
      <alignment horizontal="center" vertical="center" wrapText="1"/>
    </xf>
    <xf numFmtId="0" fontId="27" fillId="2" borderId="2" xfId="0" applyFont="1" applyFill="1" applyBorder="1" applyAlignment="1">
      <alignment horizontal="center" vertical="center" wrapText="1"/>
    </xf>
    <xf numFmtId="2" fontId="54" fillId="2" borderId="94" xfId="10" applyNumberFormat="1" applyFont="1" applyFill="1" applyBorder="1" applyAlignment="1" applyProtection="1">
      <alignment horizontal="center" vertical="center" wrapText="1"/>
      <protection locked="0"/>
    </xf>
    <xf numFmtId="2" fontId="54" fillId="2" borderId="95" xfId="10" applyNumberFormat="1" applyFont="1" applyFill="1" applyBorder="1" applyAlignment="1" applyProtection="1">
      <alignment horizontal="center" vertical="center" wrapText="1"/>
      <protection locked="0"/>
    </xf>
    <xf numFmtId="49" fontId="21" fillId="35" borderId="164" xfId="10" applyNumberFormat="1" applyFont="1" applyFill="1" applyBorder="1" applyAlignment="1" applyProtection="1">
      <alignment horizontal="left" vertical="center" wrapText="1"/>
      <protection locked="0"/>
    </xf>
    <xf numFmtId="49" fontId="84" fillId="35" borderId="165" xfId="10" applyNumberFormat="1" applyFont="1" applyFill="1" applyBorder="1" applyAlignment="1" applyProtection="1">
      <alignment horizontal="left" vertical="center" wrapText="1"/>
      <protection locked="0"/>
    </xf>
    <xf numFmtId="49" fontId="84" fillId="35" borderId="166" xfId="10" applyNumberFormat="1" applyFont="1" applyFill="1" applyBorder="1" applyAlignment="1" applyProtection="1">
      <alignment horizontal="left" vertical="center" wrapText="1"/>
      <protection locked="0"/>
    </xf>
    <xf numFmtId="2" fontId="54" fillId="2" borderId="40" xfId="10" applyNumberFormat="1" applyFont="1" applyFill="1" applyBorder="1" applyAlignment="1" applyProtection="1">
      <alignment horizontal="center" vertical="center" wrapText="1"/>
      <protection locked="0"/>
    </xf>
    <xf numFmtId="2" fontId="54" fillId="2" borderId="52" xfId="10" applyNumberFormat="1" applyFont="1" applyFill="1" applyBorder="1" applyAlignment="1" applyProtection="1">
      <alignment horizontal="center" vertical="center" wrapText="1"/>
      <protection locked="0"/>
    </xf>
    <xf numFmtId="2" fontId="54" fillId="2" borderId="41" xfId="10" applyNumberFormat="1" applyFont="1" applyFill="1" applyBorder="1" applyAlignment="1" applyProtection="1">
      <alignment horizontal="center" vertical="center" wrapText="1"/>
      <protection locked="0"/>
    </xf>
    <xf numFmtId="2" fontId="54" fillId="2" borderId="20" xfId="10" applyNumberFormat="1" applyFont="1" applyFill="1" applyBorder="1" applyAlignment="1" applyProtection="1">
      <alignment horizontal="center" vertical="center" wrapText="1"/>
      <protection locked="0"/>
    </xf>
    <xf numFmtId="0" fontId="28" fillId="2" borderId="20" xfId="0" applyFont="1" applyFill="1" applyBorder="1" applyAlignment="1">
      <alignment horizontal="center" vertical="center" wrapText="1"/>
    </xf>
    <xf numFmtId="2" fontId="54" fillId="2" borderId="109" xfId="10" applyNumberFormat="1" applyFont="1" applyFill="1" applyBorder="1" applyAlignment="1" applyProtection="1">
      <alignment horizontal="center" vertical="top" wrapText="1"/>
      <protection locked="0"/>
    </xf>
    <xf numFmtId="2" fontId="54" fillId="2" borderId="2" xfId="10" applyNumberFormat="1" applyFont="1" applyFill="1" applyBorder="1" applyAlignment="1" applyProtection="1">
      <alignment horizontal="center" vertical="top" wrapText="1"/>
      <protection locked="0"/>
    </xf>
    <xf numFmtId="49" fontId="67" fillId="35" borderId="15" xfId="10" applyNumberFormat="1" applyFont="1" applyFill="1" applyBorder="1" applyAlignment="1" applyProtection="1">
      <alignment horizontal="right" vertical="center" wrapText="1"/>
      <protection locked="0"/>
    </xf>
    <xf numFmtId="49" fontId="67" fillId="35" borderId="168" xfId="10" applyNumberFormat="1" applyFont="1" applyFill="1" applyBorder="1" applyAlignment="1" applyProtection="1">
      <alignment horizontal="right" vertical="center" wrapText="1"/>
      <protection locked="0"/>
    </xf>
    <xf numFmtId="49" fontId="54" fillId="2" borderId="109" xfId="10" applyNumberFormat="1" applyFont="1" applyFill="1" applyBorder="1" applyAlignment="1" applyProtection="1">
      <alignment horizontal="left" vertical="center" wrapText="1"/>
    </xf>
    <xf numFmtId="49" fontId="54" fillId="2" borderId="27" xfId="10" applyNumberFormat="1" applyFont="1" applyFill="1" applyBorder="1" applyAlignment="1" applyProtection="1">
      <alignment horizontal="left" vertical="center" wrapText="1"/>
    </xf>
    <xf numFmtId="49" fontId="54" fillId="2" borderId="2" xfId="10" applyNumberFormat="1" applyFont="1" applyFill="1" applyBorder="1" applyAlignment="1" applyProtection="1">
      <alignment horizontal="left" vertical="center" wrapText="1"/>
    </xf>
    <xf numFmtId="49" fontId="54" fillId="2" borderId="93" xfId="10" applyNumberFormat="1" applyFont="1" applyFill="1" applyBorder="1" applyAlignment="1" applyProtection="1">
      <alignment horizontal="center" vertical="center"/>
    </xf>
    <xf numFmtId="0" fontId="27" fillId="2" borderId="108" xfId="0" applyFont="1" applyFill="1" applyBorder="1" applyAlignment="1">
      <alignment horizontal="center" vertical="center" wrapText="1"/>
    </xf>
    <xf numFmtId="0" fontId="27" fillId="2" borderId="5" xfId="0" applyFont="1" applyFill="1" applyBorder="1" applyAlignment="1">
      <alignment horizontal="center" vertical="center" wrapText="1"/>
    </xf>
    <xf numFmtId="49" fontId="21" fillId="0" borderId="0" xfId="10" applyNumberFormat="1" applyFont="1" applyBorder="1" applyAlignment="1" applyProtection="1">
      <alignment horizontal="left" vertical="center" wrapText="1"/>
      <protection locked="0"/>
    </xf>
    <xf numFmtId="0" fontId="49" fillId="0" borderId="0" xfId="0" applyFont="1" applyAlignment="1">
      <alignment horizontal="left" vertical="center" wrapText="1"/>
    </xf>
    <xf numFmtId="49" fontId="67" fillId="0" borderId="15" xfId="10" applyNumberFormat="1" applyFont="1" applyBorder="1" applyAlignment="1" applyProtection="1">
      <alignment horizontal="right" vertical="center" wrapText="1"/>
      <protection locked="0"/>
    </xf>
    <xf numFmtId="0" fontId="49" fillId="35" borderId="0" xfId="0" applyFont="1" applyFill="1" applyAlignment="1">
      <alignment horizontal="left" vertical="center" wrapText="1"/>
    </xf>
    <xf numFmtId="49" fontId="54" fillId="2" borderId="94" xfId="10" applyNumberFormat="1" applyFont="1" applyFill="1" applyBorder="1" applyAlignment="1" applyProtection="1">
      <alignment horizontal="center" vertical="center" wrapText="1"/>
    </xf>
    <xf numFmtId="49" fontId="54" fillId="2" borderId="111" xfId="10" applyNumberFormat="1" applyFont="1" applyFill="1" applyBorder="1" applyAlignment="1" applyProtection="1">
      <alignment horizontal="center" vertical="center" wrapText="1"/>
    </xf>
    <xf numFmtId="49" fontId="54" fillId="2" borderId="95" xfId="10" applyNumberFormat="1" applyFont="1" applyFill="1" applyBorder="1" applyAlignment="1" applyProtection="1">
      <alignment horizontal="center" vertical="center" wrapText="1"/>
    </xf>
    <xf numFmtId="2" fontId="54" fillId="2" borderId="111" xfId="10" applyNumberFormat="1" applyFont="1" applyFill="1" applyBorder="1" applyAlignment="1" applyProtection="1">
      <alignment horizontal="center" vertical="center" wrapText="1"/>
      <protection locked="0"/>
    </xf>
    <xf numFmtId="2" fontId="54" fillId="2" borderId="109" xfId="10" applyNumberFormat="1" applyFont="1" applyFill="1" applyBorder="1" applyAlignment="1" applyProtection="1">
      <alignment horizontal="center" vertical="center" wrapText="1"/>
      <protection locked="0"/>
    </xf>
    <xf numFmtId="2" fontId="54" fillId="2" borderId="93" xfId="10" applyNumberFormat="1" applyFont="1" applyFill="1" applyBorder="1" applyAlignment="1" applyProtection="1">
      <alignment horizontal="center" vertical="center" wrapText="1"/>
      <protection locked="0"/>
    </xf>
    <xf numFmtId="0" fontId="49" fillId="35" borderId="162" xfId="0" applyFont="1" applyFill="1" applyBorder="1" applyAlignment="1">
      <alignment horizontal="center" vertical="center" wrapText="1"/>
    </xf>
    <xf numFmtId="49" fontId="54" fillId="2" borderId="179" xfId="10" applyNumberFormat="1" applyFont="1" applyFill="1" applyBorder="1" applyAlignment="1" applyProtection="1">
      <alignment horizontal="center" vertical="center" wrapText="1"/>
    </xf>
    <xf numFmtId="49" fontId="54" fillId="2" borderId="175" xfId="10" applyNumberFormat="1" applyFont="1" applyFill="1" applyBorder="1" applyAlignment="1" applyProtection="1">
      <alignment horizontal="center" vertical="center" wrapText="1"/>
    </xf>
    <xf numFmtId="49" fontId="54" fillId="2" borderId="178" xfId="10" applyNumberFormat="1" applyFont="1" applyFill="1" applyBorder="1" applyAlignment="1" applyProtection="1">
      <alignment horizontal="center" vertical="center" wrapText="1"/>
    </xf>
    <xf numFmtId="49" fontId="54" fillId="0" borderId="15" xfId="10" applyNumberFormat="1" applyFont="1" applyBorder="1" applyAlignment="1" applyProtection="1">
      <alignment horizontal="left" vertical="center" wrapText="1"/>
      <protection locked="0"/>
    </xf>
    <xf numFmtId="2" fontId="54" fillId="2" borderId="21" xfId="10" applyNumberFormat="1" applyFont="1" applyFill="1" applyBorder="1" applyAlignment="1" applyProtection="1">
      <alignment horizontal="center" vertical="center" wrapText="1"/>
      <protection locked="0"/>
    </xf>
    <xf numFmtId="2" fontId="54" fillId="2" borderId="23" xfId="10" applyNumberFormat="1" applyFont="1" applyFill="1" applyBorder="1" applyAlignment="1" applyProtection="1">
      <alignment horizontal="center" vertical="center" wrapText="1"/>
      <protection locked="0"/>
    </xf>
    <xf numFmtId="2" fontId="54" fillId="2" borderId="22" xfId="10" applyNumberFormat="1" applyFont="1" applyFill="1" applyBorder="1" applyAlignment="1" applyProtection="1">
      <alignment horizontal="center" vertical="center" wrapText="1"/>
      <protection locked="0"/>
    </xf>
    <xf numFmtId="0" fontId="27" fillId="2" borderId="126" xfId="0" applyFont="1" applyFill="1" applyBorder="1" applyAlignment="1">
      <alignment horizontal="left" vertical="center" wrapText="1"/>
    </xf>
    <xf numFmtId="0" fontId="27" fillId="2" borderId="128" xfId="0" applyFont="1" applyFill="1" applyBorder="1" applyAlignment="1">
      <alignment horizontal="left" vertical="center"/>
    </xf>
    <xf numFmtId="0" fontId="27" fillId="2" borderId="2" xfId="0" applyFont="1" applyFill="1" applyBorder="1" applyAlignment="1">
      <alignment horizontal="center" vertical="center"/>
    </xf>
    <xf numFmtId="0" fontId="27" fillId="2" borderId="135" xfId="0" applyFont="1" applyFill="1" applyBorder="1" applyAlignment="1">
      <alignment horizontal="left" vertical="center" wrapText="1"/>
    </xf>
    <xf numFmtId="0" fontId="27" fillId="2" borderId="25" xfId="0" applyFont="1" applyFill="1" applyBorder="1" applyAlignment="1">
      <alignment horizontal="center" vertical="center"/>
    </xf>
    <xf numFmtId="0" fontId="27" fillId="2" borderId="15" xfId="0" applyFont="1" applyFill="1" applyBorder="1" applyAlignment="1">
      <alignment horizontal="center" vertical="center"/>
    </xf>
    <xf numFmtId="0" fontId="27" fillId="2" borderId="5" xfId="0" applyFont="1" applyFill="1" applyBorder="1" applyAlignment="1">
      <alignment horizontal="center" vertical="center"/>
    </xf>
    <xf numFmtId="0" fontId="27" fillId="2" borderId="49" xfId="0" applyFont="1" applyFill="1" applyBorder="1" applyAlignment="1">
      <alignment horizontal="center" vertical="center"/>
    </xf>
    <xf numFmtId="0" fontId="27" fillId="2" borderId="54" xfId="0" applyFont="1" applyFill="1" applyBorder="1" applyAlignment="1">
      <alignment horizontal="center" vertical="center"/>
    </xf>
    <xf numFmtId="0" fontId="27" fillId="2" borderId="128" xfId="0" applyFont="1" applyFill="1" applyBorder="1" applyAlignment="1">
      <alignment horizontal="left" vertical="center" wrapText="1"/>
    </xf>
    <xf numFmtId="0" fontId="29" fillId="0" borderId="0" xfId="0" applyFont="1" applyFill="1" applyBorder="1" applyAlignment="1">
      <alignment horizontal="right"/>
    </xf>
    <xf numFmtId="0" fontId="27" fillId="2" borderId="139" xfId="0" applyFont="1" applyFill="1" applyBorder="1" applyAlignment="1">
      <alignment horizontal="center" vertical="center"/>
    </xf>
    <xf numFmtId="0" fontId="27" fillId="2" borderId="133" xfId="0" applyFont="1" applyFill="1" applyBorder="1" applyAlignment="1">
      <alignment horizontal="center" vertical="center"/>
    </xf>
    <xf numFmtId="0" fontId="27" fillId="2" borderId="134" xfId="0" applyFont="1" applyFill="1" applyBorder="1" applyAlignment="1">
      <alignment horizontal="center" vertical="center"/>
    </xf>
    <xf numFmtId="0" fontId="29" fillId="0" borderId="114" xfId="0" applyFont="1" applyFill="1" applyBorder="1" applyAlignment="1">
      <alignment horizontal="right"/>
    </xf>
    <xf numFmtId="0" fontId="27" fillId="2" borderId="127" xfId="0" applyFont="1" applyFill="1" applyBorder="1" applyAlignment="1">
      <alignment horizontal="center" vertical="center"/>
    </xf>
    <xf numFmtId="0" fontId="12" fillId="0" borderId="0" xfId="0" applyFont="1" applyFill="1" applyBorder="1" applyAlignment="1">
      <alignment horizontal="left" vertical="top" wrapText="1"/>
    </xf>
    <xf numFmtId="1" fontId="27" fillId="2" borderId="126" xfId="0" applyNumberFormat="1" applyFont="1" applyFill="1" applyBorder="1" applyAlignment="1">
      <alignment horizontal="center" vertical="center" wrapText="1"/>
    </xf>
    <xf numFmtId="1" fontId="27" fillId="2" borderId="128" xfId="0" applyNumberFormat="1" applyFont="1" applyFill="1" applyBorder="1" applyAlignment="1">
      <alignment horizontal="center" vertical="center" wrapText="1"/>
    </xf>
    <xf numFmtId="1" fontId="27" fillId="2" borderId="128" xfId="0" applyNumberFormat="1" applyFont="1" applyFill="1" applyBorder="1" applyAlignment="1">
      <alignment horizontal="center" vertical="center"/>
    </xf>
    <xf numFmtId="1" fontId="27" fillId="2" borderId="155" xfId="0" applyNumberFormat="1" applyFont="1" applyFill="1" applyBorder="1" applyAlignment="1">
      <alignment horizontal="center" vertical="center" wrapText="1"/>
    </xf>
    <xf numFmtId="1" fontId="27" fillId="2" borderId="2" xfId="0" applyNumberFormat="1" applyFont="1" applyFill="1" applyBorder="1" applyAlignment="1">
      <alignment horizontal="center" vertical="center"/>
    </xf>
    <xf numFmtId="1" fontId="27" fillId="2" borderId="156" xfId="0" applyNumberFormat="1" applyFont="1" applyFill="1" applyBorder="1" applyAlignment="1">
      <alignment horizontal="center" vertical="center" wrapText="1"/>
    </xf>
    <xf numFmtId="1" fontId="27" fillId="2" borderId="131" xfId="0" applyNumberFormat="1" applyFont="1" applyFill="1" applyBorder="1" applyAlignment="1">
      <alignment horizontal="center" vertical="center"/>
    </xf>
    <xf numFmtId="0" fontId="67" fillId="0" borderId="114" xfId="0" applyFont="1" applyFill="1" applyBorder="1" applyAlignment="1">
      <alignment horizontal="right"/>
    </xf>
    <xf numFmtId="0" fontId="54" fillId="2" borderId="126" xfId="0" applyFont="1" applyFill="1" applyBorder="1" applyAlignment="1">
      <alignment horizontal="left" vertical="center" wrapText="1"/>
    </xf>
    <xf numFmtId="0" fontId="54" fillId="2" borderId="135" xfId="0" applyFont="1" applyFill="1" applyBorder="1" applyAlignment="1">
      <alignment horizontal="left" vertical="center" wrapText="1"/>
    </xf>
    <xf numFmtId="0" fontId="54" fillId="2" borderId="128" xfId="0" applyFont="1" applyFill="1" applyBorder="1" applyAlignment="1">
      <alignment horizontal="left" vertical="center" wrapText="1"/>
    </xf>
    <xf numFmtId="0" fontId="54" fillId="2" borderId="49" xfId="10" applyFont="1" applyFill="1" applyBorder="1" applyAlignment="1">
      <alignment horizontal="center" vertical="center"/>
    </xf>
    <xf numFmtId="49" fontId="54" fillId="2" borderId="49" xfId="10" applyNumberFormat="1" applyFont="1" applyFill="1" applyBorder="1" applyAlignment="1" applyProtection="1">
      <alignment horizontal="center" vertical="center"/>
    </xf>
    <xf numFmtId="49" fontId="54" fillId="2" borderId="54" xfId="10" applyNumberFormat="1" applyFont="1" applyFill="1" applyBorder="1" applyAlignment="1" applyProtection="1">
      <alignment horizontal="center" vertical="center"/>
    </xf>
    <xf numFmtId="49" fontId="54" fillId="2" borderId="127" xfId="10" applyNumberFormat="1" applyFont="1" applyFill="1" applyBorder="1" applyAlignment="1" applyProtection="1">
      <alignment horizontal="center" vertical="center"/>
    </xf>
    <xf numFmtId="49" fontId="54" fillId="2" borderId="136" xfId="10" applyNumberFormat="1" applyFont="1" applyFill="1" applyBorder="1" applyAlignment="1" applyProtection="1">
      <alignment horizontal="center" vertical="center"/>
    </xf>
    <xf numFmtId="0" fontId="21" fillId="2" borderId="184" xfId="0" applyFont="1" applyFill="1" applyBorder="1" applyAlignment="1">
      <alignment horizontal="center" vertical="top" wrapText="1"/>
    </xf>
    <xf numFmtId="0" fontId="21" fillId="2" borderId="185" xfId="0" applyFont="1" applyFill="1" applyBorder="1" applyAlignment="1">
      <alignment horizontal="center" vertical="top" wrapText="1"/>
    </xf>
    <xf numFmtId="0" fontId="21" fillId="2" borderId="172" xfId="0" applyFont="1" applyFill="1" applyBorder="1" applyAlignment="1">
      <alignment horizontal="center" vertical="top" wrapText="1"/>
    </xf>
    <xf numFmtId="0" fontId="21" fillId="2" borderId="184" xfId="0" applyFont="1" applyFill="1" applyBorder="1" applyAlignment="1">
      <alignment horizontal="center" wrapText="1"/>
    </xf>
    <xf numFmtId="0" fontId="21" fillId="2" borderId="185" xfId="0" applyFont="1" applyFill="1" applyBorder="1" applyAlignment="1">
      <alignment horizontal="center" wrapText="1"/>
    </xf>
    <xf numFmtId="0" fontId="21" fillId="2" borderId="172" xfId="0" applyFont="1" applyFill="1" applyBorder="1" applyAlignment="1">
      <alignment horizontal="center" wrapText="1"/>
    </xf>
    <xf numFmtId="0" fontId="54" fillId="2" borderId="177" xfId="0" applyFont="1" applyFill="1" applyBorder="1" applyAlignment="1">
      <alignment horizontal="center" vertical="center" wrapText="1"/>
    </xf>
    <xf numFmtId="0" fontId="54" fillId="2" borderId="112" xfId="0" applyFont="1" applyFill="1" applyBorder="1" applyAlignment="1">
      <alignment horizontal="center" vertical="center" wrapText="1"/>
    </xf>
    <xf numFmtId="0" fontId="54" fillId="2" borderId="2" xfId="10" applyFont="1" applyFill="1" applyBorder="1" applyAlignment="1">
      <alignment horizontal="center" vertical="center"/>
    </xf>
    <xf numFmtId="49" fontId="54" fillId="2" borderId="2" xfId="10" applyNumberFormat="1" applyFont="1" applyFill="1" applyBorder="1" applyAlignment="1" applyProtection="1">
      <alignment horizontal="center" vertical="center"/>
    </xf>
    <xf numFmtId="0" fontId="54" fillId="2" borderId="178" xfId="10" applyFont="1" applyFill="1" applyBorder="1" applyAlignment="1">
      <alignment horizontal="center" vertical="center"/>
    </xf>
    <xf numFmtId="0" fontId="54" fillId="2" borderId="177" xfId="10" applyFont="1" applyFill="1" applyBorder="1" applyAlignment="1">
      <alignment horizontal="center" vertical="center"/>
    </xf>
    <xf numFmtId="49" fontId="54" fillId="2" borderId="177" xfId="10" applyNumberFormat="1" applyFont="1" applyFill="1" applyBorder="1" applyAlignment="1" applyProtection="1">
      <alignment horizontal="center" vertical="center"/>
    </xf>
    <xf numFmtId="0" fontId="157" fillId="0" borderId="0" xfId="0" applyFont="1" applyAlignment="1">
      <alignment horizontal="left" vertical="top" wrapText="1"/>
    </xf>
    <xf numFmtId="0" fontId="157" fillId="0" borderId="0" xfId="0" applyFont="1" applyAlignment="1">
      <alignment horizontal="left" vertical="top"/>
    </xf>
    <xf numFmtId="0" fontId="27" fillId="2" borderId="94" xfId="2" applyFont="1" applyFill="1" applyBorder="1" applyAlignment="1">
      <alignment horizontal="center" vertical="center"/>
    </xf>
    <xf numFmtId="0" fontId="27" fillId="2" borderId="95" xfId="2" applyFont="1" applyFill="1" applyBorder="1" applyAlignment="1">
      <alignment horizontal="center" vertical="center"/>
    </xf>
    <xf numFmtId="0" fontId="49" fillId="0" borderId="107" xfId="0" applyFont="1" applyBorder="1" applyAlignment="1">
      <alignment horizontal="left" vertical="center" wrapText="1"/>
    </xf>
    <xf numFmtId="0" fontId="63" fillId="35" borderId="0" xfId="1" applyFont="1" applyFill="1" applyAlignment="1">
      <alignment horizontal="left" wrapText="1"/>
    </xf>
    <xf numFmtId="0" fontId="49" fillId="0" borderId="0" xfId="0" applyFont="1" applyBorder="1" applyAlignment="1">
      <alignment horizontal="left" vertical="center" wrapText="1"/>
    </xf>
    <xf numFmtId="0" fontId="27" fillId="2" borderId="111" xfId="2" applyFont="1" applyFill="1" applyBorder="1" applyAlignment="1">
      <alignment horizontal="center" vertical="center"/>
    </xf>
    <xf numFmtId="0" fontId="27" fillId="2" borderId="109" xfId="2" applyFont="1" applyFill="1" applyBorder="1" applyAlignment="1">
      <alignment horizontal="left" vertical="center" wrapText="1"/>
    </xf>
    <xf numFmtId="0" fontId="27" fillId="2" borderId="2" xfId="2" applyFont="1" applyFill="1" applyBorder="1" applyAlignment="1">
      <alignment horizontal="left" vertical="center" wrapText="1"/>
    </xf>
    <xf numFmtId="0" fontId="157" fillId="0" borderId="15" xfId="0" applyFont="1" applyBorder="1" applyAlignment="1">
      <alignment horizontal="left" vertical="center" wrapText="1" readingOrder="1"/>
    </xf>
    <xf numFmtId="0" fontId="27" fillId="2" borderId="121" xfId="2" applyFont="1" applyFill="1" applyBorder="1" applyAlignment="1">
      <alignment horizontal="center" vertical="center"/>
    </xf>
    <xf numFmtId="0" fontId="27" fillId="2" borderId="108" xfId="2" applyFont="1" applyFill="1" applyBorder="1" applyAlignment="1">
      <alignment horizontal="center" vertical="center"/>
    </xf>
    <xf numFmtId="0" fontId="27" fillId="2" borderId="25" xfId="2" applyFont="1" applyFill="1" applyBorder="1" applyAlignment="1">
      <alignment horizontal="center" vertical="center"/>
    </xf>
    <xf numFmtId="0" fontId="27" fillId="2" borderId="5" xfId="2" applyFont="1" applyFill="1" applyBorder="1" applyAlignment="1">
      <alignment horizontal="center" vertical="center"/>
    </xf>
    <xf numFmtId="0" fontId="27" fillId="2" borderId="108" xfId="2" applyFont="1" applyFill="1" applyBorder="1" applyAlignment="1">
      <alignment horizontal="center" vertical="center" wrapText="1"/>
    </xf>
    <xf numFmtId="0" fontId="27" fillId="2" borderId="5" xfId="2" applyFont="1" applyFill="1" applyBorder="1" applyAlignment="1">
      <alignment horizontal="center" vertical="center" wrapText="1"/>
    </xf>
    <xf numFmtId="0" fontId="27" fillId="2" borderId="109" xfId="2" applyFont="1" applyFill="1" applyBorder="1" applyAlignment="1">
      <alignment horizontal="center" vertical="center"/>
    </xf>
    <xf numFmtId="0" fontId="27" fillId="2" borderId="2" xfId="2" applyFont="1" applyFill="1" applyBorder="1" applyAlignment="1">
      <alignment horizontal="center" vertical="center"/>
    </xf>
    <xf numFmtId="0" fontId="27" fillId="2" borderId="109" xfId="2" applyFont="1" applyFill="1" applyBorder="1" applyAlignment="1">
      <alignment horizontal="center" vertical="center" wrapText="1"/>
    </xf>
    <xf numFmtId="0" fontId="27" fillId="2" borderId="2" xfId="2" applyFont="1" applyFill="1" applyBorder="1" applyAlignment="1">
      <alignment horizontal="center" vertical="center" wrapText="1"/>
    </xf>
    <xf numFmtId="0" fontId="157" fillId="0" borderId="0" xfId="0" applyFont="1" applyBorder="1" applyAlignment="1">
      <alignment horizontal="left" vertical="center" wrapText="1" readingOrder="1"/>
    </xf>
    <xf numFmtId="0" fontId="27" fillId="2" borderId="93" xfId="2" applyFont="1" applyFill="1" applyBorder="1" applyAlignment="1">
      <alignment horizontal="center" vertical="center"/>
    </xf>
    <xf numFmtId="0" fontId="54" fillId="2" borderId="126" xfId="10" applyFont="1" applyFill="1" applyBorder="1" applyAlignment="1">
      <alignment horizontal="center"/>
    </xf>
    <xf numFmtId="0" fontId="54" fillId="2" borderId="128" xfId="10" applyFont="1" applyFill="1" applyBorder="1" applyAlignment="1">
      <alignment horizontal="center"/>
    </xf>
    <xf numFmtId="2" fontId="54" fillId="35" borderId="0" xfId="10" applyNumberFormat="1" applyFont="1" applyFill="1" applyBorder="1" applyAlignment="1" applyProtection="1">
      <alignment horizontal="center" vertical="center" wrapText="1"/>
      <protection locked="0"/>
    </xf>
    <xf numFmtId="2" fontId="54" fillId="2" borderId="49" xfId="10" applyNumberFormat="1" applyFont="1" applyFill="1" applyBorder="1" applyAlignment="1" applyProtection="1">
      <alignment horizontal="center" vertical="center" wrapText="1"/>
      <protection locked="0"/>
    </xf>
    <xf numFmtId="2" fontId="54" fillId="2" borderId="127" xfId="10" applyNumberFormat="1" applyFont="1" applyFill="1" applyBorder="1" applyAlignment="1" applyProtection="1">
      <alignment horizontal="center" vertical="center" wrapText="1"/>
      <protection locked="0"/>
    </xf>
    <xf numFmtId="0" fontId="28" fillId="0" borderId="112" xfId="0" applyFont="1" applyBorder="1" applyAlignment="1"/>
    <xf numFmtId="49" fontId="21" fillId="0" borderId="0" xfId="10" applyNumberFormat="1" applyFont="1" applyBorder="1" applyAlignment="1" applyProtection="1">
      <alignment horizontal="left" vertical="top" wrapText="1"/>
      <protection locked="0"/>
    </xf>
    <xf numFmtId="49" fontId="21" fillId="0" borderId="114" xfId="10" applyNumberFormat="1" applyFont="1" applyBorder="1" applyAlignment="1" applyProtection="1">
      <alignment horizontal="left" vertical="top" wrapText="1"/>
      <protection locked="0"/>
    </xf>
    <xf numFmtId="2" fontId="54" fillId="2" borderId="139" xfId="10" applyNumberFormat="1" applyFont="1" applyFill="1" applyBorder="1" applyAlignment="1" applyProtection="1">
      <alignment horizontal="center" vertical="center" wrapText="1"/>
      <protection locked="0"/>
    </xf>
    <xf numFmtId="2" fontId="54" fillId="2" borderId="133" xfId="10" applyNumberFormat="1" applyFont="1" applyFill="1" applyBorder="1" applyAlignment="1" applyProtection="1">
      <alignment horizontal="center" vertical="center" wrapText="1"/>
      <protection locked="0"/>
    </xf>
    <xf numFmtId="2" fontId="54" fillId="2" borderId="134" xfId="10" applyNumberFormat="1" applyFont="1" applyFill="1" applyBorder="1" applyAlignment="1" applyProtection="1">
      <alignment horizontal="center" vertical="center" wrapText="1"/>
      <protection locked="0"/>
    </xf>
    <xf numFmtId="2" fontId="54" fillId="2" borderId="136" xfId="10" applyNumberFormat="1" applyFont="1" applyFill="1" applyBorder="1" applyAlignment="1" applyProtection="1">
      <alignment horizontal="center" vertical="center" wrapText="1"/>
      <protection locked="0"/>
    </xf>
    <xf numFmtId="0" fontId="177" fillId="69" borderId="140" xfId="8318" applyFont="1" applyFill="1" applyBorder="1" applyAlignment="1">
      <alignment horizontal="left" vertical="center" wrapText="1"/>
    </xf>
    <xf numFmtId="0" fontId="177" fillId="69" borderId="172" xfId="8318" applyFont="1" applyFill="1" applyBorder="1" applyAlignment="1">
      <alignment horizontal="left" vertical="center" wrapText="1"/>
    </xf>
    <xf numFmtId="0" fontId="177" fillId="69" borderId="141" xfId="8318" applyFont="1" applyFill="1" applyBorder="1" applyAlignment="1">
      <alignment horizontal="left" vertical="center" wrapText="1"/>
    </xf>
    <xf numFmtId="0" fontId="176" fillId="70" borderId="160" xfId="8318" applyFont="1" applyFill="1" applyBorder="1" applyAlignment="1">
      <alignment horizontal="center" vertical="center" wrapText="1"/>
    </xf>
    <xf numFmtId="0" fontId="178" fillId="70" borderId="161" xfId="8318" applyFont="1" applyFill="1" applyBorder="1" applyAlignment="1">
      <alignment horizontal="center" vertical="center" wrapText="1"/>
    </xf>
    <xf numFmtId="0" fontId="27" fillId="2" borderId="109" xfId="0" applyFont="1" applyFill="1" applyBorder="1" applyAlignment="1">
      <alignment horizontal="center"/>
    </xf>
    <xf numFmtId="0" fontId="27" fillId="2" borderId="2" xfId="0" applyFont="1" applyFill="1" applyBorder="1" applyAlignment="1">
      <alignment horizontal="center"/>
    </xf>
    <xf numFmtId="0" fontId="27" fillId="2" borderId="153" xfId="0" applyFont="1" applyFill="1" applyBorder="1" applyAlignment="1">
      <alignment horizontal="center" vertical="center"/>
    </xf>
    <xf numFmtId="0" fontId="194" fillId="35" borderId="0" xfId="8321" applyFont="1" applyFill="1" applyAlignment="1">
      <alignment horizontal="left" vertical="center" wrapText="1" readingOrder="1"/>
    </xf>
    <xf numFmtId="0" fontId="185" fillId="35" borderId="0" xfId="8321" applyFont="1" applyFill="1" applyBorder="1" applyAlignment="1">
      <alignment horizontal="left" vertical="top" wrapText="1"/>
    </xf>
    <xf numFmtId="0" fontId="188" fillId="2" borderId="153" xfId="8321" applyFont="1" applyFill="1" applyBorder="1" applyAlignment="1">
      <alignment horizontal="center" vertical="center" wrapText="1"/>
    </xf>
    <xf numFmtId="0" fontId="56" fillId="0" borderId="153" xfId="8320" applyFont="1" applyBorder="1" applyAlignment="1">
      <alignment horizontal="justify" vertical="center" wrapText="1"/>
    </xf>
    <xf numFmtId="0" fontId="10" fillId="68" borderId="162" xfId="8320" applyFont="1" applyFill="1" applyBorder="1" applyAlignment="1">
      <alignment horizontal="left" vertical="center" wrapText="1"/>
    </xf>
    <xf numFmtId="0" fontId="10" fillId="68" borderId="0" xfId="8320" applyFont="1" applyFill="1" applyBorder="1" applyAlignment="1">
      <alignment horizontal="left" vertical="center" wrapText="1"/>
    </xf>
    <xf numFmtId="0" fontId="184" fillId="0" borderId="153" xfId="8320" applyFont="1" applyBorder="1" applyAlignment="1">
      <alignment horizontal="center" vertical="center" textRotation="90" wrapText="1"/>
    </xf>
    <xf numFmtId="0" fontId="28" fillId="67" borderId="153" xfId="8320" applyFont="1" applyFill="1" applyBorder="1" applyAlignment="1">
      <alignment horizontal="left" vertical="center" wrapText="1"/>
    </xf>
    <xf numFmtId="0" fontId="28" fillId="67" borderId="26" xfId="8320" applyFont="1" applyFill="1" applyBorder="1" applyAlignment="1">
      <alignment horizontal="left" vertical="center" wrapText="1"/>
    </xf>
    <xf numFmtId="0" fontId="28" fillId="67" borderId="27" xfId="8320" applyFont="1" applyFill="1" applyBorder="1" applyAlignment="1">
      <alignment horizontal="left" vertical="center" wrapText="1"/>
    </xf>
    <xf numFmtId="0" fontId="28" fillId="67" borderId="2" xfId="8320" applyFont="1" applyFill="1" applyBorder="1" applyAlignment="1">
      <alignment horizontal="left" vertical="center" wrapText="1"/>
    </xf>
    <xf numFmtId="0" fontId="10" fillId="0" borderId="153" xfId="8320" applyFont="1" applyBorder="1" applyAlignment="1">
      <alignment horizontal="center" vertical="center" textRotation="90" wrapText="1"/>
    </xf>
    <xf numFmtId="0" fontId="12" fillId="0" borderId="0" xfId="8320" applyFont="1" applyAlignment="1">
      <alignment horizontal="left" vertical="top" wrapText="1"/>
    </xf>
  </cellXfs>
  <cellStyles count="22356">
    <cellStyle name="20 % - Aksentti1 2" xfId="150"/>
    <cellStyle name="20 % - Aksentti1 2 10" xfId="8322"/>
    <cellStyle name="20 % - Aksentti1 2 11" xfId="8323"/>
    <cellStyle name="20 % - Aksentti1 2 12" xfId="8324"/>
    <cellStyle name="20 % - Aksentti1 2 2" xfId="151"/>
    <cellStyle name="20 % - Aksentti1 2 2 2" xfId="8325"/>
    <cellStyle name="20 % - Aksentti1 2 2 2 2" xfId="8326"/>
    <cellStyle name="20 % - Aksentti1 2 2 2 2 2" xfId="8327"/>
    <cellStyle name="20 % - Aksentti1 2 2 2 2 2 2" xfId="8328"/>
    <cellStyle name="20 % - Aksentti1 2 2 2 2 2 2 2" xfId="8329"/>
    <cellStyle name="20 % - Aksentti1 2 2 2 2 2 3" xfId="8330"/>
    <cellStyle name="20 % - Aksentti1 2 2 2 2 2 3 2" xfId="8331"/>
    <cellStyle name="20 % - Aksentti1 2 2 2 2 2 4" xfId="8332"/>
    <cellStyle name="20 % - Aksentti1 2 2 2 2 2 5" xfId="8333"/>
    <cellStyle name="20 % - Aksentti1 2 2 2 2 2 6" xfId="8334"/>
    <cellStyle name="20 % - Aksentti1 2 2 2 2 3" xfId="8335"/>
    <cellStyle name="20 % - Aksentti1 2 2 2 2 3 2" xfId="8336"/>
    <cellStyle name="20 % - Aksentti1 2 2 2 2 4" xfId="8337"/>
    <cellStyle name="20 % - Aksentti1 2 2 2 2 4 2" xfId="8338"/>
    <cellStyle name="20 % - Aksentti1 2 2 2 2 5" xfId="8339"/>
    <cellStyle name="20 % - Aksentti1 2 2 2 2 6" xfId="8340"/>
    <cellStyle name="20 % - Aksentti1 2 2 2 2 7" xfId="8341"/>
    <cellStyle name="20 % - Aksentti1 2 2 2 3" xfId="8342"/>
    <cellStyle name="20 % - Aksentti1 2 2 2 3 2" xfId="8343"/>
    <cellStyle name="20 % - Aksentti1 2 2 2 3 2 2" xfId="8344"/>
    <cellStyle name="20 % - Aksentti1 2 2 2 3 3" xfId="8345"/>
    <cellStyle name="20 % - Aksentti1 2 2 2 3 3 2" xfId="8346"/>
    <cellStyle name="20 % - Aksentti1 2 2 2 3 4" xfId="8347"/>
    <cellStyle name="20 % - Aksentti1 2 2 2 3 5" xfId="8348"/>
    <cellStyle name="20 % - Aksentti1 2 2 2 3 6" xfId="8349"/>
    <cellStyle name="20 % - Aksentti1 2 2 2 4" xfId="8350"/>
    <cellStyle name="20 % - Aksentti1 2 2 2 4 2" xfId="8351"/>
    <cellStyle name="20 % - Aksentti1 2 2 2 5" xfId="8352"/>
    <cellStyle name="20 % - Aksentti1 2 2 2 5 2" xfId="8353"/>
    <cellStyle name="20 % - Aksentti1 2 2 2 6" xfId="8354"/>
    <cellStyle name="20 % - Aksentti1 2 2 2 7" xfId="8355"/>
    <cellStyle name="20 % - Aksentti1 2 2 2 8" xfId="8356"/>
    <cellStyle name="20 % - Aksentti1 2 2 3" xfId="8357"/>
    <cellStyle name="20 % - Aksentti1 2 2 3 2" xfId="8358"/>
    <cellStyle name="20 % - Aksentti1 2 2 3 2 2" xfId="8359"/>
    <cellStyle name="20 % - Aksentti1 2 2 3 2 2 2" xfId="8360"/>
    <cellStyle name="20 % - Aksentti1 2 2 3 2 3" xfId="8361"/>
    <cellStyle name="20 % - Aksentti1 2 2 3 2 3 2" xfId="8362"/>
    <cellStyle name="20 % - Aksentti1 2 2 3 2 4" xfId="8363"/>
    <cellStyle name="20 % - Aksentti1 2 2 3 2 5" xfId="8364"/>
    <cellStyle name="20 % - Aksentti1 2 2 3 2 6" xfId="8365"/>
    <cellStyle name="20 % - Aksentti1 2 2 3 3" xfId="8366"/>
    <cellStyle name="20 % - Aksentti1 2 2 3 3 2" xfId="8367"/>
    <cellStyle name="20 % - Aksentti1 2 2 3 4" xfId="8368"/>
    <cellStyle name="20 % - Aksentti1 2 2 3 4 2" xfId="8369"/>
    <cellStyle name="20 % - Aksentti1 2 2 3 5" xfId="8370"/>
    <cellStyle name="20 % - Aksentti1 2 2 3 6" xfId="8371"/>
    <cellStyle name="20 % - Aksentti1 2 2 3 7" xfId="8372"/>
    <cellStyle name="20 % - Aksentti1 2 2 4" xfId="8373"/>
    <cellStyle name="20 % - Aksentti1 2 2 4 2" xfId="8374"/>
    <cellStyle name="20 % - Aksentti1 2 2 4 2 2" xfId="8375"/>
    <cellStyle name="20 % - Aksentti1 2 2 4 3" xfId="8376"/>
    <cellStyle name="20 % - Aksentti1 2 2 4 3 2" xfId="8377"/>
    <cellStyle name="20 % - Aksentti1 2 2 4 4" xfId="8378"/>
    <cellStyle name="20 % - Aksentti1 2 2 4 5" xfId="8379"/>
    <cellStyle name="20 % - Aksentti1 2 2 4 6" xfId="8380"/>
    <cellStyle name="20 % - Aksentti1 2 2 5" xfId="8381"/>
    <cellStyle name="20 % - Aksentti1 2 2 5 2" xfId="8382"/>
    <cellStyle name="20 % - Aksentti1 2 2 5 3" xfId="8383"/>
    <cellStyle name="20 % - Aksentti1 2 2 5 4" xfId="8384"/>
    <cellStyle name="20 % - Aksentti1 2 2 6" xfId="8385"/>
    <cellStyle name="20 % - Aksentti1 2 2 6 2" xfId="8386"/>
    <cellStyle name="20 % - Aksentti1 2 2 7" xfId="8387"/>
    <cellStyle name="20 % - Aksentti1 2 2 8" xfId="8388"/>
    <cellStyle name="20 % - Aksentti1 2 2 9" xfId="8389"/>
    <cellStyle name="20 % - Aksentti1 2 3" xfId="152"/>
    <cellStyle name="20 % - Aksentti1 2 3 2" xfId="8390"/>
    <cellStyle name="20 % - Aksentti1 2 3 2 2" xfId="8391"/>
    <cellStyle name="20 % - Aksentti1 2 3 2 2 2" xfId="8392"/>
    <cellStyle name="20 % - Aksentti1 2 3 2 2 2 2" xfId="8393"/>
    <cellStyle name="20 % - Aksentti1 2 3 2 2 2 2 2" xfId="8394"/>
    <cellStyle name="20 % - Aksentti1 2 3 2 2 2 3" xfId="8395"/>
    <cellStyle name="20 % - Aksentti1 2 3 2 2 2 3 2" xfId="8396"/>
    <cellStyle name="20 % - Aksentti1 2 3 2 2 2 4" xfId="8397"/>
    <cellStyle name="20 % - Aksentti1 2 3 2 2 2 5" xfId="8398"/>
    <cellStyle name="20 % - Aksentti1 2 3 2 2 2 6" xfId="8399"/>
    <cellStyle name="20 % - Aksentti1 2 3 2 2 3" xfId="8400"/>
    <cellStyle name="20 % - Aksentti1 2 3 2 2 3 2" xfId="8401"/>
    <cellStyle name="20 % - Aksentti1 2 3 2 2 4" xfId="8402"/>
    <cellStyle name="20 % - Aksentti1 2 3 2 2 4 2" xfId="8403"/>
    <cellStyle name="20 % - Aksentti1 2 3 2 2 5" xfId="8404"/>
    <cellStyle name="20 % - Aksentti1 2 3 2 2 6" xfId="8405"/>
    <cellStyle name="20 % - Aksentti1 2 3 2 2 7" xfId="8406"/>
    <cellStyle name="20 % - Aksentti1 2 3 2 3" xfId="8407"/>
    <cellStyle name="20 % - Aksentti1 2 3 2 3 2" xfId="8408"/>
    <cellStyle name="20 % - Aksentti1 2 3 2 3 2 2" xfId="8409"/>
    <cellStyle name="20 % - Aksentti1 2 3 2 3 3" xfId="8410"/>
    <cellStyle name="20 % - Aksentti1 2 3 2 3 3 2" xfId="8411"/>
    <cellStyle name="20 % - Aksentti1 2 3 2 3 4" xfId="8412"/>
    <cellStyle name="20 % - Aksentti1 2 3 2 3 5" xfId="8413"/>
    <cellStyle name="20 % - Aksentti1 2 3 2 3 6" xfId="8414"/>
    <cellStyle name="20 % - Aksentti1 2 3 2 4" xfId="8415"/>
    <cellStyle name="20 % - Aksentti1 2 3 2 4 2" xfId="8416"/>
    <cellStyle name="20 % - Aksentti1 2 3 2 5" xfId="8417"/>
    <cellStyle name="20 % - Aksentti1 2 3 2 5 2" xfId="8418"/>
    <cellStyle name="20 % - Aksentti1 2 3 2 6" xfId="8419"/>
    <cellStyle name="20 % - Aksentti1 2 3 2 7" xfId="8420"/>
    <cellStyle name="20 % - Aksentti1 2 3 2 8" xfId="8421"/>
    <cellStyle name="20 % - Aksentti1 2 3 3" xfId="8422"/>
    <cellStyle name="20 % - Aksentti1 2 3 3 2" xfId="8423"/>
    <cellStyle name="20 % - Aksentti1 2 3 3 2 2" xfId="8424"/>
    <cellStyle name="20 % - Aksentti1 2 3 3 2 2 2" xfId="8425"/>
    <cellStyle name="20 % - Aksentti1 2 3 3 2 3" xfId="8426"/>
    <cellStyle name="20 % - Aksentti1 2 3 3 2 3 2" xfId="8427"/>
    <cellStyle name="20 % - Aksentti1 2 3 3 2 4" xfId="8428"/>
    <cellStyle name="20 % - Aksentti1 2 3 3 2 5" xfId="8429"/>
    <cellStyle name="20 % - Aksentti1 2 3 3 2 6" xfId="8430"/>
    <cellStyle name="20 % - Aksentti1 2 3 3 3" xfId="8431"/>
    <cellStyle name="20 % - Aksentti1 2 3 3 3 2" xfId="8432"/>
    <cellStyle name="20 % - Aksentti1 2 3 3 4" xfId="8433"/>
    <cellStyle name="20 % - Aksentti1 2 3 3 4 2" xfId="8434"/>
    <cellStyle name="20 % - Aksentti1 2 3 3 5" xfId="8435"/>
    <cellStyle name="20 % - Aksentti1 2 3 3 6" xfId="8436"/>
    <cellStyle name="20 % - Aksentti1 2 3 3 7" xfId="8437"/>
    <cellStyle name="20 % - Aksentti1 2 3 4" xfId="8438"/>
    <cellStyle name="20 % - Aksentti1 2 3 4 2" xfId="8439"/>
    <cellStyle name="20 % - Aksentti1 2 3 4 2 2" xfId="8440"/>
    <cellStyle name="20 % - Aksentti1 2 3 4 3" xfId="8441"/>
    <cellStyle name="20 % - Aksentti1 2 3 4 3 2" xfId="8442"/>
    <cellStyle name="20 % - Aksentti1 2 3 4 4" xfId="8443"/>
    <cellStyle name="20 % - Aksentti1 2 3 4 5" xfId="8444"/>
    <cellStyle name="20 % - Aksentti1 2 3 4 6" xfId="8445"/>
    <cellStyle name="20 % - Aksentti1 2 3 5" xfId="8446"/>
    <cellStyle name="20 % - Aksentti1 2 3 5 2" xfId="8447"/>
    <cellStyle name="20 % - Aksentti1 2 3 5 3" xfId="8448"/>
    <cellStyle name="20 % - Aksentti1 2 3 5 4" xfId="8449"/>
    <cellStyle name="20 % - Aksentti1 2 3 6" xfId="8450"/>
    <cellStyle name="20 % - Aksentti1 2 3 6 2" xfId="8451"/>
    <cellStyle name="20 % - Aksentti1 2 3 7" xfId="8452"/>
    <cellStyle name="20 % - Aksentti1 2 3 8" xfId="8453"/>
    <cellStyle name="20 % - Aksentti1 2 3 9" xfId="8454"/>
    <cellStyle name="20 % - Aksentti1 2 4" xfId="153"/>
    <cellStyle name="20 % - Aksentti1 2 4 2" xfId="8455"/>
    <cellStyle name="20 % - Aksentti1 2 4 2 2" xfId="8456"/>
    <cellStyle name="20 % - Aksentti1 2 4 2 2 2" xfId="8457"/>
    <cellStyle name="20 % - Aksentti1 2 4 2 2 2 2" xfId="8458"/>
    <cellStyle name="20 % - Aksentti1 2 4 2 2 2 2 2" xfId="8459"/>
    <cellStyle name="20 % - Aksentti1 2 4 2 2 2 3" xfId="8460"/>
    <cellStyle name="20 % - Aksentti1 2 4 2 2 2 3 2" xfId="8461"/>
    <cellStyle name="20 % - Aksentti1 2 4 2 2 2 4" xfId="8462"/>
    <cellStyle name="20 % - Aksentti1 2 4 2 2 2 5" xfId="8463"/>
    <cellStyle name="20 % - Aksentti1 2 4 2 2 2 6" xfId="8464"/>
    <cellStyle name="20 % - Aksentti1 2 4 2 2 3" xfId="8465"/>
    <cellStyle name="20 % - Aksentti1 2 4 2 2 3 2" xfId="8466"/>
    <cellStyle name="20 % - Aksentti1 2 4 2 2 4" xfId="8467"/>
    <cellStyle name="20 % - Aksentti1 2 4 2 2 4 2" xfId="8468"/>
    <cellStyle name="20 % - Aksentti1 2 4 2 2 5" xfId="8469"/>
    <cellStyle name="20 % - Aksentti1 2 4 2 2 6" xfId="8470"/>
    <cellStyle name="20 % - Aksentti1 2 4 2 2 7" xfId="8471"/>
    <cellStyle name="20 % - Aksentti1 2 4 2 3" xfId="8472"/>
    <cellStyle name="20 % - Aksentti1 2 4 2 3 2" xfId="8473"/>
    <cellStyle name="20 % - Aksentti1 2 4 2 3 2 2" xfId="8474"/>
    <cellStyle name="20 % - Aksentti1 2 4 2 3 3" xfId="8475"/>
    <cellStyle name="20 % - Aksentti1 2 4 2 3 3 2" xfId="8476"/>
    <cellStyle name="20 % - Aksentti1 2 4 2 3 4" xfId="8477"/>
    <cellStyle name="20 % - Aksentti1 2 4 2 3 5" xfId="8478"/>
    <cellStyle name="20 % - Aksentti1 2 4 2 3 6" xfId="8479"/>
    <cellStyle name="20 % - Aksentti1 2 4 2 4" xfId="8480"/>
    <cellStyle name="20 % - Aksentti1 2 4 2 4 2" xfId="8481"/>
    <cellStyle name="20 % - Aksentti1 2 4 2 5" xfId="8482"/>
    <cellStyle name="20 % - Aksentti1 2 4 2 5 2" xfId="8483"/>
    <cellStyle name="20 % - Aksentti1 2 4 2 6" xfId="8484"/>
    <cellStyle name="20 % - Aksentti1 2 4 2 7" xfId="8485"/>
    <cellStyle name="20 % - Aksentti1 2 4 2 8" xfId="8486"/>
    <cellStyle name="20 % - Aksentti1 2 4 3" xfId="8487"/>
    <cellStyle name="20 % - Aksentti1 2 4 3 2" xfId="8488"/>
    <cellStyle name="20 % - Aksentti1 2 4 3 2 2" xfId="8489"/>
    <cellStyle name="20 % - Aksentti1 2 4 3 2 2 2" xfId="8490"/>
    <cellStyle name="20 % - Aksentti1 2 4 3 2 3" xfId="8491"/>
    <cellStyle name="20 % - Aksentti1 2 4 3 2 3 2" xfId="8492"/>
    <cellStyle name="20 % - Aksentti1 2 4 3 2 4" xfId="8493"/>
    <cellStyle name="20 % - Aksentti1 2 4 3 2 5" xfId="8494"/>
    <cellStyle name="20 % - Aksentti1 2 4 3 2 6" xfId="8495"/>
    <cellStyle name="20 % - Aksentti1 2 4 3 3" xfId="8496"/>
    <cellStyle name="20 % - Aksentti1 2 4 3 3 2" xfId="8497"/>
    <cellStyle name="20 % - Aksentti1 2 4 3 4" xfId="8498"/>
    <cellStyle name="20 % - Aksentti1 2 4 3 4 2" xfId="8499"/>
    <cellStyle name="20 % - Aksentti1 2 4 3 5" xfId="8500"/>
    <cellStyle name="20 % - Aksentti1 2 4 3 6" xfId="8501"/>
    <cellStyle name="20 % - Aksentti1 2 4 3 7" xfId="8502"/>
    <cellStyle name="20 % - Aksentti1 2 4 4" xfId="8503"/>
    <cellStyle name="20 % - Aksentti1 2 4 4 2" xfId="8504"/>
    <cellStyle name="20 % - Aksentti1 2 4 4 2 2" xfId="8505"/>
    <cellStyle name="20 % - Aksentti1 2 4 4 3" xfId="8506"/>
    <cellStyle name="20 % - Aksentti1 2 4 4 3 2" xfId="8507"/>
    <cellStyle name="20 % - Aksentti1 2 4 4 4" xfId="8508"/>
    <cellStyle name="20 % - Aksentti1 2 4 4 5" xfId="8509"/>
    <cellStyle name="20 % - Aksentti1 2 4 4 6" xfId="8510"/>
    <cellStyle name="20 % - Aksentti1 2 4 5" xfId="8511"/>
    <cellStyle name="20 % - Aksentti1 2 4 5 2" xfId="8512"/>
    <cellStyle name="20 % - Aksentti1 2 4 5 3" xfId="8513"/>
    <cellStyle name="20 % - Aksentti1 2 4 5 4" xfId="8514"/>
    <cellStyle name="20 % - Aksentti1 2 4 6" xfId="8515"/>
    <cellStyle name="20 % - Aksentti1 2 4 6 2" xfId="8516"/>
    <cellStyle name="20 % - Aksentti1 2 4 7" xfId="8517"/>
    <cellStyle name="20 % - Aksentti1 2 4 8" xfId="8518"/>
    <cellStyle name="20 % - Aksentti1 2 4 9" xfId="8519"/>
    <cellStyle name="20 % - Aksentti1 2 5" xfId="8520"/>
    <cellStyle name="20 % - Aksentti1 2 5 2" xfId="8521"/>
    <cellStyle name="20 % - Aksentti1 2 5 2 2" xfId="8522"/>
    <cellStyle name="20 % - Aksentti1 2 5 2 2 2" xfId="8523"/>
    <cellStyle name="20 % - Aksentti1 2 5 2 2 2 2" xfId="8524"/>
    <cellStyle name="20 % - Aksentti1 2 5 2 2 3" xfId="8525"/>
    <cellStyle name="20 % - Aksentti1 2 5 2 2 3 2" xfId="8526"/>
    <cellStyle name="20 % - Aksentti1 2 5 2 2 4" xfId="8527"/>
    <cellStyle name="20 % - Aksentti1 2 5 2 2 5" xfId="8528"/>
    <cellStyle name="20 % - Aksentti1 2 5 2 2 6" xfId="8529"/>
    <cellStyle name="20 % - Aksentti1 2 5 2 3" xfId="8530"/>
    <cellStyle name="20 % - Aksentti1 2 5 2 3 2" xfId="8531"/>
    <cellStyle name="20 % - Aksentti1 2 5 2 4" xfId="8532"/>
    <cellStyle name="20 % - Aksentti1 2 5 2 4 2" xfId="8533"/>
    <cellStyle name="20 % - Aksentti1 2 5 2 5" xfId="8534"/>
    <cellStyle name="20 % - Aksentti1 2 5 2 6" xfId="8535"/>
    <cellStyle name="20 % - Aksentti1 2 5 2 7" xfId="8536"/>
    <cellStyle name="20 % - Aksentti1 2 5 3" xfId="8537"/>
    <cellStyle name="20 % - Aksentti1 2 5 3 2" xfId="8538"/>
    <cellStyle name="20 % - Aksentti1 2 5 3 2 2" xfId="8539"/>
    <cellStyle name="20 % - Aksentti1 2 5 3 3" xfId="8540"/>
    <cellStyle name="20 % - Aksentti1 2 5 3 3 2" xfId="8541"/>
    <cellStyle name="20 % - Aksentti1 2 5 3 4" xfId="8542"/>
    <cellStyle name="20 % - Aksentti1 2 5 3 5" xfId="8543"/>
    <cellStyle name="20 % - Aksentti1 2 5 3 6" xfId="8544"/>
    <cellStyle name="20 % - Aksentti1 2 5 4" xfId="8545"/>
    <cellStyle name="20 % - Aksentti1 2 5 4 2" xfId="8546"/>
    <cellStyle name="20 % - Aksentti1 2 5 5" xfId="8547"/>
    <cellStyle name="20 % - Aksentti1 2 5 5 2" xfId="8548"/>
    <cellStyle name="20 % - Aksentti1 2 5 6" xfId="8549"/>
    <cellStyle name="20 % - Aksentti1 2 5 7" xfId="8550"/>
    <cellStyle name="20 % - Aksentti1 2 5 8" xfId="8551"/>
    <cellStyle name="20 % - Aksentti1 2 6" xfId="8552"/>
    <cellStyle name="20 % - Aksentti1 2 6 2" xfId="8553"/>
    <cellStyle name="20 % - Aksentti1 2 6 2 2" xfId="8554"/>
    <cellStyle name="20 % - Aksentti1 2 6 2 2 2" xfId="8555"/>
    <cellStyle name="20 % - Aksentti1 2 6 2 3" xfId="8556"/>
    <cellStyle name="20 % - Aksentti1 2 6 2 3 2" xfId="8557"/>
    <cellStyle name="20 % - Aksentti1 2 6 2 4" xfId="8558"/>
    <cellStyle name="20 % - Aksentti1 2 6 2 5" xfId="8559"/>
    <cellStyle name="20 % - Aksentti1 2 6 2 6" xfId="8560"/>
    <cellStyle name="20 % - Aksentti1 2 6 3" xfId="8561"/>
    <cellStyle name="20 % - Aksentti1 2 6 3 2" xfId="8562"/>
    <cellStyle name="20 % - Aksentti1 2 6 4" xfId="8563"/>
    <cellStyle name="20 % - Aksentti1 2 6 4 2" xfId="8564"/>
    <cellStyle name="20 % - Aksentti1 2 6 5" xfId="8565"/>
    <cellStyle name="20 % - Aksentti1 2 6 6" xfId="8566"/>
    <cellStyle name="20 % - Aksentti1 2 6 7" xfId="8567"/>
    <cellStyle name="20 % - Aksentti1 2 7" xfId="8568"/>
    <cellStyle name="20 % - Aksentti1 2 7 2" xfId="8569"/>
    <cellStyle name="20 % - Aksentti1 2 7 2 2" xfId="8570"/>
    <cellStyle name="20 % - Aksentti1 2 7 3" xfId="8571"/>
    <cellStyle name="20 % - Aksentti1 2 7 3 2" xfId="8572"/>
    <cellStyle name="20 % - Aksentti1 2 7 4" xfId="8573"/>
    <cellStyle name="20 % - Aksentti1 2 7 5" xfId="8574"/>
    <cellStyle name="20 % - Aksentti1 2 7 6" xfId="8575"/>
    <cellStyle name="20 % - Aksentti1 2 8" xfId="8576"/>
    <cellStyle name="20 % - Aksentti1 2 8 2" xfId="8577"/>
    <cellStyle name="20 % - Aksentti1 2 8 3" xfId="8578"/>
    <cellStyle name="20 % - Aksentti1 2 8 4" xfId="8579"/>
    <cellStyle name="20 % - Aksentti1 2 9" xfId="8580"/>
    <cellStyle name="20 % - Aksentti1 2 9 2" xfId="8581"/>
    <cellStyle name="20 % - Aksentti1 2_T_B1.2" xfId="8582"/>
    <cellStyle name="20 % - Aksentti2 2" xfId="154"/>
    <cellStyle name="20 % - Aksentti2 2 10" xfId="8583"/>
    <cellStyle name="20 % - Aksentti2 2 11" xfId="8584"/>
    <cellStyle name="20 % - Aksentti2 2 12" xfId="8585"/>
    <cellStyle name="20 % - Aksentti2 2 2" xfId="155"/>
    <cellStyle name="20 % - Aksentti2 2 2 2" xfId="8586"/>
    <cellStyle name="20 % - Aksentti2 2 2 2 2" xfId="8587"/>
    <cellStyle name="20 % - Aksentti2 2 2 2 2 2" xfId="8588"/>
    <cellStyle name="20 % - Aksentti2 2 2 2 2 2 2" xfId="8589"/>
    <cellStyle name="20 % - Aksentti2 2 2 2 2 2 2 2" xfId="8590"/>
    <cellStyle name="20 % - Aksentti2 2 2 2 2 2 3" xfId="8591"/>
    <cellStyle name="20 % - Aksentti2 2 2 2 2 2 3 2" xfId="8592"/>
    <cellStyle name="20 % - Aksentti2 2 2 2 2 2 4" xfId="8593"/>
    <cellStyle name="20 % - Aksentti2 2 2 2 2 2 5" xfId="8594"/>
    <cellStyle name="20 % - Aksentti2 2 2 2 2 2 6" xfId="8595"/>
    <cellStyle name="20 % - Aksentti2 2 2 2 2 3" xfId="8596"/>
    <cellStyle name="20 % - Aksentti2 2 2 2 2 3 2" xfId="8597"/>
    <cellStyle name="20 % - Aksentti2 2 2 2 2 4" xfId="8598"/>
    <cellStyle name="20 % - Aksentti2 2 2 2 2 4 2" xfId="8599"/>
    <cellStyle name="20 % - Aksentti2 2 2 2 2 5" xfId="8600"/>
    <cellStyle name="20 % - Aksentti2 2 2 2 2 6" xfId="8601"/>
    <cellStyle name="20 % - Aksentti2 2 2 2 2 7" xfId="8602"/>
    <cellStyle name="20 % - Aksentti2 2 2 2 3" xfId="8603"/>
    <cellStyle name="20 % - Aksentti2 2 2 2 3 2" xfId="8604"/>
    <cellStyle name="20 % - Aksentti2 2 2 2 3 2 2" xfId="8605"/>
    <cellStyle name="20 % - Aksentti2 2 2 2 3 3" xfId="8606"/>
    <cellStyle name="20 % - Aksentti2 2 2 2 3 3 2" xfId="8607"/>
    <cellStyle name="20 % - Aksentti2 2 2 2 3 4" xfId="8608"/>
    <cellStyle name="20 % - Aksentti2 2 2 2 3 5" xfId="8609"/>
    <cellStyle name="20 % - Aksentti2 2 2 2 3 6" xfId="8610"/>
    <cellStyle name="20 % - Aksentti2 2 2 2 4" xfId="8611"/>
    <cellStyle name="20 % - Aksentti2 2 2 2 4 2" xfId="8612"/>
    <cellStyle name="20 % - Aksentti2 2 2 2 5" xfId="8613"/>
    <cellStyle name="20 % - Aksentti2 2 2 2 5 2" xfId="8614"/>
    <cellStyle name="20 % - Aksentti2 2 2 2 6" xfId="8615"/>
    <cellStyle name="20 % - Aksentti2 2 2 2 7" xfId="8616"/>
    <cellStyle name="20 % - Aksentti2 2 2 2 8" xfId="8617"/>
    <cellStyle name="20 % - Aksentti2 2 2 3" xfId="8618"/>
    <cellStyle name="20 % - Aksentti2 2 2 3 2" xfId="8619"/>
    <cellStyle name="20 % - Aksentti2 2 2 3 2 2" xfId="8620"/>
    <cellStyle name="20 % - Aksentti2 2 2 3 2 2 2" xfId="8621"/>
    <cellStyle name="20 % - Aksentti2 2 2 3 2 3" xfId="8622"/>
    <cellStyle name="20 % - Aksentti2 2 2 3 2 3 2" xfId="8623"/>
    <cellStyle name="20 % - Aksentti2 2 2 3 2 4" xfId="8624"/>
    <cellStyle name="20 % - Aksentti2 2 2 3 2 5" xfId="8625"/>
    <cellStyle name="20 % - Aksentti2 2 2 3 2 6" xfId="8626"/>
    <cellStyle name="20 % - Aksentti2 2 2 3 3" xfId="8627"/>
    <cellStyle name="20 % - Aksentti2 2 2 3 3 2" xfId="8628"/>
    <cellStyle name="20 % - Aksentti2 2 2 3 4" xfId="8629"/>
    <cellStyle name="20 % - Aksentti2 2 2 3 4 2" xfId="8630"/>
    <cellStyle name="20 % - Aksentti2 2 2 3 5" xfId="8631"/>
    <cellStyle name="20 % - Aksentti2 2 2 3 6" xfId="8632"/>
    <cellStyle name="20 % - Aksentti2 2 2 3 7" xfId="8633"/>
    <cellStyle name="20 % - Aksentti2 2 2 4" xfId="8634"/>
    <cellStyle name="20 % - Aksentti2 2 2 4 2" xfId="8635"/>
    <cellStyle name="20 % - Aksentti2 2 2 4 2 2" xfId="8636"/>
    <cellStyle name="20 % - Aksentti2 2 2 4 3" xfId="8637"/>
    <cellStyle name="20 % - Aksentti2 2 2 4 3 2" xfId="8638"/>
    <cellStyle name="20 % - Aksentti2 2 2 4 4" xfId="8639"/>
    <cellStyle name="20 % - Aksentti2 2 2 4 5" xfId="8640"/>
    <cellStyle name="20 % - Aksentti2 2 2 4 6" xfId="8641"/>
    <cellStyle name="20 % - Aksentti2 2 2 5" xfId="8642"/>
    <cellStyle name="20 % - Aksentti2 2 2 5 2" xfId="8643"/>
    <cellStyle name="20 % - Aksentti2 2 2 5 3" xfId="8644"/>
    <cellStyle name="20 % - Aksentti2 2 2 5 4" xfId="8645"/>
    <cellStyle name="20 % - Aksentti2 2 2 6" xfId="8646"/>
    <cellStyle name="20 % - Aksentti2 2 2 6 2" xfId="8647"/>
    <cellStyle name="20 % - Aksentti2 2 2 7" xfId="8648"/>
    <cellStyle name="20 % - Aksentti2 2 2 8" xfId="8649"/>
    <cellStyle name="20 % - Aksentti2 2 2 9" xfId="8650"/>
    <cellStyle name="20 % - Aksentti2 2 3" xfId="156"/>
    <cellStyle name="20 % - Aksentti2 2 3 2" xfId="8651"/>
    <cellStyle name="20 % - Aksentti2 2 3 2 2" xfId="8652"/>
    <cellStyle name="20 % - Aksentti2 2 3 2 2 2" xfId="8653"/>
    <cellStyle name="20 % - Aksentti2 2 3 2 2 2 2" xfId="8654"/>
    <cellStyle name="20 % - Aksentti2 2 3 2 2 2 2 2" xfId="8655"/>
    <cellStyle name="20 % - Aksentti2 2 3 2 2 2 3" xfId="8656"/>
    <cellStyle name="20 % - Aksentti2 2 3 2 2 2 3 2" xfId="8657"/>
    <cellStyle name="20 % - Aksentti2 2 3 2 2 2 4" xfId="8658"/>
    <cellStyle name="20 % - Aksentti2 2 3 2 2 2 5" xfId="8659"/>
    <cellStyle name="20 % - Aksentti2 2 3 2 2 2 6" xfId="8660"/>
    <cellStyle name="20 % - Aksentti2 2 3 2 2 3" xfId="8661"/>
    <cellStyle name="20 % - Aksentti2 2 3 2 2 3 2" xfId="8662"/>
    <cellStyle name="20 % - Aksentti2 2 3 2 2 4" xfId="8663"/>
    <cellStyle name="20 % - Aksentti2 2 3 2 2 4 2" xfId="8664"/>
    <cellStyle name="20 % - Aksentti2 2 3 2 2 5" xfId="8665"/>
    <cellStyle name="20 % - Aksentti2 2 3 2 2 6" xfId="8666"/>
    <cellStyle name="20 % - Aksentti2 2 3 2 2 7" xfId="8667"/>
    <cellStyle name="20 % - Aksentti2 2 3 2 3" xfId="8668"/>
    <cellStyle name="20 % - Aksentti2 2 3 2 3 2" xfId="8669"/>
    <cellStyle name="20 % - Aksentti2 2 3 2 3 2 2" xfId="8670"/>
    <cellStyle name="20 % - Aksentti2 2 3 2 3 3" xfId="8671"/>
    <cellStyle name="20 % - Aksentti2 2 3 2 3 3 2" xfId="8672"/>
    <cellStyle name="20 % - Aksentti2 2 3 2 3 4" xfId="8673"/>
    <cellStyle name="20 % - Aksentti2 2 3 2 3 5" xfId="8674"/>
    <cellStyle name="20 % - Aksentti2 2 3 2 3 6" xfId="8675"/>
    <cellStyle name="20 % - Aksentti2 2 3 2 4" xfId="8676"/>
    <cellStyle name="20 % - Aksentti2 2 3 2 4 2" xfId="8677"/>
    <cellStyle name="20 % - Aksentti2 2 3 2 5" xfId="8678"/>
    <cellStyle name="20 % - Aksentti2 2 3 2 5 2" xfId="8679"/>
    <cellStyle name="20 % - Aksentti2 2 3 2 6" xfId="8680"/>
    <cellStyle name="20 % - Aksentti2 2 3 2 7" xfId="8681"/>
    <cellStyle name="20 % - Aksentti2 2 3 2 8" xfId="8682"/>
    <cellStyle name="20 % - Aksentti2 2 3 3" xfId="8683"/>
    <cellStyle name="20 % - Aksentti2 2 3 3 2" xfId="8684"/>
    <cellStyle name="20 % - Aksentti2 2 3 3 2 2" xfId="8685"/>
    <cellStyle name="20 % - Aksentti2 2 3 3 2 2 2" xfId="8686"/>
    <cellStyle name="20 % - Aksentti2 2 3 3 2 3" xfId="8687"/>
    <cellStyle name="20 % - Aksentti2 2 3 3 2 3 2" xfId="8688"/>
    <cellStyle name="20 % - Aksentti2 2 3 3 2 4" xfId="8689"/>
    <cellStyle name="20 % - Aksentti2 2 3 3 2 5" xfId="8690"/>
    <cellStyle name="20 % - Aksentti2 2 3 3 2 6" xfId="8691"/>
    <cellStyle name="20 % - Aksentti2 2 3 3 3" xfId="8692"/>
    <cellStyle name="20 % - Aksentti2 2 3 3 3 2" xfId="8693"/>
    <cellStyle name="20 % - Aksentti2 2 3 3 4" xfId="8694"/>
    <cellStyle name="20 % - Aksentti2 2 3 3 4 2" xfId="8695"/>
    <cellStyle name="20 % - Aksentti2 2 3 3 5" xfId="8696"/>
    <cellStyle name="20 % - Aksentti2 2 3 3 6" xfId="8697"/>
    <cellStyle name="20 % - Aksentti2 2 3 3 7" xfId="8698"/>
    <cellStyle name="20 % - Aksentti2 2 3 4" xfId="8699"/>
    <cellStyle name="20 % - Aksentti2 2 3 4 2" xfId="8700"/>
    <cellStyle name="20 % - Aksentti2 2 3 4 2 2" xfId="8701"/>
    <cellStyle name="20 % - Aksentti2 2 3 4 3" xfId="8702"/>
    <cellStyle name="20 % - Aksentti2 2 3 4 3 2" xfId="8703"/>
    <cellStyle name="20 % - Aksentti2 2 3 4 4" xfId="8704"/>
    <cellStyle name="20 % - Aksentti2 2 3 4 5" xfId="8705"/>
    <cellStyle name="20 % - Aksentti2 2 3 4 6" xfId="8706"/>
    <cellStyle name="20 % - Aksentti2 2 3 5" xfId="8707"/>
    <cellStyle name="20 % - Aksentti2 2 3 5 2" xfId="8708"/>
    <cellStyle name="20 % - Aksentti2 2 3 5 3" xfId="8709"/>
    <cellStyle name="20 % - Aksentti2 2 3 5 4" xfId="8710"/>
    <cellStyle name="20 % - Aksentti2 2 3 6" xfId="8711"/>
    <cellStyle name="20 % - Aksentti2 2 3 6 2" xfId="8712"/>
    <cellStyle name="20 % - Aksentti2 2 3 7" xfId="8713"/>
    <cellStyle name="20 % - Aksentti2 2 3 8" xfId="8714"/>
    <cellStyle name="20 % - Aksentti2 2 3 9" xfId="8715"/>
    <cellStyle name="20 % - Aksentti2 2 4" xfId="157"/>
    <cellStyle name="20 % - Aksentti2 2 4 2" xfId="8716"/>
    <cellStyle name="20 % - Aksentti2 2 4 2 2" xfId="8717"/>
    <cellStyle name="20 % - Aksentti2 2 4 2 2 2" xfId="8718"/>
    <cellStyle name="20 % - Aksentti2 2 4 2 2 2 2" xfId="8719"/>
    <cellStyle name="20 % - Aksentti2 2 4 2 2 2 2 2" xfId="8720"/>
    <cellStyle name="20 % - Aksentti2 2 4 2 2 2 3" xfId="8721"/>
    <cellStyle name="20 % - Aksentti2 2 4 2 2 2 3 2" xfId="8722"/>
    <cellStyle name="20 % - Aksentti2 2 4 2 2 2 4" xfId="8723"/>
    <cellStyle name="20 % - Aksentti2 2 4 2 2 2 5" xfId="8724"/>
    <cellStyle name="20 % - Aksentti2 2 4 2 2 2 6" xfId="8725"/>
    <cellStyle name="20 % - Aksentti2 2 4 2 2 3" xfId="8726"/>
    <cellStyle name="20 % - Aksentti2 2 4 2 2 3 2" xfId="8727"/>
    <cellStyle name="20 % - Aksentti2 2 4 2 2 4" xfId="8728"/>
    <cellStyle name="20 % - Aksentti2 2 4 2 2 4 2" xfId="8729"/>
    <cellStyle name="20 % - Aksentti2 2 4 2 2 5" xfId="8730"/>
    <cellStyle name="20 % - Aksentti2 2 4 2 2 6" xfId="8731"/>
    <cellStyle name="20 % - Aksentti2 2 4 2 2 7" xfId="8732"/>
    <cellStyle name="20 % - Aksentti2 2 4 2 3" xfId="8733"/>
    <cellStyle name="20 % - Aksentti2 2 4 2 3 2" xfId="8734"/>
    <cellStyle name="20 % - Aksentti2 2 4 2 3 2 2" xfId="8735"/>
    <cellStyle name="20 % - Aksentti2 2 4 2 3 3" xfId="8736"/>
    <cellStyle name="20 % - Aksentti2 2 4 2 3 3 2" xfId="8737"/>
    <cellStyle name="20 % - Aksentti2 2 4 2 3 4" xfId="8738"/>
    <cellStyle name="20 % - Aksentti2 2 4 2 3 5" xfId="8739"/>
    <cellStyle name="20 % - Aksentti2 2 4 2 3 6" xfId="8740"/>
    <cellStyle name="20 % - Aksentti2 2 4 2 4" xfId="8741"/>
    <cellStyle name="20 % - Aksentti2 2 4 2 4 2" xfId="8742"/>
    <cellStyle name="20 % - Aksentti2 2 4 2 5" xfId="8743"/>
    <cellStyle name="20 % - Aksentti2 2 4 2 5 2" xfId="8744"/>
    <cellStyle name="20 % - Aksentti2 2 4 2 6" xfId="8745"/>
    <cellStyle name="20 % - Aksentti2 2 4 2 7" xfId="8746"/>
    <cellStyle name="20 % - Aksentti2 2 4 2 8" xfId="8747"/>
    <cellStyle name="20 % - Aksentti2 2 4 3" xfId="8748"/>
    <cellStyle name="20 % - Aksentti2 2 4 3 2" xfId="8749"/>
    <cellStyle name="20 % - Aksentti2 2 4 3 2 2" xfId="8750"/>
    <cellStyle name="20 % - Aksentti2 2 4 3 2 2 2" xfId="8751"/>
    <cellStyle name="20 % - Aksentti2 2 4 3 2 3" xfId="8752"/>
    <cellStyle name="20 % - Aksentti2 2 4 3 2 3 2" xfId="8753"/>
    <cellStyle name="20 % - Aksentti2 2 4 3 2 4" xfId="8754"/>
    <cellStyle name="20 % - Aksentti2 2 4 3 2 5" xfId="8755"/>
    <cellStyle name="20 % - Aksentti2 2 4 3 2 6" xfId="8756"/>
    <cellStyle name="20 % - Aksentti2 2 4 3 3" xfId="8757"/>
    <cellStyle name="20 % - Aksentti2 2 4 3 3 2" xfId="8758"/>
    <cellStyle name="20 % - Aksentti2 2 4 3 4" xfId="8759"/>
    <cellStyle name="20 % - Aksentti2 2 4 3 4 2" xfId="8760"/>
    <cellStyle name="20 % - Aksentti2 2 4 3 5" xfId="8761"/>
    <cellStyle name="20 % - Aksentti2 2 4 3 6" xfId="8762"/>
    <cellStyle name="20 % - Aksentti2 2 4 3 7" xfId="8763"/>
    <cellStyle name="20 % - Aksentti2 2 4 4" xfId="8764"/>
    <cellStyle name="20 % - Aksentti2 2 4 4 2" xfId="8765"/>
    <cellStyle name="20 % - Aksentti2 2 4 4 2 2" xfId="8766"/>
    <cellStyle name="20 % - Aksentti2 2 4 4 3" xfId="8767"/>
    <cellStyle name="20 % - Aksentti2 2 4 4 3 2" xfId="8768"/>
    <cellStyle name="20 % - Aksentti2 2 4 4 4" xfId="8769"/>
    <cellStyle name="20 % - Aksentti2 2 4 4 5" xfId="8770"/>
    <cellStyle name="20 % - Aksentti2 2 4 4 6" xfId="8771"/>
    <cellStyle name="20 % - Aksentti2 2 4 5" xfId="8772"/>
    <cellStyle name="20 % - Aksentti2 2 4 5 2" xfId="8773"/>
    <cellStyle name="20 % - Aksentti2 2 4 5 3" xfId="8774"/>
    <cellStyle name="20 % - Aksentti2 2 4 5 4" xfId="8775"/>
    <cellStyle name="20 % - Aksentti2 2 4 6" xfId="8776"/>
    <cellStyle name="20 % - Aksentti2 2 4 6 2" xfId="8777"/>
    <cellStyle name="20 % - Aksentti2 2 4 7" xfId="8778"/>
    <cellStyle name="20 % - Aksentti2 2 4 8" xfId="8779"/>
    <cellStyle name="20 % - Aksentti2 2 4 9" xfId="8780"/>
    <cellStyle name="20 % - Aksentti2 2 5" xfId="8781"/>
    <cellStyle name="20 % - Aksentti2 2 5 2" xfId="8782"/>
    <cellStyle name="20 % - Aksentti2 2 5 2 2" xfId="8783"/>
    <cellStyle name="20 % - Aksentti2 2 5 2 2 2" xfId="8784"/>
    <cellStyle name="20 % - Aksentti2 2 5 2 2 2 2" xfId="8785"/>
    <cellStyle name="20 % - Aksentti2 2 5 2 2 3" xfId="8786"/>
    <cellStyle name="20 % - Aksentti2 2 5 2 2 3 2" xfId="8787"/>
    <cellStyle name="20 % - Aksentti2 2 5 2 2 4" xfId="8788"/>
    <cellStyle name="20 % - Aksentti2 2 5 2 2 5" xfId="8789"/>
    <cellStyle name="20 % - Aksentti2 2 5 2 2 6" xfId="8790"/>
    <cellStyle name="20 % - Aksentti2 2 5 2 3" xfId="8791"/>
    <cellStyle name="20 % - Aksentti2 2 5 2 3 2" xfId="8792"/>
    <cellStyle name="20 % - Aksentti2 2 5 2 4" xfId="8793"/>
    <cellStyle name="20 % - Aksentti2 2 5 2 4 2" xfId="8794"/>
    <cellStyle name="20 % - Aksentti2 2 5 2 5" xfId="8795"/>
    <cellStyle name="20 % - Aksentti2 2 5 2 6" xfId="8796"/>
    <cellStyle name="20 % - Aksentti2 2 5 2 7" xfId="8797"/>
    <cellStyle name="20 % - Aksentti2 2 5 3" xfId="8798"/>
    <cellStyle name="20 % - Aksentti2 2 5 3 2" xfId="8799"/>
    <cellStyle name="20 % - Aksentti2 2 5 3 2 2" xfId="8800"/>
    <cellStyle name="20 % - Aksentti2 2 5 3 3" xfId="8801"/>
    <cellStyle name="20 % - Aksentti2 2 5 3 3 2" xfId="8802"/>
    <cellStyle name="20 % - Aksentti2 2 5 3 4" xfId="8803"/>
    <cellStyle name="20 % - Aksentti2 2 5 3 5" xfId="8804"/>
    <cellStyle name="20 % - Aksentti2 2 5 3 6" xfId="8805"/>
    <cellStyle name="20 % - Aksentti2 2 5 4" xfId="8806"/>
    <cellStyle name="20 % - Aksentti2 2 5 4 2" xfId="8807"/>
    <cellStyle name="20 % - Aksentti2 2 5 5" xfId="8808"/>
    <cellStyle name="20 % - Aksentti2 2 5 5 2" xfId="8809"/>
    <cellStyle name="20 % - Aksentti2 2 5 6" xfId="8810"/>
    <cellStyle name="20 % - Aksentti2 2 5 7" xfId="8811"/>
    <cellStyle name="20 % - Aksentti2 2 5 8" xfId="8812"/>
    <cellStyle name="20 % - Aksentti2 2 6" xfId="8813"/>
    <cellStyle name="20 % - Aksentti2 2 6 2" xfId="8814"/>
    <cellStyle name="20 % - Aksentti2 2 6 2 2" xfId="8815"/>
    <cellStyle name="20 % - Aksentti2 2 6 2 2 2" xfId="8816"/>
    <cellStyle name="20 % - Aksentti2 2 6 2 3" xfId="8817"/>
    <cellStyle name="20 % - Aksentti2 2 6 2 3 2" xfId="8818"/>
    <cellStyle name="20 % - Aksentti2 2 6 2 4" xfId="8819"/>
    <cellStyle name="20 % - Aksentti2 2 6 2 5" xfId="8820"/>
    <cellStyle name="20 % - Aksentti2 2 6 2 6" xfId="8821"/>
    <cellStyle name="20 % - Aksentti2 2 6 3" xfId="8822"/>
    <cellStyle name="20 % - Aksentti2 2 6 3 2" xfId="8823"/>
    <cellStyle name="20 % - Aksentti2 2 6 4" xfId="8824"/>
    <cellStyle name="20 % - Aksentti2 2 6 4 2" xfId="8825"/>
    <cellStyle name="20 % - Aksentti2 2 6 5" xfId="8826"/>
    <cellStyle name="20 % - Aksentti2 2 6 6" xfId="8827"/>
    <cellStyle name="20 % - Aksentti2 2 6 7" xfId="8828"/>
    <cellStyle name="20 % - Aksentti2 2 7" xfId="8829"/>
    <cellStyle name="20 % - Aksentti2 2 7 2" xfId="8830"/>
    <cellStyle name="20 % - Aksentti2 2 7 2 2" xfId="8831"/>
    <cellStyle name="20 % - Aksentti2 2 7 3" xfId="8832"/>
    <cellStyle name="20 % - Aksentti2 2 7 3 2" xfId="8833"/>
    <cellStyle name="20 % - Aksentti2 2 7 4" xfId="8834"/>
    <cellStyle name="20 % - Aksentti2 2 7 5" xfId="8835"/>
    <cellStyle name="20 % - Aksentti2 2 7 6" xfId="8836"/>
    <cellStyle name="20 % - Aksentti2 2 8" xfId="8837"/>
    <cellStyle name="20 % - Aksentti2 2 8 2" xfId="8838"/>
    <cellStyle name="20 % - Aksentti2 2 8 3" xfId="8839"/>
    <cellStyle name="20 % - Aksentti2 2 8 4" xfId="8840"/>
    <cellStyle name="20 % - Aksentti2 2 9" xfId="8841"/>
    <cellStyle name="20 % - Aksentti2 2 9 2" xfId="8842"/>
    <cellStyle name="20 % - Aksentti2 2_T_B1.2" xfId="8843"/>
    <cellStyle name="20 % - Aksentti3 2" xfId="158"/>
    <cellStyle name="20 % - Aksentti3 2 10" xfId="8844"/>
    <cellStyle name="20 % - Aksentti3 2 11" xfId="8845"/>
    <cellStyle name="20 % - Aksentti3 2 12" xfId="8846"/>
    <cellStyle name="20 % - Aksentti3 2 2" xfId="159"/>
    <cellStyle name="20 % - Aksentti3 2 2 2" xfId="8847"/>
    <cellStyle name="20 % - Aksentti3 2 2 2 2" xfId="8848"/>
    <cellStyle name="20 % - Aksentti3 2 2 2 2 2" xfId="8849"/>
    <cellStyle name="20 % - Aksentti3 2 2 2 2 2 2" xfId="8850"/>
    <cellStyle name="20 % - Aksentti3 2 2 2 2 2 2 2" xfId="8851"/>
    <cellStyle name="20 % - Aksentti3 2 2 2 2 2 3" xfId="8852"/>
    <cellStyle name="20 % - Aksentti3 2 2 2 2 2 3 2" xfId="8853"/>
    <cellStyle name="20 % - Aksentti3 2 2 2 2 2 4" xfId="8854"/>
    <cellStyle name="20 % - Aksentti3 2 2 2 2 2 5" xfId="8855"/>
    <cellStyle name="20 % - Aksentti3 2 2 2 2 2 6" xfId="8856"/>
    <cellStyle name="20 % - Aksentti3 2 2 2 2 3" xfId="8857"/>
    <cellStyle name="20 % - Aksentti3 2 2 2 2 3 2" xfId="8858"/>
    <cellStyle name="20 % - Aksentti3 2 2 2 2 4" xfId="8859"/>
    <cellStyle name="20 % - Aksentti3 2 2 2 2 4 2" xfId="8860"/>
    <cellStyle name="20 % - Aksentti3 2 2 2 2 5" xfId="8861"/>
    <cellStyle name="20 % - Aksentti3 2 2 2 2 6" xfId="8862"/>
    <cellStyle name="20 % - Aksentti3 2 2 2 2 7" xfId="8863"/>
    <cellStyle name="20 % - Aksentti3 2 2 2 3" xfId="8864"/>
    <cellStyle name="20 % - Aksentti3 2 2 2 3 2" xfId="8865"/>
    <cellStyle name="20 % - Aksentti3 2 2 2 3 2 2" xfId="8866"/>
    <cellStyle name="20 % - Aksentti3 2 2 2 3 3" xfId="8867"/>
    <cellStyle name="20 % - Aksentti3 2 2 2 3 3 2" xfId="8868"/>
    <cellStyle name="20 % - Aksentti3 2 2 2 3 4" xfId="8869"/>
    <cellStyle name="20 % - Aksentti3 2 2 2 3 5" xfId="8870"/>
    <cellStyle name="20 % - Aksentti3 2 2 2 3 6" xfId="8871"/>
    <cellStyle name="20 % - Aksentti3 2 2 2 4" xfId="8872"/>
    <cellStyle name="20 % - Aksentti3 2 2 2 4 2" xfId="8873"/>
    <cellStyle name="20 % - Aksentti3 2 2 2 5" xfId="8874"/>
    <cellStyle name="20 % - Aksentti3 2 2 2 5 2" xfId="8875"/>
    <cellStyle name="20 % - Aksentti3 2 2 2 6" xfId="8876"/>
    <cellStyle name="20 % - Aksentti3 2 2 2 7" xfId="8877"/>
    <cellStyle name="20 % - Aksentti3 2 2 2 8" xfId="8878"/>
    <cellStyle name="20 % - Aksentti3 2 2 3" xfId="8879"/>
    <cellStyle name="20 % - Aksentti3 2 2 3 2" xfId="8880"/>
    <cellStyle name="20 % - Aksentti3 2 2 3 2 2" xfId="8881"/>
    <cellStyle name="20 % - Aksentti3 2 2 3 2 2 2" xfId="8882"/>
    <cellStyle name="20 % - Aksentti3 2 2 3 2 3" xfId="8883"/>
    <cellStyle name="20 % - Aksentti3 2 2 3 2 3 2" xfId="8884"/>
    <cellStyle name="20 % - Aksentti3 2 2 3 2 4" xfId="8885"/>
    <cellStyle name="20 % - Aksentti3 2 2 3 2 5" xfId="8886"/>
    <cellStyle name="20 % - Aksentti3 2 2 3 2 6" xfId="8887"/>
    <cellStyle name="20 % - Aksentti3 2 2 3 3" xfId="8888"/>
    <cellStyle name="20 % - Aksentti3 2 2 3 3 2" xfId="8889"/>
    <cellStyle name="20 % - Aksentti3 2 2 3 4" xfId="8890"/>
    <cellStyle name="20 % - Aksentti3 2 2 3 4 2" xfId="8891"/>
    <cellStyle name="20 % - Aksentti3 2 2 3 5" xfId="8892"/>
    <cellStyle name="20 % - Aksentti3 2 2 3 6" xfId="8893"/>
    <cellStyle name="20 % - Aksentti3 2 2 3 7" xfId="8894"/>
    <cellStyle name="20 % - Aksentti3 2 2 4" xfId="8895"/>
    <cellStyle name="20 % - Aksentti3 2 2 4 2" xfId="8896"/>
    <cellStyle name="20 % - Aksentti3 2 2 4 2 2" xfId="8897"/>
    <cellStyle name="20 % - Aksentti3 2 2 4 3" xfId="8898"/>
    <cellStyle name="20 % - Aksentti3 2 2 4 3 2" xfId="8899"/>
    <cellStyle name="20 % - Aksentti3 2 2 4 4" xfId="8900"/>
    <cellStyle name="20 % - Aksentti3 2 2 4 5" xfId="8901"/>
    <cellStyle name="20 % - Aksentti3 2 2 4 6" xfId="8902"/>
    <cellStyle name="20 % - Aksentti3 2 2 5" xfId="8903"/>
    <cellStyle name="20 % - Aksentti3 2 2 5 2" xfId="8904"/>
    <cellStyle name="20 % - Aksentti3 2 2 5 3" xfId="8905"/>
    <cellStyle name="20 % - Aksentti3 2 2 5 4" xfId="8906"/>
    <cellStyle name="20 % - Aksentti3 2 2 6" xfId="8907"/>
    <cellStyle name="20 % - Aksentti3 2 2 6 2" xfId="8908"/>
    <cellStyle name="20 % - Aksentti3 2 2 7" xfId="8909"/>
    <cellStyle name="20 % - Aksentti3 2 2 8" xfId="8910"/>
    <cellStyle name="20 % - Aksentti3 2 2 9" xfId="8911"/>
    <cellStyle name="20 % - Aksentti3 2 3" xfId="160"/>
    <cellStyle name="20 % - Aksentti3 2 3 2" xfId="8912"/>
    <cellStyle name="20 % - Aksentti3 2 3 2 2" xfId="8913"/>
    <cellStyle name="20 % - Aksentti3 2 3 2 2 2" xfId="8914"/>
    <cellStyle name="20 % - Aksentti3 2 3 2 2 2 2" xfId="8915"/>
    <cellStyle name="20 % - Aksentti3 2 3 2 2 2 2 2" xfId="8916"/>
    <cellStyle name="20 % - Aksentti3 2 3 2 2 2 3" xfId="8917"/>
    <cellStyle name="20 % - Aksentti3 2 3 2 2 2 3 2" xfId="8918"/>
    <cellStyle name="20 % - Aksentti3 2 3 2 2 2 4" xfId="8919"/>
    <cellStyle name="20 % - Aksentti3 2 3 2 2 2 5" xfId="8920"/>
    <cellStyle name="20 % - Aksentti3 2 3 2 2 2 6" xfId="8921"/>
    <cellStyle name="20 % - Aksentti3 2 3 2 2 3" xfId="8922"/>
    <cellStyle name="20 % - Aksentti3 2 3 2 2 3 2" xfId="8923"/>
    <cellStyle name="20 % - Aksentti3 2 3 2 2 4" xfId="8924"/>
    <cellStyle name="20 % - Aksentti3 2 3 2 2 4 2" xfId="8925"/>
    <cellStyle name="20 % - Aksentti3 2 3 2 2 5" xfId="8926"/>
    <cellStyle name="20 % - Aksentti3 2 3 2 2 6" xfId="8927"/>
    <cellStyle name="20 % - Aksentti3 2 3 2 2 7" xfId="8928"/>
    <cellStyle name="20 % - Aksentti3 2 3 2 3" xfId="8929"/>
    <cellStyle name="20 % - Aksentti3 2 3 2 3 2" xfId="8930"/>
    <cellStyle name="20 % - Aksentti3 2 3 2 3 2 2" xfId="8931"/>
    <cellStyle name="20 % - Aksentti3 2 3 2 3 3" xfId="8932"/>
    <cellStyle name="20 % - Aksentti3 2 3 2 3 3 2" xfId="8933"/>
    <cellStyle name="20 % - Aksentti3 2 3 2 3 4" xfId="8934"/>
    <cellStyle name="20 % - Aksentti3 2 3 2 3 5" xfId="8935"/>
    <cellStyle name="20 % - Aksentti3 2 3 2 3 6" xfId="8936"/>
    <cellStyle name="20 % - Aksentti3 2 3 2 4" xfId="8937"/>
    <cellStyle name="20 % - Aksentti3 2 3 2 4 2" xfId="8938"/>
    <cellStyle name="20 % - Aksentti3 2 3 2 5" xfId="8939"/>
    <cellStyle name="20 % - Aksentti3 2 3 2 5 2" xfId="8940"/>
    <cellStyle name="20 % - Aksentti3 2 3 2 6" xfId="8941"/>
    <cellStyle name="20 % - Aksentti3 2 3 2 7" xfId="8942"/>
    <cellStyle name="20 % - Aksentti3 2 3 2 8" xfId="8943"/>
    <cellStyle name="20 % - Aksentti3 2 3 3" xfId="8944"/>
    <cellStyle name="20 % - Aksentti3 2 3 3 2" xfId="8945"/>
    <cellStyle name="20 % - Aksentti3 2 3 3 2 2" xfId="8946"/>
    <cellStyle name="20 % - Aksentti3 2 3 3 2 2 2" xfId="8947"/>
    <cellStyle name="20 % - Aksentti3 2 3 3 2 3" xfId="8948"/>
    <cellStyle name="20 % - Aksentti3 2 3 3 2 3 2" xfId="8949"/>
    <cellStyle name="20 % - Aksentti3 2 3 3 2 4" xfId="8950"/>
    <cellStyle name="20 % - Aksentti3 2 3 3 2 5" xfId="8951"/>
    <cellStyle name="20 % - Aksentti3 2 3 3 2 6" xfId="8952"/>
    <cellStyle name="20 % - Aksentti3 2 3 3 3" xfId="8953"/>
    <cellStyle name="20 % - Aksentti3 2 3 3 3 2" xfId="8954"/>
    <cellStyle name="20 % - Aksentti3 2 3 3 4" xfId="8955"/>
    <cellStyle name="20 % - Aksentti3 2 3 3 4 2" xfId="8956"/>
    <cellStyle name="20 % - Aksentti3 2 3 3 5" xfId="8957"/>
    <cellStyle name="20 % - Aksentti3 2 3 3 6" xfId="8958"/>
    <cellStyle name="20 % - Aksentti3 2 3 3 7" xfId="8959"/>
    <cellStyle name="20 % - Aksentti3 2 3 4" xfId="8960"/>
    <cellStyle name="20 % - Aksentti3 2 3 4 2" xfId="8961"/>
    <cellStyle name="20 % - Aksentti3 2 3 4 2 2" xfId="8962"/>
    <cellStyle name="20 % - Aksentti3 2 3 4 3" xfId="8963"/>
    <cellStyle name="20 % - Aksentti3 2 3 4 3 2" xfId="8964"/>
    <cellStyle name="20 % - Aksentti3 2 3 4 4" xfId="8965"/>
    <cellStyle name="20 % - Aksentti3 2 3 4 5" xfId="8966"/>
    <cellStyle name="20 % - Aksentti3 2 3 4 6" xfId="8967"/>
    <cellStyle name="20 % - Aksentti3 2 3 5" xfId="8968"/>
    <cellStyle name="20 % - Aksentti3 2 3 5 2" xfId="8969"/>
    <cellStyle name="20 % - Aksentti3 2 3 5 3" xfId="8970"/>
    <cellStyle name="20 % - Aksentti3 2 3 5 4" xfId="8971"/>
    <cellStyle name="20 % - Aksentti3 2 3 6" xfId="8972"/>
    <cellStyle name="20 % - Aksentti3 2 3 6 2" xfId="8973"/>
    <cellStyle name="20 % - Aksentti3 2 3 7" xfId="8974"/>
    <cellStyle name="20 % - Aksentti3 2 3 8" xfId="8975"/>
    <cellStyle name="20 % - Aksentti3 2 3 9" xfId="8976"/>
    <cellStyle name="20 % - Aksentti3 2 4" xfId="161"/>
    <cellStyle name="20 % - Aksentti3 2 4 2" xfId="8977"/>
    <cellStyle name="20 % - Aksentti3 2 4 2 2" xfId="8978"/>
    <cellStyle name="20 % - Aksentti3 2 4 2 2 2" xfId="8979"/>
    <cellStyle name="20 % - Aksentti3 2 4 2 2 2 2" xfId="8980"/>
    <cellStyle name="20 % - Aksentti3 2 4 2 2 2 2 2" xfId="8981"/>
    <cellStyle name="20 % - Aksentti3 2 4 2 2 2 3" xfId="8982"/>
    <cellStyle name="20 % - Aksentti3 2 4 2 2 2 3 2" xfId="8983"/>
    <cellStyle name="20 % - Aksentti3 2 4 2 2 2 4" xfId="8984"/>
    <cellStyle name="20 % - Aksentti3 2 4 2 2 2 5" xfId="8985"/>
    <cellStyle name="20 % - Aksentti3 2 4 2 2 2 6" xfId="8986"/>
    <cellStyle name="20 % - Aksentti3 2 4 2 2 3" xfId="8987"/>
    <cellStyle name="20 % - Aksentti3 2 4 2 2 3 2" xfId="8988"/>
    <cellStyle name="20 % - Aksentti3 2 4 2 2 4" xfId="8989"/>
    <cellStyle name="20 % - Aksentti3 2 4 2 2 4 2" xfId="8990"/>
    <cellStyle name="20 % - Aksentti3 2 4 2 2 5" xfId="8991"/>
    <cellStyle name="20 % - Aksentti3 2 4 2 2 6" xfId="8992"/>
    <cellStyle name="20 % - Aksentti3 2 4 2 2 7" xfId="8993"/>
    <cellStyle name="20 % - Aksentti3 2 4 2 3" xfId="8994"/>
    <cellStyle name="20 % - Aksentti3 2 4 2 3 2" xfId="8995"/>
    <cellStyle name="20 % - Aksentti3 2 4 2 3 2 2" xfId="8996"/>
    <cellStyle name="20 % - Aksentti3 2 4 2 3 3" xfId="8997"/>
    <cellStyle name="20 % - Aksentti3 2 4 2 3 3 2" xfId="8998"/>
    <cellStyle name="20 % - Aksentti3 2 4 2 3 4" xfId="8999"/>
    <cellStyle name="20 % - Aksentti3 2 4 2 3 5" xfId="9000"/>
    <cellStyle name="20 % - Aksentti3 2 4 2 3 6" xfId="9001"/>
    <cellStyle name="20 % - Aksentti3 2 4 2 4" xfId="9002"/>
    <cellStyle name="20 % - Aksentti3 2 4 2 4 2" xfId="9003"/>
    <cellStyle name="20 % - Aksentti3 2 4 2 5" xfId="9004"/>
    <cellStyle name="20 % - Aksentti3 2 4 2 5 2" xfId="9005"/>
    <cellStyle name="20 % - Aksentti3 2 4 2 6" xfId="9006"/>
    <cellStyle name="20 % - Aksentti3 2 4 2 7" xfId="9007"/>
    <cellStyle name="20 % - Aksentti3 2 4 2 8" xfId="9008"/>
    <cellStyle name="20 % - Aksentti3 2 4 3" xfId="9009"/>
    <cellStyle name="20 % - Aksentti3 2 4 3 2" xfId="9010"/>
    <cellStyle name="20 % - Aksentti3 2 4 3 2 2" xfId="9011"/>
    <cellStyle name="20 % - Aksentti3 2 4 3 2 2 2" xfId="9012"/>
    <cellStyle name="20 % - Aksentti3 2 4 3 2 3" xfId="9013"/>
    <cellStyle name="20 % - Aksentti3 2 4 3 2 3 2" xfId="9014"/>
    <cellStyle name="20 % - Aksentti3 2 4 3 2 4" xfId="9015"/>
    <cellStyle name="20 % - Aksentti3 2 4 3 2 5" xfId="9016"/>
    <cellStyle name="20 % - Aksentti3 2 4 3 2 6" xfId="9017"/>
    <cellStyle name="20 % - Aksentti3 2 4 3 3" xfId="9018"/>
    <cellStyle name="20 % - Aksentti3 2 4 3 3 2" xfId="9019"/>
    <cellStyle name="20 % - Aksentti3 2 4 3 4" xfId="9020"/>
    <cellStyle name="20 % - Aksentti3 2 4 3 4 2" xfId="9021"/>
    <cellStyle name="20 % - Aksentti3 2 4 3 5" xfId="9022"/>
    <cellStyle name="20 % - Aksentti3 2 4 3 6" xfId="9023"/>
    <cellStyle name="20 % - Aksentti3 2 4 3 7" xfId="9024"/>
    <cellStyle name="20 % - Aksentti3 2 4 4" xfId="9025"/>
    <cellStyle name="20 % - Aksentti3 2 4 4 2" xfId="9026"/>
    <cellStyle name="20 % - Aksentti3 2 4 4 2 2" xfId="9027"/>
    <cellStyle name="20 % - Aksentti3 2 4 4 3" xfId="9028"/>
    <cellStyle name="20 % - Aksentti3 2 4 4 3 2" xfId="9029"/>
    <cellStyle name="20 % - Aksentti3 2 4 4 4" xfId="9030"/>
    <cellStyle name="20 % - Aksentti3 2 4 4 5" xfId="9031"/>
    <cellStyle name="20 % - Aksentti3 2 4 4 6" xfId="9032"/>
    <cellStyle name="20 % - Aksentti3 2 4 5" xfId="9033"/>
    <cellStyle name="20 % - Aksentti3 2 4 5 2" xfId="9034"/>
    <cellStyle name="20 % - Aksentti3 2 4 5 3" xfId="9035"/>
    <cellStyle name="20 % - Aksentti3 2 4 5 4" xfId="9036"/>
    <cellStyle name="20 % - Aksentti3 2 4 6" xfId="9037"/>
    <cellStyle name="20 % - Aksentti3 2 4 6 2" xfId="9038"/>
    <cellStyle name="20 % - Aksentti3 2 4 7" xfId="9039"/>
    <cellStyle name="20 % - Aksentti3 2 4 8" xfId="9040"/>
    <cellStyle name="20 % - Aksentti3 2 4 9" xfId="9041"/>
    <cellStyle name="20 % - Aksentti3 2 5" xfId="9042"/>
    <cellStyle name="20 % - Aksentti3 2 5 2" xfId="9043"/>
    <cellStyle name="20 % - Aksentti3 2 5 2 2" xfId="9044"/>
    <cellStyle name="20 % - Aksentti3 2 5 2 2 2" xfId="9045"/>
    <cellStyle name="20 % - Aksentti3 2 5 2 2 2 2" xfId="9046"/>
    <cellStyle name="20 % - Aksentti3 2 5 2 2 3" xfId="9047"/>
    <cellStyle name="20 % - Aksentti3 2 5 2 2 3 2" xfId="9048"/>
    <cellStyle name="20 % - Aksentti3 2 5 2 2 4" xfId="9049"/>
    <cellStyle name="20 % - Aksentti3 2 5 2 2 5" xfId="9050"/>
    <cellStyle name="20 % - Aksentti3 2 5 2 2 6" xfId="9051"/>
    <cellStyle name="20 % - Aksentti3 2 5 2 3" xfId="9052"/>
    <cellStyle name="20 % - Aksentti3 2 5 2 3 2" xfId="9053"/>
    <cellStyle name="20 % - Aksentti3 2 5 2 4" xfId="9054"/>
    <cellStyle name="20 % - Aksentti3 2 5 2 4 2" xfId="9055"/>
    <cellStyle name="20 % - Aksentti3 2 5 2 5" xfId="9056"/>
    <cellStyle name="20 % - Aksentti3 2 5 2 6" xfId="9057"/>
    <cellStyle name="20 % - Aksentti3 2 5 2 7" xfId="9058"/>
    <cellStyle name="20 % - Aksentti3 2 5 3" xfId="9059"/>
    <cellStyle name="20 % - Aksentti3 2 5 3 2" xfId="9060"/>
    <cellStyle name="20 % - Aksentti3 2 5 3 2 2" xfId="9061"/>
    <cellStyle name="20 % - Aksentti3 2 5 3 3" xfId="9062"/>
    <cellStyle name="20 % - Aksentti3 2 5 3 3 2" xfId="9063"/>
    <cellStyle name="20 % - Aksentti3 2 5 3 4" xfId="9064"/>
    <cellStyle name="20 % - Aksentti3 2 5 3 5" xfId="9065"/>
    <cellStyle name="20 % - Aksentti3 2 5 3 6" xfId="9066"/>
    <cellStyle name="20 % - Aksentti3 2 5 4" xfId="9067"/>
    <cellStyle name="20 % - Aksentti3 2 5 4 2" xfId="9068"/>
    <cellStyle name="20 % - Aksentti3 2 5 5" xfId="9069"/>
    <cellStyle name="20 % - Aksentti3 2 5 5 2" xfId="9070"/>
    <cellStyle name="20 % - Aksentti3 2 5 6" xfId="9071"/>
    <cellStyle name="20 % - Aksentti3 2 5 7" xfId="9072"/>
    <cellStyle name="20 % - Aksentti3 2 5 8" xfId="9073"/>
    <cellStyle name="20 % - Aksentti3 2 6" xfId="9074"/>
    <cellStyle name="20 % - Aksentti3 2 6 2" xfId="9075"/>
    <cellStyle name="20 % - Aksentti3 2 6 2 2" xfId="9076"/>
    <cellStyle name="20 % - Aksentti3 2 6 2 2 2" xfId="9077"/>
    <cellStyle name="20 % - Aksentti3 2 6 2 3" xfId="9078"/>
    <cellStyle name="20 % - Aksentti3 2 6 2 3 2" xfId="9079"/>
    <cellStyle name="20 % - Aksentti3 2 6 2 4" xfId="9080"/>
    <cellStyle name="20 % - Aksentti3 2 6 2 5" xfId="9081"/>
    <cellStyle name="20 % - Aksentti3 2 6 2 6" xfId="9082"/>
    <cellStyle name="20 % - Aksentti3 2 6 3" xfId="9083"/>
    <cellStyle name="20 % - Aksentti3 2 6 3 2" xfId="9084"/>
    <cellStyle name="20 % - Aksentti3 2 6 4" xfId="9085"/>
    <cellStyle name="20 % - Aksentti3 2 6 4 2" xfId="9086"/>
    <cellStyle name="20 % - Aksentti3 2 6 5" xfId="9087"/>
    <cellStyle name="20 % - Aksentti3 2 6 6" xfId="9088"/>
    <cellStyle name="20 % - Aksentti3 2 6 7" xfId="9089"/>
    <cellStyle name="20 % - Aksentti3 2 7" xfId="9090"/>
    <cellStyle name="20 % - Aksentti3 2 7 2" xfId="9091"/>
    <cellStyle name="20 % - Aksentti3 2 7 2 2" xfId="9092"/>
    <cellStyle name="20 % - Aksentti3 2 7 3" xfId="9093"/>
    <cellStyle name="20 % - Aksentti3 2 7 3 2" xfId="9094"/>
    <cellStyle name="20 % - Aksentti3 2 7 4" xfId="9095"/>
    <cellStyle name="20 % - Aksentti3 2 7 5" xfId="9096"/>
    <cellStyle name="20 % - Aksentti3 2 7 6" xfId="9097"/>
    <cellStyle name="20 % - Aksentti3 2 8" xfId="9098"/>
    <cellStyle name="20 % - Aksentti3 2 8 2" xfId="9099"/>
    <cellStyle name="20 % - Aksentti3 2 8 3" xfId="9100"/>
    <cellStyle name="20 % - Aksentti3 2 8 4" xfId="9101"/>
    <cellStyle name="20 % - Aksentti3 2 9" xfId="9102"/>
    <cellStyle name="20 % - Aksentti3 2 9 2" xfId="9103"/>
    <cellStyle name="20 % - Aksentti3 2_T_B1.2" xfId="9104"/>
    <cellStyle name="20 % - Aksentti4 2" xfId="162"/>
    <cellStyle name="20 % - Aksentti4 2 10" xfId="9105"/>
    <cellStyle name="20 % - Aksentti4 2 11" xfId="9106"/>
    <cellStyle name="20 % - Aksentti4 2 12" xfId="9107"/>
    <cellStyle name="20 % - Aksentti4 2 2" xfId="163"/>
    <cellStyle name="20 % - Aksentti4 2 2 2" xfId="9108"/>
    <cellStyle name="20 % - Aksentti4 2 2 2 2" xfId="9109"/>
    <cellStyle name="20 % - Aksentti4 2 2 2 2 2" xfId="9110"/>
    <cellStyle name="20 % - Aksentti4 2 2 2 2 2 2" xfId="9111"/>
    <cellStyle name="20 % - Aksentti4 2 2 2 2 2 2 2" xfId="9112"/>
    <cellStyle name="20 % - Aksentti4 2 2 2 2 2 3" xfId="9113"/>
    <cellStyle name="20 % - Aksentti4 2 2 2 2 2 3 2" xfId="9114"/>
    <cellStyle name="20 % - Aksentti4 2 2 2 2 2 4" xfId="9115"/>
    <cellStyle name="20 % - Aksentti4 2 2 2 2 2 5" xfId="9116"/>
    <cellStyle name="20 % - Aksentti4 2 2 2 2 2 6" xfId="9117"/>
    <cellStyle name="20 % - Aksentti4 2 2 2 2 3" xfId="9118"/>
    <cellStyle name="20 % - Aksentti4 2 2 2 2 3 2" xfId="9119"/>
    <cellStyle name="20 % - Aksentti4 2 2 2 2 4" xfId="9120"/>
    <cellStyle name="20 % - Aksentti4 2 2 2 2 4 2" xfId="9121"/>
    <cellStyle name="20 % - Aksentti4 2 2 2 2 5" xfId="9122"/>
    <cellStyle name="20 % - Aksentti4 2 2 2 2 6" xfId="9123"/>
    <cellStyle name="20 % - Aksentti4 2 2 2 2 7" xfId="9124"/>
    <cellStyle name="20 % - Aksentti4 2 2 2 3" xfId="9125"/>
    <cellStyle name="20 % - Aksentti4 2 2 2 3 2" xfId="9126"/>
    <cellStyle name="20 % - Aksentti4 2 2 2 3 2 2" xfId="9127"/>
    <cellStyle name="20 % - Aksentti4 2 2 2 3 3" xfId="9128"/>
    <cellStyle name="20 % - Aksentti4 2 2 2 3 3 2" xfId="9129"/>
    <cellStyle name="20 % - Aksentti4 2 2 2 3 4" xfId="9130"/>
    <cellStyle name="20 % - Aksentti4 2 2 2 3 5" xfId="9131"/>
    <cellStyle name="20 % - Aksentti4 2 2 2 3 6" xfId="9132"/>
    <cellStyle name="20 % - Aksentti4 2 2 2 4" xfId="9133"/>
    <cellStyle name="20 % - Aksentti4 2 2 2 4 2" xfId="9134"/>
    <cellStyle name="20 % - Aksentti4 2 2 2 5" xfId="9135"/>
    <cellStyle name="20 % - Aksentti4 2 2 2 5 2" xfId="9136"/>
    <cellStyle name="20 % - Aksentti4 2 2 2 6" xfId="9137"/>
    <cellStyle name="20 % - Aksentti4 2 2 2 7" xfId="9138"/>
    <cellStyle name="20 % - Aksentti4 2 2 2 8" xfId="9139"/>
    <cellStyle name="20 % - Aksentti4 2 2 3" xfId="9140"/>
    <cellStyle name="20 % - Aksentti4 2 2 3 2" xfId="9141"/>
    <cellStyle name="20 % - Aksentti4 2 2 3 2 2" xfId="9142"/>
    <cellStyle name="20 % - Aksentti4 2 2 3 2 2 2" xfId="9143"/>
    <cellStyle name="20 % - Aksentti4 2 2 3 2 3" xfId="9144"/>
    <cellStyle name="20 % - Aksentti4 2 2 3 2 3 2" xfId="9145"/>
    <cellStyle name="20 % - Aksentti4 2 2 3 2 4" xfId="9146"/>
    <cellStyle name="20 % - Aksentti4 2 2 3 2 5" xfId="9147"/>
    <cellStyle name="20 % - Aksentti4 2 2 3 2 6" xfId="9148"/>
    <cellStyle name="20 % - Aksentti4 2 2 3 3" xfId="9149"/>
    <cellStyle name="20 % - Aksentti4 2 2 3 3 2" xfId="9150"/>
    <cellStyle name="20 % - Aksentti4 2 2 3 4" xfId="9151"/>
    <cellStyle name="20 % - Aksentti4 2 2 3 4 2" xfId="9152"/>
    <cellStyle name="20 % - Aksentti4 2 2 3 5" xfId="9153"/>
    <cellStyle name="20 % - Aksentti4 2 2 3 6" xfId="9154"/>
    <cellStyle name="20 % - Aksentti4 2 2 3 7" xfId="9155"/>
    <cellStyle name="20 % - Aksentti4 2 2 4" xfId="9156"/>
    <cellStyle name="20 % - Aksentti4 2 2 4 2" xfId="9157"/>
    <cellStyle name="20 % - Aksentti4 2 2 4 2 2" xfId="9158"/>
    <cellStyle name="20 % - Aksentti4 2 2 4 3" xfId="9159"/>
    <cellStyle name="20 % - Aksentti4 2 2 4 3 2" xfId="9160"/>
    <cellStyle name="20 % - Aksentti4 2 2 4 4" xfId="9161"/>
    <cellStyle name="20 % - Aksentti4 2 2 4 5" xfId="9162"/>
    <cellStyle name="20 % - Aksentti4 2 2 4 6" xfId="9163"/>
    <cellStyle name="20 % - Aksentti4 2 2 5" xfId="9164"/>
    <cellStyle name="20 % - Aksentti4 2 2 5 2" xfId="9165"/>
    <cellStyle name="20 % - Aksentti4 2 2 5 3" xfId="9166"/>
    <cellStyle name="20 % - Aksentti4 2 2 5 4" xfId="9167"/>
    <cellStyle name="20 % - Aksentti4 2 2 6" xfId="9168"/>
    <cellStyle name="20 % - Aksentti4 2 2 6 2" xfId="9169"/>
    <cellStyle name="20 % - Aksentti4 2 2 7" xfId="9170"/>
    <cellStyle name="20 % - Aksentti4 2 2 8" xfId="9171"/>
    <cellStyle name="20 % - Aksentti4 2 2 9" xfId="9172"/>
    <cellStyle name="20 % - Aksentti4 2 3" xfId="164"/>
    <cellStyle name="20 % - Aksentti4 2 3 2" xfId="9173"/>
    <cellStyle name="20 % - Aksentti4 2 3 2 2" xfId="9174"/>
    <cellStyle name="20 % - Aksentti4 2 3 2 2 2" xfId="9175"/>
    <cellStyle name="20 % - Aksentti4 2 3 2 2 2 2" xfId="9176"/>
    <cellStyle name="20 % - Aksentti4 2 3 2 2 2 2 2" xfId="9177"/>
    <cellStyle name="20 % - Aksentti4 2 3 2 2 2 3" xfId="9178"/>
    <cellStyle name="20 % - Aksentti4 2 3 2 2 2 3 2" xfId="9179"/>
    <cellStyle name="20 % - Aksentti4 2 3 2 2 2 4" xfId="9180"/>
    <cellStyle name="20 % - Aksentti4 2 3 2 2 2 5" xfId="9181"/>
    <cellStyle name="20 % - Aksentti4 2 3 2 2 2 6" xfId="9182"/>
    <cellStyle name="20 % - Aksentti4 2 3 2 2 3" xfId="9183"/>
    <cellStyle name="20 % - Aksentti4 2 3 2 2 3 2" xfId="9184"/>
    <cellStyle name="20 % - Aksentti4 2 3 2 2 4" xfId="9185"/>
    <cellStyle name="20 % - Aksentti4 2 3 2 2 4 2" xfId="9186"/>
    <cellStyle name="20 % - Aksentti4 2 3 2 2 5" xfId="9187"/>
    <cellStyle name="20 % - Aksentti4 2 3 2 2 6" xfId="9188"/>
    <cellStyle name="20 % - Aksentti4 2 3 2 2 7" xfId="9189"/>
    <cellStyle name="20 % - Aksentti4 2 3 2 3" xfId="9190"/>
    <cellStyle name="20 % - Aksentti4 2 3 2 3 2" xfId="9191"/>
    <cellStyle name="20 % - Aksentti4 2 3 2 3 2 2" xfId="9192"/>
    <cellStyle name="20 % - Aksentti4 2 3 2 3 3" xfId="9193"/>
    <cellStyle name="20 % - Aksentti4 2 3 2 3 3 2" xfId="9194"/>
    <cellStyle name="20 % - Aksentti4 2 3 2 3 4" xfId="9195"/>
    <cellStyle name="20 % - Aksentti4 2 3 2 3 5" xfId="9196"/>
    <cellStyle name="20 % - Aksentti4 2 3 2 3 6" xfId="9197"/>
    <cellStyle name="20 % - Aksentti4 2 3 2 4" xfId="9198"/>
    <cellStyle name="20 % - Aksentti4 2 3 2 4 2" xfId="9199"/>
    <cellStyle name="20 % - Aksentti4 2 3 2 5" xfId="9200"/>
    <cellStyle name="20 % - Aksentti4 2 3 2 5 2" xfId="9201"/>
    <cellStyle name="20 % - Aksentti4 2 3 2 6" xfId="9202"/>
    <cellStyle name="20 % - Aksentti4 2 3 2 7" xfId="9203"/>
    <cellStyle name="20 % - Aksentti4 2 3 2 8" xfId="9204"/>
    <cellStyle name="20 % - Aksentti4 2 3 3" xfId="9205"/>
    <cellStyle name="20 % - Aksentti4 2 3 3 2" xfId="9206"/>
    <cellStyle name="20 % - Aksentti4 2 3 3 2 2" xfId="9207"/>
    <cellStyle name="20 % - Aksentti4 2 3 3 2 2 2" xfId="9208"/>
    <cellStyle name="20 % - Aksentti4 2 3 3 2 3" xfId="9209"/>
    <cellStyle name="20 % - Aksentti4 2 3 3 2 3 2" xfId="9210"/>
    <cellStyle name="20 % - Aksentti4 2 3 3 2 4" xfId="9211"/>
    <cellStyle name="20 % - Aksentti4 2 3 3 2 5" xfId="9212"/>
    <cellStyle name="20 % - Aksentti4 2 3 3 2 6" xfId="9213"/>
    <cellStyle name="20 % - Aksentti4 2 3 3 3" xfId="9214"/>
    <cellStyle name="20 % - Aksentti4 2 3 3 3 2" xfId="9215"/>
    <cellStyle name="20 % - Aksentti4 2 3 3 4" xfId="9216"/>
    <cellStyle name="20 % - Aksentti4 2 3 3 4 2" xfId="9217"/>
    <cellStyle name="20 % - Aksentti4 2 3 3 5" xfId="9218"/>
    <cellStyle name="20 % - Aksentti4 2 3 3 6" xfId="9219"/>
    <cellStyle name="20 % - Aksentti4 2 3 3 7" xfId="9220"/>
    <cellStyle name="20 % - Aksentti4 2 3 4" xfId="9221"/>
    <cellStyle name="20 % - Aksentti4 2 3 4 2" xfId="9222"/>
    <cellStyle name="20 % - Aksentti4 2 3 4 2 2" xfId="9223"/>
    <cellStyle name="20 % - Aksentti4 2 3 4 3" xfId="9224"/>
    <cellStyle name="20 % - Aksentti4 2 3 4 3 2" xfId="9225"/>
    <cellStyle name="20 % - Aksentti4 2 3 4 4" xfId="9226"/>
    <cellStyle name="20 % - Aksentti4 2 3 4 5" xfId="9227"/>
    <cellStyle name="20 % - Aksentti4 2 3 4 6" xfId="9228"/>
    <cellStyle name="20 % - Aksentti4 2 3 5" xfId="9229"/>
    <cellStyle name="20 % - Aksentti4 2 3 5 2" xfId="9230"/>
    <cellStyle name="20 % - Aksentti4 2 3 5 3" xfId="9231"/>
    <cellStyle name="20 % - Aksentti4 2 3 5 4" xfId="9232"/>
    <cellStyle name="20 % - Aksentti4 2 3 6" xfId="9233"/>
    <cellStyle name="20 % - Aksentti4 2 3 6 2" xfId="9234"/>
    <cellStyle name="20 % - Aksentti4 2 3 7" xfId="9235"/>
    <cellStyle name="20 % - Aksentti4 2 3 8" xfId="9236"/>
    <cellStyle name="20 % - Aksentti4 2 3 9" xfId="9237"/>
    <cellStyle name="20 % - Aksentti4 2 4" xfId="165"/>
    <cellStyle name="20 % - Aksentti4 2 4 2" xfId="9238"/>
    <cellStyle name="20 % - Aksentti4 2 4 2 2" xfId="9239"/>
    <cellStyle name="20 % - Aksentti4 2 4 2 2 2" xfId="9240"/>
    <cellStyle name="20 % - Aksentti4 2 4 2 2 2 2" xfId="9241"/>
    <cellStyle name="20 % - Aksentti4 2 4 2 2 2 2 2" xfId="9242"/>
    <cellStyle name="20 % - Aksentti4 2 4 2 2 2 3" xfId="9243"/>
    <cellStyle name="20 % - Aksentti4 2 4 2 2 2 3 2" xfId="9244"/>
    <cellStyle name="20 % - Aksentti4 2 4 2 2 2 4" xfId="9245"/>
    <cellStyle name="20 % - Aksentti4 2 4 2 2 2 5" xfId="9246"/>
    <cellStyle name="20 % - Aksentti4 2 4 2 2 2 6" xfId="9247"/>
    <cellStyle name="20 % - Aksentti4 2 4 2 2 3" xfId="9248"/>
    <cellStyle name="20 % - Aksentti4 2 4 2 2 3 2" xfId="9249"/>
    <cellStyle name="20 % - Aksentti4 2 4 2 2 4" xfId="9250"/>
    <cellStyle name="20 % - Aksentti4 2 4 2 2 4 2" xfId="9251"/>
    <cellStyle name="20 % - Aksentti4 2 4 2 2 5" xfId="9252"/>
    <cellStyle name="20 % - Aksentti4 2 4 2 2 6" xfId="9253"/>
    <cellStyle name="20 % - Aksentti4 2 4 2 2 7" xfId="9254"/>
    <cellStyle name="20 % - Aksentti4 2 4 2 3" xfId="9255"/>
    <cellStyle name="20 % - Aksentti4 2 4 2 3 2" xfId="9256"/>
    <cellStyle name="20 % - Aksentti4 2 4 2 3 2 2" xfId="9257"/>
    <cellStyle name="20 % - Aksentti4 2 4 2 3 3" xfId="9258"/>
    <cellStyle name="20 % - Aksentti4 2 4 2 3 3 2" xfId="9259"/>
    <cellStyle name="20 % - Aksentti4 2 4 2 3 4" xfId="9260"/>
    <cellStyle name="20 % - Aksentti4 2 4 2 3 5" xfId="9261"/>
    <cellStyle name="20 % - Aksentti4 2 4 2 3 6" xfId="9262"/>
    <cellStyle name="20 % - Aksentti4 2 4 2 4" xfId="9263"/>
    <cellStyle name="20 % - Aksentti4 2 4 2 4 2" xfId="9264"/>
    <cellStyle name="20 % - Aksentti4 2 4 2 5" xfId="9265"/>
    <cellStyle name="20 % - Aksentti4 2 4 2 5 2" xfId="9266"/>
    <cellStyle name="20 % - Aksentti4 2 4 2 6" xfId="9267"/>
    <cellStyle name="20 % - Aksentti4 2 4 2 7" xfId="9268"/>
    <cellStyle name="20 % - Aksentti4 2 4 2 8" xfId="9269"/>
    <cellStyle name="20 % - Aksentti4 2 4 3" xfId="9270"/>
    <cellStyle name="20 % - Aksentti4 2 4 3 2" xfId="9271"/>
    <cellStyle name="20 % - Aksentti4 2 4 3 2 2" xfId="9272"/>
    <cellStyle name="20 % - Aksentti4 2 4 3 2 2 2" xfId="9273"/>
    <cellStyle name="20 % - Aksentti4 2 4 3 2 3" xfId="9274"/>
    <cellStyle name="20 % - Aksentti4 2 4 3 2 3 2" xfId="9275"/>
    <cellStyle name="20 % - Aksentti4 2 4 3 2 4" xfId="9276"/>
    <cellStyle name="20 % - Aksentti4 2 4 3 2 5" xfId="9277"/>
    <cellStyle name="20 % - Aksentti4 2 4 3 2 6" xfId="9278"/>
    <cellStyle name="20 % - Aksentti4 2 4 3 3" xfId="9279"/>
    <cellStyle name="20 % - Aksentti4 2 4 3 3 2" xfId="9280"/>
    <cellStyle name="20 % - Aksentti4 2 4 3 4" xfId="9281"/>
    <cellStyle name="20 % - Aksentti4 2 4 3 4 2" xfId="9282"/>
    <cellStyle name="20 % - Aksentti4 2 4 3 5" xfId="9283"/>
    <cellStyle name="20 % - Aksentti4 2 4 3 6" xfId="9284"/>
    <cellStyle name="20 % - Aksentti4 2 4 3 7" xfId="9285"/>
    <cellStyle name="20 % - Aksentti4 2 4 4" xfId="9286"/>
    <cellStyle name="20 % - Aksentti4 2 4 4 2" xfId="9287"/>
    <cellStyle name="20 % - Aksentti4 2 4 4 2 2" xfId="9288"/>
    <cellStyle name="20 % - Aksentti4 2 4 4 3" xfId="9289"/>
    <cellStyle name="20 % - Aksentti4 2 4 4 3 2" xfId="9290"/>
    <cellStyle name="20 % - Aksentti4 2 4 4 4" xfId="9291"/>
    <cellStyle name="20 % - Aksentti4 2 4 4 5" xfId="9292"/>
    <cellStyle name="20 % - Aksentti4 2 4 4 6" xfId="9293"/>
    <cellStyle name="20 % - Aksentti4 2 4 5" xfId="9294"/>
    <cellStyle name="20 % - Aksentti4 2 4 5 2" xfId="9295"/>
    <cellStyle name="20 % - Aksentti4 2 4 5 3" xfId="9296"/>
    <cellStyle name="20 % - Aksentti4 2 4 5 4" xfId="9297"/>
    <cellStyle name="20 % - Aksentti4 2 4 6" xfId="9298"/>
    <cellStyle name="20 % - Aksentti4 2 4 6 2" xfId="9299"/>
    <cellStyle name="20 % - Aksentti4 2 4 7" xfId="9300"/>
    <cellStyle name="20 % - Aksentti4 2 4 8" xfId="9301"/>
    <cellStyle name="20 % - Aksentti4 2 4 9" xfId="9302"/>
    <cellStyle name="20 % - Aksentti4 2 5" xfId="9303"/>
    <cellStyle name="20 % - Aksentti4 2 5 2" xfId="9304"/>
    <cellStyle name="20 % - Aksentti4 2 5 2 2" xfId="9305"/>
    <cellStyle name="20 % - Aksentti4 2 5 2 2 2" xfId="9306"/>
    <cellStyle name="20 % - Aksentti4 2 5 2 2 2 2" xfId="9307"/>
    <cellStyle name="20 % - Aksentti4 2 5 2 2 3" xfId="9308"/>
    <cellStyle name="20 % - Aksentti4 2 5 2 2 3 2" xfId="9309"/>
    <cellStyle name="20 % - Aksentti4 2 5 2 2 4" xfId="9310"/>
    <cellStyle name="20 % - Aksentti4 2 5 2 2 5" xfId="9311"/>
    <cellStyle name="20 % - Aksentti4 2 5 2 2 6" xfId="9312"/>
    <cellStyle name="20 % - Aksentti4 2 5 2 3" xfId="9313"/>
    <cellStyle name="20 % - Aksentti4 2 5 2 3 2" xfId="9314"/>
    <cellStyle name="20 % - Aksentti4 2 5 2 4" xfId="9315"/>
    <cellStyle name="20 % - Aksentti4 2 5 2 4 2" xfId="9316"/>
    <cellStyle name="20 % - Aksentti4 2 5 2 5" xfId="9317"/>
    <cellStyle name="20 % - Aksentti4 2 5 2 6" xfId="9318"/>
    <cellStyle name="20 % - Aksentti4 2 5 2 7" xfId="9319"/>
    <cellStyle name="20 % - Aksentti4 2 5 3" xfId="9320"/>
    <cellStyle name="20 % - Aksentti4 2 5 3 2" xfId="9321"/>
    <cellStyle name="20 % - Aksentti4 2 5 3 2 2" xfId="9322"/>
    <cellStyle name="20 % - Aksentti4 2 5 3 3" xfId="9323"/>
    <cellStyle name="20 % - Aksentti4 2 5 3 3 2" xfId="9324"/>
    <cellStyle name="20 % - Aksentti4 2 5 3 4" xfId="9325"/>
    <cellStyle name="20 % - Aksentti4 2 5 3 5" xfId="9326"/>
    <cellStyle name="20 % - Aksentti4 2 5 3 6" xfId="9327"/>
    <cellStyle name="20 % - Aksentti4 2 5 4" xfId="9328"/>
    <cellStyle name="20 % - Aksentti4 2 5 4 2" xfId="9329"/>
    <cellStyle name="20 % - Aksentti4 2 5 5" xfId="9330"/>
    <cellStyle name="20 % - Aksentti4 2 5 5 2" xfId="9331"/>
    <cellStyle name="20 % - Aksentti4 2 5 6" xfId="9332"/>
    <cellStyle name="20 % - Aksentti4 2 5 7" xfId="9333"/>
    <cellStyle name="20 % - Aksentti4 2 5 8" xfId="9334"/>
    <cellStyle name="20 % - Aksentti4 2 6" xfId="9335"/>
    <cellStyle name="20 % - Aksentti4 2 6 2" xfId="9336"/>
    <cellStyle name="20 % - Aksentti4 2 6 2 2" xfId="9337"/>
    <cellStyle name="20 % - Aksentti4 2 6 2 2 2" xfId="9338"/>
    <cellStyle name="20 % - Aksentti4 2 6 2 3" xfId="9339"/>
    <cellStyle name="20 % - Aksentti4 2 6 2 3 2" xfId="9340"/>
    <cellStyle name="20 % - Aksentti4 2 6 2 4" xfId="9341"/>
    <cellStyle name="20 % - Aksentti4 2 6 2 5" xfId="9342"/>
    <cellStyle name="20 % - Aksentti4 2 6 2 6" xfId="9343"/>
    <cellStyle name="20 % - Aksentti4 2 6 3" xfId="9344"/>
    <cellStyle name="20 % - Aksentti4 2 6 3 2" xfId="9345"/>
    <cellStyle name="20 % - Aksentti4 2 6 4" xfId="9346"/>
    <cellStyle name="20 % - Aksentti4 2 6 4 2" xfId="9347"/>
    <cellStyle name="20 % - Aksentti4 2 6 5" xfId="9348"/>
    <cellStyle name="20 % - Aksentti4 2 6 6" xfId="9349"/>
    <cellStyle name="20 % - Aksentti4 2 6 7" xfId="9350"/>
    <cellStyle name="20 % - Aksentti4 2 7" xfId="9351"/>
    <cellStyle name="20 % - Aksentti4 2 7 2" xfId="9352"/>
    <cellStyle name="20 % - Aksentti4 2 7 2 2" xfId="9353"/>
    <cellStyle name="20 % - Aksentti4 2 7 3" xfId="9354"/>
    <cellStyle name="20 % - Aksentti4 2 7 3 2" xfId="9355"/>
    <cellStyle name="20 % - Aksentti4 2 7 4" xfId="9356"/>
    <cellStyle name="20 % - Aksentti4 2 7 5" xfId="9357"/>
    <cellStyle name="20 % - Aksentti4 2 7 6" xfId="9358"/>
    <cellStyle name="20 % - Aksentti4 2 8" xfId="9359"/>
    <cellStyle name="20 % - Aksentti4 2 8 2" xfId="9360"/>
    <cellStyle name="20 % - Aksentti4 2 8 3" xfId="9361"/>
    <cellStyle name="20 % - Aksentti4 2 8 4" xfId="9362"/>
    <cellStyle name="20 % - Aksentti4 2 9" xfId="9363"/>
    <cellStyle name="20 % - Aksentti4 2 9 2" xfId="9364"/>
    <cellStyle name="20 % - Aksentti4 2_T_B1.2" xfId="9365"/>
    <cellStyle name="20 % - Aksentti5 2" xfId="166"/>
    <cellStyle name="20 % - Aksentti5 2 10" xfId="9366"/>
    <cellStyle name="20 % - Aksentti5 2 11" xfId="9367"/>
    <cellStyle name="20 % - Aksentti5 2 12" xfId="9368"/>
    <cellStyle name="20 % - Aksentti5 2 2" xfId="167"/>
    <cellStyle name="20 % - Aksentti5 2 2 2" xfId="9369"/>
    <cellStyle name="20 % - Aksentti5 2 2 2 2" xfId="9370"/>
    <cellStyle name="20 % - Aksentti5 2 2 2 2 2" xfId="9371"/>
    <cellStyle name="20 % - Aksentti5 2 2 2 2 2 2" xfId="9372"/>
    <cellStyle name="20 % - Aksentti5 2 2 2 2 2 2 2" xfId="9373"/>
    <cellStyle name="20 % - Aksentti5 2 2 2 2 2 3" xfId="9374"/>
    <cellStyle name="20 % - Aksentti5 2 2 2 2 2 3 2" xfId="9375"/>
    <cellStyle name="20 % - Aksentti5 2 2 2 2 2 4" xfId="9376"/>
    <cellStyle name="20 % - Aksentti5 2 2 2 2 2 5" xfId="9377"/>
    <cellStyle name="20 % - Aksentti5 2 2 2 2 2 6" xfId="9378"/>
    <cellStyle name="20 % - Aksentti5 2 2 2 2 3" xfId="9379"/>
    <cellStyle name="20 % - Aksentti5 2 2 2 2 3 2" xfId="9380"/>
    <cellStyle name="20 % - Aksentti5 2 2 2 2 4" xfId="9381"/>
    <cellStyle name="20 % - Aksentti5 2 2 2 2 4 2" xfId="9382"/>
    <cellStyle name="20 % - Aksentti5 2 2 2 2 5" xfId="9383"/>
    <cellStyle name="20 % - Aksentti5 2 2 2 2 6" xfId="9384"/>
    <cellStyle name="20 % - Aksentti5 2 2 2 2 7" xfId="9385"/>
    <cellStyle name="20 % - Aksentti5 2 2 2 3" xfId="9386"/>
    <cellStyle name="20 % - Aksentti5 2 2 2 3 2" xfId="9387"/>
    <cellStyle name="20 % - Aksentti5 2 2 2 3 2 2" xfId="9388"/>
    <cellStyle name="20 % - Aksentti5 2 2 2 3 3" xfId="9389"/>
    <cellStyle name="20 % - Aksentti5 2 2 2 3 3 2" xfId="9390"/>
    <cellStyle name="20 % - Aksentti5 2 2 2 3 4" xfId="9391"/>
    <cellStyle name="20 % - Aksentti5 2 2 2 3 5" xfId="9392"/>
    <cellStyle name="20 % - Aksentti5 2 2 2 3 6" xfId="9393"/>
    <cellStyle name="20 % - Aksentti5 2 2 2 4" xfId="9394"/>
    <cellStyle name="20 % - Aksentti5 2 2 2 4 2" xfId="9395"/>
    <cellStyle name="20 % - Aksentti5 2 2 2 5" xfId="9396"/>
    <cellStyle name="20 % - Aksentti5 2 2 2 5 2" xfId="9397"/>
    <cellStyle name="20 % - Aksentti5 2 2 2 6" xfId="9398"/>
    <cellStyle name="20 % - Aksentti5 2 2 2 7" xfId="9399"/>
    <cellStyle name="20 % - Aksentti5 2 2 2 8" xfId="9400"/>
    <cellStyle name="20 % - Aksentti5 2 2 3" xfId="9401"/>
    <cellStyle name="20 % - Aksentti5 2 2 3 2" xfId="9402"/>
    <cellStyle name="20 % - Aksentti5 2 2 3 2 2" xfId="9403"/>
    <cellStyle name="20 % - Aksentti5 2 2 3 2 2 2" xfId="9404"/>
    <cellStyle name="20 % - Aksentti5 2 2 3 2 3" xfId="9405"/>
    <cellStyle name="20 % - Aksentti5 2 2 3 2 3 2" xfId="9406"/>
    <cellStyle name="20 % - Aksentti5 2 2 3 2 4" xfId="9407"/>
    <cellStyle name="20 % - Aksentti5 2 2 3 2 5" xfId="9408"/>
    <cellStyle name="20 % - Aksentti5 2 2 3 2 6" xfId="9409"/>
    <cellStyle name="20 % - Aksentti5 2 2 3 3" xfId="9410"/>
    <cellStyle name="20 % - Aksentti5 2 2 3 3 2" xfId="9411"/>
    <cellStyle name="20 % - Aksentti5 2 2 3 4" xfId="9412"/>
    <cellStyle name="20 % - Aksentti5 2 2 3 4 2" xfId="9413"/>
    <cellStyle name="20 % - Aksentti5 2 2 3 5" xfId="9414"/>
    <cellStyle name="20 % - Aksentti5 2 2 3 6" xfId="9415"/>
    <cellStyle name="20 % - Aksentti5 2 2 3 7" xfId="9416"/>
    <cellStyle name="20 % - Aksentti5 2 2 4" xfId="9417"/>
    <cellStyle name="20 % - Aksentti5 2 2 4 2" xfId="9418"/>
    <cellStyle name="20 % - Aksentti5 2 2 4 2 2" xfId="9419"/>
    <cellStyle name="20 % - Aksentti5 2 2 4 3" xfId="9420"/>
    <cellStyle name="20 % - Aksentti5 2 2 4 3 2" xfId="9421"/>
    <cellStyle name="20 % - Aksentti5 2 2 4 4" xfId="9422"/>
    <cellStyle name="20 % - Aksentti5 2 2 4 5" xfId="9423"/>
    <cellStyle name="20 % - Aksentti5 2 2 4 6" xfId="9424"/>
    <cellStyle name="20 % - Aksentti5 2 2 5" xfId="9425"/>
    <cellStyle name="20 % - Aksentti5 2 2 5 2" xfId="9426"/>
    <cellStyle name="20 % - Aksentti5 2 2 5 3" xfId="9427"/>
    <cellStyle name="20 % - Aksentti5 2 2 5 4" xfId="9428"/>
    <cellStyle name="20 % - Aksentti5 2 2 6" xfId="9429"/>
    <cellStyle name="20 % - Aksentti5 2 2 6 2" xfId="9430"/>
    <cellStyle name="20 % - Aksentti5 2 2 7" xfId="9431"/>
    <cellStyle name="20 % - Aksentti5 2 2 8" xfId="9432"/>
    <cellStyle name="20 % - Aksentti5 2 2 9" xfId="9433"/>
    <cellStyle name="20 % - Aksentti5 2 3" xfId="168"/>
    <cellStyle name="20 % - Aksentti5 2 3 2" xfId="9434"/>
    <cellStyle name="20 % - Aksentti5 2 3 2 2" xfId="9435"/>
    <cellStyle name="20 % - Aksentti5 2 3 2 2 2" xfId="9436"/>
    <cellStyle name="20 % - Aksentti5 2 3 2 2 2 2" xfId="9437"/>
    <cellStyle name="20 % - Aksentti5 2 3 2 2 2 2 2" xfId="9438"/>
    <cellStyle name="20 % - Aksentti5 2 3 2 2 2 3" xfId="9439"/>
    <cellStyle name="20 % - Aksentti5 2 3 2 2 2 3 2" xfId="9440"/>
    <cellStyle name="20 % - Aksentti5 2 3 2 2 2 4" xfId="9441"/>
    <cellStyle name="20 % - Aksentti5 2 3 2 2 2 5" xfId="9442"/>
    <cellStyle name="20 % - Aksentti5 2 3 2 2 2 6" xfId="9443"/>
    <cellStyle name="20 % - Aksentti5 2 3 2 2 3" xfId="9444"/>
    <cellStyle name="20 % - Aksentti5 2 3 2 2 3 2" xfId="9445"/>
    <cellStyle name="20 % - Aksentti5 2 3 2 2 4" xfId="9446"/>
    <cellStyle name="20 % - Aksentti5 2 3 2 2 4 2" xfId="9447"/>
    <cellStyle name="20 % - Aksentti5 2 3 2 2 5" xfId="9448"/>
    <cellStyle name="20 % - Aksentti5 2 3 2 2 6" xfId="9449"/>
    <cellStyle name="20 % - Aksentti5 2 3 2 2 7" xfId="9450"/>
    <cellStyle name="20 % - Aksentti5 2 3 2 3" xfId="9451"/>
    <cellStyle name="20 % - Aksentti5 2 3 2 3 2" xfId="9452"/>
    <cellStyle name="20 % - Aksentti5 2 3 2 3 2 2" xfId="9453"/>
    <cellStyle name="20 % - Aksentti5 2 3 2 3 3" xfId="9454"/>
    <cellStyle name="20 % - Aksentti5 2 3 2 3 3 2" xfId="9455"/>
    <cellStyle name="20 % - Aksentti5 2 3 2 3 4" xfId="9456"/>
    <cellStyle name="20 % - Aksentti5 2 3 2 3 5" xfId="9457"/>
    <cellStyle name="20 % - Aksentti5 2 3 2 3 6" xfId="9458"/>
    <cellStyle name="20 % - Aksentti5 2 3 2 4" xfId="9459"/>
    <cellStyle name="20 % - Aksentti5 2 3 2 4 2" xfId="9460"/>
    <cellStyle name="20 % - Aksentti5 2 3 2 5" xfId="9461"/>
    <cellStyle name="20 % - Aksentti5 2 3 2 5 2" xfId="9462"/>
    <cellStyle name="20 % - Aksentti5 2 3 2 6" xfId="9463"/>
    <cellStyle name="20 % - Aksentti5 2 3 2 7" xfId="9464"/>
    <cellStyle name="20 % - Aksentti5 2 3 2 8" xfId="9465"/>
    <cellStyle name="20 % - Aksentti5 2 3 3" xfId="9466"/>
    <cellStyle name="20 % - Aksentti5 2 3 3 2" xfId="9467"/>
    <cellStyle name="20 % - Aksentti5 2 3 3 2 2" xfId="9468"/>
    <cellStyle name="20 % - Aksentti5 2 3 3 2 2 2" xfId="9469"/>
    <cellStyle name="20 % - Aksentti5 2 3 3 2 3" xfId="9470"/>
    <cellStyle name="20 % - Aksentti5 2 3 3 2 3 2" xfId="9471"/>
    <cellStyle name="20 % - Aksentti5 2 3 3 2 4" xfId="9472"/>
    <cellStyle name="20 % - Aksentti5 2 3 3 2 5" xfId="9473"/>
    <cellStyle name="20 % - Aksentti5 2 3 3 2 6" xfId="9474"/>
    <cellStyle name="20 % - Aksentti5 2 3 3 3" xfId="9475"/>
    <cellStyle name="20 % - Aksentti5 2 3 3 3 2" xfId="9476"/>
    <cellStyle name="20 % - Aksentti5 2 3 3 4" xfId="9477"/>
    <cellStyle name="20 % - Aksentti5 2 3 3 4 2" xfId="9478"/>
    <cellStyle name="20 % - Aksentti5 2 3 3 5" xfId="9479"/>
    <cellStyle name="20 % - Aksentti5 2 3 3 6" xfId="9480"/>
    <cellStyle name="20 % - Aksentti5 2 3 3 7" xfId="9481"/>
    <cellStyle name="20 % - Aksentti5 2 3 4" xfId="9482"/>
    <cellStyle name="20 % - Aksentti5 2 3 4 2" xfId="9483"/>
    <cellStyle name="20 % - Aksentti5 2 3 4 2 2" xfId="9484"/>
    <cellStyle name="20 % - Aksentti5 2 3 4 3" xfId="9485"/>
    <cellStyle name="20 % - Aksentti5 2 3 4 3 2" xfId="9486"/>
    <cellStyle name="20 % - Aksentti5 2 3 4 4" xfId="9487"/>
    <cellStyle name="20 % - Aksentti5 2 3 4 5" xfId="9488"/>
    <cellStyle name="20 % - Aksentti5 2 3 4 6" xfId="9489"/>
    <cellStyle name="20 % - Aksentti5 2 3 5" xfId="9490"/>
    <cellStyle name="20 % - Aksentti5 2 3 5 2" xfId="9491"/>
    <cellStyle name="20 % - Aksentti5 2 3 5 3" xfId="9492"/>
    <cellStyle name="20 % - Aksentti5 2 3 5 4" xfId="9493"/>
    <cellStyle name="20 % - Aksentti5 2 3 6" xfId="9494"/>
    <cellStyle name="20 % - Aksentti5 2 3 6 2" xfId="9495"/>
    <cellStyle name="20 % - Aksentti5 2 3 7" xfId="9496"/>
    <cellStyle name="20 % - Aksentti5 2 3 8" xfId="9497"/>
    <cellStyle name="20 % - Aksentti5 2 3 9" xfId="9498"/>
    <cellStyle name="20 % - Aksentti5 2 4" xfId="169"/>
    <cellStyle name="20 % - Aksentti5 2 4 2" xfId="9499"/>
    <cellStyle name="20 % - Aksentti5 2 4 2 2" xfId="9500"/>
    <cellStyle name="20 % - Aksentti5 2 4 2 2 2" xfId="9501"/>
    <cellStyle name="20 % - Aksentti5 2 4 2 2 2 2" xfId="9502"/>
    <cellStyle name="20 % - Aksentti5 2 4 2 2 2 2 2" xfId="9503"/>
    <cellStyle name="20 % - Aksentti5 2 4 2 2 2 3" xfId="9504"/>
    <cellStyle name="20 % - Aksentti5 2 4 2 2 2 3 2" xfId="9505"/>
    <cellStyle name="20 % - Aksentti5 2 4 2 2 2 4" xfId="9506"/>
    <cellStyle name="20 % - Aksentti5 2 4 2 2 2 5" xfId="9507"/>
    <cellStyle name="20 % - Aksentti5 2 4 2 2 2 6" xfId="9508"/>
    <cellStyle name="20 % - Aksentti5 2 4 2 2 3" xfId="9509"/>
    <cellStyle name="20 % - Aksentti5 2 4 2 2 3 2" xfId="9510"/>
    <cellStyle name="20 % - Aksentti5 2 4 2 2 4" xfId="9511"/>
    <cellStyle name="20 % - Aksentti5 2 4 2 2 4 2" xfId="9512"/>
    <cellStyle name="20 % - Aksentti5 2 4 2 2 5" xfId="9513"/>
    <cellStyle name="20 % - Aksentti5 2 4 2 2 6" xfId="9514"/>
    <cellStyle name="20 % - Aksentti5 2 4 2 2 7" xfId="9515"/>
    <cellStyle name="20 % - Aksentti5 2 4 2 3" xfId="9516"/>
    <cellStyle name="20 % - Aksentti5 2 4 2 3 2" xfId="9517"/>
    <cellStyle name="20 % - Aksentti5 2 4 2 3 2 2" xfId="9518"/>
    <cellStyle name="20 % - Aksentti5 2 4 2 3 3" xfId="9519"/>
    <cellStyle name="20 % - Aksentti5 2 4 2 3 3 2" xfId="9520"/>
    <cellStyle name="20 % - Aksentti5 2 4 2 3 4" xfId="9521"/>
    <cellStyle name="20 % - Aksentti5 2 4 2 3 5" xfId="9522"/>
    <cellStyle name="20 % - Aksentti5 2 4 2 3 6" xfId="9523"/>
    <cellStyle name="20 % - Aksentti5 2 4 2 4" xfId="9524"/>
    <cellStyle name="20 % - Aksentti5 2 4 2 4 2" xfId="9525"/>
    <cellStyle name="20 % - Aksentti5 2 4 2 5" xfId="9526"/>
    <cellStyle name="20 % - Aksentti5 2 4 2 5 2" xfId="9527"/>
    <cellStyle name="20 % - Aksentti5 2 4 2 6" xfId="9528"/>
    <cellStyle name="20 % - Aksentti5 2 4 2 7" xfId="9529"/>
    <cellStyle name="20 % - Aksentti5 2 4 2 8" xfId="9530"/>
    <cellStyle name="20 % - Aksentti5 2 4 3" xfId="9531"/>
    <cellStyle name="20 % - Aksentti5 2 4 3 2" xfId="9532"/>
    <cellStyle name="20 % - Aksentti5 2 4 3 2 2" xfId="9533"/>
    <cellStyle name="20 % - Aksentti5 2 4 3 2 2 2" xfId="9534"/>
    <cellStyle name="20 % - Aksentti5 2 4 3 2 3" xfId="9535"/>
    <cellStyle name="20 % - Aksentti5 2 4 3 2 3 2" xfId="9536"/>
    <cellStyle name="20 % - Aksentti5 2 4 3 2 4" xfId="9537"/>
    <cellStyle name="20 % - Aksentti5 2 4 3 2 5" xfId="9538"/>
    <cellStyle name="20 % - Aksentti5 2 4 3 2 6" xfId="9539"/>
    <cellStyle name="20 % - Aksentti5 2 4 3 3" xfId="9540"/>
    <cellStyle name="20 % - Aksentti5 2 4 3 3 2" xfId="9541"/>
    <cellStyle name="20 % - Aksentti5 2 4 3 4" xfId="9542"/>
    <cellStyle name="20 % - Aksentti5 2 4 3 4 2" xfId="9543"/>
    <cellStyle name="20 % - Aksentti5 2 4 3 5" xfId="9544"/>
    <cellStyle name="20 % - Aksentti5 2 4 3 6" xfId="9545"/>
    <cellStyle name="20 % - Aksentti5 2 4 3 7" xfId="9546"/>
    <cellStyle name="20 % - Aksentti5 2 4 4" xfId="9547"/>
    <cellStyle name="20 % - Aksentti5 2 4 4 2" xfId="9548"/>
    <cellStyle name="20 % - Aksentti5 2 4 4 2 2" xfId="9549"/>
    <cellStyle name="20 % - Aksentti5 2 4 4 3" xfId="9550"/>
    <cellStyle name="20 % - Aksentti5 2 4 4 3 2" xfId="9551"/>
    <cellStyle name="20 % - Aksentti5 2 4 4 4" xfId="9552"/>
    <cellStyle name="20 % - Aksentti5 2 4 4 5" xfId="9553"/>
    <cellStyle name="20 % - Aksentti5 2 4 4 6" xfId="9554"/>
    <cellStyle name="20 % - Aksentti5 2 4 5" xfId="9555"/>
    <cellStyle name="20 % - Aksentti5 2 4 5 2" xfId="9556"/>
    <cellStyle name="20 % - Aksentti5 2 4 5 3" xfId="9557"/>
    <cellStyle name="20 % - Aksentti5 2 4 5 4" xfId="9558"/>
    <cellStyle name="20 % - Aksentti5 2 4 6" xfId="9559"/>
    <cellStyle name="20 % - Aksentti5 2 4 6 2" xfId="9560"/>
    <cellStyle name="20 % - Aksentti5 2 4 7" xfId="9561"/>
    <cellStyle name="20 % - Aksentti5 2 4 8" xfId="9562"/>
    <cellStyle name="20 % - Aksentti5 2 4 9" xfId="9563"/>
    <cellStyle name="20 % - Aksentti5 2 5" xfId="9564"/>
    <cellStyle name="20 % - Aksentti5 2 5 2" xfId="9565"/>
    <cellStyle name="20 % - Aksentti5 2 5 2 2" xfId="9566"/>
    <cellStyle name="20 % - Aksentti5 2 5 2 2 2" xfId="9567"/>
    <cellStyle name="20 % - Aksentti5 2 5 2 2 2 2" xfId="9568"/>
    <cellStyle name="20 % - Aksentti5 2 5 2 2 3" xfId="9569"/>
    <cellStyle name="20 % - Aksentti5 2 5 2 2 3 2" xfId="9570"/>
    <cellStyle name="20 % - Aksentti5 2 5 2 2 4" xfId="9571"/>
    <cellStyle name="20 % - Aksentti5 2 5 2 2 5" xfId="9572"/>
    <cellStyle name="20 % - Aksentti5 2 5 2 2 6" xfId="9573"/>
    <cellStyle name="20 % - Aksentti5 2 5 2 3" xfId="9574"/>
    <cellStyle name="20 % - Aksentti5 2 5 2 3 2" xfId="9575"/>
    <cellStyle name="20 % - Aksentti5 2 5 2 4" xfId="9576"/>
    <cellStyle name="20 % - Aksentti5 2 5 2 4 2" xfId="9577"/>
    <cellStyle name="20 % - Aksentti5 2 5 2 5" xfId="9578"/>
    <cellStyle name="20 % - Aksentti5 2 5 2 6" xfId="9579"/>
    <cellStyle name="20 % - Aksentti5 2 5 2 7" xfId="9580"/>
    <cellStyle name="20 % - Aksentti5 2 5 3" xfId="9581"/>
    <cellStyle name="20 % - Aksentti5 2 5 3 2" xfId="9582"/>
    <cellStyle name="20 % - Aksentti5 2 5 3 2 2" xfId="9583"/>
    <cellStyle name="20 % - Aksentti5 2 5 3 3" xfId="9584"/>
    <cellStyle name="20 % - Aksentti5 2 5 3 3 2" xfId="9585"/>
    <cellStyle name="20 % - Aksentti5 2 5 3 4" xfId="9586"/>
    <cellStyle name="20 % - Aksentti5 2 5 3 5" xfId="9587"/>
    <cellStyle name="20 % - Aksentti5 2 5 3 6" xfId="9588"/>
    <cellStyle name="20 % - Aksentti5 2 5 4" xfId="9589"/>
    <cellStyle name="20 % - Aksentti5 2 5 4 2" xfId="9590"/>
    <cellStyle name="20 % - Aksentti5 2 5 5" xfId="9591"/>
    <cellStyle name="20 % - Aksentti5 2 5 5 2" xfId="9592"/>
    <cellStyle name="20 % - Aksentti5 2 5 6" xfId="9593"/>
    <cellStyle name="20 % - Aksentti5 2 5 7" xfId="9594"/>
    <cellStyle name="20 % - Aksentti5 2 5 8" xfId="9595"/>
    <cellStyle name="20 % - Aksentti5 2 6" xfId="9596"/>
    <cellStyle name="20 % - Aksentti5 2 6 2" xfId="9597"/>
    <cellStyle name="20 % - Aksentti5 2 6 2 2" xfId="9598"/>
    <cellStyle name="20 % - Aksentti5 2 6 2 2 2" xfId="9599"/>
    <cellStyle name="20 % - Aksentti5 2 6 2 3" xfId="9600"/>
    <cellStyle name="20 % - Aksentti5 2 6 2 3 2" xfId="9601"/>
    <cellStyle name="20 % - Aksentti5 2 6 2 4" xfId="9602"/>
    <cellStyle name="20 % - Aksentti5 2 6 2 5" xfId="9603"/>
    <cellStyle name="20 % - Aksentti5 2 6 2 6" xfId="9604"/>
    <cellStyle name="20 % - Aksentti5 2 6 3" xfId="9605"/>
    <cellStyle name="20 % - Aksentti5 2 6 3 2" xfId="9606"/>
    <cellStyle name="20 % - Aksentti5 2 6 4" xfId="9607"/>
    <cellStyle name="20 % - Aksentti5 2 6 4 2" xfId="9608"/>
    <cellStyle name="20 % - Aksentti5 2 6 5" xfId="9609"/>
    <cellStyle name="20 % - Aksentti5 2 6 6" xfId="9610"/>
    <cellStyle name="20 % - Aksentti5 2 6 7" xfId="9611"/>
    <cellStyle name="20 % - Aksentti5 2 7" xfId="9612"/>
    <cellStyle name="20 % - Aksentti5 2 7 2" xfId="9613"/>
    <cellStyle name="20 % - Aksentti5 2 7 2 2" xfId="9614"/>
    <cellStyle name="20 % - Aksentti5 2 7 3" xfId="9615"/>
    <cellStyle name="20 % - Aksentti5 2 7 3 2" xfId="9616"/>
    <cellStyle name="20 % - Aksentti5 2 7 4" xfId="9617"/>
    <cellStyle name="20 % - Aksentti5 2 7 5" xfId="9618"/>
    <cellStyle name="20 % - Aksentti5 2 7 6" xfId="9619"/>
    <cellStyle name="20 % - Aksentti5 2 8" xfId="9620"/>
    <cellStyle name="20 % - Aksentti5 2 8 2" xfId="9621"/>
    <cellStyle name="20 % - Aksentti5 2 8 3" xfId="9622"/>
    <cellStyle name="20 % - Aksentti5 2 8 4" xfId="9623"/>
    <cellStyle name="20 % - Aksentti5 2 9" xfId="9624"/>
    <cellStyle name="20 % - Aksentti5 2 9 2" xfId="9625"/>
    <cellStyle name="20 % - Aksentti5 2_T_B1.2" xfId="9626"/>
    <cellStyle name="20 % - Aksentti6 2" xfId="170"/>
    <cellStyle name="20 % - Aksentti6 2 10" xfId="9627"/>
    <cellStyle name="20 % - Aksentti6 2 11" xfId="9628"/>
    <cellStyle name="20 % - Aksentti6 2 12" xfId="9629"/>
    <cellStyle name="20 % - Aksentti6 2 2" xfId="171"/>
    <cellStyle name="20 % - Aksentti6 2 2 2" xfId="9630"/>
    <cellStyle name="20 % - Aksentti6 2 2 2 2" xfId="9631"/>
    <cellStyle name="20 % - Aksentti6 2 2 2 2 2" xfId="9632"/>
    <cellStyle name="20 % - Aksentti6 2 2 2 2 2 2" xfId="9633"/>
    <cellStyle name="20 % - Aksentti6 2 2 2 2 2 2 2" xfId="9634"/>
    <cellStyle name="20 % - Aksentti6 2 2 2 2 2 3" xfId="9635"/>
    <cellStyle name="20 % - Aksentti6 2 2 2 2 2 3 2" xfId="9636"/>
    <cellStyle name="20 % - Aksentti6 2 2 2 2 2 4" xfId="9637"/>
    <cellStyle name="20 % - Aksentti6 2 2 2 2 2 5" xfId="9638"/>
    <cellStyle name="20 % - Aksentti6 2 2 2 2 2 6" xfId="9639"/>
    <cellStyle name="20 % - Aksentti6 2 2 2 2 3" xfId="9640"/>
    <cellStyle name="20 % - Aksentti6 2 2 2 2 3 2" xfId="9641"/>
    <cellStyle name="20 % - Aksentti6 2 2 2 2 4" xfId="9642"/>
    <cellStyle name="20 % - Aksentti6 2 2 2 2 4 2" xfId="9643"/>
    <cellStyle name="20 % - Aksentti6 2 2 2 2 5" xfId="9644"/>
    <cellStyle name="20 % - Aksentti6 2 2 2 2 6" xfId="9645"/>
    <cellStyle name="20 % - Aksentti6 2 2 2 2 7" xfId="9646"/>
    <cellStyle name="20 % - Aksentti6 2 2 2 3" xfId="9647"/>
    <cellStyle name="20 % - Aksentti6 2 2 2 3 2" xfId="9648"/>
    <cellStyle name="20 % - Aksentti6 2 2 2 3 2 2" xfId="9649"/>
    <cellStyle name="20 % - Aksentti6 2 2 2 3 3" xfId="9650"/>
    <cellStyle name="20 % - Aksentti6 2 2 2 3 3 2" xfId="9651"/>
    <cellStyle name="20 % - Aksentti6 2 2 2 3 4" xfId="9652"/>
    <cellStyle name="20 % - Aksentti6 2 2 2 3 5" xfId="9653"/>
    <cellStyle name="20 % - Aksentti6 2 2 2 3 6" xfId="9654"/>
    <cellStyle name="20 % - Aksentti6 2 2 2 4" xfId="9655"/>
    <cellStyle name="20 % - Aksentti6 2 2 2 4 2" xfId="9656"/>
    <cellStyle name="20 % - Aksentti6 2 2 2 5" xfId="9657"/>
    <cellStyle name="20 % - Aksentti6 2 2 2 5 2" xfId="9658"/>
    <cellStyle name="20 % - Aksentti6 2 2 2 6" xfId="9659"/>
    <cellStyle name="20 % - Aksentti6 2 2 2 7" xfId="9660"/>
    <cellStyle name="20 % - Aksentti6 2 2 2 8" xfId="9661"/>
    <cellStyle name="20 % - Aksentti6 2 2 3" xfId="9662"/>
    <cellStyle name="20 % - Aksentti6 2 2 3 2" xfId="9663"/>
    <cellStyle name="20 % - Aksentti6 2 2 3 2 2" xfId="9664"/>
    <cellStyle name="20 % - Aksentti6 2 2 3 2 2 2" xfId="9665"/>
    <cellStyle name="20 % - Aksentti6 2 2 3 2 3" xfId="9666"/>
    <cellStyle name="20 % - Aksentti6 2 2 3 2 3 2" xfId="9667"/>
    <cellStyle name="20 % - Aksentti6 2 2 3 2 4" xfId="9668"/>
    <cellStyle name="20 % - Aksentti6 2 2 3 2 5" xfId="9669"/>
    <cellStyle name="20 % - Aksentti6 2 2 3 2 6" xfId="9670"/>
    <cellStyle name="20 % - Aksentti6 2 2 3 3" xfId="9671"/>
    <cellStyle name="20 % - Aksentti6 2 2 3 3 2" xfId="9672"/>
    <cellStyle name="20 % - Aksentti6 2 2 3 4" xfId="9673"/>
    <cellStyle name="20 % - Aksentti6 2 2 3 4 2" xfId="9674"/>
    <cellStyle name="20 % - Aksentti6 2 2 3 5" xfId="9675"/>
    <cellStyle name="20 % - Aksentti6 2 2 3 6" xfId="9676"/>
    <cellStyle name="20 % - Aksentti6 2 2 3 7" xfId="9677"/>
    <cellStyle name="20 % - Aksentti6 2 2 4" xfId="9678"/>
    <cellStyle name="20 % - Aksentti6 2 2 4 2" xfId="9679"/>
    <cellStyle name="20 % - Aksentti6 2 2 4 2 2" xfId="9680"/>
    <cellStyle name="20 % - Aksentti6 2 2 4 3" xfId="9681"/>
    <cellStyle name="20 % - Aksentti6 2 2 4 3 2" xfId="9682"/>
    <cellStyle name="20 % - Aksentti6 2 2 4 4" xfId="9683"/>
    <cellStyle name="20 % - Aksentti6 2 2 4 5" xfId="9684"/>
    <cellStyle name="20 % - Aksentti6 2 2 4 6" xfId="9685"/>
    <cellStyle name="20 % - Aksentti6 2 2 5" xfId="9686"/>
    <cellStyle name="20 % - Aksentti6 2 2 5 2" xfId="9687"/>
    <cellStyle name="20 % - Aksentti6 2 2 5 3" xfId="9688"/>
    <cellStyle name="20 % - Aksentti6 2 2 5 4" xfId="9689"/>
    <cellStyle name="20 % - Aksentti6 2 2 6" xfId="9690"/>
    <cellStyle name="20 % - Aksentti6 2 2 6 2" xfId="9691"/>
    <cellStyle name="20 % - Aksentti6 2 2 7" xfId="9692"/>
    <cellStyle name="20 % - Aksentti6 2 2 8" xfId="9693"/>
    <cellStyle name="20 % - Aksentti6 2 2 9" xfId="9694"/>
    <cellStyle name="20 % - Aksentti6 2 3" xfId="172"/>
    <cellStyle name="20 % - Aksentti6 2 3 2" xfId="9695"/>
    <cellStyle name="20 % - Aksentti6 2 3 2 2" xfId="9696"/>
    <cellStyle name="20 % - Aksentti6 2 3 2 2 2" xfId="9697"/>
    <cellStyle name="20 % - Aksentti6 2 3 2 2 2 2" xfId="9698"/>
    <cellStyle name="20 % - Aksentti6 2 3 2 2 2 2 2" xfId="9699"/>
    <cellStyle name="20 % - Aksentti6 2 3 2 2 2 3" xfId="9700"/>
    <cellStyle name="20 % - Aksentti6 2 3 2 2 2 3 2" xfId="9701"/>
    <cellStyle name="20 % - Aksentti6 2 3 2 2 2 4" xfId="9702"/>
    <cellStyle name="20 % - Aksentti6 2 3 2 2 2 5" xfId="9703"/>
    <cellStyle name="20 % - Aksentti6 2 3 2 2 2 6" xfId="9704"/>
    <cellStyle name="20 % - Aksentti6 2 3 2 2 3" xfId="9705"/>
    <cellStyle name="20 % - Aksentti6 2 3 2 2 3 2" xfId="9706"/>
    <cellStyle name="20 % - Aksentti6 2 3 2 2 4" xfId="9707"/>
    <cellStyle name="20 % - Aksentti6 2 3 2 2 4 2" xfId="9708"/>
    <cellStyle name="20 % - Aksentti6 2 3 2 2 5" xfId="9709"/>
    <cellStyle name="20 % - Aksentti6 2 3 2 2 6" xfId="9710"/>
    <cellStyle name="20 % - Aksentti6 2 3 2 2 7" xfId="9711"/>
    <cellStyle name="20 % - Aksentti6 2 3 2 3" xfId="9712"/>
    <cellStyle name="20 % - Aksentti6 2 3 2 3 2" xfId="9713"/>
    <cellStyle name="20 % - Aksentti6 2 3 2 3 2 2" xfId="9714"/>
    <cellStyle name="20 % - Aksentti6 2 3 2 3 3" xfId="9715"/>
    <cellStyle name="20 % - Aksentti6 2 3 2 3 3 2" xfId="9716"/>
    <cellStyle name="20 % - Aksentti6 2 3 2 3 4" xfId="9717"/>
    <cellStyle name="20 % - Aksentti6 2 3 2 3 5" xfId="9718"/>
    <cellStyle name="20 % - Aksentti6 2 3 2 3 6" xfId="9719"/>
    <cellStyle name="20 % - Aksentti6 2 3 2 4" xfId="9720"/>
    <cellStyle name="20 % - Aksentti6 2 3 2 4 2" xfId="9721"/>
    <cellStyle name="20 % - Aksentti6 2 3 2 5" xfId="9722"/>
    <cellStyle name="20 % - Aksentti6 2 3 2 5 2" xfId="9723"/>
    <cellStyle name="20 % - Aksentti6 2 3 2 6" xfId="9724"/>
    <cellStyle name="20 % - Aksentti6 2 3 2 7" xfId="9725"/>
    <cellStyle name="20 % - Aksentti6 2 3 2 8" xfId="9726"/>
    <cellStyle name="20 % - Aksentti6 2 3 3" xfId="9727"/>
    <cellStyle name="20 % - Aksentti6 2 3 3 2" xfId="9728"/>
    <cellStyle name="20 % - Aksentti6 2 3 3 2 2" xfId="9729"/>
    <cellStyle name="20 % - Aksentti6 2 3 3 2 2 2" xfId="9730"/>
    <cellStyle name="20 % - Aksentti6 2 3 3 2 3" xfId="9731"/>
    <cellStyle name="20 % - Aksentti6 2 3 3 2 3 2" xfId="9732"/>
    <cellStyle name="20 % - Aksentti6 2 3 3 2 4" xfId="9733"/>
    <cellStyle name="20 % - Aksentti6 2 3 3 2 5" xfId="9734"/>
    <cellStyle name="20 % - Aksentti6 2 3 3 2 6" xfId="9735"/>
    <cellStyle name="20 % - Aksentti6 2 3 3 3" xfId="9736"/>
    <cellStyle name="20 % - Aksentti6 2 3 3 3 2" xfId="9737"/>
    <cellStyle name="20 % - Aksentti6 2 3 3 4" xfId="9738"/>
    <cellStyle name="20 % - Aksentti6 2 3 3 4 2" xfId="9739"/>
    <cellStyle name="20 % - Aksentti6 2 3 3 5" xfId="9740"/>
    <cellStyle name="20 % - Aksentti6 2 3 3 6" xfId="9741"/>
    <cellStyle name="20 % - Aksentti6 2 3 3 7" xfId="9742"/>
    <cellStyle name="20 % - Aksentti6 2 3 4" xfId="9743"/>
    <cellStyle name="20 % - Aksentti6 2 3 4 2" xfId="9744"/>
    <cellStyle name="20 % - Aksentti6 2 3 4 2 2" xfId="9745"/>
    <cellStyle name="20 % - Aksentti6 2 3 4 3" xfId="9746"/>
    <cellStyle name="20 % - Aksentti6 2 3 4 3 2" xfId="9747"/>
    <cellStyle name="20 % - Aksentti6 2 3 4 4" xfId="9748"/>
    <cellStyle name="20 % - Aksentti6 2 3 4 5" xfId="9749"/>
    <cellStyle name="20 % - Aksentti6 2 3 4 6" xfId="9750"/>
    <cellStyle name="20 % - Aksentti6 2 3 5" xfId="9751"/>
    <cellStyle name="20 % - Aksentti6 2 3 5 2" xfId="9752"/>
    <cellStyle name="20 % - Aksentti6 2 3 5 3" xfId="9753"/>
    <cellStyle name="20 % - Aksentti6 2 3 5 4" xfId="9754"/>
    <cellStyle name="20 % - Aksentti6 2 3 6" xfId="9755"/>
    <cellStyle name="20 % - Aksentti6 2 3 6 2" xfId="9756"/>
    <cellStyle name="20 % - Aksentti6 2 3 7" xfId="9757"/>
    <cellStyle name="20 % - Aksentti6 2 3 8" xfId="9758"/>
    <cellStyle name="20 % - Aksentti6 2 3 9" xfId="9759"/>
    <cellStyle name="20 % - Aksentti6 2 4" xfId="173"/>
    <cellStyle name="20 % - Aksentti6 2 4 2" xfId="9760"/>
    <cellStyle name="20 % - Aksentti6 2 4 2 2" xfId="9761"/>
    <cellStyle name="20 % - Aksentti6 2 4 2 2 2" xfId="9762"/>
    <cellStyle name="20 % - Aksentti6 2 4 2 2 2 2" xfId="9763"/>
    <cellStyle name="20 % - Aksentti6 2 4 2 2 2 2 2" xfId="9764"/>
    <cellStyle name="20 % - Aksentti6 2 4 2 2 2 3" xfId="9765"/>
    <cellStyle name="20 % - Aksentti6 2 4 2 2 2 3 2" xfId="9766"/>
    <cellStyle name="20 % - Aksentti6 2 4 2 2 2 4" xfId="9767"/>
    <cellStyle name="20 % - Aksentti6 2 4 2 2 2 5" xfId="9768"/>
    <cellStyle name="20 % - Aksentti6 2 4 2 2 2 6" xfId="9769"/>
    <cellStyle name="20 % - Aksentti6 2 4 2 2 3" xfId="9770"/>
    <cellStyle name="20 % - Aksentti6 2 4 2 2 3 2" xfId="9771"/>
    <cellStyle name="20 % - Aksentti6 2 4 2 2 4" xfId="9772"/>
    <cellStyle name="20 % - Aksentti6 2 4 2 2 4 2" xfId="9773"/>
    <cellStyle name="20 % - Aksentti6 2 4 2 2 5" xfId="9774"/>
    <cellStyle name="20 % - Aksentti6 2 4 2 2 6" xfId="9775"/>
    <cellStyle name="20 % - Aksentti6 2 4 2 2 7" xfId="9776"/>
    <cellStyle name="20 % - Aksentti6 2 4 2 3" xfId="9777"/>
    <cellStyle name="20 % - Aksentti6 2 4 2 3 2" xfId="9778"/>
    <cellStyle name="20 % - Aksentti6 2 4 2 3 2 2" xfId="9779"/>
    <cellStyle name="20 % - Aksentti6 2 4 2 3 3" xfId="9780"/>
    <cellStyle name="20 % - Aksentti6 2 4 2 3 3 2" xfId="9781"/>
    <cellStyle name="20 % - Aksentti6 2 4 2 3 4" xfId="9782"/>
    <cellStyle name="20 % - Aksentti6 2 4 2 3 5" xfId="9783"/>
    <cellStyle name="20 % - Aksentti6 2 4 2 3 6" xfId="9784"/>
    <cellStyle name="20 % - Aksentti6 2 4 2 4" xfId="9785"/>
    <cellStyle name="20 % - Aksentti6 2 4 2 4 2" xfId="9786"/>
    <cellStyle name="20 % - Aksentti6 2 4 2 5" xfId="9787"/>
    <cellStyle name="20 % - Aksentti6 2 4 2 5 2" xfId="9788"/>
    <cellStyle name="20 % - Aksentti6 2 4 2 6" xfId="9789"/>
    <cellStyle name="20 % - Aksentti6 2 4 2 7" xfId="9790"/>
    <cellStyle name="20 % - Aksentti6 2 4 2 8" xfId="9791"/>
    <cellStyle name="20 % - Aksentti6 2 4 3" xfId="9792"/>
    <cellStyle name="20 % - Aksentti6 2 4 3 2" xfId="9793"/>
    <cellStyle name="20 % - Aksentti6 2 4 3 2 2" xfId="9794"/>
    <cellStyle name="20 % - Aksentti6 2 4 3 2 2 2" xfId="9795"/>
    <cellStyle name="20 % - Aksentti6 2 4 3 2 3" xfId="9796"/>
    <cellStyle name="20 % - Aksentti6 2 4 3 2 3 2" xfId="9797"/>
    <cellStyle name="20 % - Aksentti6 2 4 3 2 4" xfId="9798"/>
    <cellStyle name="20 % - Aksentti6 2 4 3 2 5" xfId="9799"/>
    <cellStyle name="20 % - Aksentti6 2 4 3 2 6" xfId="9800"/>
    <cellStyle name="20 % - Aksentti6 2 4 3 3" xfId="9801"/>
    <cellStyle name="20 % - Aksentti6 2 4 3 3 2" xfId="9802"/>
    <cellStyle name="20 % - Aksentti6 2 4 3 4" xfId="9803"/>
    <cellStyle name="20 % - Aksentti6 2 4 3 4 2" xfId="9804"/>
    <cellStyle name="20 % - Aksentti6 2 4 3 5" xfId="9805"/>
    <cellStyle name="20 % - Aksentti6 2 4 3 6" xfId="9806"/>
    <cellStyle name="20 % - Aksentti6 2 4 3 7" xfId="9807"/>
    <cellStyle name="20 % - Aksentti6 2 4 4" xfId="9808"/>
    <cellStyle name="20 % - Aksentti6 2 4 4 2" xfId="9809"/>
    <cellStyle name="20 % - Aksentti6 2 4 4 2 2" xfId="9810"/>
    <cellStyle name="20 % - Aksentti6 2 4 4 3" xfId="9811"/>
    <cellStyle name="20 % - Aksentti6 2 4 4 3 2" xfId="9812"/>
    <cellStyle name="20 % - Aksentti6 2 4 4 4" xfId="9813"/>
    <cellStyle name="20 % - Aksentti6 2 4 4 5" xfId="9814"/>
    <cellStyle name="20 % - Aksentti6 2 4 4 6" xfId="9815"/>
    <cellStyle name="20 % - Aksentti6 2 4 5" xfId="9816"/>
    <cellStyle name="20 % - Aksentti6 2 4 5 2" xfId="9817"/>
    <cellStyle name="20 % - Aksentti6 2 4 5 3" xfId="9818"/>
    <cellStyle name="20 % - Aksentti6 2 4 5 4" xfId="9819"/>
    <cellStyle name="20 % - Aksentti6 2 4 6" xfId="9820"/>
    <cellStyle name="20 % - Aksentti6 2 4 6 2" xfId="9821"/>
    <cellStyle name="20 % - Aksentti6 2 4 7" xfId="9822"/>
    <cellStyle name="20 % - Aksentti6 2 4 8" xfId="9823"/>
    <cellStyle name="20 % - Aksentti6 2 4 9" xfId="9824"/>
    <cellStyle name="20 % - Aksentti6 2 5" xfId="9825"/>
    <cellStyle name="20 % - Aksentti6 2 5 2" xfId="9826"/>
    <cellStyle name="20 % - Aksentti6 2 5 2 2" xfId="9827"/>
    <cellStyle name="20 % - Aksentti6 2 5 2 2 2" xfId="9828"/>
    <cellStyle name="20 % - Aksentti6 2 5 2 2 2 2" xfId="9829"/>
    <cellStyle name="20 % - Aksentti6 2 5 2 2 3" xfId="9830"/>
    <cellStyle name="20 % - Aksentti6 2 5 2 2 3 2" xfId="9831"/>
    <cellStyle name="20 % - Aksentti6 2 5 2 2 4" xfId="9832"/>
    <cellStyle name="20 % - Aksentti6 2 5 2 2 5" xfId="9833"/>
    <cellStyle name="20 % - Aksentti6 2 5 2 2 6" xfId="9834"/>
    <cellStyle name="20 % - Aksentti6 2 5 2 3" xfId="9835"/>
    <cellStyle name="20 % - Aksentti6 2 5 2 3 2" xfId="9836"/>
    <cellStyle name="20 % - Aksentti6 2 5 2 4" xfId="9837"/>
    <cellStyle name="20 % - Aksentti6 2 5 2 4 2" xfId="9838"/>
    <cellStyle name="20 % - Aksentti6 2 5 2 5" xfId="9839"/>
    <cellStyle name="20 % - Aksentti6 2 5 2 6" xfId="9840"/>
    <cellStyle name="20 % - Aksentti6 2 5 2 7" xfId="9841"/>
    <cellStyle name="20 % - Aksentti6 2 5 3" xfId="9842"/>
    <cellStyle name="20 % - Aksentti6 2 5 3 2" xfId="9843"/>
    <cellStyle name="20 % - Aksentti6 2 5 3 2 2" xfId="9844"/>
    <cellStyle name="20 % - Aksentti6 2 5 3 3" xfId="9845"/>
    <cellStyle name="20 % - Aksentti6 2 5 3 3 2" xfId="9846"/>
    <cellStyle name="20 % - Aksentti6 2 5 3 4" xfId="9847"/>
    <cellStyle name="20 % - Aksentti6 2 5 3 5" xfId="9848"/>
    <cellStyle name="20 % - Aksentti6 2 5 3 6" xfId="9849"/>
    <cellStyle name="20 % - Aksentti6 2 5 4" xfId="9850"/>
    <cellStyle name="20 % - Aksentti6 2 5 4 2" xfId="9851"/>
    <cellStyle name="20 % - Aksentti6 2 5 5" xfId="9852"/>
    <cellStyle name="20 % - Aksentti6 2 5 5 2" xfId="9853"/>
    <cellStyle name="20 % - Aksentti6 2 5 6" xfId="9854"/>
    <cellStyle name="20 % - Aksentti6 2 5 7" xfId="9855"/>
    <cellStyle name="20 % - Aksentti6 2 5 8" xfId="9856"/>
    <cellStyle name="20 % - Aksentti6 2 6" xfId="9857"/>
    <cellStyle name="20 % - Aksentti6 2 6 2" xfId="9858"/>
    <cellStyle name="20 % - Aksentti6 2 6 2 2" xfId="9859"/>
    <cellStyle name="20 % - Aksentti6 2 6 2 2 2" xfId="9860"/>
    <cellStyle name="20 % - Aksentti6 2 6 2 3" xfId="9861"/>
    <cellStyle name="20 % - Aksentti6 2 6 2 3 2" xfId="9862"/>
    <cellStyle name="20 % - Aksentti6 2 6 2 4" xfId="9863"/>
    <cellStyle name="20 % - Aksentti6 2 6 2 5" xfId="9864"/>
    <cellStyle name="20 % - Aksentti6 2 6 2 6" xfId="9865"/>
    <cellStyle name="20 % - Aksentti6 2 6 3" xfId="9866"/>
    <cellStyle name="20 % - Aksentti6 2 6 3 2" xfId="9867"/>
    <cellStyle name="20 % - Aksentti6 2 6 4" xfId="9868"/>
    <cellStyle name="20 % - Aksentti6 2 6 4 2" xfId="9869"/>
    <cellStyle name="20 % - Aksentti6 2 6 5" xfId="9870"/>
    <cellStyle name="20 % - Aksentti6 2 6 6" xfId="9871"/>
    <cellStyle name="20 % - Aksentti6 2 6 7" xfId="9872"/>
    <cellStyle name="20 % - Aksentti6 2 7" xfId="9873"/>
    <cellStyle name="20 % - Aksentti6 2 7 2" xfId="9874"/>
    <cellStyle name="20 % - Aksentti6 2 7 2 2" xfId="9875"/>
    <cellStyle name="20 % - Aksentti6 2 7 3" xfId="9876"/>
    <cellStyle name="20 % - Aksentti6 2 7 3 2" xfId="9877"/>
    <cellStyle name="20 % - Aksentti6 2 7 4" xfId="9878"/>
    <cellStyle name="20 % - Aksentti6 2 7 5" xfId="9879"/>
    <cellStyle name="20 % - Aksentti6 2 7 6" xfId="9880"/>
    <cellStyle name="20 % - Aksentti6 2 8" xfId="9881"/>
    <cellStyle name="20 % - Aksentti6 2 8 2" xfId="9882"/>
    <cellStyle name="20 % - Aksentti6 2 8 3" xfId="9883"/>
    <cellStyle name="20 % - Aksentti6 2 8 4" xfId="9884"/>
    <cellStyle name="20 % - Aksentti6 2 9" xfId="9885"/>
    <cellStyle name="20 % - Aksentti6 2 9 2" xfId="9886"/>
    <cellStyle name="20 % - Aksentti6 2_T_B1.2" xfId="9887"/>
    <cellStyle name="20 % - Accent1 2" xfId="30"/>
    <cellStyle name="20 % - Accent1 2 2" xfId="3052"/>
    <cellStyle name="20 % - Accent1 2 2 2" xfId="3943"/>
    <cellStyle name="20 % - Accent1 2 3" xfId="3942"/>
    <cellStyle name="20 % - Accent1 2 4" xfId="8289"/>
    <cellStyle name="20 % - Accent1 3" xfId="174"/>
    <cellStyle name="20 % - Accent1 3 2" xfId="9888"/>
    <cellStyle name="20 % - Accent1 3 2 2" xfId="9889"/>
    <cellStyle name="20 % - Accent1 3 2 2 2" xfId="9890"/>
    <cellStyle name="20 % - Accent1 3 2 3" xfId="9891"/>
    <cellStyle name="20 % - Accent1 3 2 3 2" xfId="9892"/>
    <cellStyle name="20 % - Accent1 3 2 4" xfId="9893"/>
    <cellStyle name="20 % - Accent1 3 2 4 2" xfId="9894"/>
    <cellStyle name="20 % - Accent1 3 2 5" xfId="9895"/>
    <cellStyle name="20 % - Accent1 3 3" xfId="9896"/>
    <cellStyle name="20 % - Accent1 3 3 2" xfId="9897"/>
    <cellStyle name="20 % - Accent1 3 3 2 2" xfId="9898"/>
    <cellStyle name="20 % - Accent1 3 3 3" xfId="9899"/>
    <cellStyle name="20 % - Accent1 3 3 3 2" xfId="9900"/>
    <cellStyle name="20 % - Accent1 3 3 4" xfId="9901"/>
    <cellStyle name="20 % - Accent1 3 3 4 2" xfId="9902"/>
    <cellStyle name="20 % - Accent1 3 3 5" xfId="9903"/>
    <cellStyle name="20 % - Accent1 3 4" xfId="9904"/>
    <cellStyle name="20 % - Accent1 3 4 2" xfId="9905"/>
    <cellStyle name="20 % - Accent1 3 5" xfId="9906"/>
    <cellStyle name="20 % - Accent1 3 5 2" xfId="9907"/>
    <cellStyle name="20 % - Accent1 3 6" xfId="9908"/>
    <cellStyle name="20 % - Accent1 3 6 2" xfId="9909"/>
    <cellStyle name="20 % - Accent1 3 7" xfId="9910"/>
    <cellStyle name="20 % - Accent1 3 7 2" xfId="9911"/>
    <cellStyle name="20 % - Accent1 3 8" xfId="9912"/>
    <cellStyle name="20 % - Accent2 2" xfId="31"/>
    <cellStyle name="20 % - Accent2 2 2" xfId="3053"/>
    <cellStyle name="20 % - Accent2 2 2 2" xfId="3945"/>
    <cellStyle name="20 % - Accent2 2 3" xfId="3944"/>
    <cellStyle name="20 % - Accent2 2 4" xfId="8290"/>
    <cellStyle name="20 % - Accent2 3" xfId="175"/>
    <cellStyle name="20 % - Accent2 3 2" xfId="9913"/>
    <cellStyle name="20 % - Accent2 3 2 2" xfId="9914"/>
    <cellStyle name="20 % - Accent2 3 2 2 2" xfId="9915"/>
    <cellStyle name="20 % - Accent2 3 2 3" xfId="9916"/>
    <cellStyle name="20 % - Accent2 3 2 3 2" xfId="9917"/>
    <cellStyle name="20 % - Accent2 3 2 4" xfId="9918"/>
    <cellStyle name="20 % - Accent2 3 2 4 2" xfId="9919"/>
    <cellStyle name="20 % - Accent2 3 2 5" xfId="9920"/>
    <cellStyle name="20 % - Accent2 3 3" xfId="9921"/>
    <cellStyle name="20 % - Accent2 3 3 2" xfId="9922"/>
    <cellStyle name="20 % - Accent2 3 3 2 2" xfId="9923"/>
    <cellStyle name="20 % - Accent2 3 3 3" xfId="9924"/>
    <cellStyle name="20 % - Accent2 3 3 3 2" xfId="9925"/>
    <cellStyle name="20 % - Accent2 3 3 4" xfId="9926"/>
    <cellStyle name="20 % - Accent2 3 3 4 2" xfId="9927"/>
    <cellStyle name="20 % - Accent2 3 3 5" xfId="9928"/>
    <cellStyle name="20 % - Accent2 3 4" xfId="9929"/>
    <cellStyle name="20 % - Accent2 3 4 2" xfId="9930"/>
    <cellStyle name="20 % - Accent2 3 5" xfId="9931"/>
    <cellStyle name="20 % - Accent2 3 5 2" xfId="9932"/>
    <cellStyle name="20 % - Accent2 3 6" xfId="9933"/>
    <cellStyle name="20 % - Accent2 3 6 2" xfId="9934"/>
    <cellStyle name="20 % - Accent2 3 7" xfId="9935"/>
    <cellStyle name="20 % - Accent2 3 7 2" xfId="9936"/>
    <cellStyle name="20 % - Accent2 3 8" xfId="9937"/>
    <cellStyle name="20 % - Accent3 2" xfId="32"/>
    <cellStyle name="20 % - Accent3 2 2" xfId="3054"/>
    <cellStyle name="20 % - Accent3 2 2 2" xfId="3947"/>
    <cellStyle name="20 % - Accent3 2 3" xfId="3946"/>
    <cellStyle name="20 % - Accent3 2 4" xfId="8291"/>
    <cellStyle name="20 % - Accent3 3" xfId="176"/>
    <cellStyle name="20 % - Accent3 3 2" xfId="9938"/>
    <cellStyle name="20 % - Accent3 3 2 2" xfId="9939"/>
    <cellStyle name="20 % - Accent3 3 2 2 2" xfId="9940"/>
    <cellStyle name="20 % - Accent3 3 2 3" xfId="9941"/>
    <cellStyle name="20 % - Accent3 3 2 3 2" xfId="9942"/>
    <cellStyle name="20 % - Accent3 3 2 4" xfId="9943"/>
    <cellStyle name="20 % - Accent3 3 2 4 2" xfId="9944"/>
    <cellStyle name="20 % - Accent3 3 2 5" xfId="9945"/>
    <cellStyle name="20 % - Accent3 3 3" xfId="9946"/>
    <cellStyle name="20 % - Accent3 3 3 2" xfId="9947"/>
    <cellStyle name="20 % - Accent3 3 3 2 2" xfId="9948"/>
    <cellStyle name="20 % - Accent3 3 3 3" xfId="9949"/>
    <cellStyle name="20 % - Accent3 3 3 3 2" xfId="9950"/>
    <cellStyle name="20 % - Accent3 3 3 4" xfId="9951"/>
    <cellStyle name="20 % - Accent3 3 3 4 2" xfId="9952"/>
    <cellStyle name="20 % - Accent3 3 3 5" xfId="9953"/>
    <cellStyle name="20 % - Accent3 3 4" xfId="9954"/>
    <cellStyle name="20 % - Accent3 3 4 2" xfId="9955"/>
    <cellStyle name="20 % - Accent3 3 5" xfId="9956"/>
    <cellStyle name="20 % - Accent3 3 5 2" xfId="9957"/>
    <cellStyle name="20 % - Accent3 3 6" xfId="9958"/>
    <cellStyle name="20 % - Accent3 3 6 2" xfId="9959"/>
    <cellStyle name="20 % - Accent3 3 7" xfId="9960"/>
    <cellStyle name="20 % - Accent3 3 7 2" xfId="9961"/>
    <cellStyle name="20 % - Accent3 3 8" xfId="9962"/>
    <cellStyle name="20 % - Accent4 2" xfId="33"/>
    <cellStyle name="20 % - Accent4 2 2" xfId="3055"/>
    <cellStyle name="20 % - Accent4 2 2 2" xfId="3949"/>
    <cellStyle name="20 % - Accent4 2 3" xfId="3948"/>
    <cellStyle name="20 % - Accent4 2 4" xfId="8292"/>
    <cellStyle name="20 % - Accent4 3" xfId="177"/>
    <cellStyle name="20 % - Accent4 3 2" xfId="9963"/>
    <cellStyle name="20 % - Accent4 3 2 2" xfId="9964"/>
    <cellStyle name="20 % - Accent4 3 2 2 2" xfId="9965"/>
    <cellStyle name="20 % - Accent4 3 2 3" xfId="9966"/>
    <cellStyle name="20 % - Accent4 3 2 3 2" xfId="9967"/>
    <cellStyle name="20 % - Accent4 3 2 4" xfId="9968"/>
    <cellStyle name="20 % - Accent4 3 2 4 2" xfId="9969"/>
    <cellStyle name="20 % - Accent4 3 2 5" xfId="9970"/>
    <cellStyle name="20 % - Accent4 3 3" xfId="9971"/>
    <cellStyle name="20 % - Accent4 3 3 2" xfId="9972"/>
    <cellStyle name="20 % - Accent4 3 3 2 2" xfId="9973"/>
    <cellStyle name="20 % - Accent4 3 3 3" xfId="9974"/>
    <cellStyle name="20 % - Accent4 3 3 3 2" xfId="9975"/>
    <cellStyle name="20 % - Accent4 3 3 4" xfId="9976"/>
    <cellStyle name="20 % - Accent4 3 3 4 2" xfId="9977"/>
    <cellStyle name="20 % - Accent4 3 3 5" xfId="9978"/>
    <cellStyle name="20 % - Accent4 3 4" xfId="9979"/>
    <cellStyle name="20 % - Accent4 3 4 2" xfId="9980"/>
    <cellStyle name="20 % - Accent4 3 5" xfId="9981"/>
    <cellStyle name="20 % - Accent4 3 5 2" xfId="9982"/>
    <cellStyle name="20 % - Accent4 3 6" xfId="9983"/>
    <cellStyle name="20 % - Accent4 3 6 2" xfId="9984"/>
    <cellStyle name="20 % - Accent4 3 7" xfId="9985"/>
    <cellStyle name="20 % - Accent4 3 7 2" xfId="9986"/>
    <cellStyle name="20 % - Accent4 3 8" xfId="9987"/>
    <cellStyle name="20 % - Accent5 2" xfId="34"/>
    <cellStyle name="20 % - Accent5 2 2" xfId="3056"/>
    <cellStyle name="20 % - Accent5 2 2 2" xfId="3951"/>
    <cellStyle name="20 % - Accent5 2 3" xfId="3950"/>
    <cellStyle name="20 % - Accent5 2 4" xfId="8293"/>
    <cellStyle name="20 % - Accent5 3" xfId="178"/>
    <cellStyle name="20 % - Accent5 3 2" xfId="9988"/>
    <cellStyle name="20 % - Accent5 3 2 2" xfId="9989"/>
    <cellStyle name="20 % - Accent5 3 2 2 2" xfId="9990"/>
    <cellStyle name="20 % - Accent5 3 2 3" xfId="9991"/>
    <cellStyle name="20 % - Accent5 3 2 3 2" xfId="9992"/>
    <cellStyle name="20 % - Accent5 3 2 4" xfId="9993"/>
    <cellStyle name="20 % - Accent5 3 2 4 2" xfId="9994"/>
    <cellStyle name="20 % - Accent5 3 2 5" xfId="9995"/>
    <cellStyle name="20 % - Accent5 3 3" xfId="9996"/>
    <cellStyle name="20 % - Accent5 3 3 2" xfId="9997"/>
    <cellStyle name="20 % - Accent5 3 3 2 2" xfId="9998"/>
    <cellStyle name="20 % - Accent5 3 3 3" xfId="9999"/>
    <cellStyle name="20 % - Accent5 3 3 3 2" xfId="10000"/>
    <cellStyle name="20 % - Accent5 3 3 4" xfId="10001"/>
    <cellStyle name="20 % - Accent5 3 3 4 2" xfId="10002"/>
    <cellStyle name="20 % - Accent5 3 3 5" xfId="10003"/>
    <cellStyle name="20 % - Accent5 3 4" xfId="10004"/>
    <cellStyle name="20 % - Accent5 3 4 2" xfId="10005"/>
    <cellStyle name="20 % - Accent5 3 5" xfId="10006"/>
    <cellStyle name="20 % - Accent5 3 5 2" xfId="10007"/>
    <cellStyle name="20 % - Accent5 3 6" xfId="10008"/>
    <cellStyle name="20 % - Accent5 3 6 2" xfId="10009"/>
    <cellStyle name="20 % - Accent5 3 7" xfId="10010"/>
    <cellStyle name="20 % - Accent5 3 7 2" xfId="10011"/>
    <cellStyle name="20 % - Accent5 3 8" xfId="10012"/>
    <cellStyle name="20 % - Accent6 2" xfId="35"/>
    <cellStyle name="20 % - Accent6 2 2" xfId="3057"/>
    <cellStyle name="20 % - Accent6 2 2 2" xfId="3953"/>
    <cellStyle name="20 % - Accent6 2 3" xfId="3952"/>
    <cellStyle name="20 % - Accent6 2 4" xfId="8294"/>
    <cellStyle name="20 % - Accent6 3" xfId="179"/>
    <cellStyle name="20 % - Accent6 3 2" xfId="10013"/>
    <cellStyle name="20 % - Accent6 3 2 2" xfId="10014"/>
    <cellStyle name="20 % - Accent6 3 2 2 2" xfId="10015"/>
    <cellStyle name="20 % - Accent6 3 2 3" xfId="10016"/>
    <cellStyle name="20 % - Accent6 3 2 3 2" xfId="10017"/>
    <cellStyle name="20 % - Accent6 3 2 4" xfId="10018"/>
    <cellStyle name="20 % - Accent6 3 2 4 2" xfId="10019"/>
    <cellStyle name="20 % - Accent6 3 2 5" xfId="10020"/>
    <cellStyle name="20 % - Accent6 3 3" xfId="10021"/>
    <cellStyle name="20 % - Accent6 3 3 2" xfId="10022"/>
    <cellStyle name="20 % - Accent6 3 3 2 2" xfId="10023"/>
    <cellStyle name="20 % - Accent6 3 3 3" xfId="10024"/>
    <cellStyle name="20 % - Accent6 3 3 3 2" xfId="10025"/>
    <cellStyle name="20 % - Accent6 3 3 4" xfId="10026"/>
    <cellStyle name="20 % - Accent6 3 3 4 2" xfId="10027"/>
    <cellStyle name="20 % - Accent6 3 3 5" xfId="10028"/>
    <cellStyle name="20 % - Accent6 3 4" xfId="10029"/>
    <cellStyle name="20 % - Accent6 3 4 2" xfId="10030"/>
    <cellStyle name="20 % - Accent6 3 5" xfId="10031"/>
    <cellStyle name="20 % - Accent6 3 5 2" xfId="10032"/>
    <cellStyle name="20 % - Accent6 3 6" xfId="10033"/>
    <cellStyle name="20 % - Accent6 3 6 2" xfId="10034"/>
    <cellStyle name="20 % - Accent6 3 7" xfId="10035"/>
    <cellStyle name="20 % - Accent6 3 7 2" xfId="10036"/>
    <cellStyle name="20 % - Accent6 3 8" xfId="10037"/>
    <cellStyle name="20% - Accent1" xfId="180"/>
    <cellStyle name="20% - Accent1 2" xfId="181"/>
    <cellStyle name="20% - Accent1 2 2" xfId="3954"/>
    <cellStyle name="20% - Accent1 2 3" xfId="10038"/>
    <cellStyle name="20% - Accent1 2 4" xfId="10039"/>
    <cellStyle name="20% - Accent1 3" xfId="10040"/>
    <cellStyle name="20% - Accent2" xfId="182"/>
    <cellStyle name="20% - Accent2 2" xfId="183"/>
    <cellStyle name="20% - Accent2 2 2" xfId="3955"/>
    <cellStyle name="20% - Accent2 2 3" xfId="10041"/>
    <cellStyle name="20% - Accent2 2 4" xfId="10042"/>
    <cellStyle name="20% - Accent2 3" xfId="10043"/>
    <cellStyle name="20% - Accent3" xfId="184"/>
    <cellStyle name="20% - Accent3 2" xfId="185"/>
    <cellStyle name="20% - Accent3 2 2" xfId="3956"/>
    <cellStyle name="20% - Accent3 2 3" xfId="10044"/>
    <cellStyle name="20% - Accent3 2 4" xfId="10045"/>
    <cellStyle name="20% - Accent3 3" xfId="10046"/>
    <cellStyle name="20% - Accent4" xfId="186"/>
    <cellStyle name="20% - Accent4 2" xfId="187"/>
    <cellStyle name="20% - Accent4 2 2" xfId="3957"/>
    <cellStyle name="20% - Accent4 2 3" xfId="10047"/>
    <cellStyle name="20% - Accent4 2 4" xfId="10048"/>
    <cellStyle name="20% - Accent4 3" xfId="10049"/>
    <cellStyle name="20% - Accent5" xfId="188"/>
    <cellStyle name="20% - Accent5 2" xfId="189"/>
    <cellStyle name="20% - Accent5 2 2" xfId="3958"/>
    <cellStyle name="20% - Accent5 2 3" xfId="10050"/>
    <cellStyle name="20% - Accent5 2 4" xfId="10051"/>
    <cellStyle name="20% - Accent5 3" xfId="10052"/>
    <cellStyle name="20% - Accent6" xfId="190"/>
    <cellStyle name="20% - Accent6 2" xfId="191"/>
    <cellStyle name="20% - Accent6 2 2" xfId="3959"/>
    <cellStyle name="20% - Accent6 2 3" xfId="10053"/>
    <cellStyle name="20% - Accent6 2 4" xfId="10054"/>
    <cellStyle name="20% - Accent6 3" xfId="10055"/>
    <cellStyle name="40 % - Aksentti1 2" xfId="192"/>
    <cellStyle name="40 % - Aksentti1 2 10" xfId="10056"/>
    <cellStyle name="40 % - Aksentti1 2 11" xfId="10057"/>
    <cellStyle name="40 % - Aksentti1 2 12" xfId="10058"/>
    <cellStyle name="40 % - Aksentti1 2 2" xfId="193"/>
    <cellStyle name="40 % - Aksentti1 2 2 2" xfId="10059"/>
    <cellStyle name="40 % - Aksentti1 2 2 2 2" xfId="10060"/>
    <cellStyle name="40 % - Aksentti1 2 2 2 2 2" xfId="10061"/>
    <cellStyle name="40 % - Aksentti1 2 2 2 2 2 2" xfId="10062"/>
    <cellStyle name="40 % - Aksentti1 2 2 2 2 2 2 2" xfId="10063"/>
    <cellStyle name="40 % - Aksentti1 2 2 2 2 2 3" xfId="10064"/>
    <cellStyle name="40 % - Aksentti1 2 2 2 2 2 3 2" xfId="10065"/>
    <cellStyle name="40 % - Aksentti1 2 2 2 2 2 4" xfId="10066"/>
    <cellStyle name="40 % - Aksentti1 2 2 2 2 2 5" xfId="10067"/>
    <cellStyle name="40 % - Aksentti1 2 2 2 2 2 6" xfId="10068"/>
    <cellStyle name="40 % - Aksentti1 2 2 2 2 3" xfId="10069"/>
    <cellStyle name="40 % - Aksentti1 2 2 2 2 3 2" xfId="10070"/>
    <cellStyle name="40 % - Aksentti1 2 2 2 2 4" xfId="10071"/>
    <cellStyle name="40 % - Aksentti1 2 2 2 2 4 2" xfId="10072"/>
    <cellStyle name="40 % - Aksentti1 2 2 2 2 5" xfId="10073"/>
    <cellStyle name="40 % - Aksentti1 2 2 2 2 6" xfId="10074"/>
    <cellStyle name="40 % - Aksentti1 2 2 2 2 7" xfId="10075"/>
    <cellStyle name="40 % - Aksentti1 2 2 2 3" xfId="10076"/>
    <cellStyle name="40 % - Aksentti1 2 2 2 3 2" xfId="10077"/>
    <cellStyle name="40 % - Aksentti1 2 2 2 3 2 2" xfId="10078"/>
    <cellStyle name="40 % - Aksentti1 2 2 2 3 3" xfId="10079"/>
    <cellStyle name="40 % - Aksentti1 2 2 2 3 3 2" xfId="10080"/>
    <cellStyle name="40 % - Aksentti1 2 2 2 3 4" xfId="10081"/>
    <cellStyle name="40 % - Aksentti1 2 2 2 3 5" xfId="10082"/>
    <cellStyle name="40 % - Aksentti1 2 2 2 3 6" xfId="10083"/>
    <cellStyle name="40 % - Aksentti1 2 2 2 4" xfId="10084"/>
    <cellStyle name="40 % - Aksentti1 2 2 2 4 2" xfId="10085"/>
    <cellStyle name="40 % - Aksentti1 2 2 2 5" xfId="10086"/>
    <cellStyle name="40 % - Aksentti1 2 2 2 5 2" xfId="10087"/>
    <cellStyle name="40 % - Aksentti1 2 2 2 6" xfId="10088"/>
    <cellStyle name="40 % - Aksentti1 2 2 2 7" xfId="10089"/>
    <cellStyle name="40 % - Aksentti1 2 2 2 8" xfId="10090"/>
    <cellStyle name="40 % - Aksentti1 2 2 3" xfId="10091"/>
    <cellStyle name="40 % - Aksentti1 2 2 3 2" xfId="10092"/>
    <cellStyle name="40 % - Aksentti1 2 2 3 2 2" xfId="10093"/>
    <cellStyle name="40 % - Aksentti1 2 2 3 2 2 2" xfId="10094"/>
    <cellStyle name="40 % - Aksentti1 2 2 3 2 3" xfId="10095"/>
    <cellStyle name="40 % - Aksentti1 2 2 3 2 3 2" xfId="10096"/>
    <cellStyle name="40 % - Aksentti1 2 2 3 2 4" xfId="10097"/>
    <cellStyle name="40 % - Aksentti1 2 2 3 2 5" xfId="10098"/>
    <cellStyle name="40 % - Aksentti1 2 2 3 2 6" xfId="10099"/>
    <cellStyle name="40 % - Aksentti1 2 2 3 3" xfId="10100"/>
    <cellStyle name="40 % - Aksentti1 2 2 3 3 2" xfId="10101"/>
    <cellStyle name="40 % - Aksentti1 2 2 3 4" xfId="10102"/>
    <cellStyle name="40 % - Aksentti1 2 2 3 4 2" xfId="10103"/>
    <cellStyle name="40 % - Aksentti1 2 2 3 5" xfId="10104"/>
    <cellStyle name="40 % - Aksentti1 2 2 3 6" xfId="10105"/>
    <cellStyle name="40 % - Aksentti1 2 2 3 7" xfId="10106"/>
    <cellStyle name="40 % - Aksentti1 2 2 4" xfId="10107"/>
    <cellStyle name="40 % - Aksentti1 2 2 4 2" xfId="10108"/>
    <cellStyle name="40 % - Aksentti1 2 2 4 2 2" xfId="10109"/>
    <cellStyle name="40 % - Aksentti1 2 2 4 3" xfId="10110"/>
    <cellStyle name="40 % - Aksentti1 2 2 4 3 2" xfId="10111"/>
    <cellStyle name="40 % - Aksentti1 2 2 4 4" xfId="10112"/>
    <cellStyle name="40 % - Aksentti1 2 2 4 5" xfId="10113"/>
    <cellStyle name="40 % - Aksentti1 2 2 4 6" xfId="10114"/>
    <cellStyle name="40 % - Aksentti1 2 2 5" xfId="10115"/>
    <cellStyle name="40 % - Aksentti1 2 2 5 2" xfId="10116"/>
    <cellStyle name="40 % - Aksentti1 2 2 5 3" xfId="10117"/>
    <cellStyle name="40 % - Aksentti1 2 2 5 4" xfId="10118"/>
    <cellStyle name="40 % - Aksentti1 2 2 6" xfId="10119"/>
    <cellStyle name="40 % - Aksentti1 2 2 6 2" xfId="10120"/>
    <cellStyle name="40 % - Aksentti1 2 2 7" xfId="10121"/>
    <cellStyle name="40 % - Aksentti1 2 2 8" xfId="10122"/>
    <cellStyle name="40 % - Aksentti1 2 2 9" xfId="10123"/>
    <cellStyle name="40 % - Aksentti1 2 3" xfId="194"/>
    <cellStyle name="40 % - Aksentti1 2 3 2" xfId="10124"/>
    <cellStyle name="40 % - Aksentti1 2 3 2 2" xfId="10125"/>
    <cellStyle name="40 % - Aksentti1 2 3 2 2 2" xfId="10126"/>
    <cellStyle name="40 % - Aksentti1 2 3 2 2 2 2" xfId="10127"/>
    <cellStyle name="40 % - Aksentti1 2 3 2 2 2 2 2" xfId="10128"/>
    <cellStyle name="40 % - Aksentti1 2 3 2 2 2 3" xfId="10129"/>
    <cellStyle name="40 % - Aksentti1 2 3 2 2 2 3 2" xfId="10130"/>
    <cellStyle name="40 % - Aksentti1 2 3 2 2 2 4" xfId="10131"/>
    <cellStyle name="40 % - Aksentti1 2 3 2 2 2 5" xfId="10132"/>
    <cellStyle name="40 % - Aksentti1 2 3 2 2 2 6" xfId="10133"/>
    <cellStyle name="40 % - Aksentti1 2 3 2 2 3" xfId="10134"/>
    <cellStyle name="40 % - Aksentti1 2 3 2 2 3 2" xfId="10135"/>
    <cellStyle name="40 % - Aksentti1 2 3 2 2 4" xfId="10136"/>
    <cellStyle name="40 % - Aksentti1 2 3 2 2 4 2" xfId="10137"/>
    <cellStyle name="40 % - Aksentti1 2 3 2 2 5" xfId="10138"/>
    <cellStyle name="40 % - Aksentti1 2 3 2 2 6" xfId="10139"/>
    <cellStyle name="40 % - Aksentti1 2 3 2 2 7" xfId="10140"/>
    <cellStyle name="40 % - Aksentti1 2 3 2 3" xfId="10141"/>
    <cellStyle name="40 % - Aksentti1 2 3 2 3 2" xfId="10142"/>
    <cellStyle name="40 % - Aksentti1 2 3 2 3 2 2" xfId="10143"/>
    <cellStyle name="40 % - Aksentti1 2 3 2 3 3" xfId="10144"/>
    <cellStyle name="40 % - Aksentti1 2 3 2 3 3 2" xfId="10145"/>
    <cellStyle name="40 % - Aksentti1 2 3 2 3 4" xfId="10146"/>
    <cellStyle name="40 % - Aksentti1 2 3 2 3 5" xfId="10147"/>
    <cellStyle name="40 % - Aksentti1 2 3 2 3 6" xfId="10148"/>
    <cellStyle name="40 % - Aksentti1 2 3 2 4" xfId="10149"/>
    <cellStyle name="40 % - Aksentti1 2 3 2 4 2" xfId="10150"/>
    <cellStyle name="40 % - Aksentti1 2 3 2 5" xfId="10151"/>
    <cellStyle name="40 % - Aksentti1 2 3 2 5 2" xfId="10152"/>
    <cellStyle name="40 % - Aksentti1 2 3 2 6" xfId="10153"/>
    <cellStyle name="40 % - Aksentti1 2 3 2 7" xfId="10154"/>
    <cellStyle name="40 % - Aksentti1 2 3 2 8" xfId="10155"/>
    <cellStyle name="40 % - Aksentti1 2 3 3" xfId="10156"/>
    <cellStyle name="40 % - Aksentti1 2 3 3 2" xfId="10157"/>
    <cellStyle name="40 % - Aksentti1 2 3 3 2 2" xfId="10158"/>
    <cellStyle name="40 % - Aksentti1 2 3 3 2 2 2" xfId="10159"/>
    <cellStyle name="40 % - Aksentti1 2 3 3 2 3" xfId="10160"/>
    <cellStyle name="40 % - Aksentti1 2 3 3 2 3 2" xfId="10161"/>
    <cellStyle name="40 % - Aksentti1 2 3 3 2 4" xfId="10162"/>
    <cellStyle name="40 % - Aksentti1 2 3 3 2 5" xfId="10163"/>
    <cellStyle name="40 % - Aksentti1 2 3 3 2 6" xfId="10164"/>
    <cellStyle name="40 % - Aksentti1 2 3 3 3" xfId="10165"/>
    <cellStyle name="40 % - Aksentti1 2 3 3 3 2" xfId="10166"/>
    <cellStyle name="40 % - Aksentti1 2 3 3 4" xfId="10167"/>
    <cellStyle name="40 % - Aksentti1 2 3 3 4 2" xfId="10168"/>
    <cellStyle name="40 % - Aksentti1 2 3 3 5" xfId="10169"/>
    <cellStyle name="40 % - Aksentti1 2 3 3 6" xfId="10170"/>
    <cellStyle name="40 % - Aksentti1 2 3 3 7" xfId="10171"/>
    <cellStyle name="40 % - Aksentti1 2 3 4" xfId="10172"/>
    <cellStyle name="40 % - Aksentti1 2 3 4 2" xfId="10173"/>
    <cellStyle name="40 % - Aksentti1 2 3 4 2 2" xfId="10174"/>
    <cellStyle name="40 % - Aksentti1 2 3 4 3" xfId="10175"/>
    <cellStyle name="40 % - Aksentti1 2 3 4 3 2" xfId="10176"/>
    <cellStyle name="40 % - Aksentti1 2 3 4 4" xfId="10177"/>
    <cellStyle name="40 % - Aksentti1 2 3 4 5" xfId="10178"/>
    <cellStyle name="40 % - Aksentti1 2 3 4 6" xfId="10179"/>
    <cellStyle name="40 % - Aksentti1 2 3 5" xfId="10180"/>
    <cellStyle name="40 % - Aksentti1 2 3 5 2" xfId="10181"/>
    <cellStyle name="40 % - Aksentti1 2 3 5 3" xfId="10182"/>
    <cellStyle name="40 % - Aksentti1 2 3 5 4" xfId="10183"/>
    <cellStyle name="40 % - Aksentti1 2 3 6" xfId="10184"/>
    <cellStyle name="40 % - Aksentti1 2 3 6 2" xfId="10185"/>
    <cellStyle name="40 % - Aksentti1 2 3 7" xfId="10186"/>
    <cellStyle name="40 % - Aksentti1 2 3 8" xfId="10187"/>
    <cellStyle name="40 % - Aksentti1 2 3 9" xfId="10188"/>
    <cellStyle name="40 % - Aksentti1 2 4" xfId="195"/>
    <cellStyle name="40 % - Aksentti1 2 4 2" xfId="10189"/>
    <cellStyle name="40 % - Aksentti1 2 4 2 2" xfId="10190"/>
    <cellStyle name="40 % - Aksentti1 2 4 2 2 2" xfId="10191"/>
    <cellStyle name="40 % - Aksentti1 2 4 2 2 2 2" xfId="10192"/>
    <cellStyle name="40 % - Aksentti1 2 4 2 2 2 2 2" xfId="10193"/>
    <cellStyle name="40 % - Aksentti1 2 4 2 2 2 3" xfId="10194"/>
    <cellStyle name="40 % - Aksentti1 2 4 2 2 2 3 2" xfId="10195"/>
    <cellStyle name="40 % - Aksentti1 2 4 2 2 2 4" xfId="10196"/>
    <cellStyle name="40 % - Aksentti1 2 4 2 2 2 5" xfId="10197"/>
    <cellStyle name="40 % - Aksentti1 2 4 2 2 2 6" xfId="10198"/>
    <cellStyle name="40 % - Aksentti1 2 4 2 2 3" xfId="10199"/>
    <cellStyle name="40 % - Aksentti1 2 4 2 2 3 2" xfId="10200"/>
    <cellStyle name="40 % - Aksentti1 2 4 2 2 4" xfId="10201"/>
    <cellStyle name="40 % - Aksentti1 2 4 2 2 4 2" xfId="10202"/>
    <cellStyle name="40 % - Aksentti1 2 4 2 2 5" xfId="10203"/>
    <cellStyle name="40 % - Aksentti1 2 4 2 2 6" xfId="10204"/>
    <cellStyle name="40 % - Aksentti1 2 4 2 2 7" xfId="10205"/>
    <cellStyle name="40 % - Aksentti1 2 4 2 3" xfId="10206"/>
    <cellStyle name="40 % - Aksentti1 2 4 2 3 2" xfId="10207"/>
    <cellStyle name="40 % - Aksentti1 2 4 2 3 2 2" xfId="10208"/>
    <cellStyle name="40 % - Aksentti1 2 4 2 3 3" xfId="10209"/>
    <cellStyle name="40 % - Aksentti1 2 4 2 3 3 2" xfId="10210"/>
    <cellStyle name="40 % - Aksentti1 2 4 2 3 4" xfId="10211"/>
    <cellStyle name="40 % - Aksentti1 2 4 2 3 5" xfId="10212"/>
    <cellStyle name="40 % - Aksentti1 2 4 2 3 6" xfId="10213"/>
    <cellStyle name="40 % - Aksentti1 2 4 2 4" xfId="10214"/>
    <cellStyle name="40 % - Aksentti1 2 4 2 4 2" xfId="10215"/>
    <cellStyle name="40 % - Aksentti1 2 4 2 5" xfId="10216"/>
    <cellStyle name="40 % - Aksentti1 2 4 2 5 2" xfId="10217"/>
    <cellStyle name="40 % - Aksentti1 2 4 2 6" xfId="10218"/>
    <cellStyle name="40 % - Aksentti1 2 4 2 7" xfId="10219"/>
    <cellStyle name="40 % - Aksentti1 2 4 2 8" xfId="10220"/>
    <cellStyle name="40 % - Aksentti1 2 4 3" xfId="10221"/>
    <cellStyle name="40 % - Aksentti1 2 4 3 2" xfId="10222"/>
    <cellStyle name="40 % - Aksentti1 2 4 3 2 2" xfId="10223"/>
    <cellStyle name="40 % - Aksentti1 2 4 3 2 2 2" xfId="10224"/>
    <cellStyle name="40 % - Aksentti1 2 4 3 2 3" xfId="10225"/>
    <cellStyle name="40 % - Aksentti1 2 4 3 2 3 2" xfId="10226"/>
    <cellStyle name="40 % - Aksentti1 2 4 3 2 4" xfId="10227"/>
    <cellStyle name="40 % - Aksentti1 2 4 3 2 5" xfId="10228"/>
    <cellStyle name="40 % - Aksentti1 2 4 3 2 6" xfId="10229"/>
    <cellStyle name="40 % - Aksentti1 2 4 3 3" xfId="10230"/>
    <cellStyle name="40 % - Aksentti1 2 4 3 3 2" xfId="10231"/>
    <cellStyle name="40 % - Aksentti1 2 4 3 4" xfId="10232"/>
    <cellStyle name="40 % - Aksentti1 2 4 3 4 2" xfId="10233"/>
    <cellStyle name="40 % - Aksentti1 2 4 3 5" xfId="10234"/>
    <cellStyle name="40 % - Aksentti1 2 4 3 6" xfId="10235"/>
    <cellStyle name="40 % - Aksentti1 2 4 3 7" xfId="10236"/>
    <cellStyle name="40 % - Aksentti1 2 4 4" xfId="10237"/>
    <cellStyle name="40 % - Aksentti1 2 4 4 2" xfId="10238"/>
    <cellStyle name="40 % - Aksentti1 2 4 4 2 2" xfId="10239"/>
    <cellStyle name="40 % - Aksentti1 2 4 4 3" xfId="10240"/>
    <cellStyle name="40 % - Aksentti1 2 4 4 3 2" xfId="10241"/>
    <cellStyle name="40 % - Aksentti1 2 4 4 4" xfId="10242"/>
    <cellStyle name="40 % - Aksentti1 2 4 4 5" xfId="10243"/>
    <cellStyle name="40 % - Aksentti1 2 4 4 6" xfId="10244"/>
    <cellStyle name="40 % - Aksentti1 2 4 5" xfId="10245"/>
    <cellStyle name="40 % - Aksentti1 2 4 5 2" xfId="10246"/>
    <cellStyle name="40 % - Aksentti1 2 4 5 3" xfId="10247"/>
    <cellStyle name="40 % - Aksentti1 2 4 5 4" xfId="10248"/>
    <cellStyle name="40 % - Aksentti1 2 4 6" xfId="10249"/>
    <cellStyle name="40 % - Aksentti1 2 4 6 2" xfId="10250"/>
    <cellStyle name="40 % - Aksentti1 2 4 7" xfId="10251"/>
    <cellStyle name="40 % - Aksentti1 2 4 8" xfId="10252"/>
    <cellStyle name="40 % - Aksentti1 2 4 9" xfId="10253"/>
    <cellStyle name="40 % - Aksentti1 2 5" xfId="10254"/>
    <cellStyle name="40 % - Aksentti1 2 5 2" xfId="10255"/>
    <cellStyle name="40 % - Aksentti1 2 5 2 2" xfId="10256"/>
    <cellStyle name="40 % - Aksentti1 2 5 2 2 2" xfId="10257"/>
    <cellStyle name="40 % - Aksentti1 2 5 2 2 2 2" xfId="10258"/>
    <cellStyle name="40 % - Aksentti1 2 5 2 2 3" xfId="10259"/>
    <cellStyle name="40 % - Aksentti1 2 5 2 2 3 2" xfId="10260"/>
    <cellStyle name="40 % - Aksentti1 2 5 2 2 4" xfId="10261"/>
    <cellStyle name="40 % - Aksentti1 2 5 2 2 5" xfId="10262"/>
    <cellStyle name="40 % - Aksentti1 2 5 2 2 6" xfId="10263"/>
    <cellStyle name="40 % - Aksentti1 2 5 2 3" xfId="10264"/>
    <cellStyle name="40 % - Aksentti1 2 5 2 3 2" xfId="10265"/>
    <cellStyle name="40 % - Aksentti1 2 5 2 4" xfId="10266"/>
    <cellStyle name="40 % - Aksentti1 2 5 2 4 2" xfId="10267"/>
    <cellStyle name="40 % - Aksentti1 2 5 2 5" xfId="10268"/>
    <cellStyle name="40 % - Aksentti1 2 5 2 6" xfId="10269"/>
    <cellStyle name="40 % - Aksentti1 2 5 2 7" xfId="10270"/>
    <cellStyle name="40 % - Aksentti1 2 5 3" xfId="10271"/>
    <cellStyle name="40 % - Aksentti1 2 5 3 2" xfId="10272"/>
    <cellStyle name="40 % - Aksentti1 2 5 3 2 2" xfId="10273"/>
    <cellStyle name="40 % - Aksentti1 2 5 3 3" xfId="10274"/>
    <cellStyle name="40 % - Aksentti1 2 5 3 3 2" xfId="10275"/>
    <cellStyle name="40 % - Aksentti1 2 5 3 4" xfId="10276"/>
    <cellStyle name="40 % - Aksentti1 2 5 3 5" xfId="10277"/>
    <cellStyle name="40 % - Aksentti1 2 5 3 6" xfId="10278"/>
    <cellStyle name="40 % - Aksentti1 2 5 4" xfId="10279"/>
    <cellStyle name="40 % - Aksentti1 2 5 4 2" xfId="10280"/>
    <cellStyle name="40 % - Aksentti1 2 5 5" xfId="10281"/>
    <cellStyle name="40 % - Aksentti1 2 5 5 2" xfId="10282"/>
    <cellStyle name="40 % - Aksentti1 2 5 6" xfId="10283"/>
    <cellStyle name="40 % - Aksentti1 2 5 7" xfId="10284"/>
    <cellStyle name="40 % - Aksentti1 2 5 8" xfId="10285"/>
    <cellStyle name="40 % - Aksentti1 2 6" xfId="10286"/>
    <cellStyle name="40 % - Aksentti1 2 6 2" xfId="10287"/>
    <cellStyle name="40 % - Aksentti1 2 6 2 2" xfId="10288"/>
    <cellStyle name="40 % - Aksentti1 2 6 2 2 2" xfId="10289"/>
    <cellStyle name="40 % - Aksentti1 2 6 2 3" xfId="10290"/>
    <cellStyle name="40 % - Aksentti1 2 6 2 3 2" xfId="10291"/>
    <cellStyle name="40 % - Aksentti1 2 6 2 4" xfId="10292"/>
    <cellStyle name="40 % - Aksentti1 2 6 2 5" xfId="10293"/>
    <cellStyle name="40 % - Aksentti1 2 6 2 6" xfId="10294"/>
    <cellStyle name="40 % - Aksentti1 2 6 3" xfId="10295"/>
    <cellStyle name="40 % - Aksentti1 2 6 3 2" xfId="10296"/>
    <cellStyle name="40 % - Aksentti1 2 6 4" xfId="10297"/>
    <cellStyle name="40 % - Aksentti1 2 6 4 2" xfId="10298"/>
    <cellStyle name="40 % - Aksentti1 2 6 5" xfId="10299"/>
    <cellStyle name="40 % - Aksentti1 2 6 6" xfId="10300"/>
    <cellStyle name="40 % - Aksentti1 2 6 7" xfId="10301"/>
    <cellStyle name="40 % - Aksentti1 2 7" xfId="10302"/>
    <cellStyle name="40 % - Aksentti1 2 7 2" xfId="10303"/>
    <cellStyle name="40 % - Aksentti1 2 7 2 2" xfId="10304"/>
    <cellStyle name="40 % - Aksentti1 2 7 3" xfId="10305"/>
    <cellStyle name="40 % - Aksentti1 2 7 3 2" xfId="10306"/>
    <cellStyle name="40 % - Aksentti1 2 7 4" xfId="10307"/>
    <cellStyle name="40 % - Aksentti1 2 7 5" xfId="10308"/>
    <cellStyle name="40 % - Aksentti1 2 7 6" xfId="10309"/>
    <cellStyle name="40 % - Aksentti1 2 8" xfId="10310"/>
    <cellStyle name="40 % - Aksentti1 2 8 2" xfId="10311"/>
    <cellStyle name="40 % - Aksentti1 2 8 3" xfId="10312"/>
    <cellStyle name="40 % - Aksentti1 2 8 4" xfId="10313"/>
    <cellStyle name="40 % - Aksentti1 2 9" xfId="10314"/>
    <cellStyle name="40 % - Aksentti1 2 9 2" xfId="10315"/>
    <cellStyle name="40 % - Aksentti1 2_T_B1.2" xfId="10316"/>
    <cellStyle name="40 % - Aksentti2 2" xfId="196"/>
    <cellStyle name="40 % - Aksentti2 2 10" xfId="10317"/>
    <cellStyle name="40 % - Aksentti2 2 11" xfId="10318"/>
    <cellStyle name="40 % - Aksentti2 2 12" xfId="10319"/>
    <cellStyle name="40 % - Aksentti2 2 2" xfId="197"/>
    <cellStyle name="40 % - Aksentti2 2 2 2" xfId="10320"/>
    <cellStyle name="40 % - Aksentti2 2 2 2 2" xfId="10321"/>
    <cellStyle name="40 % - Aksentti2 2 2 2 2 2" xfId="10322"/>
    <cellStyle name="40 % - Aksentti2 2 2 2 2 2 2" xfId="10323"/>
    <cellStyle name="40 % - Aksentti2 2 2 2 2 2 2 2" xfId="10324"/>
    <cellStyle name="40 % - Aksentti2 2 2 2 2 2 3" xfId="10325"/>
    <cellStyle name="40 % - Aksentti2 2 2 2 2 2 3 2" xfId="10326"/>
    <cellStyle name="40 % - Aksentti2 2 2 2 2 2 4" xfId="10327"/>
    <cellStyle name="40 % - Aksentti2 2 2 2 2 2 5" xfId="10328"/>
    <cellStyle name="40 % - Aksentti2 2 2 2 2 2 6" xfId="10329"/>
    <cellStyle name="40 % - Aksentti2 2 2 2 2 3" xfId="10330"/>
    <cellStyle name="40 % - Aksentti2 2 2 2 2 3 2" xfId="10331"/>
    <cellStyle name="40 % - Aksentti2 2 2 2 2 4" xfId="10332"/>
    <cellStyle name="40 % - Aksentti2 2 2 2 2 4 2" xfId="10333"/>
    <cellStyle name="40 % - Aksentti2 2 2 2 2 5" xfId="10334"/>
    <cellStyle name="40 % - Aksentti2 2 2 2 2 6" xfId="10335"/>
    <cellStyle name="40 % - Aksentti2 2 2 2 2 7" xfId="10336"/>
    <cellStyle name="40 % - Aksentti2 2 2 2 3" xfId="10337"/>
    <cellStyle name="40 % - Aksentti2 2 2 2 3 2" xfId="10338"/>
    <cellStyle name="40 % - Aksentti2 2 2 2 3 2 2" xfId="10339"/>
    <cellStyle name="40 % - Aksentti2 2 2 2 3 3" xfId="10340"/>
    <cellStyle name="40 % - Aksentti2 2 2 2 3 3 2" xfId="10341"/>
    <cellStyle name="40 % - Aksentti2 2 2 2 3 4" xfId="10342"/>
    <cellStyle name="40 % - Aksentti2 2 2 2 3 5" xfId="10343"/>
    <cellStyle name="40 % - Aksentti2 2 2 2 3 6" xfId="10344"/>
    <cellStyle name="40 % - Aksentti2 2 2 2 4" xfId="10345"/>
    <cellStyle name="40 % - Aksentti2 2 2 2 4 2" xfId="10346"/>
    <cellStyle name="40 % - Aksentti2 2 2 2 5" xfId="10347"/>
    <cellStyle name="40 % - Aksentti2 2 2 2 5 2" xfId="10348"/>
    <cellStyle name="40 % - Aksentti2 2 2 2 6" xfId="10349"/>
    <cellStyle name="40 % - Aksentti2 2 2 2 7" xfId="10350"/>
    <cellStyle name="40 % - Aksentti2 2 2 2 8" xfId="10351"/>
    <cellStyle name="40 % - Aksentti2 2 2 3" xfId="10352"/>
    <cellStyle name="40 % - Aksentti2 2 2 3 2" xfId="10353"/>
    <cellStyle name="40 % - Aksentti2 2 2 3 2 2" xfId="10354"/>
    <cellStyle name="40 % - Aksentti2 2 2 3 2 2 2" xfId="10355"/>
    <cellStyle name="40 % - Aksentti2 2 2 3 2 3" xfId="10356"/>
    <cellStyle name="40 % - Aksentti2 2 2 3 2 3 2" xfId="10357"/>
    <cellStyle name="40 % - Aksentti2 2 2 3 2 4" xfId="10358"/>
    <cellStyle name="40 % - Aksentti2 2 2 3 2 5" xfId="10359"/>
    <cellStyle name="40 % - Aksentti2 2 2 3 2 6" xfId="10360"/>
    <cellStyle name="40 % - Aksentti2 2 2 3 3" xfId="10361"/>
    <cellStyle name="40 % - Aksentti2 2 2 3 3 2" xfId="10362"/>
    <cellStyle name="40 % - Aksentti2 2 2 3 4" xfId="10363"/>
    <cellStyle name="40 % - Aksentti2 2 2 3 4 2" xfId="10364"/>
    <cellStyle name="40 % - Aksentti2 2 2 3 5" xfId="10365"/>
    <cellStyle name="40 % - Aksentti2 2 2 3 6" xfId="10366"/>
    <cellStyle name="40 % - Aksentti2 2 2 3 7" xfId="10367"/>
    <cellStyle name="40 % - Aksentti2 2 2 4" xfId="10368"/>
    <cellStyle name="40 % - Aksentti2 2 2 4 2" xfId="10369"/>
    <cellStyle name="40 % - Aksentti2 2 2 4 2 2" xfId="10370"/>
    <cellStyle name="40 % - Aksentti2 2 2 4 3" xfId="10371"/>
    <cellStyle name="40 % - Aksentti2 2 2 4 3 2" xfId="10372"/>
    <cellStyle name="40 % - Aksentti2 2 2 4 4" xfId="10373"/>
    <cellStyle name="40 % - Aksentti2 2 2 4 5" xfId="10374"/>
    <cellStyle name="40 % - Aksentti2 2 2 4 6" xfId="10375"/>
    <cellStyle name="40 % - Aksentti2 2 2 5" xfId="10376"/>
    <cellStyle name="40 % - Aksentti2 2 2 5 2" xfId="10377"/>
    <cellStyle name="40 % - Aksentti2 2 2 5 3" xfId="10378"/>
    <cellStyle name="40 % - Aksentti2 2 2 5 4" xfId="10379"/>
    <cellStyle name="40 % - Aksentti2 2 2 6" xfId="10380"/>
    <cellStyle name="40 % - Aksentti2 2 2 6 2" xfId="10381"/>
    <cellStyle name="40 % - Aksentti2 2 2 7" xfId="10382"/>
    <cellStyle name="40 % - Aksentti2 2 2 8" xfId="10383"/>
    <cellStyle name="40 % - Aksentti2 2 2 9" xfId="10384"/>
    <cellStyle name="40 % - Aksentti2 2 3" xfId="198"/>
    <cellStyle name="40 % - Aksentti2 2 3 2" xfId="10385"/>
    <cellStyle name="40 % - Aksentti2 2 3 2 2" xfId="10386"/>
    <cellStyle name="40 % - Aksentti2 2 3 2 2 2" xfId="10387"/>
    <cellStyle name="40 % - Aksentti2 2 3 2 2 2 2" xfId="10388"/>
    <cellStyle name="40 % - Aksentti2 2 3 2 2 2 2 2" xfId="10389"/>
    <cellStyle name="40 % - Aksentti2 2 3 2 2 2 3" xfId="10390"/>
    <cellStyle name="40 % - Aksentti2 2 3 2 2 2 3 2" xfId="10391"/>
    <cellStyle name="40 % - Aksentti2 2 3 2 2 2 4" xfId="10392"/>
    <cellStyle name="40 % - Aksentti2 2 3 2 2 2 5" xfId="10393"/>
    <cellStyle name="40 % - Aksentti2 2 3 2 2 2 6" xfId="10394"/>
    <cellStyle name="40 % - Aksentti2 2 3 2 2 3" xfId="10395"/>
    <cellStyle name="40 % - Aksentti2 2 3 2 2 3 2" xfId="10396"/>
    <cellStyle name="40 % - Aksentti2 2 3 2 2 4" xfId="10397"/>
    <cellStyle name="40 % - Aksentti2 2 3 2 2 4 2" xfId="10398"/>
    <cellStyle name="40 % - Aksentti2 2 3 2 2 5" xfId="10399"/>
    <cellStyle name="40 % - Aksentti2 2 3 2 2 6" xfId="10400"/>
    <cellStyle name="40 % - Aksentti2 2 3 2 2 7" xfId="10401"/>
    <cellStyle name="40 % - Aksentti2 2 3 2 3" xfId="10402"/>
    <cellStyle name="40 % - Aksentti2 2 3 2 3 2" xfId="10403"/>
    <cellStyle name="40 % - Aksentti2 2 3 2 3 2 2" xfId="10404"/>
    <cellStyle name="40 % - Aksentti2 2 3 2 3 3" xfId="10405"/>
    <cellStyle name="40 % - Aksentti2 2 3 2 3 3 2" xfId="10406"/>
    <cellStyle name="40 % - Aksentti2 2 3 2 3 4" xfId="10407"/>
    <cellStyle name="40 % - Aksentti2 2 3 2 3 5" xfId="10408"/>
    <cellStyle name="40 % - Aksentti2 2 3 2 3 6" xfId="10409"/>
    <cellStyle name="40 % - Aksentti2 2 3 2 4" xfId="10410"/>
    <cellStyle name="40 % - Aksentti2 2 3 2 4 2" xfId="10411"/>
    <cellStyle name="40 % - Aksentti2 2 3 2 5" xfId="10412"/>
    <cellStyle name="40 % - Aksentti2 2 3 2 5 2" xfId="10413"/>
    <cellStyle name="40 % - Aksentti2 2 3 2 6" xfId="10414"/>
    <cellStyle name="40 % - Aksentti2 2 3 2 7" xfId="10415"/>
    <cellStyle name="40 % - Aksentti2 2 3 2 8" xfId="10416"/>
    <cellStyle name="40 % - Aksentti2 2 3 3" xfId="10417"/>
    <cellStyle name="40 % - Aksentti2 2 3 3 2" xfId="10418"/>
    <cellStyle name="40 % - Aksentti2 2 3 3 2 2" xfId="10419"/>
    <cellStyle name="40 % - Aksentti2 2 3 3 2 2 2" xfId="10420"/>
    <cellStyle name="40 % - Aksentti2 2 3 3 2 3" xfId="10421"/>
    <cellStyle name="40 % - Aksentti2 2 3 3 2 3 2" xfId="10422"/>
    <cellStyle name="40 % - Aksentti2 2 3 3 2 4" xfId="10423"/>
    <cellStyle name="40 % - Aksentti2 2 3 3 2 5" xfId="10424"/>
    <cellStyle name="40 % - Aksentti2 2 3 3 2 6" xfId="10425"/>
    <cellStyle name="40 % - Aksentti2 2 3 3 3" xfId="10426"/>
    <cellStyle name="40 % - Aksentti2 2 3 3 3 2" xfId="10427"/>
    <cellStyle name="40 % - Aksentti2 2 3 3 4" xfId="10428"/>
    <cellStyle name="40 % - Aksentti2 2 3 3 4 2" xfId="10429"/>
    <cellStyle name="40 % - Aksentti2 2 3 3 5" xfId="10430"/>
    <cellStyle name="40 % - Aksentti2 2 3 3 6" xfId="10431"/>
    <cellStyle name="40 % - Aksentti2 2 3 3 7" xfId="10432"/>
    <cellStyle name="40 % - Aksentti2 2 3 4" xfId="10433"/>
    <cellStyle name="40 % - Aksentti2 2 3 4 2" xfId="10434"/>
    <cellStyle name="40 % - Aksentti2 2 3 4 2 2" xfId="10435"/>
    <cellStyle name="40 % - Aksentti2 2 3 4 3" xfId="10436"/>
    <cellStyle name="40 % - Aksentti2 2 3 4 3 2" xfId="10437"/>
    <cellStyle name="40 % - Aksentti2 2 3 4 4" xfId="10438"/>
    <cellStyle name="40 % - Aksentti2 2 3 4 5" xfId="10439"/>
    <cellStyle name="40 % - Aksentti2 2 3 4 6" xfId="10440"/>
    <cellStyle name="40 % - Aksentti2 2 3 5" xfId="10441"/>
    <cellStyle name="40 % - Aksentti2 2 3 5 2" xfId="10442"/>
    <cellStyle name="40 % - Aksentti2 2 3 5 3" xfId="10443"/>
    <cellStyle name="40 % - Aksentti2 2 3 5 4" xfId="10444"/>
    <cellStyle name="40 % - Aksentti2 2 3 6" xfId="10445"/>
    <cellStyle name="40 % - Aksentti2 2 3 6 2" xfId="10446"/>
    <cellStyle name="40 % - Aksentti2 2 3 7" xfId="10447"/>
    <cellStyle name="40 % - Aksentti2 2 3 8" xfId="10448"/>
    <cellStyle name="40 % - Aksentti2 2 3 9" xfId="10449"/>
    <cellStyle name="40 % - Aksentti2 2 4" xfId="199"/>
    <cellStyle name="40 % - Aksentti2 2 4 2" xfId="10450"/>
    <cellStyle name="40 % - Aksentti2 2 4 2 2" xfId="10451"/>
    <cellStyle name="40 % - Aksentti2 2 4 2 2 2" xfId="10452"/>
    <cellStyle name="40 % - Aksentti2 2 4 2 2 2 2" xfId="10453"/>
    <cellStyle name="40 % - Aksentti2 2 4 2 2 2 2 2" xfId="10454"/>
    <cellStyle name="40 % - Aksentti2 2 4 2 2 2 3" xfId="10455"/>
    <cellStyle name="40 % - Aksentti2 2 4 2 2 2 3 2" xfId="10456"/>
    <cellStyle name="40 % - Aksentti2 2 4 2 2 2 4" xfId="10457"/>
    <cellStyle name="40 % - Aksentti2 2 4 2 2 2 5" xfId="10458"/>
    <cellStyle name="40 % - Aksentti2 2 4 2 2 2 6" xfId="10459"/>
    <cellStyle name="40 % - Aksentti2 2 4 2 2 3" xfId="10460"/>
    <cellStyle name="40 % - Aksentti2 2 4 2 2 3 2" xfId="10461"/>
    <cellStyle name="40 % - Aksentti2 2 4 2 2 4" xfId="10462"/>
    <cellStyle name="40 % - Aksentti2 2 4 2 2 4 2" xfId="10463"/>
    <cellStyle name="40 % - Aksentti2 2 4 2 2 5" xfId="10464"/>
    <cellStyle name="40 % - Aksentti2 2 4 2 2 6" xfId="10465"/>
    <cellStyle name="40 % - Aksentti2 2 4 2 2 7" xfId="10466"/>
    <cellStyle name="40 % - Aksentti2 2 4 2 3" xfId="10467"/>
    <cellStyle name="40 % - Aksentti2 2 4 2 3 2" xfId="10468"/>
    <cellStyle name="40 % - Aksentti2 2 4 2 3 2 2" xfId="10469"/>
    <cellStyle name="40 % - Aksentti2 2 4 2 3 3" xfId="10470"/>
    <cellStyle name="40 % - Aksentti2 2 4 2 3 3 2" xfId="10471"/>
    <cellStyle name="40 % - Aksentti2 2 4 2 3 4" xfId="10472"/>
    <cellStyle name="40 % - Aksentti2 2 4 2 3 5" xfId="10473"/>
    <cellStyle name="40 % - Aksentti2 2 4 2 3 6" xfId="10474"/>
    <cellStyle name="40 % - Aksentti2 2 4 2 4" xfId="10475"/>
    <cellStyle name="40 % - Aksentti2 2 4 2 4 2" xfId="10476"/>
    <cellStyle name="40 % - Aksentti2 2 4 2 5" xfId="10477"/>
    <cellStyle name="40 % - Aksentti2 2 4 2 5 2" xfId="10478"/>
    <cellStyle name="40 % - Aksentti2 2 4 2 6" xfId="10479"/>
    <cellStyle name="40 % - Aksentti2 2 4 2 7" xfId="10480"/>
    <cellStyle name="40 % - Aksentti2 2 4 2 8" xfId="10481"/>
    <cellStyle name="40 % - Aksentti2 2 4 3" xfId="10482"/>
    <cellStyle name="40 % - Aksentti2 2 4 3 2" xfId="10483"/>
    <cellStyle name="40 % - Aksentti2 2 4 3 2 2" xfId="10484"/>
    <cellStyle name="40 % - Aksentti2 2 4 3 2 2 2" xfId="10485"/>
    <cellStyle name="40 % - Aksentti2 2 4 3 2 3" xfId="10486"/>
    <cellStyle name="40 % - Aksentti2 2 4 3 2 3 2" xfId="10487"/>
    <cellStyle name="40 % - Aksentti2 2 4 3 2 4" xfId="10488"/>
    <cellStyle name="40 % - Aksentti2 2 4 3 2 5" xfId="10489"/>
    <cellStyle name="40 % - Aksentti2 2 4 3 2 6" xfId="10490"/>
    <cellStyle name="40 % - Aksentti2 2 4 3 3" xfId="10491"/>
    <cellStyle name="40 % - Aksentti2 2 4 3 3 2" xfId="10492"/>
    <cellStyle name="40 % - Aksentti2 2 4 3 4" xfId="10493"/>
    <cellStyle name="40 % - Aksentti2 2 4 3 4 2" xfId="10494"/>
    <cellStyle name="40 % - Aksentti2 2 4 3 5" xfId="10495"/>
    <cellStyle name="40 % - Aksentti2 2 4 3 6" xfId="10496"/>
    <cellStyle name="40 % - Aksentti2 2 4 3 7" xfId="10497"/>
    <cellStyle name="40 % - Aksentti2 2 4 4" xfId="10498"/>
    <cellStyle name="40 % - Aksentti2 2 4 4 2" xfId="10499"/>
    <cellStyle name="40 % - Aksentti2 2 4 4 2 2" xfId="10500"/>
    <cellStyle name="40 % - Aksentti2 2 4 4 3" xfId="10501"/>
    <cellStyle name="40 % - Aksentti2 2 4 4 3 2" xfId="10502"/>
    <cellStyle name="40 % - Aksentti2 2 4 4 4" xfId="10503"/>
    <cellStyle name="40 % - Aksentti2 2 4 4 5" xfId="10504"/>
    <cellStyle name="40 % - Aksentti2 2 4 4 6" xfId="10505"/>
    <cellStyle name="40 % - Aksentti2 2 4 5" xfId="10506"/>
    <cellStyle name="40 % - Aksentti2 2 4 5 2" xfId="10507"/>
    <cellStyle name="40 % - Aksentti2 2 4 5 3" xfId="10508"/>
    <cellStyle name="40 % - Aksentti2 2 4 5 4" xfId="10509"/>
    <cellStyle name="40 % - Aksentti2 2 4 6" xfId="10510"/>
    <cellStyle name="40 % - Aksentti2 2 4 6 2" xfId="10511"/>
    <cellStyle name="40 % - Aksentti2 2 4 7" xfId="10512"/>
    <cellStyle name="40 % - Aksentti2 2 4 8" xfId="10513"/>
    <cellStyle name="40 % - Aksentti2 2 4 9" xfId="10514"/>
    <cellStyle name="40 % - Aksentti2 2 5" xfId="10515"/>
    <cellStyle name="40 % - Aksentti2 2 5 2" xfId="10516"/>
    <cellStyle name="40 % - Aksentti2 2 5 2 2" xfId="10517"/>
    <cellStyle name="40 % - Aksentti2 2 5 2 2 2" xfId="10518"/>
    <cellStyle name="40 % - Aksentti2 2 5 2 2 2 2" xfId="10519"/>
    <cellStyle name="40 % - Aksentti2 2 5 2 2 3" xfId="10520"/>
    <cellStyle name="40 % - Aksentti2 2 5 2 2 3 2" xfId="10521"/>
    <cellStyle name="40 % - Aksentti2 2 5 2 2 4" xfId="10522"/>
    <cellStyle name="40 % - Aksentti2 2 5 2 2 5" xfId="10523"/>
    <cellStyle name="40 % - Aksentti2 2 5 2 2 6" xfId="10524"/>
    <cellStyle name="40 % - Aksentti2 2 5 2 3" xfId="10525"/>
    <cellStyle name="40 % - Aksentti2 2 5 2 3 2" xfId="10526"/>
    <cellStyle name="40 % - Aksentti2 2 5 2 4" xfId="10527"/>
    <cellStyle name="40 % - Aksentti2 2 5 2 4 2" xfId="10528"/>
    <cellStyle name="40 % - Aksentti2 2 5 2 5" xfId="10529"/>
    <cellStyle name="40 % - Aksentti2 2 5 2 6" xfId="10530"/>
    <cellStyle name="40 % - Aksentti2 2 5 2 7" xfId="10531"/>
    <cellStyle name="40 % - Aksentti2 2 5 3" xfId="10532"/>
    <cellStyle name="40 % - Aksentti2 2 5 3 2" xfId="10533"/>
    <cellStyle name="40 % - Aksentti2 2 5 3 2 2" xfId="10534"/>
    <cellStyle name="40 % - Aksentti2 2 5 3 3" xfId="10535"/>
    <cellStyle name="40 % - Aksentti2 2 5 3 3 2" xfId="10536"/>
    <cellStyle name="40 % - Aksentti2 2 5 3 4" xfId="10537"/>
    <cellStyle name="40 % - Aksentti2 2 5 3 5" xfId="10538"/>
    <cellStyle name="40 % - Aksentti2 2 5 3 6" xfId="10539"/>
    <cellStyle name="40 % - Aksentti2 2 5 4" xfId="10540"/>
    <cellStyle name="40 % - Aksentti2 2 5 4 2" xfId="10541"/>
    <cellStyle name="40 % - Aksentti2 2 5 5" xfId="10542"/>
    <cellStyle name="40 % - Aksentti2 2 5 5 2" xfId="10543"/>
    <cellStyle name="40 % - Aksentti2 2 5 6" xfId="10544"/>
    <cellStyle name="40 % - Aksentti2 2 5 7" xfId="10545"/>
    <cellStyle name="40 % - Aksentti2 2 5 8" xfId="10546"/>
    <cellStyle name="40 % - Aksentti2 2 6" xfId="10547"/>
    <cellStyle name="40 % - Aksentti2 2 6 2" xfId="10548"/>
    <cellStyle name="40 % - Aksentti2 2 6 2 2" xfId="10549"/>
    <cellStyle name="40 % - Aksentti2 2 6 2 2 2" xfId="10550"/>
    <cellStyle name="40 % - Aksentti2 2 6 2 3" xfId="10551"/>
    <cellStyle name="40 % - Aksentti2 2 6 2 3 2" xfId="10552"/>
    <cellStyle name="40 % - Aksentti2 2 6 2 4" xfId="10553"/>
    <cellStyle name="40 % - Aksentti2 2 6 2 5" xfId="10554"/>
    <cellStyle name="40 % - Aksentti2 2 6 2 6" xfId="10555"/>
    <cellStyle name="40 % - Aksentti2 2 6 3" xfId="10556"/>
    <cellStyle name="40 % - Aksentti2 2 6 3 2" xfId="10557"/>
    <cellStyle name="40 % - Aksentti2 2 6 4" xfId="10558"/>
    <cellStyle name="40 % - Aksentti2 2 6 4 2" xfId="10559"/>
    <cellStyle name="40 % - Aksentti2 2 6 5" xfId="10560"/>
    <cellStyle name="40 % - Aksentti2 2 6 6" xfId="10561"/>
    <cellStyle name="40 % - Aksentti2 2 6 7" xfId="10562"/>
    <cellStyle name="40 % - Aksentti2 2 7" xfId="10563"/>
    <cellStyle name="40 % - Aksentti2 2 7 2" xfId="10564"/>
    <cellStyle name="40 % - Aksentti2 2 7 2 2" xfId="10565"/>
    <cellStyle name="40 % - Aksentti2 2 7 3" xfId="10566"/>
    <cellStyle name="40 % - Aksentti2 2 7 3 2" xfId="10567"/>
    <cellStyle name="40 % - Aksentti2 2 7 4" xfId="10568"/>
    <cellStyle name="40 % - Aksentti2 2 7 5" xfId="10569"/>
    <cellStyle name="40 % - Aksentti2 2 7 6" xfId="10570"/>
    <cellStyle name="40 % - Aksentti2 2 8" xfId="10571"/>
    <cellStyle name="40 % - Aksentti2 2 8 2" xfId="10572"/>
    <cellStyle name="40 % - Aksentti2 2 8 3" xfId="10573"/>
    <cellStyle name="40 % - Aksentti2 2 8 4" xfId="10574"/>
    <cellStyle name="40 % - Aksentti2 2 9" xfId="10575"/>
    <cellStyle name="40 % - Aksentti2 2 9 2" xfId="10576"/>
    <cellStyle name="40 % - Aksentti2 2_T_B1.2" xfId="10577"/>
    <cellStyle name="40 % - Aksentti3 2" xfId="200"/>
    <cellStyle name="40 % - Aksentti3 2 10" xfId="10578"/>
    <cellStyle name="40 % - Aksentti3 2 11" xfId="10579"/>
    <cellStyle name="40 % - Aksentti3 2 12" xfId="10580"/>
    <cellStyle name="40 % - Aksentti3 2 2" xfId="201"/>
    <cellStyle name="40 % - Aksentti3 2 2 2" xfId="10581"/>
    <cellStyle name="40 % - Aksentti3 2 2 2 2" xfId="10582"/>
    <cellStyle name="40 % - Aksentti3 2 2 2 2 2" xfId="10583"/>
    <cellStyle name="40 % - Aksentti3 2 2 2 2 2 2" xfId="10584"/>
    <cellStyle name="40 % - Aksentti3 2 2 2 2 2 2 2" xfId="10585"/>
    <cellStyle name="40 % - Aksentti3 2 2 2 2 2 3" xfId="10586"/>
    <cellStyle name="40 % - Aksentti3 2 2 2 2 2 3 2" xfId="10587"/>
    <cellStyle name="40 % - Aksentti3 2 2 2 2 2 4" xfId="10588"/>
    <cellStyle name="40 % - Aksentti3 2 2 2 2 2 5" xfId="10589"/>
    <cellStyle name="40 % - Aksentti3 2 2 2 2 2 6" xfId="10590"/>
    <cellStyle name="40 % - Aksentti3 2 2 2 2 3" xfId="10591"/>
    <cellStyle name="40 % - Aksentti3 2 2 2 2 3 2" xfId="10592"/>
    <cellStyle name="40 % - Aksentti3 2 2 2 2 4" xfId="10593"/>
    <cellStyle name="40 % - Aksentti3 2 2 2 2 4 2" xfId="10594"/>
    <cellStyle name="40 % - Aksentti3 2 2 2 2 5" xfId="10595"/>
    <cellStyle name="40 % - Aksentti3 2 2 2 2 6" xfId="10596"/>
    <cellStyle name="40 % - Aksentti3 2 2 2 2 7" xfId="10597"/>
    <cellStyle name="40 % - Aksentti3 2 2 2 3" xfId="10598"/>
    <cellStyle name="40 % - Aksentti3 2 2 2 3 2" xfId="10599"/>
    <cellStyle name="40 % - Aksentti3 2 2 2 3 2 2" xfId="10600"/>
    <cellStyle name="40 % - Aksentti3 2 2 2 3 3" xfId="10601"/>
    <cellStyle name="40 % - Aksentti3 2 2 2 3 3 2" xfId="10602"/>
    <cellStyle name="40 % - Aksentti3 2 2 2 3 4" xfId="10603"/>
    <cellStyle name="40 % - Aksentti3 2 2 2 3 5" xfId="10604"/>
    <cellStyle name="40 % - Aksentti3 2 2 2 3 6" xfId="10605"/>
    <cellStyle name="40 % - Aksentti3 2 2 2 4" xfId="10606"/>
    <cellStyle name="40 % - Aksentti3 2 2 2 4 2" xfId="10607"/>
    <cellStyle name="40 % - Aksentti3 2 2 2 5" xfId="10608"/>
    <cellStyle name="40 % - Aksentti3 2 2 2 5 2" xfId="10609"/>
    <cellStyle name="40 % - Aksentti3 2 2 2 6" xfId="10610"/>
    <cellStyle name="40 % - Aksentti3 2 2 2 7" xfId="10611"/>
    <cellStyle name="40 % - Aksentti3 2 2 2 8" xfId="10612"/>
    <cellStyle name="40 % - Aksentti3 2 2 3" xfId="10613"/>
    <cellStyle name="40 % - Aksentti3 2 2 3 2" xfId="10614"/>
    <cellStyle name="40 % - Aksentti3 2 2 3 2 2" xfId="10615"/>
    <cellStyle name="40 % - Aksentti3 2 2 3 2 2 2" xfId="10616"/>
    <cellStyle name="40 % - Aksentti3 2 2 3 2 3" xfId="10617"/>
    <cellStyle name="40 % - Aksentti3 2 2 3 2 3 2" xfId="10618"/>
    <cellStyle name="40 % - Aksentti3 2 2 3 2 4" xfId="10619"/>
    <cellStyle name="40 % - Aksentti3 2 2 3 2 5" xfId="10620"/>
    <cellStyle name="40 % - Aksentti3 2 2 3 2 6" xfId="10621"/>
    <cellStyle name="40 % - Aksentti3 2 2 3 3" xfId="10622"/>
    <cellStyle name="40 % - Aksentti3 2 2 3 3 2" xfId="10623"/>
    <cellStyle name="40 % - Aksentti3 2 2 3 4" xfId="10624"/>
    <cellStyle name="40 % - Aksentti3 2 2 3 4 2" xfId="10625"/>
    <cellStyle name="40 % - Aksentti3 2 2 3 5" xfId="10626"/>
    <cellStyle name="40 % - Aksentti3 2 2 3 6" xfId="10627"/>
    <cellStyle name="40 % - Aksentti3 2 2 3 7" xfId="10628"/>
    <cellStyle name="40 % - Aksentti3 2 2 4" xfId="10629"/>
    <cellStyle name="40 % - Aksentti3 2 2 4 2" xfId="10630"/>
    <cellStyle name="40 % - Aksentti3 2 2 4 2 2" xfId="10631"/>
    <cellStyle name="40 % - Aksentti3 2 2 4 3" xfId="10632"/>
    <cellStyle name="40 % - Aksentti3 2 2 4 3 2" xfId="10633"/>
    <cellStyle name="40 % - Aksentti3 2 2 4 4" xfId="10634"/>
    <cellStyle name="40 % - Aksentti3 2 2 4 5" xfId="10635"/>
    <cellStyle name="40 % - Aksentti3 2 2 4 6" xfId="10636"/>
    <cellStyle name="40 % - Aksentti3 2 2 5" xfId="10637"/>
    <cellStyle name="40 % - Aksentti3 2 2 5 2" xfId="10638"/>
    <cellStyle name="40 % - Aksentti3 2 2 5 3" xfId="10639"/>
    <cellStyle name="40 % - Aksentti3 2 2 5 4" xfId="10640"/>
    <cellStyle name="40 % - Aksentti3 2 2 6" xfId="10641"/>
    <cellStyle name="40 % - Aksentti3 2 2 6 2" xfId="10642"/>
    <cellStyle name="40 % - Aksentti3 2 2 7" xfId="10643"/>
    <cellStyle name="40 % - Aksentti3 2 2 8" xfId="10644"/>
    <cellStyle name="40 % - Aksentti3 2 2 9" xfId="10645"/>
    <cellStyle name="40 % - Aksentti3 2 3" xfId="202"/>
    <cellStyle name="40 % - Aksentti3 2 3 2" xfId="10646"/>
    <cellStyle name="40 % - Aksentti3 2 3 2 2" xfId="10647"/>
    <cellStyle name="40 % - Aksentti3 2 3 2 2 2" xfId="10648"/>
    <cellStyle name="40 % - Aksentti3 2 3 2 2 2 2" xfId="10649"/>
    <cellStyle name="40 % - Aksentti3 2 3 2 2 2 2 2" xfId="10650"/>
    <cellStyle name="40 % - Aksentti3 2 3 2 2 2 3" xfId="10651"/>
    <cellStyle name="40 % - Aksentti3 2 3 2 2 2 3 2" xfId="10652"/>
    <cellStyle name="40 % - Aksentti3 2 3 2 2 2 4" xfId="10653"/>
    <cellStyle name="40 % - Aksentti3 2 3 2 2 2 5" xfId="10654"/>
    <cellStyle name="40 % - Aksentti3 2 3 2 2 2 6" xfId="10655"/>
    <cellStyle name="40 % - Aksentti3 2 3 2 2 3" xfId="10656"/>
    <cellStyle name="40 % - Aksentti3 2 3 2 2 3 2" xfId="10657"/>
    <cellStyle name="40 % - Aksentti3 2 3 2 2 4" xfId="10658"/>
    <cellStyle name="40 % - Aksentti3 2 3 2 2 4 2" xfId="10659"/>
    <cellStyle name="40 % - Aksentti3 2 3 2 2 5" xfId="10660"/>
    <cellStyle name="40 % - Aksentti3 2 3 2 2 6" xfId="10661"/>
    <cellStyle name="40 % - Aksentti3 2 3 2 2 7" xfId="10662"/>
    <cellStyle name="40 % - Aksentti3 2 3 2 3" xfId="10663"/>
    <cellStyle name="40 % - Aksentti3 2 3 2 3 2" xfId="10664"/>
    <cellStyle name="40 % - Aksentti3 2 3 2 3 2 2" xfId="10665"/>
    <cellStyle name="40 % - Aksentti3 2 3 2 3 3" xfId="10666"/>
    <cellStyle name="40 % - Aksentti3 2 3 2 3 3 2" xfId="10667"/>
    <cellStyle name="40 % - Aksentti3 2 3 2 3 4" xfId="10668"/>
    <cellStyle name="40 % - Aksentti3 2 3 2 3 5" xfId="10669"/>
    <cellStyle name="40 % - Aksentti3 2 3 2 3 6" xfId="10670"/>
    <cellStyle name="40 % - Aksentti3 2 3 2 4" xfId="10671"/>
    <cellStyle name="40 % - Aksentti3 2 3 2 4 2" xfId="10672"/>
    <cellStyle name="40 % - Aksentti3 2 3 2 5" xfId="10673"/>
    <cellStyle name="40 % - Aksentti3 2 3 2 5 2" xfId="10674"/>
    <cellStyle name="40 % - Aksentti3 2 3 2 6" xfId="10675"/>
    <cellStyle name="40 % - Aksentti3 2 3 2 7" xfId="10676"/>
    <cellStyle name="40 % - Aksentti3 2 3 2 8" xfId="10677"/>
    <cellStyle name="40 % - Aksentti3 2 3 3" xfId="10678"/>
    <cellStyle name="40 % - Aksentti3 2 3 3 2" xfId="10679"/>
    <cellStyle name="40 % - Aksentti3 2 3 3 2 2" xfId="10680"/>
    <cellStyle name="40 % - Aksentti3 2 3 3 2 2 2" xfId="10681"/>
    <cellStyle name="40 % - Aksentti3 2 3 3 2 3" xfId="10682"/>
    <cellStyle name="40 % - Aksentti3 2 3 3 2 3 2" xfId="10683"/>
    <cellStyle name="40 % - Aksentti3 2 3 3 2 4" xfId="10684"/>
    <cellStyle name="40 % - Aksentti3 2 3 3 2 5" xfId="10685"/>
    <cellStyle name="40 % - Aksentti3 2 3 3 2 6" xfId="10686"/>
    <cellStyle name="40 % - Aksentti3 2 3 3 3" xfId="10687"/>
    <cellStyle name="40 % - Aksentti3 2 3 3 3 2" xfId="10688"/>
    <cellStyle name="40 % - Aksentti3 2 3 3 4" xfId="10689"/>
    <cellStyle name="40 % - Aksentti3 2 3 3 4 2" xfId="10690"/>
    <cellStyle name="40 % - Aksentti3 2 3 3 5" xfId="10691"/>
    <cellStyle name="40 % - Aksentti3 2 3 3 6" xfId="10692"/>
    <cellStyle name="40 % - Aksentti3 2 3 3 7" xfId="10693"/>
    <cellStyle name="40 % - Aksentti3 2 3 4" xfId="10694"/>
    <cellStyle name="40 % - Aksentti3 2 3 4 2" xfId="10695"/>
    <cellStyle name="40 % - Aksentti3 2 3 4 2 2" xfId="10696"/>
    <cellStyle name="40 % - Aksentti3 2 3 4 3" xfId="10697"/>
    <cellStyle name="40 % - Aksentti3 2 3 4 3 2" xfId="10698"/>
    <cellStyle name="40 % - Aksentti3 2 3 4 4" xfId="10699"/>
    <cellStyle name="40 % - Aksentti3 2 3 4 5" xfId="10700"/>
    <cellStyle name="40 % - Aksentti3 2 3 4 6" xfId="10701"/>
    <cellStyle name="40 % - Aksentti3 2 3 5" xfId="10702"/>
    <cellStyle name="40 % - Aksentti3 2 3 5 2" xfId="10703"/>
    <cellStyle name="40 % - Aksentti3 2 3 5 3" xfId="10704"/>
    <cellStyle name="40 % - Aksentti3 2 3 5 4" xfId="10705"/>
    <cellStyle name="40 % - Aksentti3 2 3 6" xfId="10706"/>
    <cellStyle name="40 % - Aksentti3 2 3 6 2" xfId="10707"/>
    <cellStyle name="40 % - Aksentti3 2 3 7" xfId="10708"/>
    <cellStyle name="40 % - Aksentti3 2 3 8" xfId="10709"/>
    <cellStyle name="40 % - Aksentti3 2 3 9" xfId="10710"/>
    <cellStyle name="40 % - Aksentti3 2 4" xfId="203"/>
    <cellStyle name="40 % - Aksentti3 2 4 2" xfId="10711"/>
    <cellStyle name="40 % - Aksentti3 2 4 2 2" xfId="10712"/>
    <cellStyle name="40 % - Aksentti3 2 4 2 2 2" xfId="10713"/>
    <cellStyle name="40 % - Aksentti3 2 4 2 2 2 2" xfId="10714"/>
    <cellStyle name="40 % - Aksentti3 2 4 2 2 2 2 2" xfId="10715"/>
    <cellStyle name="40 % - Aksentti3 2 4 2 2 2 3" xfId="10716"/>
    <cellStyle name="40 % - Aksentti3 2 4 2 2 2 3 2" xfId="10717"/>
    <cellStyle name="40 % - Aksentti3 2 4 2 2 2 4" xfId="10718"/>
    <cellStyle name="40 % - Aksentti3 2 4 2 2 2 5" xfId="10719"/>
    <cellStyle name="40 % - Aksentti3 2 4 2 2 2 6" xfId="10720"/>
    <cellStyle name="40 % - Aksentti3 2 4 2 2 3" xfId="10721"/>
    <cellStyle name="40 % - Aksentti3 2 4 2 2 3 2" xfId="10722"/>
    <cellStyle name="40 % - Aksentti3 2 4 2 2 4" xfId="10723"/>
    <cellStyle name="40 % - Aksentti3 2 4 2 2 4 2" xfId="10724"/>
    <cellStyle name="40 % - Aksentti3 2 4 2 2 5" xfId="10725"/>
    <cellStyle name="40 % - Aksentti3 2 4 2 2 6" xfId="10726"/>
    <cellStyle name="40 % - Aksentti3 2 4 2 2 7" xfId="10727"/>
    <cellStyle name="40 % - Aksentti3 2 4 2 3" xfId="10728"/>
    <cellStyle name="40 % - Aksentti3 2 4 2 3 2" xfId="10729"/>
    <cellStyle name="40 % - Aksentti3 2 4 2 3 2 2" xfId="10730"/>
    <cellStyle name="40 % - Aksentti3 2 4 2 3 3" xfId="10731"/>
    <cellStyle name="40 % - Aksentti3 2 4 2 3 3 2" xfId="10732"/>
    <cellStyle name="40 % - Aksentti3 2 4 2 3 4" xfId="10733"/>
    <cellStyle name="40 % - Aksentti3 2 4 2 3 5" xfId="10734"/>
    <cellStyle name="40 % - Aksentti3 2 4 2 3 6" xfId="10735"/>
    <cellStyle name="40 % - Aksentti3 2 4 2 4" xfId="10736"/>
    <cellStyle name="40 % - Aksentti3 2 4 2 4 2" xfId="10737"/>
    <cellStyle name="40 % - Aksentti3 2 4 2 5" xfId="10738"/>
    <cellStyle name="40 % - Aksentti3 2 4 2 5 2" xfId="10739"/>
    <cellStyle name="40 % - Aksentti3 2 4 2 6" xfId="10740"/>
    <cellStyle name="40 % - Aksentti3 2 4 2 7" xfId="10741"/>
    <cellStyle name="40 % - Aksentti3 2 4 2 8" xfId="10742"/>
    <cellStyle name="40 % - Aksentti3 2 4 3" xfId="10743"/>
    <cellStyle name="40 % - Aksentti3 2 4 3 2" xfId="10744"/>
    <cellStyle name="40 % - Aksentti3 2 4 3 2 2" xfId="10745"/>
    <cellStyle name="40 % - Aksentti3 2 4 3 2 2 2" xfId="10746"/>
    <cellStyle name="40 % - Aksentti3 2 4 3 2 3" xfId="10747"/>
    <cellStyle name="40 % - Aksentti3 2 4 3 2 3 2" xfId="10748"/>
    <cellStyle name="40 % - Aksentti3 2 4 3 2 4" xfId="10749"/>
    <cellStyle name="40 % - Aksentti3 2 4 3 2 5" xfId="10750"/>
    <cellStyle name="40 % - Aksentti3 2 4 3 2 6" xfId="10751"/>
    <cellStyle name="40 % - Aksentti3 2 4 3 3" xfId="10752"/>
    <cellStyle name="40 % - Aksentti3 2 4 3 3 2" xfId="10753"/>
    <cellStyle name="40 % - Aksentti3 2 4 3 4" xfId="10754"/>
    <cellStyle name="40 % - Aksentti3 2 4 3 4 2" xfId="10755"/>
    <cellStyle name="40 % - Aksentti3 2 4 3 5" xfId="10756"/>
    <cellStyle name="40 % - Aksentti3 2 4 3 6" xfId="10757"/>
    <cellStyle name="40 % - Aksentti3 2 4 3 7" xfId="10758"/>
    <cellStyle name="40 % - Aksentti3 2 4 4" xfId="10759"/>
    <cellStyle name="40 % - Aksentti3 2 4 4 2" xfId="10760"/>
    <cellStyle name="40 % - Aksentti3 2 4 4 2 2" xfId="10761"/>
    <cellStyle name="40 % - Aksentti3 2 4 4 3" xfId="10762"/>
    <cellStyle name="40 % - Aksentti3 2 4 4 3 2" xfId="10763"/>
    <cellStyle name="40 % - Aksentti3 2 4 4 4" xfId="10764"/>
    <cellStyle name="40 % - Aksentti3 2 4 4 5" xfId="10765"/>
    <cellStyle name="40 % - Aksentti3 2 4 4 6" xfId="10766"/>
    <cellStyle name="40 % - Aksentti3 2 4 5" xfId="10767"/>
    <cellStyle name="40 % - Aksentti3 2 4 5 2" xfId="10768"/>
    <cellStyle name="40 % - Aksentti3 2 4 5 3" xfId="10769"/>
    <cellStyle name="40 % - Aksentti3 2 4 5 4" xfId="10770"/>
    <cellStyle name="40 % - Aksentti3 2 4 6" xfId="10771"/>
    <cellStyle name="40 % - Aksentti3 2 4 6 2" xfId="10772"/>
    <cellStyle name="40 % - Aksentti3 2 4 7" xfId="10773"/>
    <cellStyle name="40 % - Aksentti3 2 4 8" xfId="10774"/>
    <cellStyle name="40 % - Aksentti3 2 4 9" xfId="10775"/>
    <cellStyle name="40 % - Aksentti3 2 5" xfId="10776"/>
    <cellStyle name="40 % - Aksentti3 2 5 2" xfId="10777"/>
    <cellStyle name="40 % - Aksentti3 2 5 2 2" xfId="10778"/>
    <cellStyle name="40 % - Aksentti3 2 5 2 2 2" xfId="10779"/>
    <cellStyle name="40 % - Aksentti3 2 5 2 2 2 2" xfId="10780"/>
    <cellStyle name="40 % - Aksentti3 2 5 2 2 3" xfId="10781"/>
    <cellStyle name="40 % - Aksentti3 2 5 2 2 3 2" xfId="10782"/>
    <cellStyle name="40 % - Aksentti3 2 5 2 2 4" xfId="10783"/>
    <cellStyle name="40 % - Aksentti3 2 5 2 2 5" xfId="10784"/>
    <cellStyle name="40 % - Aksentti3 2 5 2 2 6" xfId="10785"/>
    <cellStyle name="40 % - Aksentti3 2 5 2 3" xfId="10786"/>
    <cellStyle name="40 % - Aksentti3 2 5 2 3 2" xfId="10787"/>
    <cellStyle name="40 % - Aksentti3 2 5 2 4" xfId="10788"/>
    <cellStyle name="40 % - Aksentti3 2 5 2 4 2" xfId="10789"/>
    <cellStyle name="40 % - Aksentti3 2 5 2 5" xfId="10790"/>
    <cellStyle name="40 % - Aksentti3 2 5 2 6" xfId="10791"/>
    <cellStyle name="40 % - Aksentti3 2 5 2 7" xfId="10792"/>
    <cellStyle name="40 % - Aksentti3 2 5 3" xfId="10793"/>
    <cellStyle name="40 % - Aksentti3 2 5 3 2" xfId="10794"/>
    <cellStyle name="40 % - Aksentti3 2 5 3 2 2" xfId="10795"/>
    <cellStyle name="40 % - Aksentti3 2 5 3 3" xfId="10796"/>
    <cellStyle name="40 % - Aksentti3 2 5 3 3 2" xfId="10797"/>
    <cellStyle name="40 % - Aksentti3 2 5 3 4" xfId="10798"/>
    <cellStyle name="40 % - Aksentti3 2 5 3 5" xfId="10799"/>
    <cellStyle name="40 % - Aksentti3 2 5 3 6" xfId="10800"/>
    <cellStyle name="40 % - Aksentti3 2 5 4" xfId="10801"/>
    <cellStyle name="40 % - Aksentti3 2 5 4 2" xfId="10802"/>
    <cellStyle name="40 % - Aksentti3 2 5 5" xfId="10803"/>
    <cellStyle name="40 % - Aksentti3 2 5 5 2" xfId="10804"/>
    <cellStyle name="40 % - Aksentti3 2 5 6" xfId="10805"/>
    <cellStyle name="40 % - Aksentti3 2 5 7" xfId="10806"/>
    <cellStyle name="40 % - Aksentti3 2 5 8" xfId="10807"/>
    <cellStyle name="40 % - Aksentti3 2 6" xfId="10808"/>
    <cellStyle name="40 % - Aksentti3 2 6 2" xfId="10809"/>
    <cellStyle name="40 % - Aksentti3 2 6 2 2" xfId="10810"/>
    <cellStyle name="40 % - Aksentti3 2 6 2 2 2" xfId="10811"/>
    <cellStyle name="40 % - Aksentti3 2 6 2 3" xfId="10812"/>
    <cellStyle name="40 % - Aksentti3 2 6 2 3 2" xfId="10813"/>
    <cellStyle name="40 % - Aksentti3 2 6 2 4" xfId="10814"/>
    <cellStyle name="40 % - Aksentti3 2 6 2 5" xfId="10815"/>
    <cellStyle name="40 % - Aksentti3 2 6 2 6" xfId="10816"/>
    <cellStyle name="40 % - Aksentti3 2 6 3" xfId="10817"/>
    <cellStyle name="40 % - Aksentti3 2 6 3 2" xfId="10818"/>
    <cellStyle name="40 % - Aksentti3 2 6 4" xfId="10819"/>
    <cellStyle name="40 % - Aksentti3 2 6 4 2" xfId="10820"/>
    <cellStyle name="40 % - Aksentti3 2 6 5" xfId="10821"/>
    <cellStyle name="40 % - Aksentti3 2 6 6" xfId="10822"/>
    <cellStyle name="40 % - Aksentti3 2 6 7" xfId="10823"/>
    <cellStyle name="40 % - Aksentti3 2 7" xfId="10824"/>
    <cellStyle name="40 % - Aksentti3 2 7 2" xfId="10825"/>
    <cellStyle name="40 % - Aksentti3 2 7 2 2" xfId="10826"/>
    <cellStyle name="40 % - Aksentti3 2 7 3" xfId="10827"/>
    <cellStyle name="40 % - Aksentti3 2 7 3 2" xfId="10828"/>
    <cellStyle name="40 % - Aksentti3 2 7 4" xfId="10829"/>
    <cellStyle name="40 % - Aksentti3 2 7 5" xfId="10830"/>
    <cellStyle name="40 % - Aksentti3 2 7 6" xfId="10831"/>
    <cellStyle name="40 % - Aksentti3 2 8" xfId="10832"/>
    <cellStyle name="40 % - Aksentti3 2 8 2" xfId="10833"/>
    <cellStyle name="40 % - Aksentti3 2 8 3" xfId="10834"/>
    <cellStyle name="40 % - Aksentti3 2 8 4" xfId="10835"/>
    <cellStyle name="40 % - Aksentti3 2 9" xfId="10836"/>
    <cellStyle name="40 % - Aksentti3 2 9 2" xfId="10837"/>
    <cellStyle name="40 % - Aksentti3 2_T_B1.2" xfId="10838"/>
    <cellStyle name="40 % - Aksentti4 2" xfId="204"/>
    <cellStyle name="40 % - Aksentti4 2 10" xfId="10839"/>
    <cellStyle name="40 % - Aksentti4 2 11" xfId="10840"/>
    <cellStyle name="40 % - Aksentti4 2 12" xfId="10841"/>
    <cellStyle name="40 % - Aksentti4 2 2" xfId="205"/>
    <cellStyle name="40 % - Aksentti4 2 2 2" xfId="10842"/>
    <cellStyle name="40 % - Aksentti4 2 2 2 2" xfId="10843"/>
    <cellStyle name="40 % - Aksentti4 2 2 2 2 2" xfId="10844"/>
    <cellStyle name="40 % - Aksentti4 2 2 2 2 2 2" xfId="10845"/>
    <cellStyle name="40 % - Aksentti4 2 2 2 2 2 2 2" xfId="10846"/>
    <cellStyle name="40 % - Aksentti4 2 2 2 2 2 3" xfId="10847"/>
    <cellStyle name="40 % - Aksentti4 2 2 2 2 2 3 2" xfId="10848"/>
    <cellStyle name="40 % - Aksentti4 2 2 2 2 2 4" xfId="10849"/>
    <cellStyle name="40 % - Aksentti4 2 2 2 2 2 5" xfId="10850"/>
    <cellStyle name="40 % - Aksentti4 2 2 2 2 2 6" xfId="10851"/>
    <cellStyle name="40 % - Aksentti4 2 2 2 2 3" xfId="10852"/>
    <cellStyle name="40 % - Aksentti4 2 2 2 2 3 2" xfId="10853"/>
    <cellStyle name="40 % - Aksentti4 2 2 2 2 4" xfId="10854"/>
    <cellStyle name="40 % - Aksentti4 2 2 2 2 4 2" xfId="10855"/>
    <cellStyle name="40 % - Aksentti4 2 2 2 2 5" xfId="10856"/>
    <cellStyle name="40 % - Aksentti4 2 2 2 2 6" xfId="10857"/>
    <cellStyle name="40 % - Aksentti4 2 2 2 2 7" xfId="10858"/>
    <cellStyle name="40 % - Aksentti4 2 2 2 3" xfId="10859"/>
    <cellStyle name="40 % - Aksentti4 2 2 2 3 2" xfId="10860"/>
    <cellStyle name="40 % - Aksentti4 2 2 2 3 2 2" xfId="10861"/>
    <cellStyle name="40 % - Aksentti4 2 2 2 3 3" xfId="10862"/>
    <cellStyle name="40 % - Aksentti4 2 2 2 3 3 2" xfId="10863"/>
    <cellStyle name="40 % - Aksentti4 2 2 2 3 4" xfId="10864"/>
    <cellStyle name="40 % - Aksentti4 2 2 2 3 5" xfId="10865"/>
    <cellStyle name="40 % - Aksentti4 2 2 2 3 6" xfId="10866"/>
    <cellStyle name="40 % - Aksentti4 2 2 2 4" xfId="10867"/>
    <cellStyle name="40 % - Aksentti4 2 2 2 4 2" xfId="10868"/>
    <cellStyle name="40 % - Aksentti4 2 2 2 5" xfId="10869"/>
    <cellStyle name="40 % - Aksentti4 2 2 2 5 2" xfId="10870"/>
    <cellStyle name="40 % - Aksentti4 2 2 2 6" xfId="10871"/>
    <cellStyle name="40 % - Aksentti4 2 2 2 7" xfId="10872"/>
    <cellStyle name="40 % - Aksentti4 2 2 2 8" xfId="10873"/>
    <cellStyle name="40 % - Aksentti4 2 2 3" xfId="10874"/>
    <cellStyle name="40 % - Aksentti4 2 2 3 2" xfId="10875"/>
    <cellStyle name="40 % - Aksentti4 2 2 3 2 2" xfId="10876"/>
    <cellStyle name="40 % - Aksentti4 2 2 3 2 2 2" xfId="10877"/>
    <cellStyle name="40 % - Aksentti4 2 2 3 2 3" xfId="10878"/>
    <cellStyle name="40 % - Aksentti4 2 2 3 2 3 2" xfId="10879"/>
    <cellStyle name="40 % - Aksentti4 2 2 3 2 4" xfId="10880"/>
    <cellStyle name="40 % - Aksentti4 2 2 3 2 5" xfId="10881"/>
    <cellStyle name="40 % - Aksentti4 2 2 3 2 6" xfId="10882"/>
    <cellStyle name="40 % - Aksentti4 2 2 3 3" xfId="10883"/>
    <cellStyle name="40 % - Aksentti4 2 2 3 3 2" xfId="10884"/>
    <cellStyle name="40 % - Aksentti4 2 2 3 4" xfId="10885"/>
    <cellStyle name="40 % - Aksentti4 2 2 3 4 2" xfId="10886"/>
    <cellStyle name="40 % - Aksentti4 2 2 3 5" xfId="10887"/>
    <cellStyle name="40 % - Aksentti4 2 2 3 6" xfId="10888"/>
    <cellStyle name="40 % - Aksentti4 2 2 3 7" xfId="10889"/>
    <cellStyle name="40 % - Aksentti4 2 2 4" xfId="10890"/>
    <cellStyle name="40 % - Aksentti4 2 2 4 2" xfId="10891"/>
    <cellStyle name="40 % - Aksentti4 2 2 4 2 2" xfId="10892"/>
    <cellStyle name="40 % - Aksentti4 2 2 4 3" xfId="10893"/>
    <cellStyle name="40 % - Aksentti4 2 2 4 3 2" xfId="10894"/>
    <cellStyle name="40 % - Aksentti4 2 2 4 4" xfId="10895"/>
    <cellStyle name="40 % - Aksentti4 2 2 4 5" xfId="10896"/>
    <cellStyle name="40 % - Aksentti4 2 2 4 6" xfId="10897"/>
    <cellStyle name="40 % - Aksentti4 2 2 5" xfId="10898"/>
    <cellStyle name="40 % - Aksentti4 2 2 5 2" xfId="10899"/>
    <cellStyle name="40 % - Aksentti4 2 2 5 3" xfId="10900"/>
    <cellStyle name="40 % - Aksentti4 2 2 5 4" xfId="10901"/>
    <cellStyle name="40 % - Aksentti4 2 2 6" xfId="10902"/>
    <cellStyle name="40 % - Aksentti4 2 2 6 2" xfId="10903"/>
    <cellStyle name="40 % - Aksentti4 2 2 7" xfId="10904"/>
    <cellStyle name="40 % - Aksentti4 2 2 8" xfId="10905"/>
    <cellStyle name="40 % - Aksentti4 2 2 9" xfId="10906"/>
    <cellStyle name="40 % - Aksentti4 2 3" xfId="206"/>
    <cellStyle name="40 % - Aksentti4 2 3 2" xfId="10907"/>
    <cellStyle name="40 % - Aksentti4 2 3 2 2" xfId="10908"/>
    <cellStyle name="40 % - Aksentti4 2 3 2 2 2" xfId="10909"/>
    <cellStyle name="40 % - Aksentti4 2 3 2 2 2 2" xfId="10910"/>
    <cellStyle name="40 % - Aksentti4 2 3 2 2 2 2 2" xfId="10911"/>
    <cellStyle name="40 % - Aksentti4 2 3 2 2 2 3" xfId="10912"/>
    <cellStyle name="40 % - Aksentti4 2 3 2 2 2 3 2" xfId="10913"/>
    <cellStyle name="40 % - Aksentti4 2 3 2 2 2 4" xfId="10914"/>
    <cellStyle name="40 % - Aksentti4 2 3 2 2 2 5" xfId="10915"/>
    <cellStyle name="40 % - Aksentti4 2 3 2 2 2 6" xfId="10916"/>
    <cellStyle name="40 % - Aksentti4 2 3 2 2 3" xfId="10917"/>
    <cellStyle name="40 % - Aksentti4 2 3 2 2 3 2" xfId="10918"/>
    <cellStyle name="40 % - Aksentti4 2 3 2 2 4" xfId="10919"/>
    <cellStyle name="40 % - Aksentti4 2 3 2 2 4 2" xfId="10920"/>
    <cellStyle name="40 % - Aksentti4 2 3 2 2 5" xfId="10921"/>
    <cellStyle name="40 % - Aksentti4 2 3 2 2 6" xfId="10922"/>
    <cellStyle name="40 % - Aksentti4 2 3 2 2 7" xfId="10923"/>
    <cellStyle name="40 % - Aksentti4 2 3 2 3" xfId="10924"/>
    <cellStyle name="40 % - Aksentti4 2 3 2 3 2" xfId="10925"/>
    <cellStyle name="40 % - Aksentti4 2 3 2 3 2 2" xfId="10926"/>
    <cellStyle name="40 % - Aksentti4 2 3 2 3 3" xfId="10927"/>
    <cellStyle name="40 % - Aksentti4 2 3 2 3 3 2" xfId="10928"/>
    <cellStyle name="40 % - Aksentti4 2 3 2 3 4" xfId="10929"/>
    <cellStyle name="40 % - Aksentti4 2 3 2 3 5" xfId="10930"/>
    <cellStyle name="40 % - Aksentti4 2 3 2 3 6" xfId="10931"/>
    <cellStyle name="40 % - Aksentti4 2 3 2 4" xfId="10932"/>
    <cellStyle name="40 % - Aksentti4 2 3 2 4 2" xfId="10933"/>
    <cellStyle name="40 % - Aksentti4 2 3 2 5" xfId="10934"/>
    <cellStyle name="40 % - Aksentti4 2 3 2 5 2" xfId="10935"/>
    <cellStyle name="40 % - Aksentti4 2 3 2 6" xfId="10936"/>
    <cellStyle name="40 % - Aksentti4 2 3 2 7" xfId="10937"/>
    <cellStyle name="40 % - Aksentti4 2 3 2 8" xfId="10938"/>
    <cellStyle name="40 % - Aksentti4 2 3 3" xfId="10939"/>
    <cellStyle name="40 % - Aksentti4 2 3 3 2" xfId="10940"/>
    <cellStyle name="40 % - Aksentti4 2 3 3 2 2" xfId="10941"/>
    <cellStyle name="40 % - Aksentti4 2 3 3 2 2 2" xfId="10942"/>
    <cellStyle name="40 % - Aksentti4 2 3 3 2 3" xfId="10943"/>
    <cellStyle name="40 % - Aksentti4 2 3 3 2 3 2" xfId="10944"/>
    <cellStyle name="40 % - Aksentti4 2 3 3 2 4" xfId="10945"/>
    <cellStyle name="40 % - Aksentti4 2 3 3 2 5" xfId="10946"/>
    <cellStyle name="40 % - Aksentti4 2 3 3 2 6" xfId="10947"/>
    <cellStyle name="40 % - Aksentti4 2 3 3 3" xfId="10948"/>
    <cellStyle name="40 % - Aksentti4 2 3 3 3 2" xfId="10949"/>
    <cellStyle name="40 % - Aksentti4 2 3 3 4" xfId="10950"/>
    <cellStyle name="40 % - Aksentti4 2 3 3 4 2" xfId="10951"/>
    <cellStyle name="40 % - Aksentti4 2 3 3 5" xfId="10952"/>
    <cellStyle name="40 % - Aksentti4 2 3 3 6" xfId="10953"/>
    <cellStyle name="40 % - Aksentti4 2 3 3 7" xfId="10954"/>
    <cellStyle name="40 % - Aksentti4 2 3 4" xfId="10955"/>
    <cellStyle name="40 % - Aksentti4 2 3 4 2" xfId="10956"/>
    <cellStyle name="40 % - Aksentti4 2 3 4 2 2" xfId="10957"/>
    <cellStyle name="40 % - Aksentti4 2 3 4 3" xfId="10958"/>
    <cellStyle name="40 % - Aksentti4 2 3 4 3 2" xfId="10959"/>
    <cellStyle name="40 % - Aksentti4 2 3 4 4" xfId="10960"/>
    <cellStyle name="40 % - Aksentti4 2 3 4 5" xfId="10961"/>
    <cellStyle name="40 % - Aksentti4 2 3 4 6" xfId="10962"/>
    <cellStyle name="40 % - Aksentti4 2 3 5" xfId="10963"/>
    <cellStyle name="40 % - Aksentti4 2 3 5 2" xfId="10964"/>
    <cellStyle name="40 % - Aksentti4 2 3 5 3" xfId="10965"/>
    <cellStyle name="40 % - Aksentti4 2 3 5 4" xfId="10966"/>
    <cellStyle name="40 % - Aksentti4 2 3 6" xfId="10967"/>
    <cellStyle name="40 % - Aksentti4 2 3 6 2" xfId="10968"/>
    <cellStyle name="40 % - Aksentti4 2 3 7" xfId="10969"/>
    <cellStyle name="40 % - Aksentti4 2 3 8" xfId="10970"/>
    <cellStyle name="40 % - Aksentti4 2 3 9" xfId="10971"/>
    <cellStyle name="40 % - Aksentti4 2 4" xfId="207"/>
    <cellStyle name="40 % - Aksentti4 2 4 2" xfId="10972"/>
    <cellStyle name="40 % - Aksentti4 2 4 2 2" xfId="10973"/>
    <cellStyle name="40 % - Aksentti4 2 4 2 2 2" xfId="10974"/>
    <cellStyle name="40 % - Aksentti4 2 4 2 2 2 2" xfId="10975"/>
    <cellStyle name="40 % - Aksentti4 2 4 2 2 2 2 2" xfId="10976"/>
    <cellStyle name="40 % - Aksentti4 2 4 2 2 2 3" xfId="10977"/>
    <cellStyle name="40 % - Aksentti4 2 4 2 2 2 3 2" xfId="10978"/>
    <cellStyle name="40 % - Aksentti4 2 4 2 2 2 4" xfId="10979"/>
    <cellStyle name="40 % - Aksentti4 2 4 2 2 2 5" xfId="10980"/>
    <cellStyle name="40 % - Aksentti4 2 4 2 2 2 6" xfId="10981"/>
    <cellStyle name="40 % - Aksentti4 2 4 2 2 3" xfId="10982"/>
    <cellStyle name="40 % - Aksentti4 2 4 2 2 3 2" xfId="10983"/>
    <cellStyle name="40 % - Aksentti4 2 4 2 2 4" xfId="10984"/>
    <cellStyle name="40 % - Aksentti4 2 4 2 2 4 2" xfId="10985"/>
    <cellStyle name="40 % - Aksentti4 2 4 2 2 5" xfId="10986"/>
    <cellStyle name="40 % - Aksentti4 2 4 2 2 6" xfId="10987"/>
    <cellStyle name="40 % - Aksentti4 2 4 2 2 7" xfId="10988"/>
    <cellStyle name="40 % - Aksentti4 2 4 2 3" xfId="10989"/>
    <cellStyle name="40 % - Aksentti4 2 4 2 3 2" xfId="10990"/>
    <cellStyle name="40 % - Aksentti4 2 4 2 3 2 2" xfId="10991"/>
    <cellStyle name="40 % - Aksentti4 2 4 2 3 3" xfId="10992"/>
    <cellStyle name="40 % - Aksentti4 2 4 2 3 3 2" xfId="10993"/>
    <cellStyle name="40 % - Aksentti4 2 4 2 3 4" xfId="10994"/>
    <cellStyle name="40 % - Aksentti4 2 4 2 3 5" xfId="10995"/>
    <cellStyle name="40 % - Aksentti4 2 4 2 3 6" xfId="10996"/>
    <cellStyle name="40 % - Aksentti4 2 4 2 4" xfId="10997"/>
    <cellStyle name="40 % - Aksentti4 2 4 2 4 2" xfId="10998"/>
    <cellStyle name="40 % - Aksentti4 2 4 2 5" xfId="10999"/>
    <cellStyle name="40 % - Aksentti4 2 4 2 5 2" xfId="11000"/>
    <cellStyle name="40 % - Aksentti4 2 4 2 6" xfId="11001"/>
    <cellStyle name="40 % - Aksentti4 2 4 2 7" xfId="11002"/>
    <cellStyle name="40 % - Aksentti4 2 4 2 8" xfId="11003"/>
    <cellStyle name="40 % - Aksentti4 2 4 3" xfId="11004"/>
    <cellStyle name="40 % - Aksentti4 2 4 3 2" xfId="11005"/>
    <cellStyle name="40 % - Aksentti4 2 4 3 2 2" xfId="11006"/>
    <cellStyle name="40 % - Aksentti4 2 4 3 2 2 2" xfId="11007"/>
    <cellStyle name="40 % - Aksentti4 2 4 3 2 3" xfId="11008"/>
    <cellStyle name="40 % - Aksentti4 2 4 3 2 3 2" xfId="11009"/>
    <cellStyle name="40 % - Aksentti4 2 4 3 2 4" xfId="11010"/>
    <cellStyle name="40 % - Aksentti4 2 4 3 2 5" xfId="11011"/>
    <cellStyle name="40 % - Aksentti4 2 4 3 2 6" xfId="11012"/>
    <cellStyle name="40 % - Aksentti4 2 4 3 3" xfId="11013"/>
    <cellStyle name="40 % - Aksentti4 2 4 3 3 2" xfId="11014"/>
    <cellStyle name="40 % - Aksentti4 2 4 3 4" xfId="11015"/>
    <cellStyle name="40 % - Aksentti4 2 4 3 4 2" xfId="11016"/>
    <cellStyle name="40 % - Aksentti4 2 4 3 5" xfId="11017"/>
    <cellStyle name="40 % - Aksentti4 2 4 3 6" xfId="11018"/>
    <cellStyle name="40 % - Aksentti4 2 4 3 7" xfId="11019"/>
    <cellStyle name="40 % - Aksentti4 2 4 4" xfId="11020"/>
    <cellStyle name="40 % - Aksentti4 2 4 4 2" xfId="11021"/>
    <cellStyle name="40 % - Aksentti4 2 4 4 2 2" xfId="11022"/>
    <cellStyle name="40 % - Aksentti4 2 4 4 3" xfId="11023"/>
    <cellStyle name="40 % - Aksentti4 2 4 4 3 2" xfId="11024"/>
    <cellStyle name="40 % - Aksentti4 2 4 4 4" xfId="11025"/>
    <cellStyle name="40 % - Aksentti4 2 4 4 5" xfId="11026"/>
    <cellStyle name="40 % - Aksentti4 2 4 4 6" xfId="11027"/>
    <cellStyle name="40 % - Aksentti4 2 4 5" xfId="11028"/>
    <cellStyle name="40 % - Aksentti4 2 4 5 2" xfId="11029"/>
    <cellStyle name="40 % - Aksentti4 2 4 5 3" xfId="11030"/>
    <cellStyle name="40 % - Aksentti4 2 4 5 4" xfId="11031"/>
    <cellStyle name="40 % - Aksentti4 2 4 6" xfId="11032"/>
    <cellStyle name="40 % - Aksentti4 2 4 6 2" xfId="11033"/>
    <cellStyle name="40 % - Aksentti4 2 4 7" xfId="11034"/>
    <cellStyle name="40 % - Aksentti4 2 4 8" xfId="11035"/>
    <cellStyle name="40 % - Aksentti4 2 4 9" xfId="11036"/>
    <cellStyle name="40 % - Aksentti4 2 5" xfId="11037"/>
    <cellStyle name="40 % - Aksentti4 2 5 2" xfId="11038"/>
    <cellStyle name="40 % - Aksentti4 2 5 2 2" xfId="11039"/>
    <cellStyle name="40 % - Aksentti4 2 5 2 2 2" xfId="11040"/>
    <cellStyle name="40 % - Aksentti4 2 5 2 2 2 2" xfId="11041"/>
    <cellStyle name="40 % - Aksentti4 2 5 2 2 3" xfId="11042"/>
    <cellStyle name="40 % - Aksentti4 2 5 2 2 3 2" xfId="11043"/>
    <cellStyle name="40 % - Aksentti4 2 5 2 2 4" xfId="11044"/>
    <cellStyle name="40 % - Aksentti4 2 5 2 2 5" xfId="11045"/>
    <cellStyle name="40 % - Aksentti4 2 5 2 2 6" xfId="11046"/>
    <cellStyle name="40 % - Aksentti4 2 5 2 3" xfId="11047"/>
    <cellStyle name="40 % - Aksentti4 2 5 2 3 2" xfId="11048"/>
    <cellStyle name="40 % - Aksentti4 2 5 2 4" xfId="11049"/>
    <cellStyle name="40 % - Aksentti4 2 5 2 4 2" xfId="11050"/>
    <cellStyle name="40 % - Aksentti4 2 5 2 5" xfId="11051"/>
    <cellStyle name="40 % - Aksentti4 2 5 2 6" xfId="11052"/>
    <cellStyle name="40 % - Aksentti4 2 5 2 7" xfId="11053"/>
    <cellStyle name="40 % - Aksentti4 2 5 3" xfId="11054"/>
    <cellStyle name="40 % - Aksentti4 2 5 3 2" xfId="11055"/>
    <cellStyle name="40 % - Aksentti4 2 5 3 2 2" xfId="11056"/>
    <cellStyle name="40 % - Aksentti4 2 5 3 3" xfId="11057"/>
    <cellStyle name="40 % - Aksentti4 2 5 3 3 2" xfId="11058"/>
    <cellStyle name="40 % - Aksentti4 2 5 3 4" xfId="11059"/>
    <cellStyle name="40 % - Aksentti4 2 5 3 5" xfId="11060"/>
    <cellStyle name="40 % - Aksentti4 2 5 3 6" xfId="11061"/>
    <cellStyle name="40 % - Aksentti4 2 5 4" xfId="11062"/>
    <cellStyle name="40 % - Aksentti4 2 5 4 2" xfId="11063"/>
    <cellStyle name="40 % - Aksentti4 2 5 5" xfId="11064"/>
    <cellStyle name="40 % - Aksentti4 2 5 5 2" xfId="11065"/>
    <cellStyle name="40 % - Aksentti4 2 5 6" xfId="11066"/>
    <cellStyle name="40 % - Aksentti4 2 5 7" xfId="11067"/>
    <cellStyle name="40 % - Aksentti4 2 5 8" xfId="11068"/>
    <cellStyle name="40 % - Aksentti4 2 6" xfId="11069"/>
    <cellStyle name="40 % - Aksentti4 2 6 2" xfId="11070"/>
    <cellStyle name="40 % - Aksentti4 2 6 2 2" xfId="11071"/>
    <cellStyle name="40 % - Aksentti4 2 6 2 2 2" xfId="11072"/>
    <cellStyle name="40 % - Aksentti4 2 6 2 3" xfId="11073"/>
    <cellStyle name="40 % - Aksentti4 2 6 2 3 2" xfId="11074"/>
    <cellStyle name="40 % - Aksentti4 2 6 2 4" xfId="11075"/>
    <cellStyle name="40 % - Aksentti4 2 6 2 5" xfId="11076"/>
    <cellStyle name="40 % - Aksentti4 2 6 2 6" xfId="11077"/>
    <cellStyle name="40 % - Aksentti4 2 6 3" xfId="11078"/>
    <cellStyle name="40 % - Aksentti4 2 6 3 2" xfId="11079"/>
    <cellStyle name="40 % - Aksentti4 2 6 4" xfId="11080"/>
    <cellStyle name="40 % - Aksentti4 2 6 4 2" xfId="11081"/>
    <cellStyle name="40 % - Aksentti4 2 6 5" xfId="11082"/>
    <cellStyle name="40 % - Aksentti4 2 6 6" xfId="11083"/>
    <cellStyle name="40 % - Aksentti4 2 6 7" xfId="11084"/>
    <cellStyle name="40 % - Aksentti4 2 7" xfId="11085"/>
    <cellStyle name="40 % - Aksentti4 2 7 2" xfId="11086"/>
    <cellStyle name="40 % - Aksentti4 2 7 2 2" xfId="11087"/>
    <cellStyle name="40 % - Aksentti4 2 7 3" xfId="11088"/>
    <cellStyle name="40 % - Aksentti4 2 7 3 2" xfId="11089"/>
    <cellStyle name="40 % - Aksentti4 2 7 4" xfId="11090"/>
    <cellStyle name="40 % - Aksentti4 2 7 5" xfId="11091"/>
    <cellStyle name="40 % - Aksentti4 2 7 6" xfId="11092"/>
    <cellStyle name="40 % - Aksentti4 2 8" xfId="11093"/>
    <cellStyle name="40 % - Aksentti4 2 8 2" xfId="11094"/>
    <cellStyle name="40 % - Aksentti4 2 8 3" xfId="11095"/>
    <cellStyle name="40 % - Aksentti4 2 8 4" xfId="11096"/>
    <cellStyle name="40 % - Aksentti4 2 9" xfId="11097"/>
    <cellStyle name="40 % - Aksentti4 2 9 2" xfId="11098"/>
    <cellStyle name="40 % - Aksentti4 2_T_B1.2" xfId="11099"/>
    <cellStyle name="40 % - Aksentti5 2" xfId="208"/>
    <cellStyle name="40 % - Aksentti5 2 10" xfId="11100"/>
    <cellStyle name="40 % - Aksentti5 2 11" xfId="11101"/>
    <cellStyle name="40 % - Aksentti5 2 12" xfId="11102"/>
    <cellStyle name="40 % - Aksentti5 2 2" xfId="209"/>
    <cellStyle name="40 % - Aksentti5 2 2 2" xfId="11103"/>
    <cellStyle name="40 % - Aksentti5 2 2 2 2" xfId="11104"/>
    <cellStyle name="40 % - Aksentti5 2 2 2 2 2" xfId="11105"/>
    <cellStyle name="40 % - Aksentti5 2 2 2 2 2 2" xfId="11106"/>
    <cellStyle name="40 % - Aksentti5 2 2 2 2 2 2 2" xfId="11107"/>
    <cellStyle name="40 % - Aksentti5 2 2 2 2 2 3" xfId="11108"/>
    <cellStyle name="40 % - Aksentti5 2 2 2 2 2 3 2" xfId="11109"/>
    <cellStyle name="40 % - Aksentti5 2 2 2 2 2 4" xfId="11110"/>
    <cellStyle name="40 % - Aksentti5 2 2 2 2 2 5" xfId="11111"/>
    <cellStyle name="40 % - Aksentti5 2 2 2 2 2 6" xfId="11112"/>
    <cellStyle name="40 % - Aksentti5 2 2 2 2 3" xfId="11113"/>
    <cellStyle name="40 % - Aksentti5 2 2 2 2 3 2" xfId="11114"/>
    <cellStyle name="40 % - Aksentti5 2 2 2 2 4" xfId="11115"/>
    <cellStyle name="40 % - Aksentti5 2 2 2 2 4 2" xfId="11116"/>
    <cellStyle name="40 % - Aksentti5 2 2 2 2 5" xfId="11117"/>
    <cellStyle name="40 % - Aksentti5 2 2 2 2 6" xfId="11118"/>
    <cellStyle name="40 % - Aksentti5 2 2 2 2 7" xfId="11119"/>
    <cellStyle name="40 % - Aksentti5 2 2 2 3" xfId="11120"/>
    <cellStyle name="40 % - Aksentti5 2 2 2 3 2" xfId="11121"/>
    <cellStyle name="40 % - Aksentti5 2 2 2 3 2 2" xfId="11122"/>
    <cellStyle name="40 % - Aksentti5 2 2 2 3 3" xfId="11123"/>
    <cellStyle name="40 % - Aksentti5 2 2 2 3 3 2" xfId="11124"/>
    <cellStyle name="40 % - Aksentti5 2 2 2 3 4" xfId="11125"/>
    <cellStyle name="40 % - Aksentti5 2 2 2 3 5" xfId="11126"/>
    <cellStyle name="40 % - Aksentti5 2 2 2 3 6" xfId="11127"/>
    <cellStyle name="40 % - Aksentti5 2 2 2 4" xfId="11128"/>
    <cellStyle name="40 % - Aksentti5 2 2 2 4 2" xfId="11129"/>
    <cellStyle name="40 % - Aksentti5 2 2 2 5" xfId="11130"/>
    <cellStyle name="40 % - Aksentti5 2 2 2 5 2" xfId="11131"/>
    <cellStyle name="40 % - Aksentti5 2 2 2 6" xfId="11132"/>
    <cellStyle name="40 % - Aksentti5 2 2 2 7" xfId="11133"/>
    <cellStyle name="40 % - Aksentti5 2 2 2 8" xfId="11134"/>
    <cellStyle name="40 % - Aksentti5 2 2 3" xfId="11135"/>
    <cellStyle name="40 % - Aksentti5 2 2 3 2" xfId="11136"/>
    <cellStyle name="40 % - Aksentti5 2 2 3 2 2" xfId="11137"/>
    <cellStyle name="40 % - Aksentti5 2 2 3 2 2 2" xfId="11138"/>
    <cellStyle name="40 % - Aksentti5 2 2 3 2 3" xfId="11139"/>
    <cellStyle name="40 % - Aksentti5 2 2 3 2 3 2" xfId="11140"/>
    <cellStyle name="40 % - Aksentti5 2 2 3 2 4" xfId="11141"/>
    <cellStyle name="40 % - Aksentti5 2 2 3 2 5" xfId="11142"/>
    <cellStyle name="40 % - Aksentti5 2 2 3 2 6" xfId="11143"/>
    <cellStyle name="40 % - Aksentti5 2 2 3 3" xfId="11144"/>
    <cellStyle name="40 % - Aksentti5 2 2 3 3 2" xfId="11145"/>
    <cellStyle name="40 % - Aksentti5 2 2 3 4" xfId="11146"/>
    <cellStyle name="40 % - Aksentti5 2 2 3 4 2" xfId="11147"/>
    <cellStyle name="40 % - Aksentti5 2 2 3 5" xfId="11148"/>
    <cellStyle name="40 % - Aksentti5 2 2 3 6" xfId="11149"/>
    <cellStyle name="40 % - Aksentti5 2 2 3 7" xfId="11150"/>
    <cellStyle name="40 % - Aksentti5 2 2 4" xfId="11151"/>
    <cellStyle name="40 % - Aksentti5 2 2 4 2" xfId="11152"/>
    <cellStyle name="40 % - Aksentti5 2 2 4 2 2" xfId="11153"/>
    <cellStyle name="40 % - Aksentti5 2 2 4 3" xfId="11154"/>
    <cellStyle name="40 % - Aksentti5 2 2 4 3 2" xfId="11155"/>
    <cellStyle name="40 % - Aksentti5 2 2 4 4" xfId="11156"/>
    <cellStyle name="40 % - Aksentti5 2 2 4 5" xfId="11157"/>
    <cellStyle name="40 % - Aksentti5 2 2 4 6" xfId="11158"/>
    <cellStyle name="40 % - Aksentti5 2 2 5" xfId="11159"/>
    <cellStyle name="40 % - Aksentti5 2 2 5 2" xfId="11160"/>
    <cellStyle name="40 % - Aksentti5 2 2 5 3" xfId="11161"/>
    <cellStyle name="40 % - Aksentti5 2 2 5 4" xfId="11162"/>
    <cellStyle name="40 % - Aksentti5 2 2 6" xfId="11163"/>
    <cellStyle name="40 % - Aksentti5 2 2 6 2" xfId="11164"/>
    <cellStyle name="40 % - Aksentti5 2 2 7" xfId="11165"/>
    <cellStyle name="40 % - Aksentti5 2 2 8" xfId="11166"/>
    <cellStyle name="40 % - Aksentti5 2 2 9" xfId="11167"/>
    <cellStyle name="40 % - Aksentti5 2 3" xfId="210"/>
    <cellStyle name="40 % - Aksentti5 2 3 2" xfId="11168"/>
    <cellStyle name="40 % - Aksentti5 2 3 2 2" xfId="11169"/>
    <cellStyle name="40 % - Aksentti5 2 3 2 2 2" xfId="11170"/>
    <cellStyle name="40 % - Aksentti5 2 3 2 2 2 2" xfId="11171"/>
    <cellStyle name="40 % - Aksentti5 2 3 2 2 2 2 2" xfId="11172"/>
    <cellStyle name="40 % - Aksentti5 2 3 2 2 2 3" xfId="11173"/>
    <cellStyle name="40 % - Aksentti5 2 3 2 2 2 3 2" xfId="11174"/>
    <cellStyle name="40 % - Aksentti5 2 3 2 2 2 4" xfId="11175"/>
    <cellStyle name="40 % - Aksentti5 2 3 2 2 2 5" xfId="11176"/>
    <cellStyle name="40 % - Aksentti5 2 3 2 2 2 6" xfId="11177"/>
    <cellStyle name="40 % - Aksentti5 2 3 2 2 3" xfId="11178"/>
    <cellStyle name="40 % - Aksentti5 2 3 2 2 3 2" xfId="11179"/>
    <cellStyle name="40 % - Aksentti5 2 3 2 2 4" xfId="11180"/>
    <cellStyle name="40 % - Aksentti5 2 3 2 2 4 2" xfId="11181"/>
    <cellStyle name="40 % - Aksentti5 2 3 2 2 5" xfId="11182"/>
    <cellStyle name="40 % - Aksentti5 2 3 2 2 6" xfId="11183"/>
    <cellStyle name="40 % - Aksentti5 2 3 2 2 7" xfId="11184"/>
    <cellStyle name="40 % - Aksentti5 2 3 2 3" xfId="11185"/>
    <cellStyle name="40 % - Aksentti5 2 3 2 3 2" xfId="11186"/>
    <cellStyle name="40 % - Aksentti5 2 3 2 3 2 2" xfId="11187"/>
    <cellStyle name="40 % - Aksentti5 2 3 2 3 3" xfId="11188"/>
    <cellStyle name="40 % - Aksentti5 2 3 2 3 3 2" xfId="11189"/>
    <cellStyle name="40 % - Aksentti5 2 3 2 3 4" xfId="11190"/>
    <cellStyle name="40 % - Aksentti5 2 3 2 3 5" xfId="11191"/>
    <cellStyle name="40 % - Aksentti5 2 3 2 3 6" xfId="11192"/>
    <cellStyle name="40 % - Aksentti5 2 3 2 4" xfId="11193"/>
    <cellStyle name="40 % - Aksentti5 2 3 2 4 2" xfId="11194"/>
    <cellStyle name="40 % - Aksentti5 2 3 2 5" xfId="11195"/>
    <cellStyle name="40 % - Aksentti5 2 3 2 5 2" xfId="11196"/>
    <cellStyle name="40 % - Aksentti5 2 3 2 6" xfId="11197"/>
    <cellStyle name="40 % - Aksentti5 2 3 2 7" xfId="11198"/>
    <cellStyle name="40 % - Aksentti5 2 3 2 8" xfId="11199"/>
    <cellStyle name="40 % - Aksentti5 2 3 3" xfId="11200"/>
    <cellStyle name="40 % - Aksentti5 2 3 3 2" xfId="11201"/>
    <cellStyle name="40 % - Aksentti5 2 3 3 2 2" xfId="11202"/>
    <cellStyle name="40 % - Aksentti5 2 3 3 2 2 2" xfId="11203"/>
    <cellStyle name="40 % - Aksentti5 2 3 3 2 3" xfId="11204"/>
    <cellStyle name="40 % - Aksentti5 2 3 3 2 3 2" xfId="11205"/>
    <cellStyle name="40 % - Aksentti5 2 3 3 2 4" xfId="11206"/>
    <cellStyle name="40 % - Aksentti5 2 3 3 2 5" xfId="11207"/>
    <cellStyle name="40 % - Aksentti5 2 3 3 2 6" xfId="11208"/>
    <cellStyle name="40 % - Aksentti5 2 3 3 3" xfId="11209"/>
    <cellStyle name="40 % - Aksentti5 2 3 3 3 2" xfId="11210"/>
    <cellStyle name="40 % - Aksentti5 2 3 3 4" xfId="11211"/>
    <cellStyle name="40 % - Aksentti5 2 3 3 4 2" xfId="11212"/>
    <cellStyle name="40 % - Aksentti5 2 3 3 5" xfId="11213"/>
    <cellStyle name="40 % - Aksentti5 2 3 3 6" xfId="11214"/>
    <cellStyle name="40 % - Aksentti5 2 3 3 7" xfId="11215"/>
    <cellStyle name="40 % - Aksentti5 2 3 4" xfId="11216"/>
    <cellStyle name="40 % - Aksentti5 2 3 4 2" xfId="11217"/>
    <cellStyle name="40 % - Aksentti5 2 3 4 2 2" xfId="11218"/>
    <cellStyle name="40 % - Aksentti5 2 3 4 3" xfId="11219"/>
    <cellStyle name="40 % - Aksentti5 2 3 4 3 2" xfId="11220"/>
    <cellStyle name="40 % - Aksentti5 2 3 4 4" xfId="11221"/>
    <cellStyle name="40 % - Aksentti5 2 3 4 5" xfId="11222"/>
    <cellStyle name="40 % - Aksentti5 2 3 4 6" xfId="11223"/>
    <cellStyle name="40 % - Aksentti5 2 3 5" xfId="11224"/>
    <cellStyle name="40 % - Aksentti5 2 3 5 2" xfId="11225"/>
    <cellStyle name="40 % - Aksentti5 2 3 5 3" xfId="11226"/>
    <cellStyle name="40 % - Aksentti5 2 3 5 4" xfId="11227"/>
    <cellStyle name="40 % - Aksentti5 2 3 6" xfId="11228"/>
    <cellStyle name="40 % - Aksentti5 2 3 6 2" xfId="11229"/>
    <cellStyle name="40 % - Aksentti5 2 3 7" xfId="11230"/>
    <cellStyle name="40 % - Aksentti5 2 3 8" xfId="11231"/>
    <cellStyle name="40 % - Aksentti5 2 3 9" xfId="11232"/>
    <cellStyle name="40 % - Aksentti5 2 4" xfId="211"/>
    <cellStyle name="40 % - Aksentti5 2 4 2" xfId="11233"/>
    <cellStyle name="40 % - Aksentti5 2 4 2 2" xfId="11234"/>
    <cellStyle name="40 % - Aksentti5 2 4 2 2 2" xfId="11235"/>
    <cellStyle name="40 % - Aksentti5 2 4 2 2 2 2" xfId="11236"/>
    <cellStyle name="40 % - Aksentti5 2 4 2 2 2 2 2" xfId="11237"/>
    <cellStyle name="40 % - Aksentti5 2 4 2 2 2 3" xfId="11238"/>
    <cellStyle name="40 % - Aksentti5 2 4 2 2 2 3 2" xfId="11239"/>
    <cellStyle name="40 % - Aksentti5 2 4 2 2 2 4" xfId="11240"/>
    <cellStyle name="40 % - Aksentti5 2 4 2 2 2 5" xfId="11241"/>
    <cellStyle name="40 % - Aksentti5 2 4 2 2 2 6" xfId="11242"/>
    <cellStyle name="40 % - Aksentti5 2 4 2 2 3" xfId="11243"/>
    <cellStyle name="40 % - Aksentti5 2 4 2 2 3 2" xfId="11244"/>
    <cellStyle name="40 % - Aksentti5 2 4 2 2 4" xfId="11245"/>
    <cellStyle name="40 % - Aksentti5 2 4 2 2 4 2" xfId="11246"/>
    <cellStyle name="40 % - Aksentti5 2 4 2 2 5" xfId="11247"/>
    <cellStyle name="40 % - Aksentti5 2 4 2 2 6" xfId="11248"/>
    <cellStyle name="40 % - Aksentti5 2 4 2 2 7" xfId="11249"/>
    <cellStyle name="40 % - Aksentti5 2 4 2 3" xfId="11250"/>
    <cellStyle name="40 % - Aksentti5 2 4 2 3 2" xfId="11251"/>
    <cellStyle name="40 % - Aksentti5 2 4 2 3 2 2" xfId="11252"/>
    <cellStyle name="40 % - Aksentti5 2 4 2 3 3" xfId="11253"/>
    <cellStyle name="40 % - Aksentti5 2 4 2 3 3 2" xfId="11254"/>
    <cellStyle name="40 % - Aksentti5 2 4 2 3 4" xfId="11255"/>
    <cellStyle name="40 % - Aksentti5 2 4 2 3 5" xfId="11256"/>
    <cellStyle name="40 % - Aksentti5 2 4 2 3 6" xfId="11257"/>
    <cellStyle name="40 % - Aksentti5 2 4 2 4" xfId="11258"/>
    <cellStyle name="40 % - Aksentti5 2 4 2 4 2" xfId="11259"/>
    <cellStyle name="40 % - Aksentti5 2 4 2 5" xfId="11260"/>
    <cellStyle name="40 % - Aksentti5 2 4 2 5 2" xfId="11261"/>
    <cellStyle name="40 % - Aksentti5 2 4 2 6" xfId="11262"/>
    <cellStyle name="40 % - Aksentti5 2 4 2 7" xfId="11263"/>
    <cellStyle name="40 % - Aksentti5 2 4 2 8" xfId="11264"/>
    <cellStyle name="40 % - Aksentti5 2 4 3" xfId="11265"/>
    <cellStyle name="40 % - Aksentti5 2 4 3 2" xfId="11266"/>
    <cellStyle name="40 % - Aksentti5 2 4 3 2 2" xfId="11267"/>
    <cellStyle name="40 % - Aksentti5 2 4 3 2 2 2" xfId="11268"/>
    <cellStyle name="40 % - Aksentti5 2 4 3 2 3" xfId="11269"/>
    <cellStyle name="40 % - Aksentti5 2 4 3 2 3 2" xfId="11270"/>
    <cellStyle name="40 % - Aksentti5 2 4 3 2 4" xfId="11271"/>
    <cellStyle name="40 % - Aksentti5 2 4 3 2 5" xfId="11272"/>
    <cellStyle name="40 % - Aksentti5 2 4 3 2 6" xfId="11273"/>
    <cellStyle name="40 % - Aksentti5 2 4 3 3" xfId="11274"/>
    <cellStyle name="40 % - Aksentti5 2 4 3 3 2" xfId="11275"/>
    <cellStyle name="40 % - Aksentti5 2 4 3 4" xfId="11276"/>
    <cellStyle name="40 % - Aksentti5 2 4 3 4 2" xfId="11277"/>
    <cellStyle name="40 % - Aksentti5 2 4 3 5" xfId="11278"/>
    <cellStyle name="40 % - Aksentti5 2 4 3 6" xfId="11279"/>
    <cellStyle name="40 % - Aksentti5 2 4 3 7" xfId="11280"/>
    <cellStyle name="40 % - Aksentti5 2 4 4" xfId="11281"/>
    <cellStyle name="40 % - Aksentti5 2 4 4 2" xfId="11282"/>
    <cellStyle name="40 % - Aksentti5 2 4 4 2 2" xfId="11283"/>
    <cellStyle name="40 % - Aksentti5 2 4 4 3" xfId="11284"/>
    <cellStyle name="40 % - Aksentti5 2 4 4 3 2" xfId="11285"/>
    <cellStyle name="40 % - Aksentti5 2 4 4 4" xfId="11286"/>
    <cellStyle name="40 % - Aksentti5 2 4 4 5" xfId="11287"/>
    <cellStyle name="40 % - Aksentti5 2 4 4 6" xfId="11288"/>
    <cellStyle name="40 % - Aksentti5 2 4 5" xfId="11289"/>
    <cellStyle name="40 % - Aksentti5 2 4 5 2" xfId="11290"/>
    <cellStyle name="40 % - Aksentti5 2 4 5 3" xfId="11291"/>
    <cellStyle name="40 % - Aksentti5 2 4 5 4" xfId="11292"/>
    <cellStyle name="40 % - Aksentti5 2 4 6" xfId="11293"/>
    <cellStyle name="40 % - Aksentti5 2 4 6 2" xfId="11294"/>
    <cellStyle name="40 % - Aksentti5 2 4 7" xfId="11295"/>
    <cellStyle name="40 % - Aksentti5 2 4 8" xfId="11296"/>
    <cellStyle name="40 % - Aksentti5 2 4 9" xfId="11297"/>
    <cellStyle name="40 % - Aksentti5 2 5" xfId="11298"/>
    <cellStyle name="40 % - Aksentti5 2 5 2" xfId="11299"/>
    <cellStyle name="40 % - Aksentti5 2 5 2 2" xfId="11300"/>
    <cellStyle name="40 % - Aksentti5 2 5 2 2 2" xfId="11301"/>
    <cellStyle name="40 % - Aksentti5 2 5 2 2 2 2" xfId="11302"/>
    <cellStyle name="40 % - Aksentti5 2 5 2 2 3" xfId="11303"/>
    <cellStyle name="40 % - Aksentti5 2 5 2 2 3 2" xfId="11304"/>
    <cellStyle name="40 % - Aksentti5 2 5 2 2 4" xfId="11305"/>
    <cellStyle name="40 % - Aksentti5 2 5 2 2 5" xfId="11306"/>
    <cellStyle name="40 % - Aksentti5 2 5 2 2 6" xfId="11307"/>
    <cellStyle name="40 % - Aksentti5 2 5 2 3" xfId="11308"/>
    <cellStyle name="40 % - Aksentti5 2 5 2 3 2" xfId="11309"/>
    <cellStyle name="40 % - Aksentti5 2 5 2 4" xfId="11310"/>
    <cellStyle name="40 % - Aksentti5 2 5 2 4 2" xfId="11311"/>
    <cellStyle name="40 % - Aksentti5 2 5 2 5" xfId="11312"/>
    <cellStyle name="40 % - Aksentti5 2 5 2 6" xfId="11313"/>
    <cellStyle name="40 % - Aksentti5 2 5 2 7" xfId="11314"/>
    <cellStyle name="40 % - Aksentti5 2 5 3" xfId="11315"/>
    <cellStyle name="40 % - Aksentti5 2 5 3 2" xfId="11316"/>
    <cellStyle name="40 % - Aksentti5 2 5 3 2 2" xfId="11317"/>
    <cellStyle name="40 % - Aksentti5 2 5 3 3" xfId="11318"/>
    <cellStyle name="40 % - Aksentti5 2 5 3 3 2" xfId="11319"/>
    <cellStyle name="40 % - Aksentti5 2 5 3 4" xfId="11320"/>
    <cellStyle name="40 % - Aksentti5 2 5 3 5" xfId="11321"/>
    <cellStyle name="40 % - Aksentti5 2 5 3 6" xfId="11322"/>
    <cellStyle name="40 % - Aksentti5 2 5 4" xfId="11323"/>
    <cellStyle name="40 % - Aksentti5 2 5 4 2" xfId="11324"/>
    <cellStyle name="40 % - Aksentti5 2 5 5" xfId="11325"/>
    <cellStyle name="40 % - Aksentti5 2 5 5 2" xfId="11326"/>
    <cellStyle name="40 % - Aksentti5 2 5 6" xfId="11327"/>
    <cellStyle name="40 % - Aksentti5 2 5 7" xfId="11328"/>
    <cellStyle name="40 % - Aksentti5 2 5 8" xfId="11329"/>
    <cellStyle name="40 % - Aksentti5 2 6" xfId="11330"/>
    <cellStyle name="40 % - Aksentti5 2 6 2" xfId="11331"/>
    <cellStyle name="40 % - Aksentti5 2 6 2 2" xfId="11332"/>
    <cellStyle name="40 % - Aksentti5 2 6 2 2 2" xfId="11333"/>
    <cellStyle name="40 % - Aksentti5 2 6 2 3" xfId="11334"/>
    <cellStyle name="40 % - Aksentti5 2 6 2 3 2" xfId="11335"/>
    <cellStyle name="40 % - Aksentti5 2 6 2 4" xfId="11336"/>
    <cellStyle name="40 % - Aksentti5 2 6 2 5" xfId="11337"/>
    <cellStyle name="40 % - Aksentti5 2 6 2 6" xfId="11338"/>
    <cellStyle name="40 % - Aksentti5 2 6 3" xfId="11339"/>
    <cellStyle name="40 % - Aksentti5 2 6 3 2" xfId="11340"/>
    <cellStyle name="40 % - Aksentti5 2 6 4" xfId="11341"/>
    <cellStyle name="40 % - Aksentti5 2 6 4 2" xfId="11342"/>
    <cellStyle name="40 % - Aksentti5 2 6 5" xfId="11343"/>
    <cellStyle name="40 % - Aksentti5 2 6 6" xfId="11344"/>
    <cellStyle name="40 % - Aksentti5 2 6 7" xfId="11345"/>
    <cellStyle name="40 % - Aksentti5 2 7" xfId="11346"/>
    <cellStyle name="40 % - Aksentti5 2 7 2" xfId="11347"/>
    <cellStyle name="40 % - Aksentti5 2 7 2 2" xfId="11348"/>
    <cellStyle name="40 % - Aksentti5 2 7 3" xfId="11349"/>
    <cellStyle name="40 % - Aksentti5 2 7 3 2" xfId="11350"/>
    <cellStyle name="40 % - Aksentti5 2 7 4" xfId="11351"/>
    <cellStyle name="40 % - Aksentti5 2 7 5" xfId="11352"/>
    <cellStyle name="40 % - Aksentti5 2 7 6" xfId="11353"/>
    <cellStyle name="40 % - Aksentti5 2 8" xfId="11354"/>
    <cellStyle name="40 % - Aksentti5 2 8 2" xfId="11355"/>
    <cellStyle name="40 % - Aksentti5 2 8 3" xfId="11356"/>
    <cellStyle name="40 % - Aksentti5 2 8 4" xfId="11357"/>
    <cellStyle name="40 % - Aksentti5 2 9" xfId="11358"/>
    <cellStyle name="40 % - Aksentti5 2 9 2" xfId="11359"/>
    <cellStyle name="40 % - Aksentti5 2_T_B1.2" xfId="11360"/>
    <cellStyle name="40 % - Aksentti6 2" xfId="212"/>
    <cellStyle name="40 % - Aksentti6 2 10" xfId="11361"/>
    <cellStyle name="40 % - Aksentti6 2 11" xfId="11362"/>
    <cellStyle name="40 % - Aksentti6 2 12" xfId="11363"/>
    <cellStyle name="40 % - Aksentti6 2 2" xfId="213"/>
    <cellStyle name="40 % - Aksentti6 2 2 2" xfId="11364"/>
    <cellStyle name="40 % - Aksentti6 2 2 2 2" xfId="11365"/>
    <cellStyle name="40 % - Aksentti6 2 2 2 2 2" xfId="11366"/>
    <cellStyle name="40 % - Aksentti6 2 2 2 2 2 2" xfId="11367"/>
    <cellStyle name="40 % - Aksentti6 2 2 2 2 2 2 2" xfId="11368"/>
    <cellStyle name="40 % - Aksentti6 2 2 2 2 2 3" xfId="11369"/>
    <cellStyle name="40 % - Aksentti6 2 2 2 2 2 3 2" xfId="11370"/>
    <cellStyle name="40 % - Aksentti6 2 2 2 2 2 4" xfId="11371"/>
    <cellStyle name="40 % - Aksentti6 2 2 2 2 2 5" xfId="11372"/>
    <cellStyle name="40 % - Aksentti6 2 2 2 2 2 6" xfId="11373"/>
    <cellStyle name="40 % - Aksentti6 2 2 2 2 3" xfId="11374"/>
    <cellStyle name="40 % - Aksentti6 2 2 2 2 3 2" xfId="11375"/>
    <cellStyle name="40 % - Aksentti6 2 2 2 2 4" xfId="11376"/>
    <cellStyle name="40 % - Aksentti6 2 2 2 2 4 2" xfId="11377"/>
    <cellStyle name="40 % - Aksentti6 2 2 2 2 5" xfId="11378"/>
    <cellStyle name="40 % - Aksentti6 2 2 2 2 6" xfId="11379"/>
    <cellStyle name="40 % - Aksentti6 2 2 2 2 7" xfId="11380"/>
    <cellStyle name="40 % - Aksentti6 2 2 2 3" xfId="11381"/>
    <cellStyle name="40 % - Aksentti6 2 2 2 3 2" xfId="11382"/>
    <cellStyle name="40 % - Aksentti6 2 2 2 3 2 2" xfId="11383"/>
    <cellStyle name="40 % - Aksentti6 2 2 2 3 3" xfId="11384"/>
    <cellStyle name="40 % - Aksentti6 2 2 2 3 3 2" xfId="11385"/>
    <cellStyle name="40 % - Aksentti6 2 2 2 3 4" xfId="11386"/>
    <cellStyle name="40 % - Aksentti6 2 2 2 3 5" xfId="11387"/>
    <cellStyle name="40 % - Aksentti6 2 2 2 3 6" xfId="11388"/>
    <cellStyle name="40 % - Aksentti6 2 2 2 4" xfId="11389"/>
    <cellStyle name="40 % - Aksentti6 2 2 2 4 2" xfId="11390"/>
    <cellStyle name="40 % - Aksentti6 2 2 2 5" xfId="11391"/>
    <cellStyle name="40 % - Aksentti6 2 2 2 5 2" xfId="11392"/>
    <cellStyle name="40 % - Aksentti6 2 2 2 6" xfId="11393"/>
    <cellStyle name="40 % - Aksentti6 2 2 2 7" xfId="11394"/>
    <cellStyle name="40 % - Aksentti6 2 2 2 8" xfId="11395"/>
    <cellStyle name="40 % - Aksentti6 2 2 3" xfId="11396"/>
    <cellStyle name="40 % - Aksentti6 2 2 3 2" xfId="11397"/>
    <cellStyle name="40 % - Aksentti6 2 2 3 2 2" xfId="11398"/>
    <cellStyle name="40 % - Aksentti6 2 2 3 2 2 2" xfId="11399"/>
    <cellStyle name="40 % - Aksentti6 2 2 3 2 3" xfId="11400"/>
    <cellStyle name="40 % - Aksentti6 2 2 3 2 3 2" xfId="11401"/>
    <cellStyle name="40 % - Aksentti6 2 2 3 2 4" xfId="11402"/>
    <cellStyle name="40 % - Aksentti6 2 2 3 2 5" xfId="11403"/>
    <cellStyle name="40 % - Aksentti6 2 2 3 2 6" xfId="11404"/>
    <cellStyle name="40 % - Aksentti6 2 2 3 3" xfId="11405"/>
    <cellStyle name="40 % - Aksentti6 2 2 3 3 2" xfId="11406"/>
    <cellStyle name="40 % - Aksentti6 2 2 3 4" xfId="11407"/>
    <cellStyle name="40 % - Aksentti6 2 2 3 4 2" xfId="11408"/>
    <cellStyle name="40 % - Aksentti6 2 2 3 5" xfId="11409"/>
    <cellStyle name="40 % - Aksentti6 2 2 3 6" xfId="11410"/>
    <cellStyle name="40 % - Aksentti6 2 2 3 7" xfId="11411"/>
    <cellStyle name="40 % - Aksentti6 2 2 4" xfId="11412"/>
    <cellStyle name="40 % - Aksentti6 2 2 4 2" xfId="11413"/>
    <cellStyle name="40 % - Aksentti6 2 2 4 2 2" xfId="11414"/>
    <cellStyle name="40 % - Aksentti6 2 2 4 3" xfId="11415"/>
    <cellStyle name="40 % - Aksentti6 2 2 4 3 2" xfId="11416"/>
    <cellStyle name="40 % - Aksentti6 2 2 4 4" xfId="11417"/>
    <cellStyle name="40 % - Aksentti6 2 2 4 5" xfId="11418"/>
    <cellStyle name="40 % - Aksentti6 2 2 4 6" xfId="11419"/>
    <cellStyle name="40 % - Aksentti6 2 2 5" xfId="11420"/>
    <cellStyle name="40 % - Aksentti6 2 2 5 2" xfId="11421"/>
    <cellStyle name="40 % - Aksentti6 2 2 5 3" xfId="11422"/>
    <cellStyle name="40 % - Aksentti6 2 2 5 4" xfId="11423"/>
    <cellStyle name="40 % - Aksentti6 2 2 6" xfId="11424"/>
    <cellStyle name="40 % - Aksentti6 2 2 6 2" xfId="11425"/>
    <cellStyle name="40 % - Aksentti6 2 2 7" xfId="11426"/>
    <cellStyle name="40 % - Aksentti6 2 2 8" xfId="11427"/>
    <cellStyle name="40 % - Aksentti6 2 2 9" xfId="11428"/>
    <cellStyle name="40 % - Aksentti6 2 3" xfId="214"/>
    <cellStyle name="40 % - Aksentti6 2 3 2" xfId="11429"/>
    <cellStyle name="40 % - Aksentti6 2 3 2 2" xfId="11430"/>
    <cellStyle name="40 % - Aksentti6 2 3 2 2 2" xfId="11431"/>
    <cellStyle name="40 % - Aksentti6 2 3 2 2 2 2" xfId="11432"/>
    <cellStyle name="40 % - Aksentti6 2 3 2 2 2 2 2" xfId="11433"/>
    <cellStyle name="40 % - Aksentti6 2 3 2 2 2 3" xfId="11434"/>
    <cellStyle name="40 % - Aksentti6 2 3 2 2 2 3 2" xfId="11435"/>
    <cellStyle name="40 % - Aksentti6 2 3 2 2 2 4" xfId="11436"/>
    <cellStyle name="40 % - Aksentti6 2 3 2 2 2 5" xfId="11437"/>
    <cellStyle name="40 % - Aksentti6 2 3 2 2 2 6" xfId="11438"/>
    <cellStyle name="40 % - Aksentti6 2 3 2 2 3" xfId="11439"/>
    <cellStyle name="40 % - Aksentti6 2 3 2 2 3 2" xfId="11440"/>
    <cellStyle name="40 % - Aksentti6 2 3 2 2 4" xfId="11441"/>
    <cellStyle name="40 % - Aksentti6 2 3 2 2 4 2" xfId="11442"/>
    <cellStyle name="40 % - Aksentti6 2 3 2 2 5" xfId="11443"/>
    <cellStyle name="40 % - Aksentti6 2 3 2 2 6" xfId="11444"/>
    <cellStyle name="40 % - Aksentti6 2 3 2 2 7" xfId="11445"/>
    <cellStyle name="40 % - Aksentti6 2 3 2 3" xfId="11446"/>
    <cellStyle name="40 % - Aksentti6 2 3 2 3 2" xfId="11447"/>
    <cellStyle name="40 % - Aksentti6 2 3 2 3 2 2" xfId="11448"/>
    <cellStyle name="40 % - Aksentti6 2 3 2 3 3" xfId="11449"/>
    <cellStyle name="40 % - Aksentti6 2 3 2 3 3 2" xfId="11450"/>
    <cellStyle name="40 % - Aksentti6 2 3 2 3 4" xfId="11451"/>
    <cellStyle name="40 % - Aksentti6 2 3 2 3 5" xfId="11452"/>
    <cellStyle name="40 % - Aksentti6 2 3 2 3 6" xfId="11453"/>
    <cellStyle name="40 % - Aksentti6 2 3 2 4" xfId="11454"/>
    <cellStyle name="40 % - Aksentti6 2 3 2 4 2" xfId="11455"/>
    <cellStyle name="40 % - Aksentti6 2 3 2 5" xfId="11456"/>
    <cellStyle name="40 % - Aksentti6 2 3 2 5 2" xfId="11457"/>
    <cellStyle name="40 % - Aksentti6 2 3 2 6" xfId="11458"/>
    <cellStyle name="40 % - Aksentti6 2 3 2 7" xfId="11459"/>
    <cellStyle name="40 % - Aksentti6 2 3 2 8" xfId="11460"/>
    <cellStyle name="40 % - Aksentti6 2 3 3" xfId="11461"/>
    <cellStyle name="40 % - Aksentti6 2 3 3 2" xfId="11462"/>
    <cellStyle name="40 % - Aksentti6 2 3 3 2 2" xfId="11463"/>
    <cellStyle name="40 % - Aksentti6 2 3 3 2 2 2" xfId="11464"/>
    <cellStyle name="40 % - Aksentti6 2 3 3 2 3" xfId="11465"/>
    <cellStyle name="40 % - Aksentti6 2 3 3 2 3 2" xfId="11466"/>
    <cellStyle name="40 % - Aksentti6 2 3 3 2 4" xfId="11467"/>
    <cellStyle name="40 % - Aksentti6 2 3 3 2 5" xfId="11468"/>
    <cellStyle name="40 % - Aksentti6 2 3 3 2 6" xfId="11469"/>
    <cellStyle name="40 % - Aksentti6 2 3 3 3" xfId="11470"/>
    <cellStyle name="40 % - Aksentti6 2 3 3 3 2" xfId="11471"/>
    <cellStyle name="40 % - Aksentti6 2 3 3 4" xfId="11472"/>
    <cellStyle name="40 % - Aksentti6 2 3 3 4 2" xfId="11473"/>
    <cellStyle name="40 % - Aksentti6 2 3 3 5" xfId="11474"/>
    <cellStyle name="40 % - Aksentti6 2 3 3 6" xfId="11475"/>
    <cellStyle name="40 % - Aksentti6 2 3 3 7" xfId="11476"/>
    <cellStyle name="40 % - Aksentti6 2 3 4" xfId="11477"/>
    <cellStyle name="40 % - Aksentti6 2 3 4 2" xfId="11478"/>
    <cellStyle name="40 % - Aksentti6 2 3 4 2 2" xfId="11479"/>
    <cellStyle name="40 % - Aksentti6 2 3 4 3" xfId="11480"/>
    <cellStyle name="40 % - Aksentti6 2 3 4 3 2" xfId="11481"/>
    <cellStyle name="40 % - Aksentti6 2 3 4 4" xfId="11482"/>
    <cellStyle name="40 % - Aksentti6 2 3 4 5" xfId="11483"/>
    <cellStyle name="40 % - Aksentti6 2 3 4 6" xfId="11484"/>
    <cellStyle name="40 % - Aksentti6 2 3 5" xfId="11485"/>
    <cellStyle name="40 % - Aksentti6 2 3 5 2" xfId="11486"/>
    <cellStyle name="40 % - Aksentti6 2 3 5 3" xfId="11487"/>
    <cellStyle name="40 % - Aksentti6 2 3 5 4" xfId="11488"/>
    <cellStyle name="40 % - Aksentti6 2 3 6" xfId="11489"/>
    <cellStyle name="40 % - Aksentti6 2 3 6 2" xfId="11490"/>
    <cellStyle name="40 % - Aksentti6 2 3 7" xfId="11491"/>
    <cellStyle name="40 % - Aksentti6 2 3 8" xfId="11492"/>
    <cellStyle name="40 % - Aksentti6 2 3 9" xfId="11493"/>
    <cellStyle name="40 % - Aksentti6 2 4" xfId="215"/>
    <cellStyle name="40 % - Aksentti6 2 4 2" xfId="11494"/>
    <cellStyle name="40 % - Aksentti6 2 4 2 2" xfId="11495"/>
    <cellStyle name="40 % - Aksentti6 2 4 2 2 2" xfId="11496"/>
    <cellStyle name="40 % - Aksentti6 2 4 2 2 2 2" xfId="11497"/>
    <cellStyle name="40 % - Aksentti6 2 4 2 2 2 2 2" xfId="11498"/>
    <cellStyle name="40 % - Aksentti6 2 4 2 2 2 3" xfId="11499"/>
    <cellStyle name="40 % - Aksentti6 2 4 2 2 2 3 2" xfId="11500"/>
    <cellStyle name="40 % - Aksentti6 2 4 2 2 2 4" xfId="11501"/>
    <cellStyle name="40 % - Aksentti6 2 4 2 2 2 5" xfId="11502"/>
    <cellStyle name="40 % - Aksentti6 2 4 2 2 2 6" xfId="11503"/>
    <cellStyle name="40 % - Aksentti6 2 4 2 2 3" xfId="11504"/>
    <cellStyle name="40 % - Aksentti6 2 4 2 2 3 2" xfId="11505"/>
    <cellStyle name="40 % - Aksentti6 2 4 2 2 4" xfId="11506"/>
    <cellStyle name="40 % - Aksentti6 2 4 2 2 4 2" xfId="11507"/>
    <cellStyle name="40 % - Aksentti6 2 4 2 2 5" xfId="11508"/>
    <cellStyle name="40 % - Aksentti6 2 4 2 2 6" xfId="11509"/>
    <cellStyle name="40 % - Aksentti6 2 4 2 2 7" xfId="11510"/>
    <cellStyle name="40 % - Aksentti6 2 4 2 3" xfId="11511"/>
    <cellStyle name="40 % - Aksentti6 2 4 2 3 2" xfId="11512"/>
    <cellStyle name="40 % - Aksentti6 2 4 2 3 2 2" xfId="11513"/>
    <cellStyle name="40 % - Aksentti6 2 4 2 3 3" xfId="11514"/>
    <cellStyle name="40 % - Aksentti6 2 4 2 3 3 2" xfId="11515"/>
    <cellStyle name="40 % - Aksentti6 2 4 2 3 4" xfId="11516"/>
    <cellStyle name="40 % - Aksentti6 2 4 2 3 5" xfId="11517"/>
    <cellStyle name="40 % - Aksentti6 2 4 2 3 6" xfId="11518"/>
    <cellStyle name="40 % - Aksentti6 2 4 2 4" xfId="11519"/>
    <cellStyle name="40 % - Aksentti6 2 4 2 4 2" xfId="11520"/>
    <cellStyle name="40 % - Aksentti6 2 4 2 5" xfId="11521"/>
    <cellStyle name="40 % - Aksentti6 2 4 2 5 2" xfId="11522"/>
    <cellStyle name="40 % - Aksentti6 2 4 2 6" xfId="11523"/>
    <cellStyle name="40 % - Aksentti6 2 4 2 7" xfId="11524"/>
    <cellStyle name="40 % - Aksentti6 2 4 2 8" xfId="11525"/>
    <cellStyle name="40 % - Aksentti6 2 4 3" xfId="11526"/>
    <cellStyle name="40 % - Aksentti6 2 4 3 2" xfId="11527"/>
    <cellStyle name="40 % - Aksentti6 2 4 3 2 2" xfId="11528"/>
    <cellStyle name="40 % - Aksentti6 2 4 3 2 2 2" xfId="11529"/>
    <cellStyle name="40 % - Aksentti6 2 4 3 2 3" xfId="11530"/>
    <cellStyle name="40 % - Aksentti6 2 4 3 2 3 2" xfId="11531"/>
    <cellStyle name="40 % - Aksentti6 2 4 3 2 4" xfId="11532"/>
    <cellStyle name="40 % - Aksentti6 2 4 3 2 5" xfId="11533"/>
    <cellStyle name="40 % - Aksentti6 2 4 3 2 6" xfId="11534"/>
    <cellStyle name="40 % - Aksentti6 2 4 3 3" xfId="11535"/>
    <cellStyle name="40 % - Aksentti6 2 4 3 3 2" xfId="11536"/>
    <cellStyle name="40 % - Aksentti6 2 4 3 4" xfId="11537"/>
    <cellStyle name="40 % - Aksentti6 2 4 3 4 2" xfId="11538"/>
    <cellStyle name="40 % - Aksentti6 2 4 3 5" xfId="11539"/>
    <cellStyle name="40 % - Aksentti6 2 4 3 6" xfId="11540"/>
    <cellStyle name="40 % - Aksentti6 2 4 3 7" xfId="11541"/>
    <cellStyle name="40 % - Aksentti6 2 4 4" xfId="11542"/>
    <cellStyle name="40 % - Aksentti6 2 4 4 2" xfId="11543"/>
    <cellStyle name="40 % - Aksentti6 2 4 4 2 2" xfId="11544"/>
    <cellStyle name="40 % - Aksentti6 2 4 4 3" xfId="11545"/>
    <cellStyle name="40 % - Aksentti6 2 4 4 3 2" xfId="11546"/>
    <cellStyle name="40 % - Aksentti6 2 4 4 4" xfId="11547"/>
    <cellStyle name="40 % - Aksentti6 2 4 4 5" xfId="11548"/>
    <cellStyle name="40 % - Aksentti6 2 4 4 6" xfId="11549"/>
    <cellStyle name="40 % - Aksentti6 2 4 5" xfId="11550"/>
    <cellStyle name="40 % - Aksentti6 2 4 5 2" xfId="11551"/>
    <cellStyle name="40 % - Aksentti6 2 4 5 3" xfId="11552"/>
    <cellStyle name="40 % - Aksentti6 2 4 5 4" xfId="11553"/>
    <cellStyle name="40 % - Aksentti6 2 4 6" xfId="11554"/>
    <cellStyle name="40 % - Aksentti6 2 4 6 2" xfId="11555"/>
    <cellStyle name="40 % - Aksentti6 2 4 7" xfId="11556"/>
    <cellStyle name="40 % - Aksentti6 2 4 8" xfId="11557"/>
    <cellStyle name="40 % - Aksentti6 2 4 9" xfId="11558"/>
    <cellStyle name="40 % - Aksentti6 2 5" xfId="11559"/>
    <cellStyle name="40 % - Aksentti6 2 5 2" xfId="11560"/>
    <cellStyle name="40 % - Aksentti6 2 5 2 2" xfId="11561"/>
    <cellStyle name="40 % - Aksentti6 2 5 2 2 2" xfId="11562"/>
    <cellStyle name="40 % - Aksentti6 2 5 2 2 2 2" xfId="11563"/>
    <cellStyle name="40 % - Aksentti6 2 5 2 2 3" xfId="11564"/>
    <cellStyle name="40 % - Aksentti6 2 5 2 2 3 2" xfId="11565"/>
    <cellStyle name="40 % - Aksentti6 2 5 2 2 4" xfId="11566"/>
    <cellStyle name="40 % - Aksentti6 2 5 2 2 5" xfId="11567"/>
    <cellStyle name="40 % - Aksentti6 2 5 2 2 6" xfId="11568"/>
    <cellStyle name="40 % - Aksentti6 2 5 2 3" xfId="11569"/>
    <cellStyle name="40 % - Aksentti6 2 5 2 3 2" xfId="11570"/>
    <cellStyle name="40 % - Aksentti6 2 5 2 4" xfId="11571"/>
    <cellStyle name="40 % - Aksentti6 2 5 2 4 2" xfId="11572"/>
    <cellStyle name="40 % - Aksentti6 2 5 2 5" xfId="11573"/>
    <cellStyle name="40 % - Aksentti6 2 5 2 6" xfId="11574"/>
    <cellStyle name="40 % - Aksentti6 2 5 2 7" xfId="11575"/>
    <cellStyle name="40 % - Aksentti6 2 5 3" xfId="11576"/>
    <cellStyle name="40 % - Aksentti6 2 5 3 2" xfId="11577"/>
    <cellStyle name="40 % - Aksentti6 2 5 3 2 2" xfId="11578"/>
    <cellStyle name="40 % - Aksentti6 2 5 3 3" xfId="11579"/>
    <cellStyle name="40 % - Aksentti6 2 5 3 3 2" xfId="11580"/>
    <cellStyle name="40 % - Aksentti6 2 5 3 4" xfId="11581"/>
    <cellStyle name="40 % - Aksentti6 2 5 3 5" xfId="11582"/>
    <cellStyle name="40 % - Aksentti6 2 5 3 6" xfId="11583"/>
    <cellStyle name="40 % - Aksentti6 2 5 4" xfId="11584"/>
    <cellStyle name="40 % - Aksentti6 2 5 4 2" xfId="11585"/>
    <cellStyle name="40 % - Aksentti6 2 5 5" xfId="11586"/>
    <cellStyle name="40 % - Aksentti6 2 5 5 2" xfId="11587"/>
    <cellStyle name="40 % - Aksentti6 2 5 6" xfId="11588"/>
    <cellStyle name="40 % - Aksentti6 2 5 7" xfId="11589"/>
    <cellStyle name="40 % - Aksentti6 2 5 8" xfId="11590"/>
    <cellStyle name="40 % - Aksentti6 2 6" xfId="11591"/>
    <cellStyle name="40 % - Aksentti6 2 6 2" xfId="11592"/>
    <cellStyle name="40 % - Aksentti6 2 6 2 2" xfId="11593"/>
    <cellStyle name="40 % - Aksentti6 2 6 2 2 2" xfId="11594"/>
    <cellStyle name="40 % - Aksentti6 2 6 2 3" xfId="11595"/>
    <cellStyle name="40 % - Aksentti6 2 6 2 3 2" xfId="11596"/>
    <cellStyle name="40 % - Aksentti6 2 6 2 4" xfId="11597"/>
    <cellStyle name="40 % - Aksentti6 2 6 2 5" xfId="11598"/>
    <cellStyle name="40 % - Aksentti6 2 6 2 6" xfId="11599"/>
    <cellStyle name="40 % - Aksentti6 2 6 3" xfId="11600"/>
    <cellStyle name="40 % - Aksentti6 2 6 3 2" xfId="11601"/>
    <cellStyle name="40 % - Aksentti6 2 6 4" xfId="11602"/>
    <cellStyle name="40 % - Aksentti6 2 6 4 2" xfId="11603"/>
    <cellStyle name="40 % - Aksentti6 2 6 5" xfId="11604"/>
    <cellStyle name="40 % - Aksentti6 2 6 6" xfId="11605"/>
    <cellStyle name="40 % - Aksentti6 2 6 7" xfId="11606"/>
    <cellStyle name="40 % - Aksentti6 2 7" xfId="11607"/>
    <cellStyle name="40 % - Aksentti6 2 7 2" xfId="11608"/>
    <cellStyle name="40 % - Aksentti6 2 7 2 2" xfId="11609"/>
    <cellStyle name="40 % - Aksentti6 2 7 3" xfId="11610"/>
    <cellStyle name="40 % - Aksentti6 2 7 3 2" xfId="11611"/>
    <cellStyle name="40 % - Aksentti6 2 7 4" xfId="11612"/>
    <cellStyle name="40 % - Aksentti6 2 7 5" xfId="11613"/>
    <cellStyle name="40 % - Aksentti6 2 7 6" xfId="11614"/>
    <cellStyle name="40 % - Aksentti6 2 8" xfId="11615"/>
    <cellStyle name="40 % - Aksentti6 2 8 2" xfId="11616"/>
    <cellStyle name="40 % - Aksentti6 2 8 3" xfId="11617"/>
    <cellStyle name="40 % - Aksentti6 2 8 4" xfId="11618"/>
    <cellStyle name="40 % - Aksentti6 2 9" xfId="11619"/>
    <cellStyle name="40 % - Aksentti6 2 9 2" xfId="11620"/>
    <cellStyle name="40 % - Aksentti6 2_T_B1.2" xfId="11621"/>
    <cellStyle name="40 % - Accent1 2" xfId="36"/>
    <cellStyle name="40 % - Accent1 2 2" xfId="3058"/>
    <cellStyle name="40 % - Accent1 2 2 2" xfId="3961"/>
    <cellStyle name="40 % - Accent1 2 3" xfId="3960"/>
    <cellStyle name="40 % - Accent1 2 4" xfId="8295"/>
    <cellStyle name="40 % - Accent1 3" xfId="216"/>
    <cellStyle name="40 % - Accent1 3 2" xfId="11622"/>
    <cellStyle name="40 % - Accent1 3 2 2" xfId="11623"/>
    <cellStyle name="40 % - Accent1 3 2 2 2" xfId="11624"/>
    <cellStyle name="40 % - Accent1 3 2 3" xfId="11625"/>
    <cellStyle name="40 % - Accent1 3 2 3 2" xfId="11626"/>
    <cellStyle name="40 % - Accent1 3 2 4" xfId="11627"/>
    <cellStyle name="40 % - Accent1 3 2 4 2" xfId="11628"/>
    <cellStyle name="40 % - Accent1 3 2 5" xfId="11629"/>
    <cellStyle name="40 % - Accent1 3 3" xfId="11630"/>
    <cellStyle name="40 % - Accent1 3 3 2" xfId="11631"/>
    <cellStyle name="40 % - Accent1 3 3 2 2" xfId="11632"/>
    <cellStyle name="40 % - Accent1 3 3 3" xfId="11633"/>
    <cellStyle name="40 % - Accent1 3 3 3 2" xfId="11634"/>
    <cellStyle name="40 % - Accent1 3 3 4" xfId="11635"/>
    <cellStyle name="40 % - Accent1 3 3 4 2" xfId="11636"/>
    <cellStyle name="40 % - Accent1 3 3 5" xfId="11637"/>
    <cellStyle name="40 % - Accent1 3 4" xfId="11638"/>
    <cellStyle name="40 % - Accent1 3 4 2" xfId="11639"/>
    <cellStyle name="40 % - Accent1 3 5" xfId="11640"/>
    <cellStyle name="40 % - Accent1 3 5 2" xfId="11641"/>
    <cellStyle name="40 % - Accent1 3 6" xfId="11642"/>
    <cellStyle name="40 % - Accent1 3 6 2" xfId="11643"/>
    <cellStyle name="40 % - Accent1 3 7" xfId="11644"/>
    <cellStyle name="40 % - Accent1 3 7 2" xfId="11645"/>
    <cellStyle name="40 % - Accent1 3 8" xfId="11646"/>
    <cellStyle name="40 % - Accent2 2" xfId="37"/>
    <cellStyle name="40 % - Accent2 2 2" xfId="3059"/>
    <cellStyle name="40 % - Accent2 2 2 2" xfId="3963"/>
    <cellStyle name="40 % - Accent2 2 3" xfId="3962"/>
    <cellStyle name="40 % - Accent2 2 4" xfId="8296"/>
    <cellStyle name="40 % - Accent2 3" xfId="217"/>
    <cellStyle name="40 % - Accent2 3 2" xfId="11647"/>
    <cellStyle name="40 % - Accent2 3 2 2" xfId="11648"/>
    <cellStyle name="40 % - Accent2 3 2 2 2" xfId="11649"/>
    <cellStyle name="40 % - Accent2 3 2 3" xfId="11650"/>
    <cellStyle name="40 % - Accent2 3 2 3 2" xfId="11651"/>
    <cellStyle name="40 % - Accent2 3 2 4" xfId="11652"/>
    <cellStyle name="40 % - Accent2 3 2 4 2" xfId="11653"/>
    <cellStyle name="40 % - Accent2 3 2 5" xfId="11654"/>
    <cellStyle name="40 % - Accent2 3 3" xfId="11655"/>
    <cellStyle name="40 % - Accent2 3 3 2" xfId="11656"/>
    <cellStyle name="40 % - Accent2 3 3 2 2" xfId="11657"/>
    <cellStyle name="40 % - Accent2 3 3 3" xfId="11658"/>
    <cellStyle name="40 % - Accent2 3 3 3 2" xfId="11659"/>
    <cellStyle name="40 % - Accent2 3 3 4" xfId="11660"/>
    <cellStyle name="40 % - Accent2 3 3 4 2" xfId="11661"/>
    <cellStyle name="40 % - Accent2 3 3 5" xfId="11662"/>
    <cellStyle name="40 % - Accent2 3 4" xfId="11663"/>
    <cellStyle name="40 % - Accent2 3 4 2" xfId="11664"/>
    <cellStyle name="40 % - Accent2 3 5" xfId="11665"/>
    <cellStyle name="40 % - Accent2 3 5 2" xfId="11666"/>
    <cellStyle name="40 % - Accent2 3 6" xfId="11667"/>
    <cellStyle name="40 % - Accent2 3 6 2" xfId="11668"/>
    <cellStyle name="40 % - Accent2 3 7" xfId="11669"/>
    <cellStyle name="40 % - Accent2 3 7 2" xfId="11670"/>
    <cellStyle name="40 % - Accent2 3 8" xfId="11671"/>
    <cellStyle name="40 % - Accent3 2" xfId="38"/>
    <cellStyle name="40 % - Accent3 2 2" xfId="3060"/>
    <cellStyle name="40 % - Accent3 2 2 2" xfId="3965"/>
    <cellStyle name="40 % - Accent3 2 3" xfId="3964"/>
    <cellStyle name="40 % - Accent3 2 4" xfId="8297"/>
    <cellStyle name="40 % - Accent3 3" xfId="218"/>
    <cellStyle name="40 % - Accent3 3 2" xfId="11672"/>
    <cellStyle name="40 % - Accent3 3 2 2" xfId="11673"/>
    <cellStyle name="40 % - Accent3 3 2 2 2" xfId="11674"/>
    <cellStyle name="40 % - Accent3 3 2 3" xfId="11675"/>
    <cellStyle name="40 % - Accent3 3 2 3 2" xfId="11676"/>
    <cellStyle name="40 % - Accent3 3 2 4" xfId="11677"/>
    <cellStyle name="40 % - Accent3 3 2 4 2" xfId="11678"/>
    <cellStyle name="40 % - Accent3 3 2 5" xfId="11679"/>
    <cellStyle name="40 % - Accent3 3 3" xfId="11680"/>
    <cellStyle name="40 % - Accent3 3 3 2" xfId="11681"/>
    <cellStyle name="40 % - Accent3 3 3 2 2" xfId="11682"/>
    <cellStyle name="40 % - Accent3 3 3 3" xfId="11683"/>
    <cellStyle name="40 % - Accent3 3 3 3 2" xfId="11684"/>
    <cellStyle name="40 % - Accent3 3 3 4" xfId="11685"/>
    <cellStyle name="40 % - Accent3 3 3 4 2" xfId="11686"/>
    <cellStyle name="40 % - Accent3 3 3 5" xfId="11687"/>
    <cellStyle name="40 % - Accent3 3 4" xfId="11688"/>
    <cellStyle name="40 % - Accent3 3 4 2" xfId="11689"/>
    <cellStyle name="40 % - Accent3 3 5" xfId="11690"/>
    <cellStyle name="40 % - Accent3 3 5 2" xfId="11691"/>
    <cellStyle name="40 % - Accent3 3 6" xfId="11692"/>
    <cellStyle name="40 % - Accent3 3 6 2" xfId="11693"/>
    <cellStyle name="40 % - Accent3 3 7" xfId="11694"/>
    <cellStyle name="40 % - Accent3 3 7 2" xfId="11695"/>
    <cellStyle name="40 % - Accent3 3 8" xfId="11696"/>
    <cellStyle name="40 % - Accent4 2" xfId="39"/>
    <cellStyle name="40 % - Accent4 2 2" xfId="3061"/>
    <cellStyle name="40 % - Accent4 2 2 2" xfId="3967"/>
    <cellStyle name="40 % - Accent4 2 3" xfId="3966"/>
    <cellStyle name="40 % - Accent4 2 4" xfId="8298"/>
    <cellStyle name="40 % - Accent4 3" xfId="219"/>
    <cellStyle name="40 % - Accent4 3 2" xfId="11697"/>
    <cellStyle name="40 % - Accent4 3 2 2" xfId="11698"/>
    <cellStyle name="40 % - Accent4 3 2 2 2" xfId="11699"/>
    <cellStyle name="40 % - Accent4 3 2 3" xfId="11700"/>
    <cellStyle name="40 % - Accent4 3 2 3 2" xfId="11701"/>
    <cellStyle name="40 % - Accent4 3 2 4" xfId="11702"/>
    <cellStyle name="40 % - Accent4 3 2 4 2" xfId="11703"/>
    <cellStyle name="40 % - Accent4 3 2 5" xfId="11704"/>
    <cellStyle name="40 % - Accent4 3 3" xfId="11705"/>
    <cellStyle name="40 % - Accent4 3 3 2" xfId="11706"/>
    <cellStyle name="40 % - Accent4 3 3 2 2" xfId="11707"/>
    <cellStyle name="40 % - Accent4 3 3 3" xfId="11708"/>
    <cellStyle name="40 % - Accent4 3 3 3 2" xfId="11709"/>
    <cellStyle name="40 % - Accent4 3 3 4" xfId="11710"/>
    <cellStyle name="40 % - Accent4 3 3 4 2" xfId="11711"/>
    <cellStyle name="40 % - Accent4 3 3 5" xfId="11712"/>
    <cellStyle name="40 % - Accent4 3 4" xfId="11713"/>
    <cellStyle name="40 % - Accent4 3 4 2" xfId="11714"/>
    <cellStyle name="40 % - Accent4 3 5" xfId="11715"/>
    <cellStyle name="40 % - Accent4 3 5 2" xfId="11716"/>
    <cellStyle name="40 % - Accent4 3 6" xfId="11717"/>
    <cellStyle name="40 % - Accent4 3 6 2" xfId="11718"/>
    <cellStyle name="40 % - Accent4 3 7" xfId="11719"/>
    <cellStyle name="40 % - Accent4 3 7 2" xfId="11720"/>
    <cellStyle name="40 % - Accent4 3 8" xfId="11721"/>
    <cellStyle name="40 % - Accent5 2" xfId="40"/>
    <cellStyle name="40 % - Accent5 2 2" xfId="3062"/>
    <cellStyle name="40 % - Accent5 2 2 2" xfId="3969"/>
    <cellStyle name="40 % - Accent5 2 3" xfId="3968"/>
    <cellStyle name="40 % - Accent5 2 4" xfId="8299"/>
    <cellStyle name="40 % - Accent5 3" xfId="220"/>
    <cellStyle name="40 % - Accent5 3 2" xfId="11722"/>
    <cellStyle name="40 % - Accent5 3 2 2" xfId="11723"/>
    <cellStyle name="40 % - Accent5 3 2 2 2" xfId="11724"/>
    <cellStyle name="40 % - Accent5 3 2 3" xfId="11725"/>
    <cellStyle name="40 % - Accent5 3 2 3 2" xfId="11726"/>
    <cellStyle name="40 % - Accent5 3 2 4" xfId="11727"/>
    <cellStyle name="40 % - Accent5 3 2 4 2" xfId="11728"/>
    <cellStyle name="40 % - Accent5 3 2 5" xfId="11729"/>
    <cellStyle name="40 % - Accent5 3 3" xfId="11730"/>
    <cellStyle name="40 % - Accent5 3 3 2" xfId="11731"/>
    <cellStyle name="40 % - Accent5 3 3 2 2" xfId="11732"/>
    <cellStyle name="40 % - Accent5 3 3 3" xfId="11733"/>
    <cellStyle name="40 % - Accent5 3 3 3 2" xfId="11734"/>
    <cellStyle name="40 % - Accent5 3 3 4" xfId="11735"/>
    <cellStyle name="40 % - Accent5 3 3 4 2" xfId="11736"/>
    <cellStyle name="40 % - Accent5 3 3 5" xfId="11737"/>
    <cellStyle name="40 % - Accent5 3 4" xfId="11738"/>
    <cellStyle name="40 % - Accent5 3 4 2" xfId="11739"/>
    <cellStyle name="40 % - Accent5 3 5" xfId="11740"/>
    <cellStyle name="40 % - Accent5 3 5 2" xfId="11741"/>
    <cellStyle name="40 % - Accent5 3 6" xfId="11742"/>
    <cellStyle name="40 % - Accent5 3 6 2" xfId="11743"/>
    <cellStyle name="40 % - Accent5 3 7" xfId="11744"/>
    <cellStyle name="40 % - Accent5 3 7 2" xfId="11745"/>
    <cellStyle name="40 % - Accent5 3 8" xfId="11746"/>
    <cellStyle name="40 % - Accent6 2" xfId="41"/>
    <cellStyle name="40 % - Accent6 2 2" xfId="3063"/>
    <cellStyle name="40 % - Accent6 2 2 2" xfId="3971"/>
    <cellStyle name="40 % - Accent6 2 3" xfId="3970"/>
    <cellStyle name="40 % - Accent6 2 4" xfId="8300"/>
    <cellStyle name="40 % - Accent6 3" xfId="221"/>
    <cellStyle name="40 % - Accent6 3 2" xfId="11747"/>
    <cellStyle name="40 % - Accent6 3 2 2" xfId="11748"/>
    <cellStyle name="40 % - Accent6 3 2 2 2" xfId="11749"/>
    <cellStyle name="40 % - Accent6 3 2 3" xfId="11750"/>
    <cellStyle name="40 % - Accent6 3 2 3 2" xfId="11751"/>
    <cellStyle name="40 % - Accent6 3 2 4" xfId="11752"/>
    <cellStyle name="40 % - Accent6 3 2 4 2" xfId="11753"/>
    <cellStyle name="40 % - Accent6 3 2 5" xfId="11754"/>
    <cellStyle name="40 % - Accent6 3 3" xfId="11755"/>
    <cellStyle name="40 % - Accent6 3 3 2" xfId="11756"/>
    <cellStyle name="40 % - Accent6 3 3 2 2" xfId="11757"/>
    <cellStyle name="40 % - Accent6 3 3 3" xfId="11758"/>
    <cellStyle name="40 % - Accent6 3 3 3 2" xfId="11759"/>
    <cellStyle name="40 % - Accent6 3 3 4" xfId="11760"/>
    <cellStyle name="40 % - Accent6 3 3 4 2" xfId="11761"/>
    <cellStyle name="40 % - Accent6 3 3 5" xfId="11762"/>
    <cellStyle name="40 % - Accent6 3 4" xfId="11763"/>
    <cellStyle name="40 % - Accent6 3 4 2" xfId="11764"/>
    <cellStyle name="40 % - Accent6 3 5" xfId="11765"/>
    <cellStyle name="40 % - Accent6 3 5 2" xfId="11766"/>
    <cellStyle name="40 % - Accent6 3 6" xfId="11767"/>
    <cellStyle name="40 % - Accent6 3 6 2" xfId="11768"/>
    <cellStyle name="40 % - Accent6 3 7" xfId="11769"/>
    <cellStyle name="40 % - Accent6 3 7 2" xfId="11770"/>
    <cellStyle name="40 % - Accent6 3 8" xfId="11771"/>
    <cellStyle name="40% - Accent1" xfId="222"/>
    <cellStyle name="40% - Accent1 2" xfId="223"/>
    <cellStyle name="40% - Accent1 2 2" xfId="3972"/>
    <cellStyle name="40% - Accent1 2 3" xfId="11772"/>
    <cellStyle name="40% - Accent1 2 4" xfId="11773"/>
    <cellStyle name="40% - Accent1 3" xfId="11774"/>
    <cellStyle name="40% - Accent2" xfId="224"/>
    <cellStyle name="40% - Accent2 2" xfId="225"/>
    <cellStyle name="40% - Accent2 2 2" xfId="3973"/>
    <cellStyle name="40% - Accent2 2 3" xfId="11775"/>
    <cellStyle name="40% - Accent2 2 4" xfId="11776"/>
    <cellStyle name="40% - Accent2 3" xfId="11777"/>
    <cellStyle name="40% - Accent3" xfId="226"/>
    <cellStyle name="40% - Accent3 2" xfId="227"/>
    <cellStyle name="40% - Accent3 2 2" xfId="3974"/>
    <cellStyle name="40% - Accent3 2 3" xfId="11778"/>
    <cellStyle name="40% - Accent3 2 4" xfId="11779"/>
    <cellStyle name="40% - Accent3 3" xfId="11780"/>
    <cellStyle name="40% - Accent4" xfId="228"/>
    <cellStyle name="40% - Accent4 2" xfId="229"/>
    <cellStyle name="40% - Accent4 2 2" xfId="3975"/>
    <cellStyle name="40% - Accent4 2 3" xfId="11781"/>
    <cellStyle name="40% - Accent4 2 4" xfId="11782"/>
    <cellStyle name="40% - Accent4 3" xfId="11783"/>
    <cellStyle name="40% - Accent5" xfId="230"/>
    <cellStyle name="40% - Accent5 2" xfId="231"/>
    <cellStyle name="40% - Accent5 2 2" xfId="3976"/>
    <cellStyle name="40% - Accent5 2 3" xfId="11784"/>
    <cellStyle name="40% - Accent5 2 4" xfId="11785"/>
    <cellStyle name="40% - Accent5 3" xfId="11786"/>
    <cellStyle name="40% - Accent6" xfId="232"/>
    <cellStyle name="40% - Accent6 2" xfId="233"/>
    <cellStyle name="40% - Accent6 2 2" xfId="3977"/>
    <cellStyle name="40% - Accent6 2 3" xfId="11787"/>
    <cellStyle name="40% - Accent6 2 4" xfId="11788"/>
    <cellStyle name="40% - Accent6 3" xfId="11789"/>
    <cellStyle name="60 % - Accent1 2" xfId="42"/>
    <cellStyle name="60 % - Accent1 2 2" xfId="3064"/>
    <cellStyle name="60 % - Accent1 3" xfId="234"/>
    <cellStyle name="60 % - Accent2 2" xfId="43"/>
    <cellStyle name="60 % - Accent2 2 2" xfId="3065"/>
    <cellStyle name="60 % - Accent2 3" xfId="235"/>
    <cellStyle name="60 % - Accent3 2" xfId="44"/>
    <cellStyle name="60 % - Accent3 2 2" xfId="3066"/>
    <cellStyle name="60 % - Accent3 3" xfId="236"/>
    <cellStyle name="60 % - Accent4 2" xfId="45"/>
    <cellStyle name="60 % - Accent4 2 2" xfId="3067"/>
    <cellStyle name="60 % - Accent4 3" xfId="237"/>
    <cellStyle name="60 % - Accent5 2" xfId="46"/>
    <cellStyle name="60 % - Accent5 2 2" xfId="3068"/>
    <cellStyle name="60 % - Accent5 3" xfId="238"/>
    <cellStyle name="60 % - Accent6 2" xfId="47"/>
    <cellStyle name="60 % - Accent6 2 2" xfId="3069"/>
    <cellStyle name="60 % - Accent6 3" xfId="239"/>
    <cellStyle name="60% - Accent1" xfId="240"/>
    <cellStyle name="60% - Accent1 2" xfId="241"/>
    <cellStyle name="60% - Accent1 2 2" xfId="11790"/>
    <cellStyle name="60% - Accent1 2 3" xfId="11791"/>
    <cellStyle name="60% - Accent1 2 4" xfId="11792"/>
    <cellStyle name="60% - Accent1 3" xfId="11793"/>
    <cellStyle name="60% - Accent2" xfId="242"/>
    <cellStyle name="60% - Accent2 2" xfId="243"/>
    <cellStyle name="60% - Accent2 2 2" xfId="11794"/>
    <cellStyle name="60% - Accent2 2 3" xfId="11795"/>
    <cellStyle name="60% - Accent2 2 4" xfId="11796"/>
    <cellStyle name="60% - Accent2 3" xfId="11797"/>
    <cellStyle name="60% - Accent3" xfId="244"/>
    <cellStyle name="60% - Accent3 2" xfId="245"/>
    <cellStyle name="60% - Accent3 2 2" xfId="11798"/>
    <cellStyle name="60% - Accent3 2 3" xfId="11799"/>
    <cellStyle name="60% - Accent3 2 4" xfId="11800"/>
    <cellStyle name="60% - Accent3 3" xfId="11801"/>
    <cellStyle name="60% - Accent4" xfId="246"/>
    <cellStyle name="60% - Accent4 2" xfId="247"/>
    <cellStyle name="60% - Accent4 2 2" xfId="11802"/>
    <cellStyle name="60% - Accent4 2 3" xfId="11803"/>
    <cellStyle name="60% - Accent4 2 4" xfId="11804"/>
    <cellStyle name="60% - Accent4 3" xfId="11805"/>
    <cellStyle name="60% - Accent5" xfId="248"/>
    <cellStyle name="60% - Accent5 2" xfId="249"/>
    <cellStyle name="60% - Accent5 2 2" xfId="11806"/>
    <cellStyle name="60% - Accent5 2 3" xfId="11807"/>
    <cellStyle name="60% - Accent5 2 4" xfId="11808"/>
    <cellStyle name="60% - Accent5 3" xfId="11809"/>
    <cellStyle name="60% - Accent6" xfId="250"/>
    <cellStyle name="60% - Accent6 2" xfId="251"/>
    <cellStyle name="60% - Accent6 2 2" xfId="11810"/>
    <cellStyle name="60% - Accent6 2 3" xfId="11811"/>
    <cellStyle name="60% - Accent6 2 4" xfId="11812"/>
    <cellStyle name="60% - Accent6 3" xfId="11813"/>
    <cellStyle name="Accent1 2" xfId="48"/>
    <cellStyle name="Accent1 2 2" xfId="3070"/>
    <cellStyle name="Accent1 2 3" xfId="11814"/>
    <cellStyle name="Accent1 2 4" xfId="11815"/>
    <cellStyle name="Accent1 2 5" xfId="11816"/>
    <cellStyle name="Accent1 3" xfId="252"/>
    <cellStyle name="Accent1 3 2" xfId="11817"/>
    <cellStyle name="Accent2 2" xfId="49"/>
    <cellStyle name="Accent2 2 2" xfId="3071"/>
    <cellStyle name="Accent2 2 3" xfId="11818"/>
    <cellStyle name="Accent2 2 4" xfId="11819"/>
    <cellStyle name="Accent2 3" xfId="253"/>
    <cellStyle name="Accent2 3 2" xfId="11820"/>
    <cellStyle name="Accent3 2" xfId="50"/>
    <cellStyle name="Accent3 2 2" xfId="3072"/>
    <cellStyle name="Accent3 2 3" xfId="11821"/>
    <cellStyle name="Accent3 2 4" xfId="11822"/>
    <cellStyle name="Accent3 3" xfId="254"/>
    <cellStyle name="Accent3 3 2" xfId="11823"/>
    <cellStyle name="Accent4 2" xfId="51"/>
    <cellStyle name="Accent4 2 2" xfId="3073"/>
    <cellStyle name="Accent4 2 3" xfId="11824"/>
    <cellStyle name="Accent4 2 4" xfId="11825"/>
    <cellStyle name="Accent4 3" xfId="255"/>
    <cellStyle name="Accent4 3 2" xfId="11826"/>
    <cellStyle name="Accent5 2" xfId="52"/>
    <cellStyle name="Accent5 2 2" xfId="3074"/>
    <cellStyle name="Accent5 2 3" xfId="11827"/>
    <cellStyle name="Accent5 2 4" xfId="11828"/>
    <cellStyle name="Accent5 3" xfId="256"/>
    <cellStyle name="Accent5 3 2" xfId="11829"/>
    <cellStyle name="Accent6 2" xfId="53"/>
    <cellStyle name="Accent6 2 2" xfId="3075"/>
    <cellStyle name="Accent6 2 3" xfId="11830"/>
    <cellStyle name="Accent6 2 4" xfId="11831"/>
    <cellStyle name="Accent6 3" xfId="257"/>
    <cellStyle name="Accent6 3 2" xfId="11832"/>
    <cellStyle name="ANCLAS,REZONES Y SUS PARTES,DE FUNDICION,DE HIERRO O DE ACERO" xfId="11833"/>
    <cellStyle name="annee semestre" xfId="258"/>
    <cellStyle name="annee semestre 2" xfId="3076"/>
    <cellStyle name="annee semestre 2 2" xfId="4727"/>
    <cellStyle name="annee semestre 2 2 2" xfId="6799"/>
    <cellStyle name="annee semestre 2 3" xfId="3979"/>
    <cellStyle name="annee semestre 3" xfId="3077"/>
    <cellStyle name="annee semestre 3 2" xfId="4728"/>
    <cellStyle name="annee semestre 3 2 2" xfId="6800"/>
    <cellStyle name="annee semestre 3 3" xfId="3980"/>
    <cellStyle name="annee semestre 4" xfId="4260"/>
    <cellStyle name="annee semestre 4 2" xfId="6336"/>
    <cellStyle name="annee semestre 5" xfId="3978"/>
    <cellStyle name="Avertissement 2" xfId="54"/>
    <cellStyle name="Avertissement 2 2" xfId="3078"/>
    <cellStyle name="Avertissement 3" xfId="259"/>
    <cellStyle name="Bad" xfId="260"/>
    <cellStyle name="Bad 2" xfId="261"/>
    <cellStyle name="Bad 2 2" xfId="11834"/>
    <cellStyle name="Bad 2 3" xfId="11835"/>
    <cellStyle name="Bad 2 4" xfId="11836"/>
    <cellStyle name="Bad 3" xfId="11837"/>
    <cellStyle name="Bad 3 2" xfId="11838"/>
    <cellStyle name="Bad 3 3" xfId="11839"/>
    <cellStyle name="Bad 3 4" xfId="11840"/>
    <cellStyle name="Bad 4" xfId="11841"/>
    <cellStyle name="bin" xfId="262"/>
    <cellStyle name="bin 10" xfId="11842"/>
    <cellStyle name="bin 2" xfId="263"/>
    <cellStyle name="bin 3" xfId="264"/>
    <cellStyle name="bin 4" xfId="265"/>
    <cellStyle name="bin 5" xfId="266"/>
    <cellStyle name="bin 6" xfId="267"/>
    <cellStyle name="bin 7" xfId="268"/>
    <cellStyle name="bin 8" xfId="269"/>
    <cellStyle name="bin 9" xfId="270"/>
    <cellStyle name="blue" xfId="271"/>
    <cellStyle name="blue 2" xfId="11843"/>
    <cellStyle name="blue 3" xfId="11844"/>
    <cellStyle name="Ç¥ÁØ_ENRL2" xfId="272"/>
    <cellStyle name="caché" xfId="273"/>
    <cellStyle name="Calcul 2" xfId="55"/>
    <cellStyle name="Calcul 2 2" xfId="122"/>
    <cellStyle name="Calcul 2 2 2" xfId="3079"/>
    <cellStyle name="Calcul 2 2 2 2" xfId="4729"/>
    <cellStyle name="Calcul 2 2 2 2 2" xfId="6801"/>
    <cellStyle name="Calcul 2 2 2 3" xfId="3982"/>
    <cellStyle name="Calcul 2 2 3" xfId="3080"/>
    <cellStyle name="Calcul 2 2 3 2" xfId="4730"/>
    <cellStyle name="Calcul 2 2 3 2 2" xfId="6802"/>
    <cellStyle name="Calcul 2 2 3 3" xfId="3983"/>
    <cellStyle name="Calcul 2 2 4" xfId="3081"/>
    <cellStyle name="Calcul 2 2 4 2" xfId="4731"/>
    <cellStyle name="Calcul 2 2 4 2 2" xfId="6803"/>
    <cellStyle name="Calcul 2 2 4 3" xfId="3984"/>
    <cellStyle name="Calcul 2 2 5" xfId="4246"/>
    <cellStyle name="Calcul 2 2 5 2" xfId="6327"/>
    <cellStyle name="Calcul 2 2 6" xfId="3981"/>
    <cellStyle name="Calcul 2 3" xfId="123"/>
    <cellStyle name="Calcul 2 3 2" xfId="3082"/>
    <cellStyle name="Calcul 2 3 2 2" xfId="4732"/>
    <cellStyle name="Calcul 2 3 2 2 2" xfId="6804"/>
    <cellStyle name="Calcul 2 3 2 3" xfId="3986"/>
    <cellStyle name="Calcul 2 3 3" xfId="3083"/>
    <cellStyle name="Calcul 2 3 3 2" xfId="4733"/>
    <cellStyle name="Calcul 2 3 3 2 2" xfId="6805"/>
    <cellStyle name="Calcul 2 3 3 3" xfId="3987"/>
    <cellStyle name="Calcul 2 3 4" xfId="3084"/>
    <cellStyle name="Calcul 2 3 4 2" xfId="4734"/>
    <cellStyle name="Calcul 2 3 4 2 2" xfId="6806"/>
    <cellStyle name="Calcul 2 3 4 3" xfId="3988"/>
    <cellStyle name="Calcul 2 3 5" xfId="4247"/>
    <cellStyle name="Calcul 2 3 5 2" xfId="6328"/>
    <cellStyle name="Calcul 2 3 6" xfId="3985"/>
    <cellStyle name="Calcul 2 4" xfId="124"/>
    <cellStyle name="Calcul 2 4 2" xfId="3085"/>
    <cellStyle name="Calcul 2 4 2 2" xfId="4735"/>
    <cellStyle name="Calcul 2 4 2 2 2" xfId="6807"/>
    <cellStyle name="Calcul 2 4 2 3" xfId="3990"/>
    <cellStyle name="Calcul 2 4 3" xfId="3086"/>
    <cellStyle name="Calcul 2 4 3 2" xfId="4736"/>
    <cellStyle name="Calcul 2 4 3 2 2" xfId="6808"/>
    <cellStyle name="Calcul 2 4 3 3" xfId="3991"/>
    <cellStyle name="Calcul 2 4 4" xfId="3087"/>
    <cellStyle name="Calcul 2 4 4 2" xfId="4737"/>
    <cellStyle name="Calcul 2 4 4 2 2" xfId="6809"/>
    <cellStyle name="Calcul 2 4 4 3" xfId="3992"/>
    <cellStyle name="Calcul 2 4 5" xfId="4248"/>
    <cellStyle name="Calcul 2 4 5 2" xfId="6329"/>
    <cellStyle name="Calcul 2 4 6" xfId="3989"/>
    <cellStyle name="Calcul 2 5" xfId="3088"/>
    <cellStyle name="Calcul 2 6" xfId="8264"/>
    <cellStyle name="Calcul 3" xfId="274"/>
    <cellStyle name="Calculation" xfId="275"/>
    <cellStyle name="Calculation 2" xfId="276"/>
    <cellStyle name="Calculation 2 2" xfId="11845"/>
    <cellStyle name="Calculation 2 3" xfId="11846"/>
    <cellStyle name="Calculation 2 4" xfId="11847"/>
    <cellStyle name="Calculation 3" xfId="4261"/>
    <cellStyle name="Calculation 3 2" xfId="6337"/>
    <cellStyle name="Calculation 4" xfId="3993"/>
    <cellStyle name="cell" xfId="277"/>
    <cellStyle name="cell 10" xfId="3089"/>
    <cellStyle name="cell 11" xfId="3090"/>
    <cellStyle name="cell 2" xfId="278"/>
    <cellStyle name="cell 2 2" xfId="3091"/>
    <cellStyle name="cell 2 2 2" xfId="11848"/>
    <cellStyle name="cell 2 3" xfId="3092"/>
    <cellStyle name="cell 3" xfId="279"/>
    <cellStyle name="cell 3 2" xfId="280"/>
    <cellStyle name="cell 3 2 2" xfId="3093"/>
    <cellStyle name="cell 3 2 3" xfId="3094"/>
    <cellStyle name="cell 3 3" xfId="281"/>
    <cellStyle name="cell 3 3 2" xfId="3095"/>
    <cellStyle name="cell 3 3 3" xfId="3096"/>
    <cellStyle name="cell 3 4" xfId="3097"/>
    <cellStyle name="cell 3 5" xfId="3098"/>
    <cellStyle name="cell 4" xfId="282"/>
    <cellStyle name="cell 4 2" xfId="283"/>
    <cellStyle name="cell 4 2 2" xfId="3099"/>
    <cellStyle name="cell 4 2 3" xfId="3100"/>
    <cellStyle name="cell 4 3" xfId="284"/>
    <cellStyle name="cell 4 3 2" xfId="3101"/>
    <cellStyle name="cell 4 3 3" xfId="3102"/>
    <cellStyle name="cell 4 4" xfId="3103"/>
    <cellStyle name="cell 4 5" xfId="3104"/>
    <cellStyle name="cell 5" xfId="285"/>
    <cellStyle name="cell 5 2" xfId="3105"/>
    <cellStyle name="cell 5 3" xfId="3106"/>
    <cellStyle name="cell 6" xfId="286"/>
    <cellStyle name="cell 6 2" xfId="3107"/>
    <cellStyle name="cell 6 3" xfId="3108"/>
    <cellStyle name="cell 7" xfId="287"/>
    <cellStyle name="cell 7 2" xfId="3109"/>
    <cellStyle name="cell 7 3" xfId="3110"/>
    <cellStyle name="cell 8" xfId="288"/>
    <cellStyle name="cell 8 2" xfId="3111"/>
    <cellStyle name="cell 8 3" xfId="3112"/>
    <cellStyle name="cell 9" xfId="289"/>
    <cellStyle name="cell 9 2" xfId="3113"/>
    <cellStyle name="cell 9 3" xfId="3114"/>
    <cellStyle name="Cellule liée 2" xfId="56"/>
    <cellStyle name="Cellule liée 2 2" xfId="3115"/>
    <cellStyle name="Cellule liée 3" xfId="290"/>
    <cellStyle name="Check Cell" xfId="291"/>
    <cellStyle name="Check Cell 2" xfId="292"/>
    <cellStyle name="Check Cell 2 2" xfId="11849"/>
    <cellStyle name="Check Cell 2 3" xfId="11850"/>
    <cellStyle name="Check Cell 2 4" xfId="11851"/>
    <cellStyle name="Check Cell 3" xfId="11852"/>
    <cellStyle name="Code additions" xfId="293"/>
    <cellStyle name="Code additions 2" xfId="294"/>
    <cellStyle name="Code additions 2 2" xfId="295"/>
    <cellStyle name="Code additions 2 2 2" xfId="3116"/>
    <cellStyle name="Code additions 2 2 2 2" xfId="5553"/>
    <cellStyle name="Code additions 2 2 2 2 2" xfId="7563"/>
    <cellStyle name="Code additions 2 2 2 3" xfId="4738"/>
    <cellStyle name="Code additions 2 2 2 3 2" xfId="6810"/>
    <cellStyle name="Code additions 2 2 3" xfId="3117"/>
    <cellStyle name="Code additions 2 2 3 2" xfId="5554"/>
    <cellStyle name="Code additions 2 2 3 2 2" xfId="7564"/>
    <cellStyle name="Code additions 2 2 3 3" xfId="4739"/>
    <cellStyle name="Code additions 2 2 3 3 2" xfId="6811"/>
    <cellStyle name="Code additions 2 2 4" xfId="4264"/>
    <cellStyle name="Code additions 2 2 4 2" xfId="6340"/>
    <cellStyle name="Code additions 2 3" xfId="296"/>
    <cellStyle name="Code additions 2 3 2" xfId="3118"/>
    <cellStyle name="Code additions 2 3 2 2" xfId="5555"/>
    <cellStyle name="Code additions 2 3 2 2 2" xfId="7565"/>
    <cellStyle name="Code additions 2 3 2 3" xfId="4740"/>
    <cellStyle name="Code additions 2 3 2 3 2" xfId="6812"/>
    <cellStyle name="Code additions 2 3 3" xfId="3119"/>
    <cellStyle name="Code additions 2 3 3 2" xfId="5556"/>
    <cellStyle name="Code additions 2 3 3 2 2" xfId="7566"/>
    <cellStyle name="Code additions 2 3 3 3" xfId="4741"/>
    <cellStyle name="Code additions 2 3 3 3 2" xfId="6813"/>
    <cellStyle name="Code additions 2 3 4" xfId="4265"/>
    <cellStyle name="Code additions 2 3 4 2" xfId="6341"/>
    <cellStyle name="Code additions 2 4" xfId="3120"/>
    <cellStyle name="Code additions 2 4 2" xfId="5557"/>
    <cellStyle name="Code additions 2 4 2 2" xfId="7567"/>
    <cellStyle name="Code additions 2 4 3" xfId="4742"/>
    <cellStyle name="Code additions 2 4 3 2" xfId="6814"/>
    <cellStyle name="Code additions 2 5" xfId="3121"/>
    <cellStyle name="Code additions 2 5 2" xfId="5558"/>
    <cellStyle name="Code additions 2 5 2 2" xfId="7568"/>
    <cellStyle name="Code additions 2 5 3" xfId="4743"/>
    <cellStyle name="Code additions 2 5 3 2" xfId="6815"/>
    <cellStyle name="Code additions 2 6" xfId="4263"/>
    <cellStyle name="Code additions 2 6 2" xfId="6339"/>
    <cellStyle name="Code additions 3" xfId="297"/>
    <cellStyle name="Code additions 3 2" xfId="298"/>
    <cellStyle name="Code additions 3 2 2" xfId="3122"/>
    <cellStyle name="Code additions 3 2 2 2" xfId="5559"/>
    <cellStyle name="Code additions 3 2 2 2 2" xfId="7569"/>
    <cellStyle name="Code additions 3 2 2 3" xfId="4744"/>
    <cellStyle name="Code additions 3 2 2 3 2" xfId="6816"/>
    <cellStyle name="Code additions 3 2 3" xfId="3123"/>
    <cellStyle name="Code additions 3 2 3 2" xfId="5560"/>
    <cellStyle name="Code additions 3 2 3 2 2" xfId="7570"/>
    <cellStyle name="Code additions 3 2 3 3" xfId="4745"/>
    <cellStyle name="Code additions 3 2 3 3 2" xfId="6817"/>
    <cellStyle name="Code additions 3 2 4" xfId="4267"/>
    <cellStyle name="Code additions 3 2 4 2" xfId="6343"/>
    <cellStyle name="Code additions 3 3" xfId="299"/>
    <cellStyle name="Code additions 3 3 2" xfId="3124"/>
    <cellStyle name="Code additions 3 3 2 2" xfId="5561"/>
    <cellStyle name="Code additions 3 3 2 2 2" xfId="7571"/>
    <cellStyle name="Code additions 3 3 2 3" xfId="4746"/>
    <cellStyle name="Code additions 3 3 2 3 2" xfId="6818"/>
    <cellStyle name="Code additions 3 3 3" xfId="3125"/>
    <cellStyle name="Code additions 3 3 3 2" xfId="5562"/>
    <cellStyle name="Code additions 3 3 3 2 2" xfId="7572"/>
    <cellStyle name="Code additions 3 3 3 3" xfId="4747"/>
    <cellStyle name="Code additions 3 3 3 3 2" xfId="6819"/>
    <cellStyle name="Code additions 3 3 4" xfId="4268"/>
    <cellStyle name="Code additions 3 3 4 2" xfId="6344"/>
    <cellStyle name="Code additions 3 4" xfId="3126"/>
    <cellStyle name="Code additions 3 4 2" xfId="5563"/>
    <cellStyle name="Code additions 3 4 2 2" xfId="7573"/>
    <cellStyle name="Code additions 3 4 3" xfId="4748"/>
    <cellStyle name="Code additions 3 4 3 2" xfId="6820"/>
    <cellStyle name="Code additions 3 5" xfId="3127"/>
    <cellStyle name="Code additions 3 5 2" xfId="5564"/>
    <cellStyle name="Code additions 3 5 2 2" xfId="7574"/>
    <cellStyle name="Code additions 3 5 3" xfId="4749"/>
    <cellStyle name="Code additions 3 5 3 2" xfId="6821"/>
    <cellStyle name="Code additions 3 6" xfId="4266"/>
    <cellStyle name="Code additions 3 6 2" xfId="6342"/>
    <cellStyle name="Code additions 4" xfId="300"/>
    <cellStyle name="Code additions 4 2" xfId="301"/>
    <cellStyle name="Code additions 4 2 2" xfId="3128"/>
    <cellStyle name="Code additions 4 2 2 2" xfId="5565"/>
    <cellStyle name="Code additions 4 2 2 2 2" xfId="7575"/>
    <cellStyle name="Code additions 4 2 2 3" xfId="4750"/>
    <cellStyle name="Code additions 4 2 2 3 2" xfId="6822"/>
    <cellStyle name="Code additions 4 2 3" xfId="3129"/>
    <cellStyle name="Code additions 4 2 3 2" xfId="5566"/>
    <cellStyle name="Code additions 4 2 3 2 2" xfId="7576"/>
    <cellStyle name="Code additions 4 2 3 3" xfId="4751"/>
    <cellStyle name="Code additions 4 2 3 3 2" xfId="6823"/>
    <cellStyle name="Code additions 4 2 4" xfId="4270"/>
    <cellStyle name="Code additions 4 2 4 2" xfId="6346"/>
    <cellStyle name="Code additions 4 3" xfId="302"/>
    <cellStyle name="Code additions 4 3 2" xfId="3130"/>
    <cellStyle name="Code additions 4 3 2 2" xfId="5567"/>
    <cellStyle name="Code additions 4 3 2 2 2" xfId="7577"/>
    <cellStyle name="Code additions 4 3 2 3" xfId="4752"/>
    <cellStyle name="Code additions 4 3 2 3 2" xfId="6824"/>
    <cellStyle name="Code additions 4 3 3" xfId="3131"/>
    <cellStyle name="Code additions 4 3 3 2" xfId="5568"/>
    <cellStyle name="Code additions 4 3 3 2 2" xfId="7578"/>
    <cellStyle name="Code additions 4 3 3 3" xfId="4753"/>
    <cellStyle name="Code additions 4 3 3 3 2" xfId="6825"/>
    <cellStyle name="Code additions 4 3 4" xfId="4271"/>
    <cellStyle name="Code additions 4 3 4 2" xfId="6347"/>
    <cellStyle name="Code additions 4 4" xfId="3132"/>
    <cellStyle name="Code additions 4 4 2" xfId="5569"/>
    <cellStyle name="Code additions 4 4 2 2" xfId="7579"/>
    <cellStyle name="Code additions 4 4 3" xfId="4754"/>
    <cellStyle name="Code additions 4 4 3 2" xfId="6826"/>
    <cellStyle name="Code additions 4 5" xfId="3133"/>
    <cellStyle name="Code additions 4 5 2" xfId="5570"/>
    <cellStyle name="Code additions 4 5 2 2" xfId="7580"/>
    <cellStyle name="Code additions 4 5 3" xfId="4755"/>
    <cellStyle name="Code additions 4 5 3 2" xfId="6827"/>
    <cellStyle name="Code additions 4 6" xfId="4269"/>
    <cellStyle name="Code additions 4 6 2" xfId="6345"/>
    <cellStyle name="Code additions 5" xfId="303"/>
    <cellStyle name="Code additions 5 2" xfId="3134"/>
    <cellStyle name="Code additions 5 2 2" xfId="5571"/>
    <cellStyle name="Code additions 5 2 2 2" xfId="7581"/>
    <cellStyle name="Code additions 5 2 3" xfId="4756"/>
    <cellStyle name="Code additions 5 2 3 2" xfId="6828"/>
    <cellStyle name="Code additions 5 3" xfId="3135"/>
    <cellStyle name="Code additions 5 3 2" xfId="5572"/>
    <cellStyle name="Code additions 5 3 2 2" xfId="7582"/>
    <cellStyle name="Code additions 5 3 3" xfId="4757"/>
    <cellStyle name="Code additions 5 3 3 2" xfId="6829"/>
    <cellStyle name="Code additions 5 4" xfId="4272"/>
    <cellStyle name="Code additions 5 4 2" xfId="6348"/>
    <cellStyle name="Code additions 6" xfId="304"/>
    <cellStyle name="Code additions 6 2" xfId="3136"/>
    <cellStyle name="Code additions 6 2 2" xfId="5573"/>
    <cellStyle name="Code additions 6 2 2 2" xfId="7583"/>
    <cellStyle name="Code additions 6 2 3" xfId="4758"/>
    <cellStyle name="Code additions 6 2 3 2" xfId="6830"/>
    <cellStyle name="Code additions 6 3" xfId="3137"/>
    <cellStyle name="Code additions 6 3 2" xfId="5574"/>
    <cellStyle name="Code additions 6 3 2 2" xfId="7584"/>
    <cellStyle name="Code additions 6 3 3" xfId="4759"/>
    <cellStyle name="Code additions 6 3 3 2" xfId="6831"/>
    <cellStyle name="Code additions 6 4" xfId="4273"/>
    <cellStyle name="Code additions 6 4 2" xfId="6349"/>
    <cellStyle name="Code additions 7" xfId="3138"/>
    <cellStyle name="Code additions 7 2" xfId="5575"/>
    <cellStyle name="Code additions 7 2 2" xfId="7585"/>
    <cellStyle name="Code additions 7 3" xfId="4760"/>
    <cellStyle name="Code additions 7 3 2" xfId="6832"/>
    <cellStyle name="Code additions 8" xfId="3139"/>
    <cellStyle name="Code additions 8 2" xfId="5576"/>
    <cellStyle name="Code additions 8 2 2" xfId="7586"/>
    <cellStyle name="Code additions 8 3" xfId="4761"/>
    <cellStyle name="Code additions 8 3 2" xfId="6833"/>
    <cellStyle name="Code additions 9" xfId="4262"/>
    <cellStyle name="Code additions 9 2" xfId="6338"/>
    <cellStyle name="Col&amp;RowHeadings" xfId="305"/>
    <cellStyle name="ColCodes" xfId="306"/>
    <cellStyle name="ColTitles" xfId="307"/>
    <cellStyle name="ColTitles 10" xfId="308"/>
    <cellStyle name="ColTitles 10 2" xfId="309"/>
    <cellStyle name="ColTitles 11" xfId="310"/>
    <cellStyle name="ColTitles 11 2" xfId="311"/>
    <cellStyle name="ColTitles 12" xfId="312"/>
    <cellStyle name="ColTitles 12 2" xfId="11853"/>
    <cellStyle name="ColTitles 13" xfId="313"/>
    <cellStyle name="ColTitles 13 2" xfId="11854"/>
    <cellStyle name="ColTitles 14" xfId="314"/>
    <cellStyle name="ColTitles 14 2" xfId="11855"/>
    <cellStyle name="ColTitles 15" xfId="315"/>
    <cellStyle name="ColTitles 15 2" xfId="11856"/>
    <cellStyle name="ColTitles 16" xfId="316"/>
    <cellStyle name="ColTitles 16 2" xfId="11857"/>
    <cellStyle name="ColTitles 17" xfId="11858"/>
    <cellStyle name="ColTitles 18" xfId="11859"/>
    <cellStyle name="ColTitles 19" xfId="11860"/>
    <cellStyle name="ColTitles 2" xfId="317"/>
    <cellStyle name="ColTitles 2 2" xfId="318"/>
    <cellStyle name="ColTitles 2 3" xfId="319"/>
    <cellStyle name="ColTitles 2 4" xfId="11861"/>
    <cellStyle name="ColTitles 3" xfId="320"/>
    <cellStyle name="ColTitles 3 2" xfId="321"/>
    <cellStyle name="ColTitles 4" xfId="322"/>
    <cellStyle name="ColTitles 4 2" xfId="323"/>
    <cellStyle name="ColTitles 5" xfId="324"/>
    <cellStyle name="ColTitles 5 2" xfId="325"/>
    <cellStyle name="ColTitles 6" xfId="326"/>
    <cellStyle name="ColTitles 6 2" xfId="327"/>
    <cellStyle name="ColTitles 7" xfId="328"/>
    <cellStyle name="ColTitles 7 2" xfId="329"/>
    <cellStyle name="ColTitles 8" xfId="330"/>
    <cellStyle name="ColTitles 8 2" xfId="331"/>
    <cellStyle name="ColTitles 9" xfId="332"/>
    <cellStyle name="ColTitles 9 2" xfId="333"/>
    <cellStyle name="column" xfId="334"/>
    <cellStyle name="Comma  [1]" xfId="335"/>
    <cellStyle name="Comma [0] 2" xfId="11862"/>
    <cellStyle name="Comma [1]" xfId="336"/>
    <cellStyle name="Comma 10" xfId="337"/>
    <cellStyle name="Comma 10 2" xfId="11863"/>
    <cellStyle name="Comma 10 2 2" xfId="11864"/>
    <cellStyle name="Comma 10 2 2 2" xfId="11865"/>
    <cellStyle name="Comma 10 2 2 2 2" xfId="11866"/>
    <cellStyle name="Comma 10 2 2 2 2 2" xfId="11867"/>
    <cellStyle name="Comma 10 2 2 2 3" xfId="11868"/>
    <cellStyle name="Comma 10 2 2 3" xfId="11869"/>
    <cellStyle name="Comma 10 2 2 3 2" xfId="11870"/>
    <cellStyle name="Comma 10 2 2 4" xfId="11871"/>
    <cellStyle name="Comma 10 2 3" xfId="11872"/>
    <cellStyle name="Comma 10 2 3 2" xfId="11873"/>
    <cellStyle name="Comma 10 2 3 2 2" xfId="11874"/>
    <cellStyle name="Comma 10 2 3 2 2 2" xfId="11875"/>
    <cellStyle name="Comma 10 2 3 2 3" xfId="11876"/>
    <cellStyle name="Comma 10 2 3 3" xfId="11877"/>
    <cellStyle name="Comma 10 2 3 3 2" xfId="11878"/>
    <cellStyle name="Comma 10 2 3 4" xfId="11879"/>
    <cellStyle name="Comma 10 2 4" xfId="11880"/>
    <cellStyle name="Comma 10 3" xfId="11881"/>
    <cellStyle name="Comma 10 3 2" xfId="11882"/>
    <cellStyle name="Comma 10 3 2 2" xfId="11883"/>
    <cellStyle name="Comma 10 3 2 2 2" xfId="11884"/>
    <cellStyle name="Comma 10 3 2 3" xfId="11885"/>
    <cellStyle name="Comma 10 3 3" xfId="11886"/>
    <cellStyle name="Comma 10 3 3 2" xfId="11887"/>
    <cellStyle name="Comma 10 3 4" xfId="11888"/>
    <cellStyle name="Comma 10 4" xfId="11889"/>
    <cellStyle name="Comma 10 4 2" xfId="11890"/>
    <cellStyle name="Comma 10 4 2 2" xfId="11891"/>
    <cellStyle name="Comma 10 4 2 2 2" xfId="11892"/>
    <cellStyle name="Comma 10 4 2 3" xfId="11893"/>
    <cellStyle name="Comma 10 4 3" xfId="11894"/>
    <cellStyle name="Comma 10 4 3 2" xfId="11895"/>
    <cellStyle name="Comma 10 4 4" xfId="11896"/>
    <cellStyle name="Comma 10 5" xfId="11897"/>
    <cellStyle name="Comma 10 5 2" xfId="11898"/>
    <cellStyle name="Comma 10 5 2 2" xfId="11899"/>
    <cellStyle name="Comma 10 5 3" xfId="11900"/>
    <cellStyle name="Comma 10 6" xfId="11901"/>
    <cellStyle name="Comma 10 6 2" xfId="11902"/>
    <cellStyle name="Comma 10 7" xfId="11903"/>
    <cellStyle name="Comma 10 8" xfId="11904"/>
    <cellStyle name="Comma 100" xfId="11905"/>
    <cellStyle name="Comma 101" xfId="11906"/>
    <cellStyle name="Comma 102" xfId="11907"/>
    <cellStyle name="Comma 103" xfId="11908"/>
    <cellStyle name="Comma 104" xfId="11909"/>
    <cellStyle name="Comma 106" xfId="11910"/>
    <cellStyle name="Comma 107" xfId="11911"/>
    <cellStyle name="Comma 108" xfId="11912"/>
    <cellStyle name="Comma 11" xfId="11913"/>
    <cellStyle name="Comma 11 2" xfId="11914"/>
    <cellStyle name="Comma 11 2 2" xfId="11915"/>
    <cellStyle name="Comma 11 2 2 2" xfId="11916"/>
    <cellStyle name="Comma 11 2 2 2 2" xfId="11917"/>
    <cellStyle name="Comma 11 2 2 2 2 2" xfId="11918"/>
    <cellStyle name="Comma 11 2 2 2 3" xfId="11919"/>
    <cellStyle name="Comma 11 2 2 3" xfId="11920"/>
    <cellStyle name="Comma 11 2 2 3 2" xfId="11921"/>
    <cellStyle name="Comma 11 2 2 4" xfId="11922"/>
    <cellStyle name="Comma 11 2 3" xfId="11923"/>
    <cellStyle name="Comma 11 2 3 2" xfId="11924"/>
    <cellStyle name="Comma 11 2 3 2 2" xfId="11925"/>
    <cellStyle name="Comma 11 2 3 2 2 2" xfId="11926"/>
    <cellStyle name="Comma 11 2 3 2 3" xfId="11927"/>
    <cellStyle name="Comma 11 2 3 3" xfId="11928"/>
    <cellStyle name="Comma 11 2 3 3 2" xfId="11929"/>
    <cellStyle name="Comma 11 2 3 4" xfId="11930"/>
    <cellStyle name="Comma 11 2 4" xfId="11931"/>
    <cellStyle name="Comma 11 2 4 2" xfId="11932"/>
    <cellStyle name="Comma 11 2 4 2 2" xfId="11933"/>
    <cellStyle name="Comma 11 2 4 3" xfId="11934"/>
    <cellStyle name="Comma 11 2 5" xfId="11935"/>
    <cellStyle name="Comma 11 2 5 2" xfId="11936"/>
    <cellStyle name="Comma 11 2 6" xfId="11937"/>
    <cellStyle name="Comma 11 3" xfId="11938"/>
    <cellStyle name="Comma 11 3 2" xfId="11939"/>
    <cellStyle name="Comma 11 3 2 2" xfId="11940"/>
    <cellStyle name="Comma 11 3 2 2 2" xfId="11941"/>
    <cellStyle name="Comma 11 3 2 3" xfId="11942"/>
    <cellStyle name="Comma 11 3 3" xfId="11943"/>
    <cellStyle name="Comma 11 3 3 2" xfId="11944"/>
    <cellStyle name="Comma 11 3 4" xfId="11945"/>
    <cellStyle name="Comma 11 4" xfId="11946"/>
    <cellStyle name="Comma 11 4 2" xfId="11947"/>
    <cellStyle name="Comma 11 4 2 2" xfId="11948"/>
    <cellStyle name="Comma 11 4 2 2 2" xfId="11949"/>
    <cellStyle name="Comma 11 4 2 3" xfId="11950"/>
    <cellStyle name="Comma 11 4 3" xfId="11951"/>
    <cellStyle name="Comma 11 4 3 2" xfId="11952"/>
    <cellStyle name="Comma 11 4 4" xfId="11953"/>
    <cellStyle name="Comma 11 5" xfId="11954"/>
    <cellStyle name="Comma 11 5 2" xfId="11955"/>
    <cellStyle name="Comma 11 5 2 2" xfId="11956"/>
    <cellStyle name="Comma 11 5 3" xfId="11957"/>
    <cellStyle name="Comma 11 6" xfId="11958"/>
    <cellStyle name="Comma 11 6 2" xfId="11959"/>
    <cellStyle name="Comma 11 7" xfId="11960"/>
    <cellStyle name="Comma 110" xfId="11961"/>
    <cellStyle name="Comma 111" xfId="11962"/>
    <cellStyle name="Comma 112" xfId="11963"/>
    <cellStyle name="Comma 114" xfId="11964"/>
    <cellStyle name="Comma 115" xfId="11965"/>
    <cellStyle name="Comma 116" xfId="11966"/>
    <cellStyle name="Comma 118" xfId="11967"/>
    <cellStyle name="Comma 12" xfId="11968"/>
    <cellStyle name="Comma 12 2" xfId="11969"/>
    <cellStyle name="Comma 12 2 2" xfId="11970"/>
    <cellStyle name="Comma 12 2 2 2" xfId="11971"/>
    <cellStyle name="Comma 12 2 2 2 2" xfId="11972"/>
    <cellStyle name="Comma 12 2 2 2 2 2" xfId="11973"/>
    <cellStyle name="Comma 12 2 2 2 3" xfId="11974"/>
    <cellStyle name="Comma 12 2 2 3" xfId="11975"/>
    <cellStyle name="Comma 12 2 2 3 2" xfId="11976"/>
    <cellStyle name="Comma 12 2 2 4" xfId="11977"/>
    <cellStyle name="Comma 12 2 3" xfId="11978"/>
    <cellStyle name="Comma 12 2 3 2" xfId="11979"/>
    <cellStyle name="Comma 12 2 3 2 2" xfId="11980"/>
    <cellStyle name="Comma 12 2 3 2 2 2" xfId="11981"/>
    <cellStyle name="Comma 12 2 3 2 3" xfId="11982"/>
    <cellStyle name="Comma 12 2 3 3" xfId="11983"/>
    <cellStyle name="Comma 12 2 3 3 2" xfId="11984"/>
    <cellStyle name="Comma 12 2 3 4" xfId="11985"/>
    <cellStyle name="Comma 12 2 4" xfId="11986"/>
    <cellStyle name="Comma 12 2 4 2" xfId="11987"/>
    <cellStyle name="Comma 12 2 4 2 2" xfId="11988"/>
    <cellStyle name="Comma 12 2 4 3" xfId="11989"/>
    <cellStyle name="Comma 12 2 5" xfId="11990"/>
    <cellStyle name="Comma 12 2 5 2" xfId="11991"/>
    <cellStyle name="Comma 12 2 6" xfId="11992"/>
    <cellStyle name="Comma 12 3" xfId="11993"/>
    <cellStyle name="Comma 12 3 2" xfId="11994"/>
    <cellStyle name="Comma 12 3 2 2" xfId="11995"/>
    <cellStyle name="Comma 12 3 2 2 2" xfId="11996"/>
    <cellStyle name="Comma 12 3 2 3" xfId="11997"/>
    <cellStyle name="Comma 12 3 3" xfId="11998"/>
    <cellStyle name="Comma 12 3 3 2" xfId="11999"/>
    <cellStyle name="Comma 12 3 4" xfId="12000"/>
    <cellStyle name="Comma 12 4" xfId="12001"/>
    <cellStyle name="Comma 12 4 2" xfId="12002"/>
    <cellStyle name="Comma 12 4 2 2" xfId="12003"/>
    <cellStyle name="Comma 12 4 2 2 2" xfId="12004"/>
    <cellStyle name="Comma 12 4 2 3" xfId="12005"/>
    <cellStyle name="Comma 12 4 3" xfId="12006"/>
    <cellStyle name="Comma 12 4 3 2" xfId="12007"/>
    <cellStyle name="Comma 12 4 4" xfId="12008"/>
    <cellStyle name="Comma 12 5" xfId="12009"/>
    <cellStyle name="Comma 12 5 2" xfId="12010"/>
    <cellStyle name="Comma 12 5 2 2" xfId="12011"/>
    <cellStyle name="Comma 12 5 3" xfId="12012"/>
    <cellStyle name="Comma 12 6" xfId="12013"/>
    <cellStyle name="Comma 12 6 2" xfId="12014"/>
    <cellStyle name="Comma 12 7" xfId="12015"/>
    <cellStyle name="Comma 120" xfId="12016"/>
    <cellStyle name="Comma 121" xfId="12017"/>
    <cellStyle name="Comma 124" xfId="12018"/>
    <cellStyle name="Comma 125" xfId="12019"/>
    <cellStyle name="Comma 126" xfId="12020"/>
    <cellStyle name="Comma 127" xfId="12021"/>
    <cellStyle name="Comma 128" xfId="12022"/>
    <cellStyle name="Comma 129" xfId="12023"/>
    <cellStyle name="Comma 13" xfId="12024"/>
    <cellStyle name="Comma 13 2" xfId="12025"/>
    <cellStyle name="Comma 13 2 2" xfId="12026"/>
    <cellStyle name="Comma 13 2 2 2" xfId="12027"/>
    <cellStyle name="Comma 13 2 3" xfId="12028"/>
    <cellStyle name="Comma 13 3" xfId="12029"/>
    <cellStyle name="Comma 13 3 2" xfId="12030"/>
    <cellStyle name="Comma 13 4" xfId="12031"/>
    <cellStyle name="Comma 130" xfId="12032"/>
    <cellStyle name="Comma 14" xfId="12033"/>
    <cellStyle name="Comma 14 2" xfId="12034"/>
    <cellStyle name="Comma 14 2 2" xfId="12035"/>
    <cellStyle name="Comma 14 2 2 2" xfId="12036"/>
    <cellStyle name="Comma 14 2 2 2 2" xfId="12037"/>
    <cellStyle name="Comma 14 2 2 2 2 2" xfId="12038"/>
    <cellStyle name="Comma 14 2 2 2 3" xfId="12039"/>
    <cellStyle name="Comma 14 2 2 3" xfId="12040"/>
    <cellStyle name="Comma 14 2 2 3 2" xfId="12041"/>
    <cellStyle name="Comma 14 2 2 4" xfId="12042"/>
    <cellStyle name="Comma 14 2 3" xfId="12043"/>
    <cellStyle name="Comma 14 2 3 2" xfId="12044"/>
    <cellStyle name="Comma 14 2 3 2 2" xfId="12045"/>
    <cellStyle name="Comma 14 2 3 2 2 2" xfId="12046"/>
    <cellStyle name="Comma 14 2 3 2 3" xfId="12047"/>
    <cellStyle name="Comma 14 2 3 3" xfId="12048"/>
    <cellStyle name="Comma 14 2 3 3 2" xfId="12049"/>
    <cellStyle name="Comma 14 2 3 4" xfId="12050"/>
    <cellStyle name="Comma 14 2 4" xfId="12051"/>
    <cellStyle name="Comma 14 2 4 2" xfId="12052"/>
    <cellStyle name="Comma 14 2 4 2 2" xfId="12053"/>
    <cellStyle name="Comma 14 2 4 3" xfId="12054"/>
    <cellStyle name="Comma 14 2 5" xfId="12055"/>
    <cellStyle name="Comma 14 2 5 2" xfId="12056"/>
    <cellStyle name="Comma 14 2 6" xfId="12057"/>
    <cellStyle name="Comma 14 3" xfId="12058"/>
    <cellStyle name="Comma 14 3 2" xfId="12059"/>
    <cellStyle name="Comma 14 3 2 2" xfId="12060"/>
    <cellStyle name="Comma 14 3 2 2 2" xfId="12061"/>
    <cellStyle name="Comma 14 3 2 3" xfId="12062"/>
    <cellStyle name="Comma 14 3 3" xfId="12063"/>
    <cellStyle name="Comma 14 3 3 2" xfId="12064"/>
    <cellStyle name="Comma 14 3 4" xfId="12065"/>
    <cellStyle name="Comma 14 4" xfId="12066"/>
    <cellStyle name="Comma 14 4 2" xfId="12067"/>
    <cellStyle name="Comma 14 4 2 2" xfId="12068"/>
    <cellStyle name="Comma 14 4 2 2 2" xfId="12069"/>
    <cellStyle name="Comma 14 4 2 3" xfId="12070"/>
    <cellStyle name="Comma 14 4 3" xfId="12071"/>
    <cellStyle name="Comma 14 4 3 2" xfId="12072"/>
    <cellStyle name="Comma 14 4 4" xfId="12073"/>
    <cellStyle name="Comma 14 5" xfId="12074"/>
    <cellStyle name="Comma 14 5 2" xfId="12075"/>
    <cellStyle name="Comma 14 5 2 2" xfId="12076"/>
    <cellStyle name="Comma 14 5 3" xfId="12077"/>
    <cellStyle name="Comma 14 6" xfId="12078"/>
    <cellStyle name="Comma 14 6 2" xfId="12079"/>
    <cellStyle name="Comma 14 7" xfId="12080"/>
    <cellStyle name="Comma 15" xfId="12081"/>
    <cellStyle name="Comma 15 2" xfId="12082"/>
    <cellStyle name="Comma 15 2 2" xfId="12083"/>
    <cellStyle name="Comma 15 2 2 2" xfId="12084"/>
    <cellStyle name="Comma 15 2 3" xfId="12085"/>
    <cellStyle name="Comma 15 3" xfId="12086"/>
    <cellStyle name="Comma 15 3 2" xfId="12087"/>
    <cellStyle name="Comma 15 4" xfId="12088"/>
    <cellStyle name="Comma 16" xfId="12089"/>
    <cellStyle name="Comma 16 2" xfId="12090"/>
    <cellStyle name="Comma 16 2 2" xfId="12091"/>
    <cellStyle name="Comma 16 2 2 2" xfId="12092"/>
    <cellStyle name="Comma 16 2 2 2 2" xfId="12093"/>
    <cellStyle name="Comma 16 2 2 3" xfId="12094"/>
    <cellStyle name="Comma 16 2 3" xfId="12095"/>
    <cellStyle name="Comma 16 2 3 2" xfId="12096"/>
    <cellStyle name="Comma 16 2 4" xfId="12097"/>
    <cellStyle name="Comma 16 3" xfId="12098"/>
    <cellStyle name="Comma 16 3 2" xfId="12099"/>
    <cellStyle name="Comma 16 3 2 2" xfId="12100"/>
    <cellStyle name="Comma 16 3 2 2 2" xfId="12101"/>
    <cellStyle name="Comma 16 3 2 3" xfId="12102"/>
    <cellStyle name="Comma 16 3 3" xfId="12103"/>
    <cellStyle name="Comma 16 3 3 2" xfId="12104"/>
    <cellStyle name="Comma 16 3 4" xfId="12105"/>
    <cellStyle name="Comma 16 4" xfId="12106"/>
    <cellStyle name="Comma 16 4 2" xfId="12107"/>
    <cellStyle name="Comma 16 4 2 2" xfId="12108"/>
    <cellStyle name="Comma 16 4 3" xfId="12109"/>
    <cellStyle name="Comma 16 5" xfId="12110"/>
    <cellStyle name="Comma 16 5 2" xfId="12111"/>
    <cellStyle name="Comma 16 6" xfId="12112"/>
    <cellStyle name="Comma 17" xfId="12113"/>
    <cellStyle name="Comma 17 2" xfId="12114"/>
    <cellStyle name="Comma 17 2 2" xfId="12115"/>
    <cellStyle name="Comma 17 2 2 2" xfId="12116"/>
    <cellStyle name="Comma 17 2 2 2 2" xfId="12117"/>
    <cellStyle name="Comma 17 2 2 3" xfId="12118"/>
    <cellStyle name="Comma 17 2 3" xfId="12119"/>
    <cellStyle name="Comma 17 2 3 2" xfId="12120"/>
    <cellStyle name="Comma 17 2 4" xfId="12121"/>
    <cellStyle name="Comma 17 3" xfId="12122"/>
    <cellStyle name="Comma 17 3 2" xfId="12123"/>
    <cellStyle name="Comma 17 3 2 2" xfId="12124"/>
    <cellStyle name="Comma 17 3 2 2 2" xfId="12125"/>
    <cellStyle name="Comma 17 3 2 3" xfId="12126"/>
    <cellStyle name="Comma 17 3 3" xfId="12127"/>
    <cellStyle name="Comma 17 3 3 2" xfId="12128"/>
    <cellStyle name="Comma 17 3 4" xfId="12129"/>
    <cellStyle name="Comma 17 4" xfId="12130"/>
    <cellStyle name="Comma 18" xfId="12131"/>
    <cellStyle name="Comma 18 2" xfId="12132"/>
    <cellStyle name="Comma 18 2 2" xfId="12133"/>
    <cellStyle name="Comma 18 2 2 2" xfId="12134"/>
    <cellStyle name="Comma 18 2 2 2 2" xfId="12135"/>
    <cellStyle name="Comma 18 2 2 3" xfId="12136"/>
    <cellStyle name="Comma 18 2 3" xfId="12137"/>
    <cellStyle name="Comma 18 2 3 2" xfId="12138"/>
    <cellStyle name="Comma 18 2 4" xfId="12139"/>
    <cellStyle name="Comma 18 3" xfId="12140"/>
    <cellStyle name="Comma 18 3 2" xfId="12141"/>
    <cellStyle name="Comma 18 3 2 2" xfId="12142"/>
    <cellStyle name="Comma 18 3 2 2 2" xfId="12143"/>
    <cellStyle name="Comma 18 3 2 3" xfId="12144"/>
    <cellStyle name="Comma 18 3 3" xfId="12145"/>
    <cellStyle name="Comma 18 3 3 2" xfId="12146"/>
    <cellStyle name="Comma 18 3 4" xfId="12147"/>
    <cellStyle name="Comma 18 4" xfId="12148"/>
    <cellStyle name="Comma 18 4 2" xfId="12149"/>
    <cellStyle name="Comma 18 4 2 2" xfId="12150"/>
    <cellStyle name="Comma 18 4 3" xfId="12151"/>
    <cellStyle name="Comma 18 5" xfId="12152"/>
    <cellStyle name="Comma 18 5 2" xfId="12153"/>
    <cellStyle name="Comma 18 6" xfId="12154"/>
    <cellStyle name="Comma 19" xfId="12155"/>
    <cellStyle name="Comma 19 2" xfId="12156"/>
    <cellStyle name="Comma 19 2 2" xfId="12157"/>
    <cellStyle name="Comma 19 2 2 2" xfId="12158"/>
    <cellStyle name="Comma 19 2 2 2 2" xfId="12159"/>
    <cellStyle name="Comma 19 2 2 3" xfId="12160"/>
    <cellStyle name="Comma 19 2 3" xfId="12161"/>
    <cellStyle name="Comma 19 2 3 2" xfId="12162"/>
    <cellStyle name="Comma 19 2 4" xfId="12163"/>
    <cellStyle name="Comma 19 3" xfId="12164"/>
    <cellStyle name="Comma 19 3 2" xfId="12165"/>
    <cellStyle name="Comma 19 3 2 2" xfId="12166"/>
    <cellStyle name="Comma 19 3 2 2 2" xfId="12167"/>
    <cellStyle name="Comma 19 3 2 3" xfId="12168"/>
    <cellStyle name="Comma 19 3 3" xfId="12169"/>
    <cellStyle name="Comma 19 3 3 2" xfId="12170"/>
    <cellStyle name="Comma 19 3 4" xfId="12171"/>
    <cellStyle name="Comma 19 4" xfId="12172"/>
    <cellStyle name="Comma 19 4 2" xfId="12173"/>
    <cellStyle name="Comma 19 4 2 2" xfId="12174"/>
    <cellStyle name="Comma 19 4 3" xfId="12175"/>
    <cellStyle name="Comma 19 5" xfId="12176"/>
    <cellStyle name="Comma 19 5 2" xfId="12177"/>
    <cellStyle name="Comma 19 6" xfId="12178"/>
    <cellStyle name="Comma 2" xfId="338"/>
    <cellStyle name="Comma 2 10" xfId="12179"/>
    <cellStyle name="Comma 2 11" xfId="12180"/>
    <cellStyle name="Comma 2 2" xfId="339"/>
    <cellStyle name="Comma 2 2 2" xfId="12181"/>
    <cellStyle name="Comma 2 2 2 2" xfId="12182"/>
    <cellStyle name="Comma 2 2 2 2 2" xfId="12183"/>
    <cellStyle name="Comma 2 2 2 2 2 2" xfId="12184"/>
    <cellStyle name="Comma 2 2 2 2 3" xfId="12185"/>
    <cellStyle name="Comma 2 2 2 3" xfId="12186"/>
    <cellStyle name="Comma 2 2 2 3 2" xfId="12187"/>
    <cellStyle name="Comma 2 2 2 4" xfId="12188"/>
    <cellStyle name="Comma 2 2 2 5" xfId="12189"/>
    <cellStyle name="Comma 2 2 3" xfId="12190"/>
    <cellStyle name="Comma 2 2 3 2" xfId="12191"/>
    <cellStyle name="Comma 2 2 3 2 2" xfId="12192"/>
    <cellStyle name="Comma 2 2 3 2 2 2" xfId="12193"/>
    <cellStyle name="Comma 2 2 3 2 3" xfId="12194"/>
    <cellStyle name="Comma 2 2 3 3" xfId="12195"/>
    <cellStyle name="Comma 2 2 3 3 2" xfId="12196"/>
    <cellStyle name="Comma 2 2 3 4" xfId="12197"/>
    <cellStyle name="Comma 2 2 4" xfId="12198"/>
    <cellStyle name="Comma 2 2 5" xfId="12199"/>
    <cellStyle name="Comma 2 2 6" xfId="12200"/>
    <cellStyle name="Comma 2 2 7" xfId="12201"/>
    <cellStyle name="Comma 2 3" xfId="340"/>
    <cellStyle name="Comma 2 3 2" xfId="341"/>
    <cellStyle name="Comma 2 3 2 2" xfId="342"/>
    <cellStyle name="Comma 2 3 2 3" xfId="343"/>
    <cellStyle name="Comma 2 3 2 4" xfId="12202"/>
    <cellStyle name="Comma 2 3 3" xfId="344"/>
    <cellStyle name="Comma 2 3 3 2" xfId="345"/>
    <cellStyle name="Comma 2 3 4" xfId="346"/>
    <cellStyle name="Comma 2 3 4 2" xfId="347"/>
    <cellStyle name="Comma 2 3 5" xfId="348"/>
    <cellStyle name="Comma 2 3 6" xfId="349"/>
    <cellStyle name="Comma 2 4" xfId="350"/>
    <cellStyle name="Comma 2 4 2" xfId="351"/>
    <cellStyle name="Comma 2 4 3" xfId="352"/>
    <cellStyle name="Comma 2 4 4" xfId="353"/>
    <cellStyle name="Comma 2 4 5" xfId="12203"/>
    <cellStyle name="Comma 2 5" xfId="354"/>
    <cellStyle name="Comma 2 5 2" xfId="355"/>
    <cellStyle name="Comma 2 5 3" xfId="356"/>
    <cellStyle name="Comma 2 5 4" xfId="357"/>
    <cellStyle name="Comma 2 5 5" xfId="12204"/>
    <cellStyle name="Comma 2 5 6" xfId="12205"/>
    <cellStyle name="Comma 2 6" xfId="358"/>
    <cellStyle name="Comma 2 6 2" xfId="12206"/>
    <cellStyle name="Comma 2 6 2 2" xfId="12207"/>
    <cellStyle name="Comma 2 6 2 3" xfId="12208"/>
    <cellStyle name="Comma 2 6 2 4" xfId="12209"/>
    <cellStyle name="Comma 2 6 3" xfId="12210"/>
    <cellStyle name="Comma 2 6 4" xfId="12211"/>
    <cellStyle name="Comma 2 6 5" xfId="12212"/>
    <cellStyle name="Comma 2 6 6" xfId="12213"/>
    <cellStyle name="Comma 2 7" xfId="359"/>
    <cellStyle name="Comma 2 7 2" xfId="12214"/>
    <cellStyle name="Comma 2 7 3" xfId="12215"/>
    <cellStyle name="Comma 2 7 4" xfId="12216"/>
    <cellStyle name="Comma 2 8" xfId="360"/>
    <cellStyle name="Comma 2 9" xfId="361"/>
    <cellStyle name="Comma 20" xfId="12217"/>
    <cellStyle name="Comma 20 2" xfId="12218"/>
    <cellStyle name="Comma 20 2 2" xfId="12219"/>
    <cellStyle name="Comma 20 2 2 2" xfId="12220"/>
    <cellStyle name="Comma 20 2 3" xfId="12221"/>
    <cellStyle name="Comma 20 3" xfId="12222"/>
    <cellStyle name="Comma 20 3 2" xfId="12223"/>
    <cellStyle name="Comma 20 4" xfId="12224"/>
    <cellStyle name="Comma 21" xfId="12225"/>
    <cellStyle name="Comma 21 2" xfId="12226"/>
    <cellStyle name="Comma 21 2 2" xfId="12227"/>
    <cellStyle name="Comma 21 2 2 2" xfId="12228"/>
    <cellStyle name="Comma 21 2 3" xfId="12229"/>
    <cellStyle name="Comma 21 3" xfId="12230"/>
    <cellStyle name="Comma 21 3 2" xfId="12231"/>
    <cellStyle name="Comma 21 4" xfId="12232"/>
    <cellStyle name="Comma 22" xfId="12233"/>
    <cellStyle name="Comma 22 2" xfId="12234"/>
    <cellStyle name="Comma 22 2 2" xfId="12235"/>
    <cellStyle name="Comma 22 2 2 2" xfId="12236"/>
    <cellStyle name="Comma 22 2 2 2 2" xfId="12237"/>
    <cellStyle name="Comma 22 2 2 3" xfId="12238"/>
    <cellStyle name="Comma 22 2 3" xfId="12239"/>
    <cellStyle name="Comma 22 2 3 2" xfId="12240"/>
    <cellStyle name="Comma 22 2 4" xfId="12241"/>
    <cellStyle name="Comma 22 3" xfId="12242"/>
    <cellStyle name="Comma 22 3 2" xfId="12243"/>
    <cellStyle name="Comma 22 3 2 2" xfId="12244"/>
    <cellStyle name="Comma 22 3 2 2 2" xfId="12245"/>
    <cellStyle name="Comma 22 3 2 3" xfId="12246"/>
    <cellStyle name="Comma 22 3 3" xfId="12247"/>
    <cellStyle name="Comma 22 3 3 2" xfId="12248"/>
    <cellStyle name="Comma 22 3 4" xfId="12249"/>
    <cellStyle name="Comma 22 4" xfId="12250"/>
    <cellStyle name="Comma 22 4 2" xfId="12251"/>
    <cellStyle name="Comma 22 4 2 2" xfId="12252"/>
    <cellStyle name="Comma 22 4 3" xfId="12253"/>
    <cellStyle name="Comma 22 5" xfId="12254"/>
    <cellStyle name="Comma 22 5 2" xfId="12255"/>
    <cellStyle name="Comma 22 6" xfId="12256"/>
    <cellStyle name="Comma 23" xfId="12257"/>
    <cellStyle name="Comma 23 2" xfId="12258"/>
    <cellStyle name="Comma 23 2 2" xfId="12259"/>
    <cellStyle name="Comma 23 2 2 2" xfId="12260"/>
    <cellStyle name="Comma 23 2 2 2 2" xfId="12261"/>
    <cellStyle name="Comma 23 2 2 3" xfId="12262"/>
    <cellStyle name="Comma 23 2 3" xfId="12263"/>
    <cellStyle name="Comma 23 2 3 2" xfId="12264"/>
    <cellStyle name="Comma 23 2 4" xfId="12265"/>
    <cellStyle name="Comma 23 3" xfId="12266"/>
    <cellStyle name="Comma 23 3 2" xfId="12267"/>
    <cellStyle name="Comma 23 3 2 2" xfId="12268"/>
    <cellStyle name="Comma 23 3 2 2 2" xfId="12269"/>
    <cellStyle name="Comma 23 3 2 3" xfId="12270"/>
    <cellStyle name="Comma 23 3 3" xfId="12271"/>
    <cellStyle name="Comma 23 3 3 2" xfId="12272"/>
    <cellStyle name="Comma 23 3 4" xfId="12273"/>
    <cellStyle name="Comma 23 4" xfId="12274"/>
    <cellStyle name="Comma 23 4 2" xfId="12275"/>
    <cellStyle name="Comma 23 4 2 2" xfId="12276"/>
    <cellStyle name="Comma 23 4 3" xfId="12277"/>
    <cellStyle name="Comma 23 5" xfId="12278"/>
    <cellStyle name="Comma 23 5 2" xfId="12279"/>
    <cellStyle name="Comma 23 6" xfId="12280"/>
    <cellStyle name="Comma 24" xfId="12281"/>
    <cellStyle name="Comma 24 2" xfId="12282"/>
    <cellStyle name="Comma 24 2 2" xfId="12283"/>
    <cellStyle name="Comma 24 2 2 2" xfId="12284"/>
    <cellStyle name="Comma 24 2 2 2 2" xfId="12285"/>
    <cellStyle name="Comma 24 2 2 3" xfId="12286"/>
    <cellStyle name="Comma 24 2 3" xfId="12287"/>
    <cellStyle name="Comma 24 2 3 2" xfId="12288"/>
    <cellStyle name="Comma 24 2 4" xfId="12289"/>
    <cellStyle name="Comma 24 3" xfId="12290"/>
    <cellStyle name="Comma 24 3 2" xfId="12291"/>
    <cellStyle name="Comma 24 3 2 2" xfId="12292"/>
    <cellStyle name="Comma 24 3 2 2 2" xfId="12293"/>
    <cellStyle name="Comma 24 3 2 3" xfId="12294"/>
    <cellStyle name="Comma 24 3 3" xfId="12295"/>
    <cellStyle name="Comma 24 3 3 2" xfId="12296"/>
    <cellStyle name="Comma 24 3 4" xfId="12297"/>
    <cellStyle name="Comma 24 4" xfId="12298"/>
    <cellStyle name="Comma 24 4 2" xfId="12299"/>
    <cellStyle name="Comma 24 4 2 2" xfId="12300"/>
    <cellStyle name="Comma 24 4 3" xfId="12301"/>
    <cellStyle name="Comma 24 5" xfId="12302"/>
    <cellStyle name="Comma 24 5 2" xfId="12303"/>
    <cellStyle name="Comma 24 6" xfId="12304"/>
    <cellStyle name="Comma 25" xfId="12305"/>
    <cellStyle name="Comma 25 2" xfId="12306"/>
    <cellStyle name="Comma 25 2 2" xfId="12307"/>
    <cellStyle name="Comma 25 2 2 2" xfId="12308"/>
    <cellStyle name="Comma 25 2 2 2 2" xfId="12309"/>
    <cellStyle name="Comma 25 2 2 3" xfId="12310"/>
    <cellStyle name="Comma 25 2 3" xfId="12311"/>
    <cellStyle name="Comma 25 2 3 2" xfId="12312"/>
    <cellStyle name="Comma 25 2 4" xfId="12313"/>
    <cellStyle name="Comma 25 3" xfId="12314"/>
    <cellStyle name="Comma 25 3 2" xfId="12315"/>
    <cellStyle name="Comma 25 3 2 2" xfId="12316"/>
    <cellStyle name="Comma 25 3 2 2 2" xfId="12317"/>
    <cellStyle name="Comma 25 3 2 3" xfId="12318"/>
    <cellStyle name="Comma 25 3 3" xfId="12319"/>
    <cellStyle name="Comma 25 3 3 2" xfId="12320"/>
    <cellStyle name="Comma 25 3 4" xfId="12321"/>
    <cellStyle name="Comma 25 4" xfId="12322"/>
    <cellStyle name="Comma 25 4 2" xfId="12323"/>
    <cellStyle name="Comma 25 4 2 2" xfId="12324"/>
    <cellStyle name="Comma 25 4 3" xfId="12325"/>
    <cellStyle name="Comma 25 5" xfId="12326"/>
    <cellStyle name="Comma 25 5 2" xfId="12327"/>
    <cellStyle name="Comma 25 6" xfId="12328"/>
    <cellStyle name="Comma 26" xfId="12329"/>
    <cellStyle name="Comma 26 2" xfId="12330"/>
    <cellStyle name="Comma 26 2 2" xfId="12331"/>
    <cellStyle name="Comma 26 2 2 2" xfId="12332"/>
    <cellStyle name="Comma 26 2 2 2 2" xfId="12333"/>
    <cellStyle name="Comma 26 2 2 3" xfId="12334"/>
    <cellStyle name="Comma 26 2 3" xfId="12335"/>
    <cellStyle name="Comma 26 2 3 2" xfId="12336"/>
    <cellStyle name="Comma 26 2 4" xfId="12337"/>
    <cellStyle name="Comma 26 3" xfId="12338"/>
    <cellStyle name="Comma 26 3 2" xfId="12339"/>
    <cellStyle name="Comma 26 3 2 2" xfId="12340"/>
    <cellStyle name="Comma 26 3 2 2 2" xfId="12341"/>
    <cellStyle name="Comma 26 3 2 3" xfId="12342"/>
    <cellStyle name="Comma 26 3 3" xfId="12343"/>
    <cellStyle name="Comma 26 3 3 2" xfId="12344"/>
    <cellStyle name="Comma 26 3 4" xfId="12345"/>
    <cellStyle name="Comma 26 4" xfId="12346"/>
    <cellStyle name="Comma 26 4 2" xfId="12347"/>
    <cellStyle name="Comma 26 4 2 2" xfId="12348"/>
    <cellStyle name="Comma 26 4 3" xfId="12349"/>
    <cellStyle name="Comma 26 5" xfId="12350"/>
    <cellStyle name="Comma 26 5 2" xfId="12351"/>
    <cellStyle name="Comma 26 6" xfId="12352"/>
    <cellStyle name="Comma 27" xfId="12353"/>
    <cellStyle name="Comma 27 2" xfId="12354"/>
    <cellStyle name="Comma 27 2 2" xfId="12355"/>
    <cellStyle name="Comma 27 2 2 2" xfId="12356"/>
    <cellStyle name="Comma 27 2 3" xfId="12357"/>
    <cellStyle name="Comma 27 3" xfId="12358"/>
    <cellStyle name="Comma 27 3 2" xfId="12359"/>
    <cellStyle name="Comma 27 4" xfId="12360"/>
    <cellStyle name="Comma 28" xfId="12361"/>
    <cellStyle name="Comma 28 2" xfId="12362"/>
    <cellStyle name="Comma 28 2 2" xfId="12363"/>
    <cellStyle name="Comma 28 2 2 2" xfId="12364"/>
    <cellStyle name="Comma 28 2 3" xfId="12365"/>
    <cellStyle name="Comma 28 3" xfId="12366"/>
    <cellStyle name="Comma 28 3 2" xfId="12367"/>
    <cellStyle name="Comma 28 4" xfId="12368"/>
    <cellStyle name="Comma 29" xfId="12369"/>
    <cellStyle name="Comma 29 2" xfId="12370"/>
    <cellStyle name="Comma 29 2 2" xfId="12371"/>
    <cellStyle name="Comma 29 2 2 2" xfId="12372"/>
    <cellStyle name="Comma 29 2 3" xfId="12373"/>
    <cellStyle name="Comma 29 3" xfId="12374"/>
    <cellStyle name="Comma 29 3 2" xfId="12375"/>
    <cellStyle name="Comma 29 4" xfId="12376"/>
    <cellStyle name="Comma 3" xfId="362"/>
    <cellStyle name="Comma 3 10" xfId="12377"/>
    <cellStyle name="Comma 3 10 2" xfId="12378"/>
    <cellStyle name="Comma 3 10 3" xfId="12379"/>
    <cellStyle name="Comma 3 11" xfId="12380"/>
    <cellStyle name="Comma 3 12" xfId="12381"/>
    <cellStyle name="Comma 3 13" xfId="12382"/>
    <cellStyle name="Comma 3 2" xfId="363"/>
    <cellStyle name="Comma 3 2 2" xfId="364"/>
    <cellStyle name="Comma 3 2 2 2" xfId="12383"/>
    <cellStyle name="Comma 3 2 2 2 2" xfId="12384"/>
    <cellStyle name="Comma 3 2 2 2 2 2" xfId="12385"/>
    <cellStyle name="Comma 3 2 2 2 2 2 2" xfId="12386"/>
    <cellStyle name="Comma 3 2 2 2 2 2 2 2" xfId="12387"/>
    <cellStyle name="Comma 3 2 2 2 2 2 3" xfId="12388"/>
    <cellStyle name="Comma 3 2 2 2 2 3" xfId="12389"/>
    <cellStyle name="Comma 3 2 2 2 2 3 2" xfId="12390"/>
    <cellStyle name="Comma 3 2 2 2 2 3 2 2" xfId="12391"/>
    <cellStyle name="Comma 3 2 2 2 2 3 3" xfId="12392"/>
    <cellStyle name="Comma 3 2 2 2 2 4" xfId="12393"/>
    <cellStyle name="Comma 3 2 2 2 2 4 2" xfId="12394"/>
    <cellStyle name="Comma 3 2 2 2 2 5" xfId="12395"/>
    <cellStyle name="Comma 3 2 2 2 2 6" xfId="12396"/>
    <cellStyle name="Comma 3 2 2 2 3" xfId="12397"/>
    <cellStyle name="Comma 3 2 2 2 3 2" xfId="12398"/>
    <cellStyle name="Comma 3 2 2 2 3 2 2" xfId="12399"/>
    <cellStyle name="Comma 3 2 2 2 3 3" xfId="12400"/>
    <cellStyle name="Comma 3 2 2 2 4" xfId="12401"/>
    <cellStyle name="Comma 3 2 2 2 4 2" xfId="12402"/>
    <cellStyle name="Comma 3 2 2 2 4 2 2" xfId="12403"/>
    <cellStyle name="Comma 3 2 2 2 4 3" xfId="12404"/>
    <cellStyle name="Comma 3 2 2 2 5" xfId="12405"/>
    <cellStyle name="Comma 3 2 2 2 5 2" xfId="12406"/>
    <cellStyle name="Comma 3 2 2 2 6" xfId="12407"/>
    <cellStyle name="Comma 3 2 2 2 7" xfId="12408"/>
    <cellStyle name="Comma 3 2 2 3" xfId="12409"/>
    <cellStyle name="Comma 3 2 2 3 2" xfId="12410"/>
    <cellStyle name="Comma 3 2 2 3 2 2" xfId="12411"/>
    <cellStyle name="Comma 3 2 2 3 2 2 2" xfId="12412"/>
    <cellStyle name="Comma 3 2 2 3 2 3" xfId="12413"/>
    <cellStyle name="Comma 3 2 2 3 3" xfId="12414"/>
    <cellStyle name="Comma 3 2 2 3 3 2" xfId="12415"/>
    <cellStyle name="Comma 3 2 2 3 3 2 2" xfId="12416"/>
    <cellStyle name="Comma 3 2 2 3 3 3" xfId="12417"/>
    <cellStyle name="Comma 3 2 2 3 4" xfId="12418"/>
    <cellStyle name="Comma 3 2 2 3 4 2" xfId="12419"/>
    <cellStyle name="Comma 3 2 2 3 5" xfId="12420"/>
    <cellStyle name="Comma 3 2 2 3 6" xfId="12421"/>
    <cellStyle name="Comma 3 2 2 4" xfId="12422"/>
    <cellStyle name="Comma 3 2 2 4 2" xfId="12423"/>
    <cellStyle name="Comma 3 2 2 4 2 2" xfId="12424"/>
    <cellStyle name="Comma 3 2 2 4 3" xfId="12425"/>
    <cellStyle name="Comma 3 2 2 4 4" xfId="12426"/>
    <cellStyle name="Comma 3 2 2 5" xfId="12427"/>
    <cellStyle name="Comma 3 2 2 5 2" xfId="12428"/>
    <cellStyle name="Comma 3 2 2 5 2 2" xfId="12429"/>
    <cellStyle name="Comma 3 2 2 5 3" xfId="12430"/>
    <cellStyle name="Comma 3 2 2 6" xfId="12431"/>
    <cellStyle name="Comma 3 2 2 6 2" xfId="12432"/>
    <cellStyle name="Comma 3 2 2 7" xfId="12433"/>
    <cellStyle name="Comma 3 2 2 8" xfId="12434"/>
    <cellStyle name="Comma 3 2 3" xfId="12435"/>
    <cellStyle name="Comma 3 2 3 2" xfId="12436"/>
    <cellStyle name="Comma 3 2 3 2 2" xfId="12437"/>
    <cellStyle name="Comma 3 2 3 2 2 2" xfId="12438"/>
    <cellStyle name="Comma 3 2 3 2 2 2 2" xfId="12439"/>
    <cellStyle name="Comma 3 2 3 2 2 3" xfId="12440"/>
    <cellStyle name="Comma 3 2 3 2 3" xfId="12441"/>
    <cellStyle name="Comma 3 2 3 2 3 2" xfId="12442"/>
    <cellStyle name="Comma 3 2 3 2 3 2 2" xfId="12443"/>
    <cellStyle name="Comma 3 2 3 2 3 3" xfId="12444"/>
    <cellStyle name="Comma 3 2 3 2 4" xfId="12445"/>
    <cellStyle name="Comma 3 2 3 2 4 2" xfId="12446"/>
    <cellStyle name="Comma 3 2 3 2 5" xfId="12447"/>
    <cellStyle name="Comma 3 2 3 2 6" xfId="12448"/>
    <cellStyle name="Comma 3 2 3 3" xfId="12449"/>
    <cellStyle name="Comma 3 2 3 3 2" xfId="12450"/>
    <cellStyle name="Comma 3 2 3 3 2 2" xfId="12451"/>
    <cellStyle name="Comma 3 2 3 3 3" xfId="12452"/>
    <cellStyle name="Comma 3 2 3 4" xfId="12453"/>
    <cellStyle name="Comma 3 2 3 4 2" xfId="12454"/>
    <cellStyle name="Comma 3 2 3 4 2 2" xfId="12455"/>
    <cellStyle name="Comma 3 2 3 4 3" xfId="12456"/>
    <cellStyle name="Comma 3 2 3 5" xfId="12457"/>
    <cellStyle name="Comma 3 2 3 5 2" xfId="12458"/>
    <cellStyle name="Comma 3 2 3 6" xfId="12459"/>
    <cellStyle name="Comma 3 2 3 7" xfId="12460"/>
    <cellStyle name="Comma 3 2 4" xfId="12461"/>
    <cellStyle name="Comma 3 2 4 2" xfId="12462"/>
    <cellStyle name="Comma 3 2 4 2 2" xfId="12463"/>
    <cellStyle name="Comma 3 2 4 2 2 2" xfId="12464"/>
    <cellStyle name="Comma 3 2 4 2 3" xfId="12465"/>
    <cellStyle name="Comma 3 2 4 3" xfId="12466"/>
    <cellStyle name="Comma 3 2 4 3 2" xfId="12467"/>
    <cellStyle name="Comma 3 2 4 3 2 2" xfId="12468"/>
    <cellStyle name="Comma 3 2 4 3 3" xfId="12469"/>
    <cellStyle name="Comma 3 2 4 4" xfId="12470"/>
    <cellStyle name="Comma 3 2 4 4 2" xfId="12471"/>
    <cellStyle name="Comma 3 2 4 5" xfId="12472"/>
    <cellStyle name="Comma 3 2 4 6" xfId="12473"/>
    <cellStyle name="Comma 3 2 5" xfId="12474"/>
    <cellStyle name="Comma 3 2 5 2" xfId="12475"/>
    <cellStyle name="Comma 3 2 5 2 2" xfId="12476"/>
    <cellStyle name="Comma 3 2 5 3" xfId="12477"/>
    <cellStyle name="Comma 3 2 5 4" xfId="12478"/>
    <cellStyle name="Comma 3 2 6" xfId="12479"/>
    <cellStyle name="Comma 3 2 6 2" xfId="12480"/>
    <cellStyle name="Comma 3 2 6 2 2" xfId="12481"/>
    <cellStyle name="Comma 3 2 6 3" xfId="12482"/>
    <cellStyle name="Comma 3 2 7" xfId="12483"/>
    <cellStyle name="Comma 3 2 7 2" xfId="12484"/>
    <cellStyle name="Comma 3 2 8" xfId="12485"/>
    <cellStyle name="Comma 3 2 9" xfId="12486"/>
    <cellStyle name="Comma 3 3" xfId="365"/>
    <cellStyle name="Comma 3 3 2" xfId="12487"/>
    <cellStyle name="Comma 3 3 2 2" xfId="12488"/>
    <cellStyle name="Comma 3 3 2 2 2" xfId="12489"/>
    <cellStyle name="Comma 3 3 2 2 2 2" xfId="12490"/>
    <cellStyle name="Comma 3 3 2 2 2 2 2" xfId="12491"/>
    <cellStyle name="Comma 3 3 2 2 2 2 2 2" xfId="12492"/>
    <cellStyle name="Comma 3 3 2 2 2 2 3" xfId="12493"/>
    <cellStyle name="Comma 3 3 2 2 2 3" xfId="12494"/>
    <cellStyle name="Comma 3 3 2 2 2 3 2" xfId="12495"/>
    <cellStyle name="Comma 3 3 2 2 2 3 2 2" xfId="12496"/>
    <cellStyle name="Comma 3 3 2 2 2 3 3" xfId="12497"/>
    <cellStyle name="Comma 3 3 2 2 2 4" xfId="12498"/>
    <cellStyle name="Comma 3 3 2 2 2 4 2" xfId="12499"/>
    <cellStyle name="Comma 3 3 2 2 2 5" xfId="12500"/>
    <cellStyle name="Comma 3 3 2 2 2 6" xfId="12501"/>
    <cellStyle name="Comma 3 3 2 2 3" xfId="12502"/>
    <cellStyle name="Comma 3 3 2 2 3 2" xfId="12503"/>
    <cellStyle name="Comma 3 3 2 2 3 2 2" xfId="12504"/>
    <cellStyle name="Comma 3 3 2 2 3 3" xfId="12505"/>
    <cellStyle name="Comma 3 3 2 2 4" xfId="12506"/>
    <cellStyle name="Comma 3 3 2 2 4 2" xfId="12507"/>
    <cellStyle name="Comma 3 3 2 2 4 2 2" xfId="12508"/>
    <cellStyle name="Comma 3 3 2 2 4 3" xfId="12509"/>
    <cellStyle name="Comma 3 3 2 2 5" xfId="12510"/>
    <cellStyle name="Comma 3 3 2 2 5 2" xfId="12511"/>
    <cellStyle name="Comma 3 3 2 2 6" xfId="12512"/>
    <cellStyle name="Comma 3 3 2 2 7" xfId="12513"/>
    <cellStyle name="Comma 3 3 2 3" xfId="12514"/>
    <cellStyle name="Comma 3 3 2 3 2" xfId="12515"/>
    <cellStyle name="Comma 3 3 2 3 2 2" xfId="12516"/>
    <cellStyle name="Comma 3 3 2 3 2 2 2" xfId="12517"/>
    <cellStyle name="Comma 3 3 2 3 2 3" xfId="12518"/>
    <cellStyle name="Comma 3 3 2 3 3" xfId="12519"/>
    <cellStyle name="Comma 3 3 2 3 3 2" xfId="12520"/>
    <cellStyle name="Comma 3 3 2 3 3 2 2" xfId="12521"/>
    <cellStyle name="Comma 3 3 2 3 3 3" xfId="12522"/>
    <cellStyle name="Comma 3 3 2 3 4" xfId="12523"/>
    <cellStyle name="Comma 3 3 2 3 4 2" xfId="12524"/>
    <cellStyle name="Comma 3 3 2 3 5" xfId="12525"/>
    <cellStyle name="Comma 3 3 2 3 6" xfId="12526"/>
    <cellStyle name="Comma 3 3 2 4" xfId="12527"/>
    <cellStyle name="Comma 3 3 2 4 2" xfId="12528"/>
    <cellStyle name="Comma 3 3 2 4 2 2" xfId="12529"/>
    <cellStyle name="Comma 3 3 2 4 3" xfId="12530"/>
    <cellStyle name="Comma 3 3 2 4 4" xfId="12531"/>
    <cellStyle name="Comma 3 3 2 5" xfId="12532"/>
    <cellStyle name="Comma 3 3 2 5 2" xfId="12533"/>
    <cellStyle name="Comma 3 3 2 5 2 2" xfId="12534"/>
    <cellStyle name="Comma 3 3 2 5 3" xfId="12535"/>
    <cellStyle name="Comma 3 3 2 6" xfId="12536"/>
    <cellStyle name="Comma 3 3 2 6 2" xfId="12537"/>
    <cellStyle name="Comma 3 3 2 7" xfId="12538"/>
    <cellStyle name="Comma 3 3 2 8" xfId="12539"/>
    <cellStyle name="Comma 3 3 3" xfId="12540"/>
    <cellStyle name="Comma 3 3 3 2" xfId="12541"/>
    <cellStyle name="Comma 3 3 3 2 2" xfId="12542"/>
    <cellStyle name="Comma 3 3 3 2 2 2" xfId="12543"/>
    <cellStyle name="Comma 3 3 3 2 2 2 2" xfId="12544"/>
    <cellStyle name="Comma 3 3 3 2 2 3" xfId="12545"/>
    <cellStyle name="Comma 3 3 3 2 3" xfId="12546"/>
    <cellStyle name="Comma 3 3 3 2 3 2" xfId="12547"/>
    <cellStyle name="Comma 3 3 3 2 3 2 2" xfId="12548"/>
    <cellStyle name="Comma 3 3 3 2 3 3" xfId="12549"/>
    <cellStyle name="Comma 3 3 3 2 4" xfId="12550"/>
    <cellStyle name="Comma 3 3 3 2 4 2" xfId="12551"/>
    <cellStyle name="Comma 3 3 3 2 5" xfId="12552"/>
    <cellStyle name="Comma 3 3 3 2 6" xfId="12553"/>
    <cellStyle name="Comma 3 3 3 3" xfId="12554"/>
    <cellStyle name="Comma 3 3 3 3 2" xfId="12555"/>
    <cellStyle name="Comma 3 3 3 3 2 2" xfId="12556"/>
    <cellStyle name="Comma 3 3 3 3 3" xfId="12557"/>
    <cellStyle name="Comma 3 3 3 4" xfId="12558"/>
    <cellStyle name="Comma 3 3 3 4 2" xfId="12559"/>
    <cellStyle name="Comma 3 3 3 4 2 2" xfId="12560"/>
    <cellStyle name="Comma 3 3 3 4 3" xfId="12561"/>
    <cellStyle name="Comma 3 3 3 5" xfId="12562"/>
    <cellStyle name="Comma 3 3 3 5 2" xfId="12563"/>
    <cellStyle name="Comma 3 3 3 6" xfId="12564"/>
    <cellStyle name="Comma 3 3 3 7" xfId="12565"/>
    <cellStyle name="Comma 3 3 4" xfId="12566"/>
    <cellStyle name="Comma 3 3 4 2" xfId="12567"/>
    <cellStyle name="Comma 3 3 4 2 2" xfId="12568"/>
    <cellStyle name="Comma 3 3 4 2 2 2" xfId="12569"/>
    <cellStyle name="Comma 3 3 4 2 3" xfId="12570"/>
    <cellStyle name="Comma 3 3 4 3" xfId="12571"/>
    <cellStyle name="Comma 3 3 4 3 2" xfId="12572"/>
    <cellStyle name="Comma 3 3 4 3 2 2" xfId="12573"/>
    <cellStyle name="Comma 3 3 4 3 3" xfId="12574"/>
    <cellStyle name="Comma 3 3 4 4" xfId="12575"/>
    <cellStyle name="Comma 3 3 4 4 2" xfId="12576"/>
    <cellStyle name="Comma 3 3 4 5" xfId="12577"/>
    <cellStyle name="Comma 3 3 4 6" xfId="12578"/>
    <cellStyle name="Comma 3 3 5" xfId="12579"/>
    <cellStyle name="Comma 3 3 5 2" xfId="12580"/>
    <cellStyle name="Comma 3 3 5 2 2" xfId="12581"/>
    <cellStyle name="Comma 3 3 5 3" xfId="12582"/>
    <cellStyle name="Comma 3 3 5 4" xfId="12583"/>
    <cellStyle name="Comma 3 3 6" xfId="12584"/>
    <cellStyle name="Comma 3 3 6 2" xfId="12585"/>
    <cellStyle name="Comma 3 3 6 2 2" xfId="12586"/>
    <cellStyle name="Comma 3 3 6 3" xfId="12587"/>
    <cellStyle name="Comma 3 3 7" xfId="12588"/>
    <cellStyle name="Comma 3 3 7 2" xfId="12589"/>
    <cellStyle name="Comma 3 3 8" xfId="12590"/>
    <cellStyle name="Comma 3 3 9" xfId="12591"/>
    <cellStyle name="Comma 3 4" xfId="366"/>
    <cellStyle name="Comma 3 4 2" xfId="12592"/>
    <cellStyle name="Comma 3 4 2 2" xfId="12593"/>
    <cellStyle name="Comma 3 4 2 2 2" xfId="12594"/>
    <cellStyle name="Comma 3 4 2 2 2 2" xfId="12595"/>
    <cellStyle name="Comma 3 4 2 2 2 2 2" xfId="12596"/>
    <cellStyle name="Comma 3 4 2 2 2 2 2 2" xfId="12597"/>
    <cellStyle name="Comma 3 4 2 2 2 2 3" xfId="12598"/>
    <cellStyle name="Comma 3 4 2 2 2 3" xfId="12599"/>
    <cellStyle name="Comma 3 4 2 2 2 3 2" xfId="12600"/>
    <cellStyle name="Comma 3 4 2 2 2 3 2 2" xfId="12601"/>
    <cellStyle name="Comma 3 4 2 2 2 3 3" xfId="12602"/>
    <cellStyle name="Comma 3 4 2 2 2 4" xfId="12603"/>
    <cellStyle name="Comma 3 4 2 2 2 4 2" xfId="12604"/>
    <cellStyle name="Comma 3 4 2 2 2 5" xfId="12605"/>
    <cellStyle name="Comma 3 4 2 2 2 6" xfId="12606"/>
    <cellStyle name="Comma 3 4 2 2 3" xfId="12607"/>
    <cellStyle name="Comma 3 4 2 2 3 2" xfId="12608"/>
    <cellStyle name="Comma 3 4 2 2 3 2 2" xfId="12609"/>
    <cellStyle name="Comma 3 4 2 2 3 3" xfId="12610"/>
    <cellStyle name="Comma 3 4 2 2 4" xfId="12611"/>
    <cellStyle name="Comma 3 4 2 2 4 2" xfId="12612"/>
    <cellStyle name="Comma 3 4 2 2 4 2 2" xfId="12613"/>
    <cellStyle name="Comma 3 4 2 2 4 3" xfId="12614"/>
    <cellStyle name="Comma 3 4 2 2 5" xfId="12615"/>
    <cellStyle name="Comma 3 4 2 2 5 2" xfId="12616"/>
    <cellStyle name="Comma 3 4 2 2 6" xfId="12617"/>
    <cellStyle name="Comma 3 4 2 2 7" xfId="12618"/>
    <cellStyle name="Comma 3 4 2 3" xfId="12619"/>
    <cellStyle name="Comma 3 4 2 3 2" xfId="12620"/>
    <cellStyle name="Comma 3 4 2 3 2 2" xfId="12621"/>
    <cellStyle name="Comma 3 4 2 3 2 2 2" xfId="12622"/>
    <cellStyle name="Comma 3 4 2 3 2 3" xfId="12623"/>
    <cellStyle name="Comma 3 4 2 3 3" xfId="12624"/>
    <cellStyle name="Comma 3 4 2 3 3 2" xfId="12625"/>
    <cellStyle name="Comma 3 4 2 3 3 2 2" xfId="12626"/>
    <cellStyle name="Comma 3 4 2 3 3 3" xfId="12627"/>
    <cellStyle name="Comma 3 4 2 3 4" xfId="12628"/>
    <cellStyle name="Comma 3 4 2 3 4 2" xfId="12629"/>
    <cellStyle name="Comma 3 4 2 3 5" xfId="12630"/>
    <cellStyle name="Comma 3 4 2 3 6" xfId="12631"/>
    <cellStyle name="Comma 3 4 2 4" xfId="12632"/>
    <cellStyle name="Comma 3 4 2 4 2" xfId="12633"/>
    <cellStyle name="Comma 3 4 2 4 2 2" xfId="12634"/>
    <cellStyle name="Comma 3 4 2 4 3" xfId="12635"/>
    <cellStyle name="Comma 3 4 2 4 4" xfId="12636"/>
    <cellStyle name="Comma 3 4 2 5" xfId="12637"/>
    <cellStyle name="Comma 3 4 2 5 2" xfId="12638"/>
    <cellStyle name="Comma 3 4 2 5 2 2" xfId="12639"/>
    <cellStyle name="Comma 3 4 2 5 3" xfId="12640"/>
    <cellStyle name="Comma 3 4 2 6" xfId="12641"/>
    <cellStyle name="Comma 3 4 2 6 2" xfId="12642"/>
    <cellStyle name="Comma 3 4 2 7" xfId="12643"/>
    <cellStyle name="Comma 3 4 2 8" xfId="12644"/>
    <cellStyle name="Comma 3 4 3" xfId="12645"/>
    <cellStyle name="Comma 3 4 3 2" xfId="12646"/>
    <cellStyle name="Comma 3 4 3 2 2" xfId="12647"/>
    <cellStyle name="Comma 3 4 3 2 2 2" xfId="12648"/>
    <cellStyle name="Comma 3 4 3 2 2 2 2" xfId="12649"/>
    <cellStyle name="Comma 3 4 3 2 2 3" xfId="12650"/>
    <cellStyle name="Comma 3 4 3 2 3" xfId="12651"/>
    <cellStyle name="Comma 3 4 3 2 3 2" xfId="12652"/>
    <cellStyle name="Comma 3 4 3 2 3 2 2" xfId="12653"/>
    <cellStyle name="Comma 3 4 3 2 3 3" xfId="12654"/>
    <cellStyle name="Comma 3 4 3 2 4" xfId="12655"/>
    <cellStyle name="Comma 3 4 3 2 4 2" xfId="12656"/>
    <cellStyle name="Comma 3 4 3 2 5" xfId="12657"/>
    <cellStyle name="Comma 3 4 3 2 6" xfId="12658"/>
    <cellStyle name="Comma 3 4 3 3" xfId="12659"/>
    <cellStyle name="Comma 3 4 3 3 2" xfId="12660"/>
    <cellStyle name="Comma 3 4 3 3 2 2" xfId="12661"/>
    <cellStyle name="Comma 3 4 3 3 3" xfId="12662"/>
    <cellStyle name="Comma 3 4 3 4" xfId="12663"/>
    <cellStyle name="Comma 3 4 3 4 2" xfId="12664"/>
    <cellStyle name="Comma 3 4 3 4 2 2" xfId="12665"/>
    <cellStyle name="Comma 3 4 3 4 3" xfId="12666"/>
    <cellStyle name="Comma 3 4 3 5" xfId="12667"/>
    <cellStyle name="Comma 3 4 3 5 2" xfId="12668"/>
    <cellStyle name="Comma 3 4 3 6" xfId="12669"/>
    <cellStyle name="Comma 3 4 3 7" xfId="12670"/>
    <cellStyle name="Comma 3 4 4" xfId="12671"/>
    <cellStyle name="Comma 3 4 4 2" xfId="12672"/>
    <cellStyle name="Comma 3 4 4 2 2" xfId="12673"/>
    <cellStyle name="Comma 3 4 4 2 2 2" xfId="12674"/>
    <cellStyle name="Comma 3 4 4 2 3" xfId="12675"/>
    <cellStyle name="Comma 3 4 4 3" xfId="12676"/>
    <cellStyle name="Comma 3 4 4 3 2" xfId="12677"/>
    <cellStyle name="Comma 3 4 4 3 2 2" xfId="12678"/>
    <cellStyle name="Comma 3 4 4 3 3" xfId="12679"/>
    <cellStyle name="Comma 3 4 4 4" xfId="12680"/>
    <cellStyle name="Comma 3 4 4 4 2" xfId="12681"/>
    <cellStyle name="Comma 3 4 4 5" xfId="12682"/>
    <cellStyle name="Comma 3 4 4 6" xfId="12683"/>
    <cellStyle name="Comma 3 4 5" xfId="12684"/>
    <cellStyle name="Comma 3 4 5 2" xfId="12685"/>
    <cellStyle name="Comma 3 4 5 2 2" xfId="12686"/>
    <cellStyle name="Comma 3 4 5 3" xfId="12687"/>
    <cellStyle name="Comma 3 4 5 4" xfId="12688"/>
    <cellStyle name="Comma 3 4 6" xfId="12689"/>
    <cellStyle name="Comma 3 4 6 2" xfId="12690"/>
    <cellStyle name="Comma 3 4 6 2 2" xfId="12691"/>
    <cellStyle name="Comma 3 4 6 3" xfId="12692"/>
    <cellStyle name="Comma 3 4 7" xfId="12693"/>
    <cellStyle name="Comma 3 4 7 2" xfId="12694"/>
    <cellStyle name="Comma 3 4 8" xfId="12695"/>
    <cellStyle name="Comma 3 4 9" xfId="12696"/>
    <cellStyle name="Comma 3 5" xfId="367"/>
    <cellStyle name="Comma 3 5 2" xfId="12697"/>
    <cellStyle name="Comma 3 5 2 2" xfId="12698"/>
    <cellStyle name="Comma 3 5 2 2 2" xfId="12699"/>
    <cellStyle name="Comma 3 5 2 2 2 2" xfId="12700"/>
    <cellStyle name="Comma 3 5 2 2 2 2 2" xfId="12701"/>
    <cellStyle name="Comma 3 5 2 2 2 3" xfId="12702"/>
    <cellStyle name="Comma 3 5 2 2 2 4" xfId="12703"/>
    <cellStyle name="Comma 3 5 2 2 3" xfId="12704"/>
    <cellStyle name="Comma 3 5 2 2 3 2" xfId="12705"/>
    <cellStyle name="Comma 3 5 2 2 3 2 2" xfId="12706"/>
    <cellStyle name="Comma 3 5 2 2 3 3" xfId="12707"/>
    <cellStyle name="Comma 3 5 2 2 4" xfId="12708"/>
    <cellStyle name="Comma 3 5 2 2 4 2" xfId="12709"/>
    <cellStyle name="Comma 3 5 2 2 5" xfId="12710"/>
    <cellStyle name="Comma 3 5 2 2 6" xfId="12711"/>
    <cellStyle name="Comma 3 5 2 3" xfId="12712"/>
    <cellStyle name="Comma 3 5 2 3 2" xfId="12713"/>
    <cellStyle name="Comma 3 5 2 3 2 2" xfId="12714"/>
    <cellStyle name="Comma 3 5 2 3 3" xfId="12715"/>
    <cellStyle name="Comma 3 5 2 3 4" xfId="12716"/>
    <cellStyle name="Comma 3 5 2 4" xfId="12717"/>
    <cellStyle name="Comma 3 5 2 4 2" xfId="12718"/>
    <cellStyle name="Comma 3 5 2 4 2 2" xfId="12719"/>
    <cellStyle name="Comma 3 5 2 4 3" xfId="12720"/>
    <cellStyle name="Comma 3 5 2 5" xfId="12721"/>
    <cellStyle name="Comma 3 5 2 5 2" xfId="12722"/>
    <cellStyle name="Comma 3 5 2 6" xfId="12723"/>
    <cellStyle name="Comma 3 5 2 7" xfId="12724"/>
    <cellStyle name="Comma 3 5 3" xfId="12725"/>
    <cellStyle name="Comma 3 5 3 2" xfId="12726"/>
    <cellStyle name="Comma 3 5 3 2 2" xfId="12727"/>
    <cellStyle name="Comma 3 5 3 2 2 2" xfId="12728"/>
    <cellStyle name="Comma 3 5 3 2 3" xfId="12729"/>
    <cellStyle name="Comma 3 5 3 2 4" xfId="12730"/>
    <cellStyle name="Comma 3 5 3 3" xfId="12731"/>
    <cellStyle name="Comma 3 5 3 3 2" xfId="12732"/>
    <cellStyle name="Comma 3 5 3 3 2 2" xfId="12733"/>
    <cellStyle name="Comma 3 5 3 3 3" xfId="12734"/>
    <cellStyle name="Comma 3 5 3 4" xfId="12735"/>
    <cellStyle name="Comma 3 5 3 4 2" xfId="12736"/>
    <cellStyle name="Comma 3 5 3 5" xfId="12737"/>
    <cellStyle name="Comma 3 5 3 6" xfId="12738"/>
    <cellStyle name="Comma 3 5 4" xfId="12739"/>
    <cellStyle name="Comma 3 5 4 2" xfId="12740"/>
    <cellStyle name="Comma 3 5 4 2 2" xfId="12741"/>
    <cellStyle name="Comma 3 5 4 3" xfId="12742"/>
    <cellStyle name="Comma 3 5 4 4" xfId="12743"/>
    <cellStyle name="Comma 3 5 5" xfId="12744"/>
    <cellStyle name="Comma 3 5 5 2" xfId="12745"/>
    <cellStyle name="Comma 3 5 5 2 2" xfId="12746"/>
    <cellStyle name="Comma 3 5 5 3" xfId="12747"/>
    <cellStyle name="Comma 3 5 5 4" xfId="12748"/>
    <cellStyle name="Comma 3 5 6" xfId="12749"/>
    <cellStyle name="Comma 3 5 6 2" xfId="12750"/>
    <cellStyle name="Comma 3 5 7" xfId="12751"/>
    <cellStyle name="Comma 3 5 8" xfId="12752"/>
    <cellStyle name="Comma 3 6" xfId="368"/>
    <cellStyle name="Comma 3 6 2" xfId="12753"/>
    <cellStyle name="Comma 3 6 2 2" xfId="12754"/>
    <cellStyle name="Comma 3 6 2 2 2" xfId="12755"/>
    <cellStyle name="Comma 3 6 2 2 2 2" xfId="12756"/>
    <cellStyle name="Comma 3 6 2 2 2 3" xfId="12757"/>
    <cellStyle name="Comma 3 6 2 2 3" xfId="12758"/>
    <cellStyle name="Comma 3 6 2 2 4" xfId="12759"/>
    <cellStyle name="Comma 3 6 2 3" xfId="12760"/>
    <cellStyle name="Comma 3 6 2 3 2" xfId="12761"/>
    <cellStyle name="Comma 3 6 2 3 2 2" xfId="12762"/>
    <cellStyle name="Comma 3 6 2 3 3" xfId="12763"/>
    <cellStyle name="Comma 3 6 2 3 4" xfId="12764"/>
    <cellStyle name="Comma 3 6 2 4" xfId="12765"/>
    <cellStyle name="Comma 3 6 2 4 2" xfId="12766"/>
    <cellStyle name="Comma 3 6 2 4 3" xfId="12767"/>
    <cellStyle name="Comma 3 6 2 5" xfId="12768"/>
    <cellStyle name="Comma 3 6 2 6" xfId="12769"/>
    <cellStyle name="Comma 3 6 3" xfId="12770"/>
    <cellStyle name="Comma 3 6 3 2" xfId="12771"/>
    <cellStyle name="Comma 3 6 3 2 2" xfId="12772"/>
    <cellStyle name="Comma 3 6 3 2 3" xfId="12773"/>
    <cellStyle name="Comma 3 6 3 3" xfId="12774"/>
    <cellStyle name="Comma 3 6 3 4" xfId="12775"/>
    <cellStyle name="Comma 3 6 4" xfId="12776"/>
    <cellStyle name="Comma 3 6 4 2" xfId="12777"/>
    <cellStyle name="Comma 3 6 4 2 2" xfId="12778"/>
    <cellStyle name="Comma 3 6 4 3" xfId="12779"/>
    <cellStyle name="Comma 3 6 4 4" xfId="12780"/>
    <cellStyle name="Comma 3 6 5" xfId="12781"/>
    <cellStyle name="Comma 3 6 5 2" xfId="12782"/>
    <cellStyle name="Comma 3 6 5 3" xfId="12783"/>
    <cellStyle name="Comma 3 6 6" xfId="12784"/>
    <cellStyle name="Comma 3 6 7" xfId="12785"/>
    <cellStyle name="Comma 3 7" xfId="12786"/>
    <cellStyle name="Comma 3 7 2" xfId="12787"/>
    <cellStyle name="Comma 3 7 2 2" xfId="12788"/>
    <cellStyle name="Comma 3 7 2 2 2" xfId="12789"/>
    <cellStyle name="Comma 3 7 2 2 3" xfId="12790"/>
    <cellStyle name="Comma 3 7 2 2 4" xfId="12791"/>
    <cellStyle name="Comma 3 7 2 3" xfId="12792"/>
    <cellStyle name="Comma 3 7 2 4" xfId="12793"/>
    <cellStyle name="Comma 3 7 2 5" xfId="12794"/>
    <cellStyle name="Comma 3 7 3" xfId="12795"/>
    <cellStyle name="Comma 3 7 3 2" xfId="12796"/>
    <cellStyle name="Comma 3 7 3 2 2" xfId="12797"/>
    <cellStyle name="Comma 3 7 3 2 3" xfId="12798"/>
    <cellStyle name="Comma 3 7 3 3" xfId="12799"/>
    <cellStyle name="Comma 3 7 3 4" xfId="12800"/>
    <cellStyle name="Comma 3 7 4" xfId="12801"/>
    <cellStyle name="Comma 3 7 4 2" xfId="12802"/>
    <cellStyle name="Comma 3 7 4 3" xfId="12803"/>
    <cellStyle name="Comma 3 7 5" xfId="12804"/>
    <cellStyle name="Comma 3 7 6" xfId="12805"/>
    <cellStyle name="Comma 3 7 7" xfId="12806"/>
    <cellStyle name="Comma 3 8" xfId="12807"/>
    <cellStyle name="Comma 3 8 2" xfId="12808"/>
    <cellStyle name="Comma 3 8 2 2" xfId="12809"/>
    <cellStyle name="Comma 3 8 2 3" xfId="12810"/>
    <cellStyle name="Comma 3 8 2 4" xfId="12811"/>
    <cellStyle name="Comma 3 8 3" xfId="12812"/>
    <cellStyle name="Comma 3 8 4" xfId="12813"/>
    <cellStyle name="Comma 3 8 5" xfId="12814"/>
    <cellStyle name="Comma 3 9" xfId="12815"/>
    <cellStyle name="Comma 3 9 2" xfId="12816"/>
    <cellStyle name="Comma 3 9 2 2" xfId="12817"/>
    <cellStyle name="Comma 3 9 2 3" xfId="12818"/>
    <cellStyle name="Comma 3 9 3" xfId="12819"/>
    <cellStyle name="Comma 3 9 4" xfId="12820"/>
    <cellStyle name="Comma 30" xfId="12821"/>
    <cellStyle name="Comma 30 2" xfId="12822"/>
    <cellStyle name="Comma 30 2 2" xfId="12823"/>
    <cellStyle name="Comma 30 2 2 2" xfId="12824"/>
    <cellStyle name="Comma 30 2 3" xfId="12825"/>
    <cellStyle name="Comma 30 3" xfId="12826"/>
    <cellStyle name="Comma 30 3 2" xfId="12827"/>
    <cellStyle name="Comma 30 4" xfId="12828"/>
    <cellStyle name="Comma 31" xfId="12829"/>
    <cellStyle name="Comma 31 2" xfId="12830"/>
    <cellStyle name="Comma 31 2 2" xfId="12831"/>
    <cellStyle name="Comma 31 2 2 2" xfId="12832"/>
    <cellStyle name="Comma 31 2 3" xfId="12833"/>
    <cellStyle name="Comma 31 3" xfId="12834"/>
    <cellStyle name="Comma 31 3 2" xfId="12835"/>
    <cellStyle name="Comma 31 4" xfId="12836"/>
    <cellStyle name="Comma 32" xfId="12837"/>
    <cellStyle name="Comma 32 2" xfId="12838"/>
    <cellStyle name="Comma 32 2 2" xfId="12839"/>
    <cellStyle name="Comma 32 2 2 2" xfId="12840"/>
    <cellStyle name="Comma 32 2 3" xfId="12841"/>
    <cellStyle name="Comma 32 3" xfId="12842"/>
    <cellStyle name="Comma 32 3 2" xfId="12843"/>
    <cellStyle name="Comma 32 4" xfId="12844"/>
    <cellStyle name="Comma 33" xfId="12845"/>
    <cellStyle name="Comma 33 2" xfId="12846"/>
    <cellStyle name="Comma 33 2 2" xfId="12847"/>
    <cellStyle name="Comma 33 2 2 2" xfId="12848"/>
    <cellStyle name="Comma 33 2 3" xfId="12849"/>
    <cellStyle name="Comma 33 3" xfId="12850"/>
    <cellStyle name="Comma 33 3 2" xfId="12851"/>
    <cellStyle name="Comma 33 4" xfId="12852"/>
    <cellStyle name="Comma 34" xfId="12853"/>
    <cellStyle name="Comma 34 2" xfId="12854"/>
    <cellStyle name="Comma 34 2 2" xfId="12855"/>
    <cellStyle name="Comma 34 2 2 2" xfId="12856"/>
    <cellStyle name="Comma 34 2 3" xfId="12857"/>
    <cellStyle name="Comma 34 3" xfId="12858"/>
    <cellStyle name="Comma 34 3 2" xfId="12859"/>
    <cellStyle name="Comma 34 4" xfId="12860"/>
    <cellStyle name="Comma 35" xfId="12861"/>
    <cellStyle name="Comma 35 2" xfId="12862"/>
    <cellStyle name="Comma 35 2 2" xfId="12863"/>
    <cellStyle name="Comma 35 2 2 2" xfId="12864"/>
    <cellStyle name="Comma 35 2 3" xfId="12865"/>
    <cellStyle name="Comma 35 3" xfId="12866"/>
    <cellStyle name="Comma 35 3 2" xfId="12867"/>
    <cellStyle name="Comma 35 4" xfId="12868"/>
    <cellStyle name="Comma 36" xfId="12869"/>
    <cellStyle name="Comma 36 2" xfId="12870"/>
    <cellStyle name="Comma 36 2 2" xfId="12871"/>
    <cellStyle name="Comma 36 2 2 2" xfId="12872"/>
    <cellStyle name="Comma 36 2 3" xfId="12873"/>
    <cellStyle name="Comma 36 3" xfId="12874"/>
    <cellStyle name="Comma 36 3 2" xfId="12875"/>
    <cellStyle name="Comma 36 4" xfId="12876"/>
    <cellStyle name="Comma 37" xfId="12877"/>
    <cellStyle name="Comma 37 2" xfId="12878"/>
    <cellStyle name="Comma 37 2 2" xfId="12879"/>
    <cellStyle name="Comma 37 2 2 2" xfId="12880"/>
    <cellStyle name="Comma 37 2 3" xfId="12881"/>
    <cellStyle name="Comma 37 3" xfId="12882"/>
    <cellStyle name="Comma 37 3 2" xfId="12883"/>
    <cellStyle name="Comma 37 4" xfId="12884"/>
    <cellStyle name="Comma 38" xfId="12885"/>
    <cellStyle name="Comma 38 2" xfId="12886"/>
    <cellStyle name="Comma 38 2 2" xfId="12887"/>
    <cellStyle name="Comma 38 2 2 2" xfId="12888"/>
    <cellStyle name="Comma 38 2 3" xfId="12889"/>
    <cellStyle name="Comma 38 3" xfId="12890"/>
    <cellStyle name="Comma 38 3 2" xfId="12891"/>
    <cellStyle name="Comma 38 4" xfId="12892"/>
    <cellStyle name="Comma 39" xfId="12893"/>
    <cellStyle name="Comma 39 2" xfId="12894"/>
    <cellStyle name="Comma 39 2 2" xfId="12895"/>
    <cellStyle name="Comma 39 2 2 2" xfId="12896"/>
    <cellStyle name="Comma 39 2 3" xfId="12897"/>
    <cellStyle name="Comma 39 3" xfId="12898"/>
    <cellStyle name="Comma 39 3 2" xfId="12899"/>
    <cellStyle name="Comma 39 4" xfId="12900"/>
    <cellStyle name="Comma 4" xfId="369"/>
    <cellStyle name="Comma 4 10" xfId="12901"/>
    <cellStyle name="Comma 4 10 2" xfId="12902"/>
    <cellStyle name="Comma 4 11" xfId="12903"/>
    <cellStyle name="Comma 4 12" xfId="12904"/>
    <cellStyle name="Comma 4 2" xfId="370"/>
    <cellStyle name="Comma 4 2 2" xfId="12905"/>
    <cellStyle name="Comma 4 2 2 2" xfId="12906"/>
    <cellStyle name="Comma 4 2 2 2 2" xfId="12907"/>
    <cellStyle name="Comma 4 2 2 2 2 2" xfId="12908"/>
    <cellStyle name="Comma 4 2 2 2 2 2 2" xfId="12909"/>
    <cellStyle name="Comma 4 2 2 2 2 2 2 2" xfId="12910"/>
    <cellStyle name="Comma 4 2 2 2 2 2 3" xfId="12911"/>
    <cellStyle name="Comma 4 2 2 2 2 3" xfId="12912"/>
    <cellStyle name="Comma 4 2 2 2 2 3 2" xfId="12913"/>
    <cellStyle name="Comma 4 2 2 2 2 3 2 2" xfId="12914"/>
    <cellStyle name="Comma 4 2 2 2 2 3 3" xfId="12915"/>
    <cellStyle name="Comma 4 2 2 2 2 4" xfId="12916"/>
    <cellStyle name="Comma 4 2 2 2 2 4 2" xfId="12917"/>
    <cellStyle name="Comma 4 2 2 2 2 5" xfId="12918"/>
    <cellStyle name="Comma 4 2 2 2 2 6" xfId="12919"/>
    <cellStyle name="Comma 4 2 2 2 3" xfId="12920"/>
    <cellStyle name="Comma 4 2 2 2 3 2" xfId="12921"/>
    <cellStyle name="Comma 4 2 2 2 3 2 2" xfId="12922"/>
    <cellStyle name="Comma 4 2 2 2 3 3" xfId="12923"/>
    <cellStyle name="Comma 4 2 2 2 4" xfId="12924"/>
    <cellStyle name="Comma 4 2 2 2 4 2" xfId="12925"/>
    <cellStyle name="Comma 4 2 2 2 4 2 2" xfId="12926"/>
    <cellStyle name="Comma 4 2 2 2 4 3" xfId="12927"/>
    <cellStyle name="Comma 4 2 2 2 5" xfId="12928"/>
    <cellStyle name="Comma 4 2 2 2 5 2" xfId="12929"/>
    <cellStyle name="Comma 4 2 2 2 6" xfId="12930"/>
    <cellStyle name="Comma 4 2 2 2 7" xfId="12931"/>
    <cellStyle name="Comma 4 2 2 3" xfId="12932"/>
    <cellStyle name="Comma 4 2 2 3 2" xfId="12933"/>
    <cellStyle name="Comma 4 2 2 3 2 2" xfId="12934"/>
    <cellStyle name="Comma 4 2 2 3 2 2 2" xfId="12935"/>
    <cellStyle name="Comma 4 2 2 3 2 3" xfId="12936"/>
    <cellStyle name="Comma 4 2 2 3 3" xfId="12937"/>
    <cellStyle name="Comma 4 2 2 3 3 2" xfId="12938"/>
    <cellStyle name="Comma 4 2 2 3 3 2 2" xfId="12939"/>
    <cellStyle name="Comma 4 2 2 3 3 3" xfId="12940"/>
    <cellStyle name="Comma 4 2 2 3 4" xfId="12941"/>
    <cellStyle name="Comma 4 2 2 3 4 2" xfId="12942"/>
    <cellStyle name="Comma 4 2 2 3 5" xfId="12943"/>
    <cellStyle name="Comma 4 2 2 3 6" xfId="12944"/>
    <cellStyle name="Comma 4 2 2 4" xfId="12945"/>
    <cellStyle name="Comma 4 2 2 4 2" xfId="12946"/>
    <cellStyle name="Comma 4 2 2 4 2 2" xfId="12947"/>
    <cellStyle name="Comma 4 2 2 4 3" xfId="12948"/>
    <cellStyle name="Comma 4 2 2 4 4" xfId="12949"/>
    <cellStyle name="Comma 4 2 2 5" xfId="12950"/>
    <cellStyle name="Comma 4 2 2 5 2" xfId="12951"/>
    <cellStyle name="Comma 4 2 2 5 2 2" xfId="12952"/>
    <cellStyle name="Comma 4 2 2 5 3" xfId="12953"/>
    <cellStyle name="Comma 4 2 2 6" xfId="12954"/>
    <cellStyle name="Comma 4 2 2 6 2" xfId="12955"/>
    <cellStyle name="Comma 4 2 2 7" xfId="12956"/>
    <cellStyle name="Comma 4 2 2 8" xfId="12957"/>
    <cellStyle name="Comma 4 2 3" xfId="12958"/>
    <cellStyle name="Comma 4 2 3 2" xfId="12959"/>
    <cellStyle name="Comma 4 2 3 2 2" xfId="12960"/>
    <cellStyle name="Comma 4 2 3 2 2 2" xfId="12961"/>
    <cellStyle name="Comma 4 2 3 2 2 2 2" xfId="12962"/>
    <cellStyle name="Comma 4 2 3 2 2 3" xfId="12963"/>
    <cellStyle name="Comma 4 2 3 2 3" xfId="12964"/>
    <cellStyle name="Comma 4 2 3 2 3 2" xfId="12965"/>
    <cellStyle name="Comma 4 2 3 2 3 2 2" xfId="12966"/>
    <cellStyle name="Comma 4 2 3 2 3 3" xfId="12967"/>
    <cellStyle name="Comma 4 2 3 2 4" xfId="12968"/>
    <cellStyle name="Comma 4 2 3 2 4 2" xfId="12969"/>
    <cellStyle name="Comma 4 2 3 2 5" xfId="12970"/>
    <cellStyle name="Comma 4 2 3 2 6" xfId="12971"/>
    <cellStyle name="Comma 4 2 3 3" xfId="12972"/>
    <cellStyle name="Comma 4 2 3 3 2" xfId="12973"/>
    <cellStyle name="Comma 4 2 3 3 2 2" xfId="12974"/>
    <cellStyle name="Comma 4 2 3 3 3" xfId="12975"/>
    <cellStyle name="Comma 4 2 3 4" xfId="12976"/>
    <cellStyle name="Comma 4 2 3 4 2" xfId="12977"/>
    <cellStyle name="Comma 4 2 3 4 2 2" xfId="12978"/>
    <cellStyle name="Comma 4 2 3 4 3" xfId="12979"/>
    <cellStyle name="Comma 4 2 3 5" xfId="12980"/>
    <cellStyle name="Comma 4 2 3 5 2" xfId="12981"/>
    <cellStyle name="Comma 4 2 3 6" xfId="12982"/>
    <cellStyle name="Comma 4 2 3 7" xfId="12983"/>
    <cellStyle name="Comma 4 2 4" xfId="12984"/>
    <cellStyle name="Comma 4 2 4 2" xfId="12985"/>
    <cellStyle name="Comma 4 2 4 2 2" xfId="12986"/>
    <cellStyle name="Comma 4 2 4 2 2 2" xfId="12987"/>
    <cellStyle name="Comma 4 2 4 2 3" xfId="12988"/>
    <cellStyle name="Comma 4 2 4 3" xfId="12989"/>
    <cellStyle name="Comma 4 2 4 3 2" xfId="12990"/>
    <cellStyle name="Comma 4 2 4 3 2 2" xfId="12991"/>
    <cellStyle name="Comma 4 2 4 3 3" xfId="12992"/>
    <cellStyle name="Comma 4 2 4 4" xfId="12993"/>
    <cellStyle name="Comma 4 2 4 4 2" xfId="12994"/>
    <cellStyle name="Comma 4 2 4 5" xfId="12995"/>
    <cellStyle name="Comma 4 2 4 6" xfId="12996"/>
    <cellStyle name="Comma 4 2 5" xfId="12997"/>
    <cellStyle name="Comma 4 2 5 2" xfId="12998"/>
    <cellStyle name="Comma 4 2 5 2 2" xfId="12999"/>
    <cellStyle name="Comma 4 2 5 3" xfId="13000"/>
    <cellStyle name="Comma 4 2 5 4" xfId="13001"/>
    <cellStyle name="Comma 4 2 6" xfId="13002"/>
    <cellStyle name="Comma 4 2 6 2" xfId="13003"/>
    <cellStyle name="Comma 4 2 6 2 2" xfId="13004"/>
    <cellStyle name="Comma 4 2 6 3" xfId="13005"/>
    <cellStyle name="Comma 4 2 7" xfId="13006"/>
    <cellStyle name="Comma 4 2 7 2" xfId="13007"/>
    <cellStyle name="Comma 4 2 8" xfId="13008"/>
    <cellStyle name="Comma 4 2 9" xfId="13009"/>
    <cellStyle name="Comma 4 3" xfId="371"/>
    <cellStyle name="Comma 4 3 2" xfId="13010"/>
    <cellStyle name="Comma 4 3 2 2" xfId="13011"/>
    <cellStyle name="Comma 4 3 2 2 2" xfId="13012"/>
    <cellStyle name="Comma 4 3 2 2 2 2" xfId="13013"/>
    <cellStyle name="Comma 4 3 2 2 2 2 2" xfId="13014"/>
    <cellStyle name="Comma 4 3 2 2 2 2 2 2" xfId="13015"/>
    <cellStyle name="Comma 4 3 2 2 2 2 3" xfId="13016"/>
    <cellStyle name="Comma 4 3 2 2 2 3" xfId="13017"/>
    <cellStyle name="Comma 4 3 2 2 2 3 2" xfId="13018"/>
    <cellStyle name="Comma 4 3 2 2 2 3 2 2" xfId="13019"/>
    <cellStyle name="Comma 4 3 2 2 2 3 3" xfId="13020"/>
    <cellStyle name="Comma 4 3 2 2 2 4" xfId="13021"/>
    <cellStyle name="Comma 4 3 2 2 2 4 2" xfId="13022"/>
    <cellStyle name="Comma 4 3 2 2 2 5" xfId="13023"/>
    <cellStyle name="Comma 4 3 2 2 2 6" xfId="13024"/>
    <cellStyle name="Comma 4 3 2 2 3" xfId="13025"/>
    <cellStyle name="Comma 4 3 2 2 3 2" xfId="13026"/>
    <cellStyle name="Comma 4 3 2 2 3 2 2" xfId="13027"/>
    <cellStyle name="Comma 4 3 2 2 3 3" xfId="13028"/>
    <cellStyle name="Comma 4 3 2 2 4" xfId="13029"/>
    <cellStyle name="Comma 4 3 2 2 4 2" xfId="13030"/>
    <cellStyle name="Comma 4 3 2 2 4 2 2" xfId="13031"/>
    <cellStyle name="Comma 4 3 2 2 4 3" xfId="13032"/>
    <cellStyle name="Comma 4 3 2 2 5" xfId="13033"/>
    <cellStyle name="Comma 4 3 2 2 5 2" xfId="13034"/>
    <cellStyle name="Comma 4 3 2 2 6" xfId="13035"/>
    <cellStyle name="Comma 4 3 2 2 7" xfId="13036"/>
    <cellStyle name="Comma 4 3 2 3" xfId="13037"/>
    <cellStyle name="Comma 4 3 2 3 2" xfId="13038"/>
    <cellStyle name="Comma 4 3 2 3 2 2" xfId="13039"/>
    <cellStyle name="Comma 4 3 2 3 2 2 2" xfId="13040"/>
    <cellStyle name="Comma 4 3 2 3 2 3" xfId="13041"/>
    <cellStyle name="Comma 4 3 2 3 3" xfId="13042"/>
    <cellStyle name="Comma 4 3 2 3 3 2" xfId="13043"/>
    <cellStyle name="Comma 4 3 2 3 3 2 2" xfId="13044"/>
    <cellStyle name="Comma 4 3 2 3 3 3" xfId="13045"/>
    <cellStyle name="Comma 4 3 2 3 4" xfId="13046"/>
    <cellStyle name="Comma 4 3 2 3 4 2" xfId="13047"/>
    <cellStyle name="Comma 4 3 2 3 5" xfId="13048"/>
    <cellStyle name="Comma 4 3 2 3 6" xfId="13049"/>
    <cellStyle name="Comma 4 3 2 4" xfId="13050"/>
    <cellStyle name="Comma 4 3 2 4 2" xfId="13051"/>
    <cellStyle name="Comma 4 3 2 4 2 2" xfId="13052"/>
    <cellStyle name="Comma 4 3 2 4 3" xfId="13053"/>
    <cellStyle name="Comma 4 3 2 4 4" xfId="13054"/>
    <cellStyle name="Comma 4 3 2 5" xfId="13055"/>
    <cellStyle name="Comma 4 3 2 5 2" xfId="13056"/>
    <cellStyle name="Comma 4 3 2 5 2 2" xfId="13057"/>
    <cellStyle name="Comma 4 3 2 5 3" xfId="13058"/>
    <cellStyle name="Comma 4 3 2 6" xfId="13059"/>
    <cellStyle name="Comma 4 3 2 6 2" xfId="13060"/>
    <cellStyle name="Comma 4 3 2 7" xfId="13061"/>
    <cellStyle name="Comma 4 3 2 8" xfId="13062"/>
    <cellStyle name="Comma 4 3 3" xfId="13063"/>
    <cellStyle name="Comma 4 3 3 2" xfId="13064"/>
    <cellStyle name="Comma 4 3 3 2 2" xfId="13065"/>
    <cellStyle name="Comma 4 3 3 2 2 2" xfId="13066"/>
    <cellStyle name="Comma 4 3 3 2 2 2 2" xfId="13067"/>
    <cellStyle name="Comma 4 3 3 2 2 3" xfId="13068"/>
    <cellStyle name="Comma 4 3 3 2 3" xfId="13069"/>
    <cellStyle name="Comma 4 3 3 2 3 2" xfId="13070"/>
    <cellStyle name="Comma 4 3 3 2 3 2 2" xfId="13071"/>
    <cellStyle name="Comma 4 3 3 2 3 3" xfId="13072"/>
    <cellStyle name="Comma 4 3 3 2 4" xfId="13073"/>
    <cellStyle name="Comma 4 3 3 2 4 2" xfId="13074"/>
    <cellStyle name="Comma 4 3 3 2 5" xfId="13075"/>
    <cellStyle name="Comma 4 3 3 2 6" xfId="13076"/>
    <cellStyle name="Comma 4 3 3 3" xfId="13077"/>
    <cellStyle name="Comma 4 3 3 3 2" xfId="13078"/>
    <cellStyle name="Comma 4 3 3 3 2 2" xfId="13079"/>
    <cellStyle name="Comma 4 3 3 3 3" xfId="13080"/>
    <cellStyle name="Comma 4 3 3 4" xfId="13081"/>
    <cellStyle name="Comma 4 3 3 4 2" xfId="13082"/>
    <cellStyle name="Comma 4 3 3 4 2 2" xfId="13083"/>
    <cellStyle name="Comma 4 3 3 4 3" xfId="13084"/>
    <cellStyle name="Comma 4 3 3 5" xfId="13085"/>
    <cellStyle name="Comma 4 3 3 5 2" xfId="13086"/>
    <cellStyle name="Comma 4 3 3 6" xfId="13087"/>
    <cellStyle name="Comma 4 3 3 7" xfId="13088"/>
    <cellStyle name="Comma 4 3 4" xfId="13089"/>
    <cellStyle name="Comma 4 3 4 2" xfId="13090"/>
    <cellStyle name="Comma 4 3 4 2 2" xfId="13091"/>
    <cellStyle name="Comma 4 3 4 2 2 2" xfId="13092"/>
    <cellStyle name="Comma 4 3 4 2 3" xfId="13093"/>
    <cellStyle name="Comma 4 3 4 3" xfId="13094"/>
    <cellStyle name="Comma 4 3 4 3 2" xfId="13095"/>
    <cellStyle name="Comma 4 3 4 3 2 2" xfId="13096"/>
    <cellStyle name="Comma 4 3 4 3 3" xfId="13097"/>
    <cellStyle name="Comma 4 3 4 4" xfId="13098"/>
    <cellStyle name="Comma 4 3 4 4 2" xfId="13099"/>
    <cellStyle name="Comma 4 3 4 5" xfId="13100"/>
    <cellStyle name="Comma 4 3 4 6" xfId="13101"/>
    <cellStyle name="Comma 4 3 5" xfId="13102"/>
    <cellStyle name="Comma 4 3 5 2" xfId="13103"/>
    <cellStyle name="Comma 4 3 5 2 2" xfId="13104"/>
    <cellStyle name="Comma 4 3 5 3" xfId="13105"/>
    <cellStyle name="Comma 4 3 5 4" xfId="13106"/>
    <cellStyle name="Comma 4 3 6" xfId="13107"/>
    <cellStyle name="Comma 4 3 6 2" xfId="13108"/>
    <cellStyle name="Comma 4 3 6 2 2" xfId="13109"/>
    <cellStyle name="Comma 4 3 6 3" xfId="13110"/>
    <cellStyle name="Comma 4 3 7" xfId="13111"/>
    <cellStyle name="Comma 4 3 7 2" xfId="13112"/>
    <cellStyle name="Comma 4 3 8" xfId="13113"/>
    <cellStyle name="Comma 4 3 9" xfId="13114"/>
    <cellStyle name="Comma 4 4" xfId="372"/>
    <cellStyle name="Comma 4 4 2" xfId="13115"/>
    <cellStyle name="Comma 4 4 2 2" xfId="13116"/>
    <cellStyle name="Comma 4 4 2 2 2" xfId="13117"/>
    <cellStyle name="Comma 4 4 2 2 2 2" xfId="13118"/>
    <cellStyle name="Comma 4 4 2 2 2 2 2" xfId="13119"/>
    <cellStyle name="Comma 4 4 2 2 2 2 2 2" xfId="13120"/>
    <cellStyle name="Comma 4 4 2 2 2 2 3" xfId="13121"/>
    <cellStyle name="Comma 4 4 2 2 2 3" xfId="13122"/>
    <cellStyle name="Comma 4 4 2 2 2 3 2" xfId="13123"/>
    <cellStyle name="Comma 4 4 2 2 2 3 2 2" xfId="13124"/>
    <cellStyle name="Comma 4 4 2 2 2 3 3" xfId="13125"/>
    <cellStyle name="Comma 4 4 2 2 2 4" xfId="13126"/>
    <cellStyle name="Comma 4 4 2 2 2 4 2" xfId="13127"/>
    <cellStyle name="Comma 4 4 2 2 2 5" xfId="13128"/>
    <cellStyle name="Comma 4 4 2 2 3" xfId="13129"/>
    <cellStyle name="Comma 4 4 2 2 3 2" xfId="13130"/>
    <cellStyle name="Comma 4 4 2 2 3 2 2" xfId="13131"/>
    <cellStyle name="Comma 4 4 2 2 3 3" xfId="13132"/>
    <cellStyle name="Comma 4 4 2 2 4" xfId="13133"/>
    <cellStyle name="Comma 4 4 2 2 4 2" xfId="13134"/>
    <cellStyle name="Comma 4 4 2 2 4 2 2" xfId="13135"/>
    <cellStyle name="Comma 4 4 2 2 4 3" xfId="13136"/>
    <cellStyle name="Comma 4 4 2 2 5" xfId="13137"/>
    <cellStyle name="Comma 4 4 2 2 5 2" xfId="13138"/>
    <cellStyle name="Comma 4 4 2 2 6" xfId="13139"/>
    <cellStyle name="Comma 4 4 2 2 7" xfId="13140"/>
    <cellStyle name="Comma 4 4 2 3" xfId="13141"/>
    <cellStyle name="Comma 4 4 2 3 2" xfId="13142"/>
    <cellStyle name="Comma 4 4 2 3 2 2" xfId="13143"/>
    <cellStyle name="Comma 4 4 2 3 2 2 2" xfId="13144"/>
    <cellStyle name="Comma 4 4 2 3 2 3" xfId="13145"/>
    <cellStyle name="Comma 4 4 2 3 3" xfId="13146"/>
    <cellStyle name="Comma 4 4 2 3 3 2" xfId="13147"/>
    <cellStyle name="Comma 4 4 2 3 3 2 2" xfId="13148"/>
    <cellStyle name="Comma 4 4 2 3 3 3" xfId="13149"/>
    <cellStyle name="Comma 4 4 2 3 4" xfId="13150"/>
    <cellStyle name="Comma 4 4 2 3 4 2" xfId="13151"/>
    <cellStyle name="Comma 4 4 2 3 5" xfId="13152"/>
    <cellStyle name="Comma 4 4 2 4" xfId="13153"/>
    <cellStyle name="Comma 4 4 2 4 2" xfId="13154"/>
    <cellStyle name="Comma 4 4 2 4 2 2" xfId="13155"/>
    <cellStyle name="Comma 4 4 2 4 3" xfId="13156"/>
    <cellStyle name="Comma 4 4 2 4 4" xfId="13157"/>
    <cellStyle name="Comma 4 4 2 5" xfId="13158"/>
    <cellStyle name="Comma 4 4 2 5 2" xfId="13159"/>
    <cellStyle name="Comma 4 4 2 5 2 2" xfId="13160"/>
    <cellStyle name="Comma 4 4 2 5 3" xfId="13161"/>
    <cellStyle name="Comma 4 4 2 6" xfId="13162"/>
    <cellStyle name="Comma 4 4 2 6 2" xfId="13163"/>
    <cellStyle name="Comma 4 4 2 7" xfId="13164"/>
    <cellStyle name="Comma 4 4 2 8" xfId="13165"/>
    <cellStyle name="Comma 4 4 3" xfId="13166"/>
    <cellStyle name="Comma 4 4 3 2" xfId="13167"/>
    <cellStyle name="Comma 4 4 3 2 2" xfId="13168"/>
    <cellStyle name="Comma 4 4 3 2 2 2" xfId="13169"/>
    <cellStyle name="Comma 4 4 3 2 2 2 2" xfId="13170"/>
    <cellStyle name="Comma 4 4 3 2 2 3" xfId="13171"/>
    <cellStyle name="Comma 4 4 3 2 3" xfId="13172"/>
    <cellStyle name="Comma 4 4 3 2 3 2" xfId="13173"/>
    <cellStyle name="Comma 4 4 3 2 3 2 2" xfId="13174"/>
    <cellStyle name="Comma 4 4 3 2 3 3" xfId="13175"/>
    <cellStyle name="Comma 4 4 3 2 4" xfId="13176"/>
    <cellStyle name="Comma 4 4 3 2 4 2" xfId="13177"/>
    <cellStyle name="Comma 4 4 3 2 5" xfId="13178"/>
    <cellStyle name="Comma 4 4 3 3" xfId="13179"/>
    <cellStyle name="Comma 4 4 3 3 2" xfId="13180"/>
    <cellStyle name="Comma 4 4 3 3 2 2" xfId="13181"/>
    <cellStyle name="Comma 4 4 3 3 3" xfId="13182"/>
    <cellStyle name="Comma 4 4 3 4" xfId="13183"/>
    <cellStyle name="Comma 4 4 3 4 2" xfId="13184"/>
    <cellStyle name="Comma 4 4 3 4 2 2" xfId="13185"/>
    <cellStyle name="Comma 4 4 3 4 3" xfId="13186"/>
    <cellStyle name="Comma 4 4 3 5" xfId="13187"/>
    <cellStyle name="Comma 4 4 3 5 2" xfId="13188"/>
    <cellStyle name="Comma 4 4 3 6" xfId="13189"/>
    <cellStyle name="Comma 4 4 3 7" xfId="13190"/>
    <cellStyle name="Comma 4 4 4" xfId="13191"/>
    <cellStyle name="Comma 4 4 4 2" xfId="13192"/>
    <cellStyle name="Comma 4 4 4 2 2" xfId="13193"/>
    <cellStyle name="Comma 4 4 4 2 2 2" xfId="13194"/>
    <cellStyle name="Comma 4 4 4 2 3" xfId="13195"/>
    <cellStyle name="Comma 4 4 4 3" xfId="13196"/>
    <cellStyle name="Comma 4 4 4 3 2" xfId="13197"/>
    <cellStyle name="Comma 4 4 4 3 2 2" xfId="13198"/>
    <cellStyle name="Comma 4 4 4 3 3" xfId="13199"/>
    <cellStyle name="Comma 4 4 4 4" xfId="13200"/>
    <cellStyle name="Comma 4 4 4 4 2" xfId="13201"/>
    <cellStyle name="Comma 4 4 4 5" xfId="13202"/>
    <cellStyle name="Comma 4 4 5" xfId="13203"/>
    <cellStyle name="Comma 4 4 5 2" xfId="13204"/>
    <cellStyle name="Comma 4 4 5 2 2" xfId="13205"/>
    <cellStyle name="Comma 4 4 5 3" xfId="13206"/>
    <cellStyle name="Comma 4 4 5 4" xfId="13207"/>
    <cellStyle name="Comma 4 4 6" xfId="13208"/>
    <cellStyle name="Comma 4 4 6 2" xfId="13209"/>
    <cellStyle name="Comma 4 4 6 2 2" xfId="13210"/>
    <cellStyle name="Comma 4 4 6 3" xfId="13211"/>
    <cellStyle name="Comma 4 4 7" xfId="13212"/>
    <cellStyle name="Comma 4 4 7 2" xfId="13213"/>
    <cellStyle name="Comma 4 4 8" xfId="13214"/>
    <cellStyle name="Comma 4 4 9" xfId="13215"/>
    <cellStyle name="Comma 4 5" xfId="373"/>
    <cellStyle name="Comma 4 5 2" xfId="13216"/>
    <cellStyle name="Comma 4 5 2 2" xfId="13217"/>
    <cellStyle name="Comma 4 5 2 2 2" xfId="13218"/>
    <cellStyle name="Comma 4 5 2 2 2 2" xfId="13219"/>
    <cellStyle name="Comma 4 5 2 2 2 2 2" xfId="13220"/>
    <cellStyle name="Comma 4 5 2 2 2 3" xfId="13221"/>
    <cellStyle name="Comma 4 5 2 2 3" xfId="13222"/>
    <cellStyle name="Comma 4 5 2 2 3 2" xfId="13223"/>
    <cellStyle name="Comma 4 5 2 2 3 2 2" xfId="13224"/>
    <cellStyle name="Comma 4 5 2 2 3 3" xfId="13225"/>
    <cellStyle name="Comma 4 5 2 2 4" xfId="13226"/>
    <cellStyle name="Comma 4 5 2 2 4 2" xfId="13227"/>
    <cellStyle name="Comma 4 5 2 2 5" xfId="13228"/>
    <cellStyle name="Comma 4 5 2 3" xfId="13229"/>
    <cellStyle name="Comma 4 5 2 3 2" xfId="13230"/>
    <cellStyle name="Comma 4 5 2 3 2 2" xfId="13231"/>
    <cellStyle name="Comma 4 5 2 3 3" xfId="13232"/>
    <cellStyle name="Comma 4 5 2 4" xfId="13233"/>
    <cellStyle name="Comma 4 5 2 4 2" xfId="13234"/>
    <cellStyle name="Comma 4 5 2 4 2 2" xfId="13235"/>
    <cellStyle name="Comma 4 5 2 4 3" xfId="13236"/>
    <cellStyle name="Comma 4 5 2 5" xfId="13237"/>
    <cellStyle name="Comma 4 5 2 5 2" xfId="13238"/>
    <cellStyle name="Comma 4 5 2 6" xfId="13239"/>
    <cellStyle name="Comma 4 5 2 7" xfId="13240"/>
    <cellStyle name="Comma 4 5 3" xfId="13241"/>
    <cellStyle name="Comma 4 5 3 2" xfId="13242"/>
    <cellStyle name="Comma 4 5 3 2 2" xfId="13243"/>
    <cellStyle name="Comma 4 5 3 2 2 2" xfId="13244"/>
    <cellStyle name="Comma 4 5 3 2 3" xfId="13245"/>
    <cellStyle name="Comma 4 5 3 3" xfId="13246"/>
    <cellStyle name="Comma 4 5 3 3 2" xfId="13247"/>
    <cellStyle name="Comma 4 5 3 3 2 2" xfId="13248"/>
    <cellStyle name="Comma 4 5 3 3 3" xfId="13249"/>
    <cellStyle name="Comma 4 5 3 4" xfId="13250"/>
    <cellStyle name="Comma 4 5 3 4 2" xfId="13251"/>
    <cellStyle name="Comma 4 5 3 5" xfId="13252"/>
    <cellStyle name="Comma 4 5 4" xfId="13253"/>
    <cellStyle name="Comma 4 5 4 2" xfId="13254"/>
    <cellStyle name="Comma 4 5 4 2 2" xfId="13255"/>
    <cellStyle name="Comma 4 5 4 3" xfId="13256"/>
    <cellStyle name="Comma 4 5 4 4" xfId="13257"/>
    <cellStyle name="Comma 4 5 5" xfId="13258"/>
    <cellStyle name="Comma 4 5 5 2" xfId="13259"/>
    <cellStyle name="Comma 4 5 5 2 2" xfId="13260"/>
    <cellStyle name="Comma 4 5 5 3" xfId="13261"/>
    <cellStyle name="Comma 4 5 6" xfId="13262"/>
    <cellStyle name="Comma 4 5 6 2" xfId="13263"/>
    <cellStyle name="Comma 4 5 7" xfId="13264"/>
    <cellStyle name="Comma 4 5 8" xfId="13265"/>
    <cellStyle name="Comma 4 6" xfId="374"/>
    <cellStyle name="Comma 4 6 2" xfId="13266"/>
    <cellStyle name="Comma 4 6 2 2" xfId="13267"/>
    <cellStyle name="Comma 4 6 2 2 2" xfId="13268"/>
    <cellStyle name="Comma 4 6 2 2 2 2" xfId="13269"/>
    <cellStyle name="Comma 4 6 2 2 3" xfId="13270"/>
    <cellStyle name="Comma 4 6 2 3" xfId="13271"/>
    <cellStyle name="Comma 4 6 2 3 2" xfId="13272"/>
    <cellStyle name="Comma 4 6 2 3 2 2" xfId="13273"/>
    <cellStyle name="Comma 4 6 2 3 3" xfId="13274"/>
    <cellStyle name="Comma 4 6 2 4" xfId="13275"/>
    <cellStyle name="Comma 4 6 2 4 2" xfId="13276"/>
    <cellStyle name="Comma 4 6 2 5" xfId="13277"/>
    <cellStyle name="Comma 4 6 3" xfId="13278"/>
    <cellStyle name="Comma 4 6 3 2" xfId="13279"/>
    <cellStyle name="Comma 4 6 3 2 2" xfId="13280"/>
    <cellStyle name="Comma 4 6 3 3" xfId="13281"/>
    <cellStyle name="Comma 4 6 4" xfId="13282"/>
    <cellStyle name="Comma 4 6 4 2" xfId="13283"/>
    <cellStyle name="Comma 4 6 4 2 2" xfId="13284"/>
    <cellStyle name="Comma 4 6 4 3" xfId="13285"/>
    <cellStyle name="Comma 4 6 5" xfId="13286"/>
    <cellStyle name="Comma 4 6 5 2" xfId="13287"/>
    <cellStyle name="Comma 4 6 6" xfId="13288"/>
    <cellStyle name="Comma 4 6 7" xfId="13289"/>
    <cellStyle name="Comma 4 7" xfId="13290"/>
    <cellStyle name="Comma 4 7 2" xfId="13291"/>
    <cellStyle name="Comma 4 7 2 2" xfId="13292"/>
    <cellStyle name="Comma 4 7 2 2 2" xfId="13293"/>
    <cellStyle name="Comma 4 7 2 3" xfId="13294"/>
    <cellStyle name="Comma 4 7 3" xfId="13295"/>
    <cellStyle name="Comma 4 7 3 2" xfId="13296"/>
    <cellStyle name="Comma 4 7 3 2 2" xfId="13297"/>
    <cellStyle name="Comma 4 7 3 3" xfId="13298"/>
    <cellStyle name="Comma 4 7 4" xfId="13299"/>
    <cellStyle name="Comma 4 7 4 2" xfId="13300"/>
    <cellStyle name="Comma 4 7 5" xfId="13301"/>
    <cellStyle name="Comma 4 8" xfId="13302"/>
    <cellStyle name="Comma 4 8 2" xfId="13303"/>
    <cellStyle name="Comma 4 8 2 2" xfId="13304"/>
    <cellStyle name="Comma 4 8 3" xfId="13305"/>
    <cellStyle name="Comma 4 8 4" xfId="13306"/>
    <cellStyle name="Comma 4 9" xfId="13307"/>
    <cellStyle name="Comma 4 9 2" xfId="13308"/>
    <cellStyle name="Comma 4 9 2 2" xfId="13309"/>
    <cellStyle name="Comma 4 9 3" xfId="13310"/>
    <cellStyle name="Comma 40" xfId="13311"/>
    <cellStyle name="Comma 40 2" xfId="13312"/>
    <cellStyle name="Comma 40 2 2" xfId="13313"/>
    <cellStyle name="Comma 40 2 2 2" xfId="13314"/>
    <cellStyle name="Comma 40 2 3" xfId="13315"/>
    <cellStyle name="Comma 40 3" xfId="13316"/>
    <cellStyle name="Comma 40 3 2" xfId="13317"/>
    <cellStyle name="Comma 40 4" xfId="13318"/>
    <cellStyle name="Comma 41" xfId="13319"/>
    <cellStyle name="Comma 41 2" xfId="13320"/>
    <cellStyle name="Comma 41 2 2" xfId="13321"/>
    <cellStyle name="Comma 41 2 2 2" xfId="13322"/>
    <cellStyle name="Comma 41 2 3" xfId="13323"/>
    <cellStyle name="Comma 41 3" xfId="13324"/>
    <cellStyle name="Comma 41 3 2" xfId="13325"/>
    <cellStyle name="Comma 41 4" xfId="13326"/>
    <cellStyle name="Comma 42" xfId="13327"/>
    <cellStyle name="Comma 42 2" xfId="13328"/>
    <cellStyle name="Comma 42 2 2" xfId="13329"/>
    <cellStyle name="Comma 42 2 2 2" xfId="13330"/>
    <cellStyle name="Comma 42 2 3" xfId="13331"/>
    <cellStyle name="Comma 42 3" xfId="13332"/>
    <cellStyle name="Comma 42 3 2" xfId="13333"/>
    <cellStyle name="Comma 42 4" xfId="13334"/>
    <cellStyle name="Comma 43" xfId="13335"/>
    <cellStyle name="Comma 43 2" xfId="13336"/>
    <cellStyle name="Comma 43 2 2" xfId="13337"/>
    <cellStyle name="Comma 43 2 2 2" xfId="13338"/>
    <cellStyle name="Comma 43 2 3" xfId="13339"/>
    <cellStyle name="Comma 43 3" xfId="13340"/>
    <cellStyle name="Comma 43 3 2" xfId="13341"/>
    <cellStyle name="Comma 43 4" xfId="13342"/>
    <cellStyle name="Comma 44" xfId="13343"/>
    <cellStyle name="Comma 44 2" xfId="13344"/>
    <cellStyle name="Comma 44 2 2" xfId="13345"/>
    <cellStyle name="Comma 44 2 2 2" xfId="13346"/>
    <cellStyle name="Comma 44 2 3" xfId="13347"/>
    <cellStyle name="Comma 44 3" xfId="13348"/>
    <cellStyle name="Comma 44 3 2" xfId="13349"/>
    <cellStyle name="Comma 44 4" xfId="13350"/>
    <cellStyle name="Comma 45" xfId="13351"/>
    <cellStyle name="Comma 45 2" xfId="13352"/>
    <cellStyle name="Comma 45 2 2" xfId="13353"/>
    <cellStyle name="Comma 45 2 2 2" xfId="13354"/>
    <cellStyle name="Comma 45 2 3" xfId="13355"/>
    <cellStyle name="Comma 45 3" xfId="13356"/>
    <cellStyle name="Comma 45 3 2" xfId="13357"/>
    <cellStyle name="Comma 45 4" xfId="13358"/>
    <cellStyle name="Comma 46" xfId="13359"/>
    <cellStyle name="Comma 46 2" xfId="13360"/>
    <cellStyle name="Comma 46 2 2" xfId="13361"/>
    <cellStyle name="Comma 46 2 2 2" xfId="13362"/>
    <cellStyle name="Comma 46 2 3" xfId="13363"/>
    <cellStyle name="Comma 46 3" xfId="13364"/>
    <cellStyle name="Comma 46 3 2" xfId="13365"/>
    <cellStyle name="Comma 46 4" xfId="13366"/>
    <cellStyle name="Comma 47" xfId="13367"/>
    <cellStyle name="Comma 47 2" xfId="13368"/>
    <cellStyle name="Comma 47 2 2" xfId="13369"/>
    <cellStyle name="Comma 47 2 2 2" xfId="13370"/>
    <cellStyle name="Comma 47 2 3" xfId="13371"/>
    <cellStyle name="Comma 47 3" xfId="13372"/>
    <cellStyle name="Comma 47 3 2" xfId="13373"/>
    <cellStyle name="Comma 47 4" xfId="13374"/>
    <cellStyle name="Comma 48" xfId="13375"/>
    <cellStyle name="Comma 48 2" xfId="13376"/>
    <cellStyle name="Comma 48 2 2" xfId="13377"/>
    <cellStyle name="Comma 48 2 2 2" xfId="13378"/>
    <cellStyle name="Comma 48 2 3" xfId="13379"/>
    <cellStyle name="Comma 48 3" xfId="13380"/>
    <cellStyle name="Comma 48 3 2" xfId="13381"/>
    <cellStyle name="Comma 48 4" xfId="13382"/>
    <cellStyle name="Comma 49" xfId="13383"/>
    <cellStyle name="Comma 49 2" xfId="13384"/>
    <cellStyle name="Comma 49 2 2" xfId="13385"/>
    <cellStyle name="Comma 49 2 2 2" xfId="13386"/>
    <cellStyle name="Comma 49 2 3" xfId="13387"/>
    <cellStyle name="Comma 49 3" xfId="13388"/>
    <cellStyle name="Comma 49 3 2" xfId="13389"/>
    <cellStyle name="Comma 49 4" xfId="13390"/>
    <cellStyle name="Comma 5" xfId="375"/>
    <cellStyle name="Comma 5 10" xfId="13391"/>
    <cellStyle name="Comma 5 10 2" xfId="13392"/>
    <cellStyle name="Comma 5 11" xfId="13393"/>
    <cellStyle name="Comma 5 12" xfId="13394"/>
    <cellStyle name="Comma 5 2" xfId="376"/>
    <cellStyle name="Comma 5 2 2" xfId="13395"/>
    <cellStyle name="Comma 5 2 2 2" xfId="13396"/>
    <cellStyle name="Comma 5 2 2 2 2" xfId="13397"/>
    <cellStyle name="Comma 5 2 2 2 2 2" xfId="13398"/>
    <cellStyle name="Comma 5 2 2 2 2 2 2" xfId="13399"/>
    <cellStyle name="Comma 5 2 2 2 2 2 2 2" xfId="13400"/>
    <cellStyle name="Comma 5 2 2 2 2 2 3" xfId="13401"/>
    <cellStyle name="Comma 5 2 2 2 2 2 4" xfId="13402"/>
    <cellStyle name="Comma 5 2 2 2 2 3" xfId="13403"/>
    <cellStyle name="Comma 5 2 2 2 2 3 2" xfId="13404"/>
    <cellStyle name="Comma 5 2 2 2 2 3 2 2" xfId="13405"/>
    <cellStyle name="Comma 5 2 2 2 2 3 3" xfId="13406"/>
    <cellStyle name="Comma 5 2 2 2 2 4" xfId="13407"/>
    <cellStyle name="Comma 5 2 2 2 2 4 2" xfId="13408"/>
    <cellStyle name="Comma 5 2 2 2 2 5" xfId="13409"/>
    <cellStyle name="Comma 5 2 2 2 2 6" xfId="13410"/>
    <cellStyle name="Comma 5 2 2 2 3" xfId="13411"/>
    <cellStyle name="Comma 5 2 2 2 3 2" xfId="13412"/>
    <cellStyle name="Comma 5 2 2 2 3 2 2" xfId="13413"/>
    <cellStyle name="Comma 5 2 2 2 3 3" xfId="13414"/>
    <cellStyle name="Comma 5 2 2 2 3 4" xfId="13415"/>
    <cellStyle name="Comma 5 2 2 2 4" xfId="13416"/>
    <cellStyle name="Comma 5 2 2 2 4 2" xfId="13417"/>
    <cellStyle name="Comma 5 2 2 2 4 2 2" xfId="13418"/>
    <cellStyle name="Comma 5 2 2 2 4 3" xfId="13419"/>
    <cellStyle name="Comma 5 2 2 2 5" xfId="13420"/>
    <cellStyle name="Comma 5 2 2 2 5 2" xfId="13421"/>
    <cellStyle name="Comma 5 2 2 2 6" xfId="13422"/>
    <cellStyle name="Comma 5 2 2 2 7" xfId="13423"/>
    <cellStyle name="Comma 5 2 2 3" xfId="13424"/>
    <cellStyle name="Comma 5 2 2 3 2" xfId="13425"/>
    <cellStyle name="Comma 5 2 2 3 2 2" xfId="13426"/>
    <cellStyle name="Comma 5 2 2 3 2 2 2" xfId="13427"/>
    <cellStyle name="Comma 5 2 2 3 2 3" xfId="13428"/>
    <cellStyle name="Comma 5 2 2 3 2 4" xfId="13429"/>
    <cellStyle name="Comma 5 2 2 3 3" xfId="13430"/>
    <cellStyle name="Comma 5 2 2 3 3 2" xfId="13431"/>
    <cellStyle name="Comma 5 2 2 3 3 2 2" xfId="13432"/>
    <cellStyle name="Comma 5 2 2 3 3 3" xfId="13433"/>
    <cellStyle name="Comma 5 2 2 3 4" xfId="13434"/>
    <cellStyle name="Comma 5 2 2 3 4 2" xfId="13435"/>
    <cellStyle name="Comma 5 2 2 3 5" xfId="13436"/>
    <cellStyle name="Comma 5 2 2 3 6" xfId="13437"/>
    <cellStyle name="Comma 5 2 2 4" xfId="13438"/>
    <cellStyle name="Comma 5 2 2 4 2" xfId="13439"/>
    <cellStyle name="Comma 5 2 2 4 2 2" xfId="13440"/>
    <cellStyle name="Comma 5 2 2 4 3" xfId="13441"/>
    <cellStyle name="Comma 5 2 2 4 4" xfId="13442"/>
    <cellStyle name="Comma 5 2 2 5" xfId="13443"/>
    <cellStyle name="Comma 5 2 2 5 2" xfId="13444"/>
    <cellStyle name="Comma 5 2 2 5 2 2" xfId="13445"/>
    <cellStyle name="Comma 5 2 2 5 3" xfId="13446"/>
    <cellStyle name="Comma 5 2 2 5 4" xfId="13447"/>
    <cellStyle name="Comma 5 2 2 6" xfId="13448"/>
    <cellStyle name="Comma 5 2 2 6 2" xfId="13449"/>
    <cellStyle name="Comma 5 2 2 7" xfId="13450"/>
    <cellStyle name="Comma 5 2 2 8" xfId="13451"/>
    <cellStyle name="Comma 5 2 3" xfId="13452"/>
    <cellStyle name="Comma 5 2 3 2" xfId="13453"/>
    <cellStyle name="Comma 5 2 3 2 2" xfId="13454"/>
    <cellStyle name="Comma 5 2 3 2 2 2" xfId="13455"/>
    <cellStyle name="Comma 5 2 3 2 2 2 2" xfId="13456"/>
    <cellStyle name="Comma 5 2 3 2 2 2 3" xfId="13457"/>
    <cellStyle name="Comma 5 2 3 2 2 3" xfId="13458"/>
    <cellStyle name="Comma 5 2 3 2 2 4" xfId="13459"/>
    <cellStyle name="Comma 5 2 3 2 3" xfId="13460"/>
    <cellStyle name="Comma 5 2 3 2 3 2" xfId="13461"/>
    <cellStyle name="Comma 5 2 3 2 3 2 2" xfId="13462"/>
    <cellStyle name="Comma 5 2 3 2 3 3" xfId="13463"/>
    <cellStyle name="Comma 5 2 3 2 3 4" xfId="13464"/>
    <cellStyle name="Comma 5 2 3 2 4" xfId="13465"/>
    <cellStyle name="Comma 5 2 3 2 4 2" xfId="13466"/>
    <cellStyle name="Comma 5 2 3 2 5" xfId="13467"/>
    <cellStyle name="Comma 5 2 3 2 6" xfId="13468"/>
    <cellStyle name="Comma 5 2 3 3" xfId="13469"/>
    <cellStyle name="Comma 5 2 3 3 2" xfId="13470"/>
    <cellStyle name="Comma 5 2 3 3 2 2" xfId="13471"/>
    <cellStyle name="Comma 5 2 3 3 2 3" xfId="13472"/>
    <cellStyle name="Comma 5 2 3 3 3" xfId="13473"/>
    <cellStyle name="Comma 5 2 3 3 4" xfId="13474"/>
    <cellStyle name="Comma 5 2 3 4" xfId="13475"/>
    <cellStyle name="Comma 5 2 3 4 2" xfId="13476"/>
    <cellStyle name="Comma 5 2 3 4 2 2" xfId="13477"/>
    <cellStyle name="Comma 5 2 3 4 3" xfId="13478"/>
    <cellStyle name="Comma 5 2 3 4 4" xfId="13479"/>
    <cellStyle name="Comma 5 2 3 5" xfId="13480"/>
    <cellStyle name="Comma 5 2 3 5 2" xfId="13481"/>
    <cellStyle name="Comma 5 2 3 6" xfId="13482"/>
    <cellStyle name="Comma 5 2 3 7" xfId="13483"/>
    <cellStyle name="Comma 5 2 4" xfId="13484"/>
    <cellStyle name="Comma 5 2 4 2" xfId="13485"/>
    <cellStyle name="Comma 5 2 4 2 2" xfId="13486"/>
    <cellStyle name="Comma 5 2 4 2 2 2" xfId="13487"/>
    <cellStyle name="Comma 5 2 4 2 2 3" xfId="13488"/>
    <cellStyle name="Comma 5 2 4 2 3" xfId="13489"/>
    <cellStyle name="Comma 5 2 4 2 4" xfId="13490"/>
    <cellStyle name="Comma 5 2 4 3" xfId="13491"/>
    <cellStyle name="Comma 5 2 4 3 2" xfId="13492"/>
    <cellStyle name="Comma 5 2 4 3 2 2" xfId="13493"/>
    <cellStyle name="Comma 5 2 4 3 3" xfId="13494"/>
    <cellStyle name="Comma 5 2 4 3 4" xfId="13495"/>
    <cellStyle name="Comma 5 2 4 4" xfId="13496"/>
    <cellStyle name="Comma 5 2 4 4 2" xfId="13497"/>
    <cellStyle name="Comma 5 2 4 5" xfId="13498"/>
    <cellStyle name="Comma 5 2 4 6" xfId="13499"/>
    <cellStyle name="Comma 5 2 5" xfId="13500"/>
    <cellStyle name="Comma 5 2 5 2" xfId="13501"/>
    <cellStyle name="Comma 5 2 5 2 2" xfId="13502"/>
    <cellStyle name="Comma 5 2 5 2 3" xfId="13503"/>
    <cellStyle name="Comma 5 2 5 3" xfId="13504"/>
    <cellStyle name="Comma 5 2 5 4" xfId="13505"/>
    <cellStyle name="Comma 5 2 6" xfId="13506"/>
    <cellStyle name="Comma 5 2 6 2" xfId="13507"/>
    <cellStyle name="Comma 5 2 6 2 2" xfId="13508"/>
    <cellStyle name="Comma 5 2 6 3" xfId="13509"/>
    <cellStyle name="Comma 5 2 6 4" xfId="13510"/>
    <cellStyle name="Comma 5 2 7" xfId="13511"/>
    <cellStyle name="Comma 5 2 7 2" xfId="13512"/>
    <cellStyle name="Comma 5 2 7 3" xfId="13513"/>
    <cellStyle name="Comma 5 2 8" xfId="13514"/>
    <cellStyle name="Comma 5 2 9" xfId="13515"/>
    <cellStyle name="Comma 5 3" xfId="377"/>
    <cellStyle name="Comma 5 3 2" xfId="13516"/>
    <cellStyle name="Comma 5 3 2 2" xfId="13517"/>
    <cellStyle name="Comma 5 3 2 2 2" xfId="13518"/>
    <cellStyle name="Comma 5 3 2 2 2 2" xfId="13519"/>
    <cellStyle name="Comma 5 3 2 2 2 2 2" xfId="13520"/>
    <cellStyle name="Comma 5 3 2 2 2 2 2 2" xfId="13521"/>
    <cellStyle name="Comma 5 3 2 2 2 2 3" xfId="13522"/>
    <cellStyle name="Comma 5 3 2 2 2 3" xfId="13523"/>
    <cellStyle name="Comma 5 3 2 2 2 3 2" xfId="13524"/>
    <cellStyle name="Comma 5 3 2 2 2 3 2 2" xfId="13525"/>
    <cellStyle name="Comma 5 3 2 2 2 3 3" xfId="13526"/>
    <cellStyle name="Comma 5 3 2 2 2 4" xfId="13527"/>
    <cellStyle name="Comma 5 3 2 2 2 4 2" xfId="13528"/>
    <cellStyle name="Comma 5 3 2 2 2 5" xfId="13529"/>
    <cellStyle name="Comma 5 3 2 2 2 6" xfId="13530"/>
    <cellStyle name="Comma 5 3 2 2 3" xfId="13531"/>
    <cellStyle name="Comma 5 3 2 2 3 2" xfId="13532"/>
    <cellStyle name="Comma 5 3 2 2 3 2 2" xfId="13533"/>
    <cellStyle name="Comma 5 3 2 2 3 3" xfId="13534"/>
    <cellStyle name="Comma 5 3 2 2 4" xfId="13535"/>
    <cellStyle name="Comma 5 3 2 2 4 2" xfId="13536"/>
    <cellStyle name="Comma 5 3 2 2 4 2 2" xfId="13537"/>
    <cellStyle name="Comma 5 3 2 2 4 3" xfId="13538"/>
    <cellStyle name="Comma 5 3 2 2 5" xfId="13539"/>
    <cellStyle name="Comma 5 3 2 2 5 2" xfId="13540"/>
    <cellStyle name="Comma 5 3 2 2 6" xfId="13541"/>
    <cellStyle name="Comma 5 3 2 2 7" xfId="13542"/>
    <cellStyle name="Comma 5 3 2 3" xfId="13543"/>
    <cellStyle name="Comma 5 3 2 3 2" xfId="13544"/>
    <cellStyle name="Comma 5 3 2 3 2 2" xfId="13545"/>
    <cellStyle name="Comma 5 3 2 3 2 2 2" xfId="13546"/>
    <cellStyle name="Comma 5 3 2 3 2 3" xfId="13547"/>
    <cellStyle name="Comma 5 3 2 3 3" xfId="13548"/>
    <cellStyle name="Comma 5 3 2 3 3 2" xfId="13549"/>
    <cellStyle name="Comma 5 3 2 3 3 2 2" xfId="13550"/>
    <cellStyle name="Comma 5 3 2 3 3 3" xfId="13551"/>
    <cellStyle name="Comma 5 3 2 3 4" xfId="13552"/>
    <cellStyle name="Comma 5 3 2 3 4 2" xfId="13553"/>
    <cellStyle name="Comma 5 3 2 3 5" xfId="13554"/>
    <cellStyle name="Comma 5 3 2 3 6" xfId="13555"/>
    <cellStyle name="Comma 5 3 2 4" xfId="13556"/>
    <cellStyle name="Comma 5 3 2 4 2" xfId="13557"/>
    <cellStyle name="Comma 5 3 2 4 2 2" xfId="13558"/>
    <cellStyle name="Comma 5 3 2 4 3" xfId="13559"/>
    <cellStyle name="Comma 5 3 2 4 4" xfId="13560"/>
    <cellStyle name="Comma 5 3 2 5" xfId="13561"/>
    <cellStyle name="Comma 5 3 2 5 2" xfId="13562"/>
    <cellStyle name="Comma 5 3 2 5 2 2" xfId="13563"/>
    <cellStyle name="Comma 5 3 2 5 3" xfId="13564"/>
    <cellStyle name="Comma 5 3 2 6" xfId="13565"/>
    <cellStyle name="Comma 5 3 2 6 2" xfId="13566"/>
    <cellStyle name="Comma 5 3 2 7" xfId="13567"/>
    <cellStyle name="Comma 5 3 2 8" xfId="13568"/>
    <cellStyle name="Comma 5 3 3" xfId="13569"/>
    <cellStyle name="Comma 5 3 3 2" xfId="13570"/>
    <cellStyle name="Comma 5 3 3 2 2" xfId="13571"/>
    <cellStyle name="Comma 5 3 3 2 2 2" xfId="13572"/>
    <cellStyle name="Comma 5 3 3 2 2 2 2" xfId="13573"/>
    <cellStyle name="Comma 5 3 3 2 2 3" xfId="13574"/>
    <cellStyle name="Comma 5 3 3 2 3" xfId="13575"/>
    <cellStyle name="Comma 5 3 3 2 3 2" xfId="13576"/>
    <cellStyle name="Comma 5 3 3 2 3 2 2" xfId="13577"/>
    <cellStyle name="Comma 5 3 3 2 3 3" xfId="13578"/>
    <cellStyle name="Comma 5 3 3 2 4" xfId="13579"/>
    <cellStyle name="Comma 5 3 3 2 4 2" xfId="13580"/>
    <cellStyle name="Comma 5 3 3 2 5" xfId="13581"/>
    <cellStyle name="Comma 5 3 3 2 6" xfId="13582"/>
    <cellStyle name="Comma 5 3 3 3" xfId="13583"/>
    <cellStyle name="Comma 5 3 3 3 2" xfId="13584"/>
    <cellStyle name="Comma 5 3 3 3 2 2" xfId="13585"/>
    <cellStyle name="Comma 5 3 3 3 3" xfId="13586"/>
    <cellStyle name="Comma 5 3 3 4" xfId="13587"/>
    <cellStyle name="Comma 5 3 3 4 2" xfId="13588"/>
    <cellStyle name="Comma 5 3 3 4 2 2" xfId="13589"/>
    <cellStyle name="Comma 5 3 3 4 3" xfId="13590"/>
    <cellStyle name="Comma 5 3 3 5" xfId="13591"/>
    <cellStyle name="Comma 5 3 3 5 2" xfId="13592"/>
    <cellStyle name="Comma 5 3 3 6" xfId="13593"/>
    <cellStyle name="Comma 5 3 3 7" xfId="13594"/>
    <cellStyle name="Comma 5 3 4" xfId="13595"/>
    <cellStyle name="Comma 5 3 4 2" xfId="13596"/>
    <cellStyle name="Comma 5 3 4 2 2" xfId="13597"/>
    <cellStyle name="Comma 5 3 4 2 2 2" xfId="13598"/>
    <cellStyle name="Comma 5 3 4 2 3" xfId="13599"/>
    <cellStyle name="Comma 5 3 4 3" xfId="13600"/>
    <cellStyle name="Comma 5 3 4 3 2" xfId="13601"/>
    <cellStyle name="Comma 5 3 4 3 2 2" xfId="13602"/>
    <cellStyle name="Comma 5 3 4 3 3" xfId="13603"/>
    <cellStyle name="Comma 5 3 4 4" xfId="13604"/>
    <cellStyle name="Comma 5 3 4 4 2" xfId="13605"/>
    <cellStyle name="Comma 5 3 4 5" xfId="13606"/>
    <cellStyle name="Comma 5 3 4 6" xfId="13607"/>
    <cellStyle name="Comma 5 3 5" xfId="13608"/>
    <cellStyle name="Comma 5 3 5 2" xfId="13609"/>
    <cellStyle name="Comma 5 3 5 2 2" xfId="13610"/>
    <cellStyle name="Comma 5 3 5 3" xfId="13611"/>
    <cellStyle name="Comma 5 3 5 4" xfId="13612"/>
    <cellStyle name="Comma 5 3 6" xfId="13613"/>
    <cellStyle name="Comma 5 3 6 2" xfId="13614"/>
    <cellStyle name="Comma 5 3 6 2 2" xfId="13615"/>
    <cellStyle name="Comma 5 3 6 3" xfId="13616"/>
    <cellStyle name="Comma 5 3 7" xfId="13617"/>
    <cellStyle name="Comma 5 3 7 2" xfId="13618"/>
    <cellStyle name="Comma 5 3 8" xfId="13619"/>
    <cellStyle name="Comma 5 3 9" xfId="13620"/>
    <cellStyle name="Comma 5 4" xfId="378"/>
    <cellStyle name="Comma 5 4 2" xfId="13621"/>
    <cellStyle name="Comma 5 4 2 2" xfId="13622"/>
    <cellStyle name="Comma 5 4 2 2 2" xfId="13623"/>
    <cellStyle name="Comma 5 4 2 2 2 2" xfId="13624"/>
    <cellStyle name="Comma 5 4 2 2 2 2 2" xfId="13625"/>
    <cellStyle name="Comma 5 4 2 2 2 2 2 2" xfId="13626"/>
    <cellStyle name="Comma 5 4 2 2 2 2 3" xfId="13627"/>
    <cellStyle name="Comma 5 4 2 2 2 3" xfId="13628"/>
    <cellStyle name="Comma 5 4 2 2 2 3 2" xfId="13629"/>
    <cellStyle name="Comma 5 4 2 2 2 3 2 2" xfId="13630"/>
    <cellStyle name="Comma 5 4 2 2 2 3 3" xfId="13631"/>
    <cellStyle name="Comma 5 4 2 2 2 4" xfId="13632"/>
    <cellStyle name="Comma 5 4 2 2 2 4 2" xfId="13633"/>
    <cellStyle name="Comma 5 4 2 2 2 5" xfId="13634"/>
    <cellStyle name="Comma 5 4 2 2 2 6" xfId="13635"/>
    <cellStyle name="Comma 5 4 2 2 3" xfId="13636"/>
    <cellStyle name="Comma 5 4 2 2 3 2" xfId="13637"/>
    <cellStyle name="Comma 5 4 2 2 3 2 2" xfId="13638"/>
    <cellStyle name="Comma 5 4 2 2 3 3" xfId="13639"/>
    <cellStyle name="Comma 5 4 2 2 4" xfId="13640"/>
    <cellStyle name="Comma 5 4 2 2 4 2" xfId="13641"/>
    <cellStyle name="Comma 5 4 2 2 4 2 2" xfId="13642"/>
    <cellStyle name="Comma 5 4 2 2 4 3" xfId="13643"/>
    <cellStyle name="Comma 5 4 2 2 5" xfId="13644"/>
    <cellStyle name="Comma 5 4 2 2 5 2" xfId="13645"/>
    <cellStyle name="Comma 5 4 2 2 6" xfId="13646"/>
    <cellStyle name="Comma 5 4 2 2 7" xfId="13647"/>
    <cellStyle name="Comma 5 4 2 3" xfId="13648"/>
    <cellStyle name="Comma 5 4 2 3 2" xfId="13649"/>
    <cellStyle name="Comma 5 4 2 3 2 2" xfId="13650"/>
    <cellStyle name="Comma 5 4 2 3 2 2 2" xfId="13651"/>
    <cellStyle name="Comma 5 4 2 3 2 3" xfId="13652"/>
    <cellStyle name="Comma 5 4 2 3 3" xfId="13653"/>
    <cellStyle name="Comma 5 4 2 3 3 2" xfId="13654"/>
    <cellStyle name="Comma 5 4 2 3 3 2 2" xfId="13655"/>
    <cellStyle name="Comma 5 4 2 3 3 3" xfId="13656"/>
    <cellStyle name="Comma 5 4 2 3 4" xfId="13657"/>
    <cellStyle name="Comma 5 4 2 3 4 2" xfId="13658"/>
    <cellStyle name="Comma 5 4 2 3 5" xfId="13659"/>
    <cellStyle name="Comma 5 4 2 3 6" xfId="13660"/>
    <cellStyle name="Comma 5 4 2 4" xfId="13661"/>
    <cellStyle name="Comma 5 4 2 4 2" xfId="13662"/>
    <cellStyle name="Comma 5 4 2 4 2 2" xfId="13663"/>
    <cellStyle name="Comma 5 4 2 4 3" xfId="13664"/>
    <cellStyle name="Comma 5 4 2 4 4" xfId="13665"/>
    <cellStyle name="Comma 5 4 2 5" xfId="13666"/>
    <cellStyle name="Comma 5 4 2 5 2" xfId="13667"/>
    <cellStyle name="Comma 5 4 2 5 2 2" xfId="13668"/>
    <cellStyle name="Comma 5 4 2 5 3" xfId="13669"/>
    <cellStyle name="Comma 5 4 2 6" xfId="13670"/>
    <cellStyle name="Comma 5 4 2 6 2" xfId="13671"/>
    <cellStyle name="Comma 5 4 2 7" xfId="13672"/>
    <cellStyle name="Comma 5 4 2 8" xfId="13673"/>
    <cellStyle name="Comma 5 4 3" xfId="13674"/>
    <cellStyle name="Comma 5 4 3 2" xfId="13675"/>
    <cellStyle name="Comma 5 4 3 2 2" xfId="13676"/>
    <cellStyle name="Comma 5 4 3 2 2 2" xfId="13677"/>
    <cellStyle name="Comma 5 4 3 2 2 2 2" xfId="13678"/>
    <cellStyle name="Comma 5 4 3 2 2 3" xfId="13679"/>
    <cellStyle name="Comma 5 4 3 2 3" xfId="13680"/>
    <cellStyle name="Comma 5 4 3 2 3 2" xfId="13681"/>
    <cellStyle name="Comma 5 4 3 2 3 2 2" xfId="13682"/>
    <cellStyle name="Comma 5 4 3 2 3 3" xfId="13683"/>
    <cellStyle name="Comma 5 4 3 2 4" xfId="13684"/>
    <cellStyle name="Comma 5 4 3 2 4 2" xfId="13685"/>
    <cellStyle name="Comma 5 4 3 2 5" xfId="13686"/>
    <cellStyle name="Comma 5 4 3 2 6" xfId="13687"/>
    <cellStyle name="Comma 5 4 3 3" xfId="13688"/>
    <cellStyle name="Comma 5 4 3 3 2" xfId="13689"/>
    <cellStyle name="Comma 5 4 3 3 2 2" xfId="13690"/>
    <cellStyle name="Comma 5 4 3 3 3" xfId="13691"/>
    <cellStyle name="Comma 5 4 3 4" xfId="13692"/>
    <cellStyle name="Comma 5 4 3 4 2" xfId="13693"/>
    <cellStyle name="Comma 5 4 3 4 2 2" xfId="13694"/>
    <cellStyle name="Comma 5 4 3 4 3" xfId="13695"/>
    <cellStyle name="Comma 5 4 3 5" xfId="13696"/>
    <cellStyle name="Comma 5 4 3 5 2" xfId="13697"/>
    <cellStyle name="Comma 5 4 3 6" xfId="13698"/>
    <cellStyle name="Comma 5 4 3 7" xfId="13699"/>
    <cellStyle name="Comma 5 4 4" xfId="13700"/>
    <cellStyle name="Comma 5 4 4 2" xfId="13701"/>
    <cellStyle name="Comma 5 4 4 2 2" xfId="13702"/>
    <cellStyle name="Comma 5 4 4 2 2 2" xfId="13703"/>
    <cellStyle name="Comma 5 4 4 2 3" xfId="13704"/>
    <cellStyle name="Comma 5 4 4 3" xfId="13705"/>
    <cellStyle name="Comma 5 4 4 3 2" xfId="13706"/>
    <cellStyle name="Comma 5 4 4 3 2 2" xfId="13707"/>
    <cellStyle name="Comma 5 4 4 3 3" xfId="13708"/>
    <cellStyle name="Comma 5 4 4 4" xfId="13709"/>
    <cellStyle name="Comma 5 4 4 4 2" xfId="13710"/>
    <cellStyle name="Comma 5 4 4 5" xfId="13711"/>
    <cellStyle name="Comma 5 4 4 6" xfId="13712"/>
    <cellStyle name="Comma 5 4 5" xfId="13713"/>
    <cellStyle name="Comma 5 4 5 2" xfId="13714"/>
    <cellStyle name="Comma 5 4 5 2 2" xfId="13715"/>
    <cellStyle name="Comma 5 4 5 3" xfId="13716"/>
    <cellStyle name="Comma 5 4 5 4" xfId="13717"/>
    <cellStyle name="Comma 5 4 6" xfId="13718"/>
    <cellStyle name="Comma 5 4 6 2" xfId="13719"/>
    <cellStyle name="Comma 5 4 6 2 2" xfId="13720"/>
    <cellStyle name="Comma 5 4 6 3" xfId="13721"/>
    <cellStyle name="Comma 5 4 7" xfId="13722"/>
    <cellStyle name="Comma 5 4 7 2" xfId="13723"/>
    <cellStyle name="Comma 5 4 8" xfId="13724"/>
    <cellStyle name="Comma 5 4 9" xfId="13725"/>
    <cellStyle name="Comma 5 5" xfId="379"/>
    <cellStyle name="Comma 5 5 2" xfId="13726"/>
    <cellStyle name="Comma 5 5 2 2" xfId="13727"/>
    <cellStyle name="Comma 5 5 2 2 2" xfId="13728"/>
    <cellStyle name="Comma 5 5 2 2 2 2" xfId="13729"/>
    <cellStyle name="Comma 5 5 2 2 2 2 2" xfId="13730"/>
    <cellStyle name="Comma 5 5 2 2 2 3" xfId="13731"/>
    <cellStyle name="Comma 5 5 2 2 3" xfId="13732"/>
    <cellStyle name="Comma 5 5 2 2 3 2" xfId="13733"/>
    <cellStyle name="Comma 5 5 2 2 3 2 2" xfId="13734"/>
    <cellStyle name="Comma 5 5 2 2 3 3" xfId="13735"/>
    <cellStyle name="Comma 5 5 2 2 4" xfId="13736"/>
    <cellStyle name="Comma 5 5 2 2 4 2" xfId="13737"/>
    <cellStyle name="Comma 5 5 2 2 5" xfId="13738"/>
    <cellStyle name="Comma 5 5 2 2 6" xfId="13739"/>
    <cellStyle name="Comma 5 5 2 3" xfId="13740"/>
    <cellStyle name="Comma 5 5 2 3 2" xfId="13741"/>
    <cellStyle name="Comma 5 5 2 3 2 2" xfId="13742"/>
    <cellStyle name="Comma 5 5 2 3 3" xfId="13743"/>
    <cellStyle name="Comma 5 5 2 4" xfId="13744"/>
    <cellStyle name="Comma 5 5 2 4 2" xfId="13745"/>
    <cellStyle name="Comma 5 5 2 4 2 2" xfId="13746"/>
    <cellStyle name="Comma 5 5 2 4 3" xfId="13747"/>
    <cellStyle name="Comma 5 5 2 5" xfId="13748"/>
    <cellStyle name="Comma 5 5 2 5 2" xfId="13749"/>
    <cellStyle name="Comma 5 5 2 6" xfId="13750"/>
    <cellStyle name="Comma 5 5 2 7" xfId="13751"/>
    <cellStyle name="Comma 5 5 3" xfId="13752"/>
    <cellStyle name="Comma 5 5 3 2" xfId="13753"/>
    <cellStyle name="Comma 5 5 3 2 2" xfId="13754"/>
    <cellStyle name="Comma 5 5 3 2 2 2" xfId="13755"/>
    <cellStyle name="Comma 5 5 3 2 3" xfId="13756"/>
    <cellStyle name="Comma 5 5 3 3" xfId="13757"/>
    <cellStyle name="Comma 5 5 3 3 2" xfId="13758"/>
    <cellStyle name="Comma 5 5 3 3 2 2" xfId="13759"/>
    <cellStyle name="Comma 5 5 3 3 3" xfId="13760"/>
    <cellStyle name="Comma 5 5 3 4" xfId="13761"/>
    <cellStyle name="Comma 5 5 3 4 2" xfId="13762"/>
    <cellStyle name="Comma 5 5 3 5" xfId="13763"/>
    <cellStyle name="Comma 5 5 3 6" xfId="13764"/>
    <cellStyle name="Comma 5 5 4" xfId="13765"/>
    <cellStyle name="Comma 5 5 4 2" xfId="13766"/>
    <cellStyle name="Comma 5 5 4 2 2" xfId="13767"/>
    <cellStyle name="Comma 5 5 4 3" xfId="13768"/>
    <cellStyle name="Comma 5 5 4 4" xfId="13769"/>
    <cellStyle name="Comma 5 5 5" xfId="13770"/>
    <cellStyle name="Comma 5 5 5 2" xfId="13771"/>
    <cellStyle name="Comma 5 5 5 2 2" xfId="13772"/>
    <cellStyle name="Comma 5 5 5 3" xfId="13773"/>
    <cellStyle name="Comma 5 5 6" xfId="13774"/>
    <cellStyle name="Comma 5 5 6 2" xfId="13775"/>
    <cellStyle name="Comma 5 5 7" xfId="13776"/>
    <cellStyle name="Comma 5 5 8" xfId="13777"/>
    <cellStyle name="Comma 5 6" xfId="380"/>
    <cellStyle name="Comma 5 6 2" xfId="13778"/>
    <cellStyle name="Comma 5 6 2 2" xfId="13779"/>
    <cellStyle name="Comma 5 6 2 2 2" xfId="13780"/>
    <cellStyle name="Comma 5 6 2 2 2 2" xfId="13781"/>
    <cellStyle name="Comma 5 6 2 2 3" xfId="13782"/>
    <cellStyle name="Comma 5 6 2 3" xfId="13783"/>
    <cellStyle name="Comma 5 6 2 3 2" xfId="13784"/>
    <cellStyle name="Comma 5 6 2 3 2 2" xfId="13785"/>
    <cellStyle name="Comma 5 6 2 3 3" xfId="13786"/>
    <cellStyle name="Comma 5 6 2 4" xfId="13787"/>
    <cellStyle name="Comma 5 6 2 4 2" xfId="13788"/>
    <cellStyle name="Comma 5 6 2 5" xfId="13789"/>
    <cellStyle name="Comma 5 6 2 6" xfId="13790"/>
    <cellStyle name="Comma 5 6 3" xfId="13791"/>
    <cellStyle name="Comma 5 6 3 2" xfId="13792"/>
    <cellStyle name="Comma 5 6 3 2 2" xfId="13793"/>
    <cellStyle name="Comma 5 6 3 3" xfId="13794"/>
    <cellStyle name="Comma 5 6 4" xfId="13795"/>
    <cellStyle name="Comma 5 6 4 2" xfId="13796"/>
    <cellStyle name="Comma 5 6 4 2 2" xfId="13797"/>
    <cellStyle name="Comma 5 6 4 3" xfId="13798"/>
    <cellStyle name="Comma 5 6 5" xfId="13799"/>
    <cellStyle name="Comma 5 6 5 2" xfId="13800"/>
    <cellStyle name="Comma 5 6 6" xfId="13801"/>
    <cellStyle name="Comma 5 6 7" xfId="13802"/>
    <cellStyle name="Comma 5 7" xfId="13803"/>
    <cellStyle name="Comma 5 7 2" xfId="13804"/>
    <cellStyle name="Comma 5 7 2 2" xfId="13805"/>
    <cellStyle name="Comma 5 7 2 2 2" xfId="13806"/>
    <cellStyle name="Comma 5 7 2 3" xfId="13807"/>
    <cellStyle name="Comma 5 7 3" xfId="13808"/>
    <cellStyle name="Comma 5 7 3 2" xfId="13809"/>
    <cellStyle name="Comma 5 7 3 2 2" xfId="13810"/>
    <cellStyle name="Comma 5 7 3 3" xfId="13811"/>
    <cellStyle name="Comma 5 7 4" xfId="13812"/>
    <cellStyle name="Comma 5 7 4 2" xfId="13813"/>
    <cellStyle name="Comma 5 7 5" xfId="13814"/>
    <cellStyle name="Comma 5 7 6" xfId="13815"/>
    <cellStyle name="Comma 5 8" xfId="13816"/>
    <cellStyle name="Comma 5 8 2" xfId="13817"/>
    <cellStyle name="Comma 5 8 2 2" xfId="13818"/>
    <cellStyle name="Comma 5 8 3" xfId="13819"/>
    <cellStyle name="Comma 5 8 4" xfId="13820"/>
    <cellStyle name="Comma 5 9" xfId="13821"/>
    <cellStyle name="Comma 5 9 2" xfId="13822"/>
    <cellStyle name="Comma 5 9 2 2" xfId="13823"/>
    <cellStyle name="Comma 5 9 3" xfId="13824"/>
    <cellStyle name="Comma 50" xfId="13825"/>
    <cellStyle name="Comma 50 2" xfId="13826"/>
    <cellStyle name="Comma 50 2 2" xfId="13827"/>
    <cellStyle name="Comma 50 2 2 2" xfId="13828"/>
    <cellStyle name="Comma 50 2 3" xfId="13829"/>
    <cellStyle name="Comma 50 3" xfId="13830"/>
    <cellStyle name="Comma 50 3 2" xfId="13831"/>
    <cellStyle name="Comma 50 4" xfId="13832"/>
    <cellStyle name="Comma 51" xfId="13833"/>
    <cellStyle name="Comma 51 2" xfId="13834"/>
    <cellStyle name="Comma 51 2 2" xfId="13835"/>
    <cellStyle name="Comma 51 2 2 2" xfId="13836"/>
    <cellStyle name="Comma 51 2 3" xfId="13837"/>
    <cellStyle name="Comma 51 3" xfId="13838"/>
    <cellStyle name="Comma 51 3 2" xfId="13839"/>
    <cellStyle name="Comma 51 4" xfId="13840"/>
    <cellStyle name="Comma 52" xfId="13841"/>
    <cellStyle name="Comma 52 2" xfId="13842"/>
    <cellStyle name="Comma 52 2 2" xfId="13843"/>
    <cellStyle name="Comma 52 2 2 2" xfId="13844"/>
    <cellStyle name="Comma 52 2 3" xfId="13845"/>
    <cellStyle name="Comma 52 3" xfId="13846"/>
    <cellStyle name="Comma 52 3 2" xfId="13847"/>
    <cellStyle name="Comma 52 4" xfId="13848"/>
    <cellStyle name="Comma 53" xfId="13849"/>
    <cellStyle name="Comma 53 2" xfId="13850"/>
    <cellStyle name="Comma 53 2 2" xfId="13851"/>
    <cellStyle name="Comma 53 2 2 2" xfId="13852"/>
    <cellStyle name="Comma 53 2 3" xfId="13853"/>
    <cellStyle name="Comma 53 3" xfId="13854"/>
    <cellStyle name="Comma 53 3 2" xfId="13855"/>
    <cellStyle name="Comma 53 4" xfId="13856"/>
    <cellStyle name="Comma 54" xfId="13857"/>
    <cellStyle name="Comma 54 2" xfId="13858"/>
    <cellStyle name="Comma 54 2 2" xfId="13859"/>
    <cellStyle name="Comma 54 2 2 2" xfId="13860"/>
    <cellStyle name="Comma 54 2 3" xfId="13861"/>
    <cellStyle name="Comma 54 3" xfId="13862"/>
    <cellStyle name="Comma 54 3 2" xfId="13863"/>
    <cellStyle name="Comma 54 4" xfId="13864"/>
    <cellStyle name="Comma 55" xfId="13865"/>
    <cellStyle name="Comma 55 2" xfId="13866"/>
    <cellStyle name="Comma 55 2 2" xfId="13867"/>
    <cellStyle name="Comma 55 2 2 2" xfId="13868"/>
    <cellStyle name="Comma 55 2 3" xfId="13869"/>
    <cellStyle name="Comma 55 3" xfId="13870"/>
    <cellStyle name="Comma 55 3 2" xfId="13871"/>
    <cellStyle name="Comma 55 4" xfId="13872"/>
    <cellStyle name="Comma 56" xfId="13873"/>
    <cellStyle name="Comma 56 2" xfId="13874"/>
    <cellStyle name="Comma 56 2 2" xfId="13875"/>
    <cellStyle name="Comma 56 2 2 2" xfId="13876"/>
    <cellStyle name="Comma 56 2 3" xfId="13877"/>
    <cellStyle name="Comma 56 3" xfId="13878"/>
    <cellStyle name="Comma 56 3 2" xfId="13879"/>
    <cellStyle name="Comma 56 4" xfId="13880"/>
    <cellStyle name="Comma 57" xfId="13881"/>
    <cellStyle name="Comma 57 2" xfId="13882"/>
    <cellStyle name="Comma 57 2 2" xfId="13883"/>
    <cellStyle name="Comma 57 2 2 2" xfId="13884"/>
    <cellStyle name="Comma 57 2 3" xfId="13885"/>
    <cellStyle name="Comma 57 3" xfId="13886"/>
    <cellStyle name="Comma 57 3 2" xfId="13887"/>
    <cellStyle name="Comma 57 4" xfId="13888"/>
    <cellStyle name="Comma 58" xfId="13889"/>
    <cellStyle name="Comma 59" xfId="13890"/>
    <cellStyle name="Comma 6" xfId="381"/>
    <cellStyle name="Comma 6 10" xfId="13891"/>
    <cellStyle name="Comma 6 10 2" xfId="13892"/>
    <cellStyle name="Comma 6 10 2 2" xfId="13893"/>
    <cellStyle name="Comma 6 10 3" xfId="13894"/>
    <cellStyle name="Comma 6 11" xfId="13895"/>
    <cellStyle name="Comma 6 11 2" xfId="13896"/>
    <cellStyle name="Comma 6 12" xfId="13897"/>
    <cellStyle name="Comma 6 13" xfId="13898"/>
    <cellStyle name="Comma 6 2" xfId="382"/>
    <cellStyle name="Comma 6 2 10" xfId="13899"/>
    <cellStyle name="Comma 6 2 10 2" xfId="13900"/>
    <cellStyle name="Comma 6 2 11" xfId="13901"/>
    <cellStyle name="Comma 6 2 12" xfId="13902"/>
    <cellStyle name="Comma 6 2 2" xfId="383"/>
    <cellStyle name="Comma 6 2 2 2" xfId="13903"/>
    <cellStyle name="Comma 6 2 2 2 2" xfId="13904"/>
    <cellStyle name="Comma 6 2 2 2 2 2" xfId="13905"/>
    <cellStyle name="Comma 6 2 2 2 2 2 2" xfId="13906"/>
    <cellStyle name="Comma 6 2 2 2 2 2 2 2" xfId="13907"/>
    <cellStyle name="Comma 6 2 2 2 2 2 2 2 2" xfId="13908"/>
    <cellStyle name="Comma 6 2 2 2 2 2 2 3" xfId="13909"/>
    <cellStyle name="Comma 6 2 2 2 2 2 3" xfId="13910"/>
    <cellStyle name="Comma 6 2 2 2 2 2 3 2" xfId="13911"/>
    <cellStyle name="Comma 6 2 2 2 2 2 3 2 2" xfId="13912"/>
    <cellStyle name="Comma 6 2 2 2 2 2 3 3" xfId="13913"/>
    <cellStyle name="Comma 6 2 2 2 2 2 4" xfId="13914"/>
    <cellStyle name="Comma 6 2 2 2 2 2 4 2" xfId="13915"/>
    <cellStyle name="Comma 6 2 2 2 2 2 5" xfId="13916"/>
    <cellStyle name="Comma 6 2 2 2 2 2 6" xfId="13917"/>
    <cellStyle name="Comma 6 2 2 2 2 3" xfId="13918"/>
    <cellStyle name="Comma 6 2 2 2 2 3 2" xfId="13919"/>
    <cellStyle name="Comma 6 2 2 2 2 3 2 2" xfId="13920"/>
    <cellStyle name="Comma 6 2 2 2 2 3 3" xfId="13921"/>
    <cellStyle name="Comma 6 2 2 2 2 4" xfId="13922"/>
    <cellStyle name="Comma 6 2 2 2 2 4 2" xfId="13923"/>
    <cellStyle name="Comma 6 2 2 2 2 4 2 2" xfId="13924"/>
    <cellStyle name="Comma 6 2 2 2 2 4 3" xfId="13925"/>
    <cellStyle name="Comma 6 2 2 2 2 5" xfId="13926"/>
    <cellStyle name="Comma 6 2 2 2 2 5 2" xfId="13927"/>
    <cellStyle name="Comma 6 2 2 2 2 6" xfId="13928"/>
    <cellStyle name="Comma 6 2 2 2 2 7" xfId="13929"/>
    <cellStyle name="Comma 6 2 2 2 3" xfId="13930"/>
    <cellStyle name="Comma 6 2 2 2 3 2" xfId="13931"/>
    <cellStyle name="Comma 6 2 2 2 3 2 2" xfId="13932"/>
    <cellStyle name="Comma 6 2 2 2 3 2 2 2" xfId="13933"/>
    <cellStyle name="Comma 6 2 2 2 3 2 3" xfId="13934"/>
    <cellStyle name="Comma 6 2 2 2 3 3" xfId="13935"/>
    <cellStyle name="Comma 6 2 2 2 3 3 2" xfId="13936"/>
    <cellStyle name="Comma 6 2 2 2 3 3 2 2" xfId="13937"/>
    <cellStyle name="Comma 6 2 2 2 3 3 3" xfId="13938"/>
    <cellStyle name="Comma 6 2 2 2 3 4" xfId="13939"/>
    <cellStyle name="Comma 6 2 2 2 3 4 2" xfId="13940"/>
    <cellStyle name="Comma 6 2 2 2 3 5" xfId="13941"/>
    <cellStyle name="Comma 6 2 2 2 3 6" xfId="13942"/>
    <cellStyle name="Comma 6 2 2 2 4" xfId="13943"/>
    <cellStyle name="Comma 6 2 2 2 4 2" xfId="13944"/>
    <cellStyle name="Comma 6 2 2 2 4 2 2" xfId="13945"/>
    <cellStyle name="Comma 6 2 2 2 4 3" xfId="13946"/>
    <cellStyle name="Comma 6 2 2 2 4 4" xfId="13947"/>
    <cellStyle name="Comma 6 2 2 2 5" xfId="13948"/>
    <cellStyle name="Comma 6 2 2 2 5 2" xfId="13949"/>
    <cellStyle name="Comma 6 2 2 2 5 2 2" xfId="13950"/>
    <cellStyle name="Comma 6 2 2 2 5 3" xfId="13951"/>
    <cellStyle name="Comma 6 2 2 2 6" xfId="13952"/>
    <cellStyle name="Comma 6 2 2 2 6 2" xfId="13953"/>
    <cellStyle name="Comma 6 2 2 2 7" xfId="13954"/>
    <cellStyle name="Comma 6 2 2 2 8" xfId="13955"/>
    <cellStyle name="Comma 6 2 2 3" xfId="13956"/>
    <cellStyle name="Comma 6 2 2 3 2" xfId="13957"/>
    <cellStyle name="Comma 6 2 2 3 2 2" xfId="13958"/>
    <cellStyle name="Comma 6 2 2 3 2 2 2" xfId="13959"/>
    <cellStyle name="Comma 6 2 2 3 2 2 2 2" xfId="13960"/>
    <cellStyle name="Comma 6 2 2 3 2 2 3" xfId="13961"/>
    <cellStyle name="Comma 6 2 2 3 2 3" xfId="13962"/>
    <cellStyle name="Comma 6 2 2 3 2 3 2" xfId="13963"/>
    <cellStyle name="Comma 6 2 2 3 2 3 2 2" xfId="13964"/>
    <cellStyle name="Comma 6 2 2 3 2 3 3" xfId="13965"/>
    <cellStyle name="Comma 6 2 2 3 2 4" xfId="13966"/>
    <cellStyle name="Comma 6 2 2 3 2 4 2" xfId="13967"/>
    <cellStyle name="Comma 6 2 2 3 2 5" xfId="13968"/>
    <cellStyle name="Comma 6 2 2 3 2 6" xfId="13969"/>
    <cellStyle name="Comma 6 2 2 3 3" xfId="13970"/>
    <cellStyle name="Comma 6 2 2 3 3 2" xfId="13971"/>
    <cellStyle name="Comma 6 2 2 3 3 2 2" xfId="13972"/>
    <cellStyle name="Comma 6 2 2 3 3 3" xfId="13973"/>
    <cellStyle name="Comma 6 2 2 3 4" xfId="13974"/>
    <cellStyle name="Comma 6 2 2 3 4 2" xfId="13975"/>
    <cellStyle name="Comma 6 2 2 3 4 2 2" xfId="13976"/>
    <cellStyle name="Comma 6 2 2 3 4 3" xfId="13977"/>
    <cellStyle name="Comma 6 2 2 3 5" xfId="13978"/>
    <cellStyle name="Comma 6 2 2 3 5 2" xfId="13979"/>
    <cellStyle name="Comma 6 2 2 3 6" xfId="13980"/>
    <cellStyle name="Comma 6 2 2 3 7" xfId="13981"/>
    <cellStyle name="Comma 6 2 2 4" xfId="13982"/>
    <cellStyle name="Comma 6 2 2 4 2" xfId="13983"/>
    <cellStyle name="Comma 6 2 2 4 2 2" xfId="13984"/>
    <cellStyle name="Comma 6 2 2 4 2 2 2" xfId="13985"/>
    <cellStyle name="Comma 6 2 2 4 2 3" xfId="13986"/>
    <cellStyle name="Comma 6 2 2 4 3" xfId="13987"/>
    <cellStyle name="Comma 6 2 2 4 3 2" xfId="13988"/>
    <cellStyle name="Comma 6 2 2 4 3 2 2" xfId="13989"/>
    <cellStyle name="Comma 6 2 2 4 3 3" xfId="13990"/>
    <cellStyle name="Comma 6 2 2 4 4" xfId="13991"/>
    <cellStyle name="Comma 6 2 2 4 4 2" xfId="13992"/>
    <cellStyle name="Comma 6 2 2 4 5" xfId="13993"/>
    <cellStyle name="Comma 6 2 2 4 6" xfId="13994"/>
    <cellStyle name="Comma 6 2 2 5" xfId="13995"/>
    <cellStyle name="Comma 6 2 2 5 2" xfId="13996"/>
    <cellStyle name="Comma 6 2 2 5 2 2" xfId="13997"/>
    <cellStyle name="Comma 6 2 2 5 3" xfId="13998"/>
    <cellStyle name="Comma 6 2 2 5 4" xfId="13999"/>
    <cellStyle name="Comma 6 2 2 6" xfId="14000"/>
    <cellStyle name="Comma 6 2 2 6 2" xfId="14001"/>
    <cellStyle name="Comma 6 2 2 6 2 2" xfId="14002"/>
    <cellStyle name="Comma 6 2 2 6 3" xfId="14003"/>
    <cellStyle name="Comma 6 2 2 7" xfId="14004"/>
    <cellStyle name="Comma 6 2 2 7 2" xfId="14005"/>
    <cellStyle name="Comma 6 2 2 8" xfId="14006"/>
    <cellStyle name="Comma 6 2 2 9" xfId="14007"/>
    <cellStyle name="Comma 6 2 3" xfId="384"/>
    <cellStyle name="Comma 6 2 3 2" xfId="14008"/>
    <cellStyle name="Comma 6 2 3 2 2" xfId="14009"/>
    <cellStyle name="Comma 6 2 3 2 2 2" xfId="14010"/>
    <cellStyle name="Comma 6 2 3 2 2 2 2" xfId="14011"/>
    <cellStyle name="Comma 6 2 3 2 2 2 2 2" xfId="14012"/>
    <cellStyle name="Comma 6 2 3 2 2 2 2 2 2" xfId="14013"/>
    <cellStyle name="Comma 6 2 3 2 2 2 2 3" xfId="14014"/>
    <cellStyle name="Comma 6 2 3 2 2 2 3" xfId="14015"/>
    <cellStyle name="Comma 6 2 3 2 2 2 3 2" xfId="14016"/>
    <cellStyle name="Comma 6 2 3 2 2 2 3 2 2" xfId="14017"/>
    <cellStyle name="Comma 6 2 3 2 2 2 3 3" xfId="14018"/>
    <cellStyle name="Comma 6 2 3 2 2 2 4" xfId="14019"/>
    <cellStyle name="Comma 6 2 3 2 2 2 4 2" xfId="14020"/>
    <cellStyle name="Comma 6 2 3 2 2 2 5" xfId="14021"/>
    <cellStyle name="Comma 6 2 3 2 2 2 6" xfId="14022"/>
    <cellStyle name="Comma 6 2 3 2 2 3" xfId="14023"/>
    <cellStyle name="Comma 6 2 3 2 2 3 2" xfId="14024"/>
    <cellStyle name="Comma 6 2 3 2 2 3 2 2" xfId="14025"/>
    <cellStyle name="Comma 6 2 3 2 2 3 3" xfId="14026"/>
    <cellStyle name="Comma 6 2 3 2 2 4" xfId="14027"/>
    <cellStyle name="Comma 6 2 3 2 2 4 2" xfId="14028"/>
    <cellStyle name="Comma 6 2 3 2 2 4 2 2" xfId="14029"/>
    <cellStyle name="Comma 6 2 3 2 2 4 3" xfId="14030"/>
    <cellStyle name="Comma 6 2 3 2 2 5" xfId="14031"/>
    <cellStyle name="Comma 6 2 3 2 2 5 2" xfId="14032"/>
    <cellStyle name="Comma 6 2 3 2 2 6" xfId="14033"/>
    <cellStyle name="Comma 6 2 3 2 2 7" xfId="14034"/>
    <cellStyle name="Comma 6 2 3 2 3" xfId="14035"/>
    <cellStyle name="Comma 6 2 3 2 3 2" xfId="14036"/>
    <cellStyle name="Comma 6 2 3 2 3 2 2" xfId="14037"/>
    <cellStyle name="Comma 6 2 3 2 3 2 2 2" xfId="14038"/>
    <cellStyle name="Comma 6 2 3 2 3 2 3" xfId="14039"/>
    <cellStyle name="Comma 6 2 3 2 3 3" xfId="14040"/>
    <cellStyle name="Comma 6 2 3 2 3 3 2" xfId="14041"/>
    <cellStyle name="Comma 6 2 3 2 3 3 2 2" xfId="14042"/>
    <cellStyle name="Comma 6 2 3 2 3 3 3" xfId="14043"/>
    <cellStyle name="Comma 6 2 3 2 3 4" xfId="14044"/>
    <cellStyle name="Comma 6 2 3 2 3 4 2" xfId="14045"/>
    <cellStyle name="Comma 6 2 3 2 3 5" xfId="14046"/>
    <cellStyle name="Comma 6 2 3 2 3 6" xfId="14047"/>
    <cellStyle name="Comma 6 2 3 2 4" xfId="14048"/>
    <cellStyle name="Comma 6 2 3 2 4 2" xfId="14049"/>
    <cellStyle name="Comma 6 2 3 2 4 2 2" xfId="14050"/>
    <cellStyle name="Comma 6 2 3 2 4 3" xfId="14051"/>
    <cellStyle name="Comma 6 2 3 2 4 4" xfId="14052"/>
    <cellStyle name="Comma 6 2 3 2 5" xfId="14053"/>
    <cellStyle name="Comma 6 2 3 2 5 2" xfId="14054"/>
    <cellStyle name="Comma 6 2 3 2 5 2 2" xfId="14055"/>
    <cellStyle name="Comma 6 2 3 2 5 3" xfId="14056"/>
    <cellStyle name="Comma 6 2 3 2 6" xfId="14057"/>
    <cellStyle name="Comma 6 2 3 2 6 2" xfId="14058"/>
    <cellStyle name="Comma 6 2 3 2 7" xfId="14059"/>
    <cellStyle name="Comma 6 2 3 2 8" xfId="14060"/>
    <cellStyle name="Comma 6 2 3 3" xfId="14061"/>
    <cellStyle name="Comma 6 2 3 3 2" xfId="14062"/>
    <cellStyle name="Comma 6 2 3 3 2 2" xfId="14063"/>
    <cellStyle name="Comma 6 2 3 3 2 2 2" xfId="14064"/>
    <cellStyle name="Comma 6 2 3 3 2 2 2 2" xfId="14065"/>
    <cellStyle name="Comma 6 2 3 3 2 2 3" xfId="14066"/>
    <cellStyle name="Comma 6 2 3 3 2 3" xfId="14067"/>
    <cellStyle name="Comma 6 2 3 3 2 3 2" xfId="14068"/>
    <cellStyle name="Comma 6 2 3 3 2 3 2 2" xfId="14069"/>
    <cellStyle name="Comma 6 2 3 3 2 3 3" xfId="14070"/>
    <cellStyle name="Comma 6 2 3 3 2 4" xfId="14071"/>
    <cellStyle name="Comma 6 2 3 3 2 4 2" xfId="14072"/>
    <cellStyle name="Comma 6 2 3 3 2 5" xfId="14073"/>
    <cellStyle name="Comma 6 2 3 3 2 6" xfId="14074"/>
    <cellStyle name="Comma 6 2 3 3 3" xfId="14075"/>
    <cellStyle name="Comma 6 2 3 3 3 2" xfId="14076"/>
    <cellStyle name="Comma 6 2 3 3 3 2 2" xfId="14077"/>
    <cellStyle name="Comma 6 2 3 3 3 3" xfId="14078"/>
    <cellStyle name="Comma 6 2 3 3 4" xfId="14079"/>
    <cellStyle name="Comma 6 2 3 3 4 2" xfId="14080"/>
    <cellStyle name="Comma 6 2 3 3 4 2 2" xfId="14081"/>
    <cellStyle name="Comma 6 2 3 3 4 3" xfId="14082"/>
    <cellStyle name="Comma 6 2 3 3 5" xfId="14083"/>
    <cellStyle name="Comma 6 2 3 3 5 2" xfId="14084"/>
    <cellStyle name="Comma 6 2 3 3 6" xfId="14085"/>
    <cellStyle name="Comma 6 2 3 3 7" xfId="14086"/>
    <cellStyle name="Comma 6 2 3 4" xfId="14087"/>
    <cellStyle name="Comma 6 2 3 4 2" xfId="14088"/>
    <cellStyle name="Comma 6 2 3 4 2 2" xfId="14089"/>
    <cellStyle name="Comma 6 2 3 4 2 2 2" xfId="14090"/>
    <cellStyle name="Comma 6 2 3 4 2 3" xfId="14091"/>
    <cellStyle name="Comma 6 2 3 4 3" xfId="14092"/>
    <cellStyle name="Comma 6 2 3 4 3 2" xfId="14093"/>
    <cellStyle name="Comma 6 2 3 4 3 2 2" xfId="14094"/>
    <cellStyle name="Comma 6 2 3 4 3 3" xfId="14095"/>
    <cellStyle name="Comma 6 2 3 4 4" xfId="14096"/>
    <cellStyle name="Comma 6 2 3 4 4 2" xfId="14097"/>
    <cellStyle name="Comma 6 2 3 4 5" xfId="14098"/>
    <cellStyle name="Comma 6 2 3 4 6" xfId="14099"/>
    <cellStyle name="Comma 6 2 3 5" xfId="14100"/>
    <cellStyle name="Comma 6 2 3 5 2" xfId="14101"/>
    <cellStyle name="Comma 6 2 3 5 2 2" xfId="14102"/>
    <cellStyle name="Comma 6 2 3 5 3" xfId="14103"/>
    <cellStyle name="Comma 6 2 3 5 4" xfId="14104"/>
    <cellStyle name="Comma 6 2 3 6" xfId="14105"/>
    <cellStyle name="Comma 6 2 3 6 2" xfId="14106"/>
    <cellStyle name="Comma 6 2 3 6 2 2" xfId="14107"/>
    <cellStyle name="Comma 6 2 3 6 3" xfId="14108"/>
    <cellStyle name="Comma 6 2 3 7" xfId="14109"/>
    <cellStyle name="Comma 6 2 3 7 2" xfId="14110"/>
    <cellStyle name="Comma 6 2 3 8" xfId="14111"/>
    <cellStyle name="Comma 6 2 3 9" xfId="14112"/>
    <cellStyle name="Comma 6 2 4" xfId="385"/>
    <cellStyle name="Comma 6 2 4 2" xfId="14113"/>
    <cellStyle name="Comma 6 2 4 2 2" xfId="14114"/>
    <cellStyle name="Comma 6 2 4 2 2 2" xfId="14115"/>
    <cellStyle name="Comma 6 2 4 2 2 2 2" xfId="14116"/>
    <cellStyle name="Comma 6 2 4 2 2 2 2 2" xfId="14117"/>
    <cellStyle name="Comma 6 2 4 2 2 2 2 2 2" xfId="14118"/>
    <cellStyle name="Comma 6 2 4 2 2 2 2 3" xfId="14119"/>
    <cellStyle name="Comma 6 2 4 2 2 2 3" xfId="14120"/>
    <cellStyle name="Comma 6 2 4 2 2 2 3 2" xfId="14121"/>
    <cellStyle name="Comma 6 2 4 2 2 2 3 2 2" xfId="14122"/>
    <cellStyle name="Comma 6 2 4 2 2 2 3 3" xfId="14123"/>
    <cellStyle name="Comma 6 2 4 2 2 2 4" xfId="14124"/>
    <cellStyle name="Comma 6 2 4 2 2 2 4 2" xfId="14125"/>
    <cellStyle name="Comma 6 2 4 2 2 2 5" xfId="14126"/>
    <cellStyle name="Comma 6 2 4 2 2 3" xfId="14127"/>
    <cellStyle name="Comma 6 2 4 2 2 3 2" xfId="14128"/>
    <cellStyle name="Comma 6 2 4 2 2 3 2 2" xfId="14129"/>
    <cellStyle name="Comma 6 2 4 2 2 3 3" xfId="14130"/>
    <cellStyle name="Comma 6 2 4 2 2 4" xfId="14131"/>
    <cellStyle name="Comma 6 2 4 2 2 4 2" xfId="14132"/>
    <cellStyle name="Comma 6 2 4 2 2 4 2 2" xfId="14133"/>
    <cellStyle name="Comma 6 2 4 2 2 4 3" xfId="14134"/>
    <cellStyle name="Comma 6 2 4 2 2 5" xfId="14135"/>
    <cellStyle name="Comma 6 2 4 2 2 5 2" xfId="14136"/>
    <cellStyle name="Comma 6 2 4 2 2 6" xfId="14137"/>
    <cellStyle name="Comma 6 2 4 2 2 7" xfId="14138"/>
    <cellStyle name="Comma 6 2 4 2 3" xfId="14139"/>
    <cellStyle name="Comma 6 2 4 2 3 2" xfId="14140"/>
    <cellStyle name="Comma 6 2 4 2 3 2 2" xfId="14141"/>
    <cellStyle name="Comma 6 2 4 2 3 2 2 2" xfId="14142"/>
    <cellStyle name="Comma 6 2 4 2 3 2 3" xfId="14143"/>
    <cellStyle name="Comma 6 2 4 2 3 3" xfId="14144"/>
    <cellStyle name="Comma 6 2 4 2 3 3 2" xfId="14145"/>
    <cellStyle name="Comma 6 2 4 2 3 3 2 2" xfId="14146"/>
    <cellStyle name="Comma 6 2 4 2 3 3 3" xfId="14147"/>
    <cellStyle name="Comma 6 2 4 2 3 4" xfId="14148"/>
    <cellStyle name="Comma 6 2 4 2 3 4 2" xfId="14149"/>
    <cellStyle name="Comma 6 2 4 2 3 5" xfId="14150"/>
    <cellStyle name="Comma 6 2 4 2 4" xfId="14151"/>
    <cellStyle name="Comma 6 2 4 2 4 2" xfId="14152"/>
    <cellStyle name="Comma 6 2 4 2 4 2 2" xfId="14153"/>
    <cellStyle name="Comma 6 2 4 2 4 3" xfId="14154"/>
    <cellStyle name="Comma 6 2 4 2 4 4" xfId="14155"/>
    <cellStyle name="Comma 6 2 4 2 5" xfId="14156"/>
    <cellStyle name="Comma 6 2 4 2 5 2" xfId="14157"/>
    <cellStyle name="Comma 6 2 4 2 5 2 2" xfId="14158"/>
    <cellStyle name="Comma 6 2 4 2 5 3" xfId="14159"/>
    <cellStyle name="Comma 6 2 4 2 6" xfId="14160"/>
    <cellStyle name="Comma 6 2 4 2 6 2" xfId="14161"/>
    <cellStyle name="Comma 6 2 4 2 7" xfId="14162"/>
    <cellStyle name="Comma 6 2 4 2 8" xfId="14163"/>
    <cellStyle name="Comma 6 2 4 3" xfId="14164"/>
    <cellStyle name="Comma 6 2 4 3 2" xfId="14165"/>
    <cellStyle name="Comma 6 2 4 3 2 2" xfId="14166"/>
    <cellStyle name="Comma 6 2 4 3 2 2 2" xfId="14167"/>
    <cellStyle name="Comma 6 2 4 3 2 2 2 2" xfId="14168"/>
    <cellStyle name="Comma 6 2 4 3 2 2 3" xfId="14169"/>
    <cellStyle name="Comma 6 2 4 3 2 3" xfId="14170"/>
    <cellStyle name="Comma 6 2 4 3 2 3 2" xfId="14171"/>
    <cellStyle name="Comma 6 2 4 3 2 3 2 2" xfId="14172"/>
    <cellStyle name="Comma 6 2 4 3 2 3 3" xfId="14173"/>
    <cellStyle name="Comma 6 2 4 3 2 4" xfId="14174"/>
    <cellStyle name="Comma 6 2 4 3 2 4 2" xfId="14175"/>
    <cellStyle name="Comma 6 2 4 3 2 5" xfId="14176"/>
    <cellStyle name="Comma 6 2 4 3 3" xfId="14177"/>
    <cellStyle name="Comma 6 2 4 3 3 2" xfId="14178"/>
    <cellStyle name="Comma 6 2 4 3 3 2 2" xfId="14179"/>
    <cellStyle name="Comma 6 2 4 3 3 3" xfId="14180"/>
    <cellStyle name="Comma 6 2 4 3 4" xfId="14181"/>
    <cellStyle name="Comma 6 2 4 3 4 2" xfId="14182"/>
    <cellStyle name="Comma 6 2 4 3 4 2 2" xfId="14183"/>
    <cellStyle name="Comma 6 2 4 3 4 3" xfId="14184"/>
    <cellStyle name="Comma 6 2 4 3 5" xfId="14185"/>
    <cellStyle name="Comma 6 2 4 3 5 2" xfId="14186"/>
    <cellStyle name="Comma 6 2 4 3 6" xfId="14187"/>
    <cellStyle name="Comma 6 2 4 3 7" xfId="14188"/>
    <cellStyle name="Comma 6 2 4 4" xfId="14189"/>
    <cellStyle name="Comma 6 2 4 4 2" xfId="14190"/>
    <cellStyle name="Comma 6 2 4 4 2 2" xfId="14191"/>
    <cellStyle name="Comma 6 2 4 4 2 2 2" xfId="14192"/>
    <cellStyle name="Comma 6 2 4 4 2 3" xfId="14193"/>
    <cellStyle name="Comma 6 2 4 4 3" xfId="14194"/>
    <cellStyle name="Comma 6 2 4 4 3 2" xfId="14195"/>
    <cellStyle name="Comma 6 2 4 4 3 2 2" xfId="14196"/>
    <cellStyle name="Comma 6 2 4 4 3 3" xfId="14197"/>
    <cellStyle name="Comma 6 2 4 4 4" xfId="14198"/>
    <cellStyle name="Comma 6 2 4 4 4 2" xfId="14199"/>
    <cellStyle name="Comma 6 2 4 4 5" xfId="14200"/>
    <cellStyle name="Comma 6 2 4 5" xfId="14201"/>
    <cellStyle name="Comma 6 2 4 5 2" xfId="14202"/>
    <cellStyle name="Comma 6 2 4 5 2 2" xfId="14203"/>
    <cellStyle name="Comma 6 2 4 5 3" xfId="14204"/>
    <cellStyle name="Comma 6 2 4 5 4" xfId="14205"/>
    <cellStyle name="Comma 6 2 4 6" xfId="14206"/>
    <cellStyle name="Comma 6 2 4 6 2" xfId="14207"/>
    <cellStyle name="Comma 6 2 4 6 2 2" xfId="14208"/>
    <cellStyle name="Comma 6 2 4 6 3" xfId="14209"/>
    <cellStyle name="Comma 6 2 4 7" xfId="14210"/>
    <cellStyle name="Comma 6 2 4 7 2" xfId="14211"/>
    <cellStyle name="Comma 6 2 4 8" xfId="14212"/>
    <cellStyle name="Comma 6 2 4 9" xfId="14213"/>
    <cellStyle name="Comma 6 2 5" xfId="386"/>
    <cellStyle name="Comma 6 2 5 2" xfId="14214"/>
    <cellStyle name="Comma 6 2 5 2 2" xfId="14215"/>
    <cellStyle name="Comma 6 2 5 2 2 2" xfId="14216"/>
    <cellStyle name="Comma 6 2 5 2 2 2 2" xfId="14217"/>
    <cellStyle name="Comma 6 2 5 2 2 2 2 2" xfId="14218"/>
    <cellStyle name="Comma 6 2 5 2 2 2 3" xfId="14219"/>
    <cellStyle name="Comma 6 2 5 2 2 3" xfId="14220"/>
    <cellStyle name="Comma 6 2 5 2 2 3 2" xfId="14221"/>
    <cellStyle name="Comma 6 2 5 2 2 3 2 2" xfId="14222"/>
    <cellStyle name="Comma 6 2 5 2 2 3 3" xfId="14223"/>
    <cellStyle name="Comma 6 2 5 2 2 4" xfId="14224"/>
    <cellStyle name="Comma 6 2 5 2 2 4 2" xfId="14225"/>
    <cellStyle name="Comma 6 2 5 2 2 5" xfId="14226"/>
    <cellStyle name="Comma 6 2 5 2 3" xfId="14227"/>
    <cellStyle name="Comma 6 2 5 2 3 2" xfId="14228"/>
    <cellStyle name="Comma 6 2 5 2 3 2 2" xfId="14229"/>
    <cellStyle name="Comma 6 2 5 2 3 3" xfId="14230"/>
    <cellStyle name="Comma 6 2 5 2 4" xfId="14231"/>
    <cellStyle name="Comma 6 2 5 2 4 2" xfId="14232"/>
    <cellStyle name="Comma 6 2 5 2 4 2 2" xfId="14233"/>
    <cellStyle name="Comma 6 2 5 2 4 3" xfId="14234"/>
    <cellStyle name="Comma 6 2 5 2 5" xfId="14235"/>
    <cellStyle name="Comma 6 2 5 2 5 2" xfId="14236"/>
    <cellStyle name="Comma 6 2 5 2 6" xfId="14237"/>
    <cellStyle name="Comma 6 2 5 2 7" xfId="14238"/>
    <cellStyle name="Comma 6 2 5 3" xfId="14239"/>
    <cellStyle name="Comma 6 2 5 3 2" xfId="14240"/>
    <cellStyle name="Comma 6 2 5 3 2 2" xfId="14241"/>
    <cellStyle name="Comma 6 2 5 3 2 2 2" xfId="14242"/>
    <cellStyle name="Comma 6 2 5 3 2 3" xfId="14243"/>
    <cellStyle name="Comma 6 2 5 3 3" xfId="14244"/>
    <cellStyle name="Comma 6 2 5 3 3 2" xfId="14245"/>
    <cellStyle name="Comma 6 2 5 3 3 2 2" xfId="14246"/>
    <cellStyle name="Comma 6 2 5 3 3 3" xfId="14247"/>
    <cellStyle name="Comma 6 2 5 3 4" xfId="14248"/>
    <cellStyle name="Comma 6 2 5 3 4 2" xfId="14249"/>
    <cellStyle name="Comma 6 2 5 3 5" xfId="14250"/>
    <cellStyle name="Comma 6 2 5 4" xfId="14251"/>
    <cellStyle name="Comma 6 2 5 4 2" xfId="14252"/>
    <cellStyle name="Comma 6 2 5 4 2 2" xfId="14253"/>
    <cellStyle name="Comma 6 2 5 4 3" xfId="14254"/>
    <cellStyle name="Comma 6 2 5 4 4" xfId="14255"/>
    <cellStyle name="Comma 6 2 5 5" xfId="14256"/>
    <cellStyle name="Comma 6 2 5 5 2" xfId="14257"/>
    <cellStyle name="Comma 6 2 5 5 2 2" xfId="14258"/>
    <cellStyle name="Comma 6 2 5 5 3" xfId="14259"/>
    <cellStyle name="Comma 6 2 5 6" xfId="14260"/>
    <cellStyle name="Comma 6 2 5 6 2" xfId="14261"/>
    <cellStyle name="Comma 6 2 5 7" xfId="14262"/>
    <cellStyle name="Comma 6 2 5 8" xfId="14263"/>
    <cellStyle name="Comma 6 2 6" xfId="387"/>
    <cellStyle name="Comma 6 2 6 2" xfId="14264"/>
    <cellStyle name="Comma 6 2 6 2 2" xfId="14265"/>
    <cellStyle name="Comma 6 2 6 2 2 2" xfId="14266"/>
    <cellStyle name="Comma 6 2 6 2 2 2 2" xfId="14267"/>
    <cellStyle name="Comma 6 2 6 2 2 3" xfId="14268"/>
    <cellStyle name="Comma 6 2 6 2 3" xfId="14269"/>
    <cellStyle name="Comma 6 2 6 2 3 2" xfId="14270"/>
    <cellStyle name="Comma 6 2 6 2 3 2 2" xfId="14271"/>
    <cellStyle name="Comma 6 2 6 2 3 3" xfId="14272"/>
    <cellStyle name="Comma 6 2 6 2 4" xfId="14273"/>
    <cellStyle name="Comma 6 2 6 2 4 2" xfId="14274"/>
    <cellStyle name="Comma 6 2 6 2 5" xfId="14275"/>
    <cellStyle name="Comma 6 2 6 3" xfId="14276"/>
    <cellStyle name="Comma 6 2 6 3 2" xfId="14277"/>
    <cellStyle name="Comma 6 2 6 3 2 2" xfId="14278"/>
    <cellStyle name="Comma 6 2 6 3 3" xfId="14279"/>
    <cellStyle name="Comma 6 2 6 4" xfId="14280"/>
    <cellStyle name="Comma 6 2 6 4 2" xfId="14281"/>
    <cellStyle name="Comma 6 2 6 4 2 2" xfId="14282"/>
    <cellStyle name="Comma 6 2 6 4 3" xfId="14283"/>
    <cellStyle name="Comma 6 2 6 5" xfId="14284"/>
    <cellStyle name="Comma 6 2 6 5 2" xfId="14285"/>
    <cellStyle name="Comma 6 2 6 6" xfId="14286"/>
    <cellStyle name="Comma 6 2 6 7" xfId="14287"/>
    <cellStyle name="Comma 6 2 7" xfId="14288"/>
    <cellStyle name="Comma 6 2 7 2" xfId="14289"/>
    <cellStyle name="Comma 6 2 7 2 2" xfId="14290"/>
    <cellStyle name="Comma 6 2 7 2 2 2" xfId="14291"/>
    <cellStyle name="Comma 6 2 7 2 3" xfId="14292"/>
    <cellStyle name="Comma 6 2 7 3" xfId="14293"/>
    <cellStyle name="Comma 6 2 7 3 2" xfId="14294"/>
    <cellStyle name="Comma 6 2 7 3 2 2" xfId="14295"/>
    <cellStyle name="Comma 6 2 7 3 3" xfId="14296"/>
    <cellStyle name="Comma 6 2 7 4" xfId="14297"/>
    <cellStyle name="Comma 6 2 7 4 2" xfId="14298"/>
    <cellStyle name="Comma 6 2 7 5" xfId="14299"/>
    <cellStyle name="Comma 6 2 8" xfId="14300"/>
    <cellStyle name="Comma 6 2 8 2" xfId="14301"/>
    <cellStyle name="Comma 6 2 8 2 2" xfId="14302"/>
    <cellStyle name="Comma 6 2 8 3" xfId="14303"/>
    <cellStyle name="Comma 6 2 8 4" xfId="14304"/>
    <cellStyle name="Comma 6 2 9" xfId="14305"/>
    <cellStyle name="Comma 6 2 9 2" xfId="14306"/>
    <cellStyle name="Comma 6 2 9 2 2" xfId="14307"/>
    <cellStyle name="Comma 6 2 9 3" xfId="14308"/>
    <cellStyle name="Comma 6 3" xfId="388"/>
    <cellStyle name="Comma 6 3 2" xfId="14309"/>
    <cellStyle name="Comma 6 3 2 2" xfId="14310"/>
    <cellStyle name="Comma 6 3 2 2 2" xfId="14311"/>
    <cellStyle name="Comma 6 3 2 2 2 2" xfId="14312"/>
    <cellStyle name="Comma 6 3 2 2 2 2 2" xfId="14313"/>
    <cellStyle name="Comma 6 3 2 2 2 2 2 2" xfId="14314"/>
    <cellStyle name="Comma 6 3 2 2 2 2 3" xfId="14315"/>
    <cellStyle name="Comma 6 3 2 2 2 3" xfId="14316"/>
    <cellStyle name="Comma 6 3 2 2 2 3 2" xfId="14317"/>
    <cellStyle name="Comma 6 3 2 2 2 3 2 2" xfId="14318"/>
    <cellStyle name="Comma 6 3 2 2 2 3 3" xfId="14319"/>
    <cellStyle name="Comma 6 3 2 2 2 4" xfId="14320"/>
    <cellStyle name="Comma 6 3 2 2 2 4 2" xfId="14321"/>
    <cellStyle name="Comma 6 3 2 2 2 5" xfId="14322"/>
    <cellStyle name="Comma 6 3 2 2 2 6" xfId="14323"/>
    <cellStyle name="Comma 6 3 2 2 3" xfId="14324"/>
    <cellStyle name="Comma 6 3 2 2 3 2" xfId="14325"/>
    <cellStyle name="Comma 6 3 2 2 3 2 2" xfId="14326"/>
    <cellStyle name="Comma 6 3 2 2 3 3" xfId="14327"/>
    <cellStyle name="Comma 6 3 2 2 4" xfId="14328"/>
    <cellStyle name="Comma 6 3 2 2 4 2" xfId="14329"/>
    <cellStyle name="Comma 6 3 2 2 4 2 2" xfId="14330"/>
    <cellStyle name="Comma 6 3 2 2 4 3" xfId="14331"/>
    <cellStyle name="Comma 6 3 2 2 5" xfId="14332"/>
    <cellStyle name="Comma 6 3 2 2 5 2" xfId="14333"/>
    <cellStyle name="Comma 6 3 2 2 6" xfId="14334"/>
    <cellStyle name="Comma 6 3 2 2 7" xfId="14335"/>
    <cellStyle name="Comma 6 3 2 3" xfId="14336"/>
    <cellStyle name="Comma 6 3 2 3 2" xfId="14337"/>
    <cellStyle name="Comma 6 3 2 3 2 2" xfId="14338"/>
    <cellStyle name="Comma 6 3 2 3 2 2 2" xfId="14339"/>
    <cellStyle name="Comma 6 3 2 3 2 3" xfId="14340"/>
    <cellStyle name="Comma 6 3 2 3 3" xfId="14341"/>
    <cellStyle name="Comma 6 3 2 3 3 2" xfId="14342"/>
    <cellStyle name="Comma 6 3 2 3 3 2 2" xfId="14343"/>
    <cellStyle name="Comma 6 3 2 3 3 3" xfId="14344"/>
    <cellStyle name="Comma 6 3 2 3 4" xfId="14345"/>
    <cellStyle name="Comma 6 3 2 3 4 2" xfId="14346"/>
    <cellStyle name="Comma 6 3 2 3 5" xfId="14347"/>
    <cellStyle name="Comma 6 3 2 3 6" xfId="14348"/>
    <cellStyle name="Comma 6 3 2 4" xfId="14349"/>
    <cellStyle name="Comma 6 3 2 4 2" xfId="14350"/>
    <cellStyle name="Comma 6 3 2 4 2 2" xfId="14351"/>
    <cellStyle name="Comma 6 3 2 4 3" xfId="14352"/>
    <cellStyle name="Comma 6 3 2 4 4" xfId="14353"/>
    <cellStyle name="Comma 6 3 2 5" xfId="14354"/>
    <cellStyle name="Comma 6 3 2 5 2" xfId="14355"/>
    <cellStyle name="Comma 6 3 2 5 2 2" xfId="14356"/>
    <cellStyle name="Comma 6 3 2 5 3" xfId="14357"/>
    <cellStyle name="Comma 6 3 2 6" xfId="14358"/>
    <cellStyle name="Comma 6 3 2 6 2" xfId="14359"/>
    <cellStyle name="Comma 6 3 2 7" xfId="14360"/>
    <cellStyle name="Comma 6 3 2 8" xfId="14361"/>
    <cellStyle name="Comma 6 3 3" xfId="14362"/>
    <cellStyle name="Comma 6 3 3 2" xfId="14363"/>
    <cellStyle name="Comma 6 3 3 2 2" xfId="14364"/>
    <cellStyle name="Comma 6 3 3 2 2 2" xfId="14365"/>
    <cellStyle name="Comma 6 3 3 2 2 2 2" xfId="14366"/>
    <cellStyle name="Comma 6 3 3 2 2 3" xfId="14367"/>
    <cellStyle name="Comma 6 3 3 2 3" xfId="14368"/>
    <cellStyle name="Comma 6 3 3 2 3 2" xfId="14369"/>
    <cellStyle name="Comma 6 3 3 2 3 2 2" xfId="14370"/>
    <cellStyle name="Comma 6 3 3 2 3 3" xfId="14371"/>
    <cellStyle name="Comma 6 3 3 2 4" xfId="14372"/>
    <cellStyle name="Comma 6 3 3 2 4 2" xfId="14373"/>
    <cellStyle name="Comma 6 3 3 2 5" xfId="14374"/>
    <cellStyle name="Comma 6 3 3 2 6" xfId="14375"/>
    <cellStyle name="Comma 6 3 3 3" xfId="14376"/>
    <cellStyle name="Comma 6 3 3 3 2" xfId="14377"/>
    <cellStyle name="Comma 6 3 3 3 2 2" xfId="14378"/>
    <cellStyle name="Comma 6 3 3 3 3" xfId="14379"/>
    <cellStyle name="Comma 6 3 3 4" xfId="14380"/>
    <cellStyle name="Comma 6 3 3 4 2" xfId="14381"/>
    <cellStyle name="Comma 6 3 3 4 2 2" xfId="14382"/>
    <cellStyle name="Comma 6 3 3 4 3" xfId="14383"/>
    <cellStyle name="Comma 6 3 3 5" xfId="14384"/>
    <cellStyle name="Comma 6 3 3 5 2" xfId="14385"/>
    <cellStyle name="Comma 6 3 3 6" xfId="14386"/>
    <cellStyle name="Comma 6 3 3 7" xfId="14387"/>
    <cellStyle name="Comma 6 3 4" xfId="14388"/>
    <cellStyle name="Comma 6 3 4 2" xfId="14389"/>
    <cellStyle name="Comma 6 3 4 2 2" xfId="14390"/>
    <cellStyle name="Comma 6 3 4 2 2 2" xfId="14391"/>
    <cellStyle name="Comma 6 3 4 2 3" xfId="14392"/>
    <cellStyle name="Comma 6 3 4 3" xfId="14393"/>
    <cellStyle name="Comma 6 3 4 3 2" xfId="14394"/>
    <cellStyle name="Comma 6 3 4 3 2 2" xfId="14395"/>
    <cellStyle name="Comma 6 3 4 3 3" xfId="14396"/>
    <cellStyle name="Comma 6 3 4 4" xfId="14397"/>
    <cellStyle name="Comma 6 3 4 4 2" xfId="14398"/>
    <cellStyle name="Comma 6 3 4 5" xfId="14399"/>
    <cellStyle name="Comma 6 3 4 6" xfId="14400"/>
    <cellStyle name="Comma 6 3 5" xfId="14401"/>
    <cellStyle name="Comma 6 3 5 2" xfId="14402"/>
    <cellStyle name="Comma 6 3 5 2 2" xfId="14403"/>
    <cellStyle name="Comma 6 3 5 3" xfId="14404"/>
    <cellStyle name="Comma 6 3 5 4" xfId="14405"/>
    <cellStyle name="Comma 6 3 6" xfId="14406"/>
    <cellStyle name="Comma 6 3 6 2" xfId="14407"/>
    <cellStyle name="Comma 6 3 6 2 2" xfId="14408"/>
    <cellStyle name="Comma 6 3 6 3" xfId="14409"/>
    <cellStyle name="Comma 6 3 7" xfId="14410"/>
    <cellStyle name="Comma 6 3 7 2" xfId="14411"/>
    <cellStyle name="Comma 6 3 8" xfId="14412"/>
    <cellStyle name="Comma 6 3 9" xfId="14413"/>
    <cellStyle name="Comma 6 4" xfId="389"/>
    <cellStyle name="Comma 6 4 2" xfId="14414"/>
    <cellStyle name="Comma 6 4 2 2" xfId="14415"/>
    <cellStyle name="Comma 6 4 2 2 2" xfId="14416"/>
    <cellStyle name="Comma 6 4 2 2 2 2" xfId="14417"/>
    <cellStyle name="Comma 6 4 2 2 2 2 2" xfId="14418"/>
    <cellStyle name="Comma 6 4 2 2 2 2 2 2" xfId="14419"/>
    <cellStyle name="Comma 6 4 2 2 2 2 3" xfId="14420"/>
    <cellStyle name="Comma 6 4 2 2 2 3" xfId="14421"/>
    <cellStyle name="Comma 6 4 2 2 2 3 2" xfId="14422"/>
    <cellStyle name="Comma 6 4 2 2 2 3 2 2" xfId="14423"/>
    <cellStyle name="Comma 6 4 2 2 2 3 3" xfId="14424"/>
    <cellStyle name="Comma 6 4 2 2 2 4" xfId="14425"/>
    <cellStyle name="Comma 6 4 2 2 2 4 2" xfId="14426"/>
    <cellStyle name="Comma 6 4 2 2 2 5" xfId="14427"/>
    <cellStyle name="Comma 6 4 2 2 2 6" xfId="14428"/>
    <cellStyle name="Comma 6 4 2 2 3" xfId="14429"/>
    <cellStyle name="Comma 6 4 2 2 3 2" xfId="14430"/>
    <cellStyle name="Comma 6 4 2 2 3 2 2" xfId="14431"/>
    <cellStyle name="Comma 6 4 2 2 3 3" xfId="14432"/>
    <cellStyle name="Comma 6 4 2 2 4" xfId="14433"/>
    <cellStyle name="Comma 6 4 2 2 4 2" xfId="14434"/>
    <cellStyle name="Comma 6 4 2 2 4 2 2" xfId="14435"/>
    <cellStyle name="Comma 6 4 2 2 4 3" xfId="14436"/>
    <cellStyle name="Comma 6 4 2 2 5" xfId="14437"/>
    <cellStyle name="Comma 6 4 2 2 5 2" xfId="14438"/>
    <cellStyle name="Comma 6 4 2 2 6" xfId="14439"/>
    <cellStyle name="Comma 6 4 2 2 7" xfId="14440"/>
    <cellStyle name="Comma 6 4 2 3" xfId="14441"/>
    <cellStyle name="Comma 6 4 2 3 2" xfId="14442"/>
    <cellStyle name="Comma 6 4 2 3 2 2" xfId="14443"/>
    <cellStyle name="Comma 6 4 2 3 2 2 2" xfId="14444"/>
    <cellStyle name="Comma 6 4 2 3 2 3" xfId="14445"/>
    <cellStyle name="Comma 6 4 2 3 3" xfId="14446"/>
    <cellStyle name="Comma 6 4 2 3 3 2" xfId="14447"/>
    <cellStyle name="Comma 6 4 2 3 3 2 2" xfId="14448"/>
    <cellStyle name="Comma 6 4 2 3 3 3" xfId="14449"/>
    <cellStyle name="Comma 6 4 2 3 4" xfId="14450"/>
    <cellStyle name="Comma 6 4 2 3 4 2" xfId="14451"/>
    <cellStyle name="Comma 6 4 2 3 5" xfId="14452"/>
    <cellStyle name="Comma 6 4 2 3 6" xfId="14453"/>
    <cellStyle name="Comma 6 4 2 4" xfId="14454"/>
    <cellStyle name="Comma 6 4 2 4 2" xfId="14455"/>
    <cellStyle name="Comma 6 4 2 4 2 2" xfId="14456"/>
    <cellStyle name="Comma 6 4 2 4 3" xfId="14457"/>
    <cellStyle name="Comma 6 4 2 4 4" xfId="14458"/>
    <cellStyle name="Comma 6 4 2 5" xfId="14459"/>
    <cellStyle name="Comma 6 4 2 5 2" xfId="14460"/>
    <cellStyle name="Comma 6 4 2 5 2 2" xfId="14461"/>
    <cellStyle name="Comma 6 4 2 5 3" xfId="14462"/>
    <cellStyle name="Comma 6 4 2 6" xfId="14463"/>
    <cellStyle name="Comma 6 4 2 6 2" xfId="14464"/>
    <cellStyle name="Comma 6 4 2 7" xfId="14465"/>
    <cellStyle name="Comma 6 4 2 8" xfId="14466"/>
    <cellStyle name="Comma 6 4 3" xfId="14467"/>
    <cellStyle name="Comma 6 4 3 2" xfId="14468"/>
    <cellStyle name="Comma 6 4 3 2 2" xfId="14469"/>
    <cellStyle name="Comma 6 4 3 2 2 2" xfId="14470"/>
    <cellStyle name="Comma 6 4 3 2 2 2 2" xfId="14471"/>
    <cellStyle name="Comma 6 4 3 2 2 3" xfId="14472"/>
    <cellStyle name="Comma 6 4 3 2 3" xfId="14473"/>
    <cellStyle name="Comma 6 4 3 2 3 2" xfId="14474"/>
    <cellStyle name="Comma 6 4 3 2 3 2 2" xfId="14475"/>
    <cellStyle name="Comma 6 4 3 2 3 3" xfId="14476"/>
    <cellStyle name="Comma 6 4 3 2 4" xfId="14477"/>
    <cellStyle name="Comma 6 4 3 2 4 2" xfId="14478"/>
    <cellStyle name="Comma 6 4 3 2 5" xfId="14479"/>
    <cellStyle name="Comma 6 4 3 2 6" xfId="14480"/>
    <cellStyle name="Comma 6 4 3 3" xfId="14481"/>
    <cellStyle name="Comma 6 4 3 3 2" xfId="14482"/>
    <cellStyle name="Comma 6 4 3 3 2 2" xfId="14483"/>
    <cellStyle name="Comma 6 4 3 3 3" xfId="14484"/>
    <cellStyle name="Comma 6 4 3 4" xfId="14485"/>
    <cellStyle name="Comma 6 4 3 4 2" xfId="14486"/>
    <cellStyle name="Comma 6 4 3 4 2 2" xfId="14487"/>
    <cellStyle name="Comma 6 4 3 4 3" xfId="14488"/>
    <cellStyle name="Comma 6 4 3 5" xfId="14489"/>
    <cellStyle name="Comma 6 4 3 5 2" xfId="14490"/>
    <cellStyle name="Comma 6 4 3 6" xfId="14491"/>
    <cellStyle name="Comma 6 4 3 7" xfId="14492"/>
    <cellStyle name="Comma 6 4 4" xfId="14493"/>
    <cellStyle name="Comma 6 4 4 2" xfId="14494"/>
    <cellStyle name="Comma 6 4 4 2 2" xfId="14495"/>
    <cellStyle name="Comma 6 4 4 2 2 2" xfId="14496"/>
    <cellStyle name="Comma 6 4 4 2 3" xfId="14497"/>
    <cellStyle name="Comma 6 4 4 3" xfId="14498"/>
    <cellStyle name="Comma 6 4 4 3 2" xfId="14499"/>
    <cellStyle name="Comma 6 4 4 3 2 2" xfId="14500"/>
    <cellStyle name="Comma 6 4 4 3 3" xfId="14501"/>
    <cellStyle name="Comma 6 4 4 4" xfId="14502"/>
    <cellStyle name="Comma 6 4 4 4 2" xfId="14503"/>
    <cellStyle name="Comma 6 4 4 5" xfId="14504"/>
    <cellStyle name="Comma 6 4 4 6" xfId="14505"/>
    <cellStyle name="Comma 6 4 5" xfId="14506"/>
    <cellStyle name="Comma 6 4 5 2" xfId="14507"/>
    <cellStyle name="Comma 6 4 5 2 2" xfId="14508"/>
    <cellStyle name="Comma 6 4 5 3" xfId="14509"/>
    <cellStyle name="Comma 6 4 5 4" xfId="14510"/>
    <cellStyle name="Comma 6 4 6" xfId="14511"/>
    <cellStyle name="Comma 6 4 6 2" xfId="14512"/>
    <cellStyle name="Comma 6 4 6 2 2" xfId="14513"/>
    <cellStyle name="Comma 6 4 6 3" xfId="14514"/>
    <cellStyle name="Comma 6 4 7" xfId="14515"/>
    <cellStyle name="Comma 6 4 7 2" xfId="14516"/>
    <cellStyle name="Comma 6 4 8" xfId="14517"/>
    <cellStyle name="Comma 6 4 9" xfId="14518"/>
    <cellStyle name="Comma 6 5" xfId="390"/>
    <cellStyle name="Comma 6 5 2" xfId="14519"/>
    <cellStyle name="Comma 6 5 2 2" xfId="14520"/>
    <cellStyle name="Comma 6 5 2 2 2" xfId="14521"/>
    <cellStyle name="Comma 6 5 2 2 2 2" xfId="14522"/>
    <cellStyle name="Comma 6 5 2 2 2 2 2" xfId="14523"/>
    <cellStyle name="Comma 6 5 2 2 2 2 2 2" xfId="14524"/>
    <cellStyle name="Comma 6 5 2 2 2 2 3" xfId="14525"/>
    <cellStyle name="Comma 6 5 2 2 2 3" xfId="14526"/>
    <cellStyle name="Comma 6 5 2 2 2 3 2" xfId="14527"/>
    <cellStyle name="Comma 6 5 2 2 2 3 2 2" xfId="14528"/>
    <cellStyle name="Comma 6 5 2 2 2 3 3" xfId="14529"/>
    <cellStyle name="Comma 6 5 2 2 2 4" xfId="14530"/>
    <cellStyle name="Comma 6 5 2 2 2 4 2" xfId="14531"/>
    <cellStyle name="Comma 6 5 2 2 2 5" xfId="14532"/>
    <cellStyle name="Comma 6 5 2 2 3" xfId="14533"/>
    <cellStyle name="Comma 6 5 2 2 3 2" xfId="14534"/>
    <cellStyle name="Comma 6 5 2 2 3 2 2" xfId="14535"/>
    <cellStyle name="Comma 6 5 2 2 3 3" xfId="14536"/>
    <cellStyle name="Comma 6 5 2 2 4" xfId="14537"/>
    <cellStyle name="Comma 6 5 2 2 4 2" xfId="14538"/>
    <cellStyle name="Comma 6 5 2 2 4 2 2" xfId="14539"/>
    <cellStyle name="Comma 6 5 2 2 4 3" xfId="14540"/>
    <cellStyle name="Comma 6 5 2 2 5" xfId="14541"/>
    <cellStyle name="Comma 6 5 2 2 5 2" xfId="14542"/>
    <cellStyle name="Comma 6 5 2 2 6" xfId="14543"/>
    <cellStyle name="Comma 6 5 2 2 7" xfId="14544"/>
    <cellStyle name="Comma 6 5 2 3" xfId="14545"/>
    <cellStyle name="Comma 6 5 2 3 2" xfId="14546"/>
    <cellStyle name="Comma 6 5 2 3 2 2" xfId="14547"/>
    <cellStyle name="Comma 6 5 2 3 2 2 2" xfId="14548"/>
    <cellStyle name="Comma 6 5 2 3 2 3" xfId="14549"/>
    <cellStyle name="Comma 6 5 2 3 3" xfId="14550"/>
    <cellStyle name="Comma 6 5 2 3 3 2" xfId="14551"/>
    <cellStyle name="Comma 6 5 2 3 3 2 2" xfId="14552"/>
    <cellStyle name="Comma 6 5 2 3 3 3" xfId="14553"/>
    <cellStyle name="Comma 6 5 2 3 4" xfId="14554"/>
    <cellStyle name="Comma 6 5 2 3 4 2" xfId="14555"/>
    <cellStyle name="Comma 6 5 2 3 5" xfId="14556"/>
    <cellStyle name="Comma 6 5 2 4" xfId="14557"/>
    <cellStyle name="Comma 6 5 2 4 2" xfId="14558"/>
    <cellStyle name="Comma 6 5 2 4 2 2" xfId="14559"/>
    <cellStyle name="Comma 6 5 2 4 3" xfId="14560"/>
    <cellStyle name="Comma 6 5 2 4 4" xfId="14561"/>
    <cellStyle name="Comma 6 5 2 5" xfId="14562"/>
    <cellStyle name="Comma 6 5 2 5 2" xfId="14563"/>
    <cellStyle name="Comma 6 5 2 5 2 2" xfId="14564"/>
    <cellStyle name="Comma 6 5 2 5 3" xfId="14565"/>
    <cellStyle name="Comma 6 5 2 6" xfId="14566"/>
    <cellStyle name="Comma 6 5 2 6 2" xfId="14567"/>
    <cellStyle name="Comma 6 5 2 7" xfId="14568"/>
    <cellStyle name="Comma 6 5 2 8" xfId="14569"/>
    <cellStyle name="Comma 6 5 3" xfId="14570"/>
    <cellStyle name="Comma 6 5 3 2" xfId="14571"/>
    <cellStyle name="Comma 6 5 3 2 2" xfId="14572"/>
    <cellStyle name="Comma 6 5 3 2 2 2" xfId="14573"/>
    <cellStyle name="Comma 6 5 3 2 2 2 2" xfId="14574"/>
    <cellStyle name="Comma 6 5 3 2 2 3" xfId="14575"/>
    <cellStyle name="Comma 6 5 3 2 3" xfId="14576"/>
    <cellStyle name="Comma 6 5 3 2 3 2" xfId="14577"/>
    <cellStyle name="Comma 6 5 3 2 3 2 2" xfId="14578"/>
    <cellStyle name="Comma 6 5 3 2 3 3" xfId="14579"/>
    <cellStyle name="Comma 6 5 3 2 4" xfId="14580"/>
    <cellStyle name="Comma 6 5 3 2 4 2" xfId="14581"/>
    <cellStyle name="Comma 6 5 3 2 5" xfId="14582"/>
    <cellStyle name="Comma 6 5 3 3" xfId="14583"/>
    <cellStyle name="Comma 6 5 3 3 2" xfId="14584"/>
    <cellStyle name="Comma 6 5 3 3 2 2" xfId="14585"/>
    <cellStyle name="Comma 6 5 3 3 3" xfId="14586"/>
    <cellStyle name="Comma 6 5 3 4" xfId="14587"/>
    <cellStyle name="Comma 6 5 3 4 2" xfId="14588"/>
    <cellStyle name="Comma 6 5 3 4 2 2" xfId="14589"/>
    <cellStyle name="Comma 6 5 3 4 3" xfId="14590"/>
    <cellStyle name="Comma 6 5 3 5" xfId="14591"/>
    <cellStyle name="Comma 6 5 3 5 2" xfId="14592"/>
    <cellStyle name="Comma 6 5 3 6" xfId="14593"/>
    <cellStyle name="Comma 6 5 3 7" xfId="14594"/>
    <cellStyle name="Comma 6 5 4" xfId="14595"/>
    <cellStyle name="Comma 6 5 4 2" xfId="14596"/>
    <cellStyle name="Comma 6 5 4 2 2" xfId="14597"/>
    <cellStyle name="Comma 6 5 4 2 2 2" xfId="14598"/>
    <cellStyle name="Comma 6 5 4 2 3" xfId="14599"/>
    <cellStyle name="Comma 6 5 4 3" xfId="14600"/>
    <cellStyle name="Comma 6 5 4 3 2" xfId="14601"/>
    <cellStyle name="Comma 6 5 4 3 2 2" xfId="14602"/>
    <cellStyle name="Comma 6 5 4 3 3" xfId="14603"/>
    <cellStyle name="Comma 6 5 4 4" xfId="14604"/>
    <cellStyle name="Comma 6 5 4 4 2" xfId="14605"/>
    <cellStyle name="Comma 6 5 4 5" xfId="14606"/>
    <cellStyle name="Comma 6 5 5" xfId="14607"/>
    <cellStyle name="Comma 6 5 5 2" xfId="14608"/>
    <cellStyle name="Comma 6 5 5 2 2" xfId="14609"/>
    <cellStyle name="Comma 6 5 5 3" xfId="14610"/>
    <cellStyle name="Comma 6 5 5 4" xfId="14611"/>
    <cellStyle name="Comma 6 5 6" xfId="14612"/>
    <cellStyle name="Comma 6 5 6 2" xfId="14613"/>
    <cellStyle name="Comma 6 5 6 2 2" xfId="14614"/>
    <cellStyle name="Comma 6 5 6 3" xfId="14615"/>
    <cellStyle name="Comma 6 5 7" xfId="14616"/>
    <cellStyle name="Comma 6 5 7 2" xfId="14617"/>
    <cellStyle name="Comma 6 5 8" xfId="14618"/>
    <cellStyle name="Comma 6 5 9" xfId="14619"/>
    <cellStyle name="Comma 6 6" xfId="391"/>
    <cellStyle name="Comma 6 6 2" xfId="14620"/>
    <cellStyle name="Comma 6 6 2 2" xfId="14621"/>
    <cellStyle name="Comma 6 6 2 2 2" xfId="14622"/>
    <cellStyle name="Comma 6 6 2 2 2 2" xfId="14623"/>
    <cellStyle name="Comma 6 6 2 2 2 2 2" xfId="14624"/>
    <cellStyle name="Comma 6 6 2 2 2 3" xfId="14625"/>
    <cellStyle name="Comma 6 6 2 2 3" xfId="14626"/>
    <cellStyle name="Comma 6 6 2 2 3 2" xfId="14627"/>
    <cellStyle name="Comma 6 6 2 2 3 2 2" xfId="14628"/>
    <cellStyle name="Comma 6 6 2 2 3 3" xfId="14629"/>
    <cellStyle name="Comma 6 6 2 2 4" xfId="14630"/>
    <cellStyle name="Comma 6 6 2 2 4 2" xfId="14631"/>
    <cellStyle name="Comma 6 6 2 2 5" xfId="14632"/>
    <cellStyle name="Comma 6 6 2 3" xfId="14633"/>
    <cellStyle name="Comma 6 6 2 3 2" xfId="14634"/>
    <cellStyle name="Comma 6 6 2 3 2 2" xfId="14635"/>
    <cellStyle name="Comma 6 6 2 3 3" xfId="14636"/>
    <cellStyle name="Comma 6 6 2 4" xfId="14637"/>
    <cellStyle name="Comma 6 6 2 4 2" xfId="14638"/>
    <cellStyle name="Comma 6 6 2 4 2 2" xfId="14639"/>
    <cellStyle name="Comma 6 6 2 4 3" xfId="14640"/>
    <cellStyle name="Comma 6 6 2 5" xfId="14641"/>
    <cellStyle name="Comma 6 6 2 5 2" xfId="14642"/>
    <cellStyle name="Comma 6 6 2 6" xfId="14643"/>
    <cellStyle name="Comma 6 6 2 7" xfId="14644"/>
    <cellStyle name="Comma 6 6 3" xfId="14645"/>
    <cellStyle name="Comma 6 6 3 2" xfId="14646"/>
    <cellStyle name="Comma 6 6 3 2 2" xfId="14647"/>
    <cellStyle name="Comma 6 6 3 2 2 2" xfId="14648"/>
    <cellStyle name="Comma 6 6 3 2 3" xfId="14649"/>
    <cellStyle name="Comma 6 6 3 3" xfId="14650"/>
    <cellStyle name="Comma 6 6 3 3 2" xfId="14651"/>
    <cellStyle name="Comma 6 6 3 3 2 2" xfId="14652"/>
    <cellStyle name="Comma 6 6 3 3 3" xfId="14653"/>
    <cellStyle name="Comma 6 6 3 4" xfId="14654"/>
    <cellStyle name="Comma 6 6 3 4 2" xfId="14655"/>
    <cellStyle name="Comma 6 6 3 5" xfId="14656"/>
    <cellStyle name="Comma 6 6 4" xfId="14657"/>
    <cellStyle name="Comma 6 6 4 2" xfId="14658"/>
    <cellStyle name="Comma 6 6 4 2 2" xfId="14659"/>
    <cellStyle name="Comma 6 6 4 3" xfId="14660"/>
    <cellStyle name="Comma 6 6 4 4" xfId="14661"/>
    <cellStyle name="Comma 6 6 5" xfId="14662"/>
    <cellStyle name="Comma 6 6 5 2" xfId="14663"/>
    <cellStyle name="Comma 6 6 5 2 2" xfId="14664"/>
    <cellStyle name="Comma 6 6 5 3" xfId="14665"/>
    <cellStyle name="Comma 6 6 6" xfId="14666"/>
    <cellStyle name="Comma 6 6 6 2" xfId="14667"/>
    <cellStyle name="Comma 6 6 7" xfId="14668"/>
    <cellStyle name="Comma 6 6 8" xfId="14669"/>
    <cellStyle name="Comma 6 7" xfId="392"/>
    <cellStyle name="Comma 6 7 2" xfId="14670"/>
    <cellStyle name="Comma 6 7 2 2" xfId="14671"/>
    <cellStyle name="Comma 6 7 2 2 2" xfId="14672"/>
    <cellStyle name="Comma 6 7 2 2 2 2" xfId="14673"/>
    <cellStyle name="Comma 6 7 2 2 3" xfId="14674"/>
    <cellStyle name="Comma 6 7 2 3" xfId="14675"/>
    <cellStyle name="Comma 6 7 2 3 2" xfId="14676"/>
    <cellStyle name="Comma 6 7 2 3 2 2" xfId="14677"/>
    <cellStyle name="Comma 6 7 2 3 3" xfId="14678"/>
    <cellStyle name="Comma 6 7 2 4" xfId="14679"/>
    <cellStyle name="Comma 6 7 2 4 2" xfId="14680"/>
    <cellStyle name="Comma 6 7 2 5" xfId="14681"/>
    <cellStyle name="Comma 6 7 3" xfId="14682"/>
    <cellStyle name="Comma 6 7 3 2" xfId="14683"/>
    <cellStyle name="Comma 6 7 3 2 2" xfId="14684"/>
    <cellStyle name="Comma 6 7 3 3" xfId="14685"/>
    <cellStyle name="Comma 6 7 4" xfId="14686"/>
    <cellStyle name="Comma 6 7 4 2" xfId="14687"/>
    <cellStyle name="Comma 6 7 4 2 2" xfId="14688"/>
    <cellStyle name="Comma 6 7 4 3" xfId="14689"/>
    <cellStyle name="Comma 6 7 5" xfId="14690"/>
    <cellStyle name="Comma 6 7 5 2" xfId="14691"/>
    <cellStyle name="Comma 6 7 6" xfId="14692"/>
    <cellStyle name="Comma 6 7 7" xfId="14693"/>
    <cellStyle name="Comma 6 8" xfId="14694"/>
    <cellStyle name="Comma 6 8 2" xfId="14695"/>
    <cellStyle name="Comma 6 8 2 2" xfId="14696"/>
    <cellStyle name="Comma 6 8 2 2 2" xfId="14697"/>
    <cellStyle name="Comma 6 8 2 3" xfId="14698"/>
    <cellStyle name="Comma 6 8 3" xfId="14699"/>
    <cellStyle name="Comma 6 8 3 2" xfId="14700"/>
    <cellStyle name="Comma 6 8 3 2 2" xfId="14701"/>
    <cellStyle name="Comma 6 8 3 3" xfId="14702"/>
    <cellStyle name="Comma 6 8 4" xfId="14703"/>
    <cellStyle name="Comma 6 8 4 2" xfId="14704"/>
    <cellStyle name="Comma 6 8 5" xfId="14705"/>
    <cellStyle name="Comma 6 9" xfId="14706"/>
    <cellStyle name="Comma 6 9 2" xfId="14707"/>
    <cellStyle name="Comma 6 9 2 2" xfId="14708"/>
    <cellStyle name="Comma 6 9 3" xfId="14709"/>
    <cellStyle name="Comma 6 9 4" xfId="14710"/>
    <cellStyle name="Comma 60" xfId="14711"/>
    <cellStyle name="Comma 61" xfId="14712"/>
    <cellStyle name="Comma 62" xfId="14713"/>
    <cellStyle name="Comma 63" xfId="14714"/>
    <cellStyle name="Comma 64" xfId="14715"/>
    <cellStyle name="Comma 65" xfId="14716"/>
    <cellStyle name="Comma 66" xfId="14717"/>
    <cellStyle name="Comma 67" xfId="14718"/>
    <cellStyle name="Comma 68" xfId="14719"/>
    <cellStyle name="Comma 69" xfId="14720"/>
    <cellStyle name="Comma 7" xfId="393"/>
    <cellStyle name="Comma 7 10" xfId="14721"/>
    <cellStyle name="Comma 7 10 2" xfId="14722"/>
    <cellStyle name="Comma 7 10 2 2" xfId="14723"/>
    <cellStyle name="Comma 7 10 3" xfId="14724"/>
    <cellStyle name="Comma 7 11" xfId="14725"/>
    <cellStyle name="Comma 7 11 2" xfId="14726"/>
    <cellStyle name="Comma 7 12" xfId="14727"/>
    <cellStyle name="Comma 7 13" xfId="14728"/>
    <cellStyle name="Comma 7 2" xfId="394"/>
    <cellStyle name="Comma 7 2 10" xfId="14729"/>
    <cellStyle name="Comma 7 2 10 2" xfId="14730"/>
    <cellStyle name="Comma 7 2 11" xfId="14731"/>
    <cellStyle name="Comma 7 2 12" xfId="14732"/>
    <cellStyle name="Comma 7 2 2" xfId="395"/>
    <cellStyle name="Comma 7 2 2 2" xfId="14733"/>
    <cellStyle name="Comma 7 2 2 2 2" xfId="14734"/>
    <cellStyle name="Comma 7 2 2 2 2 2" xfId="14735"/>
    <cellStyle name="Comma 7 2 2 2 2 2 2" xfId="14736"/>
    <cellStyle name="Comma 7 2 2 2 2 2 2 2" xfId="14737"/>
    <cellStyle name="Comma 7 2 2 2 2 2 2 2 2" xfId="14738"/>
    <cellStyle name="Comma 7 2 2 2 2 2 2 3" xfId="14739"/>
    <cellStyle name="Comma 7 2 2 2 2 2 3" xfId="14740"/>
    <cellStyle name="Comma 7 2 2 2 2 2 3 2" xfId="14741"/>
    <cellStyle name="Comma 7 2 2 2 2 2 3 2 2" xfId="14742"/>
    <cellStyle name="Comma 7 2 2 2 2 2 3 3" xfId="14743"/>
    <cellStyle name="Comma 7 2 2 2 2 2 4" xfId="14744"/>
    <cellStyle name="Comma 7 2 2 2 2 2 4 2" xfId="14745"/>
    <cellStyle name="Comma 7 2 2 2 2 2 5" xfId="14746"/>
    <cellStyle name="Comma 7 2 2 2 2 3" xfId="14747"/>
    <cellStyle name="Comma 7 2 2 2 2 3 2" xfId="14748"/>
    <cellStyle name="Comma 7 2 2 2 2 3 2 2" xfId="14749"/>
    <cellStyle name="Comma 7 2 2 2 2 3 3" xfId="14750"/>
    <cellStyle name="Comma 7 2 2 2 2 4" xfId="14751"/>
    <cellStyle name="Comma 7 2 2 2 2 4 2" xfId="14752"/>
    <cellStyle name="Comma 7 2 2 2 2 4 2 2" xfId="14753"/>
    <cellStyle name="Comma 7 2 2 2 2 4 3" xfId="14754"/>
    <cellStyle name="Comma 7 2 2 2 2 5" xfId="14755"/>
    <cellStyle name="Comma 7 2 2 2 2 5 2" xfId="14756"/>
    <cellStyle name="Comma 7 2 2 2 2 6" xfId="14757"/>
    <cellStyle name="Comma 7 2 2 2 2 7" xfId="14758"/>
    <cellStyle name="Comma 7 2 2 2 3" xfId="14759"/>
    <cellStyle name="Comma 7 2 2 2 3 2" xfId="14760"/>
    <cellStyle name="Comma 7 2 2 2 3 2 2" xfId="14761"/>
    <cellStyle name="Comma 7 2 2 2 3 2 2 2" xfId="14762"/>
    <cellStyle name="Comma 7 2 2 2 3 2 3" xfId="14763"/>
    <cellStyle name="Comma 7 2 2 2 3 3" xfId="14764"/>
    <cellStyle name="Comma 7 2 2 2 3 3 2" xfId="14765"/>
    <cellStyle name="Comma 7 2 2 2 3 3 2 2" xfId="14766"/>
    <cellStyle name="Comma 7 2 2 2 3 3 3" xfId="14767"/>
    <cellStyle name="Comma 7 2 2 2 3 4" xfId="14768"/>
    <cellStyle name="Comma 7 2 2 2 3 4 2" xfId="14769"/>
    <cellStyle name="Comma 7 2 2 2 3 5" xfId="14770"/>
    <cellStyle name="Comma 7 2 2 2 4" xfId="14771"/>
    <cellStyle name="Comma 7 2 2 2 4 2" xfId="14772"/>
    <cellStyle name="Comma 7 2 2 2 4 2 2" xfId="14773"/>
    <cellStyle name="Comma 7 2 2 2 4 3" xfId="14774"/>
    <cellStyle name="Comma 7 2 2 2 4 4" xfId="14775"/>
    <cellStyle name="Comma 7 2 2 2 5" xfId="14776"/>
    <cellStyle name="Comma 7 2 2 2 5 2" xfId="14777"/>
    <cellStyle name="Comma 7 2 2 2 5 2 2" xfId="14778"/>
    <cellStyle name="Comma 7 2 2 2 5 3" xfId="14779"/>
    <cellStyle name="Comma 7 2 2 2 6" xfId="14780"/>
    <cellStyle name="Comma 7 2 2 2 6 2" xfId="14781"/>
    <cellStyle name="Comma 7 2 2 2 7" xfId="14782"/>
    <cellStyle name="Comma 7 2 2 2 8" xfId="14783"/>
    <cellStyle name="Comma 7 2 2 3" xfId="14784"/>
    <cellStyle name="Comma 7 2 2 3 2" xfId="14785"/>
    <cellStyle name="Comma 7 2 2 3 2 2" xfId="14786"/>
    <cellStyle name="Comma 7 2 2 3 2 2 2" xfId="14787"/>
    <cellStyle name="Comma 7 2 2 3 2 2 2 2" xfId="14788"/>
    <cellStyle name="Comma 7 2 2 3 2 2 3" xfId="14789"/>
    <cellStyle name="Comma 7 2 2 3 2 3" xfId="14790"/>
    <cellStyle name="Comma 7 2 2 3 2 3 2" xfId="14791"/>
    <cellStyle name="Comma 7 2 2 3 2 3 2 2" xfId="14792"/>
    <cellStyle name="Comma 7 2 2 3 2 3 3" xfId="14793"/>
    <cellStyle name="Comma 7 2 2 3 2 4" xfId="14794"/>
    <cellStyle name="Comma 7 2 2 3 2 4 2" xfId="14795"/>
    <cellStyle name="Comma 7 2 2 3 2 5" xfId="14796"/>
    <cellStyle name="Comma 7 2 2 3 3" xfId="14797"/>
    <cellStyle name="Comma 7 2 2 3 3 2" xfId="14798"/>
    <cellStyle name="Comma 7 2 2 3 3 2 2" xfId="14799"/>
    <cellStyle name="Comma 7 2 2 3 3 3" xfId="14800"/>
    <cellStyle name="Comma 7 2 2 3 4" xfId="14801"/>
    <cellStyle name="Comma 7 2 2 3 4 2" xfId="14802"/>
    <cellStyle name="Comma 7 2 2 3 4 2 2" xfId="14803"/>
    <cellStyle name="Comma 7 2 2 3 4 3" xfId="14804"/>
    <cellStyle name="Comma 7 2 2 3 5" xfId="14805"/>
    <cellStyle name="Comma 7 2 2 3 5 2" xfId="14806"/>
    <cellStyle name="Comma 7 2 2 3 6" xfId="14807"/>
    <cellStyle name="Comma 7 2 2 3 7" xfId="14808"/>
    <cellStyle name="Comma 7 2 2 4" xfId="14809"/>
    <cellStyle name="Comma 7 2 2 4 2" xfId="14810"/>
    <cellStyle name="Comma 7 2 2 4 2 2" xfId="14811"/>
    <cellStyle name="Comma 7 2 2 4 2 2 2" xfId="14812"/>
    <cellStyle name="Comma 7 2 2 4 2 3" xfId="14813"/>
    <cellStyle name="Comma 7 2 2 4 3" xfId="14814"/>
    <cellStyle name="Comma 7 2 2 4 3 2" xfId="14815"/>
    <cellStyle name="Comma 7 2 2 4 3 2 2" xfId="14816"/>
    <cellStyle name="Comma 7 2 2 4 3 3" xfId="14817"/>
    <cellStyle name="Comma 7 2 2 4 4" xfId="14818"/>
    <cellStyle name="Comma 7 2 2 4 4 2" xfId="14819"/>
    <cellStyle name="Comma 7 2 2 4 5" xfId="14820"/>
    <cellStyle name="Comma 7 2 2 5" xfId="14821"/>
    <cellStyle name="Comma 7 2 2 5 2" xfId="14822"/>
    <cellStyle name="Comma 7 2 2 5 2 2" xfId="14823"/>
    <cellStyle name="Comma 7 2 2 5 3" xfId="14824"/>
    <cellStyle name="Comma 7 2 2 5 4" xfId="14825"/>
    <cellStyle name="Comma 7 2 2 6" xfId="14826"/>
    <cellStyle name="Comma 7 2 2 6 2" xfId="14827"/>
    <cellStyle name="Comma 7 2 2 6 2 2" xfId="14828"/>
    <cellStyle name="Comma 7 2 2 6 3" xfId="14829"/>
    <cellStyle name="Comma 7 2 2 7" xfId="14830"/>
    <cellStyle name="Comma 7 2 2 7 2" xfId="14831"/>
    <cellStyle name="Comma 7 2 2 8" xfId="14832"/>
    <cellStyle name="Comma 7 2 2 9" xfId="14833"/>
    <cellStyle name="Comma 7 2 3" xfId="396"/>
    <cellStyle name="Comma 7 2 3 2" xfId="14834"/>
    <cellStyle name="Comma 7 2 3 2 2" xfId="14835"/>
    <cellStyle name="Comma 7 2 3 2 2 2" xfId="14836"/>
    <cellStyle name="Comma 7 2 3 2 2 2 2" xfId="14837"/>
    <cellStyle name="Comma 7 2 3 2 2 2 2 2" xfId="14838"/>
    <cellStyle name="Comma 7 2 3 2 2 2 2 2 2" xfId="14839"/>
    <cellStyle name="Comma 7 2 3 2 2 2 2 3" xfId="14840"/>
    <cellStyle name="Comma 7 2 3 2 2 2 3" xfId="14841"/>
    <cellStyle name="Comma 7 2 3 2 2 2 3 2" xfId="14842"/>
    <cellStyle name="Comma 7 2 3 2 2 2 3 2 2" xfId="14843"/>
    <cellStyle name="Comma 7 2 3 2 2 2 3 3" xfId="14844"/>
    <cellStyle name="Comma 7 2 3 2 2 2 4" xfId="14845"/>
    <cellStyle name="Comma 7 2 3 2 2 2 4 2" xfId="14846"/>
    <cellStyle name="Comma 7 2 3 2 2 2 5" xfId="14847"/>
    <cellStyle name="Comma 7 2 3 2 2 3" xfId="14848"/>
    <cellStyle name="Comma 7 2 3 2 2 3 2" xfId="14849"/>
    <cellStyle name="Comma 7 2 3 2 2 3 2 2" xfId="14850"/>
    <cellStyle name="Comma 7 2 3 2 2 3 3" xfId="14851"/>
    <cellStyle name="Comma 7 2 3 2 2 4" xfId="14852"/>
    <cellStyle name="Comma 7 2 3 2 2 4 2" xfId="14853"/>
    <cellStyle name="Comma 7 2 3 2 2 4 2 2" xfId="14854"/>
    <cellStyle name="Comma 7 2 3 2 2 4 3" xfId="14855"/>
    <cellStyle name="Comma 7 2 3 2 2 5" xfId="14856"/>
    <cellStyle name="Comma 7 2 3 2 2 5 2" xfId="14857"/>
    <cellStyle name="Comma 7 2 3 2 2 6" xfId="14858"/>
    <cellStyle name="Comma 7 2 3 2 3" xfId="14859"/>
    <cellStyle name="Comma 7 2 3 2 3 2" xfId="14860"/>
    <cellStyle name="Comma 7 2 3 2 3 2 2" xfId="14861"/>
    <cellStyle name="Comma 7 2 3 2 3 2 2 2" xfId="14862"/>
    <cellStyle name="Comma 7 2 3 2 3 2 3" xfId="14863"/>
    <cellStyle name="Comma 7 2 3 2 3 3" xfId="14864"/>
    <cellStyle name="Comma 7 2 3 2 3 3 2" xfId="14865"/>
    <cellStyle name="Comma 7 2 3 2 3 3 2 2" xfId="14866"/>
    <cellStyle name="Comma 7 2 3 2 3 3 3" xfId="14867"/>
    <cellStyle name="Comma 7 2 3 2 3 4" xfId="14868"/>
    <cellStyle name="Comma 7 2 3 2 3 4 2" xfId="14869"/>
    <cellStyle name="Comma 7 2 3 2 3 5" xfId="14870"/>
    <cellStyle name="Comma 7 2 3 2 4" xfId="14871"/>
    <cellStyle name="Comma 7 2 3 2 4 2" xfId="14872"/>
    <cellStyle name="Comma 7 2 3 2 4 2 2" xfId="14873"/>
    <cellStyle name="Comma 7 2 3 2 4 3" xfId="14874"/>
    <cellStyle name="Comma 7 2 3 2 4 4" xfId="14875"/>
    <cellStyle name="Comma 7 2 3 2 5" xfId="14876"/>
    <cellStyle name="Comma 7 2 3 2 5 2" xfId="14877"/>
    <cellStyle name="Comma 7 2 3 2 5 2 2" xfId="14878"/>
    <cellStyle name="Comma 7 2 3 2 5 3" xfId="14879"/>
    <cellStyle name="Comma 7 2 3 2 6" xfId="14880"/>
    <cellStyle name="Comma 7 2 3 2 6 2" xfId="14881"/>
    <cellStyle name="Comma 7 2 3 2 7" xfId="14882"/>
    <cellStyle name="Comma 7 2 3 2 8" xfId="14883"/>
    <cellStyle name="Comma 7 2 3 3" xfId="14884"/>
    <cellStyle name="Comma 7 2 3 3 2" xfId="14885"/>
    <cellStyle name="Comma 7 2 3 3 2 2" xfId="14886"/>
    <cellStyle name="Comma 7 2 3 3 2 2 2" xfId="14887"/>
    <cellStyle name="Comma 7 2 3 3 2 2 2 2" xfId="14888"/>
    <cellStyle name="Comma 7 2 3 3 2 2 3" xfId="14889"/>
    <cellStyle name="Comma 7 2 3 3 2 3" xfId="14890"/>
    <cellStyle name="Comma 7 2 3 3 2 3 2" xfId="14891"/>
    <cellStyle name="Comma 7 2 3 3 2 3 2 2" xfId="14892"/>
    <cellStyle name="Comma 7 2 3 3 2 3 3" xfId="14893"/>
    <cellStyle name="Comma 7 2 3 3 2 4" xfId="14894"/>
    <cellStyle name="Comma 7 2 3 3 2 4 2" xfId="14895"/>
    <cellStyle name="Comma 7 2 3 3 2 5" xfId="14896"/>
    <cellStyle name="Comma 7 2 3 3 3" xfId="14897"/>
    <cellStyle name="Comma 7 2 3 3 3 2" xfId="14898"/>
    <cellStyle name="Comma 7 2 3 3 3 2 2" xfId="14899"/>
    <cellStyle name="Comma 7 2 3 3 3 3" xfId="14900"/>
    <cellStyle name="Comma 7 2 3 3 4" xfId="14901"/>
    <cellStyle name="Comma 7 2 3 3 4 2" xfId="14902"/>
    <cellStyle name="Comma 7 2 3 3 4 2 2" xfId="14903"/>
    <cellStyle name="Comma 7 2 3 3 4 3" xfId="14904"/>
    <cellStyle name="Comma 7 2 3 3 5" xfId="14905"/>
    <cellStyle name="Comma 7 2 3 3 5 2" xfId="14906"/>
    <cellStyle name="Comma 7 2 3 3 6" xfId="14907"/>
    <cellStyle name="Comma 7 2 3 4" xfId="14908"/>
    <cellStyle name="Comma 7 2 3 4 2" xfId="14909"/>
    <cellStyle name="Comma 7 2 3 4 2 2" xfId="14910"/>
    <cellStyle name="Comma 7 2 3 4 2 2 2" xfId="14911"/>
    <cellStyle name="Comma 7 2 3 4 2 3" xfId="14912"/>
    <cellStyle name="Comma 7 2 3 4 3" xfId="14913"/>
    <cellStyle name="Comma 7 2 3 4 3 2" xfId="14914"/>
    <cellStyle name="Comma 7 2 3 4 3 2 2" xfId="14915"/>
    <cellStyle name="Comma 7 2 3 4 3 3" xfId="14916"/>
    <cellStyle name="Comma 7 2 3 4 4" xfId="14917"/>
    <cellStyle name="Comma 7 2 3 4 4 2" xfId="14918"/>
    <cellStyle name="Comma 7 2 3 4 5" xfId="14919"/>
    <cellStyle name="Comma 7 2 3 5" xfId="14920"/>
    <cellStyle name="Comma 7 2 3 5 2" xfId="14921"/>
    <cellStyle name="Comma 7 2 3 5 2 2" xfId="14922"/>
    <cellStyle name="Comma 7 2 3 5 3" xfId="14923"/>
    <cellStyle name="Comma 7 2 3 5 4" xfId="14924"/>
    <cellStyle name="Comma 7 2 3 6" xfId="14925"/>
    <cellStyle name="Comma 7 2 3 6 2" xfId="14926"/>
    <cellStyle name="Comma 7 2 3 6 2 2" xfId="14927"/>
    <cellStyle name="Comma 7 2 3 6 3" xfId="14928"/>
    <cellStyle name="Comma 7 2 3 7" xfId="14929"/>
    <cellStyle name="Comma 7 2 3 7 2" xfId="14930"/>
    <cellStyle name="Comma 7 2 3 8" xfId="14931"/>
    <cellStyle name="Comma 7 2 3 9" xfId="14932"/>
    <cellStyle name="Comma 7 2 4" xfId="397"/>
    <cellStyle name="Comma 7 2 4 2" xfId="14933"/>
    <cellStyle name="Comma 7 2 4 2 2" xfId="14934"/>
    <cellStyle name="Comma 7 2 4 2 2 2" xfId="14935"/>
    <cellStyle name="Comma 7 2 4 2 2 2 2" xfId="14936"/>
    <cellStyle name="Comma 7 2 4 2 2 2 2 2" xfId="14937"/>
    <cellStyle name="Comma 7 2 4 2 2 2 2 2 2" xfId="14938"/>
    <cellStyle name="Comma 7 2 4 2 2 2 2 3" xfId="14939"/>
    <cellStyle name="Comma 7 2 4 2 2 2 3" xfId="14940"/>
    <cellStyle name="Comma 7 2 4 2 2 2 3 2" xfId="14941"/>
    <cellStyle name="Comma 7 2 4 2 2 2 3 2 2" xfId="14942"/>
    <cellStyle name="Comma 7 2 4 2 2 2 3 3" xfId="14943"/>
    <cellStyle name="Comma 7 2 4 2 2 2 4" xfId="14944"/>
    <cellStyle name="Comma 7 2 4 2 2 2 4 2" xfId="14945"/>
    <cellStyle name="Comma 7 2 4 2 2 2 5" xfId="14946"/>
    <cellStyle name="Comma 7 2 4 2 2 3" xfId="14947"/>
    <cellStyle name="Comma 7 2 4 2 2 3 2" xfId="14948"/>
    <cellStyle name="Comma 7 2 4 2 2 3 2 2" xfId="14949"/>
    <cellStyle name="Comma 7 2 4 2 2 3 3" xfId="14950"/>
    <cellStyle name="Comma 7 2 4 2 2 4" xfId="14951"/>
    <cellStyle name="Comma 7 2 4 2 2 4 2" xfId="14952"/>
    <cellStyle name="Comma 7 2 4 2 2 4 2 2" xfId="14953"/>
    <cellStyle name="Comma 7 2 4 2 2 4 3" xfId="14954"/>
    <cellStyle name="Comma 7 2 4 2 2 5" xfId="14955"/>
    <cellStyle name="Comma 7 2 4 2 2 5 2" xfId="14956"/>
    <cellStyle name="Comma 7 2 4 2 2 6" xfId="14957"/>
    <cellStyle name="Comma 7 2 4 2 3" xfId="14958"/>
    <cellStyle name="Comma 7 2 4 2 3 2" xfId="14959"/>
    <cellStyle name="Comma 7 2 4 2 3 2 2" xfId="14960"/>
    <cellStyle name="Comma 7 2 4 2 3 2 2 2" xfId="14961"/>
    <cellStyle name="Comma 7 2 4 2 3 2 3" xfId="14962"/>
    <cellStyle name="Comma 7 2 4 2 3 3" xfId="14963"/>
    <cellStyle name="Comma 7 2 4 2 3 3 2" xfId="14964"/>
    <cellStyle name="Comma 7 2 4 2 3 3 2 2" xfId="14965"/>
    <cellStyle name="Comma 7 2 4 2 3 3 3" xfId="14966"/>
    <cellStyle name="Comma 7 2 4 2 3 4" xfId="14967"/>
    <cellStyle name="Comma 7 2 4 2 3 4 2" xfId="14968"/>
    <cellStyle name="Comma 7 2 4 2 3 5" xfId="14969"/>
    <cellStyle name="Comma 7 2 4 2 4" xfId="14970"/>
    <cellStyle name="Comma 7 2 4 2 4 2" xfId="14971"/>
    <cellStyle name="Comma 7 2 4 2 4 2 2" xfId="14972"/>
    <cellStyle name="Comma 7 2 4 2 4 3" xfId="14973"/>
    <cellStyle name="Comma 7 2 4 2 4 4" xfId="14974"/>
    <cellStyle name="Comma 7 2 4 2 5" xfId="14975"/>
    <cellStyle name="Comma 7 2 4 2 5 2" xfId="14976"/>
    <cellStyle name="Comma 7 2 4 2 5 2 2" xfId="14977"/>
    <cellStyle name="Comma 7 2 4 2 5 3" xfId="14978"/>
    <cellStyle name="Comma 7 2 4 2 6" xfId="14979"/>
    <cellStyle name="Comma 7 2 4 2 6 2" xfId="14980"/>
    <cellStyle name="Comma 7 2 4 2 7" xfId="14981"/>
    <cellStyle name="Comma 7 2 4 2 8" xfId="14982"/>
    <cellStyle name="Comma 7 2 4 3" xfId="14983"/>
    <cellStyle name="Comma 7 2 4 3 2" xfId="14984"/>
    <cellStyle name="Comma 7 2 4 3 2 2" xfId="14985"/>
    <cellStyle name="Comma 7 2 4 3 2 2 2" xfId="14986"/>
    <cellStyle name="Comma 7 2 4 3 2 2 2 2" xfId="14987"/>
    <cellStyle name="Comma 7 2 4 3 2 2 3" xfId="14988"/>
    <cellStyle name="Comma 7 2 4 3 2 3" xfId="14989"/>
    <cellStyle name="Comma 7 2 4 3 2 3 2" xfId="14990"/>
    <cellStyle name="Comma 7 2 4 3 2 3 2 2" xfId="14991"/>
    <cellStyle name="Comma 7 2 4 3 2 3 3" xfId="14992"/>
    <cellStyle name="Comma 7 2 4 3 2 4" xfId="14993"/>
    <cellStyle name="Comma 7 2 4 3 2 4 2" xfId="14994"/>
    <cellStyle name="Comma 7 2 4 3 2 5" xfId="14995"/>
    <cellStyle name="Comma 7 2 4 3 3" xfId="14996"/>
    <cellStyle name="Comma 7 2 4 3 3 2" xfId="14997"/>
    <cellStyle name="Comma 7 2 4 3 3 2 2" xfId="14998"/>
    <cellStyle name="Comma 7 2 4 3 3 3" xfId="14999"/>
    <cellStyle name="Comma 7 2 4 3 4" xfId="15000"/>
    <cellStyle name="Comma 7 2 4 3 4 2" xfId="15001"/>
    <cellStyle name="Comma 7 2 4 3 4 2 2" xfId="15002"/>
    <cellStyle name="Comma 7 2 4 3 4 3" xfId="15003"/>
    <cellStyle name="Comma 7 2 4 3 5" xfId="15004"/>
    <cellStyle name="Comma 7 2 4 3 5 2" xfId="15005"/>
    <cellStyle name="Comma 7 2 4 3 6" xfId="15006"/>
    <cellStyle name="Comma 7 2 4 4" xfId="15007"/>
    <cellStyle name="Comma 7 2 4 4 2" xfId="15008"/>
    <cellStyle name="Comma 7 2 4 4 2 2" xfId="15009"/>
    <cellStyle name="Comma 7 2 4 4 2 2 2" xfId="15010"/>
    <cellStyle name="Comma 7 2 4 4 2 3" xfId="15011"/>
    <cellStyle name="Comma 7 2 4 4 3" xfId="15012"/>
    <cellStyle name="Comma 7 2 4 4 3 2" xfId="15013"/>
    <cellStyle name="Comma 7 2 4 4 3 2 2" xfId="15014"/>
    <cellStyle name="Comma 7 2 4 4 3 3" xfId="15015"/>
    <cellStyle name="Comma 7 2 4 4 4" xfId="15016"/>
    <cellStyle name="Comma 7 2 4 4 4 2" xfId="15017"/>
    <cellStyle name="Comma 7 2 4 4 5" xfId="15018"/>
    <cellStyle name="Comma 7 2 4 5" xfId="15019"/>
    <cellStyle name="Comma 7 2 4 5 2" xfId="15020"/>
    <cellStyle name="Comma 7 2 4 5 2 2" xfId="15021"/>
    <cellStyle name="Comma 7 2 4 5 3" xfId="15022"/>
    <cellStyle name="Comma 7 2 4 5 4" xfId="15023"/>
    <cellStyle name="Comma 7 2 4 6" xfId="15024"/>
    <cellStyle name="Comma 7 2 4 6 2" xfId="15025"/>
    <cellStyle name="Comma 7 2 4 6 2 2" xfId="15026"/>
    <cellStyle name="Comma 7 2 4 6 3" xfId="15027"/>
    <cellStyle name="Comma 7 2 4 7" xfId="15028"/>
    <cellStyle name="Comma 7 2 4 7 2" xfId="15029"/>
    <cellStyle name="Comma 7 2 4 8" xfId="15030"/>
    <cellStyle name="Comma 7 2 4 9" xfId="15031"/>
    <cellStyle name="Comma 7 2 5" xfId="398"/>
    <cellStyle name="Comma 7 2 5 2" xfId="15032"/>
    <cellStyle name="Comma 7 2 5 2 2" xfId="15033"/>
    <cellStyle name="Comma 7 2 5 2 2 2" xfId="15034"/>
    <cellStyle name="Comma 7 2 5 2 2 2 2" xfId="15035"/>
    <cellStyle name="Comma 7 2 5 2 2 2 2 2" xfId="15036"/>
    <cellStyle name="Comma 7 2 5 2 2 2 3" xfId="15037"/>
    <cellStyle name="Comma 7 2 5 2 2 3" xfId="15038"/>
    <cellStyle name="Comma 7 2 5 2 2 3 2" xfId="15039"/>
    <cellStyle name="Comma 7 2 5 2 2 3 2 2" xfId="15040"/>
    <cellStyle name="Comma 7 2 5 2 2 3 3" xfId="15041"/>
    <cellStyle name="Comma 7 2 5 2 2 4" xfId="15042"/>
    <cellStyle name="Comma 7 2 5 2 2 4 2" xfId="15043"/>
    <cellStyle name="Comma 7 2 5 2 2 5" xfId="15044"/>
    <cellStyle name="Comma 7 2 5 2 3" xfId="15045"/>
    <cellStyle name="Comma 7 2 5 2 3 2" xfId="15046"/>
    <cellStyle name="Comma 7 2 5 2 3 2 2" xfId="15047"/>
    <cellStyle name="Comma 7 2 5 2 3 3" xfId="15048"/>
    <cellStyle name="Comma 7 2 5 2 4" xfId="15049"/>
    <cellStyle name="Comma 7 2 5 2 4 2" xfId="15050"/>
    <cellStyle name="Comma 7 2 5 2 4 2 2" xfId="15051"/>
    <cellStyle name="Comma 7 2 5 2 4 3" xfId="15052"/>
    <cellStyle name="Comma 7 2 5 2 5" xfId="15053"/>
    <cellStyle name="Comma 7 2 5 2 5 2" xfId="15054"/>
    <cellStyle name="Comma 7 2 5 2 6" xfId="15055"/>
    <cellStyle name="Comma 7 2 5 3" xfId="15056"/>
    <cellStyle name="Comma 7 2 5 3 2" xfId="15057"/>
    <cellStyle name="Comma 7 2 5 3 2 2" xfId="15058"/>
    <cellStyle name="Comma 7 2 5 3 2 2 2" xfId="15059"/>
    <cellStyle name="Comma 7 2 5 3 2 3" xfId="15060"/>
    <cellStyle name="Comma 7 2 5 3 3" xfId="15061"/>
    <cellStyle name="Comma 7 2 5 3 3 2" xfId="15062"/>
    <cellStyle name="Comma 7 2 5 3 3 2 2" xfId="15063"/>
    <cellStyle name="Comma 7 2 5 3 3 3" xfId="15064"/>
    <cellStyle name="Comma 7 2 5 3 4" xfId="15065"/>
    <cellStyle name="Comma 7 2 5 3 4 2" xfId="15066"/>
    <cellStyle name="Comma 7 2 5 3 5" xfId="15067"/>
    <cellStyle name="Comma 7 2 5 4" xfId="15068"/>
    <cellStyle name="Comma 7 2 5 4 2" xfId="15069"/>
    <cellStyle name="Comma 7 2 5 4 2 2" xfId="15070"/>
    <cellStyle name="Comma 7 2 5 4 3" xfId="15071"/>
    <cellStyle name="Comma 7 2 5 4 4" xfId="15072"/>
    <cellStyle name="Comma 7 2 5 5" xfId="15073"/>
    <cellStyle name="Comma 7 2 5 5 2" xfId="15074"/>
    <cellStyle name="Comma 7 2 5 5 2 2" xfId="15075"/>
    <cellStyle name="Comma 7 2 5 5 3" xfId="15076"/>
    <cellStyle name="Comma 7 2 5 6" xfId="15077"/>
    <cellStyle name="Comma 7 2 5 6 2" xfId="15078"/>
    <cellStyle name="Comma 7 2 5 7" xfId="15079"/>
    <cellStyle name="Comma 7 2 5 8" xfId="15080"/>
    <cellStyle name="Comma 7 2 6" xfId="399"/>
    <cellStyle name="Comma 7 2 6 2" xfId="15081"/>
    <cellStyle name="Comma 7 2 6 2 2" xfId="15082"/>
    <cellStyle name="Comma 7 2 6 2 2 2" xfId="15083"/>
    <cellStyle name="Comma 7 2 6 2 2 2 2" xfId="15084"/>
    <cellStyle name="Comma 7 2 6 2 2 3" xfId="15085"/>
    <cellStyle name="Comma 7 2 6 2 3" xfId="15086"/>
    <cellStyle name="Comma 7 2 6 2 3 2" xfId="15087"/>
    <cellStyle name="Comma 7 2 6 2 3 2 2" xfId="15088"/>
    <cellStyle name="Comma 7 2 6 2 3 3" xfId="15089"/>
    <cellStyle name="Comma 7 2 6 2 4" xfId="15090"/>
    <cellStyle name="Comma 7 2 6 2 4 2" xfId="15091"/>
    <cellStyle name="Comma 7 2 6 2 5" xfId="15092"/>
    <cellStyle name="Comma 7 2 6 3" xfId="15093"/>
    <cellStyle name="Comma 7 2 6 3 2" xfId="15094"/>
    <cellStyle name="Comma 7 2 6 3 2 2" xfId="15095"/>
    <cellStyle name="Comma 7 2 6 3 3" xfId="15096"/>
    <cellStyle name="Comma 7 2 6 4" xfId="15097"/>
    <cellStyle name="Comma 7 2 6 4 2" xfId="15098"/>
    <cellStyle name="Comma 7 2 6 4 2 2" xfId="15099"/>
    <cellStyle name="Comma 7 2 6 4 3" xfId="15100"/>
    <cellStyle name="Comma 7 2 6 5" xfId="15101"/>
    <cellStyle name="Comma 7 2 6 5 2" xfId="15102"/>
    <cellStyle name="Comma 7 2 6 6" xfId="15103"/>
    <cellStyle name="Comma 7 2 7" xfId="15104"/>
    <cellStyle name="Comma 7 2 7 2" xfId="15105"/>
    <cellStyle name="Comma 7 2 7 2 2" xfId="15106"/>
    <cellStyle name="Comma 7 2 7 2 2 2" xfId="15107"/>
    <cellStyle name="Comma 7 2 7 2 3" xfId="15108"/>
    <cellStyle name="Comma 7 2 7 3" xfId="15109"/>
    <cellStyle name="Comma 7 2 7 3 2" xfId="15110"/>
    <cellStyle name="Comma 7 2 7 3 2 2" xfId="15111"/>
    <cellStyle name="Comma 7 2 7 3 3" xfId="15112"/>
    <cellStyle name="Comma 7 2 7 4" xfId="15113"/>
    <cellStyle name="Comma 7 2 7 4 2" xfId="15114"/>
    <cellStyle name="Comma 7 2 7 5" xfId="15115"/>
    <cellStyle name="Comma 7 2 8" xfId="15116"/>
    <cellStyle name="Comma 7 2 8 2" xfId="15117"/>
    <cellStyle name="Comma 7 2 8 2 2" xfId="15118"/>
    <cellStyle name="Comma 7 2 8 3" xfId="15119"/>
    <cellStyle name="Comma 7 2 8 4" xfId="15120"/>
    <cellStyle name="Comma 7 2 9" xfId="15121"/>
    <cellStyle name="Comma 7 2 9 2" xfId="15122"/>
    <cellStyle name="Comma 7 2 9 2 2" xfId="15123"/>
    <cellStyle name="Comma 7 2 9 3" xfId="15124"/>
    <cellStyle name="Comma 7 3" xfId="400"/>
    <cellStyle name="Comma 7 3 2" xfId="15125"/>
    <cellStyle name="Comma 7 3 2 2" xfId="15126"/>
    <cellStyle name="Comma 7 3 2 2 2" xfId="15127"/>
    <cellStyle name="Comma 7 3 2 2 2 2" xfId="15128"/>
    <cellStyle name="Comma 7 3 2 2 2 2 2" xfId="15129"/>
    <cellStyle name="Comma 7 3 2 2 2 2 2 2" xfId="15130"/>
    <cellStyle name="Comma 7 3 2 2 2 2 3" xfId="15131"/>
    <cellStyle name="Comma 7 3 2 2 2 3" xfId="15132"/>
    <cellStyle name="Comma 7 3 2 2 2 3 2" xfId="15133"/>
    <cellStyle name="Comma 7 3 2 2 2 3 2 2" xfId="15134"/>
    <cellStyle name="Comma 7 3 2 2 2 3 3" xfId="15135"/>
    <cellStyle name="Comma 7 3 2 2 2 4" xfId="15136"/>
    <cellStyle name="Comma 7 3 2 2 2 4 2" xfId="15137"/>
    <cellStyle name="Comma 7 3 2 2 2 5" xfId="15138"/>
    <cellStyle name="Comma 7 3 2 2 2 6" xfId="15139"/>
    <cellStyle name="Comma 7 3 2 2 3" xfId="15140"/>
    <cellStyle name="Comma 7 3 2 2 3 2" xfId="15141"/>
    <cellStyle name="Comma 7 3 2 2 3 2 2" xfId="15142"/>
    <cellStyle name="Comma 7 3 2 2 3 3" xfId="15143"/>
    <cellStyle name="Comma 7 3 2 2 4" xfId="15144"/>
    <cellStyle name="Comma 7 3 2 2 4 2" xfId="15145"/>
    <cellStyle name="Comma 7 3 2 2 4 2 2" xfId="15146"/>
    <cellStyle name="Comma 7 3 2 2 4 3" xfId="15147"/>
    <cellStyle name="Comma 7 3 2 2 5" xfId="15148"/>
    <cellStyle name="Comma 7 3 2 2 5 2" xfId="15149"/>
    <cellStyle name="Comma 7 3 2 2 6" xfId="15150"/>
    <cellStyle name="Comma 7 3 2 2 7" xfId="15151"/>
    <cellStyle name="Comma 7 3 2 3" xfId="15152"/>
    <cellStyle name="Comma 7 3 2 3 2" xfId="15153"/>
    <cellStyle name="Comma 7 3 2 3 2 2" xfId="15154"/>
    <cellStyle name="Comma 7 3 2 3 2 2 2" xfId="15155"/>
    <cellStyle name="Comma 7 3 2 3 2 3" xfId="15156"/>
    <cellStyle name="Comma 7 3 2 3 3" xfId="15157"/>
    <cellStyle name="Comma 7 3 2 3 3 2" xfId="15158"/>
    <cellStyle name="Comma 7 3 2 3 3 2 2" xfId="15159"/>
    <cellStyle name="Comma 7 3 2 3 3 3" xfId="15160"/>
    <cellStyle name="Comma 7 3 2 3 4" xfId="15161"/>
    <cellStyle name="Comma 7 3 2 3 4 2" xfId="15162"/>
    <cellStyle name="Comma 7 3 2 3 5" xfId="15163"/>
    <cellStyle name="Comma 7 3 2 3 6" xfId="15164"/>
    <cellStyle name="Comma 7 3 2 4" xfId="15165"/>
    <cellStyle name="Comma 7 3 2 4 2" xfId="15166"/>
    <cellStyle name="Comma 7 3 2 4 2 2" xfId="15167"/>
    <cellStyle name="Comma 7 3 2 4 3" xfId="15168"/>
    <cellStyle name="Comma 7 3 2 4 4" xfId="15169"/>
    <cellStyle name="Comma 7 3 2 5" xfId="15170"/>
    <cellStyle name="Comma 7 3 2 5 2" xfId="15171"/>
    <cellStyle name="Comma 7 3 2 5 2 2" xfId="15172"/>
    <cellStyle name="Comma 7 3 2 5 3" xfId="15173"/>
    <cellStyle name="Comma 7 3 2 6" xfId="15174"/>
    <cellStyle name="Comma 7 3 2 6 2" xfId="15175"/>
    <cellStyle name="Comma 7 3 2 7" xfId="15176"/>
    <cellStyle name="Comma 7 3 2 8" xfId="15177"/>
    <cellStyle name="Comma 7 3 3" xfId="15178"/>
    <cellStyle name="Comma 7 3 3 2" xfId="15179"/>
    <cellStyle name="Comma 7 3 3 2 2" xfId="15180"/>
    <cellStyle name="Comma 7 3 3 2 2 2" xfId="15181"/>
    <cellStyle name="Comma 7 3 3 2 2 2 2" xfId="15182"/>
    <cellStyle name="Comma 7 3 3 2 2 3" xfId="15183"/>
    <cellStyle name="Comma 7 3 3 2 3" xfId="15184"/>
    <cellStyle name="Comma 7 3 3 2 3 2" xfId="15185"/>
    <cellStyle name="Comma 7 3 3 2 3 2 2" xfId="15186"/>
    <cellStyle name="Comma 7 3 3 2 3 3" xfId="15187"/>
    <cellStyle name="Comma 7 3 3 2 4" xfId="15188"/>
    <cellStyle name="Comma 7 3 3 2 4 2" xfId="15189"/>
    <cellStyle name="Comma 7 3 3 2 5" xfId="15190"/>
    <cellStyle name="Comma 7 3 3 2 6" xfId="15191"/>
    <cellStyle name="Comma 7 3 3 3" xfId="15192"/>
    <cellStyle name="Comma 7 3 3 3 2" xfId="15193"/>
    <cellStyle name="Comma 7 3 3 3 2 2" xfId="15194"/>
    <cellStyle name="Comma 7 3 3 3 3" xfId="15195"/>
    <cellStyle name="Comma 7 3 3 4" xfId="15196"/>
    <cellStyle name="Comma 7 3 3 4 2" xfId="15197"/>
    <cellStyle name="Comma 7 3 3 4 2 2" xfId="15198"/>
    <cellStyle name="Comma 7 3 3 4 3" xfId="15199"/>
    <cellStyle name="Comma 7 3 3 5" xfId="15200"/>
    <cellStyle name="Comma 7 3 3 5 2" xfId="15201"/>
    <cellStyle name="Comma 7 3 3 6" xfId="15202"/>
    <cellStyle name="Comma 7 3 3 7" xfId="15203"/>
    <cellStyle name="Comma 7 3 4" xfId="15204"/>
    <cellStyle name="Comma 7 3 4 2" xfId="15205"/>
    <cellStyle name="Comma 7 3 4 2 2" xfId="15206"/>
    <cellStyle name="Comma 7 3 4 2 2 2" xfId="15207"/>
    <cellStyle name="Comma 7 3 4 2 3" xfId="15208"/>
    <cellStyle name="Comma 7 3 4 3" xfId="15209"/>
    <cellStyle name="Comma 7 3 4 3 2" xfId="15210"/>
    <cellStyle name="Comma 7 3 4 3 2 2" xfId="15211"/>
    <cellStyle name="Comma 7 3 4 3 3" xfId="15212"/>
    <cellStyle name="Comma 7 3 4 4" xfId="15213"/>
    <cellStyle name="Comma 7 3 4 4 2" xfId="15214"/>
    <cellStyle name="Comma 7 3 4 5" xfId="15215"/>
    <cellStyle name="Comma 7 3 4 6" xfId="15216"/>
    <cellStyle name="Comma 7 3 5" xfId="15217"/>
    <cellStyle name="Comma 7 3 5 2" xfId="15218"/>
    <cellStyle name="Comma 7 3 5 2 2" xfId="15219"/>
    <cellStyle name="Comma 7 3 5 3" xfId="15220"/>
    <cellStyle name="Comma 7 3 5 4" xfId="15221"/>
    <cellStyle name="Comma 7 3 6" xfId="15222"/>
    <cellStyle name="Comma 7 3 6 2" xfId="15223"/>
    <cellStyle name="Comma 7 3 6 2 2" xfId="15224"/>
    <cellStyle name="Comma 7 3 6 3" xfId="15225"/>
    <cellStyle name="Comma 7 3 7" xfId="15226"/>
    <cellStyle name="Comma 7 3 7 2" xfId="15227"/>
    <cellStyle name="Comma 7 3 8" xfId="15228"/>
    <cellStyle name="Comma 7 3 9" xfId="15229"/>
    <cellStyle name="Comma 7 4" xfId="401"/>
    <cellStyle name="Comma 7 4 2" xfId="15230"/>
    <cellStyle name="Comma 7 4 2 2" xfId="15231"/>
    <cellStyle name="Comma 7 4 2 2 2" xfId="15232"/>
    <cellStyle name="Comma 7 4 2 2 2 2" xfId="15233"/>
    <cellStyle name="Comma 7 4 2 2 2 2 2" xfId="15234"/>
    <cellStyle name="Comma 7 4 2 2 2 2 2 2" xfId="15235"/>
    <cellStyle name="Comma 7 4 2 2 2 2 3" xfId="15236"/>
    <cellStyle name="Comma 7 4 2 2 2 3" xfId="15237"/>
    <cellStyle name="Comma 7 4 2 2 2 3 2" xfId="15238"/>
    <cellStyle name="Comma 7 4 2 2 2 3 2 2" xfId="15239"/>
    <cellStyle name="Comma 7 4 2 2 2 3 3" xfId="15240"/>
    <cellStyle name="Comma 7 4 2 2 2 4" xfId="15241"/>
    <cellStyle name="Comma 7 4 2 2 2 4 2" xfId="15242"/>
    <cellStyle name="Comma 7 4 2 2 2 5" xfId="15243"/>
    <cellStyle name="Comma 7 4 2 2 3" xfId="15244"/>
    <cellStyle name="Comma 7 4 2 2 3 2" xfId="15245"/>
    <cellStyle name="Comma 7 4 2 2 3 2 2" xfId="15246"/>
    <cellStyle name="Comma 7 4 2 2 3 3" xfId="15247"/>
    <cellStyle name="Comma 7 4 2 2 4" xfId="15248"/>
    <cellStyle name="Comma 7 4 2 2 4 2" xfId="15249"/>
    <cellStyle name="Comma 7 4 2 2 4 2 2" xfId="15250"/>
    <cellStyle name="Comma 7 4 2 2 4 3" xfId="15251"/>
    <cellStyle name="Comma 7 4 2 2 5" xfId="15252"/>
    <cellStyle name="Comma 7 4 2 2 5 2" xfId="15253"/>
    <cellStyle name="Comma 7 4 2 2 6" xfId="15254"/>
    <cellStyle name="Comma 7 4 2 2 7" xfId="15255"/>
    <cellStyle name="Comma 7 4 2 3" xfId="15256"/>
    <cellStyle name="Comma 7 4 2 3 2" xfId="15257"/>
    <cellStyle name="Comma 7 4 2 3 2 2" xfId="15258"/>
    <cellStyle name="Comma 7 4 2 3 2 2 2" xfId="15259"/>
    <cellStyle name="Comma 7 4 2 3 2 3" xfId="15260"/>
    <cellStyle name="Comma 7 4 2 3 3" xfId="15261"/>
    <cellStyle name="Comma 7 4 2 3 3 2" xfId="15262"/>
    <cellStyle name="Comma 7 4 2 3 3 2 2" xfId="15263"/>
    <cellStyle name="Comma 7 4 2 3 3 3" xfId="15264"/>
    <cellStyle name="Comma 7 4 2 3 4" xfId="15265"/>
    <cellStyle name="Comma 7 4 2 3 4 2" xfId="15266"/>
    <cellStyle name="Comma 7 4 2 3 5" xfId="15267"/>
    <cellStyle name="Comma 7 4 2 4" xfId="15268"/>
    <cellStyle name="Comma 7 4 2 4 2" xfId="15269"/>
    <cellStyle name="Comma 7 4 2 4 2 2" xfId="15270"/>
    <cellStyle name="Comma 7 4 2 4 3" xfId="15271"/>
    <cellStyle name="Comma 7 4 2 4 4" xfId="15272"/>
    <cellStyle name="Comma 7 4 2 5" xfId="15273"/>
    <cellStyle name="Comma 7 4 2 5 2" xfId="15274"/>
    <cellStyle name="Comma 7 4 2 5 2 2" xfId="15275"/>
    <cellStyle name="Comma 7 4 2 5 3" xfId="15276"/>
    <cellStyle name="Comma 7 4 2 6" xfId="15277"/>
    <cellStyle name="Comma 7 4 2 6 2" xfId="15278"/>
    <cellStyle name="Comma 7 4 2 7" xfId="15279"/>
    <cellStyle name="Comma 7 4 2 8" xfId="15280"/>
    <cellStyle name="Comma 7 4 3" xfId="15281"/>
    <cellStyle name="Comma 7 4 3 2" xfId="15282"/>
    <cellStyle name="Comma 7 4 3 2 2" xfId="15283"/>
    <cellStyle name="Comma 7 4 3 2 2 2" xfId="15284"/>
    <cellStyle name="Comma 7 4 3 2 2 2 2" xfId="15285"/>
    <cellStyle name="Comma 7 4 3 2 2 3" xfId="15286"/>
    <cellStyle name="Comma 7 4 3 2 3" xfId="15287"/>
    <cellStyle name="Comma 7 4 3 2 3 2" xfId="15288"/>
    <cellStyle name="Comma 7 4 3 2 3 2 2" xfId="15289"/>
    <cellStyle name="Comma 7 4 3 2 3 3" xfId="15290"/>
    <cellStyle name="Comma 7 4 3 2 4" xfId="15291"/>
    <cellStyle name="Comma 7 4 3 2 4 2" xfId="15292"/>
    <cellStyle name="Comma 7 4 3 2 5" xfId="15293"/>
    <cellStyle name="Comma 7 4 3 3" xfId="15294"/>
    <cellStyle name="Comma 7 4 3 3 2" xfId="15295"/>
    <cellStyle name="Comma 7 4 3 3 2 2" xfId="15296"/>
    <cellStyle name="Comma 7 4 3 3 3" xfId="15297"/>
    <cellStyle name="Comma 7 4 3 4" xfId="15298"/>
    <cellStyle name="Comma 7 4 3 4 2" xfId="15299"/>
    <cellStyle name="Comma 7 4 3 4 2 2" xfId="15300"/>
    <cellStyle name="Comma 7 4 3 4 3" xfId="15301"/>
    <cellStyle name="Comma 7 4 3 5" xfId="15302"/>
    <cellStyle name="Comma 7 4 3 5 2" xfId="15303"/>
    <cellStyle name="Comma 7 4 3 6" xfId="15304"/>
    <cellStyle name="Comma 7 4 3 7" xfId="15305"/>
    <cellStyle name="Comma 7 4 4" xfId="15306"/>
    <cellStyle name="Comma 7 4 4 2" xfId="15307"/>
    <cellStyle name="Comma 7 4 4 2 2" xfId="15308"/>
    <cellStyle name="Comma 7 4 4 2 2 2" xfId="15309"/>
    <cellStyle name="Comma 7 4 4 2 3" xfId="15310"/>
    <cellStyle name="Comma 7 4 4 3" xfId="15311"/>
    <cellStyle name="Comma 7 4 4 3 2" xfId="15312"/>
    <cellStyle name="Comma 7 4 4 3 2 2" xfId="15313"/>
    <cellStyle name="Comma 7 4 4 3 3" xfId="15314"/>
    <cellStyle name="Comma 7 4 4 4" xfId="15315"/>
    <cellStyle name="Comma 7 4 4 4 2" xfId="15316"/>
    <cellStyle name="Comma 7 4 4 5" xfId="15317"/>
    <cellStyle name="Comma 7 4 5" xfId="15318"/>
    <cellStyle name="Comma 7 4 5 2" xfId="15319"/>
    <cellStyle name="Comma 7 4 5 2 2" xfId="15320"/>
    <cellStyle name="Comma 7 4 5 3" xfId="15321"/>
    <cellStyle name="Comma 7 4 5 4" xfId="15322"/>
    <cellStyle name="Comma 7 4 6" xfId="15323"/>
    <cellStyle name="Comma 7 4 6 2" xfId="15324"/>
    <cellStyle name="Comma 7 4 6 2 2" xfId="15325"/>
    <cellStyle name="Comma 7 4 6 3" xfId="15326"/>
    <cellStyle name="Comma 7 4 7" xfId="15327"/>
    <cellStyle name="Comma 7 4 7 2" xfId="15328"/>
    <cellStyle name="Comma 7 4 8" xfId="15329"/>
    <cellStyle name="Comma 7 4 9" xfId="15330"/>
    <cellStyle name="Comma 7 5" xfId="402"/>
    <cellStyle name="Comma 7 5 2" xfId="15331"/>
    <cellStyle name="Comma 7 5 2 2" xfId="15332"/>
    <cellStyle name="Comma 7 5 2 2 2" xfId="15333"/>
    <cellStyle name="Comma 7 5 2 2 2 2" xfId="15334"/>
    <cellStyle name="Comma 7 5 2 2 2 2 2" xfId="15335"/>
    <cellStyle name="Comma 7 5 2 2 2 2 2 2" xfId="15336"/>
    <cellStyle name="Comma 7 5 2 2 2 2 3" xfId="15337"/>
    <cellStyle name="Comma 7 5 2 2 2 3" xfId="15338"/>
    <cellStyle name="Comma 7 5 2 2 2 3 2" xfId="15339"/>
    <cellStyle name="Comma 7 5 2 2 2 3 2 2" xfId="15340"/>
    <cellStyle name="Comma 7 5 2 2 2 3 3" xfId="15341"/>
    <cellStyle name="Comma 7 5 2 2 2 4" xfId="15342"/>
    <cellStyle name="Comma 7 5 2 2 2 4 2" xfId="15343"/>
    <cellStyle name="Comma 7 5 2 2 2 5" xfId="15344"/>
    <cellStyle name="Comma 7 5 2 2 3" xfId="15345"/>
    <cellStyle name="Comma 7 5 2 2 3 2" xfId="15346"/>
    <cellStyle name="Comma 7 5 2 2 3 2 2" xfId="15347"/>
    <cellStyle name="Comma 7 5 2 2 3 3" xfId="15348"/>
    <cellStyle name="Comma 7 5 2 2 4" xfId="15349"/>
    <cellStyle name="Comma 7 5 2 2 4 2" xfId="15350"/>
    <cellStyle name="Comma 7 5 2 2 4 2 2" xfId="15351"/>
    <cellStyle name="Comma 7 5 2 2 4 3" xfId="15352"/>
    <cellStyle name="Comma 7 5 2 2 5" xfId="15353"/>
    <cellStyle name="Comma 7 5 2 2 5 2" xfId="15354"/>
    <cellStyle name="Comma 7 5 2 2 6" xfId="15355"/>
    <cellStyle name="Comma 7 5 2 3" xfId="15356"/>
    <cellStyle name="Comma 7 5 2 3 2" xfId="15357"/>
    <cellStyle name="Comma 7 5 2 3 2 2" xfId="15358"/>
    <cellStyle name="Comma 7 5 2 3 2 2 2" xfId="15359"/>
    <cellStyle name="Comma 7 5 2 3 2 3" xfId="15360"/>
    <cellStyle name="Comma 7 5 2 3 3" xfId="15361"/>
    <cellStyle name="Comma 7 5 2 3 3 2" xfId="15362"/>
    <cellStyle name="Comma 7 5 2 3 3 2 2" xfId="15363"/>
    <cellStyle name="Comma 7 5 2 3 3 3" xfId="15364"/>
    <cellStyle name="Comma 7 5 2 3 4" xfId="15365"/>
    <cellStyle name="Comma 7 5 2 3 4 2" xfId="15366"/>
    <cellStyle name="Comma 7 5 2 3 5" xfId="15367"/>
    <cellStyle name="Comma 7 5 2 4" xfId="15368"/>
    <cellStyle name="Comma 7 5 2 4 2" xfId="15369"/>
    <cellStyle name="Comma 7 5 2 4 2 2" xfId="15370"/>
    <cellStyle name="Comma 7 5 2 4 3" xfId="15371"/>
    <cellStyle name="Comma 7 5 2 4 4" xfId="15372"/>
    <cellStyle name="Comma 7 5 2 5" xfId="15373"/>
    <cellStyle name="Comma 7 5 2 5 2" xfId="15374"/>
    <cellStyle name="Comma 7 5 2 5 2 2" xfId="15375"/>
    <cellStyle name="Comma 7 5 2 5 3" xfId="15376"/>
    <cellStyle name="Comma 7 5 2 6" xfId="15377"/>
    <cellStyle name="Comma 7 5 2 6 2" xfId="15378"/>
    <cellStyle name="Comma 7 5 2 7" xfId="15379"/>
    <cellStyle name="Comma 7 5 2 8" xfId="15380"/>
    <cellStyle name="Comma 7 5 3" xfId="15381"/>
    <cellStyle name="Comma 7 5 3 2" xfId="15382"/>
    <cellStyle name="Comma 7 5 3 2 2" xfId="15383"/>
    <cellStyle name="Comma 7 5 3 2 2 2" xfId="15384"/>
    <cellStyle name="Comma 7 5 3 2 2 2 2" xfId="15385"/>
    <cellStyle name="Comma 7 5 3 2 2 3" xfId="15386"/>
    <cellStyle name="Comma 7 5 3 2 3" xfId="15387"/>
    <cellStyle name="Comma 7 5 3 2 3 2" xfId="15388"/>
    <cellStyle name="Comma 7 5 3 2 3 2 2" xfId="15389"/>
    <cellStyle name="Comma 7 5 3 2 3 3" xfId="15390"/>
    <cellStyle name="Comma 7 5 3 2 4" xfId="15391"/>
    <cellStyle name="Comma 7 5 3 2 4 2" xfId="15392"/>
    <cellStyle name="Comma 7 5 3 2 5" xfId="15393"/>
    <cellStyle name="Comma 7 5 3 3" xfId="15394"/>
    <cellStyle name="Comma 7 5 3 3 2" xfId="15395"/>
    <cellStyle name="Comma 7 5 3 3 2 2" xfId="15396"/>
    <cellStyle name="Comma 7 5 3 3 3" xfId="15397"/>
    <cellStyle name="Comma 7 5 3 4" xfId="15398"/>
    <cellStyle name="Comma 7 5 3 4 2" xfId="15399"/>
    <cellStyle name="Comma 7 5 3 4 2 2" xfId="15400"/>
    <cellStyle name="Comma 7 5 3 4 3" xfId="15401"/>
    <cellStyle name="Comma 7 5 3 5" xfId="15402"/>
    <cellStyle name="Comma 7 5 3 5 2" xfId="15403"/>
    <cellStyle name="Comma 7 5 3 6" xfId="15404"/>
    <cellStyle name="Comma 7 5 4" xfId="15405"/>
    <cellStyle name="Comma 7 5 4 2" xfId="15406"/>
    <cellStyle name="Comma 7 5 4 2 2" xfId="15407"/>
    <cellStyle name="Comma 7 5 4 2 2 2" xfId="15408"/>
    <cellStyle name="Comma 7 5 4 2 3" xfId="15409"/>
    <cellStyle name="Comma 7 5 4 3" xfId="15410"/>
    <cellStyle name="Comma 7 5 4 3 2" xfId="15411"/>
    <cellStyle name="Comma 7 5 4 3 2 2" xfId="15412"/>
    <cellStyle name="Comma 7 5 4 3 3" xfId="15413"/>
    <cellStyle name="Comma 7 5 4 4" xfId="15414"/>
    <cellStyle name="Comma 7 5 4 4 2" xfId="15415"/>
    <cellStyle name="Comma 7 5 4 5" xfId="15416"/>
    <cellStyle name="Comma 7 5 5" xfId="15417"/>
    <cellStyle name="Comma 7 5 5 2" xfId="15418"/>
    <cellStyle name="Comma 7 5 5 2 2" xfId="15419"/>
    <cellStyle name="Comma 7 5 5 3" xfId="15420"/>
    <cellStyle name="Comma 7 5 5 4" xfId="15421"/>
    <cellStyle name="Comma 7 5 6" xfId="15422"/>
    <cellStyle name="Comma 7 5 6 2" xfId="15423"/>
    <cellStyle name="Comma 7 5 6 2 2" xfId="15424"/>
    <cellStyle name="Comma 7 5 6 3" xfId="15425"/>
    <cellStyle name="Comma 7 5 7" xfId="15426"/>
    <cellStyle name="Comma 7 5 7 2" xfId="15427"/>
    <cellStyle name="Comma 7 5 8" xfId="15428"/>
    <cellStyle name="Comma 7 5 9" xfId="15429"/>
    <cellStyle name="Comma 7 6" xfId="403"/>
    <cellStyle name="Comma 7 6 2" xfId="15430"/>
    <cellStyle name="Comma 7 6 2 2" xfId="15431"/>
    <cellStyle name="Comma 7 6 2 2 2" xfId="15432"/>
    <cellStyle name="Comma 7 6 2 2 2 2" xfId="15433"/>
    <cellStyle name="Comma 7 6 2 2 2 2 2" xfId="15434"/>
    <cellStyle name="Comma 7 6 2 2 2 3" xfId="15435"/>
    <cellStyle name="Comma 7 6 2 2 3" xfId="15436"/>
    <cellStyle name="Comma 7 6 2 2 3 2" xfId="15437"/>
    <cellStyle name="Comma 7 6 2 2 3 2 2" xfId="15438"/>
    <cellStyle name="Comma 7 6 2 2 3 3" xfId="15439"/>
    <cellStyle name="Comma 7 6 2 2 4" xfId="15440"/>
    <cellStyle name="Comma 7 6 2 2 4 2" xfId="15441"/>
    <cellStyle name="Comma 7 6 2 2 5" xfId="15442"/>
    <cellStyle name="Comma 7 6 2 3" xfId="15443"/>
    <cellStyle name="Comma 7 6 2 3 2" xfId="15444"/>
    <cellStyle name="Comma 7 6 2 3 2 2" xfId="15445"/>
    <cellStyle name="Comma 7 6 2 3 3" xfId="15446"/>
    <cellStyle name="Comma 7 6 2 4" xfId="15447"/>
    <cellStyle name="Comma 7 6 2 4 2" xfId="15448"/>
    <cellStyle name="Comma 7 6 2 4 2 2" xfId="15449"/>
    <cellStyle name="Comma 7 6 2 4 3" xfId="15450"/>
    <cellStyle name="Comma 7 6 2 5" xfId="15451"/>
    <cellStyle name="Comma 7 6 2 5 2" xfId="15452"/>
    <cellStyle name="Comma 7 6 2 6" xfId="15453"/>
    <cellStyle name="Comma 7 6 3" xfId="15454"/>
    <cellStyle name="Comma 7 6 3 2" xfId="15455"/>
    <cellStyle name="Comma 7 6 3 2 2" xfId="15456"/>
    <cellStyle name="Comma 7 6 3 2 2 2" xfId="15457"/>
    <cellStyle name="Comma 7 6 3 2 3" xfId="15458"/>
    <cellStyle name="Comma 7 6 3 3" xfId="15459"/>
    <cellStyle name="Comma 7 6 3 3 2" xfId="15460"/>
    <cellStyle name="Comma 7 6 3 3 2 2" xfId="15461"/>
    <cellStyle name="Comma 7 6 3 3 3" xfId="15462"/>
    <cellStyle name="Comma 7 6 3 4" xfId="15463"/>
    <cellStyle name="Comma 7 6 3 4 2" xfId="15464"/>
    <cellStyle name="Comma 7 6 3 5" xfId="15465"/>
    <cellStyle name="Comma 7 6 4" xfId="15466"/>
    <cellStyle name="Comma 7 6 4 2" xfId="15467"/>
    <cellStyle name="Comma 7 6 4 2 2" xfId="15468"/>
    <cellStyle name="Comma 7 6 4 3" xfId="15469"/>
    <cellStyle name="Comma 7 6 4 4" xfId="15470"/>
    <cellStyle name="Comma 7 6 5" xfId="15471"/>
    <cellStyle name="Comma 7 6 5 2" xfId="15472"/>
    <cellStyle name="Comma 7 6 5 2 2" xfId="15473"/>
    <cellStyle name="Comma 7 6 5 3" xfId="15474"/>
    <cellStyle name="Comma 7 6 6" xfId="15475"/>
    <cellStyle name="Comma 7 6 6 2" xfId="15476"/>
    <cellStyle name="Comma 7 6 7" xfId="15477"/>
    <cellStyle name="Comma 7 6 8" xfId="15478"/>
    <cellStyle name="Comma 7 7" xfId="404"/>
    <cellStyle name="Comma 7 7 2" xfId="15479"/>
    <cellStyle name="Comma 7 7 2 2" xfId="15480"/>
    <cellStyle name="Comma 7 7 2 2 2" xfId="15481"/>
    <cellStyle name="Comma 7 7 2 2 2 2" xfId="15482"/>
    <cellStyle name="Comma 7 7 2 2 3" xfId="15483"/>
    <cellStyle name="Comma 7 7 2 3" xfId="15484"/>
    <cellStyle name="Comma 7 7 2 3 2" xfId="15485"/>
    <cellStyle name="Comma 7 7 2 3 2 2" xfId="15486"/>
    <cellStyle name="Comma 7 7 2 3 3" xfId="15487"/>
    <cellStyle name="Comma 7 7 2 4" xfId="15488"/>
    <cellStyle name="Comma 7 7 2 4 2" xfId="15489"/>
    <cellStyle name="Comma 7 7 2 5" xfId="15490"/>
    <cellStyle name="Comma 7 7 3" xfId="15491"/>
    <cellStyle name="Comma 7 7 3 2" xfId="15492"/>
    <cellStyle name="Comma 7 7 3 2 2" xfId="15493"/>
    <cellStyle name="Comma 7 7 3 3" xfId="15494"/>
    <cellStyle name="Comma 7 7 3 4" xfId="15495"/>
    <cellStyle name="Comma 7 7 4" xfId="15496"/>
    <cellStyle name="Comma 7 7 4 2" xfId="15497"/>
    <cellStyle name="Comma 7 7 4 2 2" xfId="15498"/>
    <cellStyle name="Comma 7 7 4 3" xfId="15499"/>
    <cellStyle name="Comma 7 7 5" xfId="15500"/>
    <cellStyle name="Comma 7 7 5 2" xfId="15501"/>
    <cellStyle name="Comma 7 7 6" xfId="15502"/>
    <cellStyle name="Comma 7 7 7" xfId="15503"/>
    <cellStyle name="Comma 7 8" xfId="15504"/>
    <cellStyle name="Comma 7 8 2" xfId="15505"/>
    <cellStyle name="Comma 7 8 2 2" xfId="15506"/>
    <cellStyle name="Comma 7 8 2 2 2" xfId="15507"/>
    <cellStyle name="Comma 7 8 2 3" xfId="15508"/>
    <cellStyle name="Comma 7 8 3" xfId="15509"/>
    <cellStyle name="Comma 7 8 3 2" xfId="15510"/>
    <cellStyle name="Comma 7 8 3 2 2" xfId="15511"/>
    <cellStyle name="Comma 7 8 3 3" xfId="15512"/>
    <cellStyle name="Comma 7 8 4" xfId="15513"/>
    <cellStyle name="Comma 7 8 4 2" xfId="15514"/>
    <cellStyle name="Comma 7 8 5" xfId="15515"/>
    <cellStyle name="Comma 7 8 6" xfId="15516"/>
    <cellStyle name="Comma 7 9" xfId="15517"/>
    <cellStyle name="Comma 7 9 2" xfId="15518"/>
    <cellStyle name="Comma 7 9 2 2" xfId="15519"/>
    <cellStyle name="Comma 7 9 3" xfId="15520"/>
    <cellStyle name="Comma 7 9 4" xfId="15521"/>
    <cellStyle name="Comma 70" xfId="15522"/>
    <cellStyle name="Comma 71" xfId="15523"/>
    <cellStyle name="Comma 72" xfId="15524"/>
    <cellStyle name="Comma 73" xfId="15525"/>
    <cellStyle name="Comma 74" xfId="15526"/>
    <cellStyle name="Comma 75" xfId="15527"/>
    <cellStyle name="Comma 76" xfId="15528"/>
    <cellStyle name="Comma 77" xfId="15529"/>
    <cellStyle name="Comma 78" xfId="15530"/>
    <cellStyle name="Comma 79" xfId="15531"/>
    <cellStyle name="Comma 8" xfId="405"/>
    <cellStyle name="Comma 8 2" xfId="406"/>
    <cellStyle name="Comma 8 2 2" xfId="15532"/>
    <cellStyle name="Comma 8 2 3" xfId="15533"/>
    <cellStyle name="Comma 8 2 4" xfId="15534"/>
    <cellStyle name="Comma 8 2 5" xfId="15535"/>
    <cellStyle name="Comma 8 3" xfId="407"/>
    <cellStyle name="Comma 8 3 2" xfId="15536"/>
    <cellStyle name="Comma 8 3 2 2" xfId="15537"/>
    <cellStyle name="Comma 8 3 2 2 2" xfId="15538"/>
    <cellStyle name="Comma 8 3 2 3" xfId="15539"/>
    <cellStyle name="Comma 8 3 3" xfId="15540"/>
    <cellStyle name="Comma 8 3 3 2" xfId="15541"/>
    <cellStyle name="Comma 8 3 4" xfId="15542"/>
    <cellStyle name="Comma 8 4" xfId="15543"/>
    <cellStyle name="Comma 8 4 2" xfId="15544"/>
    <cellStyle name="Comma 8 4 2 2" xfId="15545"/>
    <cellStyle name="Comma 8 4 3" xfId="15546"/>
    <cellStyle name="Comma 8 5" xfId="15547"/>
    <cellStyle name="Comma 8 5 2" xfId="15548"/>
    <cellStyle name="Comma 8 6" xfId="15549"/>
    <cellStyle name="Comma 8 7" xfId="15550"/>
    <cellStyle name="Comma 8 8" xfId="15551"/>
    <cellStyle name="Comma 8 9" xfId="15552"/>
    <cellStyle name="Comma 80" xfId="15553"/>
    <cellStyle name="Comma 81" xfId="15554"/>
    <cellStyle name="Comma 82" xfId="15555"/>
    <cellStyle name="Comma 83" xfId="15556"/>
    <cellStyle name="Comma 84" xfId="15557"/>
    <cellStyle name="Comma 85" xfId="15558"/>
    <cellStyle name="Comma 86" xfId="15559"/>
    <cellStyle name="Comma 87" xfId="15560"/>
    <cellStyle name="Comma 88" xfId="15561"/>
    <cellStyle name="Comma 89" xfId="15562"/>
    <cellStyle name="Comma 9" xfId="408"/>
    <cellStyle name="Comma 9 10" xfId="15563"/>
    <cellStyle name="Comma 9 2" xfId="15564"/>
    <cellStyle name="Comma 9 2 2" xfId="15565"/>
    <cellStyle name="Comma 9 2 2 2" xfId="15566"/>
    <cellStyle name="Comma 9 2 2 2 2" xfId="15567"/>
    <cellStyle name="Comma 9 2 2 2 2 2" xfId="15568"/>
    <cellStyle name="Comma 9 2 2 2 2 2 2" xfId="15569"/>
    <cellStyle name="Comma 9 2 2 2 2 2 3" xfId="15570"/>
    <cellStyle name="Comma 9 2 2 2 2 3" xfId="15571"/>
    <cellStyle name="Comma 9 2 2 2 2 4" xfId="15572"/>
    <cellStyle name="Comma 9 2 2 2 3" xfId="15573"/>
    <cellStyle name="Comma 9 2 2 2 3 2" xfId="15574"/>
    <cellStyle name="Comma 9 2 2 2 3 2 2" xfId="15575"/>
    <cellStyle name="Comma 9 2 2 2 3 3" xfId="15576"/>
    <cellStyle name="Comma 9 2 2 2 3 4" xfId="15577"/>
    <cellStyle name="Comma 9 2 2 2 4" xfId="15578"/>
    <cellStyle name="Comma 9 2 2 2 4 2" xfId="15579"/>
    <cellStyle name="Comma 9 2 2 2 5" xfId="15580"/>
    <cellStyle name="Comma 9 2 2 2 6" xfId="15581"/>
    <cellStyle name="Comma 9 2 2 3" xfId="15582"/>
    <cellStyle name="Comma 9 2 2 3 2" xfId="15583"/>
    <cellStyle name="Comma 9 2 2 3 2 2" xfId="15584"/>
    <cellStyle name="Comma 9 2 2 3 2 3" xfId="15585"/>
    <cellStyle name="Comma 9 2 2 3 3" xfId="15586"/>
    <cellStyle name="Comma 9 2 2 3 4" xfId="15587"/>
    <cellStyle name="Comma 9 2 2 4" xfId="15588"/>
    <cellStyle name="Comma 9 2 2 4 2" xfId="15589"/>
    <cellStyle name="Comma 9 2 2 4 2 2" xfId="15590"/>
    <cellStyle name="Comma 9 2 2 4 3" xfId="15591"/>
    <cellStyle name="Comma 9 2 2 4 4" xfId="15592"/>
    <cellStyle name="Comma 9 2 2 5" xfId="15593"/>
    <cellStyle name="Comma 9 2 2 5 2" xfId="15594"/>
    <cellStyle name="Comma 9 2 2 6" xfId="15595"/>
    <cellStyle name="Comma 9 2 2 7" xfId="15596"/>
    <cellStyle name="Comma 9 2 3" xfId="15597"/>
    <cellStyle name="Comma 9 2 3 2" xfId="15598"/>
    <cellStyle name="Comma 9 2 3 2 2" xfId="15599"/>
    <cellStyle name="Comma 9 2 3 2 2 2" xfId="15600"/>
    <cellStyle name="Comma 9 2 3 2 2 3" xfId="15601"/>
    <cellStyle name="Comma 9 2 3 2 2 4" xfId="15602"/>
    <cellStyle name="Comma 9 2 3 2 3" xfId="15603"/>
    <cellStyle name="Comma 9 2 3 2 4" xfId="15604"/>
    <cellStyle name="Comma 9 2 3 2 5" xfId="15605"/>
    <cellStyle name="Comma 9 2 3 3" xfId="15606"/>
    <cellStyle name="Comma 9 2 3 3 2" xfId="15607"/>
    <cellStyle name="Comma 9 2 3 3 2 2" xfId="15608"/>
    <cellStyle name="Comma 9 2 3 3 2 3" xfId="15609"/>
    <cellStyle name="Comma 9 2 3 3 3" xfId="15610"/>
    <cellStyle name="Comma 9 2 3 3 4" xfId="15611"/>
    <cellStyle name="Comma 9 2 3 4" xfId="15612"/>
    <cellStyle name="Comma 9 2 3 4 2" xfId="15613"/>
    <cellStyle name="Comma 9 2 3 4 3" xfId="15614"/>
    <cellStyle name="Comma 9 2 3 5" xfId="15615"/>
    <cellStyle name="Comma 9 2 3 6" xfId="15616"/>
    <cellStyle name="Comma 9 2 3 7" xfId="15617"/>
    <cellStyle name="Comma 9 2 4" xfId="15618"/>
    <cellStyle name="Comma 9 2 4 2" xfId="15619"/>
    <cellStyle name="Comma 9 2 4 2 2" xfId="15620"/>
    <cellStyle name="Comma 9 2 4 2 3" xfId="15621"/>
    <cellStyle name="Comma 9 2 4 2 4" xfId="15622"/>
    <cellStyle name="Comma 9 2 4 3" xfId="15623"/>
    <cellStyle name="Comma 9 2 4 4" xfId="15624"/>
    <cellStyle name="Comma 9 2 4 5" xfId="15625"/>
    <cellStyle name="Comma 9 2 5" xfId="15626"/>
    <cellStyle name="Comma 9 2 5 2" xfId="15627"/>
    <cellStyle name="Comma 9 2 5 2 2" xfId="15628"/>
    <cellStyle name="Comma 9 2 5 2 3" xfId="15629"/>
    <cellStyle name="Comma 9 2 5 3" xfId="15630"/>
    <cellStyle name="Comma 9 2 5 4" xfId="15631"/>
    <cellStyle name="Comma 9 2 6" xfId="15632"/>
    <cellStyle name="Comma 9 2 6 2" xfId="15633"/>
    <cellStyle name="Comma 9 2 6 3" xfId="15634"/>
    <cellStyle name="Comma 9 2 7" xfId="15635"/>
    <cellStyle name="Comma 9 2 8" xfId="15636"/>
    <cellStyle name="Comma 9 2 9" xfId="15637"/>
    <cellStyle name="Comma 9 3" xfId="15638"/>
    <cellStyle name="Comma 9 3 2" xfId="15639"/>
    <cellStyle name="Comma 9 3 2 2" xfId="15640"/>
    <cellStyle name="Comma 9 3 2 2 2" xfId="15641"/>
    <cellStyle name="Comma 9 3 2 2 2 2" xfId="15642"/>
    <cellStyle name="Comma 9 3 2 2 2 3" xfId="15643"/>
    <cellStyle name="Comma 9 3 2 2 3" xfId="15644"/>
    <cellStyle name="Comma 9 3 2 2 4" xfId="15645"/>
    <cellStyle name="Comma 9 3 2 3" xfId="15646"/>
    <cellStyle name="Comma 9 3 2 3 2" xfId="15647"/>
    <cellStyle name="Comma 9 3 2 3 2 2" xfId="15648"/>
    <cellStyle name="Comma 9 3 2 3 3" xfId="15649"/>
    <cellStyle name="Comma 9 3 2 3 4" xfId="15650"/>
    <cellStyle name="Comma 9 3 2 4" xfId="15651"/>
    <cellStyle name="Comma 9 3 2 4 2" xfId="15652"/>
    <cellStyle name="Comma 9 3 2 5" xfId="15653"/>
    <cellStyle name="Comma 9 3 2 6" xfId="15654"/>
    <cellStyle name="Comma 9 3 3" xfId="15655"/>
    <cellStyle name="Comma 9 3 3 2" xfId="15656"/>
    <cellStyle name="Comma 9 3 3 2 2" xfId="15657"/>
    <cellStyle name="Comma 9 3 3 2 3" xfId="15658"/>
    <cellStyle name="Comma 9 3 3 3" xfId="15659"/>
    <cellStyle name="Comma 9 3 3 4" xfId="15660"/>
    <cellStyle name="Comma 9 3 4" xfId="15661"/>
    <cellStyle name="Comma 9 3 4 2" xfId="15662"/>
    <cellStyle name="Comma 9 3 4 2 2" xfId="15663"/>
    <cellStyle name="Comma 9 3 4 3" xfId="15664"/>
    <cellStyle name="Comma 9 3 4 4" xfId="15665"/>
    <cellStyle name="Comma 9 3 5" xfId="15666"/>
    <cellStyle name="Comma 9 3 5 2" xfId="15667"/>
    <cellStyle name="Comma 9 3 6" xfId="15668"/>
    <cellStyle name="Comma 9 3 7" xfId="15669"/>
    <cellStyle name="Comma 9 4" xfId="15670"/>
    <cellStyle name="Comma 9 4 2" xfId="15671"/>
    <cellStyle name="Comma 9 4 2 2" xfId="15672"/>
    <cellStyle name="Comma 9 4 2 2 2" xfId="15673"/>
    <cellStyle name="Comma 9 4 2 2 3" xfId="15674"/>
    <cellStyle name="Comma 9 4 2 2 4" xfId="15675"/>
    <cellStyle name="Comma 9 4 2 3" xfId="15676"/>
    <cellStyle name="Comma 9 4 2 4" xfId="15677"/>
    <cellStyle name="Comma 9 4 2 5" xfId="15678"/>
    <cellStyle name="Comma 9 4 3" xfId="15679"/>
    <cellStyle name="Comma 9 4 3 2" xfId="15680"/>
    <cellStyle name="Comma 9 4 3 2 2" xfId="15681"/>
    <cellStyle name="Comma 9 4 3 2 3" xfId="15682"/>
    <cellStyle name="Comma 9 4 3 3" xfId="15683"/>
    <cellStyle name="Comma 9 4 3 4" xfId="15684"/>
    <cellStyle name="Comma 9 4 4" xfId="15685"/>
    <cellStyle name="Comma 9 4 4 2" xfId="15686"/>
    <cellStyle name="Comma 9 4 4 3" xfId="15687"/>
    <cellStyle name="Comma 9 4 5" xfId="15688"/>
    <cellStyle name="Comma 9 4 6" xfId="15689"/>
    <cellStyle name="Comma 9 4 7" xfId="15690"/>
    <cellStyle name="Comma 9 5" xfId="15691"/>
    <cellStyle name="Comma 9 5 2" xfId="15692"/>
    <cellStyle name="Comma 9 5 2 2" xfId="15693"/>
    <cellStyle name="Comma 9 5 2 3" xfId="15694"/>
    <cellStyle name="Comma 9 5 2 4" xfId="15695"/>
    <cellStyle name="Comma 9 5 3" xfId="15696"/>
    <cellStyle name="Comma 9 5 4" xfId="15697"/>
    <cellStyle name="Comma 9 5 5" xfId="15698"/>
    <cellStyle name="Comma 9 6" xfId="15699"/>
    <cellStyle name="Comma 9 6 2" xfId="15700"/>
    <cellStyle name="Comma 9 6 2 2" xfId="15701"/>
    <cellStyle name="Comma 9 6 2 3" xfId="15702"/>
    <cellStyle name="Comma 9 6 3" xfId="15703"/>
    <cellStyle name="Comma 9 6 4" xfId="15704"/>
    <cellStyle name="Comma 9 7" xfId="15705"/>
    <cellStyle name="Comma 9 7 2" xfId="15706"/>
    <cellStyle name="Comma 9 7 3" xfId="15707"/>
    <cellStyle name="Comma 9 8" xfId="15708"/>
    <cellStyle name="Comma 9 9" xfId="15709"/>
    <cellStyle name="Comma 90" xfId="15710"/>
    <cellStyle name="Comma 91" xfId="15711"/>
    <cellStyle name="Comma 92" xfId="15712"/>
    <cellStyle name="Comma 93" xfId="15713"/>
    <cellStyle name="Comma 94" xfId="15714"/>
    <cellStyle name="Comma 95" xfId="15715"/>
    <cellStyle name="Comma 96" xfId="15716"/>
    <cellStyle name="Comma 98" xfId="15717"/>
    <cellStyle name="Comma(0)" xfId="409"/>
    <cellStyle name="comma(1)" xfId="410"/>
    <cellStyle name="Comma(3)" xfId="411"/>
    <cellStyle name="Comma[0]" xfId="412"/>
    <cellStyle name="Comma[1]" xfId="413"/>
    <cellStyle name="Comma[2]__" xfId="414"/>
    <cellStyle name="Comma[3]" xfId="415"/>
    <cellStyle name="Comma0" xfId="416"/>
    <cellStyle name="Commentaire 2" xfId="57"/>
    <cellStyle name="Commentaire 2 2" xfId="125"/>
    <cellStyle name="Commentaire 2 2 2" xfId="3140"/>
    <cellStyle name="Commentaire 2 2 2 2" xfId="5577"/>
    <cellStyle name="Commentaire 2 2 2 2 2" xfId="7587"/>
    <cellStyle name="Commentaire 2 2 2 3" xfId="4762"/>
    <cellStyle name="Commentaire 2 2 2 3 2" xfId="6834"/>
    <cellStyle name="Commentaire 2 2 3" xfId="3141"/>
    <cellStyle name="Commentaire 2 2 3 2" xfId="5578"/>
    <cellStyle name="Commentaire 2 2 3 2 2" xfId="7588"/>
    <cellStyle name="Commentaire 2 2 3 3" xfId="4763"/>
    <cellStyle name="Commentaire 2 2 3 3 2" xfId="6835"/>
    <cellStyle name="Commentaire 2 2 4" xfId="3142"/>
    <cellStyle name="Commentaire 2 2 4 2" xfId="5579"/>
    <cellStyle name="Commentaire 2 2 4 2 2" xfId="7589"/>
    <cellStyle name="Commentaire 2 2 4 3" xfId="4764"/>
    <cellStyle name="Commentaire 2 2 4 3 2" xfId="6836"/>
    <cellStyle name="Commentaire 2 2 5" xfId="4249"/>
    <cellStyle name="Commentaire 2 2 5 2" xfId="6330"/>
    <cellStyle name="Commentaire 2 3" xfId="126"/>
    <cellStyle name="Commentaire 2 3 2" xfId="3143"/>
    <cellStyle name="Commentaire 2 3 2 2" xfId="5580"/>
    <cellStyle name="Commentaire 2 3 2 2 2" xfId="7590"/>
    <cellStyle name="Commentaire 2 3 2 3" xfId="4765"/>
    <cellStyle name="Commentaire 2 3 2 3 2" xfId="6837"/>
    <cellStyle name="Commentaire 2 3 3" xfId="3144"/>
    <cellStyle name="Commentaire 2 3 3 2" xfId="5581"/>
    <cellStyle name="Commentaire 2 3 3 2 2" xfId="7591"/>
    <cellStyle name="Commentaire 2 3 3 3" xfId="4766"/>
    <cellStyle name="Commentaire 2 3 3 3 2" xfId="6838"/>
    <cellStyle name="Commentaire 2 3 4" xfId="3145"/>
    <cellStyle name="Commentaire 2 3 4 2" xfId="5582"/>
    <cellStyle name="Commentaire 2 3 4 2 2" xfId="7592"/>
    <cellStyle name="Commentaire 2 3 4 3" xfId="4767"/>
    <cellStyle name="Commentaire 2 3 4 3 2" xfId="6839"/>
    <cellStyle name="Commentaire 2 3 5" xfId="4250"/>
    <cellStyle name="Commentaire 2 3 5 2" xfId="6331"/>
    <cellStyle name="Commentaire 2 4" xfId="127"/>
    <cellStyle name="Commentaire 2 4 2" xfId="3146"/>
    <cellStyle name="Commentaire 2 4 2 2" xfId="5583"/>
    <cellStyle name="Commentaire 2 4 2 2 2" xfId="7593"/>
    <cellStyle name="Commentaire 2 4 2 3" xfId="4768"/>
    <cellStyle name="Commentaire 2 4 2 3 2" xfId="6840"/>
    <cellStyle name="Commentaire 2 4 3" xfId="3147"/>
    <cellStyle name="Commentaire 2 4 3 2" xfId="5584"/>
    <cellStyle name="Commentaire 2 4 3 2 2" xfId="7594"/>
    <cellStyle name="Commentaire 2 4 3 3" xfId="4769"/>
    <cellStyle name="Commentaire 2 4 3 3 2" xfId="6841"/>
    <cellStyle name="Commentaire 2 4 4" xfId="3148"/>
    <cellStyle name="Commentaire 2 4 4 2" xfId="5585"/>
    <cellStyle name="Commentaire 2 4 4 2 2" xfId="7595"/>
    <cellStyle name="Commentaire 2 4 4 3" xfId="4770"/>
    <cellStyle name="Commentaire 2 4 4 3 2" xfId="6842"/>
    <cellStyle name="Commentaire 2 4 5" xfId="4251"/>
    <cellStyle name="Commentaire 2 4 5 2" xfId="6332"/>
    <cellStyle name="Commentaire 2 5" xfId="3149"/>
    <cellStyle name="Commentaire 2 5 2" xfId="3995"/>
    <cellStyle name="Commentaire 2 6" xfId="3994"/>
    <cellStyle name="Commentaire 2 7" xfId="8301"/>
    <cellStyle name="Commentaire 3" xfId="417"/>
    <cellStyle name="Commentaire 3 2" xfId="15718"/>
    <cellStyle name="Commentaire 3 2 2" xfId="15719"/>
    <cellStyle name="Commentaire 3 2 2 2" xfId="15720"/>
    <cellStyle name="Commentaire 3 2 3" xfId="15721"/>
    <cellStyle name="Commentaire 3 2 3 2" xfId="15722"/>
    <cellStyle name="Commentaire 3 2 4" xfId="15723"/>
    <cellStyle name="Commentaire 3 2 4 2" xfId="15724"/>
    <cellStyle name="Commentaire 3 2 5" xfId="15725"/>
    <cellStyle name="Commentaire 3 3" xfId="15726"/>
    <cellStyle name="Commentaire 3 3 2" xfId="15727"/>
    <cellStyle name="Commentaire 3 3 2 2" xfId="15728"/>
    <cellStyle name="Commentaire 3 3 3" xfId="15729"/>
    <cellStyle name="Commentaire 3 3 3 2" xfId="15730"/>
    <cellStyle name="Commentaire 3 3 4" xfId="15731"/>
    <cellStyle name="Commentaire 3 3 4 2" xfId="15732"/>
    <cellStyle name="Commentaire 3 3 5" xfId="15733"/>
    <cellStyle name="Commentaire 3 4" xfId="15734"/>
    <cellStyle name="Commentaire 3 4 2" xfId="15735"/>
    <cellStyle name="Commentaire 3 5" xfId="15736"/>
    <cellStyle name="Commentaire 3 5 2" xfId="15737"/>
    <cellStyle name="Commentaire 3 6" xfId="15738"/>
    <cellStyle name="Commentaire 3 6 2" xfId="15739"/>
    <cellStyle name="Commentaire 3 7" xfId="15740"/>
    <cellStyle name="Commentaire 3 7 2" xfId="15741"/>
    <cellStyle name="Commentaire 3 8" xfId="15742"/>
    <cellStyle name="Currency [0] 2" xfId="15743"/>
    <cellStyle name="Currency 2" xfId="418"/>
    <cellStyle name="Currency0" xfId="419"/>
    <cellStyle name="DataEntryCells" xfId="420"/>
    <cellStyle name="DataEntryCells 2" xfId="15744"/>
    <cellStyle name="DataEntryCells 3" xfId="15745"/>
    <cellStyle name="DataEntryCells 4" xfId="15746"/>
    <cellStyle name="Date" xfId="421"/>
    <cellStyle name="Default" xfId="15747"/>
    <cellStyle name="DEFINITION" xfId="15748"/>
    <cellStyle name="Dezimal [0]_DIAGRAM" xfId="422"/>
    <cellStyle name="Dezimal_DIAGRAM" xfId="423"/>
    <cellStyle name="Didier" xfId="424"/>
    <cellStyle name="Didier - Title" xfId="425"/>
    <cellStyle name="Didier - Title 2" xfId="15749"/>
    <cellStyle name="Didier - Title 3" xfId="15750"/>
    <cellStyle name="Didier - Title 4" xfId="15751"/>
    <cellStyle name="Didier subtitles" xfId="426"/>
    <cellStyle name="Didier subtitles 2" xfId="15752"/>
    <cellStyle name="Didier subtitles 3" xfId="15753"/>
    <cellStyle name="Didier subtitles 4" xfId="15754"/>
    <cellStyle name="données" xfId="427"/>
    <cellStyle name="donnéesbord" xfId="428"/>
    <cellStyle name="donnéesbord 2" xfId="429"/>
    <cellStyle name="èárky [0]_CZLFS0X0" xfId="15755"/>
    <cellStyle name="èárky_CZLFS0X0" xfId="15756"/>
    <cellStyle name="Encadr" xfId="430"/>
    <cellStyle name="Encadr 2" xfId="3150"/>
    <cellStyle name="Encadr 3" xfId="3151"/>
    <cellStyle name="Entrée 2" xfId="58"/>
    <cellStyle name="Entrée 2 2" xfId="128"/>
    <cellStyle name="Entrée 2 2 2" xfId="3152"/>
    <cellStyle name="Entrée 2 2 2 2" xfId="5586"/>
    <cellStyle name="Entrée 2 2 2 2 2" xfId="7596"/>
    <cellStyle name="Entrée 2 2 2 3" xfId="4771"/>
    <cellStyle name="Entrée 2 2 2 3 2" xfId="6843"/>
    <cellStyle name="Entrée 2 2 3" xfId="3153"/>
    <cellStyle name="Entrée 2 2 3 2" xfId="5587"/>
    <cellStyle name="Entrée 2 2 3 2 2" xfId="7597"/>
    <cellStyle name="Entrée 2 2 3 3" xfId="4772"/>
    <cellStyle name="Entrée 2 2 3 3 2" xfId="6844"/>
    <cellStyle name="Entrée 2 2 4" xfId="3154"/>
    <cellStyle name="Entrée 2 2 4 2" xfId="5588"/>
    <cellStyle name="Entrée 2 2 4 2 2" xfId="7598"/>
    <cellStyle name="Entrée 2 2 4 3" xfId="4773"/>
    <cellStyle name="Entrée 2 2 4 3 2" xfId="6845"/>
    <cellStyle name="Entrée 2 2 5" xfId="4252"/>
    <cellStyle name="Entrée 2 2 5 2" xfId="6333"/>
    <cellStyle name="Entrée 2 3" xfId="129"/>
    <cellStyle name="Entrée 2 3 2" xfId="3155"/>
    <cellStyle name="Entrée 2 3 2 2" xfId="5589"/>
    <cellStyle name="Entrée 2 3 2 2 2" xfId="7599"/>
    <cellStyle name="Entrée 2 3 2 3" xfId="4774"/>
    <cellStyle name="Entrée 2 3 2 3 2" xfId="6846"/>
    <cellStyle name="Entrée 2 3 3" xfId="3156"/>
    <cellStyle name="Entrée 2 3 3 2" xfId="5590"/>
    <cellStyle name="Entrée 2 3 3 2 2" xfId="7600"/>
    <cellStyle name="Entrée 2 3 3 3" xfId="4775"/>
    <cellStyle name="Entrée 2 3 3 3 2" xfId="6847"/>
    <cellStyle name="Entrée 2 3 4" xfId="3157"/>
    <cellStyle name="Entrée 2 3 4 2" xfId="5591"/>
    <cellStyle name="Entrée 2 3 4 2 2" xfId="7601"/>
    <cellStyle name="Entrée 2 3 4 3" xfId="4776"/>
    <cellStyle name="Entrée 2 3 4 3 2" xfId="6848"/>
    <cellStyle name="Entrée 2 3 5" xfId="4253"/>
    <cellStyle name="Entrée 2 3 5 2" xfId="6334"/>
    <cellStyle name="Entrée 2 4" xfId="130"/>
    <cellStyle name="Entrée 2 4 2" xfId="3158"/>
    <cellStyle name="Entrée 2 4 2 2" xfId="5592"/>
    <cellStyle name="Entrée 2 4 2 2 2" xfId="7602"/>
    <cellStyle name="Entrée 2 4 2 3" xfId="4777"/>
    <cellStyle name="Entrée 2 4 2 3 2" xfId="6849"/>
    <cellStyle name="Entrée 2 4 3" xfId="3159"/>
    <cellStyle name="Entrée 2 4 3 2" xfId="5593"/>
    <cellStyle name="Entrée 2 4 3 2 2" xfId="7603"/>
    <cellStyle name="Entrée 2 4 3 3" xfId="4778"/>
    <cellStyle name="Entrée 2 4 3 3 2" xfId="6850"/>
    <cellStyle name="Entrée 2 4 4" xfId="3160"/>
    <cellStyle name="Entrée 2 4 4 2" xfId="5594"/>
    <cellStyle name="Entrée 2 4 4 2 2" xfId="7604"/>
    <cellStyle name="Entrée 2 4 4 3" xfId="4779"/>
    <cellStyle name="Entrée 2 4 4 3 2" xfId="6851"/>
    <cellStyle name="Entrée 2 4 5" xfId="4254"/>
    <cellStyle name="Entrée 2 4 5 2" xfId="6335"/>
    <cellStyle name="Entrée 2 5" xfId="3161"/>
    <cellStyle name="Entrée 2 6" xfId="8265"/>
    <cellStyle name="Entrée 3" xfId="431"/>
    <cellStyle name="ErrRpt_DataEntryCells" xfId="432"/>
    <cellStyle name="ErrRpt-DataEntryCells" xfId="433"/>
    <cellStyle name="ErrRpt-DataEntryCells 2" xfId="434"/>
    <cellStyle name="ErrRpt-DataEntryCells 2 2" xfId="3162"/>
    <cellStyle name="ErrRpt-DataEntryCells 2 2 2" xfId="15757"/>
    <cellStyle name="ErrRpt-DataEntryCells 2 3" xfId="15758"/>
    <cellStyle name="ErrRpt-DataEntryCells 3" xfId="435"/>
    <cellStyle name="ErrRpt-DataEntryCells 3 2" xfId="436"/>
    <cellStyle name="ErrRpt-DataEntryCells 3 2 2" xfId="3163"/>
    <cellStyle name="ErrRpt-DataEntryCells 3 3" xfId="437"/>
    <cellStyle name="ErrRpt-DataEntryCells 3 3 2" xfId="3164"/>
    <cellStyle name="ErrRpt-DataEntryCells 3 4" xfId="3165"/>
    <cellStyle name="ErrRpt-DataEntryCells 4" xfId="438"/>
    <cellStyle name="ErrRpt-DataEntryCells 4 2" xfId="439"/>
    <cellStyle name="ErrRpt-DataEntryCells 4 2 2" xfId="3166"/>
    <cellStyle name="ErrRpt-DataEntryCells 4 3" xfId="440"/>
    <cellStyle name="ErrRpt-DataEntryCells 4 3 2" xfId="3167"/>
    <cellStyle name="ErrRpt-DataEntryCells 4 4" xfId="3168"/>
    <cellStyle name="ErrRpt-DataEntryCells 5" xfId="3169"/>
    <cellStyle name="ErrRpt-DataEntryCells 5 2" xfId="15759"/>
    <cellStyle name="ErrRpt-DataEntryCells 6" xfId="15760"/>
    <cellStyle name="ErrRpt-DataEntryCells 6 2" xfId="15761"/>
    <cellStyle name="ErrRpt-DataEntryCells 7" xfId="15762"/>
    <cellStyle name="ErrRpt-GreyBackground" xfId="441"/>
    <cellStyle name="ErrRpt-GreyBackground 2" xfId="442"/>
    <cellStyle name="ErrRpt-GreyBackground 3" xfId="443"/>
    <cellStyle name="Euro" xfId="12"/>
    <cellStyle name="Euro 2" xfId="59"/>
    <cellStyle name="Euro 2 2" xfId="15763"/>
    <cellStyle name="Euro 3" xfId="60"/>
    <cellStyle name="Euro 3 2" xfId="15764"/>
    <cellStyle name="Euro 3 2 2" xfId="15765"/>
    <cellStyle name="Euro 4" xfId="444"/>
    <cellStyle name="Euro 4 2" xfId="15766"/>
    <cellStyle name="Euro 5" xfId="8266"/>
    <cellStyle name="Excel Built-in Comma" xfId="15767"/>
    <cellStyle name="Excel_BuiltIn_Comma" xfId="15768"/>
    <cellStyle name="Explanatory Text" xfId="445"/>
    <cellStyle name="Explanatory Text 2" xfId="446"/>
    <cellStyle name="Explanatory Text 2 2" xfId="15769"/>
    <cellStyle name="Explanatory Text 2 3" xfId="15770"/>
    <cellStyle name="Explanatory Text 3" xfId="15771"/>
    <cellStyle name="FILET_HAUT" xfId="15772"/>
    <cellStyle name="Fixed" xfId="447"/>
    <cellStyle name="formula" xfId="448"/>
    <cellStyle name="formula 2" xfId="449"/>
    <cellStyle name="formula 2 2" xfId="3170"/>
    <cellStyle name="formula 2 2 2" xfId="15773"/>
    <cellStyle name="formula 2 3" xfId="15774"/>
    <cellStyle name="formula 3" xfId="450"/>
    <cellStyle name="formula 3 2" xfId="451"/>
    <cellStyle name="formula 3 2 2" xfId="3171"/>
    <cellStyle name="formula 3 3" xfId="452"/>
    <cellStyle name="formula 3 3 2" xfId="3172"/>
    <cellStyle name="formula 3 4" xfId="3173"/>
    <cellStyle name="formula 4" xfId="453"/>
    <cellStyle name="formula 4 2" xfId="454"/>
    <cellStyle name="formula 4 2 2" xfId="3174"/>
    <cellStyle name="formula 4 3" xfId="455"/>
    <cellStyle name="formula 4 3 2" xfId="3175"/>
    <cellStyle name="formula 4 4" xfId="3176"/>
    <cellStyle name="formula 5" xfId="3177"/>
    <cellStyle name="formula 5 2" xfId="15775"/>
    <cellStyle name="formula 6" xfId="15776"/>
    <cellStyle name="formula 6 2" xfId="15777"/>
    <cellStyle name="formula 7" xfId="15778"/>
    <cellStyle name="gap" xfId="456"/>
    <cellStyle name="gap 2" xfId="457"/>
    <cellStyle name="gap 2 2" xfId="458"/>
    <cellStyle name="gap 2 2 2" xfId="459"/>
    <cellStyle name="gap 2 2 2 2" xfId="460"/>
    <cellStyle name="gap 2 2 2 2 2" xfId="461"/>
    <cellStyle name="gap 2 2 2 2 2 2" xfId="462"/>
    <cellStyle name="gap 2 2 2 2 3" xfId="463"/>
    <cellStyle name="gap 2 2 2 3" xfId="464"/>
    <cellStyle name="gap 2 2 2 3 2" xfId="465"/>
    <cellStyle name="gap 2 2 2 4" xfId="466"/>
    <cellStyle name="gap 2 2 3" xfId="467"/>
    <cellStyle name="gap 2 2 3 2" xfId="468"/>
    <cellStyle name="gap 2 2 3 2 2" xfId="469"/>
    <cellStyle name="gap 2 2 3 3" xfId="470"/>
    <cellStyle name="gap 2 2 4" xfId="471"/>
    <cellStyle name="gap 2 2 4 2" xfId="472"/>
    <cellStyle name="gap 2 2 5" xfId="473"/>
    <cellStyle name="gap 2 2 6" xfId="15779"/>
    <cellStyle name="gap 2 3" xfId="474"/>
    <cellStyle name="gap 2 4" xfId="15780"/>
    <cellStyle name="gap 3" xfId="475"/>
    <cellStyle name="gap 3 2" xfId="476"/>
    <cellStyle name="gap 3 2 2" xfId="477"/>
    <cellStyle name="gap 3 2 2 2" xfId="478"/>
    <cellStyle name="gap 3 2 3" xfId="479"/>
    <cellStyle name="gap 3 3" xfId="480"/>
    <cellStyle name="gap 3 3 2" xfId="481"/>
    <cellStyle name="gap 3 4" xfId="482"/>
    <cellStyle name="gap 4" xfId="483"/>
    <cellStyle name="gap 4 2" xfId="484"/>
    <cellStyle name="gap 4 2 2" xfId="485"/>
    <cellStyle name="gap 4 3" xfId="486"/>
    <cellStyle name="gap 5" xfId="487"/>
    <cellStyle name="gap 5 2" xfId="488"/>
    <cellStyle name="gap 6" xfId="489"/>
    <cellStyle name="Good" xfId="490"/>
    <cellStyle name="Good 2" xfId="491"/>
    <cellStyle name="Good 2 2" xfId="15781"/>
    <cellStyle name="Good 2 3" xfId="15782"/>
    <cellStyle name="Good 2 4" xfId="15783"/>
    <cellStyle name="Good 3" xfId="15784"/>
    <cellStyle name="Good 3 2" xfId="15785"/>
    <cellStyle name="Good 4" xfId="15786"/>
    <cellStyle name="Grey" xfId="492"/>
    <cellStyle name="GreyBackground" xfId="493"/>
    <cellStyle name="GreyBackground 2" xfId="494"/>
    <cellStyle name="GreyBackground 2 2" xfId="15787"/>
    <cellStyle name="GreyBackground 2 3" xfId="15788"/>
    <cellStyle name="GreyBackground 3" xfId="495"/>
    <cellStyle name="GreyBackground 3 2" xfId="15789"/>
    <cellStyle name="GreyBackground 3 3" xfId="15790"/>
    <cellStyle name="GreyBackground 4" xfId="15791"/>
    <cellStyle name="GreyBackground 4 2" xfId="15792"/>
    <cellStyle name="GreyBackground 4 3" xfId="15793"/>
    <cellStyle name="GreyBackground 5" xfId="15794"/>
    <cellStyle name="GreyBackground 6" xfId="15795"/>
    <cellStyle name="Header1" xfId="496"/>
    <cellStyle name="Header2" xfId="497"/>
    <cellStyle name="Header2 2" xfId="4274"/>
    <cellStyle name="Header2 2 2" xfId="6350"/>
    <cellStyle name="Header2 2 3" xfId="15796"/>
    <cellStyle name="Header2 3" xfId="3996"/>
    <cellStyle name="Header2 4" xfId="15797"/>
    <cellStyle name="Heading" xfId="15798"/>
    <cellStyle name="Heading 1" xfId="498"/>
    <cellStyle name="Heading 1 2" xfId="499"/>
    <cellStyle name="Heading 1 2 2" xfId="15799"/>
    <cellStyle name="Heading 1 2 3" xfId="15800"/>
    <cellStyle name="Heading 1 3" xfId="15801"/>
    <cellStyle name="Heading 2" xfId="500"/>
    <cellStyle name="Heading 2 2" xfId="501"/>
    <cellStyle name="Heading 2 2 2" xfId="15802"/>
    <cellStyle name="Heading 2 2 3" xfId="15803"/>
    <cellStyle name="Heading 2 3" xfId="15804"/>
    <cellStyle name="Heading 3" xfId="502"/>
    <cellStyle name="Heading 3 2" xfId="503"/>
    <cellStyle name="Heading 3 2 2" xfId="15805"/>
    <cellStyle name="Heading 3 2 3" xfId="15806"/>
    <cellStyle name="Heading 3 2 4" xfId="15807"/>
    <cellStyle name="Heading 3 3" xfId="15808"/>
    <cellStyle name="Heading 4" xfId="504"/>
    <cellStyle name="Heading 4 2" xfId="505"/>
    <cellStyle name="Heading 4 2 2" xfId="15809"/>
    <cellStyle name="Heading 4 2 3" xfId="15810"/>
    <cellStyle name="Heading 4 3" xfId="15811"/>
    <cellStyle name="Heading1" xfId="506"/>
    <cellStyle name="Heading2" xfId="507"/>
    <cellStyle name="Hipervínculo" xfId="508"/>
    <cellStyle name="Hipervínculo 2" xfId="15812"/>
    <cellStyle name="Hipervínculo 3" xfId="15813"/>
    <cellStyle name="Hipervínculo 4" xfId="15814"/>
    <cellStyle name="Hipervínculo 5" xfId="15815"/>
    <cellStyle name="Hipervínculo visitado" xfId="509"/>
    <cellStyle name="Hipervínculo visitado 2" xfId="15816"/>
    <cellStyle name="Hipervínculo visitado 3" xfId="15817"/>
    <cellStyle name="Hipervínculo visitado 4" xfId="15818"/>
    <cellStyle name="Huomautus 2" xfId="510"/>
    <cellStyle name="Huomautus 2 10" xfId="15819"/>
    <cellStyle name="Huomautus 2 11" xfId="15820"/>
    <cellStyle name="Huomautus 2 12" xfId="15821"/>
    <cellStyle name="Huomautus 2 2" xfId="511"/>
    <cellStyle name="Huomautus 2 2 2" xfId="15822"/>
    <cellStyle name="Huomautus 2 2 2 2" xfId="15823"/>
    <cellStyle name="Huomautus 2 2 2 2 2" xfId="15824"/>
    <cellStyle name="Huomautus 2 2 2 2 2 2" xfId="15825"/>
    <cellStyle name="Huomautus 2 2 2 2 2 2 2" xfId="15826"/>
    <cellStyle name="Huomautus 2 2 2 2 2 3" xfId="15827"/>
    <cellStyle name="Huomautus 2 2 2 2 2 3 2" xfId="15828"/>
    <cellStyle name="Huomautus 2 2 2 2 2 4" xfId="15829"/>
    <cellStyle name="Huomautus 2 2 2 2 2 5" xfId="15830"/>
    <cellStyle name="Huomautus 2 2 2 2 2 6" xfId="15831"/>
    <cellStyle name="Huomautus 2 2 2 2 3" xfId="15832"/>
    <cellStyle name="Huomautus 2 2 2 2 3 2" xfId="15833"/>
    <cellStyle name="Huomautus 2 2 2 2 4" xfId="15834"/>
    <cellStyle name="Huomautus 2 2 2 2 4 2" xfId="15835"/>
    <cellStyle name="Huomautus 2 2 2 2 5" xfId="15836"/>
    <cellStyle name="Huomautus 2 2 2 2 6" xfId="15837"/>
    <cellStyle name="Huomautus 2 2 2 2 7" xfId="15838"/>
    <cellStyle name="Huomautus 2 2 2 3" xfId="15839"/>
    <cellStyle name="Huomautus 2 2 2 3 2" xfId="15840"/>
    <cellStyle name="Huomautus 2 2 2 3 2 2" xfId="15841"/>
    <cellStyle name="Huomautus 2 2 2 3 3" xfId="15842"/>
    <cellStyle name="Huomautus 2 2 2 3 3 2" xfId="15843"/>
    <cellStyle name="Huomautus 2 2 2 3 4" xfId="15844"/>
    <cellStyle name="Huomautus 2 2 2 3 5" xfId="15845"/>
    <cellStyle name="Huomautus 2 2 2 3 6" xfId="15846"/>
    <cellStyle name="Huomautus 2 2 2 4" xfId="15847"/>
    <cellStyle name="Huomautus 2 2 2 4 2" xfId="15848"/>
    <cellStyle name="Huomautus 2 2 2 4 3" xfId="15849"/>
    <cellStyle name="Huomautus 2 2 2 4 4" xfId="15850"/>
    <cellStyle name="Huomautus 2 2 2 5" xfId="15851"/>
    <cellStyle name="Huomautus 2 2 2 5 2" xfId="15852"/>
    <cellStyle name="Huomautus 2 2 2 6" xfId="15853"/>
    <cellStyle name="Huomautus 2 2 2 7" xfId="15854"/>
    <cellStyle name="Huomautus 2 2 2 8" xfId="15855"/>
    <cellStyle name="Huomautus 2 2 3" xfId="15856"/>
    <cellStyle name="Huomautus 2 2 3 2" xfId="15857"/>
    <cellStyle name="Huomautus 2 2 3 2 2" xfId="15858"/>
    <cellStyle name="Huomautus 2 2 3 2 2 2" xfId="15859"/>
    <cellStyle name="Huomautus 2 2 3 2 3" xfId="15860"/>
    <cellStyle name="Huomautus 2 2 3 2 3 2" xfId="15861"/>
    <cellStyle name="Huomautus 2 2 3 2 4" xfId="15862"/>
    <cellStyle name="Huomautus 2 2 3 2 5" xfId="15863"/>
    <cellStyle name="Huomautus 2 2 3 2 6" xfId="15864"/>
    <cellStyle name="Huomautus 2 2 3 3" xfId="15865"/>
    <cellStyle name="Huomautus 2 2 3 3 2" xfId="15866"/>
    <cellStyle name="Huomautus 2 2 3 4" xfId="15867"/>
    <cellStyle name="Huomautus 2 2 3 4 2" xfId="15868"/>
    <cellStyle name="Huomautus 2 2 3 5" xfId="15869"/>
    <cellStyle name="Huomautus 2 2 3 6" xfId="15870"/>
    <cellStyle name="Huomautus 2 2 3 7" xfId="15871"/>
    <cellStyle name="Huomautus 2 2 4" xfId="15872"/>
    <cellStyle name="Huomautus 2 2 4 2" xfId="15873"/>
    <cellStyle name="Huomautus 2 2 4 2 2" xfId="15874"/>
    <cellStyle name="Huomautus 2 2 4 3" xfId="15875"/>
    <cellStyle name="Huomautus 2 2 4 3 2" xfId="15876"/>
    <cellStyle name="Huomautus 2 2 4 4" xfId="15877"/>
    <cellStyle name="Huomautus 2 2 4 5" xfId="15878"/>
    <cellStyle name="Huomautus 2 2 4 6" xfId="15879"/>
    <cellStyle name="Huomautus 2 2 5" xfId="15880"/>
    <cellStyle name="Huomautus 2 2 5 2" xfId="15881"/>
    <cellStyle name="Huomautus 2 2 5 3" xfId="15882"/>
    <cellStyle name="Huomautus 2 2 5 4" xfId="15883"/>
    <cellStyle name="Huomautus 2 2 6" xfId="15884"/>
    <cellStyle name="Huomautus 2 2 6 2" xfId="15885"/>
    <cellStyle name="Huomautus 2 2 7" xfId="15886"/>
    <cellStyle name="Huomautus 2 2 8" xfId="15887"/>
    <cellStyle name="Huomautus 2 2 9" xfId="15888"/>
    <cellStyle name="Huomautus 2 3" xfId="512"/>
    <cellStyle name="Huomautus 2 3 2" xfId="15889"/>
    <cellStyle name="Huomautus 2 3 2 2" xfId="15890"/>
    <cellStyle name="Huomautus 2 3 2 2 2" xfId="15891"/>
    <cellStyle name="Huomautus 2 3 2 2 2 2" xfId="15892"/>
    <cellStyle name="Huomautus 2 3 2 2 2 2 2" xfId="15893"/>
    <cellStyle name="Huomautus 2 3 2 2 2 3" xfId="15894"/>
    <cellStyle name="Huomautus 2 3 2 2 2 3 2" xfId="15895"/>
    <cellStyle name="Huomautus 2 3 2 2 2 4" xfId="15896"/>
    <cellStyle name="Huomautus 2 3 2 2 2 5" xfId="15897"/>
    <cellStyle name="Huomautus 2 3 2 2 2 6" xfId="15898"/>
    <cellStyle name="Huomautus 2 3 2 2 3" xfId="15899"/>
    <cellStyle name="Huomautus 2 3 2 2 3 2" xfId="15900"/>
    <cellStyle name="Huomautus 2 3 2 2 4" xfId="15901"/>
    <cellStyle name="Huomautus 2 3 2 2 4 2" xfId="15902"/>
    <cellStyle name="Huomautus 2 3 2 2 5" xfId="15903"/>
    <cellStyle name="Huomautus 2 3 2 2 6" xfId="15904"/>
    <cellStyle name="Huomautus 2 3 2 2 7" xfId="15905"/>
    <cellStyle name="Huomautus 2 3 2 3" xfId="15906"/>
    <cellStyle name="Huomautus 2 3 2 3 2" xfId="15907"/>
    <cellStyle name="Huomautus 2 3 2 3 2 2" xfId="15908"/>
    <cellStyle name="Huomautus 2 3 2 3 3" xfId="15909"/>
    <cellStyle name="Huomautus 2 3 2 3 3 2" xfId="15910"/>
    <cellStyle name="Huomautus 2 3 2 3 4" xfId="15911"/>
    <cellStyle name="Huomautus 2 3 2 3 5" xfId="15912"/>
    <cellStyle name="Huomautus 2 3 2 3 6" xfId="15913"/>
    <cellStyle name="Huomautus 2 3 2 4" xfId="15914"/>
    <cellStyle name="Huomautus 2 3 2 4 2" xfId="15915"/>
    <cellStyle name="Huomautus 2 3 2 4 3" xfId="15916"/>
    <cellStyle name="Huomautus 2 3 2 4 4" xfId="15917"/>
    <cellStyle name="Huomautus 2 3 2 5" xfId="15918"/>
    <cellStyle name="Huomautus 2 3 2 5 2" xfId="15919"/>
    <cellStyle name="Huomautus 2 3 2 6" xfId="15920"/>
    <cellStyle name="Huomautus 2 3 2 7" xfId="15921"/>
    <cellStyle name="Huomautus 2 3 2 8" xfId="15922"/>
    <cellStyle name="Huomautus 2 3 3" xfId="15923"/>
    <cellStyle name="Huomautus 2 3 3 2" xfId="15924"/>
    <cellStyle name="Huomautus 2 3 3 2 2" xfId="15925"/>
    <cellStyle name="Huomautus 2 3 3 2 2 2" xfId="15926"/>
    <cellStyle name="Huomautus 2 3 3 2 3" xfId="15927"/>
    <cellStyle name="Huomautus 2 3 3 2 3 2" xfId="15928"/>
    <cellStyle name="Huomautus 2 3 3 2 4" xfId="15929"/>
    <cellStyle name="Huomautus 2 3 3 2 5" xfId="15930"/>
    <cellStyle name="Huomautus 2 3 3 2 6" xfId="15931"/>
    <cellStyle name="Huomautus 2 3 3 3" xfId="15932"/>
    <cellStyle name="Huomautus 2 3 3 3 2" xfId="15933"/>
    <cellStyle name="Huomautus 2 3 3 4" xfId="15934"/>
    <cellStyle name="Huomautus 2 3 3 4 2" xfId="15935"/>
    <cellStyle name="Huomautus 2 3 3 5" xfId="15936"/>
    <cellStyle name="Huomautus 2 3 3 6" xfId="15937"/>
    <cellStyle name="Huomautus 2 3 3 7" xfId="15938"/>
    <cellStyle name="Huomautus 2 3 4" xfId="15939"/>
    <cellStyle name="Huomautus 2 3 4 2" xfId="15940"/>
    <cellStyle name="Huomautus 2 3 4 2 2" xfId="15941"/>
    <cellStyle name="Huomautus 2 3 4 3" xfId="15942"/>
    <cellStyle name="Huomautus 2 3 4 3 2" xfId="15943"/>
    <cellStyle name="Huomautus 2 3 4 4" xfId="15944"/>
    <cellStyle name="Huomautus 2 3 4 5" xfId="15945"/>
    <cellStyle name="Huomautus 2 3 4 6" xfId="15946"/>
    <cellStyle name="Huomautus 2 3 5" xfId="15947"/>
    <cellStyle name="Huomautus 2 3 5 2" xfId="15948"/>
    <cellStyle name="Huomautus 2 3 5 3" xfId="15949"/>
    <cellStyle name="Huomautus 2 3 5 4" xfId="15950"/>
    <cellStyle name="Huomautus 2 3 6" xfId="15951"/>
    <cellStyle name="Huomautus 2 3 6 2" xfId="15952"/>
    <cellStyle name="Huomautus 2 3 7" xfId="15953"/>
    <cellStyle name="Huomautus 2 3 8" xfId="15954"/>
    <cellStyle name="Huomautus 2 3 9" xfId="15955"/>
    <cellStyle name="Huomautus 2 4" xfId="513"/>
    <cellStyle name="Huomautus 2 4 2" xfId="15956"/>
    <cellStyle name="Huomautus 2 4 2 2" xfId="15957"/>
    <cellStyle name="Huomautus 2 4 2 2 2" xfId="15958"/>
    <cellStyle name="Huomautus 2 4 2 2 2 2" xfId="15959"/>
    <cellStyle name="Huomautus 2 4 2 2 2 2 2" xfId="15960"/>
    <cellStyle name="Huomautus 2 4 2 2 2 3" xfId="15961"/>
    <cellStyle name="Huomautus 2 4 2 2 2 3 2" xfId="15962"/>
    <cellStyle name="Huomautus 2 4 2 2 2 4" xfId="15963"/>
    <cellStyle name="Huomautus 2 4 2 2 2 5" xfId="15964"/>
    <cellStyle name="Huomautus 2 4 2 2 2 6" xfId="15965"/>
    <cellStyle name="Huomautus 2 4 2 2 3" xfId="15966"/>
    <cellStyle name="Huomautus 2 4 2 2 3 2" xfId="15967"/>
    <cellStyle name="Huomautus 2 4 2 2 4" xfId="15968"/>
    <cellStyle name="Huomautus 2 4 2 2 4 2" xfId="15969"/>
    <cellStyle name="Huomautus 2 4 2 2 5" xfId="15970"/>
    <cellStyle name="Huomautus 2 4 2 2 6" xfId="15971"/>
    <cellStyle name="Huomautus 2 4 2 2 7" xfId="15972"/>
    <cellStyle name="Huomautus 2 4 2 3" xfId="15973"/>
    <cellStyle name="Huomautus 2 4 2 3 2" xfId="15974"/>
    <cellStyle name="Huomautus 2 4 2 3 2 2" xfId="15975"/>
    <cellStyle name="Huomautus 2 4 2 3 3" xfId="15976"/>
    <cellStyle name="Huomautus 2 4 2 3 3 2" xfId="15977"/>
    <cellStyle name="Huomautus 2 4 2 3 4" xfId="15978"/>
    <cellStyle name="Huomautus 2 4 2 3 5" xfId="15979"/>
    <cellStyle name="Huomautus 2 4 2 3 6" xfId="15980"/>
    <cellStyle name="Huomautus 2 4 2 4" xfId="15981"/>
    <cellStyle name="Huomautus 2 4 2 4 2" xfId="15982"/>
    <cellStyle name="Huomautus 2 4 2 4 3" xfId="15983"/>
    <cellStyle name="Huomautus 2 4 2 4 4" xfId="15984"/>
    <cellStyle name="Huomautus 2 4 2 5" xfId="15985"/>
    <cellStyle name="Huomautus 2 4 2 5 2" xfId="15986"/>
    <cellStyle name="Huomautus 2 4 2 6" xfId="15987"/>
    <cellStyle name="Huomautus 2 4 2 7" xfId="15988"/>
    <cellStyle name="Huomautus 2 4 2 8" xfId="15989"/>
    <cellStyle name="Huomautus 2 4 3" xfId="15990"/>
    <cellStyle name="Huomautus 2 4 3 2" xfId="15991"/>
    <cellStyle name="Huomautus 2 4 3 2 2" xfId="15992"/>
    <cellStyle name="Huomautus 2 4 3 2 2 2" xfId="15993"/>
    <cellStyle name="Huomautus 2 4 3 2 3" xfId="15994"/>
    <cellStyle name="Huomautus 2 4 3 2 3 2" xfId="15995"/>
    <cellStyle name="Huomautus 2 4 3 2 4" xfId="15996"/>
    <cellStyle name="Huomautus 2 4 3 2 5" xfId="15997"/>
    <cellStyle name="Huomautus 2 4 3 2 6" xfId="15998"/>
    <cellStyle name="Huomautus 2 4 3 3" xfId="15999"/>
    <cellStyle name="Huomautus 2 4 3 3 2" xfId="16000"/>
    <cellStyle name="Huomautus 2 4 3 4" xfId="16001"/>
    <cellStyle name="Huomautus 2 4 3 4 2" xfId="16002"/>
    <cellStyle name="Huomautus 2 4 3 5" xfId="16003"/>
    <cellStyle name="Huomautus 2 4 3 6" xfId="16004"/>
    <cellStyle name="Huomautus 2 4 3 7" xfId="16005"/>
    <cellStyle name="Huomautus 2 4 4" xfId="16006"/>
    <cellStyle name="Huomautus 2 4 4 2" xfId="16007"/>
    <cellStyle name="Huomautus 2 4 4 2 2" xfId="16008"/>
    <cellStyle name="Huomautus 2 4 4 3" xfId="16009"/>
    <cellStyle name="Huomautus 2 4 4 3 2" xfId="16010"/>
    <cellStyle name="Huomautus 2 4 4 4" xfId="16011"/>
    <cellStyle name="Huomautus 2 4 4 5" xfId="16012"/>
    <cellStyle name="Huomautus 2 4 4 6" xfId="16013"/>
    <cellStyle name="Huomautus 2 4 5" xfId="16014"/>
    <cellStyle name="Huomautus 2 4 5 2" xfId="16015"/>
    <cellStyle name="Huomautus 2 4 5 3" xfId="16016"/>
    <cellStyle name="Huomautus 2 4 5 4" xfId="16017"/>
    <cellStyle name="Huomautus 2 4 6" xfId="16018"/>
    <cellStyle name="Huomautus 2 4 6 2" xfId="16019"/>
    <cellStyle name="Huomautus 2 4 7" xfId="16020"/>
    <cellStyle name="Huomautus 2 4 8" xfId="16021"/>
    <cellStyle name="Huomautus 2 4 9" xfId="16022"/>
    <cellStyle name="Huomautus 2 5" xfId="514"/>
    <cellStyle name="Huomautus 2 5 2" xfId="16023"/>
    <cellStyle name="Huomautus 2 5 2 2" xfId="16024"/>
    <cellStyle name="Huomautus 2 5 2 2 2" xfId="16025"/>
    <cellStyle name="Huomautus 2 5 2 2 2 2" xfId="16026"/>
    <cellStyle name="Huomautus 2 5 2 2 3" xfId="16027"/>
    <cellStyle name="Huomautus 2 5 2 2 3 2" xfId="16028"/>
    <cellStyle name="Huomautus 2 5 2 2 4" xfId="16029"/>
    <cellStyle name="Huomautus 2 5 2 2 5" xfId="16030"/>
    <cellStyle name="Huomautus 2 5 2 2 6" xfId="16031"/>
    <cellStyle name="Huomautus 2 5 2 3" xfId="16032"/>
    <cellStyle name="Huomautus 2 5 2 3 2" xfId="16033"/>
    <cellStyle name="Huomautus 2 5 2 4" xfId="16034"/>
    <cellStyle name="Huomautus 2 5 2 4 2" xfId="16035"/>
    <cellStyle name="Huomautus 2 5 2 5" xfId="16036"/>
    <cellStyle name="Huomautus 2 5 2 6" xfId="16037"/>
    <cellStyle name="Huomautus 2 5 2 7" xfId="16038"/>
    <cellStyle name="Huomautus 2 5 3" xfId="16039"/>
    <cellStyle name="Huomautus 2 5 3 2" xfId="16040"/>
    <cellStyle name="Huomautus 2 5 3 2 2" xfId="16041"/>
    <cellStyle name="Huomautus 2 5 3 3" xfId="16042"/>
    <cellStyle name="Huomautus 2 5 3 3 2" xfId="16043"/>
    <cellStyle name="Huomautus 2 5 3 4" xfId="16044"/>
    <cellStyle name="Huomautus 2 5 3 5" xfId="16045"/>
    <cellStyle name="Huomautus 2 5 3 6" xfId="16046"/>
    <cellStyle name="Huomautus 2 5 4" xfId="16047"/>
    <cellStyle name="Huomautus 2 5 4 2" xfId="16048"/>
    <cellStyle name="Huomautus 2 5 4 3" xfId="16049"/>
    <cellStyle name="Huomautus 2 5 4 4" xfId="16050"/>
    <cellStyle name="Huomautus 2 5 5" xfId="16051"/>
    <cellStyle name="Huomautus 2 5 5 2" xfId="16052"/>
    <cellStyle name="Huomautus 2 5 6" xfId="16053"/>
    <cellStyle name="Huomautus 2 5 7" xfId="16054"/>
    <cellStyle name="Huomautus 2 5 8" xfId="16055"/>
    <cellStyle name="Huomautus 2 6" xfId="515"/>
    <cellStyle name="Huomautus 2 6 2" xfId="16056"/>
    <cellStyle name="Huomautus 2 6 2 2" xfId="16057"/>
    <cellStyle name="Huomautus 2 6 2 2 2" xfId="16058"/>
    <cellStyle name="Huomautus 2 6 2 3" xfId="16059"/>
    <cellStyle name="Huomautus 2 6 2 3 2" xfId="16060"/>
    <cellStyle name="Huomautus 2 6 2 4" xfId="16061"/>
    <cellStyle name="Huomautus 2 6 2 5" xfId="16062"/>
    <cellStyle name="Huomautus 2 6 2 6" xfId="16063"/>
    <cellStyle name="Huomautus 2 6 3" xfId="16064"/>
    <cellStyle name="Huomautus 2 6 3 2" xfId="16065"/>
    <cellStyle name="Huomautus 2 6 4" xfId="16066"/>
    <cellStyle name="Huomautus 2 6 4 2" xfId="16067"/>
    <cellStyle name="Huomautus 2 6 5" xfId="16068"/>
    <cellStyle name="Huomautus 2 6 6" xfId="16069"/>
    <cellStyle name="Huomautus 2 6 7" xfId="16070"/>
    <cellStyle name="Huomautus 2 7" xfId="16071"/>
    <cellStyle name="Huomautus 2 7 2" xfId="16072"/>
    <cellStyle name="Huomautus 2 7 2 2" xfId="16073"/>
    <cellStyle name="Huomautus 2 7 3" xfId="16074"/>
    <cellStyle name="Huomautus 2 7 3 2" xfId="16075"/>
    <cellStyle name="Huomautus 2 7 4" xfId="16076"/>
    <cellStyle name="Huomautus 2 7 5" xfId="16077"/>
    <cellStyle name="Huomautus 2 7 6" xfId="16078"/>
    <cellStyle name="Huomautus 2 8" xfId="16079"/>
    <cellStyle name="Huomautus 2 8 2" xfId="16080"/>
    <cellStyle name="Huomautus 2 8 3" xfId="16081"/>
    <cellStyle name="Huomautus 2 8 4" xfId="16082"/>
    <cellStyle name="Huomautus 2 9" xfId="16083"/>
    <cellStyle name="Huomautus 2 9 2" xfId="16084"/>
    <cellStyle name="Huomautus 2_T_B1.2" xfId="16085"/>
    <cellStyle name="Huomautus 3" xfId="516"/>
    <cellStyle name="Huomautus 3 10" xfId="16086"/>
    <cellStyle name="Huomautus 3 11" xfId="16087"/>
    <cellStyle name="Huomautus 3 12" xfId="16088"/>
    <cellStyle name="Huomautus 3 2" xfId="517"/>
    <cellStyle name="Huomautus 3 2 2" xfId="16089"/>
    <cellStyle name="Huomautus 3 2 2 2" xfId="16090"/>
    <cellStyle name="Huomautus 3 2 2 2 2" xfId="16091"/>
    <cellStyle name="Huomautus 3 2 2 2 2 2" xfId="16092"/>
    <cellStyle name="Huomautus 3 2 2 2 2 2 2" xfId="16093"/>
    <cellStyle name="Huomautus 3 2 2 2 2 3" xfId="16094"/>
    <cellStyle name="Huomautus 3 2 2 2 2 3 2" xfId="16095"/>
    <cellStyle name="Huomautus 3 2 2 2 2 4" xfId="16096"/>
    <cellStyle name="Huomautus 3 2 2 2 2 5" xfId="16097"/>
    <cellStyle name="Huomautus 3 2 2 2 2 6" xfId="16098"/>
    <cellStyle name="Huomautus 3 2 2 2 3" xfId="16099"/>
    <cellStyle name="Huomautus 3 2 2 2 3 2" xfId="16100"/>
    <cellStyle name="Huomautus 3 2 2 2 4" xfId="16101"/>
    <cellStyle name="Huomautus 3 2 2 2 4 2" xfId="16102"/>
    <cellStyle name="Huomautus 3 2 2 2 5" xfId="16103"/>
    <cellStyle name="Huomautus 3 2 2 2 6" xfId="16104"/>
    <cellStyle name="Huomautus 3 2 2 2 7" xfId="16105"/>
    <cellStyle name="Huomautus 3 2 2 3" xfId="16106"/>
    <cellStyle name="Huomautus 3 2 2 3 2" xfId="16107"/>
    <cellStyle name="Huomautus 3 2 2 3 2 2" xfId="16108"/>
    <cellStyle name="Huomautus 3 2 2 3 3" xfId="16109"/>
    <cellStyle name="Huomautus 3 2 2 3 3 2" xfId="16110"/>
    <cellStyle name="Huomautus 3 2 2 3 4" xfId="16111"/>
    <cellStyle name="Huomautus 3 2 2 3 5" xfId="16112"/>
    <cellStyle name="Huomautus 3 2 2 3 6" xfId="16113"/>
    <cellStyle name="Huomautus 3 2 2 4" xfId="16114"/>
    <cellStyle name="Huomautus 3 2 2 4 2" xfId="16115"/>
    <cellStyle name="Huomautus 3 2 2 4 3" xfId="16116"/>
    <cellStyle name="Huomautus 3 2 2 4 4" xfId="16117"/>
    <cellStyle name="Huomautus 3 2 2 5" xfId="16118"/>
    <cellStyle name="Huomautus 3 2 2 5 2" xfId="16119"/>
    <cellStyle name="Huomautus 3 2 2 6" xfId="16120"/>
    <cellStyle name="Huomautus 3 2 2 7" xfId="16121"/>
    <cellStyle name="Huomautus 3 2 2 8" xfId="16122"/>
    <cellStyle name="Huomautus 3 2 3" xfId="16123"/>
    <cellStyle name="Huomautus 3 2 3 2" xfId="16124"/>
    <cellStyle name="Huomautus 3 2 3 2 2" xfId="16125"/>
    <cellStyle name="Huomautus 3 2 3 2 2 2" xfId="16126"/>
    <cellStyle name="Huomautus 3 2 3 2 3" xfId="16127"/>
    <cellStyle name="Huomautus 3 2 3 2 3 2" xfId="16128"/>
    <cellStyle name="Huomautus 3 2 3 2 4" xfId="16129"/>
    <cellStyle name="Huomautus 3 2 3 2 5" xfId="16130"/>
    <cellStyle name="Huomautus 3 2 3 2 6" xfId="16131"/>
    <cellStyle name="Huomautus 3 2 3 3" xfId="16132"/>
    <cellStyle name="Huomautus 3 2 3 3 2" xfId="16133"/>
    <cellStyle name="Huomautus 3 2 3 4" xfId="16134"/>
    <cellStyle name="Huomautus 3 2 3 4 2" xfId="16135"/>
    <cellStyle name="Huomautus 3 2 3 5" xfId="16136"/>
    <cellStyle name="Huomautus 3 2 3 6" xfId="16137"/>
    <cellStyle name="Huomautus 3 2 3 7" xfId="16138"/>
    <cellStyle name="Huomautus 3 2 4" xfId="16139"/>
    <cellStyle name="Huomautus 3 2 4 2" xfId="16140"/>
    <cellStyle name="Huomautus 3 2 4 2 2" xfId="16141"/>
    <cellStyle name="Huomautus 3 2 4 3" xfId="16142"/>
    <cellStyle name="Huomautus 3 2 4 3 2" xfId="16143"/>
    <cellStyle name="Huomautus 3 2 4 4" xfId="16144"/>
    <cellStyle name="Huomautus 3 2 4 5" xfId="16145"/>
    <cellStyle name="Huomautus 3 2 4 6" xfId="16146"/>
    <cellStyle name="Huomautus 3 2 5" xfId="16147"/>
    <cellStyle name="Huomautus 3 2 5 2" xfId="16148"/>
    <cellStyle name="Huomautus 3 2 5 3" xfId="16149"/>
    <cellStyle name="Huomautus 3 2 5 4" xfId="16150"/>
    <cellStyle name="Huomautus 3 2 6" xfId="16151"/>
    <cellStyle name="Huomautus 3 2 6 2" xfId="16152"/>
    <cellStyle name="Huomautus 3 2 7" xfId="16153"/>
    <cellStyle name="Huomautus 3 2 8" xfId="16154"/>
    <cellStyle name="Huomautus 3 2 9" xfId="16155"/>
    <cellStyle name="Huomautus 3 3" xfId="518"/>
    <cellStyle name="Huomautus 3 3 2" xfId="16156"/>
    <cellStyle name="Huomautus 3 3 2 2" xfId="16157"/>
    <cellStyle name="Huomautus 3 3 2 2 2" xfId="16158"/>
    <cellStyle name="Huomautus 3 3 2 2 2 2" xfId="16159"/>
    <cellStyle name="Huomautus 3 3 2 2 2 2 2" xfId="16160"/>
    <cellStyle name="Huomautus 3 3 2 2 2 3" xfId="16161"/>
    <cellStyle name="Huomautus 3 3 2 2 2 3 2" xfId="16162"/>
    <cellStyle name="Huomautus 3 3 2 2 2 4" xfId="16163"/>
    <cellStyle name="Huomautus 3 3 2 2 2 5" xfId="16164"/>
    <cellStyle name="Huomautus 3 3 2 2 2 6" xfId="16165"/>
    <cellStyle name="Huomautus 3 3 2 2 3" xfId="16166"/>
    <cellStyle name="Huomautus 3 3 2 2 3 2" xfId="16167"/>
    <cellStyle name="Huomautus 3 3 2 2 4" xfId="16168"/>
    <cellStyle name="Huomautus 3 3 2 2 4 2" xfId="16169"/>
    <cellStyle name="Huomautus 3 3 2 2 5" xfId="16170"/>
    <cellStyle name="Huomautus 3 3 2 2 6" xfId="16171"/>
    <cellStyle name="Huomautus 3 3 2 2 7" xfId="16172"/>
    <cellStyle name="Huomautus 3 3 2 3" xfId="16173"/>
    <cellStyle name="Huomautus 3 3 2 3 2" xfId="16174"/>
    <cellStyle name="Huomautus 3 3 2 3 2 2" xfId="16175"/>
    <cellStyle name="Huomautus 3 3 2 3 3" xfId="16176"/>
    <cellStyle name="Huomautus 3 3 2 3 3 2" xfId="16177"/>
    <cellStyle name="Huomautus 3 3 2 3 4" xfId="16178"/>
    <cellStyle name="Huomautus 3 3 2 3 5" xfId="16179"/>
    <cellStyle name="Huomautus 3 3 2 3 6" xfId="16180"/>
    <cellStyle name="Huomautus 3 3 2 4" xfId="16181"/>
    <cellStyle name="Huomautus 3 3 2 4 2" xfId="16182"/>
    <cellStyle name="Huomautus 3 3 2 4 3" xfId="16183"/>
    <cellStyle name="Huomautus 3 3 2 4 4" xfId="16184"/>
    <cellStyle name="Huomautus 3 3 2 5" xfId="16185"/>
    <cellStyle name="Huomautus 3 3 2 5 2" xfId="16186"/>
    <cellStyle name="Huomautus 3 3 2 6" xfId="16187"/>
    <cellStyle name="Huomautus 3 3 2 7" xfId="16188"/>
    <cellStyle name="Huomautus 3 3 2 8" xfId="16189"/>
    <cellStyle name="Huomautus 3 3 3" xfId="16190"/>
    <cellStyle name="Huomautus 3 3 3 2" xfId="16191"/>
    <cellStyle name="Huomautus 3 3 3 2 2" xfId="16192"/>
    <cellStyle name="Huomautus 3 3 3 2 2 2" xfId="16193"/>
    <cellStyle name="Huomautus 3 3 3 2 3" xfId="16194"/>
    <cellStyle name="Huomautus 3 3 3 2 3 2" xfId="16195"/>
    <cellStyle name="Huomautus 3 3 3 2 4" xfId="16196"/>
    <cellStyle name="Huomautus 3 3 3 2 5" xfId="16197"/>
    <cellStyle name="Huomautus 3 3 3 2 6" xfId="16198"/>
    <cellStyle name="Huomautus 3 3 3 3" xfId="16199"/>
    <cellStyle name="Huomautus 3 3 3 3 2" xfId="16200"/>
    <cellStyle name="Huomautus 3 3 3 4" xfId="16201"/>
    <cellStyle name="Huomautus 3 3 3 4 2" xfId="16202"/>
    <cellStyle name="Huomautus 3 3 3 5" xfId="16203"/>
    <cellStyle name="Huomautus 3 3 3 6" xfId="16204"/>
    <cellStyle name="Huomautus 3 3 3 7" xfId="16205"/>
    <cellStyle name="Huomautus 3 3 4" xfId="16206"/>
    <cellStyle name="Huomautus 3 3 4 2" xfId="16207"/>
    <cellStyle name="Huomautus 3 3 4 2 2" xfId="16208"/>
    <cellStyle name="Huomautus 3 3 4 3" xfId="16209"/>
    <cellStyle name="Huomautus 3 3 4 3 2" xfId="16210"/>
    <cellStyle name="Huomautus 3 3 4 4" xfId="16211"/>
    <cellStyle name="Huomautus 3 3 4 5" xfId="16212"/>
    <cellStyle name="Huomautus 3 3 4 6" xfId="16213"/>
    <cellStyle name="Huomautus 3 3 5" xfId="16214"/>
    <cellStyle name="Huomautus 3 3 5 2" xfId="16215"/>
    <cellStyle name="Huomautus 3 3 5 3" xfId="16216"/>
    <cellStyle name="Huomautus 3 3 5 4" xfId="16217"/>
    <cellStyle name="Huomautus 3 3 6" xfId="16218"/>
    <cellStyle name="Huomautus 3 3 6 2" xfId="16219"/>
    <cellStyle name="Huomautus 3 3 7" xfId="16220"/>
    <cellStyle name="Huomautus 3 3 8" xfId="16221"/>
    <cellStyle name="Huomautus 3 3 9" xfId="16222"/>
    <cellStyle name="Huomautus 3 4" xfId="519"/>
    <cellStyle name="Huomautus 3 4 2" xfId="16223"/>
    <cellStyle name="Huomautus 3 4 2 2" xfId="16224"/>
    <cellStyle name="Huomautus 3 4 2 2 2" xfId="16225"/>
    <cellStyle name="Huomautus 3 4 2 2 2 2" xfId="16226"/>
    <cellStyle name="Huomautus 3 4 2 2 2 2 2" xfId="16227"/>
    <cellStyle name="Huomautus 3 4 2 2 2 3" xfId="16228"/>
    <cellStyle name="Huomautus 3 4 2 2 2 3 2" xfId="16229"/>
    <cellStyle name="Huomautus 3 4 2 2 2 4" xfId="16230"/>
    <cellStyle name="Huomautus 3 4 2 2 2 5" xfId="16231"/>
    <cellStyle name="Huomautus 3 4 2 2 2 6" xfId="16232"/>
    <cellStyle name="Huomautus 3 4 2 2 3" xfId="16233"/>
    <cellStyle name="Huomautus 3 4 2 2 3 2" xfId="16234"/>
    <cellStyle name="Huomautus 3 4 2 2 4" xfId="16235"/>
    <cellStyle name="Huomautus 3 4 2 2 4 2" xfId="16236"/>
    <cellStyle name="Huomautus 3 4 2 2 5" xfId="16237"/>
    <cellStyle name="Huomautus 3 4 2 2 6" xfId="16238"/>
    <cellStyle name="Huomautus 3 4 2 2 7" xfId="16239"/>
    <cellStyle name="Huomautus 3 4 2 3" xfId="16240"/>
    <cellStyle name="Huomautus 3 4 2 3 2" xfId="16241"/>
    <cellStyle name="Huomautus 3 4 2 3 2 2" xfId="16242"/>
    <cellStyle name="Huomautus 3 4 2 3 3" xfId="16243"/>
    <cellStyle name="Huomautus 3 4 2 3 3 2" xfId="16244"/>
    <cellStyle name="Huomautus 3 4 2 3 4" xfId="16245"/>
    <cellStyle name="Huomautus 3 4 2 3 5" xfId="16246"/>
    <cellStyle name="Huomautus 3 4 2 3 6" xfId="16247"/>
    <cellStyle name="Huomautus 3 4 2 4" xfId="16248"/>
    <cellStyle name="Huomautus 3 4 2 4 2" xfId="16249"/>
    <cellStyle name="Huomautus 3 4 2 4 3" xfId="16250"/>
    <cellStyle name="Huomautus 3 4 2 4 4" xfId="16251"/>
    <cellStyle name="Huomautus 3 4 2 5" xfId="16252"/>
    <cellStyle name="Huomautus 3 4 2 5 2" xfId="16253"/>
    <cellStyle name="Huomautus 3 4 2 6" xfId="16254"/>
    <cellStyle name="Huomautus 3 4 2 7" xfId="16255"/>
    <cellStyle name="Huomautus 3 4 2 8" xfId="16256"/>
    <cellStyle name="Huomautus 3 4 3" xfId="16257"/>
    <cellStyle name="Huomautus 3 4 3 2" xfId="16258"/>
    <cellStyle name="Huomautus 3 4 3 2 2" xfId="16259"/>
    <cellStyle name="Huomautus 3 4 3 2 2 2" xfId="16260"/>
    <cellStyle name="Huomautus 3 4 3 2 3" xfId="16261"/>
    <cellStyle name="Huomautus 3 4 3 2 3 2" xfId="16262"/>
    <cellStyle name="Huomautus 3 4 3 2 4" xfId="16263"/>
    <cellStyle name="Huomautus 3 4 3 2 5" xfId="16264"/>
    <cellStyle name="Huomautus 3 4 3 2 6" xfId="16265"/>
    <cellStyle name="Huomautus 3 4 3 3" xfId="16266"/>
    <cellStyle name="Huomautus 3 4 3 3 2" xfId="16267"/>
    <cellStyle name="Huomautus 3 4 3 4" xfId="16268"/>
    <cellStyle name="Huomautus 3 4 3 4 2" xfId="16269"/>
    <cellStyle name="Huomautus 3 4 3 5" xfId="16270"/>
    <cellStyle name="Huomautus 3 4 3 6" xfId="16271"/>
    <cellStyle name="Huomautus 3 4 3 7" xfId="16272"/>
    <cellStyle name="Huomautus 3 4 4" xfId="16273"/>
    <cellStyle name="Huomautus 3 4 4 2" xfId="16274"/>
    <cellStyle name="Huomautus 3 4 4 2 2" xfId="16275"/>
    <cellStyle name="Huomautus 3 4 4 3" xfId="16276"/>
    <cellStyle name="Huomautus 3 4 4 3 2" xfId="16277"/>
    <cellStyle name="Huomautus 3 4 4 4" xfId="16278"/>
    <cellStyle name="Huomautus 3 4 4 5" xfId="16279"/>
    <cellStyle name="Huomautus 3 4 4 6" xfId="16280"/>
    <cellStyle name="Huomautus 3 4 5" xfId="16281"/>
    <cellStyle name="Huomautus 3 4 5 2" xfId="16282"/>
    <cellStyle name="Huomautus 3 4 5 3" xfId="16283"/>
    <cellStyle name="Huomautus 3 4 5 4" xfId="16284"/>
    <cellStyle name="Huomautus 3 4 6" xfId="16285"/>
    <cellStyle name="Huomautus 3 4 6 2" xfId="16286"/>
    <cellStyle name="Huomautus 3 4 7" xfId="16287"/>
    <cellStyle name="Huomautus 3 4 8" xfId="16288"/>
    <cellStyle name="Huomautus 3 4 9" xfId="16289"/>
    <cellStyle name="Huomautus 3 5" xfId="520"/>
    <cellStyle name="Huomautus 3 5 2" xfId="16290"/>
    <cellStyle name="Huomautus 3 5 2 2" xfId="16291"/>
    <cellStyle name="Huomautus 3 5 2 2 2" xfId="16292"/>
    <cellStyle name="Huomautus 3 5 2 2 2 2" xfId="16293"/>
    <cellStyle name="Huomautus 3 5 2 2 3" xfId="16294"/>
    <cellStyle name="Huomautus 3 5 2 2 3 2" xfId="16295"/>
    <cellStyle name="Huomautus 3 5 2 2 4" xfId="16296"/>
    <cellStyle name="Huomautus 3 5 2 2 5" xfId="16297"/>
    <cellStyle name="Huomautus 3 5 2 2 6" xfId="16298"/>
    <cellStyle name="Huomautus 3 5 2 3" xfId="16299"/>
    <cellStyle name="Huomautus 3 5 2 3 2" xfId="16300"/>
    <cellStyle name="Huomautus 3 5 2 4" xfId="16301"/>
    <cellStyle name="Huomautus 3 5 2 4 2" xfId="16302"/>
    <cellStyle name="Huomautus 3 5 2 5" xfId="16303"/>
    <cellStyle name="Huomautus 3 5 2 6" xfId="16304"/>
    <cellStyle name="Huomautus 3 5 2 7" xfId="16305"/>
    <cellStyle name="Huomautus 3 5 3" xfId="16306"/>
    <cellStyle name="Huomautus 3 5 3 2" xfId="16307"/>
    <cellStyle name="Huomautus 3 5 3 2 2" xfId="16308"/>
    <cellStyle name="Huomautus 3 5 3 3" xfId="16309"/>
    <cellStyle name="Huomautus 3 5 3 3 2" xfId="16310"/>
    <cellStyle name="Huomautus 3 5 3 4" xfId="16311"/>
    <cellStyle name="Huomautus 3 5 3 5" xfId="16312"/>
    <cellStyle name="Huomautus 3 5 3 6" xfId="16313"/>
    <cellStyle name="Huomautus 3 5 4" xfId="16314"/>
    <cellStyle name="Huomautus 3 5 4 2" xfId="16315"/>
    <cellStyle name="Huomautus 3 5 4 3" xfId="16316"/>
    <cellStyle name="Huomautus 3 5 4 4" xfId="16317"/>
    <cellStyle name="Huomautus 3 5 5" xfId="16318"/>
    <cellStyle name="Huomautus 3 5 5 2" xfId="16319"/>
    <cellStyle name="Huomautus 3 5 6" xfId="16320"/>
    <cellStyle name="Huomautus 3 5 7" xfId="16321"/>
    <cellStyle name="Huomautus 3 5 8" xfId="16322"/>
    <cellStyle name="Huomautus 3 6" xfId="521"/>
    <cellStyle name="Huomautus 3 6 2" xfId="16323"/>
    <cellStyle name="Huomautus 3 6 2 2" xfId="16324"/>
    <cellStyle name="Huomautus 3 6 2 2 2" xfId="16325"/>
    <cellStyle name="Huomautus 3 6 2 3" xfId="16326"/>
    <cellStyle name="Huomautus 3 6 2 3 2" xfId="16327"/>
    <cellStyle name="Huomautus 3 6 2 4" xfId="16328"/>
    <cellStyle name="Huomautus 3 6 2 5" xfId="16329"/>
    <cellStyle name="Huomautus 3 6 2 6" xfId="16330"/>
    <cellStyle name="Huomautus 3 6 3" xfId="16331"/>
    <cellStyle name="Huomautus 3 6 3 2" xfId="16332"/>
    <cellStyle name="Huomautus 3 6 4" xfId="16333"/>
    <cellStyle name="Huomautus 3 6 4 2" xfId="16334"/>
    <cellStyle name="Huomautus 3 6 5" xfId="16335"/>
    <cellStyle name="Huomautus 3 6 6" xfId="16336"/>
    <cellStyle name="Huomautus 3 6 7" xfId="16337"/>
    <cellStyle name="Huomautus 3 7" xfId="16338"/>
    <cellStyle name="Huomautus 3 7 2" xfId="16339"/>
    <cellStyle name="Huomautus 3 7 2 2" xfId="16340"/>
    <cellStyle name="Huomautus 3 7 3" xfId="16341"/>
    <cellStyle name="Huomautus 3 7 3 2" xfId="16342"/>
    <cellStyle name="Huomautus 3 7 4" xfId="16343"/>
    <cellStyle name="Huomautus 3 7 5" xfId="16344"/>
    <cellStyle name="Huomautus 3 7 6" xfId="16345"/>
    <cellStyle name="Huomautus 3 8" xfId="16346"/>
    <cellStyle name="Huomautus 3 8 2" xfId="16347"/>
    <cellStyle name="Huomautus 3 8 3" xfId="16348"/>
    <cellStyle name="Huomautus 3 8 4" xfId="16349"/>
    <cellStyle name="Huomautus 3 9" xfId="16350"/>
    <cellStyle name="Huomautus 3 9 2" xfId="16351"/>
    <cellStyle name="Huomautus 3_T_B1.2" xfId="16352"/>
    <cellStyle name="Hyperlink" xfId="16353"/>
    <cellStyle name="Hyperlink 2" xfId="522"/>
    <cellStyle name="Hyperlink 2 2" xfId="523"/>
    <cellStyle name="Hyperlink 2 3" xfId="16354"/>
    <cellStyle name="Hyperlink 2 4" xfId="16355"/>
    <cellStyle name="Hyperlink 3" xfId="524"/>
    <cellStyle name="Hyperlink 3 2" xfId="525"/>
    <cellStyle name="Hyperlink 3 3" xfId="16356"/>
    <cellStyle name="Hyperlink 4" xfId="16357"/>
    <cellStyle name="Hyperlink 4 2" xfId="16358"/>
    <cellStyle name="Hyperlink 4 3" xfId="16359"/>
    <cellStyle name="Hyperlink 4 4" xfId="16360"/>
    <cellStyle name="Hyperlink 5" xfId="16361"/>
    <cellStyle name="Input" xfId="526"/>
    <cellStyle name="Input [yellow]" xfId="527"/>
    <cellStyle name="Input [yellow] 2" xfId="3178"/>
    <cellStyle name="Input 2" xfId="528"/>
    <cellStyle name="Input 2 2" xfId="16362"/>
    <cellStyle name="Input 2 3" xfId="16363"/>
    <cellStyle name="Input 2 4" xfId="16364"/>
    <cellStyle name="Input 3" xfId="4275"/>
    <cellStyle name="Input 3 2" xfId="6351"/>
    <cellStyle name="Input 4" xfId="3997"/>
    <cellStyle name="Input 5" xfId="4089"/>
    <cellStyle name="Insatisfaisant 2" xfId="61"/>
    <cellStyle name="Insatisfaisant 2 2" xfId="3179"/>
    <cellStyle name="Insatisfaisant 3" xfId="529"/>
    <cellStyle name="ISC" xfId="530"/>
    <cellStyle name="ISC 10" xfId="16365"/>
    <cellStyle name="ISC 11" xfId="16366"/>
    <cellStyle name="ISC 2" xfId="531"/>
    <cellStyle name="ISC 3" xfId="532"/>
    <cellStyle name="ISC 4" xfId="533"/>
    <cellStyle name="ISC 5" xfId="534"/>
    <cellStyle name="ISC 6" xfId="535"/>
    <cellStyle name="ISC 7" xfId="536"/>
    <cellStyle name="ISC 8" xfId="537"/>
    <cellStyle name="ISC 9" xfId="538"/>
    <cellStyle name="isced" xfId="539"/>
    <cellStyle name="isced 2" xfId="540"/>
    <cellStyle name="isced 2 2" xfId="3180"/>
    <cellStyle name="isced 2 2 2" xfId="16367"/>
    <cellStyle name="isced 2 3" xfId="16368"/>
    <cellStyle name="isced 3" xfId="541"/>
    <cellStyle name="isced 3 2" xfId="542"/>
    <cellStyle name="isced 3 2 2" xfId="3181"/>
    <cellStyle name="isced 3 3" xfId="543"/>
    <cellStyle name="isced 3 3 2" xfId="3182"/>
    <cellStyle name="isced 3 4" xfId="3183"/>
    <cellStyle name="isced 4" xfId="544"/>
    <cellStyle name="isced 4 2" xfId="545"/>
    <cellStyle name="isced 4 2 2" xfId="3184"/>
    <cellStyle name="isced 4 3" xfId="546"/>
    <cellStyle name="isced 4 3 2" xfId="3185"/>
    <cellStyle name="isced 4 4" xfId="3186"/>
    <cellStyle name="isced 5" xfId="3187"/>
    <cellStyle name="isced 5 2" xfId="16369"/>
    <cellStyle name="isced 6" xfId="16370"/>
    <cellStyle name="isced 6 2" xfId="16371"/>
    <cellStyle name="isced 7" xfId="16372"/>
    <cellStyle name="ISCED Titles" xfId="547"/>
    <cellStyle name="isced_8gradk" xfId="548"/>
    <cellStyle name="Komma 2" xfId="16373"/>
    <cellStyle name="Komma 2 2" xfId="16374"/>
    <cellStyle name="Komma 2 2 2" xfId="16375"/>
    <cellStyle name="Komma 2 2 3" xfId="16376"/>
    <cellStyle name="Komma 2 3" xfId="16377"/>
    <cellStyle name="Komma 2 4" xfId="16378"/>
    <cellStyle name="level1a" xfId="549"/>
    <cellStyle name="level1a 10" xfId="4276"/>
    <cellStyle name="level1a 10 2" xfId="6352"/>
    <cellStyle name="level1a 11" xfId="3998"/>
    <cellStyle name="level1a 11 2" xfId="16379"/>
    <cellStyle name="level1a 11 3" xfId="16380"/>
    <cellStyle name="level1a 12" xfId="16381"/>
    <cellStyle name="level1a 2" xfId="550"/>
    <cellStyle name="level1a 2 10" xfId="3999"/>
    <cellStyle name="level1a 2 11" xfId="16382"/>
    <cellStyle name="level1a 2 11 2" xfId="16383"/>
    <cellStyle name="level1a 2 11 3" xfId="16384"/>
    <cellStyle name="level1a 2 12" xfId="16385"/>
    <cellStyle name="level1a 2 2" xfId="551"/>
    <cellStyle name="level1a 2 2 10" xfId="16386"/>
    <cellStyle name="level1a 2 2 2" xfId="552"/>
    <cellStyle name="level1a 2 2 2 2" xfId="553"/>
    <cellStyle name="level1a 2 2 2 2 2" xfId="4280"/>
    <cellStyle name="level1a 2 2 2 2 2 2" xfId="6356"/>
    <cellStyle name="level1a 2 2 2 2 2 2 2" xfId="16387"/>
    <cellStyle name="level1a 2 2 2 2 2 2 3" xfId="16388"/>
    <cellStyle name="level1a 2 2 2 2 2 3" xfId="16389"/>
    <cellStyle name="level1a 2 2 2 2 3" xfId="4002"/>
    <cellStyle name="level1a 2 2 2 2 4" xfId="16390"/>
    <cellStyle name="level1a 2 2 2 2 4 2" xfId="16391"/>
    <cellStyle name="level1a 2 2 2 2 4 3" xfId="16392"/>
    <cellStyle name="level1a 2 2 2 2 5" xfId="16393"/>
    <cellStyle name="level1a 2 2 2 3" xfId="554"/>
    <cellStyle name="level1a 2 2 2 3 2" xfId="4281"/>
    <cellStyle name="level1a 2 2 2 3 2 2" xfId="6357"/>
    <cellStyle name="level1a 2 2 2 3 2 2 2" xfId="16394"/>
    <cellStyle name="level1a 2 2 2 3 2 2 3" xfId="16395"/>
    <cellStyle name="level1a 2 2 2 3 2 3" xfId="16396"/>
    <cellStyle name="level1a 2 2 2 3 3" xfId="4003"/>
    <cellStyle name="level1a 2 2 2 3 4" xfId="16397"/>
    <cellStyle name="level1a 2 2 2 3 4 2" xfId="16398"/>
    <cellStyle name="level1a 2 2 2 3 4 3" xfId="16399"/>
    <cellStyle name="level1a 2 2 2 3 5" xfId="16400"/>
    <cellStyle name="level1a 2 2 2 4" xfId="555"/>
    <cellStyle name="level1a 2 2 2 4 2" xfId="4282"/>
    <cellStyle name="level1a 2 2 2 4 2 2" xfId="6358"/>
    <cellStyle name="level1a 2 2 2 4 2 3" xfId="16401"/>
    <cellStyle name="level1a 2 2 2 4 3" xfId="4004"/>
    <cellStyle name="level1a 2 2 2 5" xfId="4279"/>
    <cellStyle name="level1a 2 2 2 5 2" xfId="6355"/>
    <cellStyle name="level1a 2 2 2 6" xfId="4001"/>
    <cellStyle name="level1a 2 2 2 6 2" xfId="16402"/>
    <cellStyle name="level1a 2 2 2 6 3" xfId="16403"/>
    <cellStyle name="level1a 2 2 2 7" xfId="16404"/>
    <cellStyle name="level1a 2 2 3" xfId="556"/>
    <cellStyle name="level1a 2 2 3 2" xfId="557"/>
    <cellStyle name="level1a 2 2 3 2 2" xfId="4284"/>
    <cellStyle name="level1a 2 2 3 2 2 2" xfId="6360"/>
    <cellStyle name="level1a 2 2 3 2 2 2 2" xfId="16405"/>
    <cellStyle name="level1a 2 2 3 2 2 2 3" xfId="16406"/>
    <cellStyle name="level1a 2 2 3 2 2 3" xfId="16407"/>
    <cellStyle name="level1a 2 2 3 2 3" xfId="4006"/>
    <cellStyle name="level1a 2 2 3 2 4" xfId="16408"/>
    <cellStyle name="level1a 2 2 3 2 4 2" xfId="16409"/>
    <cellStyle name="level1a 2 2 3 2 4 3" xfId="16410"/>
    <cellStyle name="level1a 2 2 3 2 5" xfId="16411"/>
    <cellStyle name="level1a 2 2 3 3" xfId="558"/>
    <cellStyle name="level1a 2 2 3 3 2" xfId="4285"/>
    <cellStyle name="level1a 2 2 3 3 2 2" xfId="6361"/>
    <cellStyle name="level1a 2 2 3 3 2 2 2" xfId="16412"/>
    <cellStyle name="level1a 2 2 3 3 2 2 3" xfId="16413"/>
    <cellStyle name="level1a 2 2 3 3 2 3" xfId="16414"/>
    <cellStyle name="level1a 2 2 3 3 3" xfId="4007"/>
    <cellStyle name="level1a 2 2 3 3 4" xfId="16415"/>
    <cellStyle name="level1a 2 2 3 3 4 2" xfId="16416"/>
    <cellStyle name="level1a 2 2 3 3 4 3" xfId="16417"/>
    <cellStyle name="level1a 2 2 3 3 5" xfId="16418"/>
    <cellStyle name="level1a 2 2 3 4" xfId="4283"/>
    <cellStyle name="level1a 2 2 3 4 2" xfId="6359"/>
    <cellStyle name="level1a 2 2 3 4 2 2" xfId="16419"/>
    <cellStyle name="level1a 2 2 3 4 2 2 2" xfId="16420"/>
    <cellStyle name="level1a 2 2 3 4 2 2 3" xfId="16421"/>
    <cellStyle name="level1a 2 2 3 4 2 3" xfId="16422"/>
    <cellStyle name="level1a 2 2 3 4 3" xfId="16423"/>
    <cellStyle name="level1a 2 2 3 4 4" xfId="16424"/>
    <cellStyle name="level1a 2 2 3 4 4 2" xfId="16425"/>
    <cellStyle name="level1a 2 2 3 4 4 3" xfId="16426"/>
    <cellStyle name="level1a 2 2 3 4 5" xfId="16427"/>
    <cellStyle name="level1a 2 2 3 5" xfId="4005"/>
    <cellStyle name="level1a 2 2 3 5 2" xfId="16428"/>
    <cellStyle name="level1a 2 2 3 5 2 2" xfId="16429"/>
    <cellStyle name="level1a 2 2 3 5 2 3" xfId="16430"/>
    <cellStyle name="level1a 2 2 3 5 3" xfId="16431"/>
    <cellStyle name="level1a 2 2 3 6" xfId="16432"/>
    <cellStyle name="level1a 2 2 3 7" xfId="16433"/>
    <cellStyle name="level1a 2 2 3 7 2" xfId="16434"/>
    <cellStyle name="level1a 2 2 3 7 3" xfId="16435"/>
    <cellStyle name="level1a 2 2 3 8" xfId="16436"/>
    <cellStyle name="level1a 2 2 4" xfId="559"/>
    <cellStyle name="level1a 2 2 4 2" xfId="560"/>
    <cellStyle name="level1a 2 2 4 2 2" xfId="4287"/>
    <cellStyle name="level1a 2 2 4 2 2 2" xfId="6363"/>
    <cellStyle name="level1a 2 2 4 2 2 2 2" xfId="16437"/>
    <cellStyle name="level1a 2 2 4 2 2 2 3" xfId="16438"/>
    <cellStyle name="level1a 2 2 4 2 2 3" xfId="16439"/>
    <cellStyle name="level1a 2 2 4 2 3" xfId="4009"/>
    <cellStyle name="level1a 2 2 4 2 4" xfId="16440"/>
    <cellStyle name="level1a 2 2 4 2 4 2" xfId="16441"/>
    <cellStyle name="level1a 2 2 4 2 4 3" xfId="16442"/>
    <cellStyle name="level1a 2 2 4 2 5" xfId="16443"/>
    <cellStyle name="level1a 2 2 4 3" xfId="561"/>
    <cellStyle name="level1a 2 2 4 3 2" xfId="4288"/>
    <cellStyle name="level1a 2 2 4 3 2 2" xfId="6364"/>
    <cellStyle name="level1a 2 2 4 3 2 2 2" xfId="16444"/>
    <cellStyle name="level1a 2 2 4 3 2 2 3" xfId="16445"/>
    <cellStyle name="level1a 2 2 4 3 2 3" xfId="16446"/>
    <cellStyle name="level1a 2 2 4 3 3" xfId="4010"/>
    <cellStyle name="level1a 2 2 4 3 4" xfId="16447"/>
    <cellStyle name="level1a 2 2 4 3 4 2" xfId="16448"/>
    <cellStyle name="level1a 2 2 4 3 4 3" xfId="16449"/>
    <cellStyle name="level1a 2 2 4 3 5" xfId="16450"/>
    <cellStyle name="level1a 2 2 4 4" xfId="4286"/>
    <cellStyle name="level1a 2 2 4 4 2" xfId="6362"/>
    <cellStyle name="level1a 2 2 4 4 2 2" xfId="16451"/>
    <cellStyle name="level1a 2 2 4 4 2 2 2" xfId="16452"/>
    <cellStyle name="level1a 2 2 4 4 2 2 3" xfId="16453"/>
    <cellStyle name="level1a 2 2 4 4 2 3" xfId="16454"/>
    <cellStyle name="level1a 2 2 4 4 3" xfId="16455"/>
    <cellStyle name="level1a 2 2 4 4 4" xfId="16456"/>
    <cellStyle name="level1a 2 2 4 4 4 2" xfId="16457"/>
    <cellStyle name="level1a 2 2 4 4 4 3" xfId="16458"/>
    <cellStyle name="level1a 2 2 4 4 5" xfId="16459"/>
    <cellStyle name="level1a 2 2 4 5" xfId="4008"/>
    <cellStyle name="level1a 2 2 4 5 2" xfId="16460"/>
    <cellStyle name="level1a 2 2 4 5 2 2" xfId="16461"/>
    <cellStyle name="level1a 2 2 4 5 2 3" xfId="16462"/>
    <cellStyle name="level1a 2 2 4 5 3" xfId="16463"/>
    <cellStyle name="level1a 2 2 4 6" xfId="16464"/>
    <cellStyle name="level1a 2 2 4 7" xfId="16465"/>
    <cellStyle name="level1a 2 2 4 7 2" xfId="16466"/>
    <cellStyle name="level1a 2 2 4 7 3" xfId="16467"/>
    <cellStyle name="level1a 2 2 4 8" xfId="16468"/>
    <cellStyle name="level1a 2 2 5" xfId="562"/>
    <cellStyle name="level1a 2 2 5 2" xfId="563"/>
    <cellStyle name="level1a 2 2 5 2 2" xfId="4290"/>
    <cellStyle name="level1a 2 2 5 2 2 2" xfId="6366"/>
    <cellStyle name="level1a 2 2 5 2 2 2 2" xfId="16469"/>
    <cellStyle name="level1a 2 2 5 2 2 2 3" xfId="16470"/>
    <cellStyle name="level1a 2 2 5 2 2 3" xfId="16471"/>
    <cellStyle name="level1a 2 2 5 2 3" xfId="4012"/>
    <cellStyle name="level1a 2 2 5 2 4" xfId="16472"/>
    <cellStyle name="level1a 2 2 5 2 4 2" xfId="16473"/>
    <cellStyle name="level1a 2 2 5 2 4 3" xfId="16474"/>
    <cellStyle name="level1a 2 2 5 2 5" xfId="16475"/>
    <cellStyle name="level1a 2 2 5 3" xfId="564"/>
    <cellStyle name="level1a 2 2 5 3 2" xfId="4291"/>
    <cellStyle name="level1a 2 2 5 3 2 2" xfId="6367"/>
    <cellStyle name="level1a 2 2 5 3 2 2 2" xfId="16476"/>
    <cellStyle name="level1a 2 2 5 3 2 2 3" xfId="16477"/>
    <cellStyle name="level1a 2 2 5 3 2 3" xfId="16478"/>
    <cellStyle name="level1a 2 2 5 3 3" xfId="4013"/>
    <cellStyle name="level1a 2 2 5 3 4" xfId="16479"/>
    <cellStyle name="level1a 2 2 5 3 4 2" xfId="16480"/>
    <cellStyle name="level1a 2 2 5 3 4 3" xfId="16481"/>
    <cellStyle name="level1a 2 2 5 3 5" xfId="16482"/>
    <cellStyle name="level1a 2 2 5 4" xfId="565"/>
    <cellStyle name="level1a 2 2 5 4 2" xfId="4292"/>
    <cellStyle name="level1a 2 2 5 4 2 2" xfId="6368"/>
    <cellStyle name="level1a 2 2 5 4 2 2 2" xfId="16483"/>
    <cellStyle name="level1a 2 2 5 4 2 2 3" xfId="16484"/>
    <cellStyle name="level1a 2 2 5 4 2 3" xfId="16485"/>
    <cellStyle name="level1a 2 2 5 4 3" xfId="4014"/>
    <cellStyle name="level1a 2 2 5 4 4" xfId="16486"/>
    <cellStyle name="level1a 2 2 5 4 4 2" xfId="16487"/>
    <cellStyle name="level1a 2 2 5 4 4 3" xfId="16488"/>
    <cellStyle name="level1a 2 2 5 4 5" xfId="16489"/>
    <cellStyle name="level1a 2 2 5 5" xfId="4289"/>
    <cellStyle name="level1a 2 2 5 5 2" xfId="6365"/>
    <cellStyle name="level1a 2 2 5 5 2 2" xfId="16490"/>
    <cellStyle name="level1a 2 2 5 5 2 3" xfId="16491"/>
    <cellStyle name="level1a 2 2 5 5 3" xfId="16492"/>
    <cellStyle name="level1a 2 2 5 6" xfId="4011"/>
    <cellStyle name="level1a 2 2 5 7" xfId="16493"/>
    <cellStyle name="level1a 2 2 5 7 2" xfId="16494"/>
    <cellStyle name="level1a 2 2 5 7 3" xfId="16495"/>
    <cellStyle name="level1a 2 2 5 8" xfId="16496"/>
    <cellStyle name="level1a 2 2 6" xfId="566"/>
    <cellStyle name="level1a 2 2 6 2" xfId="4293"/>
    <cellStyle name="level1a 2 2 6 2 2" xfId="6369"/>
    <cellStyle name="level1a 2 2 6 2 2 2" xfId="16497"/>
    <cellStyle name="level1a 2 2 6 2 2 3" xfId="16498"/>
    <cellStyle name="level1a 2 2 6 2 3" xfId="16499"/>
    <cellStyle name="level1a 2 2 6 3" xfId="4015"/>
    <cellStyle name="level1a 2 2 6 4" xfId="16500"/>
    <cellStyle name="level1a 2 2 6 4 2" xfId="16501"/>
    <cellStyle name="level1a 2 2 6 4 3" xfId="16502"/>
    <cellStyle name="level1a 2 2 6 5" xfId="16503"/>
    <cellStyle name="level1a 2 2 7" xfId="567"/>
    <cellStyle name="level1a 2 2 7 2" xfId="4294"/>
    <cellStyle name="level1a 2 2 7 2 2" xfId="6370"/>
    <cellStyle name="level1a 2 2 7 2 3" xfId="16504"/>
    <cellStyle name="level1a 2 2 7 3" xfId="4016"/>
    <cellStyle name="level1a 2 2 8" xfId="4278"/>
    <cellStyle name="level1a 2 2 8 2" xfId="6354"/>
    <cellStyle name="level1a 2 2 9" xfId="4000"/>
    <cellStyle name="level1a 2 2 9 2" xfId="16505"/>
    <cellStyle name="level1a 2 2 9 3" xfId="16506"/>
    <cellStyle name="level1a 2 3" xfId="568"/>
    <cellStyle name="level1a 2 3 2" xfId="569"/>
    <cellStyle name="level1a 2 3 2 2" xfId="570"/>
    <cellStyle name="level1a 2 3 2 2 2" xfId="4297"/>
    <cellStyle name="level1a 2 3 2 2 2 2" xfId="6373"/>
    <cellStyle name="level1a 2 3 2 2 2 2 2" xfId="16507"/>
    <cellStyle name="level1a 2 3 2 2 2 2 3" xfId="16508"/>
    <cellStyle name="level1a 2 3 2 2 2 3" xfId="16509"/>
    <cellStyle name="level1a 2 3 2 2 3" xfId="4019"/>
    <cellStyle name="level1a 2 3 2 2 4" xfId="16510"/>
    <cellStyle name="level1a 2 3 2 2 4 2" xfId="16511"/>
    <cellStyle name="level1a 2 3 2 2 4 3" xfId="16512"/>
    <cellStyle name="level1a 2 3 2 2 5" xfId="16513"/>
    <cellStyle name="level1a 2 3 2 3" xfId="571"/>
    <cellStyle name="level1a 2 3 2 3 2" xfId="4298"/>
    <cellStyle name="level1a 2 3 2 3 2 2" xfId="6374"/>
    <cellStyle name="level1a 2 3 2 3 2 2 2" xfId="16514"/>
    <cellStyle name="level1a 2 3 2 3 2 2 3" xfId="16515"/>
    <cellStyle name="level1a 2 3 2 3 2 3" xfId="16516"/>
    <cellStyle name="level1a 2 3 2 3 3" xfId="4020"/>
    <cellStyle name="level1a 2 3 2 3 4" xfId="16517"/>
    <cellStyle name="level1a 2 3 2 3 4 2" xfId="16518"/>
    <cellStyle name="level1a 2 3 2 3 4 3" xfId="16519"/>
    <cellStyle name="level1a 2 3 2 3 5" xfId="16520"/>
    <cellStyle name="level1a 2 3 2 4" xfId="4296"/>
    <cellStyle name="level1a 2 3 2 4 2" xfId="6372"/>
    <cellStyle name="level1a 2 3 2 4 2 2" xfId="16521"/>
    <cellStyle name="level1a 2 3 2 4 2 2 2" xfId="16522"/>
    <cellStyle name="level1a 2 3 2 4 2 2 3" xfId="16523"/>
    <cellStyle name="level1a 2 3 2 4 2 3" xfId="16524"/>
    <cellStyle name="level1a 2 3 2 4 3" xfId="16525"/>
    <cellStyle name="level1a 2 3 2 4 4" xfId="16526"/>
    <cellStyle name="level1a 2 3 2 4 4 2" xfId="16527"/>
    <cellStyle name="level1a 2 3 2 4 4 3" xfId="16528"/>
    <cellStyle name="level1a 2 3 2 4 5" xfId="16529"/>
    <cellStyle name="level1a 2 3 2 5" xfId="4018"/>
    <cellStyle name="level1a 2 3 2 5 2" xfId="16530"/>
    <cellStyle name="level1a 2 3 2 5 2 2" xfId="16531"/>
    <cellStyle name="level1a 2 3 2 5 2 3" xfId="16532"/>
    <cellStyle name="level1a 2 3 2 5 3" xfId="16533"/>
    <cellStyle name="level1a 2 3 2 6" xfId="16534"/>
    <cellStyle name="level1a 2 3 2 7" xfId="16535"/>
    <cellStyle name="level1a 2 3 2 7 2" xfId="16536"/>
    <cellStyle name="level1a 2 3 2 7 3" xfId="16537"/>
    <cellStyle name="level1a 2 3 2 8" xfId="16538"/>
    <cellStyle name="level1a 2 3 3" xfId="572"/>
    <cellStyle name="level1a 2 3 3 2" xfId="573"/>
    <cellStyle name="level1a 2 3 3 2 2" xfId="4300"/>
    <cellStyle name="level1a 2 3 3 2 2 2" xfId="6376"/>
    <cellStyle name="level1a 2 3 3 2 2 2 2" xfId="16539"/>
    <cellStyle name="level1a 2 3 3 2 2 2 3" xfId="16540"/>
    <cellStyle name="level1a 2 3 3 2 2 3" xfId="16541"/>
    <cellStyle name="level1a 2 3 3 2 3" xfId="4022"/>
    <cellStyle name="level1a 2 3 3 2 4" xfId="16542"/>
    <cellStyle name="level1a 2 3 3 2 4 2" xfId="16543"/>
    <cellStyle name="level1a 2 3 3 2 4 3" xfId="16544"/>
    <cellStyle name="level1a 2 3 3 2 5" xfId="16545"/>
    <cellStyle name="level1a 2 3 3 3" xfId="574"/>
    <cellStyle name="level1a 2 3 3 3 2" xfId="4301"/>
    <cellStyle name="level1a 2 3 3 3 2 2" xfId="6377"/>
    <cellStyle name="level1a 2 3 3 3 2 2 2" xfId="16546"/>
    <cellStyle name="level1a 2 3 3 3 2 2 3" xfId="16547"/>
    <cellStyle name="level1a 2 3 3 3 2 3" xfId="16548"/>
    <cellStyle name="level1a 2 3 3 3 3" xfId="4023"/>
    <cellStyle name="level1a 2 3 3 3 4" xfId="16549"/>
    <cellStyle name="level1a 2 3 3 3 4 2" xfId="16550"/>
    <cellStyle name="level1a 2 3 3 3 4 3" xfId="16551"/>
    <cellStyle name="level1a 2 3 3 3 5" xfId="16552"/>
    <cellStyle name="level1a 2 3 3 4" xfId="4299"/>
    <cellStyle name="level1a 2 3 3 4 2" xfId="6375"/>
    <cellStyle name="level1a 2 3 3 4 2 2" xfId="16553"/>
    <cellStyle name="level1a 2 3 3 4 2 2 2" xfId="16554"/>
    <cellStyle name="level1a 2 3 3 4 2 2 3" xfId="16555"/>
    <cellStyle name="level1a 2 3 3 4 2 3" xfId="16556"/>
    <cellStyle name="level1a 2 3 3 4 3" xfId="16557"/>
    <cellStyle name="level1a 2 3 3 4 4" xfId="16558"/>
    <cellStyle name="level1a 2 3 3 4 4 2" xfId="16559"/>
    <cellStyle name="level1a 2 3 3 4 4 3" xfId="16560"/>
    <cellStyle name="level1a 2 3 3 4 5" xfId="16561"/>
    <cellStyle name="level1a 2 3 3 5" xfId="4021"/>
    <cellStyle name="level1a 2 3 3 5 2" xfId="16562"/>
    <cellStyle name="level1a 2 3 3 5 2 2" xfId="16563"/>
    <cellStyle name="level1a 2 3 3 5 2 3" xfId="16564"/>
    <cellStyle name="level1a 2 3 3 5 3" xfId="16565"/>
    <cellStyle name="level1a 2 3 3 6" xfId="16566"/>
    <cellStyle name="level1a 2 3 3 7" xfId="16567"/>
    <cellStyle name="level1a 2 3 3 7 2" xfId="16568"/>
    <cellStyle name="level1a 2 3 3 7 3" xfId="16569"/>
    <cellStyle name="level1a 2 3 3 8" xfId="16570"/>
    <cellStyle name="level1a 2 3 4" xfId="575"/>
    <cellStyle name="level1a 2 3 4 2" xfId="576"/>
    <cellStyle name="level1a 2 3 4 2 2" xfId="4303"/>
    <cellStyle name="level1a 2 3 4 2 2 2" xfId="6379"/>
    <cellStyle name="level1a 2 3 4 2 2 2 2" xfId="16571"/>
    <cellStyle name="level1a 2 3 4 2 2 2 3" xfId="16572"/>
    <cellStyle name="level1a 2 3 4 2 2 3" xfId="16573"/>
    <cellStyle name="level1a 2 3 4 2 3" xfId="4025"/>
    <cellStyle name="level1a 2 3 4 2 4" xfId="16574"/>
    <cellStyle name="level1a 2 3 4 2 4 2" xfId="16575"/>
    <cellStyle name="level1a 2 3 4 2 4 3" xfId="16576"/>
    <cellStyle name="level1a 2 3 4 2 5" xfId="16577"/>
    <cellStyle name="level1a 2 3 4 3" xfId="577"/>
    <cellStyle name="level1a 2 3 4 3 2" xfId="4304"/>
    <cellStyle name="level1a 2 3 4 3 2 2" xfId="6380"/>
    <cellStyle name="level1a 2 3 4 3 2 2 2" xfId="16578"/>
    <cellStyle name="level1a 2 3 4 3 2 2 3" xfId="16579"/>
    <cellStyle name="level1a 2 3 4 3 2 3" xfId="16580"/>
    <cellStyle name="level1a 2 3 4 3 3" xfId="4026"/>
    <cellStyle name="level1a 2 3 4 3 4" xfId="16581"/>
    <cellStyle name="level1a 2 3 4 3 4 2" xfId="16582"/>
    <cellStyle name="level1a 2 3 4 3 4 3" xfId="16583"/>
    <cellStyle name="level1a 2 3 4 3 5" xfId="16584"/>
    <cellStyle name="level1a 2 3 4 4" xfId="578"/>
    <cellStyle name="level1a 2 3 4 4 2" xfId="4305"/>
    <cellStyle name="level1a 2 3 4 4 2 2" xfId="6381"/>
    <cellStyle name="level1a 2 3 4 4 2 2 2" xfId="16585"/>
    <cellStyle name="level1a 2 3 4 4 2 2 3" xfId="16586"/>
    <cellStyle name="level1a 2 3 4 4 2 3" xfId="16587"/>
    <cellStyle name="level1a 2 3 4 4 3" xfId="4027"/>
    <cellStyle name="level1a 2 3 4 4 4" xfId="16588"/>
    <cellStyle name="level1a 2 3 4 4 4 2" xfId="16589"/>
    <cellStyle name="level1a 2 3 4 4 4 3" xfId="16590"/>
    <cellStyle name="level1a 2 3 4 4 5" xfId="16591"/>
    <cellStyle name="level1a 2 3 4 5" xfId="4302"/>
    <cellStyle name="level1a 2 3 4 5 2" xfId="6378"/>
    <cellStyle name="level1a 2 3 4 5 2 2" xfId="16592"/>
    <cellStyle name="level1a 2 3 4 5 2 3" xfId="16593"/>
    <cellStyle name="level1a 2 3 4 5 3" xfId="16594"/>
    <cellStyle name="level1a 2 3 4 6" xfId="4024"/>
    <cellStyle name="level1a 2 3 4 7" xfId="16595"/>
    <cellStyle name="level1a 2 3 4 7 2" xfId="16596"/>
    <cellStyle name="level1a 2 3 4 7 3" xfId="16597"/>
    <cellStyle name="level1a 2 3 4 8" xfId="16598"/>
    <cellStyle name="level1a 2 3 5" xfId="579"/>
    <cellStyle name="level1a 2 3 5 2" xfId="4306"/>
    <cellStyle name="level1a 2 3 5 2 2" xfId="6382"/>
    <cellStyle name="level1a 2 3 5 2 2 2" xfId="16599"/>
    <cellStyle name="level1a 2 3 5 2 2 3" xfId="16600"/>
    <cellStyle name="level1a 2 3 5 2 3" xfId="16601"/>
    <cellStyle name="level1a 2 3 5 3" xfId="4028"/>
    <cellStyle name="level1a 2 3 5 4" xfId="16602"/>
    <cellStyle name="level1a 2 3 5 4 2" xfId="16603"/>
    <cellStyle name="level1a 2 3 5 4 3" xfId="16604"/>
    <cellStyle name="level1a 2 3 5 5" xfId="16605"/>
    <cellStyle name="level1a 2 3 6" xfId="4295"/>
    <cellStyle name="level1a 2 3 6 2" xfId="6371"/>
    <cellStyle name="level1a 2 3 6 2 2" xfId="16606"/>
    <cellStyle name="level1a 2 3 6 2 3" xfId="16607"/>
    <cellStyle name="level1a 2 3 6 3" xfId="16608"/>
    <cellStyle name="level1a 2 3 7" xfId="4017"/>
    <cellStyle name="level1a 2 3 8" xfId="16609"/>
    <cellStyle name="level1a 2 3 8 2" xfId="16610"/>
    <cellStyle name="level1a 2 3 8 3" xfId="16611"/>
    <cellStyle name="level1a 2 3 9" xfId="16612"/>
    <cellStyle name="level1a 2 4" xfId="580"/>
    <cellStyle name="level1a 2 4 2" xfId="581"/>
    <cellStyle name="level1a 2 4 2 2" xfId="4308"/>
    <cellStyle name="level1a 2 4 2 2 2" xfId="6384"/>
    <cellStyle name="level1a 2 4 2 2 2 2" xfId="16613"/>
    <cellStyle name="level1a 2 4 2 2 2 3" xfId="16614"/>
    <cellStyle name="level1a 2 4 2 2 3" xfId="16615"/>
    <cellStyle name="level1a 2 4 2 3" xfId="4030"/>
    <cellStyle name="level1a 2 4 2 4" xfId="16616"/>
    <cellStyle name="level1a 2 4 2 4 2" xfId="16617"/>
    <cellStyle name="level1a 2 4 2 4 3" xfId="16618"/>
    <cellStyle name="level1a 2 4 2 5" xfId="16619"/>
    <cellStyle name="level1a 2 4 3" xfId="582"/>
    <cellStyle name="level1a 2 4 3 2" xfId="4309"/>
    <cellStyle name="level1a 2 4 3 2 2" xfId="6385"/>
    <cellStyle name="level1a 2 4 3 2 2 2" xfId="16620"/>
    <cellStyle name="level1a 2 4 3 2 2 3" xfId="16621"/>
    <cellStyle name="level1a 2 4 3 2 3" xfId="16622"/>
    <cellStyle name="level1a 2 4 3 3" xfId="4031"/>
    <cellStyle name="level1a 2 4 3 4" xfId="16623"/>
    <cellStyle name="level1a 2 4 3 4 2" xfId="16624"/>
    <cellStyle name="level1a 2 4 3 4 3" xfId="16625"/>
    <cellStyle name="level1a 2 4 3 5" xfId="16626"/>
    <cellStyle name="level1a 2 4 4" xfId="4307"/>
    <cellStyle name="level1a 2 4 4 2" xfId="6383"/>
    <cellStyle name="level1a 2 4 4 2 2" xfId="16627"/>
    <cellStyle name="level1a 2 4 4 2 3" xfId="16628"/>
    <cellStyle name="level1a 2 4 4 3" xfId="16629"/>
    <cellStyle name="level1a 2 4 5" xfId="4029"/>
    <cellStyle name="level1a 2 4 6" xfId="16630"/>
    <cellStyle name="level1a 2 4 6 2" xfId="16631"/>
    <cellStyle name="level1a 2 4 6 3" xfId="16632"/>
    <cellStyle name="level1a 2 4 7" xfId="16633"/>
    <cellStyle name="level1a 2 5" xfId="583"/>
    <cellStyle name="level1a 2 5 2" xfId="4310"/>
    <cellStyle name="level1a 2 5 2 2" xfId="6386"/>
    <cellStyle name="level1a 2 5 2 2 2" xfId="16634"/>
    <cellStyle name="level1a 2 5 2 2 3" xfId="16635"/>
    <cellStyle name="level1a 2 5 2 3" xfId="16636"/>
    <cellStyle name="level1a 2 5 3" xfId="4032"/>
    <cellStyle name="level1a 2 5 4" xfId="16637"/>
    <cellStyle name="level1a 2 5 5" xfId="16638"/>
    <cellStyle name="level1a 2 5 5 2" xfId="16639"/>
    <cellStyle name="level1a 2 5 5 3" xfId="16640"/>
    <cellStyle name="level1a 2 5 6" xfId="16641"/>
    <cellStyle name="level1a 2 6" xfId="584"/>
    <cellStyle name="level1a 2 6 2" xfId="4311"/>
    <cellStyle name="level1a 2 6 2 2" xfId="6387"/>
    <cellStyle name="level1a 2 6 2 2 2" xfId="16642"/>
    <cellStyle name="level1a 2 6 2 2 3" xfId="16643"/>
    <cellStyle name="level1a 2 6 2 3" xfId="16644"/>
    <cellStyle name="level1a 2 6 3" xfId="4033"/>
    <cellStyle name="level1a 2 6 4" xfId="16645"/>
    <cellStyle name="level1a 2 6 5" xfId="16646"/>
    <cellStyle name="level1a 2 6 5 2" xfId="16647"/>
    <cellStyle name="level1a 2 6 5 3" xfId="16648"/>
    <cellStyle name="level1a 2 6 6" xfId="16649"/>
    <cellStyle name="level1a 2 7" xfId="585"/>
    <cellStyle name="level1a 2 7 2" xfId="4312"/>
    <cellStyle name="level1a 2 7 2 2" xfId="6388"/>
    <cellStyle name="level1a 2 7 3" xfId="4034"/>
    <cellStyle name="level1a 2 7 4" xfId="16650"/>
    <cellStyle name="level1a 2 7 4 2" xfId="16651"/>
    <cellStyle name="level1a 2 7 4 3" xfId="16652"/>
    <cellStyle name="level1a 2 7 5" xfId="16653"/>
    <cellStyle name="level1a 2 8" xfId="586"/>
    <cellStyle name="level1a 2 8 2" xfId="4313"/>
    <cellStyle name="level1a 2 8 2 2" xfId="6389"/>
    <cellStyle name="level1a 2 8 3" xfId="4035"/>
    <cellStyle name="level1a 2 9" xfId="4277"/>
    <cellStyle name="level1a 2 9 2" xfId="6353"/>
    <cellStyle name="level1a 3" xfId="587"/>
    <cellStyle name="level1a 3 2" xfId="588"/>
    <cellStyle name="level1a 3 2 2" xfId="589"/>
    <cellStyle name="level1a 3 2 2 2" xfId="4316"/>
    <cellStyle name="level1a 3 2 2 2 2" xfId="6392"/>
    <cellStyle name="level1a 3 2 2 2 3" xfId="16654"/>
    <cellStyle name="level1a 3 2 2 3" xfId="4038"/>
    <cellStyle name="level1a 3 2 3" xfId="590"/>
    <cellStyle name="level1a 3 2 3 2" xfId="4317"/>
    <cellStyle name="level1a 3 2 3 2 2" xfId="6393"/>
    <cellStyle name="level1a 3 2 3 2 3" xfId="16655"/>
    <cellStyle name="level1a 3 2 3 3" xfId="4039"/>
    <cellStyle name="level1a 3 2 4" xfId="4315"/>
    <cellStyle name="level1a 3 2 4 2" xfId="6391"/>
    <cellStyle name="level1a 3 2 4 3" xfId="16656"/>
    <cellStyle name="level1a 3 2 5" xfId="4037"/>
    <cellStyle name="level1a 3 3" xfId="591"/>
    <cellStyle name="level1a 3 3 2" xfId="592"/>
    <cellStyle name="level1a 3 3 2 2" xfId="4319"/>
    <cellStyle name="level1a 3 3 2 2 2" xfId="6395"/>
    <cellStyle name="level1a 3 3 2 2 3" xfId="16657"/>
    <cellStyle name="level1a 3 3 2 3" xfId="4041"/>
    <cellStyle name="level1a 3 3 3" xfId="593"/>
    <cellStyle name="level1a 3 3 3 2" xfId="4320"/>
    <cellStyle name="level1a 3 3 3 2 2" xfId="6396"/>
    <cellStyle name="level1a 3 3 3 2 3" xfId="16658"/>
    <cellStyle name="level1a 3 3 3 3" xfId="4042"/>
    <cellStyle name="level1a 3 3 4" xfId="4318"/>
    <cellStyle name="level1a 3 3 4 2" xfId="6394"/>
    <cellStyle name="level1a 3 3 4 2 2" xfId="16659"/>
    <cellStyle name="level1a 3 3 4 2 3" xfId="16660"/>
    <cellStyle name="level1a 3 3 4 3" xfId="16661"/>
    <cellStyle name="level1a 3 3 5" xfId="4040"/>
    <cellStyle name="level1a 3 3 5 2" xfId="16662"/>
    <cellStyle name="level1a 3 3 5 3" xfId="16663"/>
    <cellStyle name="level1a 3 3 6" xfId="16664"/>
    <cellStyle name="level1a 3 4" xfId="594"/>
    <cellStyle name="level1a 3 4 2" xfId="595"/>
    <cellStyle name="level1a 3 4 2 2" xfId="4322"/>
    <cellStyle name="level1a 3 4 2 2 2" xfId="6398"/>
    <cellStyle name="level1a 3 4 2 2 3" xfId="16665"/>
    <cellStyle name="level1a 3 4 2 3" xfId="4044"/>
    <cellStyle name="level1a 3 4 3" xfId="596"/>
    <cellStyle name="level1a 3 4 3 2" xfId="4323"/>
    <cellStyle name="level1a 3 4 3 2 2" xfId="6399"/>
    <cellStyle name="level1a 3 4 3 2 3" xfId="16666"/>
    <cellStyle name="level1a 3 4 3 3" xfId="4045"/>
    <cellStyle name="level1a 3 4 4" xfId="4321"/>
    <cellStyle name="level1a 3 4 4 2" xfId="6397"/>
    <cellStyle name="level1a 3 4 4 2 2" xfId="16667"/>
    <cellStyle name="level1a 3 4 4 2 3" xfId="16668"/>
    <cellStyle name="level1a 3 4 4 3" xfId="16669"/>
    <cellStyle name="level1a 3 4 5" xfId="4043"/>
    <cellStyle name="level1a 3 4 5 2" xfId="16670"/>
    <cellStyle name="level1a 3 4 5 3" xfId="16671"/>
    <cellStyle name="level1a 3 4 6" xfId="16672"/>
    <cellStyle name="level1a 3 5" xfId="597"/>
    <cellStyle name="level1a 3 5 2" xfId="598"/>
    <cellStyle name="level1a 3 5 2 2" xfId="4325"/>
    <cellStyle name="level1a 3 5 2 2 2" xfId="6401"/>
    <cellStyle name="level1a 3 5 2 2 3" xfId="16673"/>
    <cellStyle name="level1a 3 5 2 3" xfId="4047"/>
    <cellStyle name="level1a 3 5 3" xfId="599"/>
    <cellStyle name="level1a 3 5 3 2" xfId="4326"/>
    <cellStyle name="level1a 3 5 3 2 2" xfId="6402"/>
    <cellStyle name="level1a 3 5 3 2 3" xfId="16674"/>
    <cellStyle name="level1a 3 5 3 3" xfId="4048"/>
    <cellStyle name="level1a 3 5 4" xfId="600"/>
    <cellStyle name="level1a 3 5 4 2" xfId="4327"/>
    <cellStyle name="level1a 3 5 4 2 2" xfId="6403"/>
    <cellStyle name="level1a 3 5 4 2 3" xfId="16675"/>
    <cellStyle name="level1a 3 5 4 3" xfId="4049"/>
    <cellStyle name="level1a 3 5 5" xfId="4324"/>
    <cellStyle name="level1a 3 5 5 2" xfId="6400"/>
    <cellStyle name="level1a 3 5 5 3" xfId="16676"/>
    <cellStyle name="level1a 3 5 6" xfId="4046"/>
    <cellStyle name="level1a 3 6" xfId="601"/>
    <cellStyle name="level1a 3 6 2" xfId="4328"/>
    <cellStyle name="level1a 3 6 2 2" xfId="6404"/>
    <cellStyle name="level1a 3 6 2 3" xfId="16677"/>
    <cellStyle name="level1a 3 6 3" xfId="4050"/>
    <cellStyle name="level1a 3 7" xfId="4314"/>
    <cellStyle name="level1a 3 7 2" xfId="6390"/>
    <cellStyle name="level1a 3 7 3" xfId="16678"/>
    <cellStyle name="level1a 3 8" xfId="4036"/>
    <cellStyle name="level1a 4" xfId="602"/>
    <cellStyle name="level1a 4 2" xfId="603"/>
    <cellStyle name="level1a 4 2 2" xfId="604"/>
    <cellStyle name="level1a 4 2 2 2" xfId="4331"/>
    <cellStyle name="level1a 4 2 2 2 2" xfId="6407"/>
    <cellStyle name="level1a 4 2 2 2 3" xfId="16679"/>
    <cellStyle name="level1a 4 2 2 3" xfId="4053"/>
    <cellStyle name="level1a 4 2 3" xfId="605"/>
    <cellStyle name="level1a 4 2 3 2" xfId="4332"/>
    <cellStyle name="level1a 4 2 3 2 2" xfId="6408"/>
    <cellStyle name="level1a 4 2 3 2 3" xfId="16680"/>
    <cellStyle name="level1a 4 2 3 3" xfId="4054"/>
    <cellStyle name="level1a 4 2 4" xfId="4330"/>
    <cellStyle name="level1a 4 2 4 2" xfId="6406"/>
    <cellStyle name="level1a 4 2 4 2 2" xfId="16681"/>
    <cellStyle name="level1a 4 2 4 2 3" xfId="16682"/>
    <cellStyle name="level1a 4 2 4 3" xfId="16683"/>
    <cellStyle name="level1a 4 2 5" xfId="4052"/>
    <cellStyle name="level1a 4 2 5 2" xfId="16684"/>
    <cellStyle name="level1a 4 2 5 3" xfId="16685"/>
    <cellStyle name="level1a 4 2 6" xfId="16686"/>
    <cellStyle name="level1a 4 3" xfId="606"/>
    <cellStyle name="level1a 4 3 2" xfId="607"/>
    <cellStyle name="level1a 4 3 2 2" xfId="4334"/>
    <cellStyle name="level1a 4 3 2 2 2" xfId="6410"/>
    <cellStyle name="level1a 4 3 2 2 3" xfId="16687"/>
    <cellStyle name="level1a 4 3 2 3" xfId="4056"/>
    <cellStyle name="level1a 4 3 3" xfId="608"/>
    <cellStyle name="level1a 4 3 3 2" xfId="4335"/>
    <cellStyle name="level1a 4 3 3 2 2" xfId="6411"/>
    <cellStyle name="level1a 4 3 3 2 3" xfId="16688"/>
    <cellStyle name="level1a 4 3 3 3" xfId="4057"/>
    <cellStyle name="level1a 4 3 4" xfId="4333"/>
    <cellStyle name="level1a 4 3 4 2" xfId="6409"/>
    <cellStyle name="level1a 4 3 4 2 2" xfId="16689"/>
    <cellStyle name="level1a 4 3 4 2 3" xfId="16690"/>
    <cellStyle name="level1a 4 3 4 3" xfId="16691"/>
    <cellStyle name="level1a 4 3 5" xfId="4055"/>
    <cellStyle name="level1a 4 3 5 2" xfId="16692"/>
    <cellStyle name="level1a 4 3 5 3" xfId="16693"/>
    <cellStyle name="level1a 4 3 6" xfId="16694"/>
    <cellStyle name="level1a 4 4" xfId="609"/>
    <cellStyle name="level1a 4 4 2" xfId="610"/>
    <cellStyle name="level1a 4 4 2 2" xfId="4337"/>
    <cellStyle name="level1a 4 4 2 2 2" xfId="6413"/>
    <cellStyle name="level1a 4 4 2 2 3" xfId="16695"/>
    <cellStyle name="level1a 4 4 2 3" xfId="4059"/>
    <cellStyle name="level1a 4 4 3" xfId="611"/>
    <cellStyle name="level1a 4 4 3 2" xfId="4338"/>
    <cellStyle name="level1a 4 4 3 2 2" xfId="6414"/>
    <cellStyle name="level1a 4 4 3 2 3" xfId="16696"/>
    <cellStyle name="level1a 4 4 3 3" xfId="4060"/>
    <cellStyle name="level1a 4 4 4" xfId="612"/>
    <cellStyle name="level1a 4 4 4 2" xfId="4339"/>
    <cellStyle name="level1a 4 4 4 2 2" xfId="6415"/>
    <cellStyle name="level1a 4 4 4 2 3" xfId="16697"/>
    <cellStyle name="level1a 4 4 4 3" xfId="4061"/>
    <cellStyle name="level1a 4 4 5" xfId="4336"/>
    <cellStyle name="level1a 4 4 5 2" xfId="6412"/>
    <cellStyle name="level1a 4 4 5 3" xfId="16698"/>
    <cellStyle name="level1a 4 4 6" xfId="4058"/>
    <cellStyle name="level1a 4 5" xfId="613"/>
    <cellStyle name="level1a 4 5 2" xfId="4340"/>
    <cellStyle name="level1a 4 5 2 2" xfId="6416"/>
    <cellStyle name="level1a 4 5 2 3" xfId="16699"/>
    <cellStyle name="level1a 4 5 3" xfId="4062"/>
    <cellStyle name="level1a 4 6" xfId="4329"/>
    <cellStyle name="level1a 4 6 2" xfId="6405"/>
    <cellStyle name="level1a 4 6 3" xfId="16700"/>
    <cellStyle name="level1a 4 7" xfId="4051"/>
    <cellStyle name="level1a 5" xfId="614"/>
    <cellStyle name="level1a 5 2" xfId="615"/>
    <cellStyle name="level1a 5 2 2" xfId="4342"/>
    <cellStyle name="level1a 5 2 2 2" xfId="6418"/>
    <cellStyle name="level1a 5 2 2 3" xfId="16701"/>
    <cellStyle name="level1a 5 2 3" xfId="4064"/>
    <cellStyle name="level1a 5 3" xfId="616"/>
    <cellStyle name="level1a 5 3 2" xfId="4343"/>
    <cellStyle name="level1a 5 3 2 2" xfId="6419"/>
    <cellStyle name="level1a 5 3 2 3" xfId="16702"/>
    <cellStyle name="level1a 5 3 3" xfId="4065"/>
    <cellStyle name="level1a 5 4" xfId="4341"/>
    <cellStyle name="level1a 5 4 2" xfId="6417"/>
    <cellStyle name="level1a 5 4 3" xfId="16703"/>
    <cellStyle name="level1a 5 5" xfId="4063"/>
    <cellStyle name="level1a 6" xfId="617"/>
    <cellStyle name="level1a 6 2" xfId="4344"/>
    <cellStyle name="level1a 6 2 2" xfId="6420"/>
    <cellStyle name="level1a 6 3" xfId="4066"/>
    <cellStyle name="level1a 6 3 2" xfId="16704"/>
    <cellStyle name="level1a 6 3 3" xfId="16705"/>
    <cellStyle name="level1a 6 4" xfId="16706"/>
    <cellStyle name="level1a 7" xfId="618"/>
    <cellStyle name="level1a 7 2" xfId="4345"/>
    <cellStyle name="level1a 7 2 2" xfId="6421"/>
    <cellStyle name="level1a 7 3" xfId="4067"/>
    <cellStyle name="level1a 7 3 2" xfId="16707"/>
    <cellStyle name="level1a 7 3 3" xfId="16708"/>
    <cellStyle name="level1a 7 4" xfId="16709"/>
    <cellStyle name="level1a 8" xfId="619"/>
    <cellStyle name="level1a 8 2" xfId="4346"/>
    <cellStyle name="level1a 8 2 2" xfId="6422"/>
    <cellStyle name="level1a 8 3" xfId="4068"/>
    <cellStyle name="level1a 9" xfId="620"/>
    <cellStyle name="level1a 9 2" xfId="4347"/>
    <cellStyle name="level1a 9 2 2" xfId="6423"/>
    <cellStyle name="level1a 9 3" xfId="4069"/>
    <cellStyle name="level2" xfId="621"/>
    <cellStyle name="level2 10" xfId="16710"/>
    <cellStyle name="level2 11" xfId="16711"/>
    <cellStyle name="level2 2" xfId="622"/>
    <cellStyle name="level2 2 2" xfId="623"/>
    <cellStyle name="level2 2 2 2" xfId="624"/>
    <cellStyle name="level2 2 2 3" xfId="625"/>
    <cellStyle name="level2 2 3" xfId="626"/>
    <cellStyle name="level2 2 3 2" xfId="16712"/>
    <cellStyle name="level2 2 4" xfId="627"/>
    <cellStyle name="level2 2 4 2" xfId="16713"/>
    <cellStyle name="level2 2 5" xfId="628"/>
    <cellStyle name="level2 2 5 2" xfId="16714"/>
    <cellStyle name="level2 2 6" xfId="629"/>
    <cellStyle name="level2 2 6 2" xfId="16715"/>
    <cellStyle name="level2 2 7" xfId="630"/>
    <cellStyle name="level2 2 7 2" xfId="16716"/>
    <cellStyle name="level2 2 8" xfId="16717"/>
    <cellStyle name="level2 3" xfId="631"/>
    <cellStyle name="level2 4" xfId="632"/>
    <cellStyle name="level2 5" xfId="633"/>
    <cellStyle name="level2 6" xfId="634"/>
    <cellStyle name="level2 7" xfId="635"/>
    <cellStyle name="level2 8" xfId="636"/>
    <cellStyle name="level2 9" xfId="637"/>
    <cellStyle name="level2a" xfId="638"/>
    <cellStyle name="level2a 10" xfId="16718"/>
    <cellStyle name="level2a 11" xfId="16719"/>
    <cellStyle name="level2a 2" xfId="639"/>
    <cellStyle name="level2a 2 2" xfId="640"/>
    <cellStyle name="level2a 2 2 2" xfId="641"/>
    <cellStyle name="level2a 2 2 3" xfId="642"/>
    <cellStyle name="level2a 2 3" xfId="643"/>
    <cellStyle name="level2a 2 3 2" xfId="16720"/>
    <cellStyle name="level2a 2 4" xfId="644"/>
    <cellStyle name="level2a 2 4 2" xfId="16721"/>
    <cellStyle name="level2a 2 5" xfId="645"/>
    <cellStyle name="level2a 2 5 2" xfId="16722"/>
    <cellStyle name="level2a 2 6" xfId="646"/>
    <cellStyle name="level2a 2 6 2" xfId="16723"/>
    <cellStyle name="level2a 2 7" xfId="647"/>
    <cellStyle name="level2a 2 7 2" xfId="16724"/>
    <cellStyle name="level2a 2 8" xfId="16725"/>
    <cellStyle name="level2a 3" xfId="648"/>
    <cellStyle name="level2a 4" xfId="649"/>
    <cellStyle name="level2a 5" xfId="650"/>
    <cellStyle name="level2a 6" xfId="651"/>
    <cellStyle name="level2a 7" xfId="652"/>
    <cellStyle name="level2a 8" xfId="653"/>
    <cellStyle name="level2a 9" xfId="654"/>
    <cellStyle name="level3" xfId="655"/>
    <cellStyle name="level3 2" xfId="656"/>
    <cellStyle name="level3 3" xfId="657"/>
    <cellStyle name="level3 4" xfId="658"/>
    <cellStyle name="level3 5" xfId="659"/>
    <cellStyle name="level3 6" xfId="660"/>
    <cellStyle name="level3 7" xfId="661"/>
    <cellStyle name="level3 8" xfId="662"/>
    <cellStyle name="level3 9" xfId="663"/>
    <cellStyle name="Lien hypertexte" xfId="8286" builtinId="8"/>
    <cellStyle name="Lien hypertexte 2" xfId="664"/>
    <cellStyle name="Lien hypertexte 2 2" xfId="16726"/>
    <cellStyle name="Lien hypertexte 2 2 2" xfId="16727"/>
    <cellStyle name="Lien hypertexte 2 3" xfId="16728"/>
    <cellStyle name="Lien hypertexte 3" xfId="665"/>
    <cellStyle name="Lien hypertexte 3 2" xfId="16729"/>
    <cellStyle name="Lien hypertexte 3 2 2" xfId="16730"/>
    <cellStyle name="Lien hypertexte 3 3" xfId="16731"/>
    <cellStyle name="Lien hypertexte 4" xfId="16732"/>
    <cellStyle name="Lien hypertexte 4 2" xfId="16733"/>
    <cellStyle name="Lien hypertexte 4 2 2" xfId="16734"/>
    <cellStyle name="Lien hypertexte 4 2 2 2" xfId="16735"/>
    <cellStyle name="Lien hypertexte 4 3" xfId="16736"/>
    <cellStyle name="Lien hypertexte 4 3 2" xfId="16737"/>
    <cellStyle name="Lien hypertexte 5" xfId="16738"/>
    <cellStyle name="Lien hypertexte 5 2" xfId="16739"/>
    <cellStyle name="Lien hypertexte 5 2 2" xfId="16740"/>
    <cellStyle name="Lien hypertexte 6" xfId="16741"/>
    <cellStyle name="Line titles-Rows" xfId="666"/>
    <cellStyle name="Line titles-Rows 10" xfId="4348"/>
    <cellStyle name="Line titles-Rows 10 2" xfId="6424"/>
    <cellStyle name="Line titles-Rows 2" xfId="667"/>
    <cellStyle name="Line titles-Rows 2 2" xfId="668"/>
    <cellStyle name="Line titles-Rows 2 2 2" xfId="669"/>
    <cellStyle name="Line titles-Rows 2 2 2 2" xfId="3188"/>
    <cellStyle name="Line titles-Rows 2 2 2 2 2" xfId="5595"/>
    <cellStyle name="Line titles-Rows 2 2 2 2 2 2" xfId="7605"/>
    <cellStyle name="Line titles-Rows 2 2 2 2 3" xfId="4780"/>
    <cellStyle name="Line titles-Rows 2 2 2 2 3 2" xfId="6852"/>
    <cellStyle name="Line titles-Rows 2 2 2 3" xfId="3189"/>
    <cellStyle name="Line titles-Rows 2 2 2 3 2" xfId="5596"/>
    <cellStyle name="Line titles-Rows 2 2 2 3 2 2" xfId="7606"/>
    <cellStyle name="Line titles-Rows 2 2 2 3 3" xfId="4781"/>
    <cellStyle name="Line titles-Rows 2 2 2 3 3 2" xfId="6853"/>
    <cellStyle name="Line titles-Rows 2 2 2 4" xfId="4351"/>
    <cellStyle name="Line titles-Rows 2 2 2 4 2" xfId="6427"/>
    <cellStyle name="Line titles-Rows 2 2 3" xfId="670"/>
    <cellStyle name="Line titles-Rows 2 2 3 2" xfId="3190"/>
    <cellStyle name="Line titles-Rows 2 2 3 2 2" xfId="5597"/>
    <cellStyle name="Line titles-Rows 2 2 3 2 2 2" xfId="7607"/>
    <cellStyle name="Line titles-Rows 2 2 3 2 3" xfId="4782"/>
    <cellStyle name="Line titles-Rows 2 2 3 2 3 2" xfId="6854"/>
    <cellStyle name="Line titles-Rows 2 2 3 3" xfId="3191"/>
    <cellStyle name="Line titles-Rows 2 2 3 3 2" xfId="5598"/>
    <cellStyle name="Line titles-Rows 2 2 3 3 2 2" xfId="7608"/>
    <cellStyle name="Line titles-Rows 2 2 3 3 3" xfId="4783"/>
    <cellStyle name="Line titles-Rows 2 2 3 3 3 2" xfId="6855"/>
    <cellStyle name="Line titles-Rows 2 2 3 4" xfId="4352"/>
    <cellStyle name="Line titles-Rows 2 2 3 4 2" xfId="6428"/>
    <cellStyle name="Line titles-Rows 2 2 4" xfId="3192"/>
    <cellStyle name="Line titles-Rows 2 2 4 2" xfId="5599"/>
    <cellStyle name="Line titles-Rows 2 2 4 2 2" xfId="7609"/>
    <cellStyle name="Line titles-Rows 2 2 4 3" xfId="4784"/>
    <cellStyle name="Line titles-Rows 2 2 4 3 2" xfId="6856"/>
    <cellStyle name="Line titles-Rows 2 2 5" xfId="3193"/>
    <cellStyle name="Line titles-Rows 2 2 5 2" xfId="5600"/>
    <cellStyle name="Line titles-Rows 2 2 5 2 2" xfId="7610"/>
    <cellStyle name="Line titles-Rows 2 2 5 3" xfId="4785"/>
    <cellStyle name="Line titles-Rows 2 2 5 3 2" xfId="6857"/>
    <cellStyle name="Line titles-Rows 2 2 6" xfId="4350"/>
    <cellStyle name="Line titles-Rows 2 2 6 2" xfId="6426"/>
    <cellStyle name="Line titles-Rows 2 3" xfId="671"/>
    <cellStyle name="Line titles-Rows 2 3 2" xfId="672"/>
    <cellStyle name="Line titles-Rows 2 3 2 2" xfId="3194"/>
    <cellStyle name="Line titles-Rows 2 3 2 2 2" xfId="5601"/>
    <cellStyle name="Line titles-Rows 2 3 2 2 2 2" xfId="7611"/>
    <cellStyle name="Line titles-Rows 2 3 2 2 3" xfId="4786"/>
    <cellStyle name="Line titles-Rows 2 3 2 2 3 2" xfId="6858"/>
    <cellStyle name="Line titles-Rows 2 3 2 3" xfId="3195"/>
    <cellStyle name="Line titles-Rows 2 3 2 3 2" xfId="5602"/>
    <cellStyle name="Line titles-Rows 2 3 2 3 2 2" xfId="7612"/>
    <cellStyle name="Line titles-Rows 2 3 2 3 3" xfId="4787"/>
    <cellStyle name="Line titles-Rows 2 3 2 3 3 2" xfId="6859"/>
    <cellStyle name="Line titles-Rows 2 3 2 4" xfId="4354"/>
    <cellStyle name="Line titles-Rows 2 3 2 4 2" xfId="6430"/>
    <cellStyle name="Line titles-Rows 2 3 3" xfId="673"/>
    <cellStyle name="Line titles-Rows 2 3 3 2" xfId="3196"/>
    <cellStyle name="Line titles-Rows 2 3 3 2 2" xfId="5603"/>
    <cellStyle name="Line titles-Rows 2 3 3 2 2 2" xfId="7613"/>
    <cellStyle name="Line titles-Rows 2 3 3 2 3" xfId="4788"/>
    <cellStyle name="Line titles-Rows 2 3 3 2 3 2" xfId="6860"/>
    <cellStyle name="Line titles-Rows 2 3 3 3" xfId="3197"/>
    <cellStyle name="Line titles-Rows 2 3 3 3 2" xfId="5604"/>
    <cellStyle name="Line titles-Rows 2 3 3 3 2 2" xfId="7614"/>
    <cellStyle name="Line titles-Rows 2 3 3 3 3" xfId="4789"/>
    <cellStyle name="Line titles-Rows 2 3 3 3 3 2" xfId="6861"/>
    <cellStyle name="Line titles-Rows 2 3 3 4" xfId="4355"/>
    <cellStyle name="Line titles-Rows 2 3 3 4 2" xfId="6431"/>
    <cellStyle name="Line titles-Rows 2 3 4" xfId="3198"/>
    <cellStyle name="Line titles-Rows 2 3 4 2" xfId="5605"/>
    <cellStyle name="Line titles-Rows 2 3 4 2 2" xfId="7615"/>
    <cellStyle name="Line titles-Rows 2 3 4 3" xfId="4790"/>
    <cellStyle name="Line titles-Rows 2 3 4 3 2" xfId="6862"/>
    <cellStyle name="Line titles-Rows 2 3 5" xfId="3199"/>
    <cellStyle name="Line titles-Rows 2 3 5 2" xfId="5606"/>
    <cellStyle name="Line titles-Rows 2 3 5 2 2" xfId="7616"/>
    <cellStyle name="Line titles-Rows 2 3 5 3" xfId="4791"/>
    <cellStyle name="Line titles-Rows 2 3 5 3 2" xfId="6863"/>
    <cellStyle name="Line titles-Rows 2 3 6" xfId="4353"/>
    <cellStyle name="Line titles-Rows 2 3 6 2" xfId="6429"/>
    <cellStyle name="Line titles-Rows 2 4" xfId="674"/>
    <cellStyle name="Line titles-Rows 2 4 2" xfId="675"/>
    <cellStyle name="Line titles-Rows 2 4 2 2" xfId="3200"/>
    <cellStyle name="Line titles-Rows 2 4 2 2 2" xfId="5607"/>
    <cellStyle name="Line titles-Rows 2 4 2 2 2 2" xfId="7617"/>
    <cellStyle name="Line titles-Rows 2 4 2 2 3" xfId="4792"/>
    <cellStyle name="Line titles-Rows 2 4 2 2 3 2" xfId="6864"/>
    <cellStyle name="Line titles-Rows 2 4 2 3" xfId="3201"/>
    <cellStyle name="Line titles-Rows 2 4 2 3 2" xfId="5608"/>
    <cellStyle name="Line titles-Rows 2 4 2 3 2 2" xfId="7618"/>
    <cellStyle name="Line titles-Rows 2 4 2 3 3" xfId="4793"/>
    <cellStyle name="Line titles-Rows 2 4 2 3 3 2" xfId="6865"/>
    <cellStyle name="Line titles-Rows 2 4 2 4" xfId="4357"/>
    <cellStyle name="Line titles-Rows 2 4 2 4 2" xfId="6433"/>
    <cellStyle name="Line titles-Rows 2 4 3" xfId="676"/>
    <cellStyle name="Line titles-Rows 2 4 3 2" xfId="3202"/>
    <cellStyle name="Line titles-Rows 2 4 3 2 2" xfId="5609"/>
    <cellStyle name="Line titles-Rows 2 4 3 2 2 2" xfId="7619"/>
    <cellStyle name="Line titles-Rows 2 4 3 2 3" xfId="4794"/>
    <cellStyle name="Line titles-Rows 2 4 3 2 3 2" xfId="6866"/>
    <cellStyle name="Line titles-Rows 2 4 3 3" xfId="3203"/>
    <cellStyle name="Line titles-Rows 2 4 3 3 2" xfId="5610"/>
    <cellStyle name="Line titles-Rows 2 4 3 3 2 2" xfId="7620"/>
    <cellStyle name="Line titles-Rows 2 4 3 3 3" xfId="4795"/>
    <cellStyle name="Line titles-Rows 2 4 3 3 3 2" xfId="6867"/>
    <cellStyle name="Line titles-Rows 2 4 3 4" xfId="4358"/>
    <cellStyle name="Line titles-Rows 2 4 3 4 2" xfId="6434"/>
    <cellStyle name="Line titles-Rows 2 4 4" xfId="3204"/>
    <cellStyle name="Line titles-Rows 2 4 4 2" xfId="5611"/>
    <cellStyle name="Line titles-Rows 2 4 4 2 2" xfId="7621"/>
    <cellStyle name="Line titles-Rows 2 4 4 3" xfId="4796"/>
    <cellStyle name="Line titles-Rows 2 4 4 3 2" xfId="6868"/>
    <cellStyle name="Line titles-Rows 2 4 5" xfId="3205"/>
    <cellStyle name="Line titles-Rows 2 4 5 2" xfId="5612"/>
    <cellStyle name="Line titles-Rows 2 4 5 2 2" xfId="7622"/>
    <cellStyle name="Line titles-Rows 2 4 5 3" xfId="4797"/>
    <cellStyle name="Line titles-Rows 2 4 5 3 2" xfId="6869"/>
    <cellStyle name="Line titles-Rows 2 4 6" xfId="4356"/>
    <cellStyle name="Line titles-Rows 2 4 6 2" xfId="6432"/>
    <cellStyle name="Line titles-Rows 2 5" xfId="677"/>
    <cellStyle name="Line titles-Rows 2 5 2" xfId="3206"/>
    <cellStyle name="Line titles-Rows 2 5 2 2" xfId="5613"/>
    <cellStyle name="Line titles-Rows 2 5 2 2 2" xfId="7623"/>
    <cellStyle name="Line titles-Rows 2 5 2 3" xfId="4798"/>
    <cellStyle name="Line titles-Rows 2 5 2 3 2" xfId="6870"/>
    <cellStyle name="Line titles-Rows 2 5 3" xfId="3207"/>
    <cellStyle name="Line titles-Rows 2 5 3 2" xfId="5614"/>
    <cellStyle name="Line titles-Rows 2 5 3 2 2" xfId="7624"/>
    <cellStyle name="Line titles-Rows 2 5 3 3" xfId="4799"/>
    <cellStyle name="Line titles-Rows 2 5 3 3 2" xfId="6871"/>
    <cellStyle name="Line titles-Rows 2 5 4" xfId="4359"/>
    <cellStyle name="Line titles-Rows 2 5 4 2" xfId="6435"/>
    <cellStyle name="Line titles-Rows 2 6" xfId="678"/>
    <cellStyle name="Line titles-Rows 2 6 2" xfId="3208"/>
    <cellStyle name="Line titles-Rows 2 6 2 2" xfId="5615"/>
    <cellStyle name="Line titles-Rows 2 6 2 2 2" xfId="7625"/>
    <cellStyle name="Line titles-Rows 2 6 2 3" xfId="4800"/>
    <cellStyle name="Line titles-Rows 2 6 2 3 2" xfId="6872"/>
    <cellStyle name="Line titles-Rows 2 6 3" xfId="3209"/>
    <cellStyle name="Line titles-Rows 2 6 3 2" xfId="5616"/>
    <cellStyle name="Line titles-Rows 2 6 3 2 2" xfId="7626"/>
    <cellStyle name="Line titles-Rows 2 6 3 3" xfId="4801"/>
    <cellStyle name="Line titles-Rows 2 6 3 3 2" xfId="6873"/>
    <cellStyle name="Line titles-Rows 2 6 4" xfId="4360"/>
    <cellStyle name="Line titles-Rows 2 6 4 2" xfId="6436"/>
    <cellStyle name="Line titles-Rows 2 7" xfId="3210"/>
    <cellStyle name="Line titles-Rows 2 7 2" xfId="5617"/>
    <cellStyle name="Line titles-Rows 2 7 2 2" xfId="7627"/>
    <cellStyle name="Line titles-Rows 2 7 3" xfId="4802"/>
    <cellStyle name="Line titles-Rows 2 7 3 2" xfId="6874"/>
    <cellStyle name="Line titles-Rows 2 8" xfId="3211"/>
    <cellStyle name="Line titles-Rows 2 8 2" xfId="5618"/>
    <cellStyle name="Line titles-Rows 2 8 2 2" xfId="7628"/>
    <cellStyle name="Line titles-Rows 2 8 3" xfId="4803"/>
    <cellStyle name="Line titles-Rows 2 8 3 2" xfId="6875"/>
    <cellStyle name="Line titles-Rows 2 9" xfId="4349"/>
    <cellStyle name="Line titles-Rows 2 9 2" xfId="6425"/>
    <cellStyle name="Line titles-Rows 3" xfId="679"/>
    <cellStyle name="Line titles-Rows 3 2" xfId="680"/>
    <cellStyle name="Line titles-Rows 3 2 2" xfId="3212"/>
    <cellStyle name="Line titles-Rows 3 2 2 2" xfId="5619"/>
    <cellStyle name="Line titles-Rows 3 2 2 2 2" xfId="7629"/>
    <cellStyle name="Line titles-Rows 3 2 2 3" xfId="4804"/>
    <cellStyle name="Line titles-Rows 3 2 2 3 2" xfId="6876"/>
    <cellStyle name="Line titles-Rows 3 2 3" xfId="3213"/>
    <cellStyle name="Line titles-Rows 3 2 3 2" xfId="5620"/>
    <cellStyle name="Line titles-Rows 3 2 3 2 2" xfId="7630"/>
    <cellStyle name="Line titles-Rows 3 2 3 3" xfId="4805"/>
    <cellStyle name="Line titles-Rows 3 2 3 3 2" xfId="6877"/>
    <cellStyle name="Line titles-Rows 3 2 4" xfId="4362"/>
    <cellStyle name="Line titles-Rows 3 2 4 2" xfId="6438"/>
    <cellStyle name="Line titles-Rows 3 3" xfId="681"/>
    <cellStyle name="Line titles-Rows 3 3 2" xfId="3214"/>
    <cellStyle name="Line titles-Rows 3 3 2 2" xfId="5621"/>
    <cellStyle name="Line titles-Rows 3 3 2 2 2" xfId="7631"/>
    <cellStyle name="Line titles-Rows 3 3 2 3" xfId="4806"/>
    <cellStyle name="Line titles-Rows 3 3 2 3 2" xfId="6878"/>
    <cellStyle name="Line titles-Rows 3 3 3" xfId="3215"/>
    <cellStyle name="Line titles-Rows 3 3 3 2" xfId="5622"/>
    <cellStyle name="Line titles-Rows 3 3 3 2 2" xfId="7632"/>
    <cellStyle name="Line titles-Rows 3 3 3 3" xfId="4807"/>
    <cellStyle name="Line titles-Rows 3 3 3 3 2" xfId="6879"/>
    <cellStyle name="Line titles-Rows 3 3 4" xfId="4363"/>
    <cellStyle name="Line titles-Rows 3 3 4 2" xfId="6439"/>
    <cellStyle name="Line titles-Rows 3 4" xfId="3216"/>
    <cellStyle name="Line titles-Rows 3 4 2" xfId="5623"/>
    <cellStyle name="Line titles-Rows 3 4 2 2" xfId="7633"/>
    <cellStyle name="Line titles-Rows 3 4 3" xfId="4808"/>
    <cellStyle name="Line titles-Rows 3 4 3 2" xfId="6880"/>
    <cellStyle name="Line titles-Rows 3 5" xfId="3217"/>
    <cellStyle name="Line titles-Rows 3 5 2" xfId="5624"/>
    <cellStyle name="Line titles-Rows 3 5 2 2" xfId="7634"/>
    <cellStyle name="Line titles-Rows 3 5 3" xfId="4809"/>
    <cellStyle name="Line titles-Rows 3 5 3 2" xfId="6881"/>
    <cellStyle name="Line titles-Rows 3 6" xfId="4361"/>
    <cellStyle name="Line titles-Rows 3 6 2" xfId="6437"/>
    <cellStyle name="Line titles-Rows 4" xfId="682"/>
    <cellStyle name="Line titles-Rows 4 2" xfId="683"/>
    <cellStyle name="Line titles-Rows 4 2 2" xfId="3218"/>
    <cellStyle name="Line titles-Rows 4 2 2 2" xfId="5625"/>
    <cellStyle name="Line titles-Rows 4 2 2 2 2" xfId="7635"/>
    <cellStyle name="Line titles-Rows 4 2 2 3" xfId="4810"/>
    <cellStyle name="Line titles-Rows 4 2 2 3 2" xfId="6882"/>
    <cellStyle name="Line titles-Rows 4 2 3" xfId="3219"/>
    <cellStyle name="Line titles-Rows 4 2 3 2" xfId="5626"/>
    <cellStyle name="Line titles-Rows 4 2 3 2 2" xfId="7636"/>
    <cellStyle name="Line titles-Rows 4 2 3 3" xfId="4811"/>
    <cellStyle name="Line titles-Rows 4 2 3 3 2" xfId="6883"/>
    <cellStyle name="Line titles-Rows 4 2 4" xfId="4365"/>
    <cellStyle name="Line titles-Rows 4 2 4 2" xfId="6441"/>
    <cellStyle name="Line titles-Rows 4 3" xfId="684"/>
    <cellStyle name="Line titles-Rows 4 3 2" xfId="3220"/>
    <cellStyle name="Line titles-Rows 4 3 2 2" xfId="5627"/>
    <cellStyle name="Line titles-Rows 4 3 2 2 2" xfId="7637"/>
    <cellStyle name="Line titles-Rows 4 3 2 3" xfId="4812"/>
    <cellStyle name="Line titles-Rows 4 3 2 3 2" xfId="6884"/>
    <cellStyle name="Line titles-Rows 4 3 3" xfId="3221"/>
    <cellStyle name="Line titles-Rows 4 3 3 2" xfId="5628"/>
    <cellStyle name="Line titles-Rows 4 3 3 2 2" xfId="7638"/>
    <cellStyle name="Line titles-Rows 4 3 3 3" xfId="4813"/>
    <cellStyle name="Line titles-Rows 4 3 3 3 2" xfId="6885"/>
    <cellStyle name="Line titles-Rows 4 3 4" xfId="4366"/>
    <cellStyle name="Line titles-Rows 4 3 4 2" xfId="6442"/>
    <cellStyle name="Line titles-Rows 4 4" xfId="3222"/>
    <cellStyle name="Line titles-Rows 4 4 2" xfId="5629"/>
    <cellStyle name="Line titles-Rows 4 4 2 2" xfId="7639"/>
    <cellStyle name="Line titles-Rows 4 4 3" xfId="4814"/>
    <cellStyle name="Line titles-Rows 4 4 3 2" xfId="6886"/>
    <cellStyle name="Line titles-Rows 4 5" xfId="3223"/>
    <cellStyle name="Line titles-Rows 4 5 2" xfId="5630"/>
    <cellStyle name="Line titles-Rows 4 5 2 2" xfId="7640"/>
    <cellStyle name="Line titles-Rows 4 5 3" xfId="4815"/>
    <cellStyle name="Line titles-Rows 4 5 3 2" xfId="6887"/>
    <cellStyle name="Line titles-Rows 4 6" xfId="4364"/>
    <cellStyle name="Line titles-Rows 4 6 2" xfId="6440"/>
    <cellStyle name="Line titles-Rows 5" xfId="685"/>
    <cellStyle name="Line titles-Rows 5 2" xfId="686"/>
    <cellStyle name="Line titles-Rows 5 2 2" xfId="3224"/>
    <cellStyle name="Line titles-Rows 5 2 2 2" xfId="5631"/>
    <cellStyle name="Line titles-Rows 5 2 2 2 2" xfId="7641"/>
    <cellStyle name="Line titles-Rows 5 2 2 3" xfId="4816"/>
    <cellStyle name="Line titles-Rows 5 2 2 3 2" xfId="6888"/>
    <cellStyle name="Line titles-Rows 5 2 3" xfId="3225"/>
    <cellStyle name="Line titles-Rows 5 2 3 2" xfId="5632"/>
    <cellStyle name="Line titles-Rows 5 2 3 2 2" xfId="7642"/>
    <cellStyle name="Line titles-Rows 5 2 3 3" xfId="4817"/>
    <cellStyle name="Line titles-Rows 5 2 3 3 2" xfId="6889"/>
    <cellStyle name="Line titles-Rows 5 2 4" xfId="4368"/>
    <cellStyle name="Line titles-Rows 5 2 4 2" xfId="6444"/>
    <cellStyle name="Line titles-Rows 5 3" xfId="687"/>
    <cellStyle name="Line titles-Rows 5 3 2" xfId="3226"/>
    <cellStyle name="Line titles-Rows 5 3 2 2" xfId="5633"/>
    <cellStyle name="Line titles-Rows 5 3 2 2 2" xfId="7643"/>
    <cellStyle name="Line titles-Rows 5 3 2 3" xfId="4818"/>
    <cellStyle name="Line titles-Rows 5 3 2 3 2" xfId="6890"/>
    <cellStyle name="Line titles-Rows 5 3 3" xfId="3227"/>
    <cellStyle name="Line titles-Rows 5 3 3 2" xfId="5634"/>
    <cellStyle name="Line titles-Rows 5 3 3 2 2" xfId="7644"/>
    <cellStyle name="Line titles-Rows 5 3 3 3" xfId="4819"/>
    <cellStyle name="Line titles-Rows 5 3 3 3 2" xfId="6891"/>
    <cellStyle name="Line titles-Rows 5 3 4" xfId="4369"/>
    <cellStyle name="Line titles-Rows 5 3 4 2" xfId="6445"/>
    <cellStyle name="Line titles-Rows 5 4" xfId="3228"/>
    <cellStyle name="Line titles-Rows 5 4 2" xfId="5635"/>
    <cellStyle name="Line titles-Rows 5 4 2 2" xfId="7645"/>
    <cellStyle name="Line titles-Rows 5 4 3" xfId="4820"/>
    <cellStyle name="Line titles-Rows 5 4 3 2" xfId="6892"/>
    <cellStyle name="Line titles-Rows 5 5" xfId="3229"/>
    <cellStyle name="Line titles-Rows 5 5 2" xfId="5636"/>
    <cellStyle name="Line titles-Rows 5 5 2 2" xfId="7646"/>
    <cellStyle name="Line titles-Rows 5 5 3" xfId="4821"/>
    <cellStyle name="Line titles-Rows 5 5 3 2" xfId="6893"/>
    <cellStyle name="Line titles-Rows 5 6" xfId="4367"/>
    <cellStyle name="Line titles-Rows 5 6 2" xfId="6443"/>
    <cellStyle name="Line titles-Rows 6" xfId="688"/>
    <cellStyle name="Line titles-Rows 6 2" xfId="3230"/>
    <cellStyle name="Line titles-Rows 6 2 2" xfId="5637"/>
    <cellStyle name="Line titles-Rows 6 2 2 2" xfId="7647"/>
    <cellStyle name="Line titles-Rows 6 2 3" xfId="4822"/>
    <cellStyle name="Line titles-Rows 6 2 3 2" xfId="6894"/>
    <cellStyle name="Line titles-Rows 6 3" xfId="3231"/>
    <cellStyle name="Line titles-Rows 6 3 2" xfId="5638"/>
    <cellStyle name="Line titles-Rows 6 3 2 2" xfId="7648"/>
    <cellStyle name="Line titles-Rows 6 3 3" xfId="4823"/>
    <cellStyle name="Line titles-Rows 6 3 3 2" xfId="6895"/>
    <cellStyle name="Line titles-Rows 6 4" xfId="4370"/>
    <cellStyle name="Line titles-Rows 6 4 2" xfId="6446"/>
    <cellStyle name="Line titles-Rows 7" xfId="689"/>
    <cellStyle name="Line titles-Rows 7 2" xfId="3232"/>
    <cellStyle name="Line titles-Rows 7 2 2" xfId="5639"/>
    <cellStyle name="Line titles-Rows 7 2 2 2" xfId="7649"/>
    <cellStyle name="Line titles-Rows 7 2 3" xfId="4824"/>
    <cellStyle name="Line titles-Rows 7 2 3 2" xfId="6896"/>
    <cellStyle name="Line titles-Rows 7 3" xfId="3233"/>
    <cellStyle name="Line titles-Rows 7 3 2" xfId="5640"/>
    <cellStyle name="Line titles-Rows 7 3 2 2" xfId="7650"/>
    <cellStyle name="Line titles-Rows 7 3 3" xfId="4825"/>
    <cellStyle name="Line titles-Rows 7 3 3 2" xfId="6897"/>
    <cellStyle name="Line titles-Rows 7 4" xfId="4371"/>
    <cellStyle name="Line titles-Rows 7 4 2" xfId="6447"/>
    <cellStyle name="Line titles-Rows 8" xfId="3234"/>
    <cellStyle name="Line titles-Rows 8 2" xfId="5641"/>
    <cellStyle name="Line titles-Rows 8 2 2" xfId="7651"/>
    <cellStyle name="Line titles-Rows 8 3" xfId="4826"/>
    <cellStyle name="Line titles-Rows 8 3 2" xfId="6898"/>
    <cellStyle name="Line titles-Rows 9" xfId="3235"/>
    <cellStyle name="Line titles-Rows 9 2" xfId="5642"/>
    <cellStyle name="Line titles-Rows 9 2 2" xfId="7652"/>
    <cellStyle name="Line titles-Rows 9 3" xfId="4827"/>
    <cellStyle name="Line titles-Rows 9 3 2" xfId="6899"/>
    <cellStyle name="Linked Cell" xfId="690"/>
    <cellStyle name="Linked Cell 2" xfId="691"/>
    <cellStyle name="Linked Cell 2 2" xfId="16742"/>
    <cellStyle name="Linked Cell 2 3" xfId="16743"/>
    <cellStyle name="Linked Cell 3" xfId="16744"/>
    <cellStyle name="Migliaia (0)_conti99" xfId="692"/>
    <cellStyle name="Milliers" xfId="8" builtinId="3"/>
    <cellStyle name="Milliers 10" xfId="16745"/>
    <cellStyle name="Milliers 11" xfId="16746"/>
    <cellStyle name="Milliers 2" xfId="11"/>
    <cellStyle name="Milliers 2 2" xfId="693"/>
    <cellStyle name="Milliers 2 2 2" xfId="16747"/>
    <cellStyle name="Milliers 2 3" xfId="8267"/>
    <cellStyle name="Milliers 2 3 2" xfId="16748"/>
    <cellStyle name="Milliers 2 3 2 2" xfId="16749"/>
    <cellStyle name="Milliers 2 4" xfId="8302"/>
    <cellStyle name="Milliers 2 5" xfId="16750"/>
    <cellStyle name="Milliers 3" xfId="62"/>
    <cellStyle name="Milliers 3 2" xfId="694"/>
    <cellStyle name="Milliers 3 2 2" xfId="16751"/>
    <cellStyle name="Milliers 4" xfId="63"/>
    <cellStyle name="Milliers 4 2" xfId="8268"/>
    <cellStyle name="Milliers 5" xfId="16752"/>
    <cellStyle name="Milliers 5 2" xfId="16753"/>
    <cellStyle name="Milliers 5 2 2" xfId="16754"/>
    <cellStyle name="Milliers 6" xfId="16755"/>
    <cellStyle name="Milliers 6 2" xfId="16756"/>
    <cellStyle name="Milliers 7" xfId="16757"/>
    <cellStyle name="Milliers 8" xfId="16758"/>
    <cellStyle name="Milliers 9" xfId="16759"/>
    <cellStyle name="mìny_CZLFS0X0" xfId="16760"/>
    <cellStyle name="Motif" xfId="16761"/>
    <cellStyle name="Neutral" xfId="695"/>
    <cellStyle name="Neutral 2" xfId="696"/>
    <cellStyle name="Neutre 2" xfId="64"/>
    <cellStyle name="Neutre 2 2" xfId="3236"/>
    <cellStyle name="Neutre 3" xfId="697"/>
    <cellStyle name="Normaali 2" xfId="698"/>
    <cellStyle name="Normaali 2 10" xfId="16762"/>
    <cellStyle name="Normaali 2 2" xfId="699"/>
    <cellStyle name="Normaali 2 2 2" xfId="16763"/>
    <cellStyle name="Normaali 2 2 2 2" xfId="16764"/>
    <cellStyle name="Normaali 2 2 2 2 2" xfId="16765"/>
    <cellStyle name="Normaali 2 2 2 2 2 2" xfId="16766"/>
    <cellStyle name="Normaali 2 2 2 2 2 2 2" xfId="16767"/>
    <cellStyle name="Normaali 2 2 2 2 2 3" xfId="16768"/>
    <cellStyle name="Normaali 2 2 2 2 2 3 2" xfId="16769"/>
    <cellStyle name="Normaali 2 2 2 2 2 4" xfId="16770"/>
    <cellStyle name="Normaali 2 2 2 2 3" xfId="16771"/>
    <cellStyle name="Normaali 2 2 2 2 3 2" xfId="16772"/>
    <cellStyle name="Normaali 2 2 2 2 4" xfId="16773"/>
    <cellStyle name="Normaali 2 2 2 2 4 2" xfId="16774"/>
    <cellStyle name="Normaali 2 2 2 2 5" xfId="16775"/>
    <cellStyle name="Normaali 2 2 2 3" xfId="16776"/>
    <cellStyle name="Normaali 2 2 2 3 2" xfId="16777"/>
    <cellStyle name="Normaali 2 2 2 3 2 2" xfId="16778"/>
    <cellStyle name="Normaali 2 2 2 3 3" xfId="16779"/>
    <cellStyle name="Normaali 2 2 2 3 3 2" xfId="16780"/>
    <cellStyle name="Normaali 2 2 2 3 4" xfId="16781"/>
    <cellStyle name="Normaali 2 2 2 4" xfId="16782"/>
    <cellStyle name="Normaali 2 2 2 4 2" xfId="16783"/>
    <cellStyle name="Normaali 2 2 2 5" xfId="16784"/>
    <cellStyle name="Normaali 2 2 2 5 2" xfId="16785"/>
    <cellStyle name="Normaali 2 2 2 6" xfId="16786"/>
    <cellStyle name="Normaali 2 2 3" xfId="16787"/>
    <cellStyle name="Normaali 2 2 3 2" xfId="16788"/>
    <cellStyle name="Normaali 2 2 3 2 2" xfId="16789"/>
    <cellStyle name="Normaali 2 2 3 2 2 2" xfId="16790"/>
    <cellStyle name="Normaali 2 2 3 2 3" xfId="16791"/>
    <cellStyle name="Normaali 2 2 3 2 3 2" xfId="16792"/>
    <cellStyle name="Normaali 2 2 3 2 4" xfId="16793"/>
    <cellStyle name="Normaali 2 2 3 3" xfId="16794"/>
    <cellStyle name="Normaali 2 2 3 3 2" xfId="16795"/>
    <cellStyle name="Normaali 2 2 3 4" xfId="16796"/>
    <cellStyle name="Normaali 2 2 3 4 2" xfId="16797"/>
    <cellStyle name="Normaali 2 2 3 5" xfId="16798"/>
    <cellStyle name="Normaali 2 2 4" xfId="16799"/>
    <cellStyle name="Normaali 2 2 4 2" xfId="16800"/>
    <cellStyle name="Normaali 2 2 4 2 2" xfId="16801"/>
    <cellStyle name="Normaali 2 2 4 3" xfId="16802"/>
    <cellStyle name="Normaali 2 2 4 3 2" xfId="16803"/>
    <cellStyle name="Normaali 2 2 4 4" xfId="16804"/>
    <cellStyle name="Normaali 2 2 5" xfId="16805"/>
    <cellStyle name="Normaali 2 2 5 2" xfId="16806"/>
    <cellStyle name="Normaali 2 2 6" xfId="16807"/>
    <cellStyle name="Normaali 2 2 6 2" xfId="16808"/>
    <cellStyle name="Normaali 2 2 7" xfId="16809"/>
    <cellStyle name="Normaali 2 3" xfId="700"/>
    <cellStyle name="Normaali 2 3 2" xfId="16810"/>
    <cellStyle name="Normaali 2 3 2 2" xfId="16811"/>
    <cellStyle name="Normaali 2 3 2 2 2" xfId="16812"/>
    <cellStyle name="Normaali 2 3 2 2 2 2" xfId="16813"/>
    <cellStyle name="Normaali 2 3 2 2 2 2 2" xfId="16814"/>
    <cellStyle name="Normaali 2 3 2 2 2 3" xfId="16815"/>
    <cellStyle name="Normaali 2 3 2 2 2 3 2" xfId="16816"/>
    <cellStyle name="Normaali 2 3 2 2 2 4" xfId="16817"/>
    <cellStyle name="Normaali 2 3 2 2 3" xfId="16818"/>
    <cellStyle name="Normaali 2 3 2 2 3 2" xfId="16819"/>
    <cellStyle name="Normaali 2 3 2 2 4" xfId="16820"/>
    <cellStyle name="Normaali 2 3 2 2 4 2" xfId="16821"/>
    <cellStyle name="Normaali 2 3 2 2 5" xfId="16822"/>
    <cellStyle name="Normaali 2 3 2 3" xfId="16823"/>
    <cellStyle name="Normaali 2 3 2 3 2" xfId="16824"/>
    <cellStyle name="Normaali 2 3 2 3 2 2" xfId="16825"/>
    <cellStyle name="Normaali 2 3 2 3 3" xfId="16826"/>
    <cellStyle name="Normaali 2 3 2 3 3 2" xfId="16827"/>
    <cellStyle name="Normaali 2 3 2 3 4" xfId="16828"/>
    <cellStyle name="Normaali 2 3 2 4" xfId="16829"/>
    <cellStyle name="Normaali 2 3 2 4 2" xfId="16830"/>
    <cellStyle name="Normaali 2 3 2 5" xfId="16831"/>
    <cellStyle name="Normaali 2 3 2 5 2" xfId="16832"/>
    <cellStyle name="Normaali 2 3 2 6" xfId="16833"/>
    <cellStyle name="Normaali 2 3 3" xfId="16834"/>
    <cellStyle name="Normaali 2 3 3 2" xfId="16835"/>
    <cellStyle name="Normaali 2 3 3 2 2" xfId="16836"/>
    <cellStyle name="Normaali 2 3 3 2 2 2" xfId="16837"/>
    <cellStyle name="Normaali 2 3 3 2 3" xfId="16838"/>
    <cellStyle name="Normaali 2 3 3 2 3 2" xfId="16839"/>
    <cellStyle name="Normaali 2 3 3 2 4" xfId="16840"/>
    <cellStyle name="Normaali 2 3 3 3" xfId="16841"/>
    <cellStyle name="Normaali 2 3 3 3 2" xfId="16842"/>
    <cellStyle name="Normaali 2 3 3 4" xfId="16843"/>
    <cellStyle name="Normaali 2 3 3 4 2" xfId="16844"/>
    <cellStyle name="Normaali 2 3 3 5" xfId="16845"/>
    <cellStyle name="Normaali 2 3 4" xfId="16846"/>
    <cellStyle name="Normaali 2 3 4 2" xfId="16847"/>
    <cellStyle name="Normaali 2 3 4 2 2" xfId="16848"/>
    <cellStyle name="Normaali 2 3 4 3" xfId="16849"/>
    <cellStyle name="Normaali 2 3 4 3 2" xfId="16850"/>
    <cellStyle name="Normaali 2 3 4 4" xfId="16851"/>
    <cellStyle name="Normaali 2 3 5" xfId="16852"/>
    <cellStyle name="Normaali 2 3 5 2" xfId="16853"/>
    <cellStyle name="Normaali 2 3 6" xfId="16854"/>
    <cellStyle name="Normaali 2 3 6 2" xfId="16855"/>
    <cellStyle name="Normaali 2 3 7" xfId="16856"/>
    <cellStyle name="Normaali 2 4" xfId="701"/>
    <cellStyle name="Normaali 2 4 2" xfId="16857"/>
    <cellStyle name="Normaali 2 4 2 2" xfId="16858"/>
    <cellStyle name="Normaali 2 4 2 2 2" xfId="16859"/>
    <cellStyle name="Normaali 2 4 2 2 2 2" xfId="16860"/>
    <cellStyle name="Normaali 2 4 2 2 2 2 2" xfId="16861"/>
    <cellStyle name="Normaali 2 4 2 2 2 3" xfId="16862"/>
    <cellStyle name="Normaali 2 4 2 2 2 3 2" xfId="16863"/>
    <cellStyle name="Normaali 2 4 2 2 2 4" xfId="16864"/>
    <cellStyle name="Normaali 2 4 2 2 3" xfId="16865"/>
    <cellStyle name="Normaali 2 4 2 2 3 2" xfId="16866"/>
    <cellStyle name="Normaali 2 4 2 2 4" xfId="16867"/>
    <cellStyle name="Normaali 2 4 2 2 4 2" xfId="16868"/>
    <cellStyle name="Normaali 2 4 2 2 5" xfId="16869"/>
    <cellStyle name="Normaali 2 4 2 3" xfId="16870"/>
    <cellStyle name="Normaali 2 4 2 3 2" xfId="16871"/>
    <cellStyle name="Normaali 2 4 2 3 2 2" xfId="16872"/>
    <cellStyle name="Normaali 2 4 2 3 3" xfId="16873"/>
    <cellStyle name="Normaali 2 4 2 3 3 2" xfId="16874"/>
    <cellStyle name="Normaali 2 4 2 3 4" xfId="16875"/>
    <cellStyle name="Normaali 2 4 2 4" xfId="16876"/>
    <cellStyle name="Normaali 2 4 2 4 2" xfId="16877"/>
    <cellStyle name="Normaali 2 4 2 5" xfId="16878"/>
    <cellStyle name="Normaali 2 4 2 5 2" xfId="16879"/>
    <cellStyle name="Normaali 2 4 2 6" xfId="16880"/>
    <cellStyle name="Normaali 2 4 3" xfId="16881"/>
    <cellStyle name="Normaali 2 4 3 2" xfId="16882"/>
    <cellStyle name="Normaali 2 4 3 2 2" xfId="16883"/>
    <cellStyle name="Normaali 2 4 3 2 2 2" xfId="16884"/>
    <cellStyle name="Normaali 2 4 3 2 3" xfId="16885"/>
    <cellStyle name="Normaali 2 4 3 2 3 2" xfId="16886"/>
    <cellStyle name="Normaali 2 4 3 2 4" xfId="16887"/>
    <cellStyle name="Normaali 2 4 3 3" xfId="16888"/>
    <cellStyle name="Normaali 2 4 3 3 2" xfId="16889"/>
    <cellStyle name="Normaali 2 4 3 4" xfId="16890"/>
    <cellStyle name="Normaali 2 4 3 4 2" xfId="16891"/>
    <cellStyle name="Normaali 2 4 3 5" xfId="16892"/>
    <cellStyle name="Normaali 2 4 4" xfId="16893"/>
    <cellStyle name="Normaali 2 4 4 2" xfId="16894"/>
    <cellStyle name="Normaali 2 4 4 2 2" xfId="16895"/>
    <cellStyle name="Normaali 2 4 4 3" xfId="16896"/>
    <cellStyle name="Normaali 2 4 4 3 2" xfId="16897"/>
    <cellStyle name="Normaali 2 4 4 4" xfId="16898"/>
    <cellStyle name="Normaali 2 4 5" xfId="16899"/>
    <cellStyle name="Normaali 2 4 5 2" xfId="16900"/>
    <cellStyle name="Normaali 2 4 6" xfId="16901"/>
    <cellStyle name="Normaali 2 4 6 2" xfId="16902"/>
    <cellStyle name="Normaali 2 4 7" xfId="16903"/>
    <cellStyle name="Normaali 2 5" xfId="16904"/>
    <cellStyle name="Normaali 2 5 2" xfId="16905"/>
    <cellStyle name="Normaali 2 5 2 2" xfId="16906"/>
    <cellStyle name="Normaali 2 5 2 2 2" xfId="16907"/>
    <cellStyle name="Normaali 2 5 2 2 2 2" xfId="16908"/>
    <cellStyle name="Normaali 2 5 2 2 3" xfId="16909"/>
    <cellStyle name="Normaali 2 5 2 2 3 2" xfId="16910"/>
    <cellStyle name="Normaali 2 5 2 2 4" xfId="16911"/>
    <cellStyle name="Normaali 2 5 2 3" xfId="16912"/>
    <cellStyle name="Normaali 2 5 2 3 2" xfId="16913"/>
    <cellStyle name="Normaali 2 5 2 4" xfId="16914"/>
    <cellStyle name="Normaali 2 5 2 4 2" xfId="16915"/>
    <cellStyle name="Normaali 2 5 2 5" xfId="16916"/>
    <cellStyle name="Normaali 2 5 3" xfId="16917"/>
    <cellStyle name="Normaali 2 5 3 2" xfId="16918"/>
    <cellStyle name="Normaali 2 5 3 2 2" xfId="16919"/>
    <cellStyle name="Normaali 2 5 3 3" xfId="16920"/>
    <cellStyle name="Normaali 2 5 3 3 2" xfId="16921"/>
    <cellStyle name="Normaali 2 5 3 4" xfId="16922"/>
    <cellStyle name="Normaali 2 5 4" xfId="16923"/>
    <cellStyle name="Normaali 2 5 4 2" xfId="16924"/>
    <cellStyle name="Normaali 2 5 5" xfId="16925"/>
    <cellStyle name="Normaali 2 5 5 2" xfId="16926"/>
    <cellStyle name="Normaali 2 5 6" xfId="16927"/>
    <cellStyle name="Normaali 2 6" xfId="16928"/>
    <cellStyle name="Normaali 2 6 2" xfId="16929"/>
    <cellStyle name="Normaali 2 6 2 2" xfId="16930"/>
    <cellStyle name="Normaali 2 6 2 2 2" xfId="16931"/>
    <cellStyle name="Normaali 2 6 2 3" xfId="16932"/>
    <cellStyle name="Normaali 2 6 2 3 2" xfId="16933"/>
    <cellStyle name="Normaali 2 6 2 4" xfId="16934"/>
    <cellStyle name="Normaali 2 6 3" xfId="16935"/>
    <cellStyle name="Normaali 2 6 3 2" xfId="16936"/>
    <cellStyle name="Normaali 2 6 4" xfId="16937"/>
    <cellStyle name="Normaali 2 6 4 2" xfId="16938"/>
    <cellStyle name="Normaali 2 6 5" xfId="16939"/>
    <cellStyle name="Normaali 2 7" xfId="16940"/>
    <cellStyle name="Normaali 2 7 2" xfId="16941"/>
    <cellStyle name="Normaali 2 7 2 2" xfId="16942"/>
    <cellStyle name="Normaali 2 7 3" xfId="16943"/>
    <cellStyle name="Normaali 2 7 3 2" xfId="16944"/>
    <cellStyle name="Normaali 2 7 4" xfId="16945"/>
    <cellStyle name="Normaali 2 8" xfId="16946"/>
    <cellStyle name="Normaali 2 8 2" xfId="16947"/>
    <cellStyle name="Normaali 2 9" xfId="16948"/>
    <cellStyle name="Normaali 2 9 2" xfId="16949"/>
    <cellStyle name="Normaali 2_T_B1.2" xfId="16950"/>
    <cellStyle name="Normaali 3" xfId="702"/>
    <cellStyle name="Normaali 3 10" xfId="16951"/>
    <cellStyle name="Normaali 3 2" xfId="703"/>
    <cellStyle name="Normaali 3 2 2" xfId="16952"/>
    <cellStyle name="Normaali 3 2 2 2" xfId="16953"/>
    <cellStyle name="Normaali 3 2 2 2 2" xfId="16954"/>
    <cellStyle name="Normaali 3 2 2 2 2 2" xfId="16955"/>
    <cellStyle name="Normaali 3 2 2 2 2 2 2" xfId="16956"/>
    <cellStyle name="Normaali 3 2 2 2 2 3" xfId="16957"/>
    <cellStyle name="Normaali 3 2 2 2 2 3 2" xfId="16958"/>
    <cellStyle name="Normaali 3 2 2 2 2 4" xfId="16959"/>
    <cellStyle name="Normaali 3 2 2 2 3" xfId="16960"/>
    <cellStyle name="Normaali 3 2 2 2 3 2" xfId="16961"/>
    <cellStyle name="Normaali 3 2 2 2 4" xfId="16962"/>
    <cellStyle name="Normaali 3 2 2 2 4 2" xfId="16963"/>
    <cellStyle name="Normaali 3 2 2 2 5" xfId="16964"/>
    <cellStyle name="Normaali 3 2 2 3" xfId="16965"/>
    <cellStyle name="Normaali 3 2 2 3 2" xfId="16966"/>
    <cellStyle name="Normaali 3 2 2 3 2 2" xfId="16967"/>
    <cellStyle name="Normaali 3 2 2 3 3" xfId="16968"/>
    <cellStyle name="Normaali 3 2 2 3 3 2" xfId="16969"/>
    <cellStyle name="Normaali 3 2 2 3 4" xfId="16970"/>
    <cellStyle name="Normaali 3 2 2 4" xfId="16971"/>
    <cellStyle name="Normaali 3 2 2 4 2" xfId="16972"/>
    <cellStyle name="Normaali 3 2 2 5" xfId="16973"/>
    <cellStyle name="Normaali 3 2 2 5 2" xfId="16974"/>
    <cellStyle name="Normaali 3 2 2 6" xfId="16975"/>
    <cellStyle name="Normaali 3 2 3" xfId="16976"/>
    <cellStyle name="Normaali 3 2 3 2" xfId="16977"/>
    <cellStyle name="Normaali 3 2 3 2 2" xfId="16978"/>
    <cellStyle name="Normaali 3 2 3 2 2 2" xfId="16979"/>
    <cellStyle name="Normaali 3 2 3 2 3" xfId="16980"/>
    <cellStyle name="Normaali 3 2 3 2 3 2" xfId="16981"/>
    <cellStyle name="Normaali 3 2 3 2 4" xfId="16982"/>
    <cellStyle name="Normaali 3 2 3 3" xfId="16983"/>
    <cellStyle name="Normaali 3 2 3 3 2" xfId="16984"/>
    <cellStyle name="Normaali 3 2 3 4" xfId="16985"/>
    <cellStyle name="Normaali 3 2 3 4 2" xfId="16986"/>
    <cellStyle name="Normaali 3 2 3 5" xfId="16987"/>
    <cellStyle name="Normaali 3 2 4" xfId="16988"/>
    <cellStyle name="Normaali 3 2 4 2" xfId="16989"/>
    <cellStyle name="Normaali 3 2 4 2 2" xfId="16990"/>
    <cellStyle name="Normaali 3 2 4 3" xfId="16991"/>
    <cellStyle name="Normaali 3 2 4 3 2" xfId="16992"/>
    <cellStyle name="Normaali 3 2 4 4" xfId="16993"/>
    <cellStyle name="Normaali 3 2 5" xfId="16994"/>
    <cellStyle name="Normaali 3 2 5 2" xfId="16995"/>
    <cellStyle name="Normaali 3 2 6" xfId="16996"/>
    <cellStyle name="Normaali 3 2 6 2" xfId="16997"/>
    <cellStyle name="Normaali 3 2 7" xfId="16998"/>
    <cellStyle name="Normaali 3 3" xfId="704"/>
    <cellStyle name="Normaali 3 3 2" xfId="16999"/>
    <cellStyle name="Normaali 3 3 2 2" xfId="17000"/>
    <cellStyle name="Normaali 3 3 2 2 2" xfId="17001"/>
    <cellStyle name="Normaali 3 3 2 2 2 2" xfId="17002"/>
    <cellStyle name="Normaali 3 3 2 2 2 2 2" xfId="17003"/>
    <cellStyle name="Normaali 3 3 2 2 2 3" xfId="17004"/>
    <cellStyle name="Normaali 3 3 2 2 2 3 2" xfId="17005"/>
    <cellStyle name="Normaali 3 3 2 2 2 4" xfId="17006"/>
    <cellStyle name="Normaali 3 3 2 2 3" xfId="17007"/>
    <cellStyle name="Normaali 3 3 2 2 3 2" xfId="17008"/>
    <cellStyle name="Normaali 3 3 2 2 4" xfId="17009"/>
    <cellStyle name="Normaali 3 3 2 2 4 2" xfId="17010"/>
    <cellStyle name="Normaali 3 3 2 2 5" xfId="17011"/>
    <cellStyle name="Normaali 3 3 2 3" xfId="17012"/>
    <cellStyle name="Normaali 3 3 2 3 2" xfId="17013"/>
    <cellStyle name="Normaali 3 3 2 3 2 2" xfId="17014"/>
    <cellStyle name="Normaali 3 3 2 3 3" xfId="17015"/>
    <cellStyle name="Normaali 3 3 2 3 3 2" xfId="17016"/>
    <cellStyle name="Normaali 3 3 2 3 4" xfId="17017"/>
    <cellStyle name="Normaali 3 3 2 4" xfId="17018"/>
    <cellStyle name="Normaali 3 3 2 4 2" xfId="17019"/>
    <cellStyle name="Normaali 3 3 2 5" xfId="17020"/>
    <cellStyle name="Normaali 3 3 2 5 2" xfId="17021"/>
    <cellStyle name="Normaali 3 3 2 6" xfId="17022"/>
    <cellStyle name="Normaali 3 3 3" xfId="17023"/>
    <cellStyle name="Normaali 3 3 3 2" xfId="17024"/>
    <cellStyle name="Normaali 3 3 3 2 2" xfId="17025"/>
    <cellStyle name="Normaali 3 3 3 2 2 2" xfId="17026"/>
    <cellStyle name="Normaali 3 3 3 2 3" xfId="17027"/>
    <cellStyle name="Normaali 3 3 3 2 3 2" xfId="17028"/>
    <cellStyle name="Normaali 3 3 3 2 4" xfId="17029"/>
    <cellStyle name="Normaali 3 3 3 3" xfId="17030"/>
    <cellStyle name="Normaali 3 3 3 3 2" xfId="17031"/>
    <cellStyle name="Normaali 3 3 3 4" xfId="17032"/>
    <cellStyle name="Normaali 3 3 3 4 2" xfId="17033"/>
    <cellStyle name="Normaali 3 3 3 5" xfId="17034"/>
    <cellStyle name="Normaali 3 3 4" xfId="17035"/>
    <cellStyle name="Normaali 3 3 4 2" xfId="17036"/>
    <cellStyle name="Normaali 3 3 4 2 2" xfId="17037"/>
    <cellStyle name="Normaali 3 3 4 3" xfId="17038"/>
    <cellStyle name="Normaali 3 3 4 3 2" xfId="17039"/>
    <cellStyle name="Normaali 3 3 4 4" xfId="17040"/>
    <cellStyle name="Normaali 3 3 5" xfId="17041"/>
    <cellStyle name="Normaali 3 3 5 2" xfId="17042"/>
    <cellStyle name="Normaali 3 3 6" xfId="17043"/>
    <cellStyle name="Normaali 3 3 6 2" xfId="17044"/>
    <cellStyle name="Normaali 3 3 7" xfId="17045"/>
    <cellStyle name="Normaali 3 4" xfId="705"/>
    <cellStyle name="Normaali 3 4 2" xfId="17046"/>
    <cellStyle name="Normaali 3 4 2 2" xfId="17047"/>
    <cellStyle name="Normaali 3 4 2 2 2" xfId="17048"/>
    <cellStyle name="Normaali 3 4 2 2 2 2" xfId="17049"/>
    <cellStyle name="Normaali 3 4 2 2 2 2 2" xfId="17050"/>
    <cellStyle name="Normaali 3 4 2 2 2 3" xfId="17051"/>
    <cellStyle name="Normaali 3 4 2 2 2 3 2" xfId="17052"/>
    <cellStyle name="Normaali 3 4 2 2 2 4" xfId="17053"/>
    <cellStyle name="Normaali 3 4 2 2 3" xfId="17054"/>
    <cellStyle name="Normaali 3 4 2 2 3 2" xfId="17055"/>
    <cellStyle name="Normaali 3 4 2 2 4" xfId="17056"/>
    <cellStyle name="Normaali 3 4 2 2 4 2" xfId="17057"/>
    <cellStyle name="Normaali 3 4 2 2 5" xfId="17058"/>
    <cellStyle name="Normaali 3 4 2 3" xfId="17059"/>
    <cellStyle name="Normaali 3 4 2 3 2" xfId="17060"/>
    <cellStyle name="Normaali 3 4 2 3 2 2" xfId="17061"/>
    <cellStyle name="Normaali 3 4 2 3 3" xfId="17062"/>
    <cellStyle name="Normaali 3 4 2 3 3 2" xfId="17063"/>
    <cellStyle name="Normaali 3 4 2 3 4" xfId="17064"/>
    <cellStyle name="Normaali 3 4 2 4" xfId="17065"/>
    <cellStyle name="Normaali 3 4 2 4 2" xfId="17066"/>
    <cellStyle name="Normaali 3 4 2 5" xfId="17067"/>
    <cellStyle name="Normaali 3 4 2 5 2" xfId="17068"/>
    <cellStyle name="Normaali 3 4 2 6" xfId="17069"/>
    <cellStyle name="Normaali 3 4 3" xfId="17070"/>
    <cellStyle name="Normaali 3 4 3 2" xfId="17071"/>
    <cellStyle name="Normaali 3 4 3 2 2" xfId="17072"/>
    <cellStyle name="Normaali 3 4 3 2 2 2" xfId="17073"/>
    <cellStyle name="Normaali 3 4 3 2 3" xfId="17074"/>
    <cellStyle name="Normaali 3 4 3 2 3 2" xfId="17075"/>
    <cellStyle name="Normaali 3 4 3 2 4" xfId="17076"/>
    <cellStyle name="Normaali 3 4 3 3" xfId="17077"/>
    <cellStyle name="Normaali 3 4 3 3 2" xfId="17078"/>
    <cellStyle name="Normaali 3 4 3 4" xfId="17079"/>
    <cellStyle name="Normaali 3 4 3 4 2" xfId="17080"/>
    <cellStyle name="Normaali 3 4 3 5" xfId="17081"/>
    <cellStyle name="Normaali 3 4 4" xfId="17082"/>
    <cellStyle name="Normaali 3 4 4 2" xfId="17083"/>
    <cellStyle name="Normaali 3 4 4 2 2" xfId="17084"/>
    <cellStyle name="Normaali 3 4 4 3" xfId="17085"/>
    <cellStyle name="Normaali 3 4 4 3 2" xfId="17086"/>
    <cellStyle name="Normaali 3 4 4 4" xfId="17087"/>
    <cellStyle name="Normaali 3 4 5" xfId="17088"/>
    <cellStyle name="Normaali 3 4 5 2" xfId="17089"/>
    <cellStyle name="Normaali 3 4 6" xfId="17090"/>
    <cellStyle name="Normaali 3 4 6 2" xfId="17091"/>
    <cellStyle name="Normaali 3 4 7" xfId="17092"/>
    <cellStyle name="Normaali 3 5" xfId="17093"/>
    <cellStyle name="Normaali 3 5 2" xfId="17094"/>
    <cellStyle name="Normaali 3 5 2 2" xfId="17095"/>
    <cellStyle name="Normaali 3 5 2 2 2" xfId="17096"/>
    <cellStyle name="Normaali 3 5 2 2 2 2" xfId="17097"/>
    <cellStyle name="Normaali 3 5 2 2 3" xfId="17098"/>
    <cellStyle name="Normaali 3 5 2 2 3 2" xfId="17099"/>
    <cellStyle name="Normaali 3 5 2 2 4" xfId="17100"/>
    <cellStyle name="Normaali 3 5 2 3" xfId="17101"/>
    <cellStyle name="Normaali 3 5 2 3 2" xfId="17102"/>
    <cellStyle name="Normaali 3 5 2 4" xfId="17103"/>
    <cellStyle name="Normaali 3 5 2 4 2" xfId="17104"/>
    <cellStyle name="Normaali 3 5 2 5" xfId="17105"/>
    <cellStyle name="Normaali 3 5 3" xfId="17106"/>
    <cellStyle name="Normaali 3 5 3 2" xfId="17107"/>
    <cellStyle name="Normaali 3 5 3 2 2" xfId="17108"/>
    <cellStyle name="Normaali 3 5 3 3" xfId="17109"/>
    <cellStyle name="Normaali 3 5 3 3 2" xfId="17110"/>
    <cellStyle name="Normaali 3 5 3 4" xfId="17111"/>
    <cellStyle name="Normaali 3 5 4" xfId="17112"/>
    <cellStyle name="Normaali 3 5 4 2" xfId="17113"/>
    <cellStyle name="Normaali 3 5 5" xfId="17114"/>
    <cellStyle name="Normaali 3 5 5 2" xfId="17115"/>
    <cellStyle name="Normaali 3 5 6" xfId="17116"/>
    <cellStyle name="Normaali 3 6" xfId="17117"/>
    <cellStyle name="Normaali 3 6 2" xfId="17118"/>
    <cellStyle name="Normaali 3 6 2 2" xfId="17119"/>
    <cellStyle name="Normaali 3 6 2 2 2" xfId="17120"/>
    <cellStyle name="Normaali 3 6 2 3" xfId="17121"/>
    <cellStyle name="Normaali 3 6 2 3 2" xfId="17122"/>
    <cellStyle name="Normaali 3 6 2 4" xfId="17123"/>
    <cellStyle name="Normaali 3 6 3" xfId="17124"/>
    <cellStyle name="Normaali 3 6 3 2" xfId="17125"/>
    <cellStyle name="Normaali 3 6 4" xfId="17126"/>
    <cellStyle name="Normaali 3 6 4 2" xfId="17127"/>
    <cellStyle name="Normaali 3 6 5" xfId="17128"/>
    <cellStyle name="Normaali 3 7" xfId="17129"/>
    <cellStyle name="Normaali 3 7 2" xfId="17130"/>
    <cellStyle name="Normaali 3 7 2 2" xfId="17131"/>
    <cellStyle name="Normaali 3 7 3" xfId="17132"/>
    <cellStyle name="Normaali 3 7 3 2" xfId="17133"/>
    <cellStyle name="Normaali 3 7 4" xfId="17134"/>
    <cellStyle name="Normaali 3 8" xfId="17135"/>
    <cellStyle name="Normaali 3 8 2" xfId="17136"/>
    <cellStyle name="Normaali 3 9" xfId="17137"/>
    <cellStyle name="Normaali 3 9 2" xfId="17138"/>
    <cellStyle name="Normaali 3_T_B1.2" xfId="17139"/>
    <cellStyle name="Normal" xfId="0" builtinId="0"/>
    <cellStyle name="Normal - Style1" xfId="706"/>
    <cellStyle name="Normal 10" xfId="65"/>
    <cellStyle name="Normal 10 2" xfId="707"/>
    <cellStyle name="Normal 10 2 2" xfId="708"/>
    <cellStyle name="Normal 10 2 2 2" xfId="17140"/>
    <cellStyle name="Normal 10 2 3" xfId="4070"/>
    <cellStyle name="Normal 10 2 4" xfId="17141"/>
    <cellStyle name="Normal 10 3" xfId="709"/>
    <cellStyle name="Normal 10 3 2" xfId="17142"/>
    <cellStyle name="Normal 10 3 3" xfId="17143"/>
    <cellStyle name="Normal 10 4" xfId="710"/>
    <cellStyle name="Normal 10 5" xfId="17144"/>
    <cellStyle name="Normal 101" xfId="17145"/>
    <cellStyle name="Normal 103" xfId="17146"/>
    <cellStyle name="Normal 107" xfId="17147"/>
    <cellStyle name="Normal 109" xfId="17148"/>
    <cellStyle name="Normal 11" xfId="66"/>
    <cellStyle name="Normal 11 10" xfId="17149"/>
    <cellStyle name="Normal 11 11" xfId="17150"/>
    <cellStyle name="Normal 11 2" xfId="67"/>
    <cellStyle name="Normal 11 2 10" xfId="711"/>
    <cellStyle name="Normal 11 2 10 2" xfId="712"/>
    <cellStyle name="Normal 11 2 11" xfId="713"/>
    <cellStyle name="Normal 11 2 11 2" xfId="714"/>
    <cellStyle name="Normal 11 2 12" xfId="715"/>
    <cellStyle name="Normal 11 2 13" xfId="716"/>
    <cellStyle name="Normal 11 2 2" xfId="717"/>
    <cellStyle name="Normal 11 2 2 2" xfId="718"/>
    <cellStyle name="Normal 11 2 2 2 2" xfId="719"/>
    <cellStyle name="Normal 11 2 2 2 2 2" xfId="17151"/>
    <cellStyle name="Normal 11 2 2 2 2 2 2" xfId="17152"/>
    <cellStyle name="Normal 11 2 2 2 2 2 2 2" xfId="17153"/>
    <cellStyle name="Normal 11 2 2 2 2 2 3" xfId="17154"/>
    <cellStyle name="Normal 11 2 2 2 2 2 3 2" xfId="17155"/>
    <cellStyle name="Normal 11 2 2 2 2 2 4" xfId="17156"/>
    <cellStyle name="Normal 11 2 2 2 2 3" xfId="17157"/>
    <cellStyle name="Normal 11 2 2 2 2 3 2" xfId="17158"/>
    <cellStyle name="Normal 11 2 2 2 2 4" xfId="17159"/>
    <cellStyle name="Normal 11 2 2 2 2 4 2" xfId="17160"/>
    <cellStyle name="Normal 11 2 2 2 2 5" xfId="17161"/>
    <cellStyle name="Normal 11 2 2 2 3" xfId="720"/>
    <cellStyle name="Normal 11 2 2 2 3 2" xfId="17162"/>
    <cellStyle name="Normal 11 2 2 2 3 2 2" xfId="17163"/>
    <cellStyle name="Normal 11 2 2 2 3 3" xfId="17164"/>
    <cellStyle name="Normal 11 2 2 2 3 3 2" xfId="17165"/>
    <cellStyle name="Normal 11 2 2 2 3 4" xfId="17166"/>
    <cellStyle name="Normal 11 2 2 2 4" xfId="17167"/>
    <cellStyle name="Normal 11 2 2 2 4 2" xfId="17168"/>
    <cellStyle name="Normal 11 2 2 2 5" xfId="17169"/>
    <cellStyle name="Normal 11 2 2 2 5 2" xfId="17170"/>
    <cellStyle name="Normal 11 2 2 2 6" xfId="17171"/>
    <cellStyle name="Normal 11 2 2 3" xfId="721"/>
    <cellStyle name="Normal 11 2 2 3 2" xfId="722"/>
    <cellStyle name="Normal 11 2 2 3 2 2" xfId="17172"/>
    <cellStyle name="Normal 11 2 2 3 2 2 2" xfId="17173"/>
    <cellStyle name="Normal 11 2 2 3 2 3" xfId="17174"/>
    <cellStyle name="Normal 11 2 2 3 2 3 2" xfId="17175"/>
    <cellStyle name="Normal 11 2 2 3 2 4" xfId="17176"/>
    <cellStyle name="Normal 11 2 2 3 3" xfId="17177"/>
    <cellStyle name="Normal 11 2 2 3 3 2" xfId="17178"/>
    <cellStyle name="Normal 11 2 2 3 4" xfId="17179"/>
    <cellStyle name="Normal 11 2 2 3 4 2" xfId="17180"/>
    <cellStyle name="Normal 11 2 2 3 5" xfId="17181"/>
    <cellStyle name="Normal 11 2 2 4" xfId="723"/>
    <cellStyle name="Normal 11 2 2 4 2" xfId="724"/>
    <cellStyle name="Normal 11 2 2 4 2 2" xfId="17182"/>
    <cellStyle name="Normal 11 2 2 4 3" xfId="17183"/>
    <cellStyle name="Normal 11 2 2 4 3 2" xfId="17184"/>
    <cellStyle name="Normal 11 2 2 4 4" xfId="17185"/>
    <cellStyle name="Normal 11 2 2 5" xfId="725"/>
    <cellStyle name="Normal 11 2 2 5 2" xfId="726"/>
    <cellStyle name="Normal 11 2 2 6" xfId="727"/>
    <cellStyle name="Normal 11 2 2 6 2" xfId="17186"/>
    <cellStyle name="Normal 11 2 2 7" xfId="728"/>
    <cellStyle name="Normal 11 2 3" xfId="729"/>
    <cellStyle name="Normal 11 2 3 2" xfId="730"/>
    <cellStyle name="Normal 11 2 3 2 2" xfId="731"/>
    <cellStyle name="Normal 11 2 3 2 2 2" xfId="732"/>
    <cellStyle name="Normal 11 2 3 2 2 2 2" xfId="17187"/>
    <cellStyle name="Normal 11 2 3 2 2 2 2 2" xfId="17188"/>
    <cellStyle name="Normal 11 2 3 2 2 2 3" xfId="17189"/>
    <cellStyle name="Normal 11 2 3 2 2 2 3 2" xfId="17190"/>
    <cellStyle name="Normal 11 2 3 2 2 2 4" xfId="17191"/>
    <cellStyle name="Normal 11 2 3 2 2 3" xfId="17192"/>
    <cellStyle name="Normal 11 2 3 2 2 3 2" xfId="17193"/>
    <cellStyle name="Normal 11 2 3 2 2 4" xfId="17194"/>
    <cellStyle name="Normal 11 2 3 2 2 4 2" xfId="17195"/>
    <cellStyle name="Normal 11 2 3 2 2 5" xfId="17196"/>
    <cellStyle name="Normal 11 2 3 2 3" xfId="733"/>
    <cellStyle name="Normal 11 2 3 2 3 2" xfId="17197"/>
    <cellStyle name="Normal 11 2 3 2 3 2 2" xfId="17198"/>
    <cellStyle name="Normal 11 2 3 2 3 3" xfId="17199"/>
    <cellStyle name="Normal 11 2 3 2 3 3 2" xfId="17200"/>
    <cellStyle name="Normal 11 2 3 2 3 4" xfId="17201"/>
    <cellStyle name="Normal 11 2 3 2 4" xfId="17202"/>
    <cellStyle name="Normal 11 2 3 2 4 2" xfId="17203"/>
    <cellStyle name="Normal 11 2 3 2 5" xfId="17204"/>
    <cellStyle name="Normal 11 2 3 2 5 2" xfId="17205"/>
    <cellStyle name="Normal 11 2 3 2 6" xfId="17206"/>
    <cellStyle name="Normal 11 2 3 3" xfId="734"/>
    <cellStyle name="Normal 11 2 3 3 2" xfId="735"/>
    <cellStyle name="Normal 11 2 3 3 2 2" xfId="17207"/>
    <cellStyle name="Normal 11 2 3 3 2 2 2" xfId="17208"/>
    <cellStyle name="Normal 11 2 3 3 2 3" xfId="17209"/>
    <cellStyle name="Normal 11 2 3 3 2 3 2" xfId="17210"/>
    <cellStyle name="Normal 11 2 3 3 2 4" xfId="17211"/>
    <cellStyle name="Normal 11 2 3 3 3" xfId="17212"/>
    <cellStyle name="Normal 11 2 3 3 3 2" xfId="17213"/>
    <cellStyle name="Normal 11 2 3 3 4" xfId="17214"/>
    <cellStyle name="Normal 11 2 3 3 4 2" xfId="17215"/>
    <cellStyle name="Normal 11 2 3 3 5" xfId="17216"/>
    <cellStyle name="Normal 11 2 3 4" xfId="736"/>
    <cellStyle name="Normal 11 2 3 4 2" xfId="17217"/>
    <cellStyle name="Normal 11 2 3 4 2 2" xfId="17218"/>
    <cellStyle name="Normal 11 2 3 4 3" xfId="17219"/>
    <cellStyle name="Normal 11 2 3 4 3 2" xfId="17220"/>
    <cellStyle name="Normal 11 2 3 4 4" xfId="17221"/>
    <cellStyle name="Normal 11 2 3 5" xfId="737"/>
    <cellStyle name="Normal 11 2 3 5 2" xfId="17222"/>
    <cellStyle name="Normal 11 2 3 6" xfId="738"/>
    <cellStyle name="Normal 11 2 3 6 2" xfId="17223"/>
    <cellStyle name="Normal 11 2 3 7" xfId="17224"/>
    <cellStyle name="Normal 11 2 4" xfId="739"/>
    <cellStyle name="Normal 11 2 4 2" xfId="740"/>
    <cellStyle name="Normal 11 2 4 2 2" xfId="17225"/>
    <cellStyle name="Normal 11 2 4 2 2 2" xfId="17226"/>
    <cellStyle name="Normal 11 2 4 2 2 2 2" xfId="17227"/>
    <cellStyle name="Normal 11 2 4 2 2 2 2 2" xfId="17228"/>
    <cellStyle name="Normal 11 2 4 2 2 2 3" xfId="17229"/>
    <cellStyle name="Normal 11 2 4 2 2 2 3 2" xfId="17230"/>
    <cellStyle name="Normal 11 2 4 2 2 2 4" xfId="17231"/>
    <cellStyle name="Normal 11 2 4 2 2 3" xfId="17232"/>
    <cellStyle name="Normal 11 2 4 2 2 3 2" xfId="17233"/>
    <cellStyle name="Normal 11 2 4 2 2 4" xfId="17234"/>
    <cellStyle name="Normal 11 2 4 2 2 4 2" xfId="17235"/>
    <cellStyle name="Normal 11 2 4 2 2 5" xfId="17236"/>
    <cellStyle name="Normal 11 2 4 2 3" xfId="17237"/>
    <cellStyle name="Normal 11 2 4 2 3 2" xfId="17238"/>
    <cellStyle name="Normal 11 2 4 2 3 2 2" xfId="17239"/>
    <cellStyle name="Normal 11 2 4 2 3 3" xfId="17240"/>
    <cellStyle name="Normal 11 2 4 2 3 3 2" xfId="17241"/>
    <cellStyle name="Normal 11 2 4 2 3 4" xfId="17242"/>
    <cellStyle name="Normal 11 2 4 2 4" xfId="17243"/>
    <cellStyle name="Normal 11 2 4 2 4 2" xfId="17244"/>
    <cellStyle name="Normal 11 2 4 2 5" xfId="17245"/>
    <cellStyle name="Normal 11 2 4 2 5 2" xfId="17246"/>
    <cellStyle name="Normal 11 2 4 2 6" xfId="17247"/>
    <cellStyle name="Normal 11 2 4 3" xfId="741"/>
    <cellStyle name="Normal 11 2 4 3 2" xfId="17248"/>
    <cellStyle name="Normal 11 2 4 3 2 2" xfId="17249"/>
    <cellStyle name="Normal 11 2 4 3 2 2 2" xfId="17250"/>
    <cellStyle name="Normal 11 2 4 3 2 3" xfId="17251"/>
    <cellStyle name="Normal 11 2 4 3 2 3 2" xfId="17252"/>
    <cellStyle name="Normal 11 2 4 3 2 4" xfId="17253"/>
    <cellStyle name="Normal 11 2 4 3 3" xfId="17254"/>
    <cellStyle name="Normal 11 2 4 3 3 2" xfId="17255"/>
    <cellStyle name="Normal 11 2 4 3 4" xfId="17256"/>
    <cellStyle name="Normal 11 2 4 3 4 2" xfId="17257"/>
    <cellStyle name="Normal 11 2 4 3 5" xfId="17258"/>
    <cellStyle name="Normal 11 2 4 4" xfId="742"/>
    <cellStyle name="Normal 11 2 4 4 2" xfId="17259"/>
    <cellStyle name="Normal 11 2 4 4 2 2" xfId="17260"/>
    <cellStyle name="Normal 11 2 4 4 3" xfId="17261"/>
    <cellStyle name="Normal 11 2 4 4 3 2" xfId="17262"/>
    <cellStyle name="Normal 11 2 4 4 4" xfId="17263"/>
    <cellStyle name="Normal 11 2 4 5" xfId="17264"/>
    <cellStyle name="Normal 11 2 4 5 2" xfId="17265"/>
    <cellStyle name="Normal 11 2 4 6" xfId="17266"/>
    <cellStyle name="Normal 11 2 4 6 2" xfId="17267"/>
    <cellStyle name="Normal 11 2 4 7" xfId="17268"/>
    <cellStyle name="Normal 11 2 5" xfId="743"/>
    <cellStyle name="Normal 11 2 5 2" xfId="744"/>
    <cellStyle name="Normal 11 2 5 2 2" xfId="17269"/>
    <cellStyle name="Normal 11 2 5 2 2 2" xfId="17270"/>
    <cellStyle name="Normal 11 2 5 2 2 2 2" xfId="17271"/>
    <cellStyle name="Normal 11 2 5 2 2 2 2 2" xfId="17272"/>
    <cellStyle name="Normal 11 2 5 2 2 2 3" xfId="17273"/>
    <cellStyle name="Normal 11 2 5 2 2 2 3 2" xfId="17274"/>
    <cellStyle name="Normal 11 2 5 2 2 2 4" xfId="17275"/>
    <cellStyle name="Normal 11 2 5 2 2 3" xfId="17276"/>
    <cellStyle name="Normal 11 2 5 2 2 3 2" xfId="17277"/>
    <cellStyle name="Normal 11 2 5 2 2 4" xfId="17278"/>
    <cellStyle name="Normal 11 2 5 2 2 4 2" xfId="17279"/>
    <cellStyle name="Normal 11 2 5 2 2 5" xfId="17280"/>
    <cellStyle name="Normal 11 2 5 2 3" xfId="17281"/>
    <cellStyle name="Normal 11 2 5 2 3 2" xfId="17282"/>
    <cellStyle name="Normal 11 2 5 2 3 2 2" xfId="17283"/>
    <cellStyle name="Normal 11 2 5 2 3 3" xfId="17284"/>
    <cellStyle name="Normal 11 2 5 2 3 3 2" xfId="17285"/>
    <cellStyle name="Normal 11 2 5 2 3 4" xfId="17286"/>
    <cellStyle name="Normal 11 2 5 2 4" xfId="17287"/>
    <cellStyle name="Normal 11 2 5 2 4 2" xfId="17288"/>
    <cellStyle name="Normal 11 2 5 2 5" xfId="17289"/>
    <cellStyle name="Normal 11 2 5 2 5 2" xfId="17290"/>
    <cellStyle name="Normal 11 2 5 2 6" xfId="17291"/>
    <cellStyle name="Normal 11 2 5 3" xfId="17292"/>
    <cellStyle name="Normal 11 2 5 3 2" xfId="17293"/>
    <cellStyle name="Normal 11 2 5 3 2 2" xfId="17294"/>
    <cellStyle name="Normal 11 2 5 3 2 2 2" xfId="17295"/>
    <cellStyle name="Normal 11 2 5 3 2 3" xfId="17296"/>
    <cellStyle name="Normal 11 2 5 3 2 3 2" xfId="17297"/>
    <cellStyle name="Normal 11 2 5 3 2 4" xfId="17298"/>
    <cellStyle name="Normal 11 2 5 3 3" xfId="17299"/>
    <cellStyle name="Normal 11 2 5 3 3 2" xfId="17300"/>
    <cellStyle name="Normal 11 2 5 3 4" xfId="17301"/>
    <cellStyle name="Normal 11 2 5 3 4 2" xfId="17302"/>
    <cellStyle name="Normal 11 2 5 3 5" xfId="17303"/>
    <cellStyle name="Normal 11 2 5 4" xfId="17304"/>
    <cellStyle name="Normal 11 2 5 4 2" xfId="17305"/>
    <cellStyle name="Normal 11 2 5 4 2 2" xfId="17306"/>
    <cellStyle name="Normal 11 2 5 4 3" xfId="17307"/>
    <cellStyle name="Normal 11 2 5 4 3 2" xfId="17308"/>
    <cellStyle name="Normal 11 2 5 4 4" xfId="17309"/>
    <cellStyle name="Normal 11 2 5 5" xfId="17310"/>
    <cellStyle name="Normal 11 2 5 5 2" xfId="17311"/>
    <cellStyle name="Normal 11 2 5 6" xfId="17312"/>
    <cellStyle name="Normal 11 2 5 6 2" xfId="17313"/>
    <cellStyle name="Normal 11 2 5 7" xfId="17314"/>
    <cellStyle name="Normal 11 2 6" xfId="745"/>
    <cellStyle name="Normal 11 2 6 2" xfId="746"/>
    <cellStyle name="Normal 11 2 6 2 2" xfId="17315"/>
    <cellStyle name="Normal 11 2 6 2 2 2" xfId="17316"/>
    <cellStyle name="Normal 11 2 6 2 2 2 2" xfId="17317"/>
    <cellStyle name="Normal 11 2 6 2 2 2 2 2" xfId="17318"/>
    <cellStyle name="Normal 11 2 6 2 2 2 3" xfId="17319"/>
    <cellStyle name="Normal 11 2 6 2 2 2 3 2" xfId="17320"/>
    <cellStyle name="Normal 11 2 6 2 2 2 4" xfId="17321"/>
    <cellStyle name="Normal 11 2 6 2 2 3" xfId="17322"/>
    <cellStyle name="Normal 11 2 6 2 2 3 2" xfId="17323"/>
    <cellStyle name="Normal 11 2 6 2 2 4" xfId="17324"/>
    <cellStyle name="Normal 11 2 6 2 2 4 2" xfId="17325"/>
    <cellStyle name="Normal 11 2 6 2 2 5" xfId="17326"/>
    <cellStyle name="Normal 11 2 6 2 3" xfId="17327"/>
    <cellStyle name="Normal 11 2 6 2 3 2" xfId="17328"/>
    <cellStyle name="Normal 11 2 6 2 3 2 2" xfId="17329"/>
    <cellStyle name="Normal 11 2 6 2 3 3" xfId="17330"/>
    <cellStyle name="Normal 11 2 6 2 3 3 2" xfId="17331"/>
    <cellStyle name="Normal 11 2 6 2 3 4" xfId="17332"/>
    <cellStyle name="Normal 11 2 6 2 4" xfId="17333"/>
    <cellStyle name="Normal 11 2 6 2 4 2" xfId="17334"/>
    <cellStyle name="Normal 11 2 6 2 5" xfId="17335"/>
    <cellStyle name="Normal 11 2 6 2 5 2" xfId="17336"/>
    <cellStyle name="Normal 11 2 6 2 6" xfId="17337"/>
    <cellStyle name="Normal 11 2 6 3" xfId="17338"/>
    <cellStyle name="Normal 11 2 6 3 2" xfId="17339"/>
    <cellStyle name="Normal 11 2 6 3 2 2" xfId="17340"/>
    <cellStyle name="Normal 11 2 6 3 2 2 2" xfId="17341"/>
    <cellStyle name="Normal 11 2 6 3 2 3" xfId="17342"/>
    <cellStyle name="Normal 11 2 6 3 2 3 2" xfId="17343"/>
    <cellStyle name="Normal 11 2 6 3 2 4" xfId="17344"/>
    <cellStyle name="Normal 11 2 6 3 3" xfId="17345"/>
    <cellStyle name="Normal 11 2 6 3 3 2" xfId="17346"/>
    <cellStyle name="Normal 11 2 6 3 4" xfId="17347"/>
    <cellStyle name="Normal 11 2 6 3 4 2" xfId="17348"/>
    <cellStyle name="Normal 11 2 6 3 5" xfId="17349"/>
    <cellStyle name="Normal 11 2 6 4" xfId="17350"/>
    <cellStyle name="Normal 11 2 6 4 2" xfId="17351"/>
    <cellStyle name="Normal 11 2 6 4 2 2" xfId="17352"/>
    <cellStyle name="Normal 11 2 6 4 3" xfId="17353"/>
    <cellStyle name="Normal 11 2 6 4 3 2" xfId="17354"/>
    <cellStyle name="Normal 11 2 6 4 4" xfId="17355"/>
    <cellStyle name="Normal 11 2 6 5" xfId="17356"/>
    <cellStyle name="Normal 11 2 6 5 2" xfId="17357"/>
    <cellStyle name="Normal 11 2 6 6" xfId="17358"/>
    <cellStyle name="Normal 11 2 6 6 2" xfId="17359"/>
    <cellStyle name="Normal 11 2 6 7" xfId="17360"/>
    <cellStyle name="Normal 11 2 7" xfId="747"/>
    <cellStyle name="Normal 11 2 7 2" xfId="748"/>
    <cellStyle name="Normal 11 2 7 2 2" xfId="17361"/>
    <cellStyle name="Normal 11 2 7 2 2 2" xfId="17362"/>
    <cellStyle name="Normal 11 2 7 2 2 2 2" xfId="17363"/>
    <cellStyle name="Normal 11 2 7 2 2 3" xfId="17364"/>
    <cellStyle name="Normal 11 2 7 2 2 3 2" xfId="17365"/>
    <cellStyle name="Normal 11 2 7 2 2 4" xfId="17366"/>
    <cellStyle name="Normal 11 2 7 2 3" xfId="17367"/>
    <cellStyle name="Normal 11 2 7 2 3 2" xfId="17368"/>
    <cellStyle name="Normal 11 2 7 2 4" xfId="17369"/>
    <cellStyle name="Normal 11 2 7 2 4 2" xfId="17370"/>
    <cellStyle name="Normal 11 2 7 2 5" xfId="17371"/>
    <cellStyle name="Normal 11 2 7 3" xfId="17372"/>
    <cellStyle name="Normal 11 2 7 3 2" xfId="17373"/>
    <cellStyle name="Normal 11 2 7 3 2 2" xfId="17374"/>
    <cellStyle name="Normal 11 2 7 3 3" xfId="17375"/>
    <cellStyle name="Normal 11 2 7 3 3 2" xfId="17376"/>
    <cellStyle name="Normal 11 2 7 3 4" xfId="17377"/>
    <cellStyle name="Normal 11 2 7 4" xfId="17378"/>
    <cellStyle name="Normal 11 2 7 4 2" xfId="17379"/>
    <cellStyle name="Normal 11 2 7 5" xfId="17380"/>
    <cellStyle name="Normal 11 2 7 5 2" xfId="17381"/>
    <cellStyle name="Normal 11 2 7 6" xfId="17382"/>
    <cellStyle name="Normal 11 2 8" xfId="749"/>
    <cellStyle name="Normal 11 2 8 2" xfId="750"/>
    <cellStyle name="Normal 11 2 8 2 2" xfId="17383"/>
    <cellStyle name="Normal 11 2 8 2 2 2" xfId="17384"/>
    <cellStyle name="Normal 11 2 8 2 3" xfId="17385"/>
    <cellStyle name="Normal 11 2 8 2 3 2" xfId="17386"/>
    <cellStyle name="Normal 11 2 8 2 4" xfId="17387"/>
    <cellStyle name="Normal 11 2 8 3" xfId="17388"/>
    <cellStyle name="Normal 11 2 8 3 2" xfId="17389"/>
    <cellStyle name="Normal 11 2 8 4" xfId="17390"/>
    <cellStyle name="Normal 11 2 8 4 2" xfId="17391"/>
    <cellStyle name="Normal 11 2 8 5" xfId="17392"/>
    <cellStyle name="Normal 11 2 9" xfId="751"/>
    <cellStyle name="Normal 11 2 9 2" xfId="752"/>
    <cellStyle name="Normal 11 2 9 2 2" xfId="17393"/>
    <cellStyle name="Normal 11 2 9 3" xfId="17394"/>
    <cellStyle name="Normal 11 2 9 3 2" xfId="17395"/>
    <cellStyle name="Normal 11 2 9 4" xfId="17396"/>
    <cellStyle name="Normal 11 2_T_B1.2" xfId="17397"/>
    <cellStyle name="Normal 11 3" xfId="753"/>
    <cellStyle name="Normal 11 3 2" xfId="754"/>
    <cellStyle name="Normal 11 3 2 2" xfId="755"/>
    <cellStyle name="Normal 11 3 2 3" xfId="17398"/>
    <cellStyle name="Normal 11 3 3" xfId="756"/>
    <cellStyle name="Normal 11 3 4" xfId="757"/>
    <cellStyle name="Normal 11 4" xfId="758"/>
    <cellStyle name="Normal 11 4 2" xfId="759"/>
    <cellStyle name="Normal 11 4 2 2" xfId="760"/>
    <cellStyle name="Normal 11 4 2 3" xfId="17399"/>
    <cellStyle name="Normal 11 4 3" xfId="761"/>
    <cellStyle name="Normal 11 4 4" xfId="762"/>
    <cellStyle name="Normal 11 5" xfId="763"/>
    <cellStyle name="Normal 11 5 2" xfId="764"/>
    <cellStyle name="Normal 11 5 2 2" xfId="17400"/>
    <cellStyle name="Normal 11 5 3" xfId="765"/>
    <cellStyle name="Normal 11 6" xfId="766"/>
    <cellStyle name="Normal 11 6 2" xfId="767"/>
    <cellStyle name="Normal 11 6 2 2" xfId="768"/>
    <cellStyle name="Normal 11 6 2 3" xfId="769"/>
    <cellStyle name="Normal 11 6 3" xfId="770"/>
    <cellStyle name="Normal 11 6 3 2" xfId="771"/>
    <cellStyle name="Normal 11 6 4" xfId="772"/>
    <cellStyle name="Normal 11 6 4 2" xfId="773"/>
    <cellStyle name="Normal 11 6 5" xfId="774"/>
    <cellStyle name="Normal 11 7" xfId="775"/>
    <cellStyle name="Normal 11 7 2" xfId="776"/>
    <cellStyle name="Normal 11 8" xfId="777"/>
    <cellStyle name="Normal 11 9" xfId="778"/>
    <cellStyle name="Normal 11_T_B1.2" xfId="17401"/>
    <cellStyle name="Normal 111" xfId="17402"/>
    <cellStyle name="Normal 112" xfId="17403"/>
    <cellStyle name="Normal 116" xfId="17404"/>
    <cellStyle name="Normal 118" xfId="17405"/>
    <cellStyle name="Normal 12" xfId="68"/>
    <cellStyle name="Normal 12 2" xfId="779"/>
    <cellStyle name="Normal 12 2 2" xfId="780"/>
    <cellStyle name="Normal 12 2 3" xfId="17406"/>
    <cellStyle name="Normal 12 3" xfId="781"/>
    <cellStyle name="Normal 12 3 2" xfId="4071"/>
    <cellStyle name="Normal 12 4" xfId="17407"/>
    <cellStyle name="Normal 12 5" xfId="17408"/>
    <cellStyle name="Normal 120" xfId="17409"/>
    <cellStyle name="Normal 126" xfId="17410"/>
    <cellStyle name="Normal 128" xfId="17411"/>
    <cellStyle name="Normal 13" xfId="69"/>
    <cellStyle name="Normal 13 10" xfId="782"/>
    <cellStyle name="Normal 13 10 2" xfId="783"/>
    <cellStyle name="Normal 13 11" xfId="784"/>
    <cellStyle name="Normal 13 12" xfId="785"/>
    <cellStyle name="Normal 13 13" xfId="786"/>
    <cellStyle name="Normal 13 13 2" xfId="4072"/>
    <cellStyle name="Normal 13 2" xfId="787"/>
    <cellStyle name="Normal 13 2 10" xfId="788"/>
    <cellStyle name="Normal 13 2 11" xfId="789"/>
    <cellStyle name="Normal 13 2 2" xfId="790"/>
    <cellStyle name="Normal 13 2 2 2" xfId="791"/>
    <cellStyle name="Normal 13 2 2 2 2" xfId="792"/>
    <cellStyle name="Normal 13 2 2 2 2 2" xfId="17412"/>
    <cellStyle name="Normal 13 2 2 2 3" xfId="793"/>
    <cellStyle name="Normal 13 2 2 2 3 2" xfId="17413"/>
    <cellStyle name="Normal 13 2 2 2 4" xfId="17414"/>
    <cellStyle name="Normal 13 2 2 3" xfId="794"/>
    <cellStyle name="Normal 13 2 2 3 2" xfId="795"/>
    <cellStyle name="Normal 13 2 2 4" xfId="796"/>
    <cellStyle name="Normal 13 2 2 4 2" xfId="797"/>
    <cellStyle name="Normal 13 2 2 5" xfId="798"/>
    <cellStyle name="Normal 13 2 2 5 2" xfId="799"/>
    <cellStyle name="Normal 13 2 2 6" xfId="800"/>
    <cellStyle name="Normal 13 2 2 7" xfId="801"/>
    <cellStyle name="Normal 13 2 3" xfId="802"/>
    <cellStyle name="Normal 13 2 3 2" xfId="803"/>
    <cellStyle name="Normal 13 2 3 2 2" xfId="804"/>
    <cellStyle name="Normal 13 2 3 2 3" xfId="805"/>
    <cellStyle name="Normal 13 2 3 3" xfId="806"/>
    <cellStyle name="Normal 13 2 3 3 2" xfId="807"/>
    <cellStyle name="Normal 13 2 3 4" xfId="808"/>
    <cellStyle name="Normal 13 2 3 5" xfId="809"/>
    <cellStyle name="Normal 13 2 3 6" xfId="810"/>
    <cellStyle name="Normal 13 2 4" xfId="811"/>
    <cellStyle name="Normal 13 2 4 2" xfId="812"/>
    <cellStyle name="Normal 13 2 4 3" xfId="813"/>
    <cellStyle name="Normal 13 2 5" xfId="814"/>
    <cellStyle name="Normal 13 2 5 2" xfId="815"/>
    <cellStyle name="Normal 13 2 6" xfId="816"/>
    <cellStyle name="Normal 13 2 6 2" xfId="817"/>
    <cellStyle name="Normal 13 2 7" xfId="818"/>
    <cellStyle name="Normal 13 2 7 2" xfId="819"/>
    <cellStyle name="Normal 13 2 8" xfId="820"/>
    <cellStyle name="Normal 13 2 8 2" xfId="821"/>
    <cellStyle name="Normal 13 2 9" xfId="822"/>
    <cellStyle name="Normal 13 2 9 2" xfId="823"/>
    <cellStyle name="Normal 13 3" xfId="824"/>
    <cellStyle name="Normal 13 3 2" xfId="825"/>
    <cellStyle name="Normal 13 3 2 2" xfId="826"/>
    <cellStyle name="Normal 13 3 2 2 2" xfId="17415"/>
    <cellStyle name="Normal 13 3 2 3" xfId="827"/>
    <cellStyle name="Normal 13 3 2 3 2" xfId="17416"/>
    <cellStyle name="Normal 13 3 2 4" xfId="17417"/>
    <cellStyle name="Normal 13 3 2 5" xfId="17418"/>
    <cellStyle name="Normal 13 3 3" xfId="828"/>
    <cellStyle name="Normal 13 3 3 2" xfId="829"/>
    <cellStyle name="Normal 13 3 3 2 2" xfId="4073"/>
    <cellStyle name="Normal 13 3 3 3" xfId="17419"/>
    <cellStyle name="Normal 13 3 3 4" xfId="17420"/>
    <cellStyle name="Normal 13 3 4" xfId="830"/>
    <cellStyle name="Normal 13 3 4 2" xfId="831"/>
    <cellStyle name="Normal 13 3 5" xfId="832"/>
    <cellStyle name="Normal 13 3 6" xfId="833"/>
    <cellStyle name="Normal 13 3 7" xfId="834"/>
    <cellStyle name="Normal 13 4" xfId="835"/>
    <cellStyle name="Normal 13 4 2" xfId="836"/>
    <cellStyle name="Normal 13 4 2 2" xfId="4075"/>
    <cellStyle name="Normal 13 4 2 3" xfId="17421"/>
    <cellStyle name="Normal 13 4 2 4" xfId="17422"/>
    <cellStyle name="Normal 13 4 3" xfId="837"/>
    <cellStyle name="Normal 13 4 3 2" xfId="17423"/>
    <cellStyle name="Normal 13 4 4" xfId="4074"/>
    <cellStyle name="Normal 13 4 5" xfId="17424"/>
    <cellStyle name="Normal 13 5" xfId="838"/>
    <cellStyle name="Normal 13 5 2" xfId="839"/>
    <cellStyle name="Normal 13 5 3" xfId="840"/>
    <cellStyle name="Normal 13 6" xfId="841"/>
    <cellStyle name="Normal 13 6 2" xfId="842"/>
    <cellStyle name="Normal 13 7" xfId="843"/>
    <cellStyle name="Normal 13 7 2" xfId="844"/>
    <cellStyle name="Normal 13 8" xfId="845"/>
    <cellStyle name="Normal 13 8 2" xfId="846"/>
    <cellStyle name="Normal 13 9" xfId="847"/>
    <cellStyle name="Normal 13 9 2" xfId="848"/>
    <cellStyle name="Normal 130" xfId="17425"/>
    <cellStyle name="Normal 132" xfId="17426"/>
    <cellStyle name="Normal 134" xfId="17427"/>
    <cellStyle name="Normal 136" xfId="17428"/>
    <cellStyle name="Normal 137" xfId="17429"/>
    <cellStyle name="Normal 139" xfId="17430"/>
    <cellStyle name="Normal 14" xfId="70"/>
    <cellStyle name="Normal 14 10" xfId="849"/>
    <cellStyle name="Normal 14 10 2" xfId="17431"/>
    <cellStyle name="Normal 14 11" xfId="850"/>
    <cellStyle name="Normal 14 12" xfId="851"/>
    <cellStyle name="Normal 14 2" xfId="852"/>
    <cellStyle name="Normal 14 2 2" xfId="853"/>
    <cellStyle name="Normal 14 2 2 2" xfId="854"/>
    <cellStyle name="Normal 14 2 2 2 2" xfId="17432"/>
    <cellStyle name="Normal 14 2 2 3" xfId="855"/>
    <cellStyle name="Normal 14 2 2 3 2" xfId="17433"/>
    <cellStyle name="Normal 14 2 2 4" xfId="17434"/>
    <cellStyle name="Normal 14 2 3" xfId="856"/>
    <cellStyle name="Normal 14 2 3 2" xfId="857"/>
    <cellStyle name="Normal 14 2 3 3" xfId="858"/>
    <cellStyle name="Normal 14 2 4" xfId="859"/>
    <cellStyle name="Normal 14 2 4 2" xfId="860"/>
    <cellStyle name="Normal 14 2 5" xfId="861"/>
    <cellStyle name="Normal 14 2 5 2" xfId="862"/>
    <cellStyle name="Normal 14 2 6" xfId="863"/>
    <cellStyle name="Normal 14 2 7" xfId="864"/>
    <cellStyle name="Normal 14 3" xfId="865"/>
    <cellStyle name="Normal 14 3 2" xfId="866"/>
    <cellStyle name="Normal 14 3 2 2" xfId="17435"/>
    <cellStyle name="Normal 14 3 2 2 2" xfId="17436"/>
    <cellStyle name="Normal 14 3 2 3" xfId="17437"/>
    <cellStyle name="Normal 14 3 3" xfId="867"/>
    <cellStyle name="Normal 14 3 3 2" xfId="17438"/>
    <cellStyle name="Normal 14 3 4" xfId="17439"/>
    <cellStyle name="Normal 14 4" xfId="868"/>
    <cellStyle name="Normal 14 4 2" xfId="869"/>
    <cellStyle name="Normal 14 4 2 2" xfId="17440"/>
    <cellStyle name="Normal 14 4 2 2 2" xfId="17441"/>
    <cellStyle name="Normal 14 4 2 3" xfId="17442"/>
    <cellStyle name="Normal 14 4 3" xfId="870"/>
    <cellStyle name="Normal 14 4 3 2" xfId="17443"/>
    <cellStyle name="Normal 14 4 4" xfId="17444"/>
    <cellStyle name="Normal 14 5" xfId="871"/>
    <cellStyle name="Normal 14 5 2" xfId="872"/>
    <cellStyle name="Normal 14 5 2 2" xfId="17445"/>
    <cellStyle name="Normal 14 5 2 2 2" xfId="17446"/>
    <cellStyle name="Normal 14 5 2 3" xfId="17447"/>
    <cellStyle name="Normal 14 5 3" xfId="17448"/>
    <cellStyle name="Normal 14 5 3 2" xfId="17449"/>
    <cellStyle name="Normal 14 5 4" xfId="17450"/>
    <cellStyle name="Normal 14 6" xfId="873"/>
    <cellStyle name="Normal 14 6 2" xfId="874"/>
    <cellStyle name="Normal 14 6 2 2" xfId="17451"/>
    <cellStyle name="Normal 14 6 2 2 2" xfId="17452"/>
    <cellStyle name="Normal 14 6 2 3" xfId="17453"/>
    <cellStyle name="Normal 14 6 3" xfId="17454"/>
    <cellStyle name="Normal 14 6 3 2" xfId="17455"/>
    <cellStyle name="Normal 14 6 4" xfId="17456"/>
    <cellStyle name="Normal 14 7" xfId="875"/>
    <cellStyle name="Normal 14 7 2" xfId="876"/>
    <cellStyle name="Normal 14 7 2 2" xfId="17457"/>
    <cellStyle name="Normal 14 7 2 2 2" xfId="17458"/>
    <cellStyle name="Normal 14 7 2 3" xfId="17459"/>
    <cellStyle name="Normal 14 7 3" xfId="17460"/>
    <cellStyle name="Normal 14 7 3 2" xfId="17461"/>
    <cellStyle name="Normal 14 7 4" xfId="17462"/>
    <cellStyle name="Normal 14 8" xfId="877"/>
    <cellStyle name="Normal 14 8 2" xfId="878"/>
    <cellStyle name="Normal 14 8 2 2" xfId="17463"/>
    <cellStyle name="Normal 14 8 2 2 2" xfId="17464"/>
    <cellStyle name="Normal 14 8 2 3" xfId="17465"/>
    <cellStyle name="Normal 14 8 3" xfId="17466"/>
    <cellStyle name="Normal 14 8 3 2" xfId="17467"/>
    <cellStyle name="Normal 14 8 4" xfId="17468"/>
    <cellStyle name="Normal 14 9" xfId="879"/>
    <cellStyle name="Normal 14 9 2" xfId="17469"/>
    <cellStyle name="Normal 14 9 2 2" xfId="17470"/>
    <cellStyle name="Normal 14 9 3" xfId="17471"/>
    <cellStyle name="Normal 141" xfId="17472"/>
    <cellStyle name="Normal 143" xfId="17473"/>
    <cellStyle name="Normal 15" xfId="71"/>
    <cellStyle name="Normal 15 10" xfId="880"/>
    <cellStyle name="Normal 15 10 2" xfId="17474"/>
    <cellStyle name="Normal 15 11" xfId="881"/>
    <cellStyle name="Normal 15 12" xfId="17475"/>
    <cellStyle name="Normal 15 2" xfId="882"/>
    <cellStyle name="Normal 15 2 2" xfId="883"/>
    <cellStyle name="Normal 15 2 2 2" xfId="884"/>
    <cellStyle name="Normal 15 2 2 2 2" xfId="17476"/>
    <cellStyle name="Normal 15 2 2 2 2 2" xfId="17477"/>
    <cellStyle name="Normal 15 2 2 2 3" xfId="17478"/>
    <cellStyle name="Normal 15 2 2 2 3 2" xfId="17479"/>
    <cellStyle name="Normal 15 2 2 2 4" xfId="17480"/>
    <cellStyle name="Normal 15 2 2 3" xfId="885"/>
    <cellStyle name="Normal 15 2 2 3 2" xfId="17481"/>
    <cellStyle name="Normal 15 2 2 4" xfId="17482"/>
    <cellStyle name="Normal 15 2 2 4 2" xfId="17483"/>
    <cellStyle name="Normal 15 2 2 5" xfId="17484"/>
    <cellStyle name="Normal 15 2 3" xfId="886"/>
    <cellStyle name="Normal 15 2 3 2" xfId="887"/>
    <cellStyle name="Normal 15 2 3 2 2" xfId="17485"/>
    <cellStyle name="Normal 15 2 3 3" xfId="17486"/>
    <cellStyle name="Normal 15 2 3 3 2" xfId="17487"/>
    <cellStyle name="Normal 15 2 3 4" xfId="17488"/>
    <cellStyle name="Normal 15 2 4" xfId="888"/>
    <cellStyle name="Normal 15 2 4 2" xfId="889"/>
    <cellStyle name="Normal 15 2 5" xfId="890"/>
    <cellStyle name="Normal 15 2 5 2" xfId="17489"/>
    <cellStyle name="Normal 15 2 6" xfId="891"/>
    <cellStyle name="Normal 15 2 7" xfId="892"/>
    <cellStyle name="Normal 15 2 8" xfId="893"/>
    <cellStyle name="Normal 15 3" xfId="894"/>
    <cellStyle name="Normal 15 3 2" xfId="895"/>
    <cellStyle name="Normal 15 3 2 2" xfId="896"/>
    <cellStyle name="Normal 15 3 2 2 2" xfId="17490"/>
    <cellStyle name="Normal 15 3 2 3" xfId="17491"/>
    <cellStyle name="Normal 15 3 2 3 2" xfId="17492"/>
    <cellStyle name="Normal 15 3 2 4" xfId="17493"/>
    <cellStyle name="Normal 15 3 3" xfId="897"/>
    <cellStyle name="Normal 15 3 3 2" xfId="17494"/>
    <cellStyle name="Normal 15 3 4" xfId="17495"/>
    <cellStyle name="Normal 15 3 4 2" xfId="17496"/>
    <cellStyle name="Normal 15 3 5" xfId="17497"/>
    <cellStyle name="Normal 15 4" xfId="898"/>
    <cellStyle name="Normal 15 4 2" xfId="899"/>
    <cellStyle name="Normal 15 4 2 2" xfId="17498"/>
    <cellStyle name="Normal 15 4 2 2 2" xfId="17499"/>
    <cellStyle name="Normal 15 4 2 3" xfId="17500"/>
    <cellStyle name="Normal 15 4 3" xfId="900"/>
    <cellStyle name="Normal 15 4 3 2" xfId="17501"/>
    <cellStyle name="Normal 15 4 4" xfId="17502"/>
    <cellStyle name="Normal 15 5" xfId="901"/>
    <cellStyle name="Normal 15 5 2" xfId="902"/>
    <cellStyle name="Normal 15 5 2 2" xfId="17503"/>
    <cellStyle name="Normal 15 5 2 2 2" xfId="17504"/>
    <cellStyle name="Normal 15 5 2 3" xfId="17505"/>
    <cellStyle name="Normal 15 5 3" xfId="17506"/>
    <cellStyle name="Normal 15 5 3 2" xfId="17507"/>
    <cellStyle name="Normal 15 5 4" xfId="17508"/>
    <cellStyle name="Normal 15 6" xfId="903"/>
    <cellStyle name="Normal 15 6 2" xfId="904"/>
    <cellStyle name="Normal 15 6 2 2" xfId="17509"/>
    <cellStyle name="Normal 15 6 2 2 2" xfId="17510"/>
    <cellStyle name="Normal 15 6 2 3" xfId="17511"/>
    <cellStyle name="Normal 15 6 3" xfId="17512"/>
    <cellStyle name="Normal 15 6 3 2" xfId="17513"/>
    <cellStyle name="Normal 15 6 4" xfId="17514"/>
    <cellStyle name="Normal 15 7" xfId="905"/>
    <cellStyle name="Normal 15 7 2" xfId="906"/>
    <cellStyle name="Normal 15 7 2 2" xfId="17515"/>
    <cellStyle name="Normal 15 7 2 2 2" xfId="17516"/>
    <cellStyle name="Normal 15 7 2 3" xfId="17517"/>
    <cellStyle name="Normal 15 7 3" xfId="17518"/>
    <cellStyle name="Normal 15 7 3 2" xfId="17519"/>
    <cellStyle name="Normal 15 7 4" xfId="17520"/>
    <cellStyle name="Normal 15 8" xfId="907"/>
    <cellStyle name="Normal 15 8 2" xfId="908"/>
    <cellStyle name="Normal 15 8 2 2" xfId="17521"/>
    <cellStyle name="Normal 15 8 2 2 2" xfId="17522"/>
    <cellStyle name="Normal 15 8 2 3" xfId="17523"/>
    <cellStyle name="Normal 15 8 3" xfId="17524"/>
    <cellStyle name="Normal 15 8 3 2" xfId="17525"/>
    <cellStyle name="Normal 15 8 4" xfId="17526"/>
    <cellStyle name="Normal 15 9" xfId="909"/>
    <cellStyle name="Normal 15 9 2" xfId="910"/>
    <cellStyle name="Normal 15 9 2 2" xfId="17527"/>
    <cellStyle name="Normal 15 9 3" xfId="17528"/>
    <cellStyle name="Normal 16" xfId="72"/>
    <cellStyle name="Normal 16 10" xfId="911"/>
    <cellStyle name="Normal 16 10 2" xfId="17529"/>
    <cellStyle name="Normal 16 11" xfId="17530"/>
    <cellStyle name="Normal 16 12" xfId="17531"/>
    <cellStyle name="Normal 16 2" xfId="912"/>
    <cellStyle name="Normal 16 2 2" xfId="913"/>
    <cellStyle name="Normal 16 2 2 2" xfId="914"/>
    <cellStyle name="Normal 16 2 2 2 2" xfId="17532"/>
    <cellStyle name="Normal 16 2 2 3" xfId="915"/>
    <cellStyle name="Normal 16 2 2 3 2" xfId="17533"/>
    <cellStyle name="Normal 16 2 2 4" xfId="17534"/>
    <cellStyle name="Normal 16 2 3" xfId="916"/>
    <cellStyle name="Normal 16 2 3 2" xfId="917"/>
    <cellStyle name="Normal 16 2 4" xfId="918"/>
    <cellStyle name="Normal 16 2 4 2" xfId="17535"/>
    <cellStyle name="Normal 16 2 5" xfId="919"/>
    <cellStyle name="Normal 16 2 6" xfId="920"/>
    <cellStyle name="Normal 16 2 7" xfId="921"/>
    <cellStyle name="Normal 16 3" xfId="922"/>
    <cellStyle name="Normal 16 3 2" xfId="923"/>
    <cellStyle name="Normal 16 3 2 2" xfId="17536"/>
    <cellStyle name="Normal 16 3 2 2 2" xfId="17537"/>
    <cellStyle name="Normal 16 3 2 3" xfId="17538"/>
    <cellStyle name="Normal 16 3 3" xfId="924"/>
    <cellStyle name="Normal 16 3 3 2" xfId="17539"/>
    <cellStyle name="Normal 16 3 4" xfId="17540"/>
    <cellStyle name="Normal 16 4" xfId="925"/>
    <cellStyle name="Normal 16 4 2" xfId="926"/>
    <cellStyle name="Normal 16 4 2 2" xfId="17541"/>
    <cellStyle name="Normal 16 4 2 2 2" xfId="17542"/>
    <cellStyle name="Normal 16 4 2 3" xfId="17543"/>
    <cellStyle name="Normal 16 4 3" xfId="17544"/>
    <cellStyle name="Normal 16 4 3 2" xfId="17545"/>
    <cellStyle name="Normal 16 4 4" xfId="17546"/>
    <cellStyle name="Normal 16 5" xfId="927"/>
    <cellStyle name="Normal 16 5 2" xfId="928"/>
    <cellStyle name="Normal 16 5 2 2" xfId="17547"/>
    <cellStyle name="Normal 16 5 2 2 2" xfId="17548"/>
    <cellStyle name="Normal 16 5 2 3" xfId="17549"/>
    <cellStyle name="Normal 16 5 3" xfId="17550"/>
    <cellStyle name="Normal 16 5 3 2" xfId="17551"/>
    <cellStyle name="Normal 16 5 4" xfId="17552"/>
    <cellStyle name="Normal 16 6" xfId="929"/>
    <cellStyle name="Normal 16 6 2" xfId="930"/>
    <cellStyle name="Normal 16 6 2 2" xfId="17553"/>
    <cellStyle name="Normal 16 6 2 2 2" xfId="17554"/>
    <cellStyle name="Normal 16 6 2 3" xfId="17555"/>
    <cellStyle name="Normal 16 6 3" xfId="17556"/>
    <cellStyle name="Normal 16 6 3 2" xfId="17557"/>
    <cellStyle name="Normal 16 6 4" xfId="17558"/>
    <cellStyle name="Normal 16 7" xfId="931"/>
    <cellStyle name="Normal 16 7 2" xfId="932"/>
    <cellStyle name="Normal 16 7 2 2" xfId="17559"/>
    <cellStyle name="Normal 16 7 2 2 2" xfId="17560"/>
    <cellStyle name="Normal 16 7 2 3" xfId="17561"/>
    <cellStyle name="Normal 16 7 3" xfId="17562"/>
    <cellStyle name="Normal 16 7 3 2" xfId="17563"/>
    <cellStyle name="Normal 16 7 4" xfId="17564"/>
    <cellStyle name="Normal 16 8" xfId="933"/>
    <cellStyle name="Normal 16 8 2" xfId="17565"/>
    <cellStyle name="Normal 16 8 2 2" xfId="17566"/>
    <cellStyle name="Normal 16 8 2 2 2" xfId="17567"/>
    <cellStyle name="Normal 16 8 2 3" xfId="17568"/>
    <cellStyle name="Normal 16 8 3" xfId="17569"/>
    <cellStyle name="Normal 16 8 3 2" xfId="17570"/>
    <cellStyle name="Normal 16 8 4" xfId="17571"/>
    <cellStyle name="Normal 16 9" xfId="934"/>
    <cellStyle name="Normal 16 9 2" xfId="17572"/>
    <cellStyle name="Normal 16 9 2 2" xfId="17573"/>
    <cellStyle name="Normal 16 9 3" xfId="17574"/>
    <cellStyle name="Normal 17" xfId="73"/>
    <cellStyle name="Normal 17 2" xfId="935"/>
    <cellStyle name="Normal 17 2 2" xfId="936"/>
    <cellStyle name="Normal 17 2 2 2" xfId="17575"/>
    <cellStyle name="Normal 17 2 3" xfId="937"/>
    <cellStyle name="Normal 17 2 3 2" xfId="17576"/>
    <cellStyle name="Normal 17 2 4" xfId="8269"/>
    <cellStyle name="Normal 17 2 4 2" xfId="17577"/>
    <cellStyle name="Normal 17 2 5" xfId="17578"/>
    <cellStyle name="Normal 17 3" xfId="938"/>
    <cellStyle name="Normal 17 3 2" xfId="939"/>
    <cellStyle name="Normal 17 3 2 2" xfId="17579"/>
    <cellStyle name="Normal 17 3 3" xfId="17580"/>
    <cellStyle name="Normal 17 3 3 2" xfId="17581"/>
    <cellStyle name="Normal 17 3 4" xfId="17582"/>
    <cellStyle name="Normal 17 3 4 2" xfId="17583"/>
    <cellStyle name="Normal 17 3 5" xfId="17584"/>
    <cellStyle name="Normal 17 4" xfId="940"/>
    <cellStyle name="Normal 17 4 2" xfId="17585"/>
    <cellStyle name="Normal 17 5" xfId="941"/>
    <cellStyle name="Normal 17 5 2" xfId="17586"/>
    <cellStyle name="Normal 17 6" xfId="8303"/>
    <cellStyle name="Normal 17 6 2" xfId="17587"/>
    <cellStyle name="Normal 17 7" xfId="17588"/>
    <cellStyle name="Normal 17 7 2" xfId="17589"/>
    <cellStyle name="Normal 17 8" xfId="17590"/>
    <cellStyle name="Normal 18" xfId="28"/>
    <cellStyle name="Normal 18 2" xfId="141"/>
    <cellStyle name="Normal 18 2 2" xfId="942"/>
    <cellStyle name="Normal 18 3" xfId="943"/>
    <cellStyle name="Normal 18 4" xfId="944"/>
    <cellStyle name="Normal 18 5" xfId="945"/>
    <cellStyle name="Normal 19" xfId="121"/>
    <cellStyle name="Normal 19 2" xfId="946"/>
    <cellStyle name="Normal 19 2 2" xfId="17591"/>
    <cellStyle name="Normal 19 3" xfId="947"/>
    <cellStyle name="Normal 19 4" xfId="17592"/>
    <cellStyle name="Normal 2" xfId="2"/>
    <cellStyle name="Normal 2 10" xfId="29"/>
    <cellStyle name="Normal 2 10 2" xfId="948"/>
    <cellStyle name="Normal 2 10 2 2" xfId="17593"/>
    <cellStyle name="Normal 2 10 2 2 2" xfId="17594"/>
    <cellStyle name="Normal 2 10 2 3" xfId="17595"/>
    <cellStyle name="Normal 2 10 2 3 2" xfId="17596"/>
    <cellStyle name="Normal 2 10 2 4" xfId="17597"/>
    <cellStyle name="Normal 2 10 2 5" xfId="17598"/>
    <cellStyle name="Normal 2 10 2 6" xfId="17599"/>
    <cellStyle name="Normal 2 10 3" xfId="17600"/>
    <cellStyle name="Normal 2 10 3 2" xfId="17601"/>
    <cellStyle name="Normal 2 10 4" xfId="17602"/>
    <cellStyle name="Normal 2 10 4 2" xfId="17603"/>
    <cellStyle name="Normal 2 10 5" xfId="17604"/>
    <cellStyle name="Normal 2 10 6" xfId="17605"/>
    <cellStyle name="Normal 2 10_T_B1.2" xfId="17606"/>
    <cellStyle name="Normal 2 11" xfId="74"/>
    <cellStyle name="Normal 2 11 2" xfId="17607"/>
    <cellStyle name="Normal 2 11 2 2" xfId="17608"/>
    <cellStyle name="Normal 2 11 3" xfId="17609"/>
    <cellStyle name="Normal 2 11 3 2" xfId="17610"/>
    <cellStyle name="Normal 2 11 4" xfId="17611"/>
    <cellStyle name="Normal 2 11 5" xfId="17612"/>
    <cellStyle name="Normal 2 11_T_B1.2" xfId="17613"/>
    <cellStyle name="Normal 2 12" xfId="75"/>
    <cellStyle name="Normal 2 12 2" xfId="949"/>
    <cellStyle name="Normal 2 12 2 2" xfId="17614"/>
    <cellStyle name="Normal 2 12 2 3" xfId="17615"/>
    <cellStyle name="Normal 2 12 2 4" xfId="17616"/>
    <cellStyle name="Normal 2 12 3" xfId="17617"/>
    <cellStyle name="Normal 2 12 3 2" xfId="17618"/>
    <cellStyle name="Normal 2 12 3 3" xfId="17619"/>
    <cellStyle name="Normal 2 12 4" xfId="17620"/>
    <cellStyle name="Normal 2 12 4 2" xfId="17621"/>
    <cellStyle name="Normal 2 12 4 3" xfId="17622"/>
    <cellStyle name="Normal 2 12 5" xfId="17623"/>
    <cellStyle name="Normal 2 12 6" xfId="17624"/>
    <cellStyle name="Normal 2 12_T_B1.2" xfId="17625"/>
    <cellStyle name="Normal 2 13" xfId="76"/>
    <cellStyle name="Normal 2 13 2" xfId="17626"/>
    <cellStyle name="Normal 2 13 2 2" xfId="17627"/>
    <cellStyle name="Normal 2 13 3" xfId="17628"/>
    <cellStyle name="Normal 2 13 4" xfId="17629"/>
    <cellStyle name="Normal 2 13 5" xfId="17630"/>
    <cellStyle name="Normal 2 13_T_B1.2" xfId="17631"/>
    <cellStyle name="Normal 2 14" xfId="77"/>
    <cellStyle name="Normal 2 14 2" xfId="17632"/>
    <cellStyle name="Normal 2 14 2 2" xfId="17633"/>
    <cellStyle name="Normal 2 14 3" xfId="17634"/>
    <cellStyle name="Normal 2 14 4" xfId="17635"/>
    <cellStyle name="Normal 2 14 5" xfId="17636"/>
    <cellStyle name="Normal 2 14_T_B1.2" xfId="17637"/>
    <cellStyle name="Normal 2 15" xfId="78"/>
    <cellStyle name="Normal 2 15 10" xfId="950"/>
    <cellStyle name="Normal 2 15 11" xfId="951"/>
    <cellStyle name="Normal 2 15 12" xfId="17638"/>
    <cellStyle name="Normal 2 15 2" xfId="952"/>
    <cellStyle name="Normal 2 15 2 2" xfId="953"/>
    <cellStyle name="Normal 2 15 2 2 2" xfId="954"/>
    <cellStyle name="Normal 2 15 2 2 3" xfId="955"/>
    <cellStyle name="Normal 2 15 2 3" xfId="956"/>
    <cellStyle name="Normal 2 15 2 3 2" xfId="957"/>
    <cellStyle name="Normal 2 15 2 4" xfId="958"/>
    <cellStyle name="Normal 2 15 2 4 2" xfId="959"/>
    <cellStyle name="Normal 2 15 2 5" xfId="960"/>
    <cellStyle name="Normal 2 15 2 5 2" xfId="961"/>
    <cellStyle name="Normal 2 15 2 6" xfId="962"/>
    <cellStyle name="Normal 2 15 2 7" xfId="963"/>
    <cellStyle name="Normal 2 15 3" xfId="964"/>
    <cellStyle name="Normal 2 15 3 2" xfId="965"/>
    <cellStyle name="Normal 2 15 3 2 2" xfId="966"/>
    <cellStyle name="Normal 2 15 3 2 3" xfId="967"/>
    <cellStyle name="Normal 2 15 3 3" xfId="968"/>
    <cellStyle name="Normal 2 15 3 3 2" xfId="969"/>
    <cellStyle name="Normal 2 15 3 4" xfId="970"/>
    <cellStyle name="Normal 2 15 3 5" xfId="971"/>
    <cellStyle name="Normal 2 15 3 6" xfId="972"/>
    <cellStyle name="Normal 2 15 4" xfId="973"/>
    <cellStyle name="Normal 2 15 4 2" xfId="974"/>
    <cellStyle name="Normal 2 15 4 3" xfId="975"/>
    <cellStyle name="Normal 2 15 5" xfId="976"/>
    <cellStyle name="Normal 2 15 5 2" xfId="977"/>
    <cellStyle name="Normal 2 15 6" xfId="978"/>
    <cellStyle name="Normal 2 15 6 2" xfId="979"/>
    <cellStyle name="Normal 2 15 7" xfId="980"/>
    <cellStyle name="Normal 2 15 7 2" xfId="981"/>
    <cellStyle name="Normal 2 15 8" xfId="982"/>
    <cellStyle name="Normal 2 15 8 2" xfId="983"/>
    <cellStyle name="Normal 2 15 9" xfId="984"/>
    <cellStyle name="Normal 2 15 9 2" xfId="985"/>
    <cellStyle name="Normal 2 15_T_B1.2" xfId="17639"/>
    <cellStyle name="Normal 2 16" xfId="79"/>
    <cellStyle name="Normal 2 16 2" xfId="17640"/>
    <cellStyle name="Normal 2 16 2 2" xfId="17641"/>
    <cellStyle name="Normal 2 16 3" xfId="17642"/>
    <cellStyle name="Normal 2 16 4" xfId="17643"/>
    <cellStyle name="Normal 2 16 5" xfId="17644"/>
    <cellStyle name="Normal 2 16_T_B1.2" xfId="17645"/>
    <cellStyle name="Normal 2 17" xfId="142"/>
    <cellStyle name="Normal 2 17 2" xfId="4076"/>
    <cellStyle name="Normal 2 17 2 2" xfId="17646"/>
    <cellStyle name="Normal 2 17 3" xfId="8305"/>
    <cellStyle name="Normal 2 18" xfId="986"/>
    <cellStyle name="Normal 2 18 2" xfId="17647"/>
    <cellStyle name="Normal 2 19" xfId="3237"/>
    <cellStyle name="Normal 2 19 2" xfId="17648"/>
    <cellStyle name="Normal 2 19 3" xfId="17649"/>
    <cellStyle name="Normal 2 2" xfId="3"/>
    <cellStyle name="Normal 2 2 10" xfId="80"/>
    <cellStyle name="Normal 2 2 10 2" xfId="81"/>
    <cellStyle name="Normal 2 2 11" xfId="82"/>
    <cellStyle name="Normal 2 2 11 2" xfId="17650"/>
    <cellStyle name="Normal 2 2 12" xfId="83"/>
    <cellStyle name="Normal 2 2 12 2" xfId="17651"/>
    <cellStyle name="Normal 2 2 13" xfId="139"/>
    <cellStyle name="Normal 2 2 13 2" xfId="4078"/>
    <cellStyle name="Normal 2 2 13 3" xfId="8306"/>
    <cellStyle name="Normal 2 2 14" xfId="3238"/>
    <cellStyle name="Normal 2 2 14 2" xfId="4079"/>
    <cellStyle name="Normal 2 2 15" xfId="4077"/>
    <cellStyle name="Normal 2 2 16" xfId="17652"/>
    <cellStyle name="Normal 2 2 17" xfId="17653"/>
    <cellStyle name="Normal 2 2 18" xfId="17654"/>
    <cellStyle name="Normal 2 2 19" xfId="17655"/>
    <cellStyle name="Normal 2 2 2" xfId="84"/>
    <cellStyle name="Normal 2 2 2 10" xfId="987"/>
    <cellStyle name="Normal 2 2 2 10 2" xfId="988"/>
    <cellStyle name="Normal 2 2 2 10 2 2" xfId="17656"/>
    <cellStyle name="Normal 2 2 2 10 2 3" xfId="17657"/>
    <cellStyle name="Normal 2 2 2 10 3" xfId="17658"/>
    <cellStyle name="Normal 2 2 2 10 4" xfId="17659"/>
    <cellStyle name="Normal 2 2 2 10 5" xfId="17660"/>
    <cellStyle name="Normal 2 2 2 10 6" xfId="17661"/>
    <cellStyle name="Normal 2 2 2 11" xfId="989"/>
    <cellStyle name="Normal 2 2 2 11 2" xfId="990"/>
    <cellStyle name="Normal 2 2 2 11 3" xfId="17662"/>
    <cellStyle name="Normal 2 2 2 12" xfId="991"/>
    <cellStyle name="Normal 2 2 2 12 2" xfId="992"/>
    <cellStyle name="Normal 2 2 2 13" xfId="993"/>
    <cellStyle name="Normal 2 2 2 13 2" xfId="994"/>
    <cellStyle name="Normal 2 2 2 14" xfId="995"/>
    <cellStyle name="Normal 2 2 2 15" xfId="996"/>
    <cellStyle name="Normal 2 2 2 16" xfId="997"/>
    <cellStyle name="Normal 2 2 2 17" xfId="17663"/>
    <cellStyle name="Normal 2 2 2 18" xfId="17664"/>
    <cellStyle name="Normal 2 2 2 19" xfId="17665"/>
    <cellStyle name="Normal 2 2 2 2" xfId="998"/>
    <cellStyle name="Normal 2 2 2 2 10" xfId="999"/>
    <cellStyle name="Normal 2 2 2 2 10 2" xfId="17666"/>
    <cellStyle name="Normal 2 2 2 2 10 3" xfId="17667"/>
    <cellStyle name="Normal 2 2 2 2 11" xfId="1000"/>
    <cellStyle name="Normal 2 2 2 2 12" xfId="1001"/>
    <cellStyle name="Normal 2 2 2 2 13" xfId="1002"/>
    <cellStyle name="Normal 2 2 2 2 14" xfId="1003"/>
    <cellStyle name="Normal 2 2 2 2 15" xfId="17668"/>
    <cellStyle name="Normal 2 2 2 2 2" xfId="1004"/>
    <cellStyle name="Normal 2 2 2 2 2 10" xfId="1005"/>
    <cellStyle name="Normal 2 2 2 2 2 11" xfId="1006"/>
    <cellStyle name="Normal 2 2 2 2 2 12" xfId="17669"/>
    <cellStyle name="Normal 2 2 2 2 2 13" xfId="17670"/>
    <cellStyle name="Normal 2 2 2 2 2 14" xfId="17671"/>
    <cellStyle name="Normal 2 2 2 2 2 2" xfId="1007"/>
    <cellStyle name="Normal 2 2 2 2 2 2 10" xfId="17672"/>
    <cellStyle name="Normal 2 2 2 2 2 2 11" xfId="17673"/>
    <cellStyle name="Normal 2 2 2 2 2 2 2" xfId="1008"/>
    <cellStyle name="Normal 2 2 2 2 2 2 2 2" xfId="1009"/>
    <cellStyle name="Normal 2 2 2 2 2 2 2 2 2" xfId="17674"/>
    <cellStyle name="Normal 2 2 2 2 2 2 2 2 2 2" xfId="17675"/>
    <cellStyle name="Normal 2 2 2 2 2 2 2 2 3" xfId="17676"/>
    <cellStyle name="Normal 2 2 2 2 2 2 2 2 3 2" xfId="17677"/>
    <cellStyle name="Normal 2 2 2 2 2 2 2 2 4" xfId="17678"/>
    <cellStyle name="Normal 2 2 2 2 2 2 2 2 5" xfId="17679"/>
    <cellStyle name="Normal 2 2 2 2 2 2 2 3" xfId="17680"/>
    <cellStyle name="Normal 2 2 2 2 2 2 2 3 2" xfId="17681"/>
    <cellStyle name="Normal 2 2 2 2 2 2 2 3 3" xfId="17682"/>
    <cellStyle name="Normal 2 2 2 2 2 2 2 3 4" xfId="17683"/>
    <cellStyle name="Normal 2 2 2 2 2 2 2 4" xfId="17684"/>
    <cellStyle name="Normal 2 2 2 2 2 2 2 4 2" xfId="17685"/>
    <cellStyle name="Normal 2 2 2 2 2 2 2 4 3" xfId="17686"/>
    <cellStyle name="Normal 2 2 2 2 2 2 2 4 4" xfId="17687"/>
    <cellStyle name="Normal 2 2 2 2 2 2 2 5" xfId="17688"/>
    <cellStyle name="Normal 2 2 2 2 2 2 2 5 2" xfId="17689"/>
    <cellStyle name="Normal 2 2 2 2 2 2 2 5 3" xfId="17690"/>
    <cellStyle name="Normal 2 2 2 2 2 2 2 6" xfId="17691"/>
    <cellStyle name="Normal 2 2 2 2 2 2 2 7" xfId="17692"/>
    <cellStyle name="Normal 2 2 2 2 2 2 2 8" xfId="17693"/>
    <cellStyle name="Normal 2 2 2 2 2 2 2 9" xfId="17694"/>
    <cellStyle name="Normal 2 2 2 2 2 2 3" xfId="1010"/>
    <cellStyle name="Normal 2 2 2 2 2 2 3 2" xfId="17695"/>
    <cellStyle name="Normal 2 2 2 2 2 2 3 2 2" xfId="17696"/>
    <cellStyle name="Normal 2 2 2 2 2 2 3 3" xfId="17697"/>
    <cellStyle name="Normal 2 2 2 2 2 2 3 3 2" xfId="17698"/>
    <cellStyle name="Normal 2 2 2 2 2 2 3 4" xfId="17699"/>
    <cellStyle name="Normal 2 2 2 2 2 2 3 5" xfId="17700"/>
    <cellStyle name="Normal 2 2 2 2 2 2 4" xfId="17701"/>
    <cellStyle name="Normal 2 2 2 2 2 2 4 2" xfId="17702"/>
    <cellStyle name="Normal 2 2 2 2 2 2 4 3" xfId="17703"/>
    <cellStyle name="Normal 2 2 2 2 2 2 4 4" xfId="17704"/>
    <cellStyle name="Normal 2 2 2 2 2 2 5" xfId="17705"/>
    <cellStyle name="Normal 2 2 2 2 2 2 5 2" xfId="17706"/>
    <cellStyle name="Normal 2 2 2 2 2 2 5 3" xfId="17707"/>
    <cellStyle name="Normal 2 2 2 2 2 2 5 4" xfId="17708"/>
    <cellStyle name="Normal 2 2 2 2 2 2 6" xfId="17709"/>
    <cellStyle name="Normal 2 2 2 2 2 2 6 2" xfId="17710"/>
    <cellStyle name="Normal 2 2 2 2 2 2 6 3" xfId="17711"/>
    <cellStyle name="Normal 2 2 2 2 2 2 7" xfId="17712"/>
    <cellStyle name="Normal 2 2 2 2 2 2 8" xfId="17713"/>
    <cellStyle name="Normal 2 2 2 2 2 2 9" xfId="17714"/>
    <cellStyle name="Normal 2 2 2 2 2 3" xfId="1011"/>
    <cellStyle name="Normal 2 2 2 2 2 3 2" xfId="1012"/>
    <cellStyle name="Normal 2 2 2 2 2 3 2 2" xfId="17715"/>
    <cellStyle name="Normal 2 2 2 2 2 3 2 2 2" xfId="17716"/>
    <cellStyle name="Normal 2 2 2 2 2 3 2 3" xfId="17717"/>
    <cellStyle name="Normal 2 2 2 2 2 3 2 3 2" xfId="17718"/>
    <cellStyle name="Normal 2 2 2 2 2 3 2 4" xfId="17719"/>
    <cellStyle name="Normal 2 2 2 2 2 3 3" xfId="17720"/>
    <cellStyle name="Normal 2 2 2 2 2 3 3 2" xfId="17721"/>
    <cellStyle name="Normal 2 2 2 2 2 3 4" xfId="17722"/>
    <cellStyle name="Normal 2 2 2 2 2 3 4 2" xfId="17723"/>
    <cellStyle name="Normal 2 2 2 2 2 3 5" xfId="17724"/>
    <cellStyle name="Normal 2 2 2 2 2 3 6" xfId="17725"/>
    <cellStyle name="Normal 2 2 2 2 2 4" xfId="1013"/>
    <cellStyle name="Normal 2 2 2 2 2 4 2" xfId="1014"/>
    <cellStyle name="Normal 2 2 2 2 2 4 2 2" xfId="17726"/>
    <cellStyle name="Normal 2 2 2 2 2 4 3" xfId="17727"/>
    <cellStyle name="Normal 2 2 2 2 2 4 3 2" xfId="17728"/>
    <cellStyle name="Normal 2 2 2 2 2 4 4" xfId="17729"/>
    <cellStyle name="Normal 2 2 2 2 2 4 5" xfId="17730"/>
    <cellStyle name="Normal 2 2 2 2 2 5" xfId="1015"/>
    <cellStyle name="Normal 2 2 2 2 2 5 2" xfId="1016"/>
    <cellStyle name="Normal 2 2 2 2 2 5 3" xfId="17731"/>
    <cellStyle name="Normal 2 2 2 2 2 5 4" xfId="17732"/>
    <cellStyle name="Normal 2 2 2 2 2 6" xfId="1017"/>
    <cellStyle name="Normal 2 2 2 2 2 6 2" xfId="17733"/>
    <cellStyle name="Normal 2 2 2 2 2 6 3" xfId="17734"/>
    <cellStyle name="Normal 2 2 2 2 2 6 4" xfId="17735"/>
    <cellStyle name="Normal 2 2 2 2 2 7" xfId="1018"/>
    <cellStyle name="Normal 2 2 2 2 2 7 2" xfId="17736"/>
    <cellStyle name="Normal 2 2 2 2 2 7 3" xfId="17737"/>
    <cellStyle name="Normal 2 2 2 2 2 8" xfId="1019"/>
    <cellStyle name="Normal 2 2 2 2 2 9" xfId="1020"/>
    <cellStyle name="Normal 2 2 2 2 3" xfId="1021"/>
    <cellStyle name="Normal 2 2 2 2 3 2" xfId="1022"/>
    <cellStyle name="Normal 2 2 2 2 3 2 2" xfId="17738"/>
    <cellStyle name="Normal 2 2 2 2 3 2 2 2" xfId="17739"/>
    <cellStyle name="Normal 2 2 2 2 3 2 2 2 2" xfId="17740"/>
    <cellStyle name="Normal 2 2 2 2 3 2 2 2 2 2" xfId="17741"/>
    <cellStyle name="Normal 2 2 2 2 3 2 2 2 3" xfId="17742"/>
    <cellStyle name="Normal 2 2 2 2 3 2 2 2 3 2" xfId="17743"/>
    <cellStyle name="Normal 2 2 2 2 3 2 2 2 4" xfId="17744"/>
    <cellStyle name="Normal 2 2 2 2 3 2 2 3" xfId="17745"/>
    <cellStyle name="Normal 2 2 2 2 3 2 2 3 2" xfId="17746"/>
    <cellStyle name="Normal 2 2 2 2 3 2 2 4" xfId="17747"/>
    <cellStyle name="Normal 2 2 2 2 3 2 2 4 2" xfId="17748"/>
    <cellStyle name="Normal 2 2 2 2 3 2 2 5" xfId="17749"/>
    <cellStyle name="Normal 2 2 2 2 3 2 3" xfId="17750"/>
    <cellStyle name="Normal 2 2 2 2 3 2 3 2" xfId="17751"/>
    <cellStyle name="Normal 2 2 2 2 3 2 3 2 2" xfId="17752"/>
    <cellStyle name="Normal 2 2 2 2 3 2 3 3" xfId="17753"/>
    <cellStyle name="Normal 2 2 2 2 3 2 3 3 2" xfId="17754"/>
    <cellStyle name="Normal 2 2 2 2 3 2 3 4" xfId="17755"/>
    <cellStyle name="Normal 2 2 2 2 3 2 4" xfId="17756"/>
    <cellStyle name="Normal 2 2 2 2 3 2 4 2" xfId="17757"/>
    <cellStyle name="Normal 2 2 2 2 3 2 5" xfId="17758"/>
    <cellStyle name="Normal 2 2 2 2 3 2 5 2" xfId="17759"/>
    <cellStyle name="Normal 2 2 2 2 3 2 6" xfId="17760"/>
    <cellStyle name="Normal 2 2 2 2 3 3" xfId="1023"/>
    <cellStyle name="Normal 2 2 2 2 3 3 2" xfId="17761"/>
    <cellStyle name="Normal 2 2 2 2 3 3 2 2" xfId="17762"/>
    <cellStyle name="Normal 2 2 2 2 3 3 2 2 2" xfId="17763"/>
    <cellStyle name="Normal 2 2 2 2 3 3 2 3" xfId="17764"/>
    <cellStyle name="Normal 2 2 2 2 3 3 2 3 2" xfId="17765"/>
    <cellStyle name="Normal 2 2 2 2 3 3 2 4" xfId="17766"/>
    <cellStyle name="Normal 2 2 2 2 3 3 3" xfId="17767"/>
    <cellStyle name="Normal 2 2 2 2 3 3 3 2" xfId="17768"/>
    <cellStyle name="Normal 2 2 2 2 3 3 4" xfId="17769"/>
    <cellStyle name="Normal 2 2 2 2 3 3 4 2" xfId="17770"/>
    <cellStyle name="Normal 2 2 2 2 3 3 5" xfId="17771"/>
    <cellStyle name="Normal 2 2 2 2 3 4" xfId="1024"/>
    <cellStyle name="Normal 2 2 2 2 3 4 2" xfId="17772"/>
    <cellStyle name="Normal 2 2 2 2 3 4 2 2" xfId="17773"/>
    <cellStyle name="Normal 2 2 2 2 3 4 3" xfId="17774"/>
    <cellStyle name="Normal 2 2 2 2 3 4 3 2" xfId="17775"/>
    <cellStyle name="Normal 2 2 2 2 3 4 4" xfId="17776"/>
    <cellStyle name="Normal 2 2 2 2 3 5" xfId="1025"/>
    <cellStyle name="Normal 2 2 2 2 3 5 2" xfId="17777"/>
    <cellStyle name="Normal 2 2 2 2 3 6" xfId="1026"/>
    <cellStyle name="Normal 2 2 2 2 3 6 2" xfId="17778"/>
    <cellStyle name="Normal 2 2 2 2 3 7" xfId="17779"/>
    <cellStyle name="Normal 2 2 2 2 3 8" xfId="17780"/>
    <cellStyle name="Normal 2 2 2 2 4" xfId="1027"/>
    <cellStyle name="Normal 2 2 2 2 4 2" xfId="1028"/>
    <cellStyle name="Normal 2 2 2 2 4 2 2" xfId="17781"/>
    <cellStyle name="Normal 2 2 2 2 4 2 2 2" xfId="17782"/>
    <cellStyle name="Normal 2 2 2 2 4 2 2 2 2" xfId="17783"/>
    <cellStyle name="Normal 2 2 2 2 4 2 2 2 2 2" xfId="17784"/>
    <cellStyle name="Normal 2 2 2 2 4 2 2 2 3" xfId="17785"/>
    <cellStyle name="Normal 2 2 2 2 4 2 2 2 3 2" xfId="17786"/>
    <cellStyle name="Normal 2 2 2 2 4 2 2 2 4" xfId="17787"/>
    <cellStyle name="Normal 2 2 2 2 4 2 2 3" xfId="17788"/>
    <cellStyle name="Normal 2 2 2 2 4 2 2 3 2" xfId="17789"/>
    <cellStyle name="Normal 2 2 2 2 4 2 2 4" xfId="17790"/>
    <cellStyle name="Normal 2 2 2 2 4 2 2 4 2" xfId="17791"/>
    <cellStyle name="Normal 2 2 2 2 4 2 2 5" xfId="17792"/>
    <cellStyle name="Normal 2 2 2 2 4 2 3" xfId="17793"/>
    <cellStyle name="Normal 2 2 2 2 4 2 3 2" xfId="17794"/>
    <cellStyle name="Normal 2 2 2 2 4 2 3 2 2" xfId="17795"/>
    <cellStyle name="Normal 2 2 2 2 4 2 3 3" xfId="17796"/>
    <cellStyle name="Normal 2 2 2 2 4 2 3 3 2" xfId="17797"/>
    <cellStyle name="Normal 2 2 2 2 4 2 3 4" xfId="17798"/>
    <cellStyle name="Normal 2 2 2 2 4 2 4" xfId="17799"/>
    <cellStyle name="Normal 2 2 2 2 4 2 4 2" xfId="17800"/>
    <cellStyle name="Normal 2 2 2 2 4 2 5" xfId="17801"/>
    <cellStyle name="Normal 2 2 2 2 4 2 5 2" xfId="17802"/>
    <cellStyle name="Normal 2 2 2 2 4 2 6" xfId="17803"/>
    <cellStyle name="Normal 2 2 2 2 4 3" xfId="1029"/>
    <cellStyle name="Normal 2 2 2 2 4 3 2" xfId="17804"/>
    <cellStyle name="Normal 2 2 2 2 4 3 2 2" xfId="17805"/>
    <cellStyle name="Normal 2 2 2 2 4 3 2 2 2" xfId="17806"/>
    <cellStyle name="Normal 2 2 2 2 4 3 2 3" xfId="17807"/>
    <cellStyle name="Normal 2 2 2 2 4 3 2 3 2" xfId="17808"/>
    <cellStyle name="Normal 2 2 2 2 4 3 2 4" xfId="17809"/>
    <cellStyle name="Normal 2 2 2 2 4 3 3" xfId="17810"/>
    <cellStyle name="Normal 2 2 2 2 4 3 3 2" xfId="17811"/>
    <cellStyle name="Normal 2 2 2 2 4 3 4" xfId="17812"/>
    <cellStyle name="Normal 2 2 2 2 4 3 4 2" xfId="17813"/>
    <cellStyle name="Normal 2 2 2 2 4 3 5" xfId="17814"/>
    <cellStyle name="Normal 2 2 2 2 4 4" xfId="17815"/>
    <cellStyle name="Normal 2 2 2 2 4 4 2" xfId="17816"/>
    <cellStyle name="Normal 2 2 2 2 4 4 2 2" xfId="17817"/>
    <cellStyle name="Normal 2 2 2 2 4 4 3" xfId="17818"/>
    <cellStyle name="Normal 2 2 2 2 4 4 3 2" xfId="17819"/>
    <cellStyle name="Normal 2 2 2 2 4 4 4" xfId="17820"/>
    <cellStyle name="Normal 2 2 2 2 4 5" xfId="17821"/>
    <cellStyle name="Normal 2 2 2 2 4 5 2" xfId="17822"/>
    <cellStyle name="Normal 2 2 2 2 4 6" xfId="17823"/>
    <cellStyle name="Normal 2 2 2 2 4 6 2" xfId="17824"/>
    <cellStyle name="Normal 2 2 2 2 4 7" xfId="17825"/>
    <cellStyle name="Normal 2 2 2 2 4 8" xfId="17826"/>
    <cellStyle name="Normal 2 2 2 2 5" xfId="1030"/>
    <cellStyle name="Normal 2 2 2 2 5 2" xfId="1031"/>
    <cellStyle name="Normal 2 2 2 2 5 2 2" xfId="17827"/>
    <cellStyle name="Normal 2 2 2 2 5 2 2 2" xfId="17828"/>
    <cellStyle name="Normal 2 2 2 2 5 2 2 2 2" xfId="17829"/>
    <cellStyle name="Normal 2 2 2 2 5 2 2 3" xfId="17830"/>
    <cellStyle name="Normal 2 2 2 2 5 2 2 3 2" xfId="17831"/>
    <cellStyle name="Normal 2 2 2 2 5 2 2 4" xfId="17832"/>
    <cellStyle name="Normal 2 2 2 2 5 2 3" xfId="17833"/>
    <cellStyle name="Normal 2 2 2 2 5 2 3 2" xfId="17834"/>
    <cellStyle name="Normal 2 2 2 2 5 2 4" xfId="17835"/>
    <cellStyle name="Normal 2 2 2 2 5 2 4 2" xfId="17836"/>
    <cellStyle name="Normal 2 2 2 2 5 2 5" xfId="17837"/>
    <cellStyle name="Normal 2 2 2 2 5 2 6" xfId="17838"/>
    <cellStyle name="Normal 2 2 2 2 5 3" xfId="1032"/>
    <cellStyle name="Normal 2 2 2 2 5 3 2" xfId="17839"/>
    <cellStyle name="Normal 2 2 2 2 5 3 2 2" xfId="17840"/>
    <cellStyle name="Normal 2 2 2 2 5 3 3" xfId="17841"/>
    <cellStyle name="Normal 2 2 2 2 5 3 3 2" xfId="17842"/>
    <cellStyle name="Normal 2 2 2 2 5 3 4" xfId="17843"/>
    <cellStyle name="Normal 2 2 2 2 5 3 5" xfId="17844"/>
    <cellStyle name="Normal 2 2 2 2 5 4" xfId="17845"/>
    <cellStyle name="Normal 2 2 2 2 5 4 2" xfId="17846"/>
    <cellStyle name="Normal 2 2 2 2 5 4 3" xfId="17847"/>
    <cellStyle name="Normal 2 2 2 2 5 4 4" xfId="17848"/>
    <cellStyle name="Normal 2 2 2 2 5 5" xfId="17849"/>
    <cellStyle name="Normal 2 2 2 2 5 5 2" xfId="17850"/>
    <cellStyle name="Normal 2 2 2 2 5 6" xfId="17851"/>
    <cellStyle name="Normal 2 2 2 2 5 7" xfId="17852"/>
    <cellStyle name="Normal 2 2 2 2 6" xfId="1033"/>
    <cellStyle name="Normal 2 2 2 2 6 2" xfId="1034"/>
    <cellStyle name="Normal 2 2 2 2 6 2 2" xfId="17853"/>
    <cellStyle name="Normal 2 2 2 2 6 2 2 2" xfId="17854"/>
    <cellStyle name="Normal 2 2 2 2 6 2 3" xfId="17855"/>
    <cellStyle name="Normal 2 2 2 2 6 2 3 2" xfId="17856"/>
    <cellStyle name="Normal 2 2 2 2 6 2 4" xfId="17857"/>
    <cellStyle name="Normal 2 2 2 2 6 3" xfId="17858"/>
    <cellStyle name="Normal 2 2 2 2 6 3 2" xfId="17859"/>
    <cellStyle name="Normal 2 2 2 2 6 4" xfId="17860"/>
    <cellStyle name="Normal 2 2 2 2 6 4 2" xfId="17861"/>
    <cellStyle name="Normal 2 2 2 2 6 5" xfId="17862"/>
    <cellStyle name="Normal 2 2 2 2 6 6" xfId="17863"/>
    <cellStyle name="Normal 2 2 2 2 7" xfId="1035"/>
    <cellStyle name="Normal 2 2 2 2 7 2" xfId="1036"/>
    <cellStyle name="Normal 2 2 2 2 7 2 2" xfId="17864"/>
    <cellStyle name="Normal 2 2 2 2 7 3" xfId="17865"/>
    <cellStyle name="Normal 2 2 2 2 7 3 2" xfId="17866"/>
    <cellStyle name="Normal 2 2 2 2 7 4" xfId="17867"/>
    <cellStyle name="Normal 2 2 2 2 7 5" xfId="17868"/>
    <cellStyle name="Normal 2 2 2 2 8" xfId="1037"/>
    <cellStyle name="Normal 2 2 2 2 8 2" xfId="1038"/>
    <cellStyle name="Normal 2 2 2 2 8 3" xfId="17869"/>
    <cellStyle name="Normal 2 2 2 2 8 4" xfId="17870"/>
    <cellStyle name="Normal 2 2 2 2 9" xfId="1039"/>
    <cellStyle name="Normal 2 2 2 2 9 2" xfId="1040"/>
    <cellStyle name="Normal 2 2 2 2 9 3" xfId="17871"/>
    <cellStyle name="Normal 2 2 2 2 9 4" xfId="17872"/>
    <cellStyle name="Normal 2 2 2 2_T_B1.2" xfId="17873"/>
    <cellStyle name="Normal 2 2 2 20" xfId="17874"/>
    <cellStyle name="Normal 2 2 2 21" xfId="8321"/>
    <cellStyle name="Normal 2 2 2 21 2" xfId="17875"/>
    <cellStyle name="Normal 2 2 2 3" xfId="1041"/>
    <cellStyle name="Normal 2 2 2 3 10" xfId="1042"/>
    <cellStyle name="Normal 2 2 2 3 11" xfId="1043"/>
    <cellStyle name="Normal 2 2 2 3 12" xfId="1044"/>
    <cellStyle name="Normal 2 2 2 3 13" xfId="1045"/>
    <cellStyle name="Normal 2 2 2 3 14" xfId="1046"/>
    <cellStyle name="Normal 2 2 2 3 15" xfId="1047"/>
    <cellStyle name="Normal 2 2 2 3 2" xfId="1048"/>
    <cellStyle name="Normal 2 2 2 3 2 2" xfId="1049"/>
    <cellStyle name="Normal 2 2 2 3 2 3" xfId="1050"/>
    <cellStyle name="Normal 2 2 2 3 3" xfId="1051"/>
    <cellStyle name="Normal 2 2 2 3 3 2" xfId="1052"/>
    <cellStyle name="Normal 2 2 2 3 3 2 2" xfId="1053"/>
    <cellStyle name="Normal 2 2 2 3 3 3" xfId="1054"/>
    <cellStyle name="Normal 2 2 2 3 3 4" xfId="1055"/>
    <cellStyle name="Normal 2 2 2 3 4" xfId="1056"/>
    <cellStyle name="Normal 2 2 2 3 4 2" xfId="1057"/>
    <cellStyle name="Normal 2 2 2 3 4 3" xfId="1058"/>
    <cellStyle name="Normal 2 2 2 3 5" xfId="1059"/>
    <cellStyle name="Normal 2 2 2 3 6" xfId="1060"/>
    <cellStyle name="Normal 2 2 2 3 7" xfId="1061"/>
    <cellStyle name="Normal 2 2 2 3 8" xfId="1062"/>
    <cellStyle name="Normal 2 2 2 3 9" xfId="1063"/>
    <cellStyle name="Normal 2 2 2 4" xfId="1064"/>
    <cellStyle name="Normal 2 2 2 4 2" xfId="1065"/>
    <cellStyle name="Normal 2 2 2 4 2 2" xfId="17876"/>
    <cellStyle name="Normal 2 2 2 4 2 2 2" xfId="17877"/>
    <cellStyle name="Normal 2 2 2 4 2 2 2 2" xfId="17878"/>
    <cellStyle name="Normal 2 2 2 4 2 2 2 2 2" xfId="17879"/>
    <cellStyle name="Normal 2 2 2 4 2 2 2 3" xfId="17880"/>
    <cellStyle name="Normal 2 2 2 4 2 2 2 3 2" xfId="17881"/>
    <cellStyle name="Normal 2 2 2 4 2 2 2 4" xfId="17882"/>
    <cellStyle name="Normal 2 2 2 4 2 2 3" xfId="17883"/>
    <cellStyle name="Normal 2 2 2 4 2 2 3 2" xfId="17884"/>
    <cellStyle name="Normal 2 2 2 4 2 2 4" xfId="17885"/>
    <cellStyle name="Normal 2 2 2 4 2 2 4 2" xfId="17886"/>
    <cellStyle name="Normal 2 2 2 4 2 2 5" xfId="17887"/>
    <cellStyle name="Normal 2 2 2 4 2 3" xfId="17888"/>
    <cellStyle name="Normal 2 2 2 4 2 3 2" xfId="17889"/>
    <cellStyle name="Normal 2 2 2 4 2 3 2 2" xfId="17890"/>
    <cellStyle name="Normal 2 2 2 4 2 3 3" xfId="17891"/>
    <cellStyle name="Normal 2 2 2 4 2 3 3 2" xfId="17892"/>
    <cellStyle name="Normal 2 2 2 4 2 3 4" xfId="17893"/>
    <cellStyle name="Normal 2 2 2 4 2 4" xfId="17894"/>
    <cellStyle name="Normal 2 2 2 4 2 4 2" xfId="17895"/>
    <cellStyle name="Normal 2 2 2 4 2 5" xfId="17896"/>
    <cellStyle name="Normal 2 2 2 4 2 5 2" xfId="17897"/>
    <cellStyle name="Normal 2 2 2 4 2 6" xfId="17898"/>
    <cellStyle name="Normal 2 2 2 4 3" xfId="1066"/>
    <cellStyle name="Normal 2 2 2 4 3 2" xfId="17899"/>
    <cellStyle name="Normal 2 2 2 4 3 2 2" xfId="17900"/>
    <cellStyle name="Normal 2 2 2 4 3 2 2 2" xfId="17901"/>
    <cellStyle name="Normal 2 2 2 4 3 2 3" xfId="17902"/>
    <cellStyle name="Normal 2 2 2 4 3 2 3 2" xfId="17903"/>
    <cellStyle name="Normal 2 2 2 4 3 2 4" xfId="17904"/>
    <cellStyle name="Normal 2 2 2 4 3 3" xfId="17905"/>
    <cellStyle name="Normal 2 2 2 4 3 3 2" xfId="17906"/>
    <cellStyle name="Normal 2 2 2 4 3 4" xfId="17907"/>
    <cellStyle name="Normal 2 2 2 4 3 4 2" xfId="17908"/>
    <cellStyle name="Normal 2 2 2 4 3 5" xfId="17909"/>
    <cellStyle name="Normal 2 2 2 4 3 6" xfId="17910"/>
    <cellStyle name="Normal 2 2 2 4 4" xfId="1067"/>
    <cellStyle name="Normal 2 2 2 4 4 2" xfId="17911"/>
    <cellStyle name="Normal 2 2 2 4 4 2 2" xfId="17912"/>
    <cellStyle name="Normal 2 2 2 4 4 3" xfId="17913"/>
    <cellStyle name="Normal 2 2 2 4 4 3 2" xfId="17914"/>
    <cellStyle name="Normal 2 2 2 4 4 4" xfId="17915"/>
    <cellStyle name="Normal 2 2 2 4 5" xfId="1068"/>
    <cellStyle name="Normal 2 2 2 4 5 2" xfId="17916"/>
    <cellStyle name="Normal 2 2 2 4 6" xfId="17917"/>
    <cellStyle name="Normal 2 2 2 4 6 2" xfId="17918"/>
    <cellStyle name="Normal 2 2 2 4 7" xfId="17919"/>
    <cellStyle name="Normal 2 2 2 4 8" xfId="17920"/>
    <cellStyle name="Normal 2 2 2 5" xfId="1069"/>
    <cellStyle name="Normal 2 2 2 5 2" xfId="1070"/>
    <cellStyle name="Normal 2 2 2 5 2 2" xfId="17921"/>
    <cellStyle name="Normal 2 2 2 5 2 2 2" xfId="17922"/>
    <cellStyle name="Normal 2 2 2 5 2 2 2 2" xfId="17923"/>
    <cellStyle name="Normal 2 2 2 5 2 2 2 2 2" xfId="17924"/>
    <cellStyle name="Normal 2 2 2 5 2 2 2 3" xfId="17925"/>
    <cellStyle name="Normal 2 2 2 5 2 2 2 3 2" xfId="17926"/>
    <cellStyle name="Normal 2 2 2 5 2 2 2 4" xfId="17927"/>
    <cellStyle name="Normal 2 2 2 5 2 2 3" xfId="17928"/>
    <cellStyle name="Normal 2 2 2 5 2 2 3 2" xfId="17929"/>
    <cellStyle name="Normal 2 2 2 5 2 2 4" xfId="17930"/>
    <cellStyle name="Normal 2 2 2 5 2 2 4 2" xfId="17931"/>
    <cellStyle name="Normal 2 2 2 5 2 2 5" xfId="17932"/>
    <cellStyle name="Normal 2 2 2 5 2 3" xfId="17933"/>
    <cellStyle name="Normal 2 2 2 5 2 3 2" xfId="17934"/>
    <cellStyle name="Normal 2 2 2 5 2 3 2 2" xfId="17935"/>
    <cellStyle name="Normal 2 2 2 5 2 3 3" xfId="17936"/>
    <cellStyle name="Normal 2 2 2 5 2 3 3 2" xfId="17937"/>
    <cellStyle name="Normal 2 2 2 5 2 3 4" xfId="17938"/>
    <cellStyle name="Normal 2 2 2 5 2 4" xfId="17939"/>
    <cellStyle name="Normal 2 2 2 5 2 4 2" xfId="17940"/>
    <cellStyle name="Normal 2 2 2 5 2 5" xfId="17941"/>
    <cellStyle name="Normal 2 2 2 5 2 5 2" xfId="17942"/>
    <cellStyle name="Normal 2 2 2 5 2 6" xfId="17943"/>
    <cellStyle name="Normal 2 2 2 5 3" xfId="17944"/>
    <cellStyle name="Normal 2 2 2 5 3 2" xfId="17945"/>
    <cellStyle name="Normal 2 2 2 5 3 2 2" xfId="17946"/>
    <cellStyle name="Normal 2 2 2 5 3 2 2 2" xfId="17947"/>
    <cellStyle name="Normal 2 2 2 5 3 2 3" xfId="17948"/>
    <cellStyle name="Normal 2 2 2 5 3 2 3 2" xfId="17949"/>
    <cellStyle name="Normal 2 2 2 5 3 2 4" xfId="17950"/>
    <cellStyle name="Normal 2 2 2 5 3 3" xfId="17951"/>
    <cellStyle name="Normal 2 2 2 5 3 3 2" xfId="17952"/>
    <cellStyle name="Normal 2 2 2 5 3 4" xfId="17953"/>
    <cellStyle name="Normal 2 2 2 5 3 4 2" xfId="17954"/>
    <cellStyle name="Normal 2 2 2 5 3 5" xfId="17955"/>
    <cellStyle name="Normal 2 2 2 5 4" xfId="17956"/>
    <cellStyle name="Normal 2 2 2 5 4 2" xfId="17957"/>
    <cellStyle name="Normal 2 2 2 5 4 2 2" xfId="17958"/>
    <cellStyle name="Normal 2 2 2 5 4 3" xfId="17959"/>
    <cellStyle name="Normal 2 2 2 5 4 3 2" xfId="17960"/>
    <cellStyle name="Normal 2 2 2 5 4 4" xfId="17961"/>
    <cellStyle name="Normal 2 2 2 5 5" xfId="17962"/>
    <cellStyle name="Normal 2 2 2 5 5 2" xfId="17963"/>
    <cellStyle name="Normal 2 2 2 5 6" xfId="17964"/>
    <cellStyle name="Normal 2 2 2 5 6 2" xfId="17965"/>
    <cellStyle name="Normal 2 2 2 5 7" xfId="17966"/>
    <cellStyle name="Normal 2 2 2 5 8" xfId="17967"/>
    <cellStyle name="Normal 2 2 2 6" xfId="1071"/>
    <cellStyle name="Normal 2 2 2 6 2" xfId="1072"/>
    <cellStyle name="Normal 2 2 2 6 2 2" xfId="17968"/>
    <cellStyle name="Normal 2 2 2 6 2 2 2" xfId="17969"/>
    <cellStyle name="Normal 2 2 2 6 2 2 2 2" xfId="17970"/>
    <cellStyle name="Normal 2 2 2 6 2 2 3" xfId="17971"/>
    <cellStyle name="Normal 2 2 2 6 2 2 3 2" xfId="17972"/>
    <cellStyle name="Normal 2 2 2 6 2 2 4" xfId="17973"/>
    <cellStyle name="Normal 2 2 2 6 2 3" xfId="17974"/>
    <cellStyle name="Normal 2 2 2 6 2 3 2" xfId="17975"/>
    <cellStyle name="Normal 2 2 2 6 2 4" xfId="17976"/>
    <cellStyle name="Normal 2 2 2 6 2 4 2" xfId="17977"/>
    <cellStyle name="Normal 2 2 2 6 2 5" xfId="17978"/>
    <cellStyle name="Normal 2 2 2 6 3" xfId="17979"/>
    <cellStyle name="Normal 2 2 2 6 3 2" xfId="17980"/>
    <cellStyle name="Normal 2 2 2 6 3 2 2" xfId="17981"/>
    <cellStyle name="Normal 2 2 2 6 3 3" xfId="17982"/>
    <cellStyle name="Normal 2 2 2 6 3 3 2" xfId="17983"/>
    <cellStyle name="Normal 2 2 2 6 3 4" xfId="17984"/>
    <cellStyle name="Normal 2 2 2 6 4" xfId="17985"/>
    <cellStyle name="Normal 2 2 2 6 4 2" xfId="17986"/>
    <cellStyle name="Normal 2 2 2 6 5" xfId="17987"/>
    <cellStyle name="Normal 2 2 2 6 5 2" xfId="17988"/>
    <cellStyle name="Normal 2 2 2 6 6" xfId="17989"/>
    <cellStyle name="Normal 2 2 2 6 7" xfId="17990"/>
    <cellStyle name="Normal 2 2 2 7" xfId="1073"/>
    <cellStyle name="Normal 2 2 2 7 2" xfId="1074"/>
    <cellStyle name="Normal 2 2 2 7 2 2" xfId="17991"/>
    <cellStyle name="Normal 2 2 2 7 2 2 2" xfId="17992"/>
    <cellStyle name="Normal 2 2 2 7 2 3" xfId="17993"/>
    <cellStyle name="Normal 2 2 2 7 2 3 2" xfId="17994"/>
    <cellStyle name="Normal 2 2 2 7 2 4" xfId="17995"/>
    <cellStyle name="Normal 2 2 2 7 3" xfId="17996"/>
    <cellStyle name="Normal 2 2 2 7 3 2" xfId="17997"/>
    <cellStyle name="Normal 2 2 2 7 4" xfId="17998"/>
    <cellStyle name="Normal 2 2 2 7 4 2" xfId="17999"/>
    <cellStyle name="Normal 2 2 2 7 5" xfId="18000"/>
    <cellStyle name="Normal 2 2 2 7 6" xfId="18001"/>
    <cellStyle name="Normal 2 2 2 8" xfId="1075"/>
    <cellStyle name="Normal 2 2 2 8 2" xfId="1076"/>
    <cellStyle name="Normal 2 2 2 8 2 2" xfId="18002"/>
    <cellStyle name="Normal 2 2 2 8 3" xfId="18003"/>
    <cellStyle name="Normal 2 2 2 8 3 2" xfId="18004"/>
    <cellStyle name="Normal 2 2 2 8 4" xfId="18005"/>
    <cellStyle name="Normal 2 2 2 8 5" xfId="18006"/>
    <cellStyle name="Normal 2 2 2 9" xfId="1077"/>
    <cellStyle name="Normal 2 2 2 9 2" xfId="1078"/>
    <cellStyle name="Normal 2 2 2 9 3" xfId="18007"/>
    <cellStyle name="Normal 2 2 2_T_B1.2" xfId="18008"/>
    <cellStyle name="Normal 2 2 20" xfId="18009"/>
    <cellStyle name="Normal 2 2 21" xfId="18010"/>
    <cellStyle name="Normal 2 2 22" xfId="18011"/>
    <cellStyle name="Normal 2 2 3" xfId="85"/>
    <cellStyle name="Normal 2 2 3 2" xfId="1079"/>
    <cellStyle name="Normal 2 2 3 2 2" xfId="18012"/>
    <cellStyle name="Normal 2 2 3 3" xfId="1080"/>
    <cellStyle name="Normal 2 2 3 3 2" xfId="18013"/>
    <cellStyle name="Normal 2 2 3 4" xfId="18014"/>
    <cellStyle name="Normal 2 2 4" xfId="86"/>
    <cellStyle name="Normal 2 2 4 2" xfId="1081"/>
    <cellStyle name="Normal 2 2 4 2 2" xfId="1082"/>
    <cellStyle name="Normal 2 2 4 2 3" xfId="4080"/>
    <cellStyle name="Normal 2 2 4 3" xfId="18015"/>
    <cellStyle name="Normal 2 2 4 4" xfId="18016"/>
    <cellStyle name="Normal 2 2 5" xfId="87"/>
    <cellStyle name="Normal 2 2 5 2" xfId="18017"/>
    <cellStyle name="Normal 2 2 6" xfId="88"/>
    <cellStyle name="Normal 2 2 6 2" xfId="18018"/>
    <cellStyle name="Normal 2 2 6 3" xfId="18019"/>
    <cellStyle name="Normal 2 2 6 4" xfId="18020"/>
    <cellStyle name="Normal 2 2 7" xfId="89"/>
    <cellStyle name="Normal 2 2 7 2" xfId="18021"/>
    <cellStyle name="Normal 2 2 8" xfId="90"/>
    <cellStyle name="Normal 2 2 8 2" xfId="18022"/>
    <cellStyle name="Normal 2 2 9" xfId="91"/>
    <cellStyle name="Normal 2 2 9 2" xfId="18023"/>
    <cellStyle name="Normal 2 2_DEU_neac12_FORMEL" xfId="18024"/>
    <cellStyle name="Normal 2 20" xfId="8304"/>
    <cellStyle name="Normal 2 20 2" xfId="18025"/>
    <cellStyle name="Normal 2 21" xfId="18026"/>
    <cellStyle name="Normal 2 22" xfId="18027"/>
    <cellStyle name="Normal 2 23" xfId="18028"/>
    <cellStyle name="Normal 2 24" xfId="18029"/>
    <cellStyle name="Normal 2 25" xfId="18030"/>
    <cellStyle name="Normal 2 26" xfId="18031"/>
    <cellStyle name="Normal 2 27" xfId="18032"/>
    <cellStyle name="Normal 2 28" xfId="18033"/>
    <cellStyle name="Normal 2 29" xfId="18034"/>
    <cellStyle name="Normal 2 3" xfId="13"/>
    <cellStyle name="Normal 2 3 10" xfId="18035"/>
    <cellStyle name="Normal 2 3 10 2" xfId="18036"/>
    <cellStyle name="Normal 2 3 11" xfId="18037"/>
    <cellStyle name="Normal 2 3 2" xfId="1083"/>
    <cellStyle name="Normal 2 3 2 2" xfId="4372"/>
    <cellStyle name="Normal 2 3 2 2 2" xfId="18038"/>
    <cellStyle name="Normal 2 3 2 2 3" xfId="18039"/>
    <cellStyle name="Normal 2 3 2 3" xfId="4256"/>
    <cellStyle name="Normal 2 3 2 4" xfId="8307"/>
    <cellStyle name="Normal 2 3 2 5" xfId="18040"/>
    <cellStyle name="Normal 2 3 2_T_B1.2" xfId="18041"/>
    <cellStyle name="Normal 2 3 3" xfId="1084"/>
    <cellStyle name="Normal 2 3 3 2" xfId="18042"/>
    <cellStyle name="Normal 2 3 3 3" xfId="18043"/>
    <cellStyle name="Normal 2 3 3 4" xfId="18044"/>
    <cellStyle name="Normal 2 3 3_Graphique_2" xfId="18045"/>
    <cellStyle name="Normal 2 3 4" xfId="1085"/>
    <cellStyle name="Normal 2 3 4 2" xfId="18046"/>
    <cellStyle name="Normal 2 3 4 2 2" xfId="18047"/>
    <cellStyle name="Normal 2 3 4 2 2 2" xfId="18048"/>
    <cellStyle name="Normal 2 3 4 2 2 2 2" xfId="18049"/>
    <cellStyle name="Normal 2 3 4 2 2 2 2 2" xfId="18050"/>
    <cellStyle name="Normal 2 3 4 2 2 2 3" xfId="18051"/>
    <cellStyle name="Normal 2 3 4 2 2 2 3 2" xfId="18052"/>
    <cellStyle name="Normal 2 3 4 2 2 2 4" xfId="18053"/>
    <cellStyle name="Normal 2 3 4 2 2 3" xfId="18054"/>
    <cellStyle name="Normal 2 3 4 2 2 3 2" xfId="18055"/>
    <cellStyle name="Normal 2 3 4 2 2 4" xfId="18056"/>
    <cellStyle name="Normal 2 3 4 2 2 4 2" xfId="18057"/>
    <cellStyle name="Normal 2 3 4 2 2 5" xfId="18058"/>
    <cellStyle name="Normal 2 3 4 2 3" xfId="18059"/>
    <cellStyle name="Normal 2 3 4 2 3 2" xfId="18060"/>
    <cellStyle name="Normal 2 3 4 2 3 2 2" xfId="18061"/>
    <cellStyle name="Normal 2 3 4 2 3 3" xfId="18062"/>
    <cellStyle name="Normal 2 3 4 2 3 3 2" xfId="18063"/>
    <cellStyle name="Normal 2 3 4 2 3 4" xfId="18064"/>
    <cellStyle name="Normal 2 3 4 2 4" xfId="18065"/>
    <cellStyle name="Normal 2 3 4 2 4 2" xfId="18066"/>
    <cellStyle name="Normal 2 3 4 2 5" xfId="18067"/>
    <cellStyle name="Normal 2 3 4 2 5 2" xfId="18068"/>
    <cellStyle name="Normal 2 3 4 2 6" xfId="18069"/>
    <cellStyle name="Normal 2 3 4 3" xfId="18070"/>
    <cellStyle name="Normal 2 3 4 3 2" xfId="18071"/>
    <cellStyle name="Normal 2 3 4 3 2 2" xfId="18072"/>
    <cellStyle name="Normal 2 3 4 3 2 2 2" xfId="18073"/>
    <cellStyle name="Normal 2 3 4 3 2 3" xfId="18074"/>
    <cellStyle name="Normal 2 3 4 3 2 3 2" xfId="18075"/>
    <cellStyle name="Normal 2 3 4 3 2 4" xfId="18076"/>
    <cellStyle name="Normal 2 3 4 3 3" xfId="18077"/>
    <cellStyle name="Normal 2 3 4 3 3 2" xfId="18078"/>
    <cellStyle name="Normal 2 3 4 3 4" xfId="18079"/>
    <cellStyle name="Normal 2 3 4 3 4 2" xfId="18080"/>
    <cellStyle name="Normal 2 3 4 3 5" xfId="18081"/>
    <cellStyle name="Normal 2 3 4 4" xfId="18082"/>
    <cellStyle name="Normal 2 3 4 4 2" xfId="18083"/>
    <cellStyle name="Normal 2 3 4 4 2 2" xfId="18084"/>
    <cellStyle name="Normal 2 3 4 4 3" xfId="18085"/>
    <cellStyle name="Normal 2 3 4 4 3 2" xfId="18086"/>
    <cellStyle name="Normal 2 3 4 4 4" xfId="18087"/>
    <cellStyle name="Normal 2 3 4 5" xfId="18088"/>
    <cellStyle name="Normal 2 3 4 5 2" xfId="18089"/>
    <cellStyle name="Normal 2 3 4 6" xfId="18090"/>
    <cellStyle name="Normal 2 3 4 6 2" xfId="18091"/>
    <cellStyle name="Normal 2 3 4 7" xfId="18092"/>
    <cellStyle name="Normal 2 3 4_T_B1.2" xfId="18093"/>
    <cellStyle name="Normal 2 3 5" xfId="1086"/>
    <cellStyle name="Normal 2 3 6" xfId="18094"/>
    <cellStyle name="Normal 2 3 6 2" xfId="18095"/>
    <cellStyle name="Normal 2 3 6 2 2" xfId="18096"/>
    <cellStyle name="Normal 2 3 6 2 2 2" xfId="18097"/>
    <cellStyle name="Normal 2 3 6 2 2 2 2" xfId="18098"/>
    <cellStyle name="Normal 2 3 6 2 2 3" xfId="18099"/>
    <cellStyle name="Normal 2 3 6 2 2 3 2" xfId="18100"/>
    <cellStyle name="Normal 2 3 6 2 2 4" xfId="18101"/>
    <cellStyle name="Normal 2 3 6 2 3" xfId="18102"/>
    <cellStyle name="Normal 2 3 6 2 3 2" xfId="18103"/>
    <cellStyle name="Normal 2 3 6 2 4" xfId="18104"/>
    <cellStyle name="Normal 2 3 6 2 4 2" xfId="18105"/>
    <cellStyle name="Normal 2 3 6 2 5" xfId="18106"/>
    <cellStyle name="Normal 2 3 6 3" xfId="18107"/>
    <cellStyle name="Normal 2 3 6 3 2" xfId="18108"/>
    <cellStyle name="Normal 2 3 6 3 2 2" xfId="18109"/>
    <cellStyle name="Normal 2 3 6 3 3" xfId="18110"/>
    <cellStyle name="Normal 2 3 6 3 3 2" xfId="18111"/>
    <cellStyle name="Normal 2 3 6 3 4" xfId="18112"/>
    <cellStyle name="Normal 2 3 6 4" xfId="18113"/>
    <cellStyle name="Normal 2 3 6 4 2" xfId="18114"/>
    <cellStyle name="Normal 2 3 6 5" xfId="18115"/>
    <cellStyle name="Normal 2 3 6 5 2" xfId="18116"/>
    <cellStyle name="Normal 2 3 6 6" xfId="18117"/>
    <cellStyle name="Normal 2 3 7" xfId="18118"/>
    <cellStyle name="Normal 2 3 7 2" xfId="18119"/>
    <cellStyle name="Normal 2 3 7 2 2" xfId="18120"/>
    <cellStyle name="Normal 2 3 7 2 2 2" xfId="18121"/>
    <cellStyle name="Normal 2 3 7 2 3" xfId="18122"/>
    <cellStyle name="Normal 2 3 7 2 3 2" xfId="18123"/>
    <cellStyle name="Normal 2 3 7 2 4" xfId="18124"/>
    <cellStyle name="Normal 2 3 7 3" xfId="18125"/>
    <cellStyle name="Normal 2 3 7 3 2" xfId="18126"/>
    <cellStyle name="Normal 2 3 7 4" xfId="18127"/>
    <cellStyle name="Normal 2 3 7 4 2" xfId="18128"/>
    <cellStyle name="Normal 2 3 7 5" xfId="18129"/>
    <cellStyle name="Normal 2 3 8" xfId="18130"/>
    <cellStyle name="Normal 2 3 8 2" xfId="18131"/>
    <cellStyle name="Normal 2 3 8 2 2" xfId="18132"/>
    <cellStyle name="Normal 2 3 8 3" xfId="18133"/>
    <cellStyle name="Normal 2 3 8 3 2" xfId="18134"/>
    <cellStyle name="Normal 2 3 8 4" xfId="18135"/>
    <cellStyle name="Normal 2 3 9" xfId="18136"/>
    <cellStyle name="Normal 2 3 9 2" xfId="18137"/>
    <cellStyle name="Normal 2 3_Graphique_2" xfId="18138"/>
    <cellStyle name="Normal 2 30" xfId="18139"/>
    <cellStyle name="Normal 2 31" xfId="18140"/>
    <cellStyle name="Normal 2 32" xfId="18141"/>
    <cellStyle name="Normal 2 33" xfId="18142"/>
    <cellStyle name="Normal 2 34" xfId="18143"/>
    <cellStyle name="Normal 2 35" xfId="18144"/>
    <cellStyle name="Normal 2 36" xfId="18145"/>
    <cellStyle name="Normal 2 37" xfId="18146"/>
    <cellStyle name="Normal 2 38" xfId="18147"/>
    <cellStyle name="Normal 2 39" xfId="18148"/>
    <cellStyle name="Normal 2 4" xfId="92"/>
    <cellStyle name="Normal 2 4 10" xfId="18149"/>
    <cellStyle name="Normal 2 4 10 2" xfId="18150"/>
    <cellStyle name="Normal 2 4 10 3" xfId="18151"/>
    <cellStyle name="Normal 2 4 10 4" xfId="18152"/>
    <cellStyle name="Normal 2 4 11" xfId="18153"/>
    <cellStyle name="Normal 2 4 2" xfId="1087"/>
    <cellStyle name="Normal 2 4 2 2" xfId="1088"/>
    <cellStyle name="Normal 2 4 2 2 2" xfId="18154"/>
    <cellStyle name="Normal 2 4 2 3" xfId="18155"/>
    <cellStyle name="Normal 2 4 2 3 2" xfId="18156"/>
    <cellStyle name="Normal 2 4 2 3 2 2" xfId="18157"/>
    <cellStyle name="Normal 2 4 2 3 2 2 2" xfId="18158"/>
    <cellStyle name="Normal 2 4 2 3 2 2 2 2" xfId="18159"/>
    <cellStyle name="Normal 2 4 2 3 2 2 3" xfId="18160"/>
    <cellStyle name="Normal 2 4 2 3 2 2 3 2" xfId="18161"/>
    <cellStyle name="Normal 2 4 2 3 2 2 4" xfId="18162"/>
    <cellStyle name="Normal 2 4 2 3 2 3" xfId="18163"/>
    <cellStyle name="Normal 2 4 2 3 2 3 2" xfId="18164"/>
    <cellStyle name="Normal 2 4 2 3 2 4" xfId="18165"/>
    <cellStyle name="Normal 2 4 2 3 2 4 2" xfId="18166"/>
    <cellStyle name="Normal 2 4 2 3 2 5" xfId="18167"/>
    <cellStyle name="Normal 2 4 2 3 3" xfId="18168"/>
    <cellStyle name="Normal 2 4 2 3 3 2" xfId="18169"/>
    <cellStyle name="Normal 2 4 2 3 3 2 2" xfId="18170"/>
    <cellStyle name="Normal 2 4 2 3 3 3" xfId="18171"/>
    <cellStyle name="Normal 2 4 2 3 3 3 2" xfId="18172"/>
    <cellStyle name="Normal 2 4 2 3 3 4" xfId="18173"/>
    <cellStyle name="Normal 2 4 2 3 4" xfId="18174"/>
    <cellStyle name="Normal 2 4 2 3 4 2" xfId="18175"/>
    <cellStyle name="Normal 2 4 2 3 5" xfId="18176"/>
    <cellStyle name="Normal 2 4 2 3 5 2" xfId="18177"/>
    <cellStyle name="Normal 2 4 2 3 6" xfId="18178"/>
    <cellStyle name="Normal 2 4 2 4" xfId="18179"/>
    <cellStyle name="Normal 2 4 2 4 2" xfId="18180"/>
    <cellStyle name="Normal 2 4 2 4 2 2" xfId="18181"/>
    <cellStyle name="Normal 2 4 2 4 2 2 2" xfId="18182"/>
    <cellStyle name="Normal 2 4 2 4 2 3" xfId="18183"/>
    <cellStyle name="Normal 2 4 2 4 2 3 2" xfId="18184"/>
    <cellStyle name="Normal 2 4 2 4 2 4" xfId="18185"/>
    <cellStyle name="Normal 2 4 2 4 3" xfId="18186"/>
    <cellStyle name="Normal 2 4 2 4 3 2" xfId="18187"/>
    <cellStyle name="Normal 2 4 2 4 4" xfId="18188"/>
    <cellStyle name="Normal 2 4 2 4 4 2" xfId="18189"/>
    <cellStyle name="Normal 2 4 2 4 5" xfId="18190"/>
    <cellStyle name="Normal 2 4 2 5" xfId="18191"/>
    <cellStyle name="Normal 2 4 2 5 2" xfId="18192"/>
    <cellStyle name="Normal 2 4 2 5 2 2" xfId="18193"/>
    <cellStyle name="Normal 2 4 2 5 3" xfId="18194"/>
    <cellStyle name="Normal 2 4 2 5 3 2" xfId="18195"/>
    <cellStyle name="Normal 2 4 2 5 4" xfId="18196"/>
    <cellStyle name="Normal 2 4 2 6" xfId="18197"/>
    <cellStyle name="Normal 2 4 2 6 2" xfId="18198"/>
    <cellStyle name="Normal 2 4 2 7" xfId="18199"/>
    <cellStyle name="Normal 2 4 2 7 2" xfId="18200"/>
    <cellStyle name="Normal 2 4 2 8" xfId="18201"/>
    <cellStyle name="Normal 2 4 2_T_B1.2" xfId="18202"/>
    <cellStyle name="Normal 2 4 3" xfId="1089"/>
    <cellStyle name="Normal 2 4 3 2" xfId="18203"/>
    <cellStyle name="Normal 2 4 4" xfId="1090"/>
    <cellStyle name="Normal 2 4 4 2" xfId="18204"/>
    <cellStyle name="Normal 2 4 4 2 2" xfId="18205"/>
    <cellStyle name="Normal 2 4 4 2 2 2" xfId="18206"/>
    <cellStyle name="Normal 2 4 4 2 2 2 2" xfId="18207"/>
    <cellStyle name="Normal 2 4 4 2 2 2 2 2" xfId="18208"/>
    <cellStyle name="Normal 2 4 4 2 2 2 3" xfId="18209"/>
    <cellStyle name="Normal 2 4 4 2 2 2 3 2" xfId="18210"/>
    <cellStyle name="Normal 2 4 4 2 2 2 4" xfId="18211"/>
    <cellStyle name="Normal 2 4 4 2 2 3" xfId="18212"/>
    <cellStyle name="Normal 2 4 4 2 2 3 2" xfId="18213"/>
    <cellStyle name="Normal 2 4 4 2 2 4" xfId="18214"/>
    <cellStyle name="Normal 2 4 4 2 2 4 2" xfId="18215"/>
    <cellStyle name="Normal 2 4 4 2 2 5" xfId="18216"/>
    <cellStyle name="Normal 2 4 4 2 3" xfId="18217"/>
    <cellStyle name="Normal 2 4 4 2 3 2" xfId="18218"/>
    <cellStyle name="Normal 2 4 4 2 3 2 2" xfId="18219"/>
    <cellStyle name="Normal 2 4 4 2 3 3" xfId="18220"/>
    <cellStyle name="Normal 2 4 4 2 3 3 2" xfId="18221"/>
    <cellStyle name="Normal 2 4 4 2 3 4" xfId="18222"/>
    <cellStyle name="Normal 2 4 4 2 4" xfId="18223"/>
    <cellStyle name="Normal 2 4 4 2 4 2" xfId="18224"/>
    <cellStyle name="Normal 2 4 4 2 5" xfId="18225"/>
    <cellStyle name="Normal 2 4 4 2 5 2" xfId="18226"/>
    <cellStyle name="Normal 2 4 4 2 6" xfId="18227"/>
    <cellStyle name="Normal 2 4 4 3" xfId="18228"/>
    <cellStyle name="Normal 2 4 4 3 2" xfId="18229"/>
    <cellStyle name="Normal 2 4 4 3 2 2" xfId="18230"/>
    <cellStyle name="Normal 2 4 4 3 2 2 2" xfId="18231"/>
    <cellStyle name="Normal 2 4 4 3 2 3" xfId="18232"/>
    <cellStyle name="Normal 2 4 4 3 2 3 2" xfId="18233"/>
    <cellStyle name="Normal 2 4 4 3 2 4" xfId="18234"/>
    <cellStyle name="Normal 2 4 4 3 3" xfId="18235"/>
    <cellStyle name="Normal 2 4 4 3 3 2" xfId="18236"/>
    <cellStyle name="Normal 2 4 4 3 4" xfId="18237"/>
    <cellStyle name="Normal 2 4 4 3 4 2" xfId="18238"/>
    <cellStyle name="Normal 2 4 4 3 5" xfId="18239"/>
    <cellStyle name="Normal 2 4 4 4" xfId="18240"/>
    <cellStyle name="Normal 2 4 4 4 2" xfId="18241"/>
    <cellStyle name="Normal 2 4 4 4 2 2" xfId="18242"/>
    <cellStyle name="Normal 2 4 4 4 3" xfId="18243"/>
    <cellStyle name="Normal 2 4 4 4 3 2" xfId="18244"/>
    <cellStyle name="Normal 2 4 4 4 4" xfId="18245"/>
    <cellStyle name="Normal 2 4 4 5" xfId="18246"/>
    <cellStyle name="Normal 2 4 4 5 2" xfId="18247"/>
    <cellStyle name="Normal 2 4 4 6" xfId="18248"/>
    <cellStyle name="Normal 2 4 4 6 2" xfId="18249"/>
    <cellStyle name="Normal 2 4 4 7" xfId="18250"/>
    <cellStyle name="Normal 2 4 4 8" xfId="18251"/>
    <cellStyle name="Normal 2 4 5" xfId="1091"/>
    <cellStyle name="Normal 2 4 5 2" xfId="18252"/>
    <cellStyle name="Normal 2 4 5 3" xfId="18253"/>
    <cellStyle name="Normal 2 4 6" xfId="1092"/>
    <cellStyle name="Normal 2 4 6 2" xfId="18254"/>
    <cellStyle name="Normal 2 4 6 2 2" xfId="18255"/>
    <cellStyle name="Normal 2 4 6 2 2 2" xfId="18256"/>
    <cellStyle name="Normal 2 4 6 2 2 2 2" xfId="18257"/>
    <cellStyle name="Normal 2 4 6 2 2 3" xfId="18258"/>
    <cellStyle name="Normal 2 4 6 2 2 3 2" xfId="18259"/>
    <cellStyle name="Normal 2 4 6 2 2 4" xfId="18260"/>
    <cellStyle name="Normal 2 4 6 2 3" xfId="18261"/>
    <cellStyle name="Normal 2 4 6 2 3 2" xfId="18262"/>
    <cellStyle name="Normal 2 4 6 2 4" xfId="18263"/>
    <cellStyle name="Normal 2 4 6 2 4 2" xfId="18264"/>
    <cellStyle name="Normal 2 4 6 2 5" xfId="18265"/>
    <cellStyle name="Normal 2 4 6 3" xfId="18266"/>
    <cellStyle name="Normal 2 4 6 3 2" xfId="18267"/>
    <cellStyle name="Normal 2 4 6 3 2 2" xfId="18268"/>
    <cellStyle name="Normal 2 4 6 3 3" xfId="18269"/>
    <cellStyle name="Normal 2 4 6 3 3 2" xfId="18270"/>
    <cellStyle name="Normal 2 4 6 3 4" xfId="18271"/>
    <cellStyle name="Normal 2 4 6 4" xfId="18272"/>
    <cellStyle name="Normal 2 4 6 4 2" xfId="18273"/>
    <cellStyle name="Normal 2 4 6 5" xfId="18274"/>
    <cellStyle name="Normal 2 4 6 5 2" xfId="18275"/>
    <cellStyle name="Normal 2 4 6 6" xfId="18276"/>
    <cellStyle name="Normal 2 4 7" xfId="18277"/>
    <cellStyle name="Normal 2 4 7 2" xfId="18278"/>
    <cellStyle name="Normal 2 4 7 2 2" xfId="18279"/>
    <cellStyle name="Normal 2 4 7 2 2 2" xfId="18280"/>
    <cellStyle name="Normal 2 4 7 2 3" xfId="18281"/>
    <cellStyle name="Normal 2 4 7 2 3 2" xfId="18282"/>
    <cellStyle name="Normal 2 4 7 2 4" xfId="18283"/>
    <cellStyle name="Normal 2 4 7 3" xfId="18284"/>
    <cellStyle name="Normal 2 4 7 3 2" xfId="18285"/>
    <cellStyle name="Normal 2 4 7 4" xfId="18286"/>
    <cellStyle name="Normal 2 4 7 4 2" xfId="18287"/>
    <cellStyle name="Normal 2 4 7 5" xfId="18288"/>
    <cellStyle name="Normal 2 4 7 6" xfId="18289"/>
    <cellStyle name="Normal 2 4 8" xfId="18290"/>
    <cellStyle name="Normal 2 4 8 2" xfId="18291"/>
    <cellStyle name="Normal 2 4 8 2 2" xfId="18292"/>
    <cellStyle name="Normal 2 4 8 3" xfId="18293"/>
    <cellStyle name="Normal 2 4 8 3 2" xfId="18294"/>
    <cellStyle name="Normal 2 4 8 4" xfId="18295"/>
    <cellStyle name="Normal 2 4 9" xfId="18296"/>
    <cellStyle name="Normal 2 4 9 2" xfId="18297"/>
    <cellStyle name="Normal 2 4 9 3" xfId="18298"/>
    <cellStyle name="Normal 2 4 9 4" xfId="18299"/>
    <cellStyle name="Normal 2 4_EAG2010_D6_April 28" xfId="18300"/>
    <cellStyle name="Normal 2 40" xfId="18301"/>
    <cellStyle name="Normal 2 41" xfId="18302"/>
    <cellStyle name="Normal 2 42" xfId="18303"/>
    <cellStyle name="Normal 2 43" xfId="18304"/>
    <cellStyle name="Normal 2 44" xfId="18305"/>
    <cellStyle name="Normal 2 45" xfId="18306"/>
    <cellStyle name="Normal 2 46" xfId="18307"/>
    <cellStyle name="Normal 2 47" xfId="18308"/>
    <cellStyle name="Normal 2 48" xfId="18309"/>
    <cellStyle name="Normal 2 49" xfId="18310"/>
    <cellStyle name="Normal 2 5" xfId="93"/>
    <cellStyle name="Normal 2 5 2" xfId="1093"/>
    <cellStyle name="Normal 2 5 3" xfId="1094"/>
    <cellStyle name="Normal 2 5 3 2" xfId="18311"/>
    <cellStyle name="Normal 2 5 3 2 2" xfId="18312"/>
    <cellStyle name="Normal 2 5 3 2 2 2" xfId="18313"/>
    <cellStyle name="Normal 2 5 3 2 2 2 2" xfId="18314"/>
    <cellStyle name="Normal 2 5 3 2 2 2 2 2" xfId="18315"/>
    <cellStyle name="Normal 2 5 3 2 2 2 3" xfId="18316"/>
    <cellStyle name="Normal 2 5 3 2 2 2 3 2" xfId="18317"/>
    <cellStyle name="Normal 2 5 3 2 2 2 4" xfId="18318"/>
    <cellStyle name="Normal 2 5 3 2 2 3" xfId="18319"/>
    <cellStyle name="Normal 2 5 3 2 2 3 2" xfId="18320"/>
    <cellStyle name="Normal 2 5 3 2 2 4" xfId="18321"/>
    <cellStyle name="Normal 2 5 3 2 2 4 2" xfId="18322"/>
    <cellStyle name="Normal 2 5 3 2 2 5" xfId="18323"/>
    <cellStyle name="Normal 2 5 3 2 3" xfId="18324"/>
    <cellStyle name="Normal 2 5 3 2 3 2" xfId="18325"/>
    <cellStyle name="Normal 2 5 3 2 3 2 2" xfId="18326"/>
    <cellStyle name="Normal 2 5 3 2 3 3" xfId="18327"/>
    <cellStyle name="Normal 2 5 3 2 3 3 2" xfId="18328"/>
    <cellStyle name="Normal 2 5 3 2 3 4" xfId="18329"/>
    <cellStyle name="Normal 2 5 3 2 4" xfId="18330"/>
    <cellStyle name="Normal 2 5 3 2 4 2" xfId="18331"/>
    <cellStyle name="Normal 2 5 3 2 5" xfId="18332"/>
    <cellStyle name="Normal 2 5 3 2 5 2" xfId="18333"/>
    <cellStyle name="Normal 2 5 3 2 6" xfId="18334"/>
    <cellStyle name="Normal 2 5 3 3" xfId="18335"/>
    <cellStyle name="Normal 2 5 3 3 2" xfId="18336"/>
    <cellStyle name="Normal 2 5 3 3 2 2" xfId="18337"/>
    <cellStyle name="Normal 2 5 3 3 2 2 2" xfId="18338"/>
    <cellStyle name="Normal 2 5 3 3 2 3" xfId="18339"/>
    <cellStyle name="Normal 2 5 3 3 2 3 2" xfId="18340"/>
    <cellStyle name="Normal 2 5 3 3 2 4" xfId="18341"/>
    <cellStyle name="Normal 2 5 3 3 3" xfId="18342"/>
    <cellStyle name="Normal 2 5 3 3 3 2" xfId="18343"/>
    <cellStyle name="Normal 2 5 3 3 4" xfId="18344"/>
    <cellStyle name="Normal 2 5 3 3 4 2" xfId="18345"/>
    <cellStyle name="Normal 2 5 3 3 5" xfId="18346"/>
    <cellStyle name="Normal 2 5 3 4" xfId="18347"/>
    <cellStyle name="Normal 2 5 3 4 2" xfId="18348"/>
    <cellStyle name="Normal 2 5 3 4 2 2" xfId="18349"/>
    <cellStyle name="Normal 2 5 3 4 3" xfId="18350"/>
    <cellStyle name="Normal 2 5 3 4 3 2" xfId="18351"/>
    <cellStyle name="Normal 2 5 3 4 4" xfId="18352"/>
    <cellStyle name="Normal 2 5 3 5" xfId="18353"/>
    <cellStyle name="Normal 2 5 3 5 2" xfId="18354"/>
    <cellStyle name="Normal 2 5 3 6" xfId="18355"/>
    <cellStyle name="Normal 2 5 3 6 2" xfId="18356"/>
    <cellStyle name="Normal 2 5 3 7" xfId="18357"/>
    <cellStyle name="Normal 2 5 3 8" xfId="18358"/>
    <cellStyle name="Normal 2 5 4" xfId="1095"/>
    <cellStyle name="Normal 2 5 4 2" xfId="18359"/>
    <cellStyle name="Normal 2 5 4 2 2" xfId="18360"/>
    <cellStyle name="Normal 2 5 4 2 2 2" xfId="18361"/>
    <cellStyle name="Normal 2 5 4 2 2 2 2" xfId="18362"/>
    <cellStyle name="Normal 2 5 4 2 2 2 2 2" xfId="18363"/>
    <cellStyle name="Normal 2 5 4 2 2 2 3" xfId="18364"/>
    <cellStyle name="Normal 2 5 4 2 2 2 3 2" xfId="18365"/>
    <cellStyle name="Normal 2 5 4 2 2 2 4" xfId="18366"/>
    <cellStyle name="Normal 2 5 4 2 2 3" xfId="18367"/>
    <cellStyle name="Normal 2 5 4 2 2 3 2" xfId="18368"/>
    <cellStyle name="Normal 2 5 4 2 2 4" xfId="18369"/>
    <cellStyle name="Normal 2 5 4 2 2 4 2" xfId="18370"/>
    <cellStyle name="Normal 2 5 4 2 2 5" xfId="18371"/>
    <cellStyle name="Normal 2 5 4 2 3" xfId="18372"/>
    <cellStyle name="Normal 2 5 4 2 3 2" xfId="18373"/>
    <cellStyle name="Normal 2 5 4 2 3 2 2" xfId="18374"/>
    <cellStyle name="Normal 2 5 4 2 3 3" xfId="18375"/>
    <cellStyle name="Normal 2 5 4 2 3 3 2" xfId="18376"/>
    <cellStyle name="Normal 2 5 4 2 3 4" xfId="18377"/>
    <cellStyle name="Normal 2 5 4 2 4" xfId="18378"/>
    <cellStyle name="Normal 2 5 4 2 4 2" xfId="18379"/>
    <cellStyle name="Normal 2 5 4 2 5" xfId="18380"/>
    <cellStyle name="Normal 2 5 4 2 5 2" xfId="18381"/>
    <cellStyle name="Normal 2 5 4 2 6" xfId="18382"/>
    <cellStyle name="Normal 2 5 4 3" xfId="18383"/>
    <cellStyle name="Normal 2 5 4 3 2" xfId="18384"/>
    <cellStyle name="Normal 2 5 4 3 2 2" xfId="18385"/>
    <cellStyle name="Normal 2 5 4 3 2 2 2" xfId="18386"/>
    <cellStyle name="Normal 2 5 4 3 2 3" xfId="18387"/>
    <cellStyle name="Normal 2 5 4 3 2 3 2" xfId="18388"/>
    <cellStyle name="Normal 2 5 4 3 2 4" xfId="18389"/>
    <cellStyle name="Normal 2 5 4 3 3" xfId="18390"/>
    <cellStyle name="Normal 2 5 4 3 3 2" xfId="18391"/>
    <cellStyle name="Normal 2 5 4 3 4" xfId="18392"/>
    <cellStyle name="Normal 2 5 4 3 4 2" xfId="18393"/>
    <cellStyle name="Normal 2 5 4 3 5" xfId="18394"/>
    <cellStyle name="Normal 2 5 4 4" xfId="18395"/>
    <cellStyle name="Normal 2 5 4 4 2" xfId="18396"/>
    <cellStyle name="Normal 2 5 4 4 2 2" xfId="18397"/>
    <cellStyle name="Normal 2 5 4 4 3" xfId="18398"/>
    <cellStyle name="Normal 2 5 4 4 3 2" xfId="18399"/>
    <cellStyle name="Normal 2 5 4 4 4" xfId="18400"/>
    <cellStyle name="Normal 2 5 4 5" xfId="18401"/>
    <cellStyle name="Normal 2 5 4 5 2" xfId="18402"/>
    <cellStyle name="Normal 2 5 4 6" xfId="18403"/>
    <cellStyle name="Normal 2 5 4 6 2" xfId="18404"/>
    <cellStyle name="Normal 2 5 4 7" xfId="18405"/>
    <cellStyle name="Normal 2 5 4 8" xfId="18406"/>
    <cellStyle name="Normal 2 5 5" xfId="1096"/>
    <cellStyle name="Normal 2 5 5 2" xfId="18407"/>
    <cellStyle name="Normal 2 5 5 2 2" xfId="18408"/>
    <cellStyle name="Normal 2 5 5 2 2 2" xfId="18409"/>
    <cellStyle name="Normal 2 5 5 2 2 2 2" xfId="18410"/>
    <cellStyle name="Normal 2 5 5 2 2 2 2 2" xfId="18411"/>
    <cellStyle name="Normal 2 5 5 2 2 2 3" xfId="18412"/>
    <cellStyle name="Normal 2 5 5 2 2 2 3 2" xfId="18413"/>
    <cellStyle name="Normal 2 5 5 2 2 2 4" xfId="18414"/>
    <cellStyle name="Normal 2 5 5 2 2 3" xfId="18415"/>
    <cellStyle name="Normal 2 5 5 2 2 3 2" xfId="18416"/>
    <cellStyle name="Normal 2 5 5 2 2 4" xfId="18417"/>
    <cellStyle name="Normal 2 5 5 2 2 4 2" xfId="18418"/>
    <cellStyle name="Normal 2 5 5 2 2 5" xfId="18419"/>
    <cellStyle name="Normal 2 5 5 2 3" xfId="18420"/>
    <cellStyle name="Normal 2 5 5 2 3 2" xfId="18421"/>
    <cellStyle name="Normal 2 5 5 2 3 2 2" xfId="18422"/>
    <cellStyle name="Normal 2 5 5 2 3 3" xfId="18423"/>
    <cellStyle name="Normal 2 5 5 2 3 3 2" xfId="18424"/>
    <cellStyle name="Normal 2 5 5 2 3 4" xfId="18425"/>
    <cellStyle name="Normal 2 5 5 2 4" xfId="18426"/>
    <cellStyle name="Normal 2 5 5 2 4 2" xfId="18427"/>
    <cellStyle name="Normal 2 5 5 2 5" xfId="18428"/>
    <cellStyle name="Normal 2 5 5 2 5 2" xfId="18429"/>
    <cellStyle name="Normal 2 5 5 2 6" xfId="18430"/>
    <cellStyle name="Normal 2 5 5 3" xfId="18431"/>
    <cellStyle name="Normal 2 5 5 3 2" xfId="18432"/>
    <cellStyle name="Normal 2 5 5 3 2 2" xfId="18433"/>
    <cellStyle name="Normal 2 5 5 3 2 2 2" xfId="18434"/>
    <cellStyle name="Normal 2 5 5 3 2 3" xfId="18435"/>
    <cellStyle name="Normal 2 5 5 3 2 3 2" xfId="18436"/>
    <cellStyle name="Normal 2 5 5 3 2 4" xfId="18437"/>
    <cellStyle name="Normal 2 5 5 3 3" xfId="18438"/>
    <cellStyle name="Normal 2 5 5 3 3 2" xfId="18439"/>
    <cellStyle name="Normal 2 5 5 3 4" xfId="18440"/>
    <cellStyle name="Normal 2 5 5 3 4 2" xfId="18441"/>
    <cellStyle name="Normal 2 5 5 3 5" xfId="18442"/>
    <cellStyle name="Normal 2 5 5 4" xfId="18443"/>
    <cellStyle name="Normal 2 5 5 4 2" xfId="18444"/>
    <cellStyle name="Normal 2 5 5 4 2 2" xfId="18445"/>
    <cellStyle name="Normal 2 5 5 4 3" xfId="18446"/>
    <cellStyle name="Normal 2 5 5 4 3 2" xfId="18447"/>
    <cellStyle name="Normal 2 5 5 4 4" xfId="18448"/>
    <cellStyle name="Normal 2 5 5 5" xfId="18449"/>
    <cellStyle name="Normal 2 5 5 5 2" xfId="18450"/>
    <cellStyle name="Normal 2 5 5 6" xfId="18451"/>
    <cellStyle name="Normal 2 5 5 6 2" xfId="18452"/>
    <cellStyle name="Normal 2 5 5 7" xfId="18453"/>
    <cellStyle name="Normal 2 5 5 8" xfId="18454"/>
    <cellStyle name="Normal 2 5 6" xfId="1097"/>
    <cellStyle name="Normal 2 5 7" xfId="1098"/>
    <cellStyle name="Normal 2 5 7 2" xfId="18455"/>
    <cellStyle name="Normal 2 50" xfId="18456"/>
    <cellStyle name="Normal 2 51" xfId="18457"/>
    <cellStyle name="Normal 2 52" xfId="18458"/>
    <cellStyle name="Normal 2 53" xfId="18459"/>
    <cellStyle name="Normal 2 54" xfId="18460"/>
    <cellStyle name="Normal 2 55" xfId="18461"/>
    <cellStyle name="Normal 2 56" xfId="18462"/>
    <cellStyle name="Normal 2 56 2" xfId="18463"/>
    <cellStyle name="Normal 2 57" xfId="18464"/>
    <cellStyle name="Normal 2 58" xfId="18465"/>
    <cellStyle name="Normal 2 59" xfId="18466"/>
    <cellStyle name="Normal 2 6" xfId="94"/>
    <cellStyle name="Normal 2 6 2" xfId="1099"/>
    <cellStyle name="Normal 2 6 3" xfId="1100"/>
    <cellStyle name="Normal 2 6 3 2" xfId="18467"/>
    <cellStyle name="Normal 2 6 3 2 2" xfId="18468"/>
    <cellStyle name="Normal 2 6 3 2 2 2" xfId="18469"/>
    <cellStyle name="Normal 2 6 3 2 2 2 2" xfId="18470"/>
    <cellStyle name="Normal 2 6 3 2 2 3" xfId="18471"/>
    <cellStyle name="Normal 2 6 3 2 2 3 2" xfId="18472"/>
    <cellStyle name="Normal 2 6 3 2 2 4" xfId="18473"/>
    <cellStyle name="Normal 2 6 3 2 3" xfId="18474"/>
    <cellStyle name="Normal 2 6 3 2 3 2" xfId="18475"/>
    <cellStyle name="Normal 2 6 3 2 4" xfId="18476"/>
    <cellStyle name="Normal 2 6 3 2 4 2" xfId="18477"/>
    <cellStyle name="Normal 2 6 3 2 5" xfId="18478"/>
    <cellStyle name="Normal 2 6 3 3" xfId="18479"/>
    <cellStyle name="Normal 2 6 3 3 2" xfId="18480"/>
    <cellStyle name="Normal 2 6 3 3 2 2" xfId="18481"/>
    <cellStyle name="Normal 2 6 3 3 3" xfId="18482"/>
    <cellStyle name="Normal 2 6 3 3 3 2" xfId="18483"/>
    <cellStyle name="Normal 2 6 3 3 4" xfId="18484"/>
    <cellStyle name="Normal 2 6 3 4" xfId="18485"/>
    <cellStyle name="Normal 2 6 3 4 2" xfId="18486"/>
    <cellStyle name="Normal 2 6 3 5" xfId="18487"/>
    <cellStyle name="Normal 2 6 3 5 2" xfId="18488"/>
    <cellStyle name="Normal 2 6 3 6" xfId="18489"/>
    <cellStyle name="Normal 2 6 3 7" xfId="18490"/>
    <cellStyle name="Normal 2 6 4" xfId="18491"/>
    <cellStyle name="Normal 2 6 4 2" xfId="18492"/>
    <cellStyle name="Normal 2 6 4 2 2" xfId="18493"/>
    <cellStyle name="Normal 2 6 4 2 2 2" xfId="18494"/>
    <cellStyle name="Normal 2 6 4 2 3" xfId="18495"/>
    <cellStyle name="Normal 2 6 4 2 3 2" xfId="18496"/>
    <cellStyle name="Normal 2 6 4 2 4" xfId="18497"/>
    <cellStyle name="Normal 2 6 4 3" xfId="18498"/>
    <cellStyle name="Normal 2 6 4 3 2" xfId="18499"/>
    <cellStyle name="Normal 2 6 4 4" xfId="18500"/>
    <cellStyle name="Normal 2 6 4 4 2" xfId="18501"/>
    <cellStyle name="Normal 2 6 4 5" xfId="18502"/>
    <cellStyle name="Normal 2 6 4 6" xfId="18503"/>
    <cellStyle name="Normal 2 6 5" xfId="18504"/>
    <cellStyle name="Normal 2 6 5 2" xfId="18505"/>
    <cellStyle name="Normal 2 6 5 2 2" xfId="18506"/>
    <cellStyle name="Normal 2 6 5 3" xfId="18507"/>
    <cellStyle name="Normal 2 6 5 3 2" xfId="18508"/>
    <cellStyle name="Normal 2 6 5 4" xfId="18509"/>
    <cellStyle name="Normal 2 6 6" xfId="18510"/>
    <cellStyle name="Normal 2 6 6 2" xfId="18511"/>
    <cellStyle name="Normal 2 6 7" xfId="18512"/>
    <cellStyle name="Normal 2 6 7 2" xfId="18513"/>
    <cellStyle name="Normal 2 6 8" xfId="18514"/>
    <cellStyle name="Normal 2 60" xfId="18515"/>
    <cellStyle name="Normal 2 7" xfId="95"/>
    <cellStyle name="Normal 2 7 2" xfId="1101"/>
    <cellStyle name="Normal 2 7 2 2" xfId="1102"/>
    <cellStyle name="Normal 2 7 3" xfId="1103"/>
    <cellStyle name="Normal 2 7 3 2" xfId="18516"/>
    <cellStyle name="Normal 2 7 4" xfId="18517"/>
    <cellStyle name="Normal 2 7 5" xfId="18518"/>
    <cellStyle name="Normal 2 7 6" xfId="18519"/>
    <cellStyle name="Normal 2 7 7" xfId="18520"/>
    <cellStyle name="Normal 2 8" xfId="96"/>
    <cellStyle name="Normal 2 8 2" xfId="1104"/>
    <cellStyle name="Normal 2 8 2 2" xfId="18521"/>
    <cellStyle name="Normal 2 8 2 2 2" xfId="18522"/>
    <cellStyle name="Normal 2 8 2 2 2 2" xfId="18523"/>
    <cellStyle name="Normal 2 8 2 2 2 2 2" xfId="18524"/>
    <cellStyle name="Normal 2 8 2 2 2 3" xfId="18525"/>
    <cellStyle name="Normal 2 8 2 2 2 3 2" xfId="18526"/>
    <cellStyle name="Normal 2 8 2 2 2 4" xfId="18527"/>
    <cellStyle name="Normal 2 8 2 2 3" xfId="18528"/>
    <cellStyle name="Normal 2 8 2 2 3 2" xfId="18529"/>
    <cellStyle name="Normal 2 8 2 2 4" xfId="18530"/>
    <cellStyle name="Normal 2 8 2 2 4 2" xfId="18531"/>
    <cellStyle name="Normal 2 8 2 2 5" xfId="18532"/>
    <cellStyle name="Normal 2 8 2 3" xfId="18533"/>
    <cellStyle name="Normal 2 8 2 3 2" xfId="18534"/>
    <cellStyle name="Normal 2 8 2 3 2 2" xfId="18535"/>
    <cellStyle name="Normal 2 8 2 3 3" xfId="18536"/>
    <cellStyle name="Normal 2 8 2 3 3 2" xfId="18537"/>
    <cellStyle name="Normal 2 8 2 3 4" xfId="18538"/>
    <cellStyle name="Normal 2 8 2 4" xfId="18539"/>
    <cellStyle name="Normal 2 8 2 4 2" xfId="18540"/>
    <cellStyle name="Normal 2 8 2 5" xfId="18541"/>
    <cellStyle name="Normal 2 8 2 5 2" xfId="18542"/>
    <cellStyle name="Normal 2 8 2 6" xfId="18543"/>
    <cellStyle name="Normal 2 8 3" xfId="1105"/>
    <cellStyle name="Normal 2 8 3 2" xfId="1106"/>
    <cellStyle name="Normal 2 8 3 2 2" xfId="18544"/>
    <cellStyle name="Normal 2 8 3 2 2 2" xfId="18545"/>
    <cellStyle name="Normal 2 8 3 2 3" xfId="18546"/>
    <cellStyle name="Normal 2 8 3 2 3 2" xfId="18547"/>
    <cellStyle name="Normal 2 8 3 2 4" xfId="18548"/>
    <cellStyle name="Normal 2 8 3 3" xfId="18549"/>
    <cellStyle name="Normal 2 8 3 3 2" xfId="18550"/>
    <cellStyle name="Normal 2 8 3 4" xfId="18551"/>
    <cellStyle name="Normal 2 8 3 4 2" xfId="18552"/>
    <cellStyle name="Normal 2 8 3 5" xfId="18553"/>
    <cellStyle name="Normal 2 8 4" xfId="1107"/>
    <cellStyle name="Normal 2 8 4 2" xfId="18554"/>
    <cellStyle name="Normal 2 8 4 2 2" xfId="18555"/>
    <cellStyle name="Normal 2 8 4 3" xfId="18556"/>
    <cellStyle name="Normal 2 8 4 3 2" xfId="18557"/>
    <cellStyle name="Normal 2 8 4 4" xfId="18558"/>
    <cellStyle name="Normal 2 8 4 5" xfId="18559"/>
    <cellStyle name="Normal 2 8 5" xfId="1108"/>
    <cellStyle name="Normal 2 8 5 2" xfId="18560"/>
    <cellStyle name="Normal 2 8 6" xfId="18561"/>
    <cellStyle name="Normal 2 8 6 2" xfId="18562"/>
    <cellStyle name="Normal 2 8 7" xfId="18563"/>
    <cellStyle name="Normal 2 9" xfId="97"/>
    <cellStyle name="Normal 2 9 10" xfId="1109"/>
    <cellStyle name="Normal 2 9 10 2" xfId="1110"/>
    <cellStyle name="Normal 2 9 11" xfId="1111"/>
    <cellStyle name="Normal 2 9 2" xfId="1112"/>
    <cellStyle name="Normal 2 9 2 2" xfId="1113"/>
    <cellStyle name="Normal 2 9 2 2 2" xfId="1114"/>
    <cellStyle name="Normal 2 9 2 2 2 2" xfId="18564"/>
    <cellStyle name="Normal 2 9 2 2 3" xfId="1115"/>
    <cellStyle name="Normal 2 9 2 2 3 2" xfId="18565"/>
    <cellStyle name="Normal 2 9 2 2 4" xfId="18566"/>
    <cellStyle name="Normal 2 9 2 3" xfId="1116"/>
    <cellStyle name="Normal 2 9 2 3 2" xfId="1117"/>
    <cellStyle name="Normal 2 9 2 4" xfId="1118"/>
    <cellStyle name="Normal 2 9 2 4 2" xfId="1119"/>
    <cellStyle name="Normal 2 9 2 5" xfId="1120"/>
    <cellStyle name="Normal 2 9 2 5 2" xfId="1121"/>
    <cellStyle name="Normal 2 9 2 6" xfId="1122"/>
    <cellStyle name="Normal 2 9 2 7" xfId="1123"/>
    <cellStyle name="Normal 2 9 3" xfId="1124"/>
    <cellStyle name="Normal 2 9 3 2" xfId="1125"/>
    <cellStyle name="Normal 2 9 3 2 2" xfId="1126"/>
    <cellStyle name="Normal 2 9 3 2 3" xfId="1127"/>
    <cellStyle name="Normal 2 9 3 3" xfId="1128"/>
    <cellStyle name="Normal 2 9 3 3 2" xfId="1129"/>
    <cellStyle name="Normal 2 9 3 4" xfId="1130"/>
    <cellStyle name="Normal 2 9 3 5" xfId="1131"/>
    <cellStyle name="Normal 2 9 3 6" xfId="1132"/>
    <cellStyle name="Normal 2 9 4" xfId="1133"/>
    <cellStyle name="Normal 2 9 4 2" xfId="1134"/>
    <cellStyle name="Normal 2 9 4 3" xfId="1135"/>
    <cellStyle name="Normal 2 9 5" xfId="1136"/>
    <cellStyle name="Normal 2 9 5 2" xfId="1137"/>
    <cellStyle name="Normal 2 9 6" xfId="1138"/>
    <cellStyle name="Normal 2 9 6 2" xfId="1139"/>
    <cellStyle name="Normal 2 9 7" xfId="1140"/>
    <cellStyle name="Normal 2 9 7 2" xfId="1141"/>
    <cellStyle name="Normal 2 9 8" xfId="1142"/>
    <cellStyle name="Normal 2 9 8 2" xfId="1143"/>
    <cellStyle name="Normal 2 9 9" xfId="1144"/>
    <cellStyle name="Normal 2 9 9 2" xfId="1145"/>
    <cellStyle name="Normal 2 9_T_B1.2" xfId="18567"/>
    <cellStyle name="Normal 2_Allocations 2010" xfId="98"/>
    <cellStyle name="Normal 20" xfId="143"/>
    <cellStyle name="Normal 20 2" xfId="1146"/>
    <cellStyle name="Normal 20 3" xfId="1147"/>
    <cellStyle name="Normal 20 4" xfId="18568"/>
    <cellStyle name="Normal 20 4 2" xfId="18569"/>
    <cellStyle name="Normal 20 4 3" xfId="18570"/>
    <cellStyle name="Normal 21" xfId="147"/>
    <cellStyle name="Normal 21 2" xfId="1148"/>
    <cellStyle name="Normal 21 2 2" xfId="8270"/>
    <cellStyle name="Normal 21 3" xfId="1149"/>
    <cellStyle name="Normal 21 3 2" xfId="4082"/>
    <cellStyle name="Normal 21 4" xfId="4081"/>
    <cellStyle name="Normal 21 5" xfId="8263"/>
    <cellStyle name="Normal 22" xfId="149"/>
    <cellStyle name="Normal 22 2" xfId="4083"/>
    <cellStyle name="Normal 22 3" xfId="8308"/>
    <cellStyle name="Normal 23" xfId="1150"/>
    <cellStyle name="Normal 23 2" xfId="18571"/>
    <cellStyle name="Normal 23 2 2" xfId="18572"/>
    <cellStyle name="Normal 23 2 3" xfId="18573"/>
    <cellStyle name="Normal 23 3" xfId="18574"/>
    <cellStyle name="Normal 23 4" xfId="18575"/>
    <cellStyle name="Normal 24" xfId="1151"/>
    <cellStyle name="Normal 25" xfId="1152"/>
    <cellStyle name="Normal 25 2" xfId="1153"/>
    <cellStyle name="Normal 26" xfId="1154"/>
    <cellStyle name="Normal 27" xfId="1155"/>
    <cellStyle name="Normal 28" xfId="1156"/>
    <cellStyle name="Normal 29" xfId="3239"/>
    <cellStyle name="Normal 3" xfId="4"/>
    <cellStyle name="Normal 3 10" xfId="1157"/>
    <cellStyle name="Normal 3 10 2" xfId="1158"/>
    <cellStyle name="Normal 3 11" xfId="1159"/>
    <cellStyle name="Normal 3 11 2" xfId="18576"/>
    <cellStyle name="Normal 3 11 3" xfId="18577"/>
    <cellStyle name="Normal 3 11 4" xfId="18578"/>
    <cellStyle name="Normal 3 12" xfId="1160"/>
    <cellStyle name="Normal 3 13" xfId="1161"/>
    <cellStyle name="Normal 3 14" xfId="3240"/>
    <cellStyle name="Normal 3 15" xfId="18579"/>
    <cellStyle name="Normal 3 2" xfId="99"/>
    <cellStyle name="Normal 3 2 10" xfId="1162"/>
    <cellStyle name="Normal 3 2 10 2" xfId="1163"/>
    <cellStyle name="Normal 3 2 11" xfId="1164"/>
    <cellStyle name="Normal 3 2 11 2" xfId="1165"/>
    <cellStyle name="Normal 3 2 12" xfId="1166"/>
    <cellStyle name="Normal 3 2 12 2" xfId="1167"/>
    <cellStyle name="Normal 3 2 13" xfId="1168"/>
    <cellStyle name="Normal 3 2 14" xfId="1169"/>
    <cellStyle name="Normal 3 2 15" xfId="1170"/>
    <cellStyle name="Normal 3 2 16" xfId="1171"/>
    <cellStyle name="Normal 3 2 17" xfId="18580"/>
    <cellStyle name="Normal 3 2 2" xfId="1172"/>
    <cellStyle name="Normal 3 2 2 10" xfId="1173"/>
    <cellStyle name="Normal 3 2 2 11" xfId="1174"/>
    <cellStyle name="Normal 3 2 2 2" xfId="1175"/>
    <cellStyle name="Normal 3 2 2 2 2" xfId="1176"/>
    <cellStyle name="Normal 3 2 2 2 3" xfId="1177"/>
    <cellStyle name="Normal 3 2 2 2 3 2" xfId="18581"/>
    <cellStyle name="Normal 3 2 2 3" xfId="1178"/>
    <cellStyle name="Normal 3 2 2 3 10" xfId="1179"/>
    <cellStyle name="Normal 3 2 2 3 10 2" xfId="1180"/>
    <cellStyle name="Normal 3 2 2 3 11" xfId="1181"/>
    <cellStyle name="Normal 3 2 2 3 11 2" xfId="1182"/>
    <cellStyle name="Normal 3 2 2 3 12" xfId="1183"/>
    <cellStyle name="Normal 3 2 2 3 13" xfId="1184"/>
    <cellStyle name="Normal 3 2 2 3 2" xfId="1185"/>
    <cellStyle name="Normal 3 2 2 3 2 2" xfId="1186"/>
    <cellStyle name="Normal 3 2 2 3 2 2 2" xfId="1187"/>
    <cellStyle name="Normal 3 2 2 3 2 2 3" xfId="1188"/>
    <cellStyle name="Normal 3 2 2 3 2 3" xfId="1189"/>
    <cellStyle name="Normal 3 2 2 3 2 3 2" xfId="1190"/>
    <cellStyle name="Normal 3 2 2 3 2 4" xfId="1191"/>
    <cellStyle name="Normal 3 2 2 3 2 4 2" xfId="1192"/>
    <cellStyle name="Normal 3 2 2 3 2 5" xfId="1193"/>
    <cellStyle name="Normal 3 2 2 3 2 5 2" xfId="1194"/>
    <cellStyle name="Normal 3 2 2 3 2 6" xfId="1195"/>
    <cellStyle name="Normal 3 2 2 3 2 7" xfId="1196"/>
    <cellStyle name="Normal 3 2 2 3 3" xfId="1197"/>
    <cellStyle name="Normal 3 2 2 3 3 2" xfId="1198"/>
    <cellStyle name="Normal 3 2 2 3 3 2 2" xfId="1199"/>
    <cellStyle name="Normal 3 2 2 3 3 2 2 2" xfId="1200"/>
    <cellStyle name="Normal 3 2 2 3 3 2 3" xfId="1201"/>
    <cellStyle name="Normal 3 2 2 3 3 3" xfId="1202"/>
    <cellStyle name="Normal 3 2 2 3 3 3 2" xfId="1203"/>
    <cellStyle name="Normal 3 2 2 3 3 4" xfId="1204"/>
    <cellStyle name="Normal 3 2 2 3 3 5" xfId="1205"/>
    <cellStyle name="Normal 3 2 2 3 3 6" xfId="1206"/>
    <cellStyle name="Normal 3 2 2 3 4" xfId="1207"/>
    <cellStyle name="Normal 3 2 2 3 4 2" xfId="1208"/>
    <cellStyle name="Normal 3 2 2 3 4 3" xfId="1209"/>
    <cellStyle name="Normal 3 2 2 3 5" xfId="1210"/>
    <cellStyle name="Normal 3 2 2 3 5 2" xfId="1211"/>
    <cellStyle name="Normal 3 2 2 3 6" xfId="1212"/>
    <cellStyle name="Normal 3 2 2 3 6 2" xfId="1213"/>
    <cellStyle name="Normal 3 2 2 3 7" xfId="1214"/>
    <cellStyle name="Normal 3 2 2 3 7 2" xfId="1215"/>
    <cellStyle name="Normal 3 2 2 3 8" xfId="1216"/>
    <cellStyle name="Normal 3 2 2 3 8 2" xfId="1217"/>
    <cellStyle name="Normal 3 2 2 3 9" xfId="1218"/>
    <cellStyle name="Normal 3 2 2 3 9 2" xfId="1219"/>
    <cellStyle name="Normal 3 2 2 4" xfId="1220"/>
    <cellStyle name="Normal 3 2 2 4 2" xfId="1221"/>
    <cellStyle name="Normal 3 2 2 4 2 2" xfId="1222"/>
    <cellStyle name="Normal 3 2 2 4 3" xfId="1223"/>
    <cellStyle name="Normal 3 2 2 5" xfId="1224"/>
    <cellStyle name="Normal 3 2 2 5 2" xfId="1225"/>
    <cellStyle name="Normal 3 2 2 5 2 2" xfId="1226"/>
    <cellStyle name="Normal 3 2 2 5 3" xfId="1227"/>
    <cellStyle name="Normal 3 2 2 6" xfId="1228"/>
    <cellStyle name="Normal 3 2 2 6 2" xfId="1229"/>
    <cellStyle name="Normal 3 2 2 6 3" xfId="1230"/>
    <cellStyle name="Normal 3 2 2 7" xfId="1231"/>
    <cellStyle name="Normal 3 2 2 7 2" xfId="1232"/>
    <cellStyle name="Normal 3 2 2 7 2 2" xfId="1233"/>
    <cellStyle name="Normal 3 2 2 7 2 3" xfId="1234"/>
    <cellStyle name="Normal 3 2 2 7 3" xfId="1235"/>
    <cellStyle name="Normal 3 2 2 7 3 2" xfId="1236"/>
    <cellStyle name="Normal 3 2 2 7 4" xfId="1237"/>
    <cellStyle name="Normal 3 2 2 7 4 2" xfId="1238"/>
    <cellStyle name="Normal 3 2 2 7 5" xfId="1239"/>
    <cellStyle name="Normal 3 2 2 8" xfId="1240"/>
    <cellStyle name="Normal 3 2 2 9" xfId="1241"/>
    <cellStyle name="Normal 3 2 3" xfId="1242"/>
    <cellStyle name="Normal 3 2 3 2" xfId="1243"/>
    <cellStyle name="Normal 3 2 3 2 2" xfId="18582"/>
    <cellStyle name="Normal 3 2 3 2 2 2" xfId="18583"/>
    <cellStyle name="Normal 3 2 3 2 2 2 2" xfId="18584"/>
    <cellStyle name="Normal 3 2 3 2 2 2 2 2" xfId="18585"/>
    <cellStyle name="Normal 3 2 3 2 2 2 3" xfId="18586"/>
    <cellStyle name="Normal 3 2 3 2 2 2 3 2" xfId="18587"/>
    <cellStyle name="Normal 3 2 3 2 2 2 4" xfId="18588"/>
    <cellStyle name="Normal 3 2 3 2 2 3" xfId="18589"/>
    <cellStyle name="Normal 3 2 3 2 2 3 2" xfId="18590"/>
    <cellStyle name="Normal 3 2 3 2 2 4" xfId="18591"/>
    <cellStyle name="Normal 3 2 3 2 2 4 2" xfId="18592"/>
    <cellStyle name="Normal 3 2 3 2 2 5" xfId="18593"/>
    <cellStyle name="Normal 3 2 3 2 3" xfId="18594"/>
    <cellStyle name="Normal 3 2 3 2 3 2" xfId="18595"/>
    <cellStyle name="Normal 3 2 3 2 3 2 2" xfId="18596"/>
    <cellStyle name="Normal 3 2 3 2 3 3" xfId="18597"/>
    <cellStyle name="Normal 3 2 3 2 3 3 2" xfId="18598"/>
    <cellStyle name="Normal 3 2 3 2 3 4" xfId="18599"/>
    <cellStyle name="Normal 3 2 3 2 4" xfId="18600"/>
    <cellStyle name="Normal 3 2 3 2 4 2" xfId="18601"/>
    <cellStyle name="Normal 3 2 3 2 5" xfId="18602"/>
    <cellStyle name="Normal 3 2 3 2 5 2" xfId="18603"/>
    <cellStyle name="Normal 3 2 3 2 6" xfId="18604"/>
    <cellStyle name="Normal 3 2 3 2 7" xfId="18605"/>
    <cellStyle name="Normal 3 2 3 3" xfId="1244"/>
    <cellStyle name="Normal 3 2 3 3 2" xfId="18606"/>
    <cellStyle name="Normal 3 2 3 3 2 2" xfId="18607"/>
    <cellStyle name="Normal 3 2 3 3 2 2 2" xfId="18608"/>
    <cellStyle name="Normal 3 2 3 3 2 3" xfId="18609"/>
    <cellStyle name="Normal 3 2 3 3 2 3 2" xfId="18610"/>
    <cellStyle name="Normal 3 2 3 3 2 4" xfId="18611"/>
    <cellStyle name="Normal 3 2 3 3 3" xfId="18612"/>
    <cellStyle name="Normal 3 2 3 3 3 2" xfId="18613"/>
    <cellStyle name="Normal 3 2 3 3 4" xfId="18614"/>
    <cellStyle name="Normal 3 2 3 3 4 2" xfId="18615"/>
    <cellStyle name="Normal 3 2 3 3 5" xfId="18616"/>
    <cellStyle name="Normal 3 2 3 4" xfId="1245"/>
    <cellStyle name="Normal 3 2 3 4 2" xfId="18617"/>
    <cellStyle name="Normal 3 2 3 4 2 2" xfId="18618"/>
    <cellStyle name="Normal 3 2 3 4 3" xfId="18619"/>
    <cellStyle name="Normal 3 2 3 4 3 2" xfId="18620"/>
    <cellStyle name="Normal 3 2 3 4 4" xfId="18621"/>
    <cellStyle name="Normal 3 2 3 5" xfId="1246"/>
    <cellStyle name="Normal 3 2 3 5 2" xfId="18622"/>
    <cellStyle name="Normal 3 2 3 6" xfId="8271"/>
    <cellStyle name="Normal 3 2 3 6 2" xfId="18623"/>
    <cellStyle name="Normal 3 2 3 7" xfId="18624"/>
    <cellStyle name="Normal 3 2 3 8" xfId="18625"/>
    <cellStyle name="Normal 3 2 4" xfId="1247"/>
    <cellStyle name="Normal 3 2 4 10" xfId="1248"/>
    <cellStyle name="Normal 3 2 4 11" xfId="1249"/>
    <cellStyle name="Normal 3 2 4 12" xfId="1250"/>
    <cellStyle name="Normal 3 2 4 12 2" xfId="4084"/>
    <cellStyle name="Normal 3 2 4 2" xfId="1251"/>
    <cellStyle name="Normal 3 2 4 2 2" xfId="1252"/>
    <cellStyle name="Normal 3 2 4 2 2 2" xfId="18626"/>
    <cellStyle name="Normal 3 2 4 2 2 2 2" xfId="18627"/>
    <cellStyle name="Normal 3 2 4 2 2 2 2 2" xfId="18628"/>
    <cellStyle name="Normal 3 2 4 2 2 2 3" xfId="18629"/>
    <cellStyle name="Normal 3 2 4 2 2 2 3 2" xfId="18630"/>
    <cellStyle name="Normal 3 2 4 2 2 2 4" xfId="18631"/>
    <cellStyle name="Normal 3 2 4 2 2 3" xfId="18632"/>
    <cellStyle name="Normal 3 2 4 2 2 3 2" xfId="18633"/>
    <cellStyle name="Normal 3 2 4 2 2 4" xfId="18634"/>
    <cellStyle name="Normal 3 2 4 2 2 4 2" xfId="18635"/>
    <cellStyle name="Normal 3 2 4 2 2 5" xfId="18636"/>
    <cellStyle name="Normal 3 2 4 2 3" xfId="1253"/>
    <cellStyle name="Normal 3 2 4 2 3 2" xfId="18637"/>
    <cellStyle name="Normal 3 2 4 2 3 2 2" xfId="18638"/>
    <cellStyle name="Normal 3 2 4 2 3 3" xfId="18639"/>
    <cellStyle name="Normal 3 2 4 2 3 3 2" xfId="18640"/>
    <cellStyle name="Normal 3 2 4 2 3 4" xfId="18641"/>
    <cellStyle name="Normal 3 2 4 2 4" xfId="18642"/>
    <cellStyle name="Normal 3 2 4 2 4 2" xfId="18643"/>
    <cellStyle name="Normal 3 2 4 2 5" xfId="18644"/>
    <cellStyle name="Normal 3 2 4 2 5 2" xfId="18645"/>
    <cellStyle name="Normal 3 2 4 2 6" xfId="18646"/>
    <cellStyle name="Normal 3 2 4 3" xfId="1254"/>
    <cellStyle name="Normal 3 2 4 3 2" xfId="1255"/>
    <cellStyle name="Normal 3 2 4 3 2 2" xfId="18647"/>
    <cellStyle name="Normal 3 2 4 3 2 2 2" xfId="18648"/>
    <cellStyle name="Normal 3 2 4 3 2 3" xfId="18649"/>
    <cellStyle name="Normal 3 2 4 3 2 3 2" xfId="18650"/>
    <cellStyle name="Normal 3 2 4 3 2 4" xfId="18651"/>
    <cellStyle name="Normal 3 2 4 3 3" xfId="18652"/>
    <cellStyle name="Normal 3 2 4 3 3 2" xfId="18653"/>
    <cellStyle name="Normal 3 2 4 3 4" xfId="18654"/>
    <cellStyle name="Normal 3 2 4 3 4 2" xfId="18655"/>
    <cellStyle name="Normal 3 2 4 3 5" xfId="18656"/>
    <cellStyle name="Normal 3 2 4 4" xfId="1256"/>
    <cellStyle name="Normal 3 2 4 4 2" xfId="1257"/>
    <cellStyle name="Normal 3 2 4 4 2 2" xfId="18657"/>
    <cellStyle name="Normal 3 2 4 4 3" xfId="18658"/>
    <cellStyle name="Normal 3 2 4 4 3 2" xfId="18659"/>
    <cellStyle name="Normal 3 2 4 4 4" xfId="18660"/>
    <cellStyle name="Normal 3 2 4 5" xfId="1258"/>
    <cellStyle name="Normal 3 2 4 5 2" xfId="1259"/>
    <cellStyle name="Normal 3 2 4 6" xfId="1260"/>
    <cellStyle name="Normal 3 2 4 6 2" xfId="1261"/>
    <cellStyle name="Normal 3 2 4 7" xfId="1262"/>
    <cellStyle name="Normal 3 2 4 8" xfId="1263"/>
    <cellStyle name="Normal 3 2 4 9" xfId="1264"/>
    <cellStyle name="Normal 3 2 5" xfId="1265"/>
    <cellStyle name="Normal 3 2 5 2" xfId="1266"/>
    <cellStyle name="Normal 3 2 5 2 2" xfId="18661"/>
    <cellStyle name="Normal 3 2 5 2 2 2" xfId="18662"/>
    <cellStyle name="Normal 3 2 5 2 2 2 2" xfId="18663"/>
    <cellStyle name="Normal 3 2 5 2 2 3" xfId="18664"/>
    <cellStyle name="Normal 3 2 5 2 2 3 2" xfId="18665"/>
    <cellStyle name="Normal 3 2 5 2 2 4" xfId="18666"/>
    <cellStyle name="Normal 3 2 5 2 3" xfId="18667"/>
    <cellStyle name="Normal 3 2 5 2 3 2" xfId="18668"/>
    <cellStyle name="Normal 3 2 5 2 4" xfId="18669"/>
    <cellStyle name="Normal 3 2 5 2 4 2" xfId="18670"/>
    <cellStyle name="Normal 3 2 5 2 5" xfId="18671"/>
    <cellStyle name="Normal 3 2 5 3" xfId="1267"/>
    <cellStyle name="Normal 3 2 5 3 2" xfId="18672"/>
    <cellStyle name="Normal 3 2 5 3 2 2" xfId="18673"/>
    <cellStyle name="Normal 3 2 5 3 3" xfId="18674"/>
    <cellStyle name="Normal 3 2 5 3 3 2" xfId="18675"/>
    <cellStyle name="Normal 3 2 5 3 4" xfId="18676"/>
    <cellStyle name="Normal 3 2 5 4" xfId="18677"/>
    <cellStyle name="Normal 3 2 5 4 2" xfId="18678"/>
    <cellStyle name="Normal 3 2 5 5" xfId="18679"/>
    <cellStyle name="Normal 3 2 5 5 2" xfId="18680"/>
    <cellStyle name="Normal 3 2 5 6" xfId="18681"/>
    <cellStyle name="Normal 3 2 5 7" xfId="18682"/>
    <cellStyle name="Normal 3 2 6" xfId="1268"/>
    <cellStyle name="Normal 3 2 6 2" xfId="1269"/>
    <cellStyle name="Normal 3 2 6 2 2" xfId="18683"/>
    <cellStyle name="Normal 3 2 6 2 2 2" xfId="18684"/>
    <cellStyle name="Normal 3 2 6 2 3" xfId="18685"/>
    <cellStyle name="Normal 3 2 6 2 3 2" xfId="18686"/>
    <cellStyle name="Normal 3 2 6 2 4" xfId="18687"/>
    <cellStyle name="Normal 3 2 6 3" xfId="18688"/>
    <cellStyle name="Normal 3 2 6 3 2" xfId="18689"/>
    <cellStyle name="Normal 3 2 6 4" xfId="18690"/>
    <cellStyle name="Normal 3 2 6 4 2" xfId="18691"/>
    <cellStyle name="Normal 3 2 6 5" xfId="18692"/>
    <cellStyle name="Normal 3 2 6 6" xfId="18693"/>
    <cellStyle name="Normal 3 2 7" xfId="1270"/>
    <cellStyle name="Normal 3 2 7 2" xfId="1271"/>
    <cellStyle name="Normal 3 2 7 2 2" xfId="18694"/>
    <cellStyle name="Normal 3 2 7 3" xfId="18695"/>
    <cellStyle name="Normal 3 2 7 3 2" xfId="18696"/>
    <cellStyle name="Normal 3 2 7 4" xfId="18697"/>
    <cellStyle name="Normal 3 2 8" xfId="1272"/>
    <cellStyle name="Normal 3 2 8 2" xfId="1273"/>
    <cellStyle name="Normal 3 2 9" xfId="1274"/>
    <cellStyle name="Normal 3 2 9 2" xfId="1275"/>
    <cellStyle name="Normal 3 2_T_B1.2" xfId="18698"/>
    <cellStyle name="Normal 3 3" xfId="144"/>
    <cellStyle name="Normal 3 3 10" xfId="1276"/>
    <cellStyle name="Normal 3 3 2" xfId="1277"/>
    <cellStyle name="Normal 3 3 2 2" xfId="1278"/>
    <cellStyle name="Normal 3 3 3" xfId="1279"/>
    <cellStyle name="Normal 3 3 3 2" xfId="1280"/>
    <cellStyle name="Normal 3 3 3 2 2" xfId="1281"/>
    <cellStyle name="Normal 3 3 3 2 3" xfId="1282"/>
    <cellStyle name="Normal 3 3 3 3" xfId="1283"/>
    <cellStyle name="Normal 3 3 3 3 2" xfId="1284"/>
    <cellStyle name="Normal 3 3 3 4" xfId="1285"/>
    <cellStyle name="Normal 3 3 3 4 2" xfId="1286"/>
    <cellStyle name="Normal 3 3 3 5" xfId="1287"/>
    <cellStyle name="Normal 3 3 4" xfId="1288"/>
    <cellStyle name="Normal 3 3 4 2" xfId="1289"/>
    <cellStyle name="Normal 3 3 4 3" xfId="1290"/>
    <cellStyle name="Normal 3 3 5" xfId="1291"/>
    <cellStyle name="Normal 3 3 5 2" xfId="1292"/>
    <cellStyle name="Normal 3 3 5 3" xfId="1293"/>
    <cellStyle name="Normal 3 3 6" xfId="1294"/>
    <cellStyle name="Normal 3 3 7" xfId="1295"/>
    <cellStyle name="Normal 3 3 8" xfId="1296"/>
    <cellStyle name="Normal 3 3 9" xfId="1297"/>
    <cellStyle name="Normal 3 4" xfId="145"/>
    <cellStyle name="Normal 3 4 2" xfId="1298"/>
    <cellStyle name="Normal 3 4 2 2" xfId="1299"/>
    <cellStyle name="Normal 3 4 2 3" xfId="1300"/>
    <cellStyle name="Normal 3 4 2 4" xfId="1301"/>
    <cellStyle name="Normal 3 4 2 5" xfId="1302"/>
    <cellStyle name="Normal 3 4 2 6" xfId="4085"/>
    <cellStyle name="Normal 3 4 3" xfId="1303"/>
    <cellStyle name="Normal 3 4 3 2" xfId="1304"/>
    <cellStyle name="Normal 3 4 3 3" xfId="1305"/>
    <cellStyle name="Normal 3 4 3 4" xfId="1306"/>
    <cellStyle name="Normal 3 4 4" xfId="1307"/>
    <cellStyle name="Normal 3 4 4 2" xfId="1308"/>
    <cellStyle name="Normal 3 4 5" xfId="1309"/>
    <cellStyle name="Normal 3 4 6" xfId="1310"/>
    <cellStyle name="Normal 3 4 7" xfId="1311"/>
    <cellStyle name="Normal 3 4 8" xfId="18699"/>
    <cellStyle name="Normal 3 5" xfId="1312"/>
    <cellStyle name="Normal 3 5 2" xfId="1313"/>
    <cellStyle name="Normal 3 5 2 2" xfId="1314"/>
    <cellStyle name="Normal 3 5 2 2 2" xfId="18700"/>
    <cellStyle name="Normal 3 5 2 2 2 2" xfId="18701"/>
    <cellStyle name="Normal 3 5 2 2 2 2 2" xfId="18702"/>
    <cellStyle name="Normal 3 5 2 2 2 3" xfId="18703"/>
    <cellStyle name="Normal 3 5 2 2 2 3 2" xfId="18704"/>
    <cellStyle name="Normal 3 5 2 2 2 4" xfId="18705"/>
    <cellStyle name="Normal 3 5 2 2 3" xfId="18706"/>
    <cellStyle name="Normal 3 5 2 2 3 2" xfId="18707"/>
    <cellStyle name="Normal 3 5 2 2 4" xfId="18708"/>
    <cellStyle name="Normal 3 5 2 2 4 2" xfId="18709"/>
    <cellStyle name="Normal 3 5 2 2 5" xfId="18710"/>
    <cellStyle name="Normal 3 5 2 2 6" xfId="18711"/>
    <cellStyle name="Normal 3 5 2 3" xfId="1315"/>
    <cellStyle name="Normal 3 5 2 3 2" xfId="18712"/>
    <cellStyle name="Normal 3 5 2 3 2 2" xfId="18713"/>
    <cellStyle name="Normal 3 5 2 3 3" xfId="18714"/>
    <cellStyle name="Normal 3 5 2 3 3 2" xfId="18715"/>
    <cellStyle name="Normal 3 5 2 3 4" xfId="18716"/>
    <cellStyle name="Normal 3 5 2 4" xfId="18717"/>
    <cellStyle name="Normal 3 5 2 4 2" xfId="18718"/>
    <cellStyle name="Normal 3 5 2 5" xfId="18719"/>
    <cellStyle name="Normal 3 5 2 5 2" xfId="18720"/>
    <cellStyle name="Normal 3 5 2 6" xfId="18721"/>
    <cellStyle name="Normal 3 5 2 7" xfId="18722"/>
    <cellStyle name="Normal 3 5 3" xfId="1316"/>
    <cellStyle name="Normal 3 5 3 2" xfId="1317"/>
    <cellStyle name="Normal 3 5 3 2 2" xfId="18723"/>
    <cellStyle name="Normal 3 5 3 2 2 2" xfId="18724"/>
    <cellStyle name="Normal 3 5 3 2 3" xfId="18725"/>
    <cellStyle name="Normal 3 5 3 2 3 2" xfId="18726"/>
    <cellStyle name="Normal 3 5 3 2 4" xfId="18727"/>
    <cellStyle name="Normal 3 5 3 3" xfId="1318"/>
    <cellStyle name="Normal 3 5 3 3 2" xfId="18728"/>
    <cellStyle name="Normal 3 5 3 4" xfId="1319"/>
    <cellStyle name="Normal 3 5 3 4 2" xfId="18729"/>
    <cellStyle name="Normal 3 5 3 5" xfId="18730"/>
    <cellStyle name="Normal 3 5 3 6" xfId="18731"/>
    <cellStyle name="Normal 3 5 4" xfId="1320"/>
    <cellStyle name="Normal 3 5 4 2" xfId="1321"/>
    <cellStyle name="Normal 3 5 4 2 2" xfId="18732"/>
    <cellStyle name="Normal 3 5 4 3" xfId="18733"/>
    <cellStyle name="Normal 3 5 4 3 2" xfId="18734"/>
    <cellStyle name="Normal 3 5 4 4" xfId="18735"/>
    <cellStyle name="Normal 3 5 5" xfId="1322"/>
    <cellStyle name="Normal 3 5 5 2" xfId="18736"/>
    <cellStyle name="Normal 3 5 5 3" xfId="18737"/>
    <cellStyle name="Normal 3 5 5 4" xfId="18738"/>
    <cellStyle name="Normal 3 5 6" xfId="1323"/>
    <cellStyle name="Normal 3 5 6 2" xfId="18739"/>
    <cellStyle name="Normal 3 5 7" xfId="18740"/>
    <cellStyle name="Normal 3 5 8" xfId="18741"/>
    <cellStyle name="Normal 3 6" xfId="1324"/>
    <cellStyle name="Normal 3 6 2" xfId="1325"/>
    <cellStyle name="Normal 3 6 2 2" xfId="18742"/>
    <cellStyle name="Normal 3 6 2 2 2" xfId="18743"/>
    <cellStyle name="Normal 3 6 2 2 2 2" xfId="18744"/>
    <cellStyle name="Normal 3 6 2 2 2 2 2" xfId="18745"/>
    <cellStyle name="Normal 3 6 2 2 2 3" xfId="18746"/>
    <cellStyle name="Normal 3 6 2 2 2 3 2" xfId="18747"/>
    <cellStyle name="Normal 3 6 2 2 2 4" xfId="18748"/>
    <cellStyle name="Normal 3 6 2 2 3" xfId="18749"/>
    <cellStyle name="Normal 3 6 2 2 3 2" xfId="18750"/>
    <cellStyle name="Normal 3 6 2 2 4" xfId="18751"/>
    <cellStyle name="Normal 3 6 2 2 4 2" xfId="18752"/>
    <cellStyle name="Normal 3 6 2 2 5" xfId="18753"/>
    <cellStyle name="Normal 3 6 2 3" xfId="18754"/>
    <cellStyle name="Normal 3 6 2 3 2" xfId="18755"/>
    <cellStyle name="Normal 3 6 2 3 2 2" xfId="18756"/>
    <cellStyle name="Normal 3 6 2 3 3" xfId="18757"/>
    <cellStyle name="Normal 3 6 2 3 3 2" xfId="18758"/>
    <cellStyle name="Normal 3 6 2 3 4" xfId="18759"/>
    <cellStyle name="Normal 3 6 2 4" xfId="18760"/>
    <cellStyle name="Normal 3 6 2 4 2" xfId="18761"/>
    <cellStyle name="Normal 3 6 2 5" xfId="18762"/>
    <cellStyle name="Normal 3 6 2 5 2" xfId="18763"/>
    <cellStyle name="Normal 3 6 2 6" xfId="18764"/>
    <cellStyle name="Normal 3 6 3" xfId="18765"/>
    <cellStyle name="Normal 3 6 3 2" xfId="18766"/>
    <cellStyle name="Normal 3 6 3 2 2" xfId="18767"/>
    <cellStyle name="Normal 3 6 3 2 2 2" xfId="18768"/>
    <cellStyle name="Normal 3 6 3 2 3" xfId="18769"/>
    <cellStyle name="Normal 3 6 3 2 3 2" xfId="18770"/>
    <cellStyle name="Normal 3 6 3 2 4" xfId="18771"/>
    <cellStyle name="Normal 3 6 3 3" xfId="18772"/>
    <cellStyle name="Normal 3 6 3 3 2" xfId="18773"/>
    <cellStyle name="Normal 3 6 3 4" xfId="18774"/>
    <cellStyle name="Normal 3 6 3 4 2" xfId="18775"/>
    <cellStyle name="Normal 3 6 3 5" xfId="18776"/>
    <cellStyle name="Normal 3 6 4" xfId="18777"/>
    <cellStyle name="Normal 3 6 4 2" xfId="18778"/>
    <cellStyle name="Normal 3 6 4 2 2" xfId="18779"/>
    <cellStyle name="Normal 3 6 4 3" xfId="18780"/>
    <cellStyle name="Normal 3 6 4 3 2" xfId="18781"/>
    <cellStyle name="Normal 3 6 4 4" xfId="18782"/>
    <cellStyle name="Normal 3 6 5" xfId="18783"/>
    <cellStyle name="Normal 3 6 5 2" xfId="18784"/>
    <cellStyle name="Normal 3 6 6" xfId="18785"/>
    <cellStyle name="Normal 3 6 6 2" xfId="18786"/>
    <cellStyle name="Normal 3 6 7" xfId="18787"/>
    <cellStyle name="Normal 3 6 8" xfId="18788"/>
    <cellStyle name="Normal 3 7" xfId="1326"/>
    <cellStyle name="Normal 3 7 2" xfId="1327"/>
    <cellStyle name="Normal 3 7 2 2" xfId="1328"/>
    <cellStyle name="Normal 3 7 2 2 2" xfId="1329"/>
    <cellStyle name="Normal 3 7 2 2 2 2" xfId="18789"/>
    <cellStyle name="Normal 3 7 2 2 3" xfId="18790"/>
    <cellStyle name="Normal 3 7 2 2 3 2" xfId="18791"/>
    <cellStyle name="Normal 3 7 2 2 4" xfId="18792"/>
    <cellStyle name="Normal 3 7 2 3" xfId="1330"/>
    <cellStyle name="Normal 3 7 2 3 2" xfId="18793"/>
    <cellStyle name="Normal 3 7 2 4" xfId="18794"/>
    <cellStyle name="Normal 3 7 2 4 2" xfId="18795"/>
    <cellStyle name="Normal 3 7 2 5" xfId="18796"/>
    <cellStyle name="Normal 3 7 3" xfId="1331"/>
    <cellStyle name="Normal 3 7 3 2" xfId="1332"/>
    <cellStyle name="Normal 3 7 3 2 2" xfId="18797"/>
    <cellStyle name="Normal 3 7 3 3" xfId="18798"/>
    <cellStyle name="Normal 3 7 3 3 2" xfId="18799"/>
    <cellStyle name="Normal 3 7 3 4" xfId="18800"/>
    <cellStyle name="Normal 3 7 4" xfId="1333"/>
    <cellStyle name="Normal 3 7 4 2" xfId="1334"/>
    <cellStyle name="Normal 3 7 5" xfId="1335"/>
    <cellStyle name="Normal 3 7 5 2" xfId="1336"/>
    <cellStyle name="Normal 3 7 6" xfId="1337"/>
    <cellStyle name="Normal 3 7 6 2" xfId="1338"/>
    <cellStyle name="Normal 3 7 7" xfId="1339"/>
    <cellStyle name="Normal 3 8" xfId="1340"/>
    <cellStyle name="Normal 3 8 2" xfId="1341"/>
    <cellStyle name="Normal 3 8 2 2" xfId="1342"/>
    <cellStyle name="Normal 3 8 2 2 2" xfId="18801"/>
    <cellStyle name="Normal 3 8 2 3" xfId="18802"/>
    <cellStyle name="Normal 3 8 2 3 2" xfId="18803"/>
    <cellStyle name="Normal 3 8 2 4" xfId="18804"/>
    <cellStyle name="Normal 3 8 3" xfId="1343"/>
    <cellStyle name="Normal 3 8 3 2" xfId="18805"/>
    <cellStyle name="Normal 3 8 4" xfId="18806"/>
    <cellStyle name="Normal 3 8 4 2" xfId="18807"/>
    <cellStyle name="Normal 3 8 5" xfId="18808"/>
    <cellStyle name="Normal 3 8 6" xfId="18809"/>
    <cellStyle name="Normal 3 9" xfId="1344"/>
    <cellStyle name="Normal 3 9 2" xfId="1345"/>
    <cellStyle name="Normal 3 9 2 2" xfId="18810"/>
    <cellStyle name="Normal 3 9 3" xfId="1346"/>
    <cellStyle name="Normal 3 9 3 2" xfId="18811"/>
    <cellStyle name="Normal 3 9 4" xfId="18812"/>
    <cellStyle name="Normal 3 9 5" xfId="18813"/>
    <cellStyle name="Normal 3_DEU_neac12_FORMEL" xfId="18814"/>
    <cellStyle name="Normal 30" xfId="3241"/>
    <cellStyle name="Normal 31" xfId="8287"/>
    <cellStyle name="Normal 32" xfId="8288"/>
    <cellStyle name="Normal 33" xfId="8317"/>
    <cellStyle name="Normal 34" xfId="8320"/>
    <cellStyle name="Normal 35" xfId="18815"/>
    <cellStyle name="Normal 36" xfId="18816"/>
    <cellStyle name="Normal 37" xfId="18817"/>
    <cellStyle name="Normal 38" xfId="18818"/>
    <cellStyle name="Normal 38 2" xfId="18819"/>
    <cellStyle name="Normal 39" xfId="18820"/>
    <cellStyle name="Normal 4" xfId="1"/>
    <cellStyle name="Normal 4 10" xfId="1347"/>
    <cellStyle name="Normal 4 10 2" xfId="18821"/>
    <cellStyle name="Normal 4 10 3" xfId="18822"/>
    <cellStyle name="Normal 4 11" xfId="1348"/>
    <cellStyle name="Normal 4 11 2" xfId="18823"/>
    <cellStyle name="Normal 4 12" xfId="3051"/>
    <cellStyle name="Normal 4 13" xfId="8309"/>
    <cellStyle name="Normal 4 14" xfId="18824"/>
    <cellStyle name="Normal 4 2" xfId="14"/>
    <cellStyle name="Normal 4 2 10" xfId="18825"/>
    <cellStyle name="Normal 4 2 10 2" xfId="18826"/>
    <cellStyle name="Normal 4 2 10 3" xfId="18827"/>
    <cellStyle name="Normal 4 2 10 4" xfId="18828"/>
    <cellStyle name="Normal 4 2 11" xfId="18829"/>
    <cellStyle name="Normal 4 2 11 2" xfId="18830"/>
    <cellStyle name="Normal 4 2 12" xfId="18831"/>
    <cellStyle name="Normal 4 2 2" xfId="1349"/>
    <cellStyle name="Normal 4 2 2 2" xfId="18832"/>
    <cellStyle name="Normal 4 2 2 2 2" xfId="18833"/>
    <cellStyle name="Normal 4 2 2 2 2 2" xfId="18834"/>
    <cellStyle name="Normal 4 2 2 2 3" xfId="18835"/>
    <cellStyle name="Normal 4 2 2 3" xfId="18836"/>
    <cellStyle name="Normal 4 2 2 3 2" xfId="18837"/>
    <cellStyle name="Normal 4 2 2 4" xfId="18838"/>
    <cellStyle name="Normal 4 2 2 5" xfId="18839"/>
    <cellStyle name="Normal 4 2 2 6" xfId="18840"/>
    <cellStyle name="Normal 4 2 3" xfId="1350"/>
    <cellStyle name="Normal 4 2 3 2" xfId="18841"/>
    <cellStyle name="Normal 4 2 3 2 2" xfId="18842"/>
    <cellStyle name="Normal 4 2 3 2 2 2" xfId="18843"/>
    <cellStyle name="Normal 4 2 3 2 2 2 2" xfId="18844"/>
    <cellStyle name="Normal 4 2 3 2 2 2 2 2" xfId="18845"/>
    <cellStyle name="Normal 4 2 3 2 2 2 3" xfId="18846"/>
    <cellStyle name="Normal 4 2 3 2 2 2 3 2" xfId="18847"/>
    <cellStyle name="Normal 4 2 3 2 2 2 4" xfId="18848"/>
    <cellStyle name="Normal 4 2 3 2 2 3" xfId="18849"/>
    <cellStyle name="Normal 4 2 3 2 2 3 2" xfId="18850"/>
    <cellStyle name="Normal 4 2 3 2 2 4" xfId="18851"/>
    <cellStyle name="Normal 4 2 3 2 2 4 2" xfId="18852"/>
    <cellStyle name="Normal 4 2 3 2 2 5" xfId="18853"/>
    <cellStyle name="Normal 4 2 3 2 3" xfId="18854"/>
    <cellStyle name="Normal 4 2 3 2 3 2" xfId="18855"/>
    <cellStyle name="Normal 4 2 3 2 3 2 2" xfId="18856"/>
    <cellStyle name="Normal 4 2 3 2 3 3" xfId="18857"/>
    <cellStyle name="Normal 4 2 3 2 3 3 2" xfId="18858"/>
    <cellStyle name="Normal 4 2 3 2 3 4" xfId="18859"/>
    <cellStyle name="Normal 4 2 3 2 4" xfId="18860"/>
    <cellStyle name="Normal 4 2 3 2 4 2" xfId="18861"/>
    <cellStyle name="Normal 4 2 3 2 5" xfId="18862"/>
    <cellStyle name="Normal 4 2 3 2 5 2" xfId="18863"/>
    <cellStyle name="Normal 4 2 3 2 6" xfId="18864"/>
    <cellStyle name="Normal 4 2 3 3" xfId="18865"/>
    <cellStyle name="Normal 4 2 3 3 2" xfId="18866"/>
    <cellStyle name="Normal 4 2 3 3 2 2" xfId="18867"/>
    <cellStyle name="Normal 4 2 3 3 2 2 2" xfId="18868"/>
    <cellStyle name="Normal 4 2 3 3 2 3" xfId="18869"/>
    <cellStyle name="Normal 4 2 3 3 2 3 2" xfId="18870"/>
    <cellStyle name="Normal 4 2 3 3 2 4" xfId="18871"/>
    <cellStyle name="Normal 4 2 3 3 3" xfId="18872"/>
    <cellStyle name="Normal 4 2 3 3 3 2" xfId="18873"/>
    <cellStyle name="Normal 4 2 3 3 4" xfId="18874"/>
    <cellStyle name="Normal 4 2 3 3 4 2" xfId="18875"/>
    <cellStyle name="Normal 4 2 3 3 5" xfId="18876"/>
    <cellStyle name="Normal 4 2 3 4" xfId="18877"/>
    <cellStyle name="Normal 4 2 3 4 2" xfId="18878"/>
    <cellStyle name="Normal 4 2 3 4 2 2" xfId="18879"/>
    <cellStyle name="Normal 4 2 3 4 3" xfId="18880"/>
    <cellStyle name="Normal 4 2 3 4 3 2" xfId="18881"/>
    <cellStyle name="Normal 4 2 3 4 4" xfId="18882"/>
    <cellStyle name="Normal 4 2 3 5" xfId="18883"/>
    <cellStyle name="Normal 4 2 3 5 2" xfId="18884"/>
    <cellStyle name="Normal 4 2 3 6" xfId="18885"/>
    <cellStyle name="Normal 4 2 3 6 2" xfId="18886"/>
    <cellStyle name="Normal 4 2 3 7" xfId="18887"/>
    <cellStyle name="Normal 4 2 3_T_B1.2" xfId="18888"/>
    <cellStyle name="Normal 4 2 4" xfId="1351"/>
    <cellStyle name="Normal 4 2 4 2" xfId="18889"/>
    <cellStyle name="Normal 4 2 4 2 2" xfId="18890"/>
    <cellStyle name="Normal 4 2 4 2 2 2" xfId="18891"/>
    <cellStyle name="Normal 4 2 4 2 2 2 2" xfId="18892"/>
    <cellStyle name="Normal 4 2 4 2 2 2 2 2" xfId="18893"/>
    <cellStyle name="Normal 4 2 4 2 2 2 3" xfId="18894"/>
    <cellStyle name="Normal 4 2 4 2 2 2 3 2" xfId="18895"/>
    <cellStyle name="Normal 4 2 4 2 2 2 4" xfId="18896"/>
    <cellStyle name="Normal 4 2 4 2 2 3" xfId="18897"/>
    <cellStyle name="Normal 4 2 4 2 2 3 2" xfId="18898"/>
    <cellStyle name="Normal 4 2 4 2 2 4" xfId="18899"/>
    <cellStyle name="Normal 4 2 4 2 2 4 2" xfId="18900"/>
    <cellStyle name="Normal 4 2 4 2 2 5" xfId="18901"/>
    <cellStyle name="Normal 4 2 4 2 3" xfId="18902"/>
    <cellStyle name="Normal 4 2 4 2 3 2" xfId="18903"/>
    <cellStyle name="Normal 4 2 4 2 3 2 2" xfId="18904"/>
    <cellStyle name="Normal 4 2 4 2 3 3" xfId="18905"/>
    <cellStyle name="Normal 4 2 4 2 3 3 2" xfId="18906"/>
    <cellStyle name="Normal 4 2 4 2 3 4" xfId="18907"/>
    <cellStyle name="Normal 4 2 4 2 4" xfId="18908"/>
    <cellStyle name="Normal 4 2 4 2 4 2" xfId="18909"/>
    <cellStyle name="Normal 4 2 4 2 5" xfId="18910"/>
    <cellStyle name="Normal 4 2 4 2 5 2" xfId="18911"/>
    <cellStyle name="Normal 4 2 4 2 6" xfId="18912"/>
    <cellStyle name="Normal 4 2 4 3" xfId="18913"/>
    <cellStyle name="Normal 4 2 4 3 2" xfId="18914"/>
    <cellStyle name="Normal 4 2 4 3 2 2" xfId="18915"/>
    <cellStyle name="Normal 4 2 4 3 2 2 2" xfId="18916"/>
    <cellStyle name="Normal 4 2 4 3 2 3" xfId="18917"/>
    <cellStyle name="Normal 4 2 4 3 2 3 2" xfId="18918"/>
    <cellStyle name="Normal 4 2 4 3 2 4" xfId="18919"/>
    <cellStyle name="Normal 4 2 4 3 3" xfId="18920"/>
    <cellStyle name="Normal 4 2 4 3 3 2" xfId="18921"/>
    <cellStyle name="Normal 4 2 4 3 4" xfId="18922"/>
    <cellStyle name="Normal 4 2 4 3 4 2" xfId="18923"/>
    <cellStyle name="Normal 4 2 4 3 5" xfId="18924"/>
    <cellStyle name="Normal 4 2 4 4" xfId="18925"/>
    <cellStyle name="Normal 4 2 4 4 2" xfId="18926"/>
    <cellStyle name="Normal 4 2 4 4 2 2" xfId="18927"/>
    <cellStyle name="Normal 4 2 4 4 3" xfId="18928"/>
    <cellStyle name="Normal 4 2 4 4 3 2" xfId="18929"/>
    <cellStyle name="Normal 4 2 4 4 4" xfId="18930"/>
    <cellStyle name="Normal 4 2 4 5" xfId="18931"/>
    <cellStyle name="Normal 4 2 4 5 2" xfId="18932"/>
    <cellStyle name="Normal 4 2 4 6" xfId="18933"/>
    <cellStyle name="Normal 4 2 4 6 2" xfId="18934"/>
    <cellStyle name="Normal 4 2 4 7" xfId="18935"/>
    <cellStyle name="Normal 4 2 4 8" xfId="18936"/>
    <cellStyle name="Normal 4 2 5" xfId="1352"/>
    <cellStyle name="Normal 4 2 5 2" xfId="18937"/>
    <cellStyle name="Normal 4 2 5 2 2" xfId="18938"/>
    <cellStyle name="Normal 4 2 5 2 2 2" xfId="18939"/>
    <cellStyle name="Normal 4 2 5 2 2 2 2" xfId="18940"/>
    <cellStyle name="Normal 4 2 5 2 2 2 2 2" xfId="18941"/>
    <cellStyle name="Normal 4 2 5 2 2 2 3" xfId="18942"/>
    <cellStyle name="Normal 4 2 5 2 2 2 3 2" xfId="18943"/>
    <cellStyle name="Normal 4 2 5 2 2 2 4" xfId="18944"/>
    <cellStyle name="Normal 4 2 5 2 2 3" xfId="18945"/>
    <cellStyle name="Normal 4 2 5 2 2 3 2" xfId="18946"/>
    <cellStyle name="Normal 4 2 5 2 2 4" xfId="18947"/>
    <cellStyle name="Normal 4 2 5 2 2 4 2" xfId="18948"/>
    <cellStyle name="Normal 4 2 5 2 2 5" xfId="18949"/>
    <cellStyle name="Normal 4 2 5 2 3" xfId="18950"/>
    <cellStyle name="Normal 4 2 5 2 3 2" xfId="18951"/>
    <cellStyle name="Normal 4 2 5 2 3 2 2" xfId="18952"/>
    <cellStyle name="Normal 4 2 5 2 3 3" xfId="18953"/>
    <cellStyle name="Normal 4 2 5 2 3 3 2" xfId="18954"/>
    <cellStyle name="Normal 4 2 5 2 3 4" xfId="18955"/>
    <cellStyle name="Normal 4 2 5 2 4" xfId="18956"/>
    <cellStyle name="Normal 4 2 5 2 4 2" xfId="18957"/>
    <cellStyle name="Normal 4 2 5 2 5" xfId="18958"/>
    <cellStyle name="Normal 4 2 5 2 5 2" xfId="18959"/>
    <cellStyle name="Normal 4 2 5 2 6" xfId="18960"/>
    <cellStyle name="Normal 4 2 5 3" xfId="18961"/>
    <cellStyle name="Normal 4 2 5 3 2" xfId="18962"/>
    <cellStyle name="Normal 4 2 5 3 2 2" xfId="18963"/>
    <cellStyle name="Normal 4 2 5 3 2 2 2" xfId="18964"/>
    <cellStyle name="Normal 4 2 5 3 2 3" xfId="18965"/>
    <cellStyle name="Normal 4 2 5 3 2 3 2" xfId="18966"/>
    <cellStyle name="Normal 4 2 5 3 2 4" xfId="18967"/>
    <cellStyle name="Normal 4 2 5 3 3" xfId="18968"/>
    <cellStyle name="Normal 4 2 5 3 3 2" xfId="18969"/>
    <cellStyle name="Normal 4 2 5 3 4" xfId="18970"/>
    <cellStyle name="Normal 4 2 5 3 4 2" xfId="18971"/>
    <cellStyle name="Normal 4 2 5 3 5" xfId="18972"/>
    <cellStyle name="Normal 4 2 5 4" xfId="18973"/>
    <cellStyle name="Normal 4 2 5 4 2" xfId="18974"/>
    <cellStyle name="Normal 4 2 5 4 2 2" xfId="18975"/>
    <cellStyle name="Normal 4 2 5 4 3" xfId="18976"/>
    <cellStyle name="Normal 4 2 5 4 3 2" xfId="18977"/>
    <cellStyle name="Normal 4 2 5 4 4" xfId="18978"/>
    <cellStyle name="Normal 4 2 5 5" xfId="18979"/>
    <cellStyle name="Normal 4 2 5 5 2" xfId="18980"/>
    <cellStyle name="Normal 4 2 5 6" xfId="18981"/>
    <cellStyle name="Normal 4 2 5 6 2" xfId="18982"/>
    <cellStyle name="Normal 4 2 5 7" xfId="18983"/>
    <cellStyle name="Normal 4 2 6" xfId="1353"/>
    <cellStyle name="Normal 4 2 7" xfId="1354"/>
    <cellStyle name="Normal 4 2 7 2" xfId="18984"/>
    <cellStyle name="Normal 4 2 7 2 2" xfId="18985"/>
    <cellStyle name="Normal 4 2 7 2 2 2" xfId="18986"/>
    <cellStyle name="Normal 4 2 7 2 2 2 2" xfId="18987"/>
    <cellStyle name="Normal 4 2 7 2 2 3" xfId="18988"/>
    <cellStyle name="Normal 4 2 7 2 2 3 2" xfId="18989"/>
    <cellStyle name="Normal 4 2 7 2 2 4" xfId="18990"/>
    <cellStyle name="Normal 4 2 7 2 3" xfId="18991"/>
    <cellStyle name="Normal 4 2 7 2 3 2" xfId="18992"/>
    <cellStyle name="Normal 4 2 7 2 4" xfId="18993"/>
    <cellStyle name="Normal 4 2 7 2 4 2" xfId="18994"/>
    <cellStyle name="Normal 4 2 7 2 5" xfId="18995"/>
    <cellStyle name="Normal 4 2 7 3" xfId="18996"/>
    <cellStyle name="Normal 4 2 7 3 2" xfId="18997"/>
    <cellStyle name="Normal 4 2 7 3 2 2" xfId="18998"/>
    <cellStyle name="Normal 4 2 7 3 3" xfId="18999"/>
    <cellStyle name="Normal 4 2 7 3 3 2" xfId="19000"/>
    <cellStyle name="Normal 4 2 7 3 4" xfId="19001"/>
    <cellStyle name="Normal 4 2 7 4" xfId="19002"/>
    <cellStyle name="Normal 4 2 7 4 2" xfId="19003"/>
    <cellStyle name="Normal 4 2 7 5" xfId="19004"/>
    <cellStyle name="Normal 4 2 7 5 2" xfId="19005"/>
    <cellStyle name="Normal 4 2 7 6" xfId="19006"/>
    <cellStyle name="Normal 4 2 8" xfId="1355"/>
    <cellStyle name="Normal 4 2 8 2" xfId="19007"/>
    <cellStyle name="Normal 4 2 8 2 2" xfId="19008"/>
    <cellStyle name="Normal 4 2 8 2 2 2" xfId="19009"/>
    <cellStyle name="Normal 4 2 8 2 3" xfId="19010"/>
    <cellStyle name="Normal 4 2 8 2 3 2" xfId="19011"/>
    <cellStyle name="Normal 4 2 8 2 4" xfId="19012"/>
    <cellStyle name="Normal 4 2 8 3" xfId="19013"/>
    <cellStyle name="Normal 4 2 8 3 2" xfId="19014"/>
    <cellStyle name="Normal 4 2 8 4" xfId="19015"/>
    <cellStyle name="Normal 4 2 8 4 2" xfId="19016"/>
    <cellStyle name="Normal 4 2 8 5" xfId="19017"/>
    <cellStyle name="Normal 4 2 9" xfId="19018"/>
    <cellStyle name="Normal 4 2 9 2" xfId="19019"/>
    <cellStyle name="Normal 4 2 9 2 2" xfId="19020"/>
    <cellStyle name="Normal 4 2 9 3" xfId="19021"/>
    <cellStyle name="Normal 4 2 9 3 2" xfId="19022"/>
    <cellStyle name="Normal 4 2 9 4" xfId="19023"/>
    <cellStyle name="Normal 4 3" xfId="100"/>
    <cellStyle name="Normal 4 3 10" xfId="1356"/>
    <cellStyle name="Normal 4 3 10 2" xfId="1357"/>
    <cellStyle name="Normal 4 3 11" xfId="1358"/>
    <cellStyle name="Normal 4 3 12" xfId="19024"/>
    <cellStyle name="Normal 4 3 2" xfId="1359"/>
    <cellStyle name="Normal 4 3 2 2" xfId="1360"/>
    <cellStyle name="Normal 4 3 2 2 2" xfId="1361"/>
    <cellStyle name="Normal 4 3 2 2 2 2" xfId="19025"/>
    <cellStyle name="Normal 4 3 2 2 2 2 2" xfId="19026"/>
    <cellStyle name="Normal 4 3 2 2 2 2 2 2" xfId="19027"/>
    <cellStyle name="Normal 4 3 2 2 2 2 3" xfId="19028"/>
    <cellStyle name="Normal 4 3 2 2 2 2 3 2" xfId="19029"/>
    <cellStyle name="Normal 4 3 2 2 2 2 4" xfId="19030"/>
    <cellStyle name="Normal 4 3 2 2 2 3" xfId="19031"/>
    <cellStyle name="Normal 4 3 2 2 2 3 2" xfId="19032"/>
    <cellStyle name="Normal 4 3 2 2 2 4" xfId="19033"/>
    <cellStyle name="Normal 4 3 2 2 2 4 2" xfId="19034"/>
    <cellStyle name="Normal 4 3 2 2 2 5" xfId="19035"/>
    <cellStyle name="Normal 4 3 2 2 3" xfId="1362"/>
    <cellStyle name="Normal 4 3 2 2 3 2" xfId="19036"/>
    <cellStyle name="Normal 4 3 2 2 3 2 2" xfId="19037"/>
    <cellStyle name="Normal 4 3 2 2 3 3" xfId="19038"/>
    <cellStyle name="Normal 4 3 2 2 3 3 2" xfId="19039"/>
    <cellStyle name="Normal 4 3 2 2 3 4" xfId="19040"/>
    <cellStyle name="Normal 4 3 2 2 4" xfId="19041"/>
    <cellStyle name="Normal 4 3 2 2 4 2" xfId="19042"/>
    <cellStyle name="Normal 4 3 2 2 5" xfId="19043"/>
    <cellStyle name="Normal 4 3 2 2 5 2" xfId="19044"/>
    <cellStyle name="Normal 4 3 2 2 6" xfId="19045"/>
    <cellStyle name="Normal 4 3 2 3" xfId="1363"/>
    <cellStyle name="Normal 4 3 2 3 2" xfId="1364"/>
    <cellStyle name="Normal 4 3 2 3 2 2" xfId="19046"/>
    <cellStyle name="Normal 4 3 2 3 2 2 2" xfId="19047"/>
    <cellStyle name="Normal 4 3 2 3 2 3" xfId="19048"/>
    <cellStyle name="Normal 4 3 2 3 2 3 2" xfId="19049"/>
    <cellStyle name="Normal 4 3 2 3 2 4" xfId="19050"/>
    <cellStyle name="Normal 4 3 2 3 3" xfId="19051"/>
    <cellStyle name="Normal 4 3 2 3 3 2" xfId="19052"/>
    <cellStyle name="Normal 4 3 2 3 4" xfId="19053"/>
    <cellStyle name="Normal 4 3 2 3 4 2" xfId="19054"/>
    <cellStyle name="Normal 4 3 2 3 5" xfId="19055"/>
    <cellStyle name="Normal 4 3 2 4" xfId="1365"/>
    <cellStyle name="Normal 4 3 2 4 2" xfId="1366"/>
    <cellStyle name="Normal 4 3 2 4 2 2" xfId="19056"/>
    <cellStyle name="Normal 4 3 2 4 3" xfId="19057"/>
    <cellStyle name="Normal 4 3 2 4 3 2" xfId="19058"/>
    <cellStyle name="Normal 4 3 2 4 4" xfId="19059"/>
    <cellStyle name="Normal 4 3 2 5" xfId="1367"/>
    <cellStyle name="Normal 4 3 2 5 2" xfId="1368"/>
    <cellStyle name="Normal 4 3 2 6" xfId="1369"/>
    <cellStyle name="Normal 4 3 2 6 2" xfId="19060"/>
    <cellStyle name="Normal 4 3 2 7" xfId="1370"/>
    <cellStyle name="Normal 4 3 2 8" xfId="19061"/>
    <cellStyle name="Normal 4 3 3" xfId="1371"/>
    <cellStyle name="Normal 4 3 3 2" xfId="1372"/>
    <cellStyle name="Normal 4 3 3 2 2" xfId="1373"/>
    <cellStyle name="Normal 4 3 3 2 2 2" xfId="19062"/>
    <cellStyle name="Normal 4 3 3 2 2 2 2" xfId="19063"/>
    <cellStyle name="Normal 4 3 3 2 2 2 2 2" xfId="19064"/>
    <cellStyle name="Normal 4 3 3 2 2 2 3" xfId="19065"/>
    <cellStyle name="Normal 4 3 3 2 2 2 3 2" xfId="19066"/>
    <cellStyle name="Normal 4 3 3 2 2 2 4" xfId="19067"/>
    <cellStyle name="Normal 4 3 3 2 2 3" xfId="19068"/>
    <cellStyle name="Normal 4 3 3 2 2 3 2" xfId="19069"/>
    <cellStyle name="Normal 4 3 3 2 2 4" xfId="19070"/>
    <cellStyle name="Normal 4 3 3 2 2 4 2" xfId="19071"/>
    <cellStyle name="Normal 4 3 3 2 2 5" xfId="19072"/>
    <cellStyle name="Normal 4 3 3 2 3" xfId="1374"/>
    <cellStyle name="Normal 4 3 3 2 3 2" xfId="19073"/>
    <cellStyle name="Normal 4 3 3 2 3 2 2" xfId="19074"/>
    <cellStyle name="Normal 4 3 3 2 3 3" xfId="19075"/>
    <cellStyle name="Normal 4 3 3 2 3 3 2" xfId="19076"/>
    <cellStyle name="Normal 4 3 3 2 3 4" xfId="19077"/>
    <cellStyle name="Normal 4 3 3 2 4" xfId="19078"/>
    <cellStyle name="Normal 4 3 3 2 4 2" xfId="19079"/>
    <cellStyle name="Normal 4 3 3 2 5" xfId="19080"/>
    <cellStyle name="Normal 4 3 3 2 5 2" xfId="19081"/>
    <cellStyle name="Normal 4 3 3 2 6" xfId="19082"/>
    <cellStyle name="Normal 4 3 3 3" xfId="1375"/>
    <cellStyle name="Normal 4 3 3 3 2" xfId="1376"/>
    <cellStyle name="Normal 4 3 3 3 2 2" xfId="19083"/>
    <cellStyle name="Normal 4 3 3 3 2 2 2" xfId="19084"/>
    <cellStyle name="Normal 4 3 3 3 2 3" xfId="19085"/>
    <cellStyle name="Normal 4 3 3 3 2 3 2" xfId="19086"/>
    <cellStyle name="Normal 4 3 3 3 2 4" xfId="19087"/>
    <cellStyle name="Normal 4 3 3 3 3" xfId="19088"/>
    <cellStyle name="Normal 4 3 3 3 3 2" xfId="19089"/>
    <cellStyle name="Normal 4 3 3 3 4" xfId="19090"/>
    <cellStyle name="Normal 4 3 3 3 4 2" xfId="19091"/>
    <cellStyle name="Normal 4 3 3 3 5" xfId="19092"/>
    <cellStyle name="Normal 4 3 3 4" xfId="1377"/>
    <cellStyle name="Normal 4 3 3 4 2" xfId="19093"/>
    <cellStyle name="Normal 4 3 3 4 2 2" xfId="19094"/>
    <cellStyle name="Normal 4 3 3 4 3" xfId="19095"/>
    <cellStyle name="Normal 4 3 3 4 3 2" xfId="19096"/>
    <cellStyle name="Normal 4 3 3 4 4" xfId="19097"/>
    <cellStyle name="Normal 4 3 3 5" xfId="1378"/>
    <cellStyle name="Normal 4 3 3 5 2" xfId="19098"/>
    <cellStyle name="Normal 4 3 3 6" xfId="1379"/>
    <cellStyle name="Normal 4 3 3 6 2" xfId="19099"/>
    <cellStyle name="Normal 4 3 3 7" xfId="19100"/>
    <cellStyle name="Normal 4 3 4" xfId="1380"/>
    <cellStyle name="Normal 4 3 4 2" xfId="1381"/>
    <cellStyle name="Normal 4 3 4 2 2" xfId="19101"/>
    <cellStyle name="Normal 4 3 4 2 2 2" xfId="19102"/>
    <cellStyle name="Normal 4 3 4 2 2 2 2" xfId="19103"/>
    <cellStyle name="Normal 4 3 4 2 2 2 2 2" xfId="19104"/>
    <cellStyle name="Normal 4 3 4 2 2 2 3" xfId="19105"/>
    <cellStyle name="Normal 4 3 4 2 2 2 3 2" xfId="19106"/>
    <cellStyle name="Normal 4 3 4 2 2 2 4" xfId="19107"/>
    <cellStyle name="Normal 4 3 4 2 2 3" xfId="19108"/>
    <cellStyle name="Normal 4 3 4 2 2 3 2" xfId="19109"/>
    <cellStyle name="Normal 4 3 4 2 2 4" xfId="19110"/>
    <cellStyle name="Normal 4 3 4 2 2 4 2" xfId="19111"/>
    <cellStyle name="Normal 4 3 4 2 2 5" xfId="19112"/>
    <cellStyle name="Normal 4 3 4 2 3" xfId="19113"/>
    <cellStyle name="Normal 4 3 4 2 3 2" xfId="19114"/>
    <cellStyle name="Normal 4 3 4 2 3 2 2" xfId="19115"/>
    <cellStyle name="Normal 4 3 4 2 3 3" xfId="19116"/>
    <cellStyle name="Normal 4 3 4 2 3 3 2" xfId="19117"/>
    <cellStyle name="Normal 4 3 4 2 3 4" xfId="19118"/>
    <cellStyle name="Normal 4 3 4 2 4" xfId="19119"/>
    <cellStyle name="Normal 4 3 4 2 4 2" xfId="19120"/>
    <cellStyle name="Normal 4 3 4 2 5" xfId="19121"/>
    <cellStyle name="Normal 4 3 4 2 5 2" xfId="19122"/>
    <cellStyle name="Normal 4 3 4 2 6" xfId="19123"/>
    <cellStyle name="Normal 4 3 4 3" xfId="1382"/>
    <cellStyle name="Normal 4 3 4 3 2" xfId="19124"/>
    <cellStyle name="Normal 4 3 4 3 2 2" xfId="19125"/>
    <cellStyle name="Normal 4 3 4 3 2 2 2" xfId="19126"/>
    <cellStyle name="Normal 4 3 4 3 2 3" xfId="19127"/>
    <cellStyle name="Normal 4 3 4 3 2 3 2" xfId="19128"/>
    <cellStyle name="Normal 4 3 4 3 2 4" xfId="19129"/>
    <cellStyle name="Normal 4 3 4 3 3" xfId="19130"/>
    <cellStyle name="Normal 4 3 4 3 3 2" xfId="19131"/>
    <cellStyle name="Normal 4 3 4 3 4" xfId="19132"/>
    <cellStyle name="Normal 4 3 4 3 4 2" xfId="19133"/>
    <cellStyle name="Normal 4 3 4 3 5" xfId="19134"/>
    <cellStyle name="Normal 4 3 4 4" xfId="19135"/>
    <cellStyle name="Normal 4 3 4 4 2" xfId="19136"/>
    <cellStyle name="Normal 4 3 4 4 2 2" xfId="19137"/>
    <cellStyle name="Normal 4 3 4 4 3" xfId="19138"/>
    <cellStyle name="Normal 4 3 4 4 3 2" xfId="19139"/>
    <cellStyle name="Normal 4 3 4 4 4" xfId="19140"/>
    <cellStyle name="Normal 4 3 4 5" xfId="19141"/>
    <cellStyle name="Normal 4 3 4 5 2" xfId="19142"/>
    <cellStyle name="Normal 4 3 4 6" xfId="19143"/>
    <cellStyle name="Normal 4 3 4 6 2" xfId="19144"/>
    <cellStyle name="Normal 4 3 4 7" xfId="19145"/>
    <cellStyle name="Normal 4 3 5" xfId="1383"/>
    <cellStyle name="Normal 4 3 5 2" xfId="1384"/>
    <cellStyle name="Normal 4 3 5 2 2" xfId="19146"/>
    <cellStyle name="Normal 4 3 5 2 2 2" xfId="19147"/>
    <cellStyle name="Normal 4 3 5 2 2 2 2" xfId="19148"/>
    <cellStyle name="Normal 4 3 5 2 2 3" xfId="19149"/>
    <cellStyle name="Normal 4 3 5 2 2 3 2" xfId="19150"/>
    <cellStyle name="Normal 4 3 5 2 2 4" xfId="19151"/>
    <cellStyle name="Normal 4 3 5 2 3" xfId="19152"/>
    <cellStyle name="Normal 4 3 5 2 3 2" xfId="19153"/>
    <cellStyle name="Normal 4 3 5 2 4" xfId="19154"/>
    <cellStyle name="Normal 4 3 5 2 4 2" xfId="19155"/>
    <cellStyle name="Normal 4 3 5 2 5" xfId="19156"/>
    <cellStyle name="Normal 4 3 5 3" xfId="19157"/>
    <cellStyle name="Normal 4 3 5 3 2" xfId="19158"/>
    <cellStyle name="Normal 4 3 5 3 2 2" xfId="19159"/>
    <cellStyle name="Normal 4 3 5 3 3" xfId="19160"/>
    <cellStyle name="Normal 4 3 5 3 3 2" xfId="19161"/>
    <cellStyle name="Normal 4 3 5 3 4" xfId="19162"/>
    <cellStyle name="Normal 4 3 5 4" xfId="19163"/>
    <cellStyle name="Normal 4 3 5 4 2" xfId="19164"/>
    <cellStyle name="Normal 4 3 5 5" xfId="19165"/>
    <cellStyle name="Normal 4 3 5 5 2" xfId="19166"/>
    <cellStyle name="Normal 4 3 5 6" xfId="19167"/>
    <cellStyle name="Normal 4 3 6" xfId="1385"/>
    <cellStyle name="Normal 4 3 6 2" xfId="1386"/>
    <cellStyle name="Normal 4 3 6 2 2" xfId="19168"/>
    <cellStyle name="Normal 4 3 6 2 2 2" xfId="19169"/>
    <cellStyle name="Normal 4 3 6 2 3" xfId="19170"/>
    <cellStyle name="Normal 4 3 6 2 3 2" xfId="19171"/>
    <cellStyle name="Normal 4 3 6 2 4" xfId="19172"/>
    <cellStyle name="Normal 4 3 6 3" xfId="19173"/>
    <cellStyle name="Normal 4 3 6 3 2" xfId="19174"/>
    <cellStyle name="Normal 4 3 6 4" xfId="19175"/>
    <cellStyle name="Normal 4 3 6 4 2" xfId="19176"/>
    <cellStyle name="Normal 4 3 6 5" xfId="19177"/>
    <cellStyle name="Normal 4 3 7" xfId="1387"/>
    <cellStyle name="Normal 4 3 7 2" xfId="1388"/>
    <cellStyle name="Normal 4 3 7 2 2" xfId="19178"/>
    <cellStyle name="Normal 4 3 7 3" xfId="19179"/>
    <cellStyle name="Normal 4 3 7 3 2" xfId="19180"/>
    <cellStyle name="Normal 4 3 7 4" xfId="19181"/>
    <cellStyle name="Normal 4 3 8" xfId="1389"/>
    <cellStyle name="Normal 4 3 8 2" xfId="1390"/>
    <cellStyle name="Normal 4 3 9" xfId="1391"/>
    <cellStyle name="Normal 4 3 9 2" xfId="1392"/>
    <cellStyle name="Normal 4 3_T_B1.2" xfId="19182"/>
    <cellStyle name="Normal 4 4" xfId="101"/>
    <cellStyle name="Normal 4 4 2" xfId="1393"/>
    <cellStyle name="Normal 4 4 2 2" xfId="1394"/>
    <cellStyle name="Normal 4 4 2 3" xfId="1395"/>
    <cellStyle name="Normal 4 4 3" xfId="1396"/>
    <cellStyle name="Normal 4 4 3 2" xfId="1397"/>
    <cellStyle name="Normal 4 4 4" xfId="1398"/>
    <cellStyle name="Normal 4 4 5" xfId="1399"/>
    <cellStyle name="Normal 4 5" xfId="26"/>
    <cellStyle name="Normal 4 5 2" xfId="140"/>
    <cellStyle name="Normal 4 5 2 2" xfId="4087"/>
    <cellStyle name="Normal 4 5 2 3" xfId="8311"/>
    <cellStyle name="Normal 4 5 3" xfId="1400"/>
    <cellStyle name="Normal 4 5 4" xfId="1401"/>
    <cellStyle name="Normal 4 5 5" xfId="4086"/>
    <cellStyle name="Normal 4 5 6" xfId="8310"/>
    <cellStyle name="Normal 4 6" xfId="146"/>
    <cellStyle name="Normal 4 6 2" xfId="19183"/>
    <cellStyle name="Normal 4 6 2 2" xfId="19184"/>
    <cellStyle name="Normal 4 6 2 2 2" xfId="19185"/>
    <cellStyle name="Normal 4 6 2 3" xfId="19186"/>
    <cellStyle name="Normal 4 6 2 3 2" xfId="19187"/>
    <cellStyle name="Normal 4 6 2 4" xfId="19188"/>
    <cellStyle name="Normal 4 6 2 4 2" xfId="19189"/>
    <cellStyle name="Normal 4 6 2 5" xfId="19190"/>
    <cellStyle name="Normal 4 6 3" xfId="19191"/>
    <cellStyle name="Normal 4 6 3 2" xfId="19192"/>
    <cellStyle name="Normal 4 6 3 2 2" xfId="19193"/>
    <cellStyle name="Normal 4 6 3 3" xfId="19194"/>
    <cellStyle name="Normal 4 6 3 3 2" xfId="19195"/>
    <cellStyle name="Normal 4 6 3 4" xfId="19196"/>
    <cellStyle name="Normal 4 6 3 4 2" xfId="19197"/>
    <cellStyle name="Normal 4 6 3 5" xfId="19198"/>
    <cellStyle name="Normal 4 6 4" xfId="19199"/>
    <cellStyle name="Normal 4 6 4 2" xfId="19200"/>
    <cellStyle name="Normal 4 6 5" xfId="19201"/>
    <cellStyle name="Normal 4 6 5 2" xfId="19202"/>
    <cellStyle name="Normal 4 6 6" xfId="19203"/>
    <cellStyle name="Normal 4 6 6 2" xfId="19204"/>
    <cellStyle name="Normal 4 6 7" xfId="19205"/>
    <cellStyle name="Normal 4 6 7 2" xfId="19206"/>
    <cellStyle name="Normal 4 6 8" xfId="19207"/>
    <cellStyle name="Normal 4 7" xfId="1402"/>
    <cellStyle name="Normal 4 7 2" xfId="1403"/>
    <cellStyle name="Normal 4 7 3" xfId="19208"/>
    <cellStyle name="Normal 4 8" xfId="1404"/>
    <cellStyle name="Normal 4 8 2" xfId="1405"/>
    <cellStyle name="Normal 4 8 3" xfId="19209"/>
    <cellStyle name="Normal 4 9" xfId="1406"/>
    <cellStyle name="Normal 4 9 2" xfId="19210"/>
    <cellStyle name="Normal 4 9 3" xfId="19211"/>
    <cellStyle name="Normal 4_T_B1.2" xfId="19212"/>
    <cellStyle name="Normal 40" xfId="19213"/>
    <cellStyle name="Normal 41" xfId="19214"/>
    <cellStyle name="Normal 42" xfId="19215"/>
    <cellStyle name="Normal 43" xfId="19216"/>
    <cellStyle name="Normal 44" xfId="19217"/>
    <cellStyle name="Normal 45" xfId="19218"/>
    <cellStyle name="Normal 46" xfId="19219"/>
    <cellStyle name="Normal 47" xfId="19220"/>
    <cellStyle name="Normal 48" xfId="19221"/>
    <cellStyle name="Normal 49" xfId="19222"/>
    <cellStyle name="Normal 5" xfId="5"/>
    <cellStyle name="Normal 5 10" xfId="8272"/>
    <cellStyle name="Normal 5 10 2" xfId="19223"/>
    <cellStyle name="Normal 5 11" xfId="19224"/>
    <cellStyle name="Normal 5 12" xfId="19225"/>
    <cellStyle name="Normal 5 2" xfId="15"/>
    <cellStyle name="Normal 5 2 10" xfId="1407"/>
    <cellStyle name="Normal 5 2 11" xfId="19226"/>
    <cellStyle name="Normal 5 2 2" xfId="1408"/>
    <cellStyle name="Normal 5 2 2 2" xfId="1409"/>
    <cellStyle name="Normal 5 2 2 2 2" xfId="1410"/>
    <cellStyle name="Normal 5 2 2 2 2 2" xfId="19227"/>
    <cellStyle name="Normal 5 2 2 2 2 2 2" xfId="19228"/>
    <cellStyle name="Normal 5 2 2 2 2 2 2 2" xfId="19229"/>
    <cellStyle name="Normal 5 2 2 2 2 2 3" xfId="19230"/>
    <cellStyle name="Normal 5 2 2 2 2 2 3 2" xfId="19231"/>
    <cellStyle name="Normal 5 2 2 2 2 2 4" xfId="19232"/>
    <cellStyle name="Normal 5 2 2 2 2 3" xfId="19233"/>
    <cellStyle name="Normal 5 2 2 2 2 3 2" xfId="19234"/>
    <cellStyle name="Normal 5 2 2 2 2 4" xfId="19235"/>
    <cellStyle name="Normal 5 2 2 2 2 4 2" xfId="19236"/>
    <cellStyle name="Normal 5 2 2 2 2 5" xfId="19237"/>
    <cellStyle name="Normal 5 2 2 2 2 6" xfId="19238"/>
    <cellStyle name="Normal 5 2 2 2 3" xfId="19239"/>
    <cellStyle name="Normal 5 2 2 2 3 2" xfId="19240"/>
    <cellStyle name="Normal 5 2 2 2 3 2 2" xfId="19241"/>
    <cellStyle name="Normal 5 2 2 2 3 3" xfId="19242"/>
    <cellStyle name="Normal 5 2 2 2 3 3 2" xfId="19243"/>
    <cellStyle name="Normal 5 2 2 2 3 4" xfId="19244"/>
    <cellStyle name="Normal 5 2 2 2 4" xfId="19245"/>
    <cellStyle name="Normal 5 2 2 2 4 2" xfId="19246"/>
    <cellStyle name="Normal 5 2 2 2 5" xfId="19247"/>
    <cellStyle name="Normal 5 2 2 2 5 2" xfId="19248"/>
    <cellStyle name="Normal 5 2 2 2 6" xfId="19249"/>
    <cellStyle name="Normal 5 2 2 3" xfId="1411"/>
    <cellStyle name="Normal 5 2 2 3 2" xfId="19250"/>
    <cellStyle name="Normal 5 2 2 3 2 2" xfId="19251"/>
    <cellStyle name="Normal 5 2 2 3 2 2 2" xfId="19252"/>
    <cellStyle name="Normal 5 2 2 3 2 3" xfId="19253"/>
    <cellStyle name="Normal 5 2 2 3 2 3 2" xfId="19254"/>
    <cellStyle name="Normal 5 2 2 3 2 4" xfId="19255"/>
    <cellStyle name="Normal 5 2 2 3 3" xfId="19256"/>
    <cellStyle name="Normal 5 2 2 3 3 2" xfId="19257"/>
    <cellStyle name="Normal 5 2 2 3 4" xfId="19258"/>
    <cellStyle name="Normal 5 2 2 3 4 2" xfId="19259"/>
    <cellStyle name="Normal 5 2 2 3 5" xfId="19260"/>
    <cellStyle name="Normal 5 2 2 3 6" xfId="19261"/>
    <cellStyle name="Normal 5 2 2 4" xfId="1412"/>
    <cellStyle name="Normal 5 2 2 4 2" xfId="19262"/>
    <cellStyle name="Normal 5 2 2 4 2 2" xfId="19263"/>
    <cellStyle name="Normal 5 2 2 4 3" xfId="19264"/>
    <cellStyle name="Normal 5 2 2 4 3 2" xfId="19265"/>
    <cellStyle name="Normal 5 2 2 4 4" xfId="19266"/>
    <cellStyle name="Normal 5 2 2 5" xfId="19267"/>
    <cellStyle name="Normal 5 2 2 5 2" xfId="19268"/>
    <cellStyle name="Normal 5 2 2 6" xfId="19269"/>
    <cellStyle name="Normal 5 2 2 6 2" xfId="19270"/>
    <cellStyle name="Normal 5 2 2 7" xfId="19271"/>
    <cellStyle name="Normal 5 2 2 8" xfId="19272"/>
    <cellStyle name="Normal 5 2 3" xfId="1413"/>
    <cellStyle name="Normal 5 2 3 2" xfId="1414"/>
    <cellStyle name="Normal 5 2 3 2 2" xfId="1415"/>
    <cellStyle name="Normal 5 2 3 2 2 2" xfId="19273"/>
    <cellStyle name="Normal 5 2 3 2 2 2 2" xfId="19274"/>
    <cellStyle name="Normal 5 2 3 2 2 2 2 2" xfId="19275"/>
    <cellStyle name="Normal 5 2 3 2 2 2 3" xfId="19276"/>
    <cellStyle name="Normal 5 2 3 2 2 2 3 2" xfId="19277"/>
    <cellStyle name="Normal 5 2 3 2 2 2 4" xfId="19278"/>
    <cellStyle name="Normal 5 2 3 2 2 3" xfId="19279"/>
    <cellStyle name="Normal 5 2 3 2 2 3 2" xfId="19280"/>
    <cellStyle name="Normal 5 2 3 2 2 4" xfId="19281"/>
    <cellStyle name="Normal 5 2 3 2 2 4 2" xfId="19282"/>
    <cellStyle name="Normal 5 2 3 2 2 5" xfId="19283"/>
    <cellStyle name="Normal 5 2 3 2 2 6" xfId="19284"/>
    <cellStyle name="Normal 5 2 3 2 3" xfId="19285"/>
    <cellStyle name="Normal 5 2 3 2 3 2" xfId="19286"/>
    <cellStyle name="Normal 5 2 3 2 3 2 2" xfId="19287"/>
    <cellStyle name="Normal 5 2 3 2 3 3" xfId="19288"/>
    <cellStyle name="Normal 5 2 3 2 3 3 2" xfId="19289"/>
    <cellStyle name="Normal 5 2 3 2 3 4" xfId="19290"/>
    <cellStyle name="Normal 5 2 3 2 4" xfId="19291"/>
    <cellStyle name="Normal 5 2 3 2 4 2" xfId="19292"/>
    <cellStyle name="Normal 5 2 3 2 5" xfId="19293"/>
    <cellStyle name="Normal 5 2 3 2 5 2" xfId="19294"/>
    <cellStyle name="Normal 5 2 3 2 6" xfId="19295"/>
    <cellStyle name="Normal 5 2 3 2 7" xfId="19296"/>
    <cellStyle name="Normal 5 2 3 3" xfId="1416"/>
    <cellStyle name="Normal 5 2 3 3 2" xfId="19297"/>
    <cellStyle name="Normal 5 2 3 3 2 2" xfId="19298"/>
    <cellStyle name="Normal 5 2 3 3 2 2 2" xfId="19299"/>
    <cellStyle name="Normal 5 2 3 3 2 3" xfId="19300"/>
    <cellStyle name="Normal 5 2 3 3 2 3 2" xfId="19301"/>
    <cellStyle name="Normal 5 2 3 3 2 4" xfId="19302"/>
    <cellStyle name="Normal 5 2 3 3 3" xfId="19303"/>
    <cellStyle name="Normal 5 2 3 3 3 2" xfId="19304"/>
    <cellStyle name="Normal 5 2 3 3 4" xfId="19305"/>
    <cellStyle name="Normal 5 2 3 3 4 2" xfId="19306"/>
    <cellStyle name="Normal 5 2 3 3 5" xfId="19307"/>
    <cellStyle name="Normal 5 2 3 3 6" xfId="19308"/>
    <cellStyle name="Normal 5 2 3 4" xfId="1417"/>
    <cellStyle name="Normal 5 2 3 4 2" xfId="19309"/>
    <cellStyle name="Normal 5 2 3 4 2 2" xfId="19310"/>
    <cellStyle name="Normal 5 2 3 4 3" xfId="19311"/>
    <cellStyle name="Normal 5 2 3 4 3 2" xfId="19312"/>
    <cellStyle name="Normal 5 2 3 4 4" xfId="19313"/>
    <cellStyle name="Normal 5 2 3 5" xfId="19314"/>
    <cellStyle name="Normal 5 2 3 5 2" xfId="19315"/>
    <cellStyle name="Normal 5 2 3 6" xfId="19316"/>
    <cellStyle name="Normal 5 2 3 6 2" xfId="19317"/>
    <cellStyle name="Normal 5 2 3 7" xfId="19318"/>
    <cellStyle name="Normal 5 2 4" xfId="1418"/>
    <cellStyle name="Normal 5 2 4 2" xfId="1419"/>
    <cellStyle name="Normal 5 2 4 2 2" xfId="19319"/>
    <cellStyle name="Normal 5 2 4 2 2 2" xfId="19320"/>
    <cellStyle name="Normal 5 2 4 2 2 2 2" xfId="19321"/>
    <cellStyle name="Normal 5 2 4 2 2 2 2 2" xfId="19322"/>
    <cellStyle name="Normal 5 2 4 2 2 2 3" xfId="19323"/>
    <cellStyle name="Normal 5 2 4 2 2 2 3 2" xfId="19324"/>
    <cellStyle name="Normal 5 2 4 2 2 2 4" xfId="19325"/>
    <cellStyle name="Normal 5 2 4 2 2 3" xfId="19326"/>
    <cellStyle name="Normal 5 2 4 2 2 3 2" xfId="19327"/>
    <cellStyle name="Normal 5 2 4 2 2 4" xfId="19328"/>
    <cellStyle name="Normal 5 2 4 2 2 4 2" xfId="19329"/>
    <cellStyle name="Normal 5 2 4 2 2 5" xfId="19330"/>
    <cellStyle name="Normal 5 2 4 2 3" xfId="19331"/>
    <cellStyle name="Normal 5 2 4 2 3 2" xfId="19332"/>
    <cellStyle name="Normal 5 2 4 2 3 2 2" xfId="19333"/>
    <cellStyle name="Normal 5 2 4 2 3 3" xfId="19334"/>
    <cellStyle name="Normal 5 2 4 2 3 3 2" xfId="19335"/>
    <cellStyle name="Normal 5 2 4 2 3 4" xfId="19336"/>
    <cellStyle name="Normal 5 2 4 2 4" xfId="19337"/>
    <cellStyle name="Normal 5 2 4 2 4 2" xfId="19338"/>
    <cellStyle name="Normal 5 2 4 2 5" xfId="19339"/>
    <cellStyle name="Normal 5 2 4 2 5 2" xfId="19340"/>
    <cellStyle name="Normal 5 2 4 2 6" xfId="19341"/>
    <cellStyle name="Normal 5 2 4 3" xfId="19342"/>
    <cellStyle name="Normal 5 2 4 3 2" xfId="19343"/>
    <cellStyle name="Normal 5 2 4 3 2 2" xfId="19344"/>
    <cellStyle name="Normal 5 2 4 3 2 2 2" xfId="19345"/>
    <cellStyle name="Normal 5 2 4 3 2 3" xfId="19346"/>
    <cellStyle name="Normal 5 2 4 3 2 3 2" xfId="19347"/>
    <cellStyle name="Normal 5 2 4 3 2 4" xfId="19348"/>
    <cellStyle name="Normal 5 2 4 3 3" xfId="19349"/>
    <cellStyle name="Normal 5 2 4 3 3 2" xfId="19350"/>
    <cellStyle name="Normal 5 2 4 3 4" xfId="19351"/>
    <cellStyle name="Normal 5 2 4 3 4 2" xfId="19352"/>
    <cellStyle name="Normal 5 2 4 3 5" xfId="19353"/>
    <cellStyle name="Normal 5 2 4 4" xfId="19354"/>
    <cellStyle name="Normal 5 2 4 4 2" xfId="19355"/>
    <cellStyle name="Normal 5 2 4 4 2 2" xfId="19356"/>
    <cellStyle name="Normal 5 2 4 4 3" xfId="19357"/>
    <cellStyle name="Normal 5 2 4 4 3 2" xfId="19358"/>
    <cellStyle name="Normal 5 2 4 4 4" xfId="19359"/>
    <cellStyle name="Normal 5 2 4 5" xfId="19360"/>
    <cellStyle name="Normal 5 2 4 5 2" xfId="19361"/>
    <cellStyle name="Normal 5 2 4 6" xfId="19362"/>
    <cellStyle name="Normal 5 2 4 6 2" xfId="19363"/>
    <cellStyle name="Normal 5 2 4 7" xfId="19364"/>
    <cellStyle name="Normal 5 2 5" xfId="1420"/>
    <cellStyle name="Normal 5 2 5 2" xfId="1421"/>
    <cellStyle name="Normal 5 2 5 2 2" xfId="1422"/>
    <cellStyle name="Normal 5 2 5 2 2 2" xfId="19365"/>
    <cellStyle name="Normal 5 2 5 2 2 2 2" xfId="19366"/>
    <cellStyle name="Normal 5 2 5 2 2 3" xfId="19367"/>
    <cellStyle name="Normal 5 2 5 2 2 3 2" xfId="19368"/>
    <cellStyle name="Normal 5 2 5 2 2 4" xfId="19369"/>
    <cellStyle name="Normal 5 2 5 2 3" xfId="1423"/>
    <cellStyle name="Normal 5 2 5 2 3 2" xfId="19370"/>
    <cellStyle name="Normal 5 2 5 2 4" xfId="19371"/>
    <cellStyle name="Normal 5 2 5 2 4 2" xfId="19372"/>
    <cellStyle name="Normal 5 2 5 2 5" xfId="19373"/>
    <cellStyle name="Normal 5 2 5 3" xfId="1424"/>
    <cellStyle name="Normal 5 2 5 3 2" xfId="1425"/>
    <cellStyle name="Normal 5 2 5 3 2 2" xfId="19374"/>
    <cellStyle name="Normal 5 2 5 3 3" xfId="19375"/>
    <cellStyle name="Normal 5 2 5 3 3 2" xfId="19376"/>
    <cellStyle name="Normal 5 2 5 3 4" xfId="19377"/>
    <cellStyle name="Normal 5 2 5 4" xfId="1426"/>
    <cellStyle name="Normal 5 2 5 4 2" xfId="1427"/>
    <cellStyle name="Normal 5 2 5 5" xfId="1428"/>
    <cellStyle name="Normal 5 2 5 5 2" xfId="19378"/>
    <cellStyle name="Normal 5 2 5 6" xfId="19379"/>
    <cellStyle name="Normal 5 2 6" xfId="1429"/>
    <cellStyle name="Normal 5 2 6 2" xfId="1430"/>
    <cellStyle name="Normal 5 2 6 2 2" xfId="19380"/>
    <cellStyle name="Normal 5 2 6 2 2 2" xfId="19381"/>
    <cellStyle name="Normal 5 2 6 2 3" xfId="19382"/>
    <cellStyle name="Normal 5 2 6 2 3 2" xfId="19383"/>
    <cellStyle name="Normal 5 2 6 2 4" xfId="19384"/>
    <cellStyle name="Normal 5 2 6 3" xfId="1431"/>
    <cellStyle name="Normal 5 2 6 3 2" xfId="19385"/>
    <cellStyle name="Normal 5 2 6 4" xfId="19386"/>
    <cellStyle name="Normal 5 2 6 4 2" xfId="19387"/>
    <cellStyle name="Normal 5 2 6 5" xfId="19388"/>
    <cellStyle name="Normal 5 2 7" xfId="1432"/>
    <cellStyle name="Normal 5 2 7 2" xfId="1433"/>
    <cellStyle name="Normal 5 2 7 2 2" xfId="19389"/>
    <cellStyle name="Normal 5 2 7 3" xfId="1434"/>
    <cellStyle name="Normal 5 2 7 3 2" xfId="19390"/>
    <cellStyle name="Normal 5 2 7 4" xfId="19391"/>
    <cellStyle name="Normal 5 2 7 5" xfId="19392"/>
    <cellStyle name="Normal 5 2 7 6" xfId="19393"/>
    <cellStyle name="Normal 5 2 8" xfId="1435"/>
    <cellStyle name="Normal 5 2 8 2" xfId="19394"/>
    <cellStyle name="Normal 5 2 9" xfId="1436"/>
    <cellStyle name="Normal 5 2 9 2" xfId="19395"/>
    <cellStyle name="Normal 5 2_T_B1.2" xfId="19396"/>
    <cellStyle name="Normal 5 3" xfId="1437"/>
    <cellStyle name="Normal 5 3 2" xfId="1438"/>
    <cellStyle name="Normal 5 3 2 2" xfId="1439"/>
    <cellStyle name="Normal 5 3 3" xfId="1440"/>
    <cellStyle name="Normal 5 3 4" xfId="1441"/>
    <cellStyle name="Normal 5 3 5" xfId="4373"/>
    <cellStyle name="Normal 5 3 6" xfId="4255"/>
    <cellStyle name="Normal 5 4" xfId="1442"/>
    <cellStyle name="Normal 5 4 2" xfId="1443"/>
    <cellStyle name="Normal 5 4 2 2" xfId="1444"/>
    <cellStyle name="Normal 5 4 2 3" xfId="19397"/>
    <cellStyle name="Normal 5 4 3" xfId="1445"/>
    <cellStyle name="Normal 5 4 3 2" xfId="19398"/>
    <cellStyle name="Normal 5 4 4" xfId="19399"/>
    <cellStyle name="Normal 5 4 4 2" xfId="19400"/>
    <cellStyle name="Normal 5 4 5" xfId="19401"/>
    <cellStyle name="Normal 5 5" xfId="1446"/>
    <cellStyle name="Normal 5 5 2" xfId="1447"/>
    <cellStyle name="Normal 5 5 2 2" xfId="19402"/>
    <cellStyle name="Normal 5 5 3" xfId="19403"/>
    <cellStyle name="Normal 5 5 3 2" xfId="19404"/>
    <cellStyle name="Normal 5 5 4" xfId="19405"/>
    <cellStyle name="Normal 5 5 4 2" xfId="19406"/>
    <cellStyle name="Normal 5 5 5" xfId="19407"/>
    <cellStyle name="Normal 5 6" xfId="1448"/>
    <cellStyle name="Normal 5 6 2" xfId="19408"/>
    <cellStyle name="Normal 5 6 3" xfId="19409"/>
    <cellStyle name="Normal 5 7" xfId="1449"/>
    <cellStyle name="Normal 5 7 2" xfId="19410"/>
    <cellStyle name="Normal 5 8" xfId="1450"/>
    <cellStyle name="Normal 5 8 2" xfId="19411"/>
    <cellStyle name="Normal 5 9" xfId="1451"/>
    <cellStyle name="Normal 5 9 2" xfId="19412"/>
    <cellStyle name="Normal 5 9 2 2" xfId="19413"/>
    <cellStyle name="Normal 5 9 3" xfId="19414"/>
    <cellStyle name="Normal 50" xfId="19415"/>
    <cellStyle name="Normal 51" xfId="19416"/>
    <cellStyle name="Normal 52" xfId="19417"/>
    <cellStyle name="Normal 53" xfId="19418"/>
    <cellStyle name="Normal 54" xfId="19419"/>
    <cellStyle name="Normal 55" xfId="19420"/>
    <cellStyle name="Normal 56" xfId="19421"/>
    <cellStyle name="Normal 57" xfId="19422"/>
    <cellStyle name="Normal 58" xfId="19423"/>
    <cellStyle name="Normal 59" xfId="19424"/>
    <cellStyle name="Normal 6" xfId="16"/>
    <cellStyle name="Normal 6 10" xfId="19425"/>
    <cellStyle name="Normal 6 11" xfId="19426"/>
    <cellStyle name="Normal 6 2" xfId="1452"/>
    <cellStyle name="Normal 6 2 2" xfId="1453"/>
    <cellStyle name="Normal 6 2 2 2" xfId="19427"/>
    <cellStyle name="Normal 6 2 2 2 2" xfId="19428"/>
    <cellStyle name="Normal 6 2 2 2 2 2" xfId="19429"/>
    <cellStyle name="Normal 6 2 2 2 2 2 2" xfId="19430"/>
    <cellStyle name="Normal 6 2 2 2 2 3" xfId="19431"/>
    <cellStyle name="Normal 6 2 2 2 2 3 2" xfId="19432"/>
    <cellStyle name="Normal 6 2 2 2 2 4" xfId="19433"/>
    <cellStyle name="Normal 6 2 2 2 3" xfId="19434"/>
    <cellStyle name="Normal 6 2 2 2 3 2" xfId="19435"/>
    <cellStyle name="Normal 6 2 2 2 4" xfId="19436"/>
    <cellStyle name="Normal 6 2 2 2 4 2" xfId="19437"/>
    <cellStyle name="Normal 6 2 2 2 5" xfId="19438"/>
    <cellStyle name="Normal 6 2 2 3" xfId="19439"/>
    <cellStyle name="Normal 6 2 2 3 2" xfId="19440"/>
    <cellStyle name="Normal 6 2 2 3 2 2" xfId="19441"/>
    <cellStyle name="Normal 6 2 2 3 3" xfId="19442"/>
    <cellStyle name="Normal 6 2 2 3 3 2" xfId="19443"/>
    <cellStyle name="Normal 6 2 2 3 4" xfId="19444"/>
    <cellStyle name="Normal 6 2 2 4" xfId="19445"/>
    <cellStyle name="Normal 6 2 2 4 2" xfId="19446"/>
    <cellStyle name="Normal 6 2 2 5" xfId="19447"/>
    <cellStyle name="Normal 6 2 2 5 2" xfId="19448"/>
    <cellStyle name="Normal 6 2 2 6" xfId="19449"/>
    <cellStyle name="Normal 6 2 2 7" xfId="19450"/>
    <cellStyle name="Normal 6 2 3" xfId="4374"/>
    <cellStyle name="Normal 6 2 3 2" xfId="19451"/>
    <cellStyle name="Normal 6 2 3 2 2" xfId="19452"/>
    <cellStyle name="Normal 6 2 3 2 2 2" xfId="19453"/>
    <cellStyle name="Normal 6 2 3 2 3" xfId="19454"/>
    <cellStyle name="Normal 6 2 3 2 3 2" xfId="19455"/>
    <cellStyle name="Normal 6 2 3 2 4" xfId="19456"/>
    <cellStyle name="Normal 6 2 3 3" xfId="19457"/>
    <cellStyle name="Normal 6 2 3 3 2" xfId="19458"/>
    <cellStyle name="Normal 6 2 3 4" xfId="19459"/>
    <cellStyle name="Normal 6 2 3 4 2" xfId="19460"/>
    <cellStyle name="Normal 6 2 3 5" xfId="19461"/>
    <cellStyle name="Normal 6 2 4" xfId="4257"/>
    <cellStyle name="Normal 6 2 4 2" xfId="19462"/>
    <cellStyle name="Normal 6 2 4 2 2" xfId="19463"/>
    <cellStyle name="Normal 6 2 4 3" xfId="19464"/>
    <cellStyle name="Normal 6 2 4 3 2" xfId="19465"/>
    <cellStyle name="Normal 6 2 4 4" xfId="19466"/>
    <cellStyle name="Normal 6 2 5" xfId="19467"/>
    <cellStyle name="Normal 6 2 5 2" xfId="19468"/>
    <cellStyle name="Normal 6 2 6" xfId="19469"/>
    <cellStyle name="Normal 6 2 6 2" xfId="19470"/>
    <cellStyle name="Normal 6 2 7" xfId="19471"/>
    <cellStyle name="Normal 6 2 8" xfId="19472"/>
    <cellStyle name="Normal 6 3" xfId="1454"/>
    <cellStyle name="Normal 6 3 2" xfId="1455"/>
    <cellStyle name="Normal 6 3 2 2" xfId="19473"/>
    <cellStyle name="Normal 6 3 2 2 2" xfId="19474"/>
    <cellStyle name="Normal 6 3 2 2 2 2" xfId="19475"/>
    <cellStyle name="Normal 6 3 2 2 2 2 2" xfId="19476"/>
    <cellStyle name="Normal 6 3 2 2 2 3" xfId="19477"/>
    <cellStyle name="Normal 6 3 2 2 2 3 2" xfId="19478"/>
    <cellStyle name="Normal 6 3 2 2 2 4" xfId="19479"/>
    <cellStyle name="Normal 6 3 2 2 3" xfId="19480"/>
    <cellStyle name="Normal 6 3 2 2 3 2" xfId="19481"/>
    <cellStyle name="Normal 6 3 2 2 4" xfId="19482"/>
    <cellStyle name="Normal 6 3 2 2 4 2" xfId="19483"/>
    <cellStyle name="Normal 6 3 2 2 5" xfId="19484"/>
    <cellStyle name="Normal 6 3 2 2 6" xfId="19485"/>
    <cellStyle name="Normal 6 3 2 3" xfId="19486"/>
    <cellStyle name="Normal 6 3 2 3 2" xfId="19487"/>
    <cellStyle name="Normal 6 3 2 3 2 2" xfId="19488"/>
    <cellStyle name="Normal 6 3 2 3 3" xfId="19489"/>
    <cellStyle name="Normal 6 3 2 3 3 2" xfId="19490"/>
    <cellStyle name="Normal 6 3 2 3 4" xfId="19491"/>
    <cellStyle name="Normal 6 3 2 4" xfId="19492"/>
    <cellStyle name="Normal 6 3 2 4 2" xfId="19493"/>
    <cellStyle name="Normal 6 3 2 5" xfId="19494"/>
    <cellStyle name="Normal 6 3 2 5 2" xfId="19495"/>
    <cellStyle name="Normal 6 3 2 6" xfId="19496"/>
    <cellStyle name="Normal 6 3 2 7" xfId="19497"/>
    <cellStyle name="Normal 6 3 3" xfId="19498"/>
    <cellStyle name="Normal 6 3 3 2" xfId="19499"/>
    <cellStyle name="Normal 6 3 3 2 2" xfId="19500"/>
    <cellStyle name="Normal 6 3 3 2 2 2" xfId="19501"/>
    <cellStyle name="Normal 6 3 3 2 3" xfId="19502"/>
    <cellStyle name="Normal 6 3 3 2 3 2" xfId="19503"/>
    <cellStyle name="Normal 6 3 3 2 4" xfId="19504"/>
    <cellStyle name="Normal 6 3 3 3" xfId="19505"/>
    <cellStyle name="Normal 6 3 3 3 2" xfId="19506"/>
    <cellStyle name="Normal 6 3 3 4" xfId="19507"/>
    <cellStyle name="Normal 6 3 3 4 2" xfId="19508"/>
    <cellStyle name="Normal 6 3 3 5" xfId="19509"/>
    <cellStyle name="Normal 6 3 4" xfId="19510"/>
    <cellStyle name="Normal 6 3 4 2" xfId="19511"/>
    <cellStyle name="Normal 6 3 4 2 2" xfId="19512"/>
    <cellStyle name="Normal 6 3 4 3" xfId="19513"/>
    <cellStyle name="Normal 6 3 4 3 2" xfId="19514"/>
    <cellStyle name="Normal 6 3 4 4" xfId="19515"/>
    <cellStyle name="Normal 6 3 5" xfId="19516"/>
    <cellStyle name="Normal 6 3 5 2" xfId="19517"/>
    <cellStyle name="Normal 6 3 6" xfId="19518"/>
    <cellStyle name="Normal 6 3 6 2" xfId="19519"/>
    <cellStyle name="Normal 6 3 7" xfId="19520"/>
    <cellStyle name="Normal 6 3 8" xfId="19521"/>
    <cellStyle name="Normal 6 4" xfId="1456"/>
    <cellStyle name="Normal 6 4 2" xfId="19522"/>
    <cellStyle name="Normal 6 4 2 2" xfId="19523"/>
    <cellStyle name="Normal 6 4 2 2 2" xfId="19524"/>
    <cellStyle name="Normal 6 4 2 2 2 2" xfId="19525"/>
    <cellStyle name="Normal 6 4 2 2 2 2 2" xfId="19526"/>
    <cellStyle name="Normal 6 4 2 2 2 3" xfId="19527"/>
    <cellStyle name="Normal 6 4 2 2 2 3 2" xfId="19528"/>
    <cellStyle name="Normal 6 4 2 2 2 4" xfId="19529"/>
    <cellStyle name="Normal 6 4 2 2 3" xfId="19530"/>
    <cellStyle name="Normal 6 4 2 2 3 2" xfId="19531"/>
    <cellStyle name="Normal 6 4 2 2 4" xfId="19532"/>
    <cellStyle name="Normal 6 4 2 2 4 2" xfId="19533"/>
    <cellStyle name="Normal 6 4 2 2 5" xfId="19534"/>
    <cellStyle name="Normal 6 4 2 3" xfId="19535"/>
    <cellStyle name="Normal 6 4 2 3 2" xfId="19536"/>
    <cellStyle name="Normal 6 4 2 3 2 2" xfId="19537"/>
    <cellStyle name="Normal 6 4 2 3 3" xfId="19538"/>
    <cellStyle name="Normal 6 4 2 3 3 2" xfId="19539"/>
    <cellStyle name="Normal 6 4 2 3 4" xfId="19540"/>
    <cellStyle name="Normal 6 4 2 4" xfId="19541"/>
    <cellStyle name="Normal 6 4 2 4 2" xfId="19542"/>
    <cellStyle name="Normal 6 4 2 5" xfId="19543"/>
    <cellStyle name="Normal 6 4 2 5 2" xfId="19544"/>
    <cellStyle name="Normal 6 4 2 6" xfId="19545"/>
    <cellStyle name="Normal 6 4 3" xfId="19546"/>
    <cellStyle name="Normal 6 4 3 2" xfId="19547"/>
    <cellStyle name="Normal 6 4 3 2 2" xfId="19548"/>
    <cellStyle name="Normal 6 4 3 2 2 2" xfId="19549"/>
    <cellStyle name="Normal 6 4 3 2 3" xfId="19550"/>
    <cellStyle name="Normal 6 4 3 2 3 2" xfId="19551"/>
    <cellStyle name="Normal 6 4 3 2 4" xfId="19552"/>
    <cellStyle name="Normal 6 4 3 3" xfId="19553"/>
    <cellStyle name="Normal 6 4 3 3 2" xfId="19554"/>
    <cellStyle name="Normal 6 4 3 4" xfId="19555"/>
    <cellStyle name="Normal 6 4 3 4 2" xfId="19556"/>
    <cellStyle name="Normal 6 4 3 5" xfId="19557"/>
    <cellStyle name="Normal 6 4 4" xfId="19558"/>
    <cellStyle name="Normal 6 4 4 2" xfId="19559"/>
    <cellStyle name="Normal 6 4 4 2 2" xfId="19560"/>
    <cellStyle name="Normal 6 4 4 3" xfId="19561"/>
    <cellStyle name="Normal 6 4 4 3 2" xfId="19562"/>
    <cellStyle name="Normal 6 4 4 4" xfId="19563"/>
    <cellStyle name="Normal 6 4 5" xfId="19564"/>
    <cellStyle name="Normal 6 4 5 2" xfId="19565"/>
    <cellStyle name="Normal 6 4 6" xfId="19566"/>
    <cellStyle name="Normal 6 4 6 2" xfId="19567"/>
    <cellStyle name="Normal 6 4 7" xfId="19568"/>
    <cellStyle name="Normal 6 4 8" xfId="19569"/>
    <cellStyle name="Normal 6 5" xfId="1457"/>
    <cellStyle name="Normal 6 5 2" xfId="19570"/>
    <cellStyle name="Normal 6 5 2 2" xfId="19571"/>
    <cellStyle name="Normal 6 5 2 2 2" xfId="19572"/>
    <cellStyle name="Normal 6 5 2 2 2 2" xfId="19573"/>
    <cellStyle name="Normal 6 5 2 2 3" xfId="19574"/>
    <cellStyle name="Normal 6 5 2 2 3 2" xfId="19575"/>
    <cellStyle name="Normal 6 5 2 2 4" xfId="19576"/>
    <cellStyle name="Normal 6 5 2 3" xfId="19577"/>
    <cellStyle name="Normal 6 5 2 3 2" xfId="19578"/>
    <cellStyle name="Normal 6 5 2 4" xfId="19579"/>
    <cellStyle name="Normal 6 5 2 4 2" xfId="19580"/>
    <cellStyle name="Normal 6 5 2 5" xfId="19581"/>
    <cellStyle name="Normal 6 5 3" xfId="19582"/>
    <cellStyle name="Normal 6 5 3 2" xfId="19583"/>
    <cellStyle name="Normal 6 5 3 2 2" xfId="19584"/>
    <cellStyle name="Normal 6 5 3 3" xfId="19585"/>
    <cellStyle name="Normal 6 5 3 3 2" xfId="19586"/>
    <cellStyle name="Normal 6 5 3 4" xfId="19587"/>
    <cellStyle name="Normal 6 5 4" xfId="19588"/>
    <cellStyle name="Normal 6 5 4 2" xfId="19589"/>
    <cellStyle name="Normal 6 5 5" xfId="19590"/>
    <cellStyle name="Normal 6 5 5 2" xfId="19591"/>
    <cellStyle name="Normal 6 5 6" xfId="19592"/>
    <cellStyle name="Normal 6 5 7" xfId="19593"/>
    <cellStyle name="Normal 6 6" xfId="1458"/>
    <cellStyle name="Normal 6 6 2" xfId="19594"/>
    <cellStyle name="Normal 6 6 2 2" xfId="19595"/>
    <cellStyle name="Normal 6 6 2 2 2" xfId="19596"/>
    <cellStyle name="Normal 6 6 2 3" xfId="19597"/>
    <cellStyle name="Normal 6 6 2 3 2" xfId="19598"/>
    <cellStyle name="Normal 6 6 2 4" xfId="19599"/>
    <cellStyle name="Normal 6 6 3" xfId="19600"/>
    <cellStyle name="Normal 6 6 3 2" xfId="19601"/>
    <cellStyle name="Normal 6 6 4" xfId="19602"/>
    <cellStyle name="Normal 6 6 4 2" xfId="19603"/>
    <cellStyle name="Normal 6 6 5" xfId="19604"/>
    <cellStyle name="Normal 6 6 6" xfId="19605"/>
    <cellStyle name="Normal 6 7" xfId="8273"/>
    <cellStyle name="Normal 6 7 2" xfId="19606"/>
    <cellStyle name="Normal 6 7 2 2" xfId="19607"/>
    <cellStyle name="Normal 6 7 3" xfId="19608"/>
    <cellStyle name="Normal 6 7 3 2" xfId="19609"/>
    <cellStyle name="Normal 6 7 4" xfId="19610"/>
    <cellStyle name="Normal 6 7 5" xfId="19611"/>
    <cellStyle name="Normal 6 8" xfId="19612"/>
    <cellStyle name="Normal 6 8 2" xfId="19613"/>
    <cellStyle name="Normal 6 8 3" xfId="19614"/>
    <cellStyle name="Normal 6 8 4" xfId="19615"/>
    <cellStyle name="Normal 6 9" xfId="19616"/>
    <cellStyle name="Normal 6 9 2" xfId="19617"/>
    <cellStyle name="Normal 60" xfId="19618"/>
    <cellStyle name="Normal 61" xfId="19619"/>
    <cellStyle name="Normal 61 2" xfId="19620"/>
    <cellStyle name="Normal 62" xfId="19621"/>
    <cellStyle name="Normal 62 2" xfId="19622"/>
    <cellStyle name="Normal 63" xfId="19623"/>
    <cellStyle name="Normal 64" xfId="19624"/>
    <cellStyle name="Normal 65" xfId="19625"/>
    <cellStyle name="Normal 66" xfId="19626"/>
    <cellStyle name="Normal 67" xfId="19627"/>
    <cellStyle name="Normal 68" xfId="19628"/>
    <cellStyle name="Normal 69" xfId="19629"/>
    <cellStyle name="Normal 7" xfId="27"/>
    <cellStyle name="Normal 7 10" xfId="19630"/>
    <cellStyle name="Normal 7 10 2" xfId="19631"/>
    <cellStyle name="Normal 7 11" xfId="19632"/>
    <cellStyle name="Normal 7 11 2" xfId="19633"/>
    <cellStyle name="Normal 7 12" xfId="19634"/>
    <cellStyle name="Normal 7 13" xfId="19635"/>
    <cellStyle name="Normal 7 2" xfId="102"/>
    <cellStyle name="Normal 7 2 10" xfId="19636"/>
    <cellStyle name="Normal 7 2 11" xfId="19637"/>
    <cellStyle name="Normal 7 2 2" xfId="1459"/>
    <cellStyle name="Normal 7 2 2 2" xfId="19638"/>
    <cellStyle name="Normal 7 2 2 2 2" xfId="19639"/>
    <cellStyle name="Normal 7 2 2 2 2 2" xfId="19640"/>
    <cellStyle name="Normal 7 2 2 2 2 2 2" xfId="19641"/>
    <cellStyle name="Normal 7 2 2 2 2 2 2 2" xfId="19642"/>
    <cellStyle name="Normal 7 2 2 2 2 2 3" xfId="19643"/>
    <cellStyle name="Normal 7 2 2 2 2 2 3 2" xfId="19644"/>
    <cellStyle name="Normal 7 2 2 2 2 2 4" xfId="19645"/>
    <cellStyle name="Normal 7 2 2 2 2 3" xfId="19646"/>
    <cellStyle name="Normal 7 2 2 2 2 3 2" xfId="19647"/>
    <cellStyle name="Normal 7 2 2 2 2 4" xfId="19648"/>
    <cellStyle name="Normal 7 2 2 2 2 4 2" xfId="19649"/>
    <cellStyle name="Normal 7 2 2 2 2 5" xfId="19650"/>
    <cellStyle name="Normal 7 2 2 2 3" xfId="19651"/>
    <cellStyle name="Normal 7 2 2 2 3 2" xfId="19652"/>
    <cellStyle name="Normal 7 2 2 2 3 2 2" xfId="19653"/>
    <cellStyle name="Normal 7 2 2 2 3 3" xfId="19654"/>
    <cellStyle name="Normal 7 2 2 2 3 3 2" xfId="19655"/>
    <cellStyle name="Normal 7 2 2 2 3 4" xfId="19656"/>
    <cellStyle name="Normal 7 2 2 2 4" xfId="19657"/>
    <cellStyle name="Normal 7 2 2 2 4 2" xfId="19658"/>
    <cellStyle name="Normal 7 2 2 2 5" xfId="19659"/>
    <cellStyle name="Normal 7 2 2 2 5 2" xfId="19660"/>
    <cellStyle name="Normal 7 2 2 2 6" xfId="19661"/>
    <cellStyle name="Normal 7 2 2 3" xfId="19662"/>
    <cellStyle name="Normal 7 2 2 3 2" xfId="19663"/>
    <cellStyle name="Normal 7 2 2 3 2 2" xfId="19664"/>
    <cellStyle name="Normal 7 2 2 3 2 2 2" xfId="19665"/>
    <cellStyle name="Normal 7 2 2 3 2 3" xfId="19666"/>
    <cellStyle name="Normal 7 2 2 3 2 3 2" xfId="19667"/>
    <cellStyle name="Normal 7 2 2 3 2 4" xfId="19668"/>
    <cellStyle name="Normal 7 2 2 3 3" xfId="19669"/>
    <cellStyle name="Normal 7 2 2 3 3 2" xfId="19670"/>
    <cellStyle name="Normal 7 2 2 3 4" xfId="19671"/>
    <cellStyle name="Normal 7 2 2 3 4 2" xfId="19672"/>
    <cellStyle name="Normal 7 2 2 3 5" xfId="19673"/>
    <cellStyle name="Normal 7 2 2 4" xfId="19674"/>
    <cellStyle name="Normal 7 2 2 4 2" xfId="19675"/>
    <cellStyle name="Normal 7 2 2 4 2 2" xfId="19676"/>
    <cellStyle name="Normal 7 2 2 4 3" xfId="19677"/>
    <cellStyle name="Normal 7 2 2 4 3 2" xfId="19678"/>
    <cellStyle name="Normal 7 2 2 4 4" xfId="19679"/>
    <cellStyle name="Normal 7 2 2 5" xfId="19680"/>
    <cellStyle name="Normal 7 2 2 5 2" xfId="19681"/>
    <cellStyle name="Normal 7 2 2 6" xfId="19682"/>
    <cellStyle name="Normal 7 2 2 6 2" xfId="19683"/>
    <cellStyle name="Normal 7 2 2 7" xfId="19684"/>
    <cellStyle name="Normal 7 2 2 8" xfId="19685"/>
    <cellStyle name="Normal 7 2 3" xfId="1460"/>
    <cellStyle name="Normal 7 2 3 2" xfId="19686"/>
    <cellStyle name="Normal 7 2 3 2 2" xfId="19687"/>
    <cellStyle name="Normal 7 2 3 2 2 2" xfId="19688"/>
    <cellStyle name="Normal 7 2 3 2 2 2 2" xfId="19689"/>
    <cellStyle name="Normal 7 2 3 2 2 2 2 2" xfId="19690"/>
    <cellStyle name="Normal 7 2 3 2 2 2 3" xfId="19691"/>
    <cellStyle name="Normal 7 2 3 2 2 2 3 2" xfId="19692"/>
    <cellStyle name="Normal 7 2 3 2 2 2 4" xfId="19693"/>
    <cellStyle name="Normal 7 2 3 2 2 3" xfId="19694"/>
    <cellStyle name="Normal 7 2 3 2 2 3 2" xfId="19695"/>
    <cellStyle name="Normal 7 2 3 2 2 4" xfId="19696"/>
    <cellStyle name="Normal 7 2 3 2 2 4 2" xfId="19697"/>
    <cellStyle name="Normal 7 2 3 2 2 5" xfId="19698"/>
    <cellStyle name="Normal 7 2 3 2 3" xfId="19699"/>
    <cellStyle name="Normal 7 2 3 2 3 2" xfId="19700"/>
    <cellStyle name="Normal 7 2 3 2 3 2 2" xfId="19701"/>
    <cellStyle name="Normal 7 2 3 2 3 3" xfId="19702"/>
    <cellStyle name="Normal 7 2 3 2 3 3 2" xfId="19703"/>
    <cellStyle name="Normal 7 2 3 2 3 4" xfId="19704"/>
    <cellStyle name="Normal 7 2 3 2 4" xfId="19705"/>
    <cellStyle name="Normal 7 2 3 2 4 2" xfId="19706"/>
    <cellStyle name="Normal 7 2 3 2 5" xfId="19707"/>
    <cellStyle name="Normal 7 2 3 2 5 2" xfId="19708"/>
    <cellStyle name="Normal 7 2 3 2 6" xfId="19709"/>
    <cellStyle name="Normal 7 2 3 3" xfId="19710"/>
    <cellStyle name="Normal 7 2 3 3 2" xfId="19711"/>
    <cellStyle name="Normal 7 2 3 3 2 2" xfId="19712"/>
    <cellStyle name="Normal 7 2 3 3 2 2 2" xfId="19713"/>
    <cellStyle name="Normal 7 2 3 3 2 3" xfId="19714"/>
    <cellStyle name="Normal 7 2 3 3 2 3 2" xfId="19715"/>
    <cellStyle name="Normal 7 2 3 3 2 4" xfId="19716"/>
    <cellStyle name="Normal 7 2 3 3 3" xfId="19717"/>
    <cellStyle name="Normal 7 2 3 3 3 2" xfId="19718"/>
    <cellStyle name="Normal 7 2 3 3 4" xfId="19719"/>
    <cellStyle name="Normal 7 2 3 3 4 2" xfId="19720"/>
    <cellStyle name="Normal 7 2 3 3 5" xfId="19721"/>
    <cellStyle name="Normal 7 2 3 4" xfId="19722"/>
    <cellStyle name="Normal 7 2 3 4 2" xfId="19723"/>
    <cellStyle name="Normal 7 2 3 4 2 2" xfId="19724"/>
    <cellStyle name="Normal 7 2 3 4 3" xfId="19725"/>
    <cellStyle name="Normal 7 2 3 4 3 2" xfId="19726"/>
    <cellStyle name="Normal 7 2 3 4 4" xfId="19727"/>
    <cellStyle name="Normal 7 2 3 5" xfId="19728"/>
    <cellStyle name="Normal 7 2 3 5 2" xfId="19729"/>
    <cellStyle name="Normal 7 2 3 6" xfId="19730"/>
    <cellStyle name="Normal 7 2 3 6 2" xfId="19731"/>
    <cellStyle name="Normal 7 2 3 7" xfId="19732"/>
    <cellStyle name="Normal 7 2 4" xfId="1461"/>
    <cellStyle name="Normal 7 2 4 2" xfId="19733"/>
    <cellStyle name="Normal 7 2 4 2 2" xfId="19734"/>
    <cellStyle name="Normal 7 2 4 2 2 2" xfId="19735"/>
    <cellStyle name="Normal 7 2 4 2 2 2 2" xfId="19736"/>
    <cellStyle name="Normal 7 2 4 2 2 2 2 2" xfId="19737"/>
    <cellStyle name="Normal 7 2 4 2 2 2 3" xfId="19738"/>
    <cellStyle name="Normal 7 2 4 2 2 2 3 2" xfId="19739"/>
    <cellStyle name="Normal 7 2 4 2 2 2 4" xfId="19740"/>
    <cellStyle name="Normal 7 2 4 2 2 3" xfId="19741"/>
    <cellStyle name="Normal 7 2 4 2 2 3 2" xfId="19742"/>
    <cellStyle name="Normal 7 2 4 2 2 4" xfId="19743"/>
    <cellStyle name="Normal 7 2 4 2 2 4 2" xfId="19744"/>
    <cellStyle name="Normal 7 2 4 2 2 5" xfId="19745"/>
    <cellStyle name="Normal 7 2 4 2 3" xfId="19746"/>
    <cellStyle name="Normal 7 2 4 2 3 2" xfId="19747"/>
    <cellStyle name="Normal 7 2 4 2 3 2 2" xfId="19748"/>
    <cellStyle name="Normal 7 2 4 2 3 3" xfId="19749"/>
    <cellStyle name="Normal 7 2 4 2 3 3 2" xfId="19750"/>
    <cellStyle name="Normal 7 2 4 2 3 4" xfId="19751"/>
    <cellStyle name="Normal 7 2 4 2 4" xfId="19752"/>
    <cellStyle name="Normal 7 2 4 2 4 2" xfId="19753"/>
    <cellStyle name="Normal 7 2 4 2 5" xfId="19754"/>
    <cellStyle name="Normal 7 2 4 2 5 2" xfId="19755"/>
    <cellStyle name="Normal 7 2 4 2 6" xfId="19756"/>
    <cellStyle name="Normal 7 2 4 3" xfId="19757"/>
    <cellStyle name="Normal 7 2 4 3 2" xfId="19758"/>
    <cellStyle name="Normal 7 2 4 3 2 2" xfId="19759"/>
    <cellStyle name="Normal 7 2 4 3 2 2 2" xfId="19760"/>
    <cellStyle name="Normal 7 2 4 3 2 3" xfId="19761"/>
    <cellStyle name="Normal 7 2 4 3 2 3 2" xfId="19762"/>
    <cellStyle name="Normal 7 2 4 3 2 4" xfId="19763"/>
    <cellStyle name="Normal 7 2 4 3 3" xfId="19764"/>
    <cellStyle name="Normal 7 2 4 3 3 2" xfId="19765"/>
    <cellStyle name="Normal 7 2 4 3 4" xfId="19766"/>
    <cellStyle name="Normal 7 2 4 3 4 2" xfId="19767"/>
    <cellStyle name="Normal 7 2 4 3 5" xfId="19768"/>
    <cellStyle name="Normal 7 2 4 4" xfId="19769"/>
    <cellStyle name="Normal 7 2 4 4 2" xfId="19770"/>
    <cellStyle name="Normal 7 2 4 4 2 2" xfId="19771"/>
    <cellStyle name="Normal 7 2 4 4 3" xfId="19772"/>
    <cellStyle name="Normal 7 2 4 4 3 2" xfId="19773"/>
    <cellStyle name="Normal 7 2 4 4 4" xfId="19774"/>
    <cellStyle name="Normal 7 2 4 5" xfId="19775"/>
    <cellStyle name="Normal 7 2 4 5 2" xfId="19776"/>
    <cellStyle name="Normal 7 2 4 6" xfId="19777"/>
    <cellStyle name="Normal 7 2 4 6 2" xfId="19778"/>
    <cellStyle name="Normal 7 2 4 7" xfId="19779"/>
    <cellStyle name="Normal 7 2 5" xfId="19780"/>
    <cellStyle name="Normal 7 2 5 2" xfId="19781"/>
    <cellStyle name="Normal 7 2 5 2 2" xfId="19782"/>
    <cellStyle name="Normal 7 2 5 2 2 2" xfId="19783"/>
    <cellStyle name="Normal 7 2 5 2 2 2 2" xfId="19784"/>
    <cellStyle name="Normal 7 2 5 2 2 3" xfId="19785"/>
    <cellStyle name="Normal 7 2 5 2 2 3 2" xfId="19786"/>
    <cellStyle name="Normal 7 2 5 2 2 4" xfId="19787"/>
    <cellStyle name="Normal 7 2 5 2 3" xfId="19788"/>
    <cellStyle name="Normal 7 2 5 2 3 2" xfId="19789"/>
    <cellStyle name="Normal 7 2 5 2 4" xfId="19790"/>
    <cellStyle name="Normal 7 2 5 2 4 2" xfId="19791"/>
    <cellStyle name="Normal 7 2 5 2 5" xfId="19792"/>
    <cellStyle name="Normal 7 2 5 3" xfId="19793"/>
    <cellStyle name="Normal 7 2 5 3 2" xfId="19794"/>
    <cellStyle name="Normal 7 2 5 3 2 2" xfId="19795"/>
    <cellStyle name="Normal 7 2 5 3 3" xfId="19796"/>
    <cellStyle name="Normal 7 2 5 3 3 2" xfId="19797"/>
    <cellStyle name="Normal 7 2 5 3 4" xfId="19798"/>
    <cellStyle name="Normal 7 2 5 4" xfId="19799"/>
    <cellStyle name="Normal 7 2 5 4 2" xfId="19800"/>
    <cellStyle name="Normal 7 2 5 5" xfId="19801"/>
    <cellStyle name="Normal 7 2 5 5 2" xfId="19802"/>
    <cellStyle name="Normal 7 2 5 6" xfId="19803"/>
    <cellStyle name="Normal 7 2 6" xfId="19804"/>
    <cellStyle name="Normal 7 2 6 2" xfId="19805"/>
    <cellStyle name="Normal 7 2 6 2 2" xfId="19806"/>
    <cellStyle name="Normal 7 2 6 2 2 2" xfId="19807"/>
    <cellStyle name="Normal 7 2 6 2 3" xfId="19808"/>
    <cellStyle name="Normal 7 2 6 2 3 2" xfId="19809"/>
    <cellStyle name="Normal 7 2 6 2 4" xfId="19810"/>
    <cellStyle name="Normal 7 2 6 3" xfId="19811"/>
    <cellStyle name="Normal 7 2 6 3 2" xfId="19812"/>
    <cellStyle name="Normal 7 2 6 4" xfId="19813"/>
    <cellStyle name="Normal 7 2 6 4 2" xfId="19814"/>
    <cellStyle name="Normal 7 2 6 5" xfId="19815"/>
    <cellStyle name="Normal 7 2 7" xfId="19816"/>
    <cellStyle name="Normal 7 2 7 2" xfId="19817"/>
    <cellStyle name="Normal 7 2 7 2 2" xfId="19818"/>
    <cellStyle name="Normal 7 2 7 3" xfId="19819"/>
    <cellStyle name="Normal 7 2 7 3 2" xfId="19820"/>
    <cellStyle name="Normal 7 2 7 4" xfId="19821"/>
    <cellStyle name="Normal 7 2 8" xfId="19822"/>
    <cellStyle name="Normal 7 2 8 2" xfId="19823"/>
    <cellStyle name="Normal 7 2 9" xfId="19824"/>
    <cellStyle name="Normal 7 2 9 2" xfId="19825"/>
    <cellStyle name="Normal 7 2_T_B1.2" xfId="19826"/>
    <cellStyle name="Normal 7 3" xfId="1462"/>
    <cellStyle name="Normal 7 3 2" xfId="8274"/>
    <cellStyle name="Normal 7 3 2 2" xfId="19827"/>
    <cellStyle name="Normal 7 3 2 2 2" xfId="19828"/>
    <cellStyle name="Normal 7 3 2 2 2 2" xfId="19829"/>
    <cellStyle name="Normal 7 3 2 2 2 2 2" xfId="19830"/>
    <cellStyle name="Normal 7 3 2 2 2 3" xfId="19831"/>
    <cellStyle name="Normal 7 3 2 2 2 3 2" xfId="19832"/>
    <cellStyle name="Normal 7 3 2 2 2 4" xfId="19833"/>
    <cellStyle name="Normal 7 3 2 2 3" xfId="19834"/>
    <cellStyle name="Normal 7 3 2 2 3 2" xfId="19835"/>
    <cellStyle name="Normal 7 3 2 2 4" xfId="19836"/>
    <cellStyle name="Normal 7 3 2 2 4 2" xfId="19837"/>
    <cellStyle name="Normal 7 3 2 2 5" xfId="19838"/>
    <cellStyle name="Normal 7 3 2 3" xfId="19839"/>
    <cellStyle name="Normal 7 3 2 3 2" xfId="19840"/>
    <cellStyle name="Normal 7 3 2 3 2 2" xfId="19841"/>
    <cellStyle name="Normal 7 3 2 3 3" xfId="19842"/>
    <cellStyle name="Normal 7 3 2 3 3 2" xfId="19843"/>
    <cellStyle name="Normal 7 3 2 3 4" xfId="19844"/>
    <cellStyle name="Normal 7 3 2 4" xfId="19845"/>
    <cellStyle name="Normal 7 3 2 4 2" xfId="19846"/>
    <cellStyle name="Normal 7 3 2 5" xfId="19847"/>
    <cellStyle name="Normal 7 3 2 5 2" xfId="19848"/>
    <cellStyle name="Normal 7 3 2 6" xfId="19849"/>
    <cellStyle name="Normal 7 3 2 7" xfId="19850"/>
    <cellStyle name="Normal 7 3 3" xfId="19851"/>
    <cellStyle name="Normal 7 3 3 2" xfId="19852"/>
    <cellStyle name="Normal 7 3 3 2 2" xfId="19853"/>
    <cellStyle name="Normal 7 3 3 2 2 2" xfId="19854"/>
    <cellStyle name="Normal 7 3 3 2 3" xfId="19855"/>
    <cellStyle name="Normal 7 3 3 2 3 2" xfId="19856"/>
    <cellStyle name="Normal 7 3 3 2 4" xfId="19857"/>
    <cellStyle name="Normal 7 3 3 3" xfId="19858"/>
    <cellStyle name="Normal 7 3 3 3 2" xfId="19859"/>
    <cellStyle name="Normal 7 3 3 4" xfId="19860"/>
    <cellStyle name="Normal 7 3 3 4 2" xfId="19861"/>
    <cellStyle name="Normal 7 3 3 5" xfId="19862"/>
    <cellStyle name="Normal 7 3 4" xfId="19863"/>
    <cellStyle name="Normal 7 3 4 2" xfId="19864"/>
    <cellStyle name="Normal 7 3 4 2 2" xfId="19865"/>
    <cellStyle name="Normal 7 3 4 3" xfId="19866"/>
    <cellStyle name="Normal 7 3 4 3 2" xfId="19867"/>
    <cellStyle name="Normal 7 3 4 4" xfId="19868"/>
    <cellStyle name="Normal 7 3 5" xfId="19869"/>
    <cellStyle name="Normal 7 3 5 2" xfId="19870"/>
    <cellStyle name="Normal 7 3 6" xfId="19871"/>
    <cellStyle name="Normal 7 3 6 2" xfId="19872"/>
    <cellStyle name="Normal 7 3 7" xfId="19873"/>
    <cellStyle name="Normal 7 3 8" xfId="19874"/>
    <cellStyle name="Normal 7 4" xfId="1463"/>
    <cellStyle name="Normal 7 4 2" xfId="19875"/>
    <cellStyle name="Normal 7 4 2 2" xfId="19876"/>
    <cellStyle name="Normal 7 4 2 2 2" xfId="19877"/>
    <cellStyle name="Normal 7 4 2 2 2 2" xfId="19878"/>
    <cellStyle name="Normal 7 4 2 2 2 2 2" xfId="19879"/>
    <cellStyle name="Normal 7 4 2 2 2 3" xfId="19880"/>
    <cellStyle name="Normal 7 4 2 2 2 3 2" xfId="19881"/>
    <cellStyle name="Normal 7 4 2 2 2 4" xfId="19882"/>
    <cellStyle name="Normal 7 4 2 2 3" xfId="19883"/>
    <cellStyle name="Normal 7 4 2 2 3 2" xfId="19884"/>
    <cellStyle name="Normal 7 4 2 2 4" xfId="19885"/>
    <cellStyle name="Normal 7 4 2 2 4 2" xfId="19886"/>
    <cellStyle name="Normal 7 4 2 2 5" xfId="19887"/>
    <cellStyle name="Normal 7 4 2 3" xfId="19888"/>
    <cellStyle name="Normal 7 4 2 3 2" xfId="19889"/>
    <cellStyle name="Normal 7 4 2 3 2 2" xfId="19890"/>
    <cellStyle name="Normal 7 4 2 3 3" xfId="19891"/>
    <cellStyle name="Normal 7 4 2 3 3 2" xfId="19892"/>
    <cellStyle name="Normal 7 4 2 3 4" xfId="19893"/>
    <cellStyle name="Normal 7 4 2 4" xfId="19894"/>
    <cellStyle name="Normal 7 4 2 4 2" xfId="19895"/>
    <cellStyle name="Normal 7 4 2 5" xfId="19896"/>
    <cellStyle name="Normal 7 4 2 5 2" xfId="19897"/>
    <cellStyle name="Normal 7 4 2 6" xfId="19898"/>
    <cellStyle name="Normal 7 4 2 7" xfId="19899"/>
    <cellStyle name="Normal 7 4 3" xfId="19900"/>
    <cellStyle name="Normal 7 4 3 2" xfId="19901"/>
    <cellStyle name="Normal 7 4 3 2 2" xfId="19902"/>
    <cellStyle name="Normal 7 4 3 2 2 2" xfId="19903"/>
    <cellStyle name="Normal 7 4 3 2 3" xfId="19904"/>
    <cellStyle name="Normal 7 4 3 2 3 2" xfId="19905"/>
    <cellStyle name="Normal 7 4 3 2 4" xfId="19906"/>
    <cellStyle name="Normal 7 4 3 3" xfId="19907"/>
    <cellStyle name="Normal 7 4 3 3 2" xfId="19908"/>
    <cellStyle name="Normal 7 4 3 4" xfId="19909"/>
    <cellStyle name="Normal 7 4 3 4 2" xfId="19910"/>
    <cellStyle name="Normal 7 4 3 5" xfId="19911"/>
    <cellStyle name="Normal 7 4 4" xfId="19912"/>
    <cellStyle name="Normal 7 4 4 2" xfId="19913"/>
    <cellStyle name="Normal 7 4 4 2 2" xfId="19914"/>
    <cellStyle name="Normal 7 4 4 3" xfId="19915"/>
    <cellStyle name="Normal 7 4 4 3 2" xfId="19916"/>
    <cellStyle name="Normal 7 4 4 4" xfId="19917"/>
    <cellStyle name="Normal 7 4 5" xfId="19918"/>
    <cellStyle name="Normal 7 4 5 2" xfId="19919"/>
    <cellStyle name="Normal 7 4 6" xfId="19920"/>
    <cellStyle name="Normal 7 4 6 2" xfId="19921"/>
    <cellStyle name="Normal 7 4 7" xfId="19922"/>
    <cellStyle name="Normal 7 4 8" xfId="19923"/>
    <cellStyle name="Normal 7 5" xfId="1464"/>
    <cellStyle name="Normal 7 5 2" xfId="19924"/>
    <cellStyle name="Normal 7 5 2 2" xfId="19925"/>
    <cellStyle name="Normal 7 5 2 2 2" xfId="19926"/>
    <cellStyle name="Normal 7 5 2 2 2 2" xfId="19927"/>
    <cellStyle name="Normal 7 5 2 2 2 2 2" xfId="19928"/>
    <cellStyle name="Normal 7 5 2 2 2 3" xfId="19929"/>
    <cellStyle name="Normal 7 5 2 2 2 3 2" xfId="19930"/>
    <cellStyle name="Normal 7 5 2 2 2 4" xfId="19931"/>
    <cellStyle name="Normal 7 5 2 2 3" xfId="19932"/>
    <cellStyle name="Normal 7 5 2 2 3 2" xfId="19933"/>
    <cellStyle name="Normal 7 5 2 2 4" xfId="19934"/>
    <cellStyle name="Normal 7 5 2 2 4 2" xfId="19935"/>
    <cellStyle name="Normal 7 5 2 2 5" xfId="19936"/>
    <cellStyle name="Normal 7 5 2 2 6" xfId="19937"/>
    <cellStyle name="Normal 7 5 2 3" xfId="19938"/>
    <cellStyle name="Normal 7 5 2 3 2" xfId="19939"/>
    <cellStyle name="Normal 7 5 2 3 2 2" xfId="19940"/>
    <cellStyle name="Normal 7 5 2 3 3" xfId="19941"/>
    <cellStyle name="Normal 7 5 2 3 3 2" xfId="19942"/>
    <cellStyle name="Normal 7 5 2 3 4" xfId="19943"/>
    <cellStyle name="Normal 7 5 2 4" xfId="19944"/>
    <cellStyle name="Normal 7 5 2 4 2" xfId="19945"/>
    <cellStyle name="Normal 7 5 2 5" xfId="19946"/>
    <cellStyle name="Normal 7 5 2 5 2" xfId="19947"/>
    <cellStyle name="Normal 7 5 2 6" xfId="19948"/>
    <cellStyle name="Normal 7 5 3" xfId="19949"/>
    <cellStyle name="Normal 7 5 3 2" xfId="19950"/>
    <cellStyle name="Normal 7 5 3 2 2" xfId="19951"/>
    <cellStyle name="Normal 7 5 3 2 2 2" xfId="19952"/>
    <cellStyle name="Normal 7 5 3 2 3" xfId="19953"/>
    <cellStyle name="Normal 7 5 3 2 3 2" xfId="19954"/>
    <cellStyle name="Normal 7 5 3 2 4" xfId="19955"/>
    <cellStyle name="Normal 7 5 3 3" xfId="19956"/>
    <cellStyle name="Normal 7 5 3 3 2" xfId="19957"/>
    <cellStyle name="Normal 7 5 3 4" xfId="19958"/>
    <cellStyle name="Normal 7 5 3 4 2" xfId="19959"/>
    <cellStyle name="Normal 7 5 3 5" xfId="19960"/>
    <cellStyle name="Normal 7 5 4" xfId="19961"/>
    <cellStyle name="Normal 7 5 4 2" xfId="19962"/>
    <cellStyle name="Normal 7 5 4 2 2" xfId="19963"/>
    <cellStyle name="Normal 7 5 4 3" xfId="19964"/>
    <cellStyle name="Normal 7 5 4 3 2" xfId="19965"/>
    <cellStyle name="Normal 7 5 4 4" xfId="19966"/>
    <cellStyle name="Normal 7 5 5" xfId="19967"/>
    <cellStyle name="Normal 7 5 5 2" xfId="19968"/>
    <cellStyle name="Normal 7 5 6" xfId="19969"/>
    <cellStyle name="Normal 7 5 6 2" xfId="19970"/>
    <cellStyle name="Normal 7 5 7" xfId="19971"/>
    <cellStyle name="Normal 7 5 8" xfId="19972"/>
    <cellStyle name="Normal 7 6" xfId="1465"/>
    <cellStyle name="Normal 7 6 2" xfId="19973"/>
    <cellStyle name="Normal 7 6 2 2" xfId="19974"/>
    <cellStyle name="Normal 7 6 2 3" xfId="19975"/>
    <cellStyle name="Normal 7 6 3" xfId="19976"/>
    <cellStyle name="Normal 7 6 4" xfId="19977"/>
    <cellStyle name="Normal 7 7" xfId="1466"/>
    <cellStyle name="Normal 7 7 2" xfId="19978"/>
    <cellStyle name="Normal 7 7 2 2" xfId="19979"/>
    <cellStyle name="Normal 7 7 2 2 2" xfId="19980"/>
    <cellStyle name="Normal 7 7 2 2 2 2" xfId="19981"/>
    <cellStyle name="Normal 7 7 2 2 3" xfId="19982"/>
    <cellStyle name="Normal 7 7 2 2 3 2" xfId="19983"/>
    <cellStyle name="Normal 7 7 2 2 4" xfId="19984"/>
    <cellStyle name="Normal 7 7 2 3" xfId="19985"/>
    <cellStyle name="Normal 7 7 2 3 2" xfId="19986"/>
    <cellStyle name="Normal 7 7 2 4" xfId="19987"/>
    <cellStyle name="Normal 7 7 2 4 2" xfId="19988"/>
    <cellStyle name="Normal 7 7 2 5" xfId="19989"/>
    <cellStyle name="Normal 7 7 3" xfId="19990"/>
    <cellStyle name="Normal 7 7 3 2" xfId="19991"/>
    <cellStyle name="Normal 7 7 3 2 2" xfId="19992"/>
    <cellStyle name="Normal 7 7 3 3" xfId="19993"/>
    <cellStyle name="Normal 7 7 3 3 2" xfId="19994"/>
    <cellStyle name="Normal 7 7 3 4" xfId="19995"/>
    <cellStyle name="Normal 7 7 4" xfId="19996"/>
    <cellStyle name="Normal 7 7 4 2" xfId="19997"/>
    <cellStyle name="Normal 7 7 4 3" xfId="19998"/>
    <cellStyle name="Normal 7 7 4 4" xfId="19999"/>
    <cellStyle name="Normal 7 7 5" xfId="20000"/>
    <cellStyle name="Normal 7 7 5 2" xfId="20001"/>
    <cellStyle name="Normal 7 7 6" xfId="20002"/>
    <cellStyle name="Normal 7 8" xfId="20003"/>
    <cellStyle name="Normal 7 8 2" xfId="20004"/>
    <cellStyle name="Normal 7 8 2 2" xfId="20005"/>
    <cellStyle name="Normal 7 8 2 2 2" xfId="20006"/>
    <cellStyle name="Normal 7 8 2 3" xfId="20007"/>
    <cellStyle name="Normal 7 8 2 3 2" xfId="20008"/>
    <cellStyle name="Normal 7 8 2 4" xfId="20009"/>
    <cellStyle name="Normal 7 8 3" xfId="20010"/>
    <cellStyle name="Normal 7 8 3 2" xfId="20011"/>
    <cellStyle name="Normal 7 8 4" xfId="20012"/>
    <cellStyle name="Normal 7 8 4 2" xfId="20013"/>
    <cellStyle name="Normal 7 8 5" xfId="20014"/>
    <cellStyle name="Normal 7 9" xfId="20015"/>
    <cellStyle name="Normal 7 9 2" xfId="20016"/>
    <cellStyle name="Normal 7 9 2 2" xfId="20017"/>
    <cellStyle name="Normal 7 9 3" xfId="20018"/>
    <cellStyle name="Normal 7 9 3 2" xfId="20019"/>
    <cellStyle name="Normal 7 9 4" xfId="20020"/>
    <cellStyle name="Normal 70" xfId="20021"/>
    <cellStyle name="Normal 71" xfId="20022"/>
    <cellStyle name="Normal 72" xfId="20023"/>
    <cellStyle name="Normal 73" xfId="20024"/>
    <cellStyle name="Normal 74" xfId="20025"/>
    <cellStyle name="Normal 74 2" xfId="20026"/>
    <cellStyle name="Normal 75" xfId="20027"/>
    <cellStyle name="Normal 75 2" xfId="20028"/>
    <cellStyle name="Normal 76" xfId="20029"/>
    <cellStyle name="Normal 77" xfId="20030"/>
    <cellStyle name="Normal 78" xfId="20031"/>
    <cellStyle name="Normal 79" xfId="20032"/>
    <cellStyle name="Normal 79 2" xfId="20033"/>
    <cellStyle name="Normal 79 3" xfId="20034"/>
    <cellStyle name="Normal 8" xfId="103"/>
    <cellStyle name="Normal 8 10" xfId="1467"/>
    <cellStyle name="Normal 8 11" xfId="1468"/>
    <cellStyle name="Normal 8 11 2" xfId="20035"/>
    <cellStyle name="Normal 8 11 3" xfId="20036"/>
    <cellStyle name="Normal 8 11 4" xfId="20037"/>
    <cellStyle name="Normal 8 12" xfId="1469"/>
    <cellStyle name="Normal 8 12 2" xfId="20038"/>
    <cellStyle name="Normal 8 12 3" xfId="20039"/>
    <cellStyle name="Normal 8 13" xfId="1470"/>
    <cellStyle name="Normal 8 14" xfId="1471"/>
    <cellStyle name="Normal 8 15" xfId="1472"/>
    <cellStyle name="Normal 8 16" xfId="1473"/>
    <cellStyle name="Normal 8 17" xfId="1474"/>
    <cellStyle name="Normal 8 2" xfId="104"/>
    <cellStyle name="Normal 8 2 2" xfId="1475"/>
    <cellStyle name="Normal 8 2 2 2" xfId="20040"/>
    <cellStyle name="Normal 8 2 3" xfId="20041"/>
    <cellStyle name="Normal 8 2 4" xfId="20042"/>
    <cellStyle name="Normal 8 2 5" xfId="20043"/>
    <cellStyle name="Normal 8 3" xfId="1476"/>
    <cellStyle name="Normal 8 3 2" xfId="1477"/>
    <cellStyle name="Normal 8 3 2 2" xfId="20044"/>
    <cellStyle name="Normal 8 3 2 3" xfId="20045"/>
    <cellStyle name="Normal 8 3 3" xfId="1478"/>
    <cellStyle name="Normal 8 3 4" xfId="1479"/>
    <cellStyle name="Normal 8 3 5" xfId="1480"/>
    <cellStyle name="Normal 8 3 6" xfId="1481"/>
    <cellStyle name="Normal 8 3 7" xfId="20046"/>
    <cellStyle name="Normal 8 3 8" xfId="20047"/>
    <cellStyle name="Normal 8 3 9" xfId="20048"/>
    <cellStyle name="Normal 8 4" xfId="1482"/>
    <cellStyle name="Normal 8 4 2" xfId="1483"/>
    <cellStyle name="Normal 8 4 2 2" xfId="20049"/>
    <cellStyle name="Normal 8 4 2 2 2" xfId="20050"/>
    <cellStyle name="Normal 8 4 2 2 2 2" xfId="20051"/>
    <cellStyle name="Normal 8 4 2 2 2 2 2" xfId="20052"/>
    <cellStyle name="Normal 8 4 2 2 2 3" xfId="20053"/>
    <cellStyle name="Normal 8 4 2 2 2 3 2" xfId="20054"/>
    <cellStyle name="Normal 8 4 2 2 2 4" xfId="20055"/>
    <cellStyle name="Normal 8 4 2 2 3" xfId="20056"/>
    <cellStyle name="Normal 8 4 2 2 3 2" xfId="20057"/>
    <cellStyle name="Normal 8 4 2 2 4" xfId="20058"/>
    <cellStyle name="Normal 8 4 2 2 4 2" xfId="20059"/>
    <cellStyle name="Normal 8 4 2 2 5" xfId="20060"/>
    <cellStyle name="Normal 8 4 2 3" xfId="20061"/>
    <cellStyle name="Normal 8 4 2 3 2" xfId="20062"/>
    <cellStyle name="Normal 8 4 2 3 2 2" xfId="20063"/>
    <cellStyle name="Normal 8 4 2 3 3" xfId="20064"/>
    <cellStyle name="Normal 8 4 2 3 3 2" xfId="20065"/>
    <cellStyle name="Normal 8 4 2 3 4" xfId="20066"/>
    <cellStyle name="Normal 8 4 2 4" xfId="20067"/>
    <cellStyle name="Normal 8 4 2 4 2" xfId="20068"/>
    <cellStyle name="Normal 8 4 2 5" xfId="20069"/>
    <cellStyle name="Normal 8 4 2 5 2" xfId="20070"/>
    <cellStyle name="Normal 8 4 2 6" xfId="20071"/>
    <cellStyle name="Normal 8 4 3" xfId="1484"/>
    <cellStyle name="Normal 8 4 3 2" xfId="20072"/>
    <cellStyle name="Normal 8 4 3 2 2" xfId="20073"/>
    <cellStyle name="Normal 8 4 3 2 2 2" xfId="20074"/>
    <cellStyle name="Normal 8 4 3 2 3" xfId="20075"/>
    <cellStyle name="Normal 8 4 3 2 3 2" xfId="20076"/>
    <cellStyle name="Normal 8 4 3 2 4" xfId="20077"/>
    <cellStyle name="Normal 8 4 3 3" xfId="20078"/>
    <cellStyle name="Normal 8 4 3 3 2" xfId="20079"/>
    <cellStyle name="Normal 8 4 3 4" xfId="20080"/>
    <cellStyle name="Normal 8 4 3 4 2" xfId="20081"/>
    <cellStyle name="Normal 8 4 3 5" xfId="20082"/>
    <cellStyle name="Normal 8 4 3 6" xfId="20083"/>
    <cellStyle name="Normal 8 4 4" xfId="1485"/>
    <cellStyle name="Normal 8 4 4 2" xfId="20084"/>
    <cellStyle name="Normal 8 4 4 2 2" xfId="20085"/>
    <cellStyle name="Normal 8 4 4 3" xfId="20086"/>
    <cellStyle name="Normal 8 4 4 3 2" xfId="20087"/>
    <cellStyle name="Normal 8 4 4 4" xfId="20088"/>
    <cellStyle name="Normal 8 4 4 5" xfId="20089"/>
    <cellStyle name="Normal 8 4 4 6" xfId="20090"/>
    <cellStyle name="Normal 8 4 5" xfId="1486"/>
    <cellStyle name="Normal 8 4 5 2" xfId="20091"/>
    <cellStyle name="Normal 8 4 5 3" xfId="20092"/>
    <cellStyle name="Normal 8 4 5 4" xfId="20093"/>
    <cellStyle name="Normal 8 4 6" xfId="1487"/>
    <cellStyle name="Normal 8 4 6 2" xfId="20094"/>
    <cellStyle name="Normal 8 4 6 3" xfId="20095"/>
    <cellStyle name="Normal 8 4 6 4" xfId="20096"/>
    <cellStyle name="Normal 8 4 7" xfId="1488"/>
    <cellStyle name="Normal 8 4 7 2" xfId="20097"/>
    <cellStyle name="Normal 8 4 7 3" xfId="20098"/>
    <cellStyle name="Normal 8 5" xfId="1489"/>
    <cellStyle name="Normal 8 5 2" xfId="1490"/>
    <cellStyle name="Normal 8 5 2 2" xfId="20099"/>
    <cellStyle name="Normal 8 5 2 2 2" xfId="20100"/>
    <cellStyle name="Normal 8 5 2 2 2 2" xfId="20101"/>
    <cellStyle name="Normal 8 5 2 2 2 2 2" xfId="20102"/>
    <cellStyle name="Normal 8 5 2 2 2 3" xfId="20103"/>
    <cellStyle name="Normal 8 5 2 2 2 3 2" xfId="20104"/>
    <cellStyle name="Normal 8 5 2 2 2 4" xfId="20105"/>
    <cellStyle name="Normal 8 5 2 2 3" xfId="20106"/>
    <cellStyle name="Normal 8 5 2 2 3 2" xfId="20107"/>
    <cellStyle name="Normal 8 5 2 2 4" xfId="20108"/>
    <cellStyle name="Normal 8 5 2 2 4 2" xfId="20109"/>
    <cellStyle name="Normal 8 5 2 2 5" xfId="20110"/>
    <cellStyle name="Normal 8 5 2 3" xfId="20111"/>
    <cellStyle name="Normal 8 5 2 3 2" xfId="20112"/>
    <cellStyle name="Normal 8 5 2 3 2 2" xfId="20113"/>
    <cellStyle name="Normal 8 5 2 3 3" xfId="20114"/>
    <cellStyle name="Normal 8 5 2 3 3 2" xfId="20115"/>
    <cellStyle name="Normal 8 5 2 3 4" xfId="20116"/>
    <cellStyle name="Normal 8 5 2 4" xfId="20117"/>
    <cellStyle name="Normal 8 5 2 4 2" xfId="20118"/>
    <cellStyle name="Normal 8 5 2 5" xfId="20119"/>
    <cellStyle name="Normal 8 5 2 5 2" xfId="20120"/>
    <cellStyle name="Normal 8 5 2 6" xfId="20121"/>
    <cellStyle name="Normal 8 5 3" xfId="1491"/>
    <cellStyle name="Normal 8 5 3 2" xfId="20122"/>
    <cellStyle name="Normal 8 5 3 2 2" xfId="20123"/>
    <cellStyle name="Normal 8 5 3 2 2 2" xfId="20124"/>
    <cellStyle name="Normal 8 5 3 2 3" xfId="20125"/>
    <cellStyle name="Normal 8 5 3 2 3 2" xfId="20126"/>
    <cellStyle name="Normal 8 5 3 2 4" xfId="20127"/>
    <cellStyle name="Normal 8 5 3 3" xfId="20128"/>
    <cellStyle name="Normal 8 5 3 3 2" xfId="20129"/>
    <cellStyle name="Normal 8 5 3 4" xfId="20130"/>
    <cellStyle name="Normal 8 5 3 4 2" xfId="20131"/>
    <cellStyle name="Normal 8 5 3 5" xfId="20132"/>
    <cellStyle name="Normal 8 5 3 6" xfId="20133"/>
    <cellStyle name="Normal 8 5 4" xfId="1492"/>
    <cellStyle name="Normal 8 5 4 2" xfId="20134"/>
    <cellStyle name="Normal 8 5 4 2 2" xfId="20135"/>
    <cellStyle name="Normal 8 5 4 3" xfId="20136"/>
    <cellStyle name="Normal 8 5 4 3 2" xfId="20137"/>
    <cellStyle name="Normal 8 5 4 4" xfId="20138"/>
    <cellStyle name="Normal 8 5 4 5" xfId="20139"/>
    <cellStyle name="Normal 8 5 4 6" xfId="20140"/>
    <cellStyle name="Normal 8 5 5" xfId="1493"/>
    <cellStyle name="Normal 8 5 5 2" xfId="20141"/>
    <cellStyle name="Normal 8 5 5 3" xfId="20142"/>
    <cellStyle name="Normal 8 5 5 4" xfId="20143"/>
    <cellStyle name="Normal 8 5 6" xfId="1494"/>
    <cellStyle name="Normal 8 5 6 2" xfId="20144"/>
    <cellStyle name="Normal 8 5 6 3" xfId="20145"/>
    <cellStyle name="Normal 8 5 6 4" xfId="20146"/>
    <cellStyle name="Normal 8 5 7" xfId="1495"/>
    <cellStyle name="Normal 8 5 7 2" xfId="20147"/>
    <cellStyle name="Normal 8 5 7 3" xfId="20148"/>
    <cellStyle name="Normal 8 6" xfId="1496"/>
    <cellStyle name="Normal 8 6 2" xfId="20149"/>
    <cellStyle name="Normal 8 6 2 2" xfId="20150"/>
    <cellStyle name="Normal 8 6 2 2 2" xfId="20151"/>
    <cellStyle name="Normal 8 6 2 2 2 2" xfId="20152"/>
    <cellStyle name="Normal 8 6 2 2 3" xfId="20153"/>
    <cellStyle name="Normal 8 6 2 2 3 2" xfId="20154"/>
    <cellStyle name="Normal 8 6 2 2 4" xfId="20155"/>
    <cellStyle name="Normal 8 6 2 3" xfId="20156"/>
    <cellStyle name="Normal 8 6 2 3 2" xfId="20157"/>
    <cellStyle name="Normal 8 6 2 4" xfId="20158"/>
    <cellStyle name="Normal 8 6 2 4 2" xfId="20159"/>
    <cellStyle name="Normal 8 6 2 5" xfId="20160"/>
    <cellStyle name="Normal 8 6 3" xfId="20161"/>
    <cellStyle name="Normal 8 6 3 2" xfId="20162"/>
    <cellStyle name="Normal 8 6 3 2 2" xfId="20163"/>
    <cellStyle name="Normal 8 6 3 3" xfId="20164"/>
    <cellStyle name="Normal 8 6 3 3 2" xfId="20165"/>
    <cellStyle name="Normal 8 6 3 4" xfId="20166"/>
    <cellStyle name="Normal 8 6 4" xfId="20167"/>
    <cellStyle name="Normal 8 6 4 2" xfId="20168"/>
    <cellStyle name="Normal 8 6 5" xfId="20169"/>
    <cellStyle name="Normal 8 6 5 2" xfId="20170"/>
    <cellStyle name="Normal 8 6 6" xfId="20171"/>
    <cellStyle name="Normal 8 7" xfId="1497"/>
    <cellStyle name="Normal 8 7 2" xfId="20172"/>
    <cellStyle name="Normal 8 7 2 2" xfId="20173"/>
    <cellStyle name="Normal 8 7 2 2 2" xfId="20174"/>
    <cellStyle name="Normal 8 7 2 3" xfId="20175"/>
    <cellStyle name="Normal 8 7 2 3 2" xfId="20176"/>
    <cellStyle name="Normal 8 7 2 4" xfId="20177"/>
    <cellStyle name="Normal 8 7 3" xfId="20178"/>
    <cellStyle name="Normal 8 7 3 2" xfId="20179"/>
    <cellStyle name="Normal 8 7 4" xfId="20180"/>
    <cellStyle name="Normal 8 7 4 2" xfId="20181"/>
    <cellStyle name="Normal 8 7 5" xfId="20182"/>
    <cellStyle name="Normal 8 7 6" xfId="20183"/>
    <cellStyle name="Normal 8 8" xfId="1498"/>
    <cellStyle name="Normal 8 8 2" xfId="20184"/>
    <cellStyle name="Normal 8 8 2 2" xfId="20185"/>
    <cellStyle name="Normal 8 8 3" xfId="20186"/>
    <cellStyle name="Normal 8 8 3 2" xfId="20187"/>
    <cellStyle name="Normal 8 8 4" xfId="20188"/>
    <cellStyle name="Normal 8 8 5" xfId="20189"/>
    <cellStyle name="Normal 8 8 6" xfId="20190"/>
    <cellStyle name="Normal 8 9" xfId="1499"/>
    <cellStyle name="Normal 8 9 2" xfId="20191"/>
    <cellStyle name="Normal 8 9 3" xfId="20192"/>
    <cellStyle name="Normal 8 9 4" xfId="20193"/>
    <cellStyle name="Normal 80" xfId="20194"/>
    <cellStyle name="Normal 81" xfId="20195"/>
    <cellStyle name="Normal 81 2" xfId="20196"/>
    <cellStyle name="Normal 82" xfId="20197"/>
    <cellStyle name="Normal 82 2" xfId="20198"/>
    <cellStyle name="Normal 83" xfId="20199"/>
    <cellStyle name="Normal 84" xfId="20200"/>
    <cellStyle name="Normal 85" xfId="20201"/>
    <cellStyle name="Normal 86" xfId="20202"/>
    <cellStyle name="Normal 87" xfId="20203"/>
    <cellStyle name="Normal 88" xfId="20204"/>
    <cellStyle name="Normal 89" xfId="20205"/>
    <cellStyle name="Normal 9" xfId="105"/>
    <cellStyle name="Normal 9 10" xfId="20206"/>
    <cellStyle name="Normal 9 10 2" xfId="20207"/>
    <cellStyle name="Normal 9 11" xfId="20208"/>
    <cellStyle name="Normal 9 2" xfId="1500"/>
    <cellStyle name="Normal 9 2 2" xfId="1501"/>
    <cellStyle name="Normal 9 2 2 2" xfId="1502"/>
    <cellStyle name="Normal 9 2 2 2 2" xfId="20209"/>
    <cellStyle name="Normal 9 2 2 3" xfId="1503"/>
    <cellStyle name="Normal 9 2 3" xfId="1504"/>
    <cellStyle name="Normal 9 2 3 2" xfId="20210"/>
    <cellStyle name="Normal 9 2 4" xfId="20211"/>
    <cellStyle name="Normal 9 2 5" xfId="20212"/>
    <cellStyle name="Normal 9 2 6" xfId="20213"/>
    <cellStyle name="Normal 9 3" xfId="1505"/>
    <cellStyle name="Normal 9 3 2" xfId="1506"/>
    <cellStyle name="Normal 9 3 2 2" xfId="1507"/>
    <cellStyle name="Normal 9 3 2 2 2" xfId="20214"/>
    <cellStyle name="Normal 9 3 2 3" xfId="20215"/>
    <cellStyle name="Normal 9 3 3" xfId="1508"/>
    <cellStyle name="Normal 9 3 3 2" xfId="20216"/>
    <cellStyle name="Normal 9 3 4" xfId="20217"/>
    <cellStyle name="Normal 9 3 5" xfId="20218"/>
    <cellStyle name="Normal 9 4" xfId="1509"/>
    <cellStyle name="Normal 9 4 2" xfId="1510"/>
    <cellStyle name="Normal 9 4 2 2" xfId="20219"/>
    <cellStyle name="Normal 9 4 2 2 2" xfId="20220"/>
    <cellStyle name="Normal 9 4 2 3" xfId="20221"/>
    <cellStyle name="Normal 9 4 3" xfId="20222"/>
    <cellStyle name="Normal 9 4 3 2" xfId="20223"/>
    <cellStyle name="Normal 9 4 4" xfId="20224"/>
    <cellStyle name="Normal 9 4 5" xfId="20225"/>
    <cellStyle name="Normal 9 5" xfId="1511"/>
    <cellStyle name="Normal 9 5 2" xfId="20226"/>
    <cellStyle name="Normal 9 5 2 2" xfId="20227"/>
    <cellStyle name="Normal 9 5 2 2 2" xfId="20228"/>
    <cellStyle name="Normal 9 5 2 3" xfId="20229"/>
    <cellStyle name="Normal 9 5 3" xfId="20230"/>
    <cellStyle name="Normal 9 5 3 2" xfId="20231"/>
    <cellStyle name="Normal 9 5 4" xfId="20232"/>
    <cellStyle name="Normal 9 6" xfId="20233"/>
    <cellStyle name="Normal 9 6 2" xfId="20234"/>
    <cellStyle name="Normal 9 6 2 2" xfId="20235"/>
    <cellStyle name="Normal 9 6 2 2 2" xfId="20236"/>
    <cellStyle name="Normal 9 6 2 3" xfId="20237"/>
    <cellStyle name="Normal 9 6 3" xfId="20238"/>
    <cellStyle name="Normal 9 6 3 2" xfId="20239"/>
    <cellStyle name="Normal 9 6 4" xfId="20240"/>
    <cellStyle name="Normal 9 7" xfId="20241"/>
    <cellStyle name="Normal 9 7 2" xfId="20242"/>
    <cellStyle name="Normal 9 7 2 2" xfId="20243"/>
    <cellStyle name="Normal 9 7 2 2 2" xfId="20244"/>
    <cellStyle name="Normal 9 7 2 3" xfId="20245"/>
    <cellStyle name="Normal 9 7 3" xfId="20246"/>
    <cellStyle name="Normal 9 7 3 2" xfId="20247"/>
    <cellStyle name="Normal 9 7 4" xfId="20248"/>
    <cellStyle name="Normal 9 8" xfId="20249"/>
    <cellStyle name="Normal 9 8 2" xfId="20250"/>
    <cellStyle name="Normal 9 8 2 2" xfId="20251"/>
    <cellStyle name="Normal 9 8 2 2 2" xfId="20252"/>
    <cellStyle name="Normal 9 8 2 3" xfId="20253"/>
    <cellStyle name="Normal 9 8 3" xfId="20254"/>
    <cellStyle name="Normal 9 8 3 2" xfId="20255"/>
    <cellStyle name="Normal 9 8 4" xfId="20256"/>
    <cellStyle name="Normal 9 9" xfId="20257"/>
    <cellStyle name="Normal 9 9 2" xfId="20258"/>
    <cellStyle name="Normal 9 9 2 2" xfId="20259"/>
    <cellStyle name="Normal 9 9 3" xfId="20260"/>
    <cellStyle name="Normal 91" xfId="20261"/>
    <cellStyle name="Normal 93" xfId="20262"/>
    <cellStyle name="Normal 95" xfId="20263"/>
    <cellStyle name="Normal 97" xfId="20264"/>
    <cellStyle name="Normal 99" xfId="20265"/>
    <cellStyle name="Normál_8gradk" xfId="1512"/>
    <cellStyle name="Normal_NBT4" xfId="10"/>
    <cellStyle name="Normal-blank" xfId="1513"/>
    <cellStyle name="Normal-bottom" xfId="1514"/>
    <cellStyle name="Normal-center" xfId="1515"/>
    <cellStyle name="Normal-droit" xfId="1516"/>
    <cellStyle name="normální_CZLFS0X0" xfId="20266"/>
    <cellStyle name="Normalny 10" xfId="1517"/>
    <cellStyle name="Normalny 10 2" xfId="20267"/>
    <cellStyle name="Normalny 10 3" xfId="20268"/>
    <cellStyle name="Normalny 10 4" xfId="20269"/>
    <cellStyle name="Normalny 2" xfId="1518"/>
    <cellStyle name="Normalny 2 2" xfId="1519"/>
    <cellStyle name="Normalny 2 2 2" xfId="1520"/>
    <cellStyle name="Normalny 2 2 2 2" xfId="1521"/>
    <cellStyle name="Normalny 2 2 2 2 2" xfId="20270"/>
    <cellStyle name="Normalny 2 2 2 2 3" xfId="20271"/>
    <cellStyle name="Normalny 2 2 2 2 4" xfId="20272"/>
    <cellStyle name="Normalny 2 2 2_T_B1.2" xfId="20273"/>
    <cellStyle name="Normalny 2 2 3" xfId="20274"/>
    <cellStyle name="Normalny 2 2 4" xfId="20275"/>
    <cellStyle name="Normalny 2 2 5" xfId="20276"/>
    <cellStyle name="Normalny 2 2_T_B1.2" xfId="20277"/>
    <cellStyle name="Normalny 2 3" xfId="1522"/>
    <cellStyle name="Normalny 2 3 2" xfId="1523"/>
    <cellStyle name="Normalny 2 3_T_B1.2" xfId="20278"/>
    <cellStyle name="Normalny 2 4" xfId="1524"/>
    <cellStyle name="Normalny 2 4 2" xfId="1525"/>
    <cellStyle name="Normalny 2 4_T_B1.2" xfId="20279"/>
    <cellStyle name="Normalny 2 5" xfId="1526"/>
    <cellStyle name="Normalny 2 5 2" xfId="1527"/>
    <cellStyle name="Normalny 2 5_T_B1.2" xfId="20280"/>
    <cellStyle name="Normalny 2 6" xfId="1528"/>
    <cellStyle name="Normalny 2 6 2" xfId="1529"/>
    <cellStyle name="Normalny 2 6_T_B1.2" xfId="20281"/>
    <cellStyle name="Normalny 2 7" xfId="1530"/>
    <cellStyle name="Normalny 2 7 2" xfId="1531"/>
    <cellStyle name="Normalny 2 7_T_B1.2" xfId="20282"/>
    <cellStyle name="Normalny 2 8" xfId="1532"/>
    <cellStyle name="Normalny 2 8 2" xfId="1533"/>
    <cellStyle name="Normalny 2 8_T_B1.2" xfId="20283"/>
    <cellStyle name="Normalny 2_T_B1.2" xfId="20284"/>
    <cellStyle name="Normalny 3" xfId="1534"/>
    <cellStyle name="Normalny 3 2" xfId="1535"/>
    <cellStyle name="Normalny 3_T_B1.2" xfId="20285"/>
    <cellStyle name="Normalny 4" xfId="1536"/>
    <cellStyle name="Normalny 4 2" xfId="1537"/>
    <cellStyle name="Normalny 4_T_B1.2" xfId="20286"/>
    <cellStyle name="Normalny 5" xfId="1538"/>
    <cellStyle name="Normalny 5 2" xfId="1539"/>
    <cellStyle name="Normalny 5 2 2" xfId="20287"/>
    <cellStyle name="Normalny 5 2 3" xfId="20288"/>
    <cellStyle name="Normalny 5 2 4" xfId="20289"/>
    <cellStyle name="Normalny 5 3" xfId="1540"/>
    <cellStyle name="Normalny 5 3 2" xfId="1541"/>
    <cellStyle name="Normalny 5 3_T_B1.2" xfId="20290"/>
    <cellStyle name="Normalny 5 4" xfId="1542"/>
    <cellStyle name="Normalny 5_T_B1.2" xfId="20291"/>
    <cellStyle name="Normalny 6" xfId="1543"/>
    <cellStyle name="Normalny 6 2" xfId="20292"/>
    <cellStyle name="Normalny 6 3" xfId="20293"/>
    <cellStyle name="Normalny 6 4" xfId="20294"/>
    <cellStyle name="Normalny 7" xfId="1544"/>
    <cellStyle name="Normalny 7 2" xfId="20295"/>
    <cellStyle name="Normalny 7 3" xfId="20296"/>
    <cellStyle name="Normalny 7 4" xfId="20297"/>
    <cellStyle name="Normalny 8" xfId="1545"/>
    <cellStyle name="Normalny 8 2" xfId="20298"/>
    <cellStyle name="Normalny 8 3" xfId="20299"/>
    <cellStyle name="Normalny 8 4" xfId="20300"/>
    <cellStyle name="Normalny 9" xfId="1546"/>
    <cellStyle name="Normalny_Dep. Rolnictwa_Rolnictwo" xfId="20301"/>
    <cellStyle name="Normal-top" xfId="1547"/>
    <cellStyle name="Note" xfId="1548"/>
    <cellStyle name="Note 10 2" xfId="1549"/>
    <cellStyle name="Note 10 2 2" xfId="1550"/>
    <cellStyle name="Note 10 2 2 2" xfId="1551"/>
    <cellStyle name="Note 10 2 2 2 2" xfId="1552"/>
    <cellStyle name="Note 10 2 2 2 2 2" xfId="1553"/>
    <cellStyle name="Note 10 2 2 2 3" xfId="1554"/>
    <cellStyle name="Note 10 2 2 2 3 2" xfId="20302"/>
    <cellStyle name="Note 10 2 2 2 4" xfId="20303"/>
    <cellStyle name="Note 10 2 2 2 5" xfId="20304"/>
    <cellStyle name="Note 10 2 2 3" xfId="1555"/>
    <cellStyle name="Note 10 2 2 3 2" xfId="1556"/>
    <cellStyle name="Note 10 2 2 3 3" xfId="20305"/>
    <cellStyle name="Note 10 2 2 4" xfId="1557"/>
    <cellStyle name="Note 10 2 2 4 2" xfId="3242"/>
    <cellStyle name="Note 10 2 2 4 2 2" xfId="5643"/>
    <cellStyle name="Note 10 2 2 4 2 2 2" xfId="7653"/>
    <cellStyle name="Note 10 2 2 4 2 3" xfId="4828"/>
    <cellStyle name="Note 10 2 2 4 2 3 2" xfId="6900"/>
    <cellStyle name="Note 10 2 2 4 3" xfId="3243"/>
    <cellStyle name="Note 10 2 2 4 3 2" xfId="5644"/>
    <cellStyle name="Note 10 2 2 4 3 2 2" xfId="7654"/>
    <cellStyle name="Note 10 2 2 4 3 3" xfId="4829"/>
    <cellStyle name="Note 10 2 2 4 3 3 2" xfId="6901"/>
    <cellStyle name="Note 10 2 2 4 4" xfId="4377"/>
    <cellStyle name="Note 10 2 2 4 4 2" xfId="6450"/>
    <cellStyle name="Note 10 2 2 5" xfId="1558"/>
    <cellStyle name="Note 10 2 2 6" xfId="3244"/>
    <cellStyle name="Note 10 2 2 6 2" xfId="5645"/>
    <cellStyle name="Note 10 2 2 6 2 2" xfId="7655"/>
    <cellStyle name="Note 10 2 2 6 3" xfId="4830"/>
    <cellStyle name="Note 10 2 2 6 3 2" xfId="6902"/>
    <cellStyle name="Note 10 2 2 7" xfId="3245"/>
    <cellStyle name="Note 10 2 2 7 2" xfId="5646"/>
    <cellStyle name="Note 10 2 2 7 2 2" xfId="7656"/>
    <cellStyle name="Note 10 2 2 7 3" xfId="4831"/>
    <cellStyle name="Note 10 2 2 7 3 2" xfId="6903"/>
    <cellStyle name="Note 10 2 2 8" xfId="4376"/>
    <cellStyle name="Note 10 2 2 8 2" xfId="6449"/>
    <cellStyle name="Note 10 2 3" xfId="1559"/>
    <cellStyle name="Note 10 2 3 2" xfId="1560"/>
    <cellStyle name="Note 10 2 3 2 2" xfId="1561"/>
    <cellStyle name="Note 10 2 3 2 2 2" xfId="20306"/>
    <cellStyle name="Note 10 2 3 2 3" xfId="20307"/>
    <cellStyle name="Note 10 2 3 2 4" xfId="20308"/>
    <cellStyle name="Note 10 2 3 3" xfId="1562"/>
    <cellStyle name="Note 10 2 3 3 2" xfId="3246"/>
    <cellStyle name="Note 10 2 3 3 2 2" xfId="5647"/>
    <cellStyle name="Note 10 2 3 3 2 2 2" xfId="7657"/>
    <cellStyle name="Note 10 2 3 3 2 3" xfId="4832"/>
    <cellStyle name="Note 10 2 3 3 2 3 2" xfId="6904"/>
    <cellStyle name="Note 10 2 3 3 3" xfId="3247"/>
    <cellStyle name="Note 10 2 3 3 3 2" xfId="5648"/>
    <cellStyle name="Note 10 2 3 3 3 2 2" xfId="7658"/>
    <cellStyle name="Note 10 2 3 3 3 3" xfId="4833"/>
    <cellStyle name="Note 10 2 3 3 3 3 2" xfId="6905"/>
    <cellStyle name="Note 10 2 3 3 4" xfId="4378"/>
    <cellStyle name="Note 10 2 3 3 4 2" xfId="6451"/>
    <cellStyle name="Note 10 2 3 4" xfId="20309"/>
    <cellStyle name="Note 10 2 3 4 2" xfId="20310"/>
    <cellStyle name="Note 10 2 3 5" xfId="20311"/>
    <cellStyle name="Note 10 2 3 6" xfId="20312"/>
    <cellStyle name="Note 10 2 4" xfId="1563"/>
    <cellStyle name="Note 10 2 4 2" xfId="1564"/>
    <cellStyle name="Note 10 2 4 2 2" xfId="20313"/>
    <cellStyle name="Note 10 2 4 3" xfId="20314"/>
    <cellStyle name="Note 10 2 4 4" xfId="20315"/>
    <cellStyle name="Note 10 2 5" xfId="1565"/>
    <cellStyle name="Note 10 2 5 2" xfId="3248"/>
    <cellStyle name="Note 10 2 5 2 2" xfId="5649"/>
    <cellStyle name="Note 10 2 5 2 2 2" xfId="7659"/>
    <cellStyle name="Note 10 2 5 2 3" xfId="4834"/>
    <cellStyle name="Note 10 2 5 2 3 2" xfId="6906"/>
    <cellStyle name="Note 10 2 5 3" xfId="3249"/>
    <cellStyle name="Note 10 2 5 3 2" xfId="5650"/>
    <cellStyle name="Note 10 2 5 3 2 2" xfId="7660"/>
    <cellStyle name="Note 10 2 5 3 3" xfId="4835"/>
    <cellStyle name="Note 10 2 5 3 3 2" xfId="6907"/>
    <cellStyle name="Note 10 2 5 4" xfId="4379"/>
    <cellStyle name="Note 10 2 5 4 2" xfId="6452"/>
    <cellStyle name="Note 10 2 6" xfId="20316"/>
    <cellStyle name="Note 10 2 7" xfId="20317"/>
    <cellStyle name="Note 10 3" xfId="1566"/>
    <cellStyle name="Note 10 3 2" xfId="1567"/>
    <cellStyle name="Note 10 3 2 2" xfId="1568"/>
    <cellStyle name="Note 10 3 2 2 2" xfId="1569"/>
    <cellStyle name="Note 10 3 2 2 2 2" xfId="1570"/>
    <cellStyle name="Note 10 3 2 2 3" xfId="1571"/>
    <cellStyle name="Note 10 3 2 2 3 2" xfId="20318"/>
    <cellStyle name="Note 10 3 2 2 4" xfId="20319"/>
    <cellStyle name="Note 10 3 2 2 5" xfId="20320"/>
    <cellStyle name="Note 10 3 2 3" xfId="1572"/>
    <cellStyle name="Note 10 3 2 3 2" xfId="1573"/>
    <cellStyle name="Note 10 3 2 3 3" xfId="20321"/>
    <cellStyle name="Note 10 3 2 4" xfId="1574"/>
    <cellStyle name="Note 10 3 2 4 2" xfId="3250"/>
    <cellStyle name="Note 10 3 2 4 2 2" xfId="5651"/>
    <cellStyle name="Note 10 3 2 4 2 2 2" xfId="7661"/>
    <cellStyle name="Note 10 3 2 4 2 3" xfId="4836"/>
    <cellStyle name="Note 10 3 2 4 2 3 2" xfId="6908"/>
    <cellStyle name="Note 10 3 2 4 3" xfId="3251"/>
    <cellStyle name="Note 10 3 2 4 3 2" xfId="5652"/>
    <cellStyle name="Note 10 3 2 4 3 2 2" xfId="7662"/>
    <cellStyle name="Note 10 3 2 4 3 3" xfId="4837"/>
    <cellStyle name="Note 10 3 2 4 3 3 2" xfId="6909"/>
    <cellStyle name="Note 10 3 2 4 4" xfId="4381"/>
    <cellStyle name="Note 10 3 2 4 4 2" xfId="6454"/>
    <cellStyle name="Note 10 3 2 5" xfId="1575"/>
    <cellStyle name="Note 10 3 2 6" xfId="3252"/>
    <cellStyle name="Note 10 3 2 6 2" xfId="5653"/>
    <cellStyle name="Note 10 3 2 6 2 2" xfId="7663"/>
    <cellStyle name="Note 10 3 2 6 3" xfId="4838"/>
    <cellStyle name="Note 10 3 2 6 3 2" xfId="6910"/>
    <cellStyle name="Note 10 3 2 7" xfId="3253"/>
    <cellStyle name="Note 10 3 2 7 2" xfId="5654"/>
    <cellStyle name="Note 10 3 2 7 2 2" xfId="7664"/>
    <cellStyle name="Note 10 3 2 7 3" xfId="4839"/>
    <cellStyle name="Note 10 3 2 7 3 2" xfId="6911"/>
    <cellStyle name="Note 10 3 2 8" xfId="4380"/>
    <cellStyle name="Note 10 3 2 8 2" xfId="6453"/>
    <cellStyle name="Note 10 3 3" xfId="1576"/>
    <cellStyle name="Note 10 3 3 2" xfId="1577"/>
    <cellStyle name="Note 10 3 3 2 2" xfId="1578"/>
    <cellStyle name="Note 10 3 3 2 2 2" xfId="20322"/>
    <cellStyle name="Note 10 3 3 2 3" xfId="20323"/>
    <cellStyle name="Note 10 3 3 2 4" xfId="20324"/>
    <cellStyle name="Note 10 3 3 3" xfId="1579"/>
    <cellStyle name="Note 10 3 3 3 2" xfId="3254"/>
    <cellStyle name="Note 10 3 3 3 2 2" xfId="5655"/>
    <cellStyle name="Note 10 3 3 3 2 2 2" xfId="7665"/>
    <cellStyle name="Note 10 3 3 3 2 3" xfId="4840"/>
    <cellStyle name="Note 10 3 3 3 2 3 2" xfId="6912"/>
    <cellStyle name="Note 10 3 3 3 3" xfId="3255"/>
    <cellStyle name="Note 10 3 3 3 3 2" xfId="5656"/>
    <cellStyle name="Note 10 3 3 3 3 2 2" xfId="7666"/>
    <cellStyle name="Note 10 3 3 3 3 3" xfId="4841"/>
    <cellStyle name="Note 10 3 3 3 3 3 2" xfId="6913"/>
    <cellStyle name="Note 10 3 3 3 4" xfId="4382"/>
    <cellStyle name="Note 10 3 3 3 4 2" xfId="6455"/>
    <cellStyle name="Note 10 3 3 4" xfId="20325"/>
    <cellStyle name="Note 10 3 3 4 2" xfId="20326"/>
    <cellStyle name="Note 10 3 3 5" xfId="20327"/>
    <cellStyle name="Note 10 3 3 6" xfId="20328"/>
    <cellStyle name="Note 10 3 4" xfId="1580"/>
    <cellStyle name="Note 10 3 4 2" xfId="1581"/>
    <cellStyle name="Note 10 3 4 2 2" xfId="20329"/>
    <cellStyle name="Note 10 3 4 3" xfId="20330"/>
    <cellStyle name="Note 10 3 4 4" xfId="20331"/>
    <cellStyle name="Note 10 3 5" xfId="1582"/>
    <cellStyle name="Note 10 3 5 2" xfId="3256"/>
    <cellStyle name="Note 10 3 5 2 2" xfId="5657"/>
    <cellStyle name="Note 10 3 5 2 2 2" xfId="7667"/>
    <cellStyle name="Note 10 3 5 2 3" xfId="4842"/>
    <cellStyle name="Note 10 3 5 2 3 2" xfId="6914"/>
    <cellStyle name="Note 10 3 5 3" xfId="3257"/>
    <cellStyle name="Note 10 3 5 3 2" xfId="5658"/>
    <cellStyle name="Note 10 3 5 3 2 2" xfId="7668"/>
    <cellStyle name="Note 10 3 5 3 3" xfId="4843"/>
    <cellStyle name="Note 10 3 5 3 3 2" xfId="6915"/>
    <cellStyle name="Note 10 3 5 4" xfId="4383"/>
    <cellStyle name="Note 10 3 5 4 2" xfId="6456"/>
    <cellStyle name="Note 10 3 6" xfId="20332"/>
    <cellStyle name="Note 10 3 7" xfId="20333"/>
    <cellStyle name="Note 10 4" xfId="1583"/>
    <cellStyle name="Note 10 4 2" xfId="1584"/>
    <cellStyle name="Note 10 4 2 2" xfId="1585"/>
    <cellStyle name="Note 10 4 2 2 2" xfId="1586"/>
    <cellStyle name="Note 10 4 2 2 2 2" xfId="1587"/>
    <cellStyle name="Note 10 4 2 2 3" xfId="1588"/>
    <cellStyle name="Note 10 4 2 2 3 2" xfId="20334"/>
    <cellStyle name="Note 10 4 2 2 4" xfId="20335"/>
    <cellStyle name="Note 10 4 2 2 5" xfId="20336"/>
    <cellStyle name="Note 10 4 2 3" xfId="1589"/>
    <cellStyle name="Note 10 4 2 3 2" xfId="1590"/>
    <cellStyle name="Note 10 4 2 3 3" xfId="20337"/>
    <cellStyle name="Note 10 4 2 4" xfId="1591"/>
    <cellStyle name="Note 10 4 2 4 2" xfId="3258"/>
    <cellStyle name="Note 10 4 2 4 2 2" xfId="5659"/>
    <cellStyle name="Note 10 4 2 4 2 2 2" xfId="7669"/>
    <cellStyle name="Note 10 4 2 4 2 3" xfId="4844"/>
    <cellStyle name="Note 10 4 2 4 2 3 2" xfId="6916"/>
    <cellStyle name="Note 10 4 2 4 3" xfId="3259"/>
    <cellStyle name="Note 10 4 2 4 3 2" xfId="5660"/>
    <cellStyle name="Note 10 4 2 4 3 2 2" xfId="7670"/>
    <cellStyle name="Note 10 4 2 4 3 3" xfId="4845"/>
    <cellStyle name="Note 10 4 2 4 3 3 2" xfId="6917"/>
    <cellStyle name="Note 10 4 2 4 4" xfId="4385"/>
    <cellStyle name="Note 10 4 2 4 4 2" xfId="6458"/>
    <cellStyle name="Note 10 4 2 5" xfId="1592"/>
    <cellStyle name="Note 10 4 2 6" xfId="3260"/>
    <cellStyle name="Note 10 4 2 6 2" xfId="5661"/>
    <cellStyle name="Note 10 4 2 6 2 2" xfId="7671"/>
    <cellStyle name="Note 10 4 2 6 3" xfId="4846"/>
    <cellStyle name="Note 10 4 2 6 3 2" xfId="6918"/>
    <cellStyle name="Note 10 4 2 7" xfId="3261"/>
    <cellStyle name="Note 10 4 2 7 2" xfId="5662"/>
    <cellStyle name="Note 10 4 2 7 2 2" xfId="7672"/>
    <cellStyle name="Note 10 4 2 7 3" xfId="4847"/>
    <cellStyle name="Note 10 4 2 7 3 2" xfId="6919"/>
    <cellStyle name="Note 10 4 2 8" xfId="4384"/>
    <cellStyle name="Note 10 4 2 8 2" xfId="6457"/>
    <cellStyle name="Note 10 4 3" xfId="1593"/>
    <cellStyle name="Note 10 4 3 2" xfId="1594"/>
    <cellStyle name="Note 10 4 3 2 2" xfId="1595"/>
    <cellStyle name="Note 10 4 3 2 2 2" xfId="20338"/>
    <cellStyle name="Note 10 4 3 2 3" xfId="20339"/>
    <cellStyle name="Note 10 4 3 2 4" xfId="20340"/>
    <cellStyle name="Note 10 4 3 3" xfId="1596"/>
    <cellStyle name="Note 10 4 3 3 2" xfId="3262"/>
    <cellStyle name="Note 10 4 3 3 2 2" xfId="5663"/>
    <cellStyle name="Note 10 4 3 3 2 2 2" xfId="7673"/>
    <cellStyle name="Note 10 4 3 3 2 3" xfId="4848"/>
    <cellStyle name="Note 10 4 3 3 2 3 2" xfId="6920"/>
    <cellStyle name="Note 10 4 3 3 3" xfId="3263"/>
    <cellStyle name="Note 10 4 3 3 3 2" xfId="5664"/>
    <cellStyle name="Note 10 4 3 3 3 2 2" xfId="7674"/>
    <cellStyle name="Note 10 4 3 3 3 3" xfId="4849"/>
    <cellStyle name="Note 10 4 3 3 3 3 2" xfId="6921"/>
    <cellStyle name="Note 10 4 3 3 4" xfId="4386"/>
    <cellStyle name="Note 10 4 3 3 4 2" xfId="6459"/>
    <cellStyle name="Note 10 4 3 4" xfId="20341"/>
    <cellStyle name="Note 10 4 3 4 2" xfId="20342"/>
    <cellStyle name="Note 10 4 3 5" xfId="20343"/>
    <cellStyle name="Note 10 4 3 6" xfId="20344"/>
    <cellStyle name="Note 10 4 4" xfId="1597"/>
    <cellStyle name="Note 10 4 4 2" xfId="1598"/>
    <cellStyle name="Note 10 4 4 2 2" xfId="20345"/>
    <cellStyle name="Note 10 4 4 3" xfId="20346"/>
    <cellStyle name="Note 10 4 4 4" xfId="20347"/>
    <cellStyle name="Note 10 4 5" xfId="1599"/>
    <cellStyle name="Note 10 4 5 2" xfId="3264"/>
    <cellStyle name="Note 10 4 5 2 2" xfId="5665"/>
    <cellStyle name="Note 10 4 5 2 2 2" xfId="7675"/>
    <cellStyle name="Note 10 4 5 2 3" xfId="4850"/>
    <cellStyle name="Note 10 4 5 2 3 2" xfId="6922"/>
    <cellStyle name="Note 10 4 5 3" xfId="3265"/>
    <cellStyle name="Note 10 4 5 3 2" xfId="5666"/>
    <cellStyle name="Note 10 4 5 3 2 2" xfId="7676"/>
    <cellStyle name="Note 10 4 5 3 3" xfId="4851"/>
    <cellStyle name="Note 10 4 5 3 3 2" xfId="6923"/>
    <cellStyle name="Note 10 4 5 4" xfId="4387"/>
    <cellStyle name="Note 10 4 5 4 2" xfId="6460"/>
    <cellStyle name="Note 10 4 6" xfId="20348"/>
    <cellStyle name="Note 10 4 7" xfId="20349"/>
    <cellStyle name="Note 10 5" xfId="1600"/>
    <cellStyle name="Note 10 5 2" xfId="1601"/>
    <cellStyle name="Note 10 5 2 2" xfId="1602"/>
    <cellStyle name="Note 10 5 2 2 2" xfId="1603"/>
    <cellStyle name="Note 10 5 2 2 2 2" xfId="1604"/>
    <cellStyle name="Note 10 5 2 2 3" xfId="1605"/>
    <cellStyle name="Note 10 5 2 2 3 2" xfId="20350"/>
    <cellStyle name="Note 10 5 2 2 4" xfId="20351"/>
    <cellStyle name="Note 10 5 2 2 5" xfId="20352"/>
    <cellStyle name="Note 10 5 2 3" xfId="1606"/>
    <cellStyle name="Note 10 5 2 3 2" xfId="1607"/>
    <cellStyle name="Note 10 5 2 3 3" xfId="20353"/>
    <cellStyle name="Note 10 5 2 4" xfId="1608"/>
    <cellStyle name="Note 10 5 2 4 2" xfId="3266"/>
    <cellStyle name="Note 10 5 2 4 2 2" xfId="5667"/>
    <cellStyle name="Note 10 5 2 4 2 2 2" xfId="7677"/>
    <cellStyle name="Note 10 5 2 4 2 3" xfId="4852"/>
    <cellStyle name="Note 10 5 2 4 2 3 2" xfId="6924"/>
    <cellStyle name="Note 10 5 2 4 3" xfId="3267"/>
    <cellStyle name="Note 10 5 2 4 3 2" xfId="5668"/>
    <cellStyle name="Note 10 5 2 4 3 2 2" xfId="7678"/>
    <cellStyle name="Note 10 5 2 4 3 3" xfId="4853"/>
    <cellStyle name="Note 10 5 2 4 3 3 2" xfId="6925"/>
    <cellStyle name="Note 10 5 2 4 4" xfId="4389"/>
    <cellStyle name="Note 10 5 2 4 4 2" xfId="6462"/>
    <cellStyle name="Note 10 5 2 5" xfId="1609"/>
    <cellStyle name="Note 10 5 2 6" xfId="3268"/>
    <cellStyle name="Note 10 5 2 6 2" xfId="5669"/>
    <cellStyle name="Note 10 5 2 6 2 2" xfId="7679"/>
    <cellStyle name="Note 10 5 2 6 3" xfId="4854"/>
    <cellStyle name="Note 10 5 2 6 3 2" xfId="6926"/>
    <cellStyle name="Note 10 5 2 7" xfId="3269"/>
    <cellStyle name="Note 10 5 2 7 2" xfId="5670"/>
    <cellStyle name="Note 10 5 2 7 2 2" xfId="7680"/>
    <cellStyle name="Note 10 5 2 7 3" xfId="4855"/>
    <cellStyle name="Note 10 5 2 7 3 2" xfId="6927"/>
    <cellStyle name="Note 10 5 2 8" xfId="4388"/>
    <cellStyle name="Note 10 5 2 8 2" xfId="6461"/>
    <cellStyle name="Note 10 5 3" xfId="1610"/>
    <cellStyle name="Note 10 5 3 2" xfId="1611"/>
    <cellStyle name="Note 10 5 3 2 2" xfId="1612"/>
    <cellStyle name="Note 10 5 3 2 2 2" xfId="20354"/>
    <cellStyle name="Note 10 5 3 2 3" xfId="20355"/>
    <cellStyle name="Note 10 5 3 2 4" xfId="20356"/>
    <cellStyle name="Note 10 5 3 3" xfId="1613"/>
    <cellStyle name="Note 10 5 3 3 2" xfId="3270"/>
    <cellStyle name="Note 10 5 3 3 2 2" xfId="5671"/>
    <cellStyle name="Note 10 5 3 3 2 2 2" xfId="7681"/>
    <cellStyle name="Note 10 5 3 3 2 3" xfId="4856"/>
    <cellStyle name="Note 10 5 3 3 2 3 2" xfId="6928"/>
    <cellStyle name="Note 10 5 3 3 3" xfId="3271"/>
    <cellStyle name="Note 10 5 3 3 3 2" xfId="5672"/>
    <cellStyle name="Note 10 5 3 3 3 2 2" xfId="7682"/>
    <cellStyle name="Note 10 5 3 3 3 3" xfId="4857"/>
    <cellStyle name="Note 10 5 3 3 3 3 2" xfId="6929"/>
    <cellStyle name="Note 10 5 3 3 4" xfId="4390"/>
    <cellStyle name="Note 10 5 3 3 4 2" xfId="6463"/>
    <cellStyle name="Note 10 5 3 4" xfId="20357"/>
    <cellStyle name="Note 10 5 3 4 2" xfId="20358"/>
    <cellStyle name="Note 10 5 3 5" xfId="20359"/>
    <cellStyle name="Note 10 5 3 6" xfId="20360"/>
    <cellStyle name="Note 10 5 4" xfId="1614"/>
    <cellStyle name="Note 10 5 4 2" xfId="1615"/>
    <cellStyle name="Note 10 5 4 2 2" xfId="20361"/>
    <cellStyle name="Note 10 5 4 3" xfId="20362"/>
    <cellStyle name="Note 10 5 4 4" xfId="20363"/>
    <cellStyle name="Note 10 5 5" xfId="1616"/>
    <cellStyle name="Note 10 5 5 2" xfId="3272"/>
    <cellStyle name="Note 10 5 5 2 2" xfId="5673"/>
    <cellStyle name="Note 10 5 5 2 2 2" xfId="7683"/>
    <cellStyle name="Note 10 5 5 2 3" xfId="4858"/>
    <cellStyle name="Note 10 5 5 2 3 2" xfId="6930"/>
    <cellStyle name="Note 10 5 5 3" xfId="3273"/>
    <cellStyle name="Note 10 5 5 3 2" xfId="5674"/>
    <cellStyle name="Note 10 5 5 3 2 2" xfId="7684"/>
    <cellStyle name="Note 10 5 5 3 3" xfId="4859"/>
    <cellStyle name="Note 10 5 5 3 3 2" xfId="6931"/>
    <cellStyle name="Note 10 5 5 4" xfId="4391"/>
    <cellStyle name="Note 10 5 5 4 2" xfId="6464"/>
    <cellStyle name="Note 10 5 6" xfId="20364"/>
    <cellStyle name="Note 10 5 7" xfId="20365"/>
    <cellStyle name="Note 10 6" xfId="1617"/>
    <cellStyle name="Note 10 6 2" xfId="1618"/>
    <cellStyle name="Note 10 6 2 2" xfId="1619"/>
    <cellStyle name="Note 10 6 2 2 2" xfId="1620"/>
    <cellStyle name="Note 10 6 2 2 2 2" xfId="1621"/>
    <cellStyle name="Note 10 6 2 2 3" xfId="1622"/>
    <cellStyle name="Note 10 6 2 2 3 2" xfId="20366"/>
    <cellStyle name="Note 10 6 2 2 4" xfId="20367"/>
    <cellStyle name="Note 10 6 2 2 5" xfId="20368"/>
    <cellStyle name="Note 10 6 2 3" xfId="1623"/>
    <cellStyle name="Note 10 6 2 3 2" xfId="1624"/>
    <cellStyle name="Note 10 6 2 3 3" xfId="20369"/>
    <cellStyle name="Note 10 6 2 4" xfId="1625"/>
    <cellStyle name="Note 10 6 2 4 2" xfId="3274"/>
    <cellStyle name="Note 10 6 2 4 2 2" xfId="5675"/>
    <cellStyle name="Note 10 6 2 4 2 2 2" xfId="7685"/>
    <cellStyle name="Note 10 6 2 4 2 3" xfId="4860"/>
    <cellStyle name="Note 10 6 2 4 2 3 2" xfId="6932"/>
    <cellStyle name="Note 10 6 2 4 3" xfId="3275"/>
    <cellStyle name="Note 10 6 2 4 3 2" xfId="5676"/>
    <cellStyle name="Note 10 6 2 4 3 2 2" xfId="7686"/>
    <cellStyle name="Note 10 6 2 4 3 3" xfId="4861"/>
    <cellStyle name="Note 10 6 2 4 3 3 2" xfId="6933"/>
    <cellStyle name="Note 10 6 2 4 4" xfId="4393"/>
    <cellStyle name="Note 10 6 2 4 4 2" xfId="6466"/>
    <cellStyle name="Note 10 6 2 5" xfId="1626"/>
    <cellStyle name="Note 10 6 2 6" xfId="3276"/>
    <cellStyle name="Note 10 6 2 6 2" xfId="5677"/>
    <cellStyle name="Note 10 6 2 6 2 2" xfId="7687"/>
    <cellStyle name="Note 10 6 2 6 3" xfId="4862"/>
    <cellStyle name="Note 10 6 2 6 3 2" xfId="6934"/>
    <cellStyle name="Note 10 6 2 7" xfId="3277"/>
    <cellStyle name="Note 10 6 2 7 2" xfId="5678"/>
    <cellStyle name="Note 10 6 2 7 2 2" xfId="7688"/>
    <cellStyle name="Note 10 6 2 7 3" xfId="4863"/>
    <cellStyle name="Note 10 6 2 7 3 2" xfId="6935"/>
    <cellStyle name="Note 10 6 2 8" xfId="4392"/>
    <cellStyle name="Note 10 6 2 8 2" xfId="6465"/>
    <cellStyle name="Note 10 6 3" xfId="1627"/>
    <cellStyle name="Note 10 6 3 2" xfId="1628"/>
    <cellStyle name="Note 10 6 3 2 2" xfId="1629"/>
    <cellStyle name="Note 10 6 3 2 2 2" xfId="20370"/>
    <cellStyle name="Note 10 6 3 2 3" xfId="20371"/>
    <cellStyle name="Note 10 6 3 2 4" xfId="20372"/>
    <cellStyle name="Note 10 6 3 3" xfId="1630"/>
    <cellStyle name="Note 10 6 3 3 2" xfId="3278"/>
    <cellStyle name="Note 10 6 3 3 2 2" xfId="5679"/>
    <cellStyle name="Note 10 6 3 3 2 2 2" xfId="7689"/>
    <cellStyle name="Note 10 6 3 3 2 3" xfId="4864"/>
    <cellStyle name="Note 10 6 3 3 2 3 2" xfId="6936"/>
    <cellStyle name="Note 10 6 3 3 3" xfId="3279"/>
    <cellStyle name="Note 10 6 3 3 3 2" xfId="5680"/>
    <cellStyle name="Note 10 6 3 3 3 2 2" xfId="7690"/>
    <cellStyle name="Note 10 6 3 3 3 3" xfId="4865"/>
    <cellStyle name="Note 10 6 3 3 3 3 2" xfId="6937"/>
    <cellStyle name="Note 10 6 3 3 4" xfId="4394"/>
    <cellStyle name="Note 10 6 3 3 4 2" xfId="6467"/>
    <cellStyle name="Note 10 6 3 4" xfId="20373"/>
    <cellStyle name="Note 10 6 3 4 2" xfId="20374"/>
    <cellStyle name="Note 10 6 3 5" xfId="20375"/>
    <cellStyle name="Note 10 6 3 6" xfId="20376"/>
    <cellStyle name="Note 10 6 4" xfId="1631"/>
    <cellStyle name="Note 10 6 4 2" xfId="1632"/>
    <cellStyle name="Note 10 6 4 2 2" xfId="20377"/>
    <cellStyle name="Note 10 6 4 3" xfId="20378"/>
    <cellStyle name="Note 10 6 4 4" xfId="20379"/>
    <cellStyle name="Note 10 6 5" xfId="1633"/>
    <cellStyle name="Note 10 6 5 2" xfId="3280"/>
    <cellStyle name="Note 10 6 5 2 2" xfId="5681"/>
    <cellStyle name="Note 10 6 5 2 2 2" xfId="7691"/>
    <cellStyle name="Note 10 6 5 2 3" xfId="4866"/>
    <cellStyle name="Note 10 6 5 2 3 2" xfId="6938"/>
    <cellStyle name="Note 10 6 5 3" xfId="3281"/>
    <cellStyle name="Note 10 6 5 3 2" xfId="5682"/>
    <cellStyle name="Note 10 6 5 3 2 2" xfId="7692"/>
    <cellStyle name="Note 10 6 5 3 3" xfId="4867"/>
    <cellStyle name="Note 10 6 5 3 3 2" xfId="6939"/>
    <cellStyle name="Note 10 6 5 4" xfId="4395"/>
    <cellStyle name="Note 10 6 5 4 2" xfId="6468"/>
    <cellStyle name="Note 10 6 6" xfId="20380"/>
    <cellStyle name="Note 10 6 7" xfId="20381"/>
    <cellStyle name="Note 10 7" xfId="1634"/>
    <cellStyle name="Note 10 7 2" xfId="1635"/>
    <cellStyle name="Note 10 7 2 2" xfId="1636"/>
    <cellStyle name="Note 10 7 2 2 2" xfId="1637"/>
    <cellStyle name="Note 10 7 2 2 2 2" xfId="1638"/>
    <cellStyle name="Note 10 7 2 2 3" xfId="1639"/>
    <cellStyle name="Note 10 7 2 2 3 2" xfId="20382"/>
    <cellStyle name="Note 10 7 2 2 4" xfId="20383"/>
    <cellStyle name="Note 10 7 2 2 5" xfId="20384"/>
    <cellStyle name="Note 10 7 2 3" xfId="1640"/>
    <cellStyle name="Note 10 7 2 3 2" xfId="1641"/>
    <cellStyle name="Note 10 7 2 3 3" xfId="20385"/>
    <cellStyle name="Note 10 7 2 4" xfId="1642"/>
    <cellStyle name="Note 10 7 2 4 2" xfId="3282"/>
    <cellStyle name="Note 10 7 2 4 2 2" xfId="5683"/>
    <cellStyle name="Note 10 7 2 4 2 2 2" xfId="7693"/>
    <cellStyle name="Note 10 7 2 4 2 3" xfId="4868"/>
    <cellStyle name="Note 10 7 2 4 2 3 2" xfId="6940"/>
    <cellStyle name="Note 10 7 2 4 3" xfId="3283"/>
    <cellStyle name="Note 10 7 2 4 3 2" xfId="5684"/>
    <cellStyle name="Note 10 7 2 4 3 2 2" xfId="7694"/>
    <cellStyle name="Note 10 7 2 4 3 3" xfId="4869"/>
    <cellStyle name="Note 10 7 2 4 3 3 2" xfId="6941"/>
    <cellStyle name="Note 10 7 2 4 4" xfId="4397"/>
    <cellStyle name="Note 10 7 2 4 4 2" xfId="6470"/>
    <cellStyle name="Note 10 7 2 5" xfId="1643"/>
    <cellStyle name="Note 10 7 2 6" xfId="3284"/>
    <cellStyle name="Note 10 7 2 6 2" xfId="5685"/>
    <cellStyle name="Note 10 7 2 6 2 2" xfId="7695"/>
    <cellStyle name="Note 10 7 2 6 3" xfId="4870"/>
    <cellStyle name="Note 10 7 2 6 3 2" xfId="6942"/>
    <cellStyle name="Note 10 7 2 7" xfId="3285"/>
    <cellStyle name="Note 10 7 2 7 2" xfId="5686"/>
    <cellStyle name="Note 10 7 2 7 2 2" xfId="7696"/>
    <cellStyle name="Note 10 7 2 7 3" xfId="4871"/>
    <cellStyle name="Note 10 7 2 7 3 2" xfId="6943"/>
    <cellStyle name="Note 10 7 2 8" xfId="4396"/>
    <cellStyle name="Note 10 7 2 8 2" xfId="6469"/>
    <cellStyle name="Note 10 7 3" xfId="1644"/>
    <cellStyle name="Note 10 7 3 2" xfId="1645"/>
    <cellStyle name="Note 10 7 3 2 2" xfId="1646"/>
    <cellStyle name="Note 10 7 3 2 2 2" xfId="20386"/>
    <cellStyle name="Note 10 7 3 2 3" xfId="20387"/>
    <cellStyle name="Note 10 7 3 2 4" xfId="20388"/>
    <cellStyle name="Note 10 7 3 3" xfId="1647"/>
    <cellStyle name="Note 10 7 3 3 2" xfId="3286"/>
    <cellStyle name="Note 10 7 3 3 2 2" xfId="5687"/>
    <cellStyle name="Note 10 7 3 3 2 2 2" xfId="7697"/>
    <cellStyle name="Note 10 7 3 3 2 3" xfId="4872"/>
    <cellStyle name="Note 10 7 3 3 2 3 2" xfId="6944"/>
    <cellStyle name="Note 10 7 3 3 3" xfId="3287"/>
    <cellStyle name="Note 10 7 3 3 3 2" xfId="5688"/>
    <cellStyle name="Note 10 7 3 3 3 2 2" xfId="7698"/>
    <cellStyle name="Note 10 7 3 3 3 3" xfId="4873"/>
    <cellStyle name="Note 10 7 3 3 3 3 2" xfId="6945"/>
    <cellStyle name="Note 10 7 3 3 4" xfId="4398"/>
    <cellStyle name="Note 10 7 3 3 4 2" xfId="6471"/>
    <cellStyle name="Note 10 7 3 4" xfId="20389"/>
    <cellStyle name="Note 10 7 3 4 2" xfId="20390"/>
    <cellStyle name="Note 10 7 3 5" xfId="20391"/>
    <cellStyle name="Note 10 7 3 6" xfId="20392"/>
    <cellStyle name="Note 10 7 4" xfId="1648"/>
    <cellStyle name="Note 10 7 4 2" xfId="1649"/>
    <cellStyle name="Note 10 7 4 2 2" xfId="20393"/>
    <cellStyle name="Note 10 7 4 3" xfId="20394"/>
    <cellStyle name="Note 10 7 4 4" xfId="20395"/>
    <cellStyle name="Note 10 7 5" xfId="1650"/>
    <cellStyle name="Note 10 7 5 2" xfId="3288"/>
    <cellStyle name="Note 10 7 5 2 2" xfId="5689"/>
    <cellStyle name="Note 10 7 5 2 2 2" xfId="7699"/>
    <cellStyle name="Note 10 7 5 2 3" xfId="4874"/>
    <cellStyle name="Note 10 7 5 2 3 2" xfId="6946"/>
    <cellStyle name="Note 10 7 5 3" xfId="3289"/>
    <cellStyle name="Note 10 7 5 3 2" xfId="5690"/>
    <cellStyle name="Note 10 7 5 3 2 2" xfId="7700"/>
    <cellStyle name="Note 10 7 5 3 3" xfId="4875"/>
    <cellStyle name="Note 10 7 5 3 3 2" xfId="6947"/>
    <cellStyle name="Note 10 7 5 4" xfId="4399"/>
    <cellStyle name="Note 10 7 5 4 2" xfId="6472"/>
    <cellStyle name="Note 10 7 6" xfId="20396"/>
    <cellStyle name="Note 10 7 7" xfId="20397"/>
    <cellStyle name="Note 11 2" xfId="1651"/>
    <cellStyle name="Note 11 2 2" xfId="1652"/>
    <cellStyle name="Note 11 2 2 2" xfId="1653"/>
    <cellStyle name="Note 11 2 2 2 2" xfId="1654"/>
    <cellStyle name="Note 11 2 2 2 2 2" xfId="1655"/>
    <cellStyle name="Note 11 2 2 2 3" xfId="1656"/>
    <cellStyle name="Note 11 2 2 2 3 2" xfId="20398"/>
    <cellStyle name="Note 11 2 2 2 4" xfId="20399"/>
    <cellStyle name="Note 11 2 2 2 5" xfId="20400"/>
    <cellStyle name="Note 11 2 2 3" xfId="1657"/>
    <cellStyle name="Note 11 2 2 3 2" xfId="1658"/>
    <cellStyle name="Note 11 2 2 3 3" xfId="20401"/>
    <cellStyle name="Note 11 2 2 4" xfId="1659"/>
    <cellStyle name="Note 11 2 2 4 2" xfId="3290"/>
    <cellStyle name="Note 11 2 2 4 2 2" xfId="5691"/>
    <cellStyle name="Note 11 2 2 4 2 2 2" xfId="7701"/>
    <cellStyle name="Note 11 2 2 4 2 3" xfId="4876"/>
    <cellStyle name="Note 11 2 2 4 2 3 2" xfId="6948"/>
    <cellStyle name="Note 11 2 2 4 3" xfId="3291"/>
    <cellStyle name="Note 11 2 2 4 3 2" xfId="5692"/>
    <cellStyle name="Note 11 2 2 4 3 2 2" xfId="7702"/>
    <cellStyle name="Note 11 2 2 4 3 3" xfId="4877"/>
    <cellStyle name="Note 11 2 2 4 3 3 2" xfId="6949"/>
    <cellStyle name="Note 11 2 2 4 4" xfId="4401"/>
    <cellStyle name="Note 11 2 2 4 4 2" xfId="6474"/>
    <cellStyle name="Note 11 2 2 5" xfId="1660"/>
    <cellStyle name="Note 11 2 2 6" xfId="3292"/>
    <cellStyle name="Note 11 2 2 6 2" xfId="5693"/>
    <cellStyle name="Note 11 2 2 6 2 2" xfId="7703"/>
    <cellStyle name="Note 11 2 2 6 3" xfId="4878"/>
    <cellStyle name="Note 11 2 2 6 3 2" xfId="6950"/>
    <cellStyle name="Note 11 2 2 7" xfId="3293"/>
    <cellStyle name="Note 11 2 2 7 2" xfId="5694"/>
    <cellStyle name="Note 11 2 2 7 2 2" xfId="7704"/>
    <cellStyle name="Note 11 2 2 7 3" xfId="4879"/>
    <cellStyle name="Note 11 2 2 7 3 2" xfId="6951"/>
    <cellStyle name="Note 11 2 2 8" xfId="4400"/>
    <cellStyle name="Note 11 2 2 8 2" xfId="6473"/>
    <cellStyle name="Note 11 2 3" xfId="1661"/>
    <cellStyle name="Note 11 2 3 2" xfId="1662"/>
    <cellStyle name="Note 11 2 3 2 2" xfId="1663"/>
    <cellStyle name="Note 11 2 3 2 2 2" xfId="20402"/>
    <cellStyle name="Note 11 2 3 2 3" xfId="20403"/>
    <cellStyle name="Note 11 2 3 2 4" xfId="20404"/>
    <cellStyle name="Note 11 2 3 3" xfId="1664"/>
    <cellStyle name="Note 11 2 3 3 2" xfId="3294"/>
    <cellStyle name="Note 11 2 3 3 2 2" xfId="5695"/>
    <cellStyle name="Note 11 2 3 3 2 2 2" xfId="7705"/>
    <cellStyle name="Note 11 2 3 3 2 3" xfId="4880"/>
    <cellStyle name="Note 11 2 3 3 2 3 2" xfId="6952"/>
    <cellStyle name="Note 11 2 3 3 3" xfId="3295"/>
    <cellStyle name="Note 11 2 3 3 3 2" xfId="5696"/>
    <cellStyle name="Note 11 2 3 3 3 2 2" xfId="7706"/>
    <cellStyle name="Note 11 2 3 3 3 3" xfId="4881"/>
    <cellStyle name="Note 11 2 3 3 3 3 2" xfId="6953"/>
    <cellStyle name="Note 11 2 3 3 4" xfId="4402"/>
    <cellStyle name="Note 11 2 3 3 4 2" xfId="6475"/>
    <cellStyle name="Note 11 2 3 4" xfId="20405"/>
    <cellStyle name="Note 11 2 3 4 2" xfId="20406"/>
    <cellStyle name="Note 11 2 3 5" xfId="20407"/>
    <cellStyle name="Note 11 2 3 6" xfId="20408"/>
    <cellStyle name="Note 11 2 4" xfId="1665"/>
    <cellStyle name="Note 11 2 4 2" xfId="1666"/>
    <cellStyle name="Note 11 2 4 2 2" xfId="20409"/>
    <cellStyle name="Note 11 2 4 3" xfId="20410"/>
    <cellStyle name="Note 11 2 4 4" xfId="20411"/>
    <cellStyle name="Note 11 2 5" xfId="1667"/>
    <cellStyle name="Note 11 2 5 2" xfId="3296"/>
    <cellStyle name="Note 11 2 5 2 2" xfId="5697"/>
    <cellStyle name="Note 11 2 5 2 2 2" xfId="7707"/>
    <cellStyle name="Note 11 2 5 2 3" xfId="4882"/>
    <cellStyle name="Note 11 2 5 2 3 2" xfId="6954"/>
    <cellStyle name="Note 11 2 5 3" xfId="3297"/>
    <cellStyle name="Note 11 2 5 3 2" xfId="5698"/>
    <cellStyle name="Note 11 2 5 3 2 2" xfId="7708"/>
    <cellStyle name="Note 11 2 5 3 3" xfId="4883"/>
    <cellStyle name="Note 11 2 5 3 3 2" xfId="6955"/>
    <cellStyle name="Note 11 2 5 4" xfId="4403"/>
    <cellStyle name="Note 11 2 5 4 2" xfId="6476"/>
    <cellStyle name="Note 11 2 6" xfId="20412"/>
    <cellStyle name="Note 11 2 7" xfId="20413"/>
    <cellStyle name="Note 11 3" xfId="1668"/>
    <cellStyle name="Note 11 3 2" xfId="1669"/>
    <cellStyle name="Note 11 3 2 2" xfId="1670"/>
    <cellStyle name="Note 11 3 2 2 2" xfId="1671"/>
    <cellStyle name="Note 11 3 2 2 2 2" xfId="1672"/>
    <cellStyle name="Note 11 3 2 2 3" xfId="1673"/>
    <cellStyle name="Note 11 3 2 2 3 2" xfId="20414"/>
    <cellStyle name="Note 11 3 2 2 4" xfId="20415"/>
    <cellStyle name="Note 11 3 2 2 5" xfId="20416"/>
    <cellStyle name="Note 11 3 2 3" xfId="1674"/>
    <cellStyle name="Note 11 3 2 3 2" xfId="1675"/>
    <cellStyle name="Note 11 3 2 3 3" xfId="20417"/>
    <cellStyle name="Note 11 3 2 4" xfId="1676"/>
    <cellStyle name="Note 11 3 2 4 2" xfId="3298"/>
    <cellStyle name="Note 11 3 2 4 2 2" xfId="5699"/>
    <cellStyle name="Note 11 3 2 4 2 2 2" xfId="7709"/>
    <cellStyle name="Note 11 3 2 4 2 3" xfId="4884"/>
    <cellStyle name="Note 11 3 2 4 2 3 2" xfId="6956"/>
    <cellStyle name="Note 11 3 2 4 3" xfId="3299"/>
    <cellStyle name="Note 11 3 2 4 3 2" xfId="5700"/>
    <cellStyle name="Note 11 3 2 4 3 2 2" xfId="7710"/>
    <cellStyle name="Note 11 3 2 4 3 3" xfId="4885"/>
    <cellStyle name="Note 11 3 2 4 3 3 2" xfId="6957"/>
    <cellStyle name="Note 11 3 2 4 4" xfId="4405"/>
    <cellStyle name="Note 11 3 2 4 4 2" xfId="6478"/>
    <cellStyle name="Note 11 3 2 5" xfId="1677"/>
    <cellStyle name="Note 11 3 2 6" xfId="3300"/>
    <cellStyle name="Note 11 3 2 6 2" xfId="5701"/>
    <cellStyle name="Note 11 3 2 6 2 2" xfId="7711"/>
    <cellStyle name="Note 11 3 2 6 3" xfId="4886"/>
    <cellStyle name="Note 11 3 2 6 3 2" xfId="6958"/>
    <cellStyle name="Note 11 3 2 7" xfId="3301"/>
    <cellStyle name="Note 11 3 2 7 2" xfId="5702"/>
    <cellStyle name="Note 11 3 2 7 2 2" xfId="7712"/>
    <cellStyle name="Note 11 3 2 7 3" xfId="4887"/>
    <cellStyle name="Note 11 3 2 7 3 2" xfId="6959"/>
    <cellStyle name="Note 11 3 2 8" xfId="4404"/>
    <cellStyle name="Note 11 3 2 8 2" xfId="6477"/>
    <cellStyle name="Note 11 3 3" xfId="1678"/>
    <cellStyle name="Note 11 3 3 2" xfId="1679"/>
    <cellStyle name="Note 11 3 3 2 2" xfId="1680"/>
    <cellStyle name="Note 11 3 3 2 2 2" xfId="20418"/>
    <cellStyle name="Note 11 3 3 2 3" xfId="20419"/>
    <cellStyle name="Note 11 3 3 2 4" xfId="20420"/>
    <cellStyle name="Note 11 3 3 3" xfId="1681"/>
    <cellStyle name="Note 11 3 3 3 2" xfId="3302"/>
    <cellStyle name="Note 11 3 3 3 2 2" xfId="5703"/>
    <cellStyle name="Note 11 3 3 3 2 2 2" xfId="7713"/>
    <cellStyle name="Note 11 3 3 3 2 3" xfId="4888"/>
    <cellStyle name="Note 11 3 3 3 2 3 2" xfId="6960"/>
    <cellStyle name="Note 11 3 3 3 3" xfId="3303"/>
    <cellStyle name="Note 11 3 3 3 3 2" xfId="5704"/>
    <cellStyle name="Note 11 3 3 3 3 2 2" xfId="7714"/>
    <cellStyle name="Note 11 3 3 3 3 3" xfId="4889"/>
    <cellStyle name="Note 11 3 3 3 3 3 2" xfId="6961"/>
    <cellStyle name="Note 11 3 3 3 4" xfId="4406"/>
    <cellStyle name="Note 11 3 3 3 4 2" xfId="6479"/>
    <cellStyle name="Note 11 3 3 4" xfId="20421"/>
    <cellStyle name="Note 11 3 3 4 2" xfId="20422"/>
    <cellStyle name="Note 11 3 3 5" xfId="20423"/>
    <cellStyle name="Note 11 3 3 6" xfId="20424"/>
    <cellStyle name="Note 11 3 4" xfId="1682"/>
    <cellStyle name="Note 11 3 4 2" xfId="1683"/>
    <cellStyle name="Note 11 3 4 2 2" xfId="20425"/>
    <cellStyle name="Note 11 3 4 3" xfId="20426"/>
    <cellStyle name="Note 11 3 4 4" xfId="20427"/>
    <cellStyle name="Note 11 3 5" xfId="1684"/>
    <cellStyle name="Note 11 3 5 2" xfId="3304"/>
    <cellStyle name="Note 11 3 5 2 2" xfId="5705"/>
    <cellStyle name="Note 11 3 5 2 2 2" xfId="7715"/>
    <cellStyle name="Note 11 3 5 2 3" xfId="4890"/>
    <cellStyle name="Note 11 3 5 2 3 2" xfId="6962"/>
    <cellStyle name="Note 11 3 5 3" xfId="3305"/>
    <cellStyle name="Note 11 3 5 3 2" xfId="5706"/>
    <cellStyle name="Note 11 3 5 3 2 2" xfId="7716"/>
    <cellStyle name="Note 11 3 5 3 3" xfId="4891"/>
    <cellStyle name="Note 11 3 5 3 3 2" xfId="6963"/>
    <cellStyle name="Note 11 3 5 4" xfId="4407"/>
    <cellStyle name="Note 11 3 5 4 2" xfId="6480"/>
    <cellStyle name="Note 11 3 6" xfId="20428"/>
    <cellStyle name="Note 11 3 7" xfId="20429"/>
    <cellStyle name="Note 11 4" xfId="1685"/>
    <cellStyle name="Note 11 4 2" xfId="1686"/>
    <cellStyle name="Note 11 4 2 2" xfId="1687"/>
    <cellStyle name="Note 11 4 2 2 2" xfId="1688"/>
    <cellStyle name="Note 11 4 2 2 2 2" xfId="1689"/>
    <cellStyle name="Note 11 4 2 2 3" xfId="1690"/>
    <cellStyle name="Note 11 4 2 2 3 2" xfId="20430"/>
    <cellStyle name="Note 11 4 2 2 4" xfId="20431"/>
    <cellStyle name="Note 11 4 2 2 5" xfId="20432"/>
    <cellStyle name="Note 11 4 2 3" xfId="1691"/>
    <cellStyle name="Note 11 4 2 3 2" xfId="1692"/>
    <cellStyle name="Note 11 4 2 3 3" xfId="20433"/>
    <cellStyle name="Note 11 4 2 4" xfId="1693"/>
    <cellStyle name="Note 11 4 2 4 2" xfId="3306"/>
    <cellStyle name="Note 11 4 2 4 2 2" xfId="5707"/>
    <cellStyle name="Note 11 4 2 4 2 2 2" xfId="7717"/>
    <cellStyle name="Note 11 4 2 4 2 3" xfId="4892"/>
    <cellStyle name="Note 11 4 2 4 2 3 2" xfId="6964"/>
    <cellStyle name="Note 11 4 2 4 3" xfId="3307"/>
    <cellStyle name="Note 11 4 2 4 3 2" xfId="5708"/>
    <cellStyle name="Note 11 4 2 4 3 2 2" xfId="7718"/>
    <cellStyle name="Note 11 4 2 4 3 3" xfId="4893"/>
    <cellStyle name="Note 11 4 2 4 3 3 2" xfId="6965"/>
    <cellStyle name="Note 11 4 2 4 4" xfId="4409"/>
    <cellStyle name="Note 11 4 2 4 4 2" xfId="6482"/>
    <cellStyle name="Note 11 4 2 5" xfId="1694"/>
    <cellStyle name="Note 11 4 2 6" xfId="3308"/>
    <cellStyle name="Note 11 4 2 6 2" xfId="5709"/>
    <cellStyle name="Note 11 4 2 6 2 2" xfId="7719"/>
    <cellStyle name="Note 11 4 2 6 3" xfId="4894"/>
    <cellStyle name="Note 11 4 2 6 3 2" xfId="6966"/>
    <cellStyle name="Note 11 4 2 7" xfId="3309"/>
    <cellStyle name="Note 11 4 2 7 2" xfId="5710"/>
    <cellStyle name="Note 11 4 2 7 2 2" xfId="7720"/>
    <cellStyle name="Note 11 4 2 7 3" xfId="4895"/>
    <cellStyle name="Note 11 4 2 7 3 2" xfId="6967"/>
    <cellStyle name="Note 11 4 2 8" xfId="4408"/>
    <cellStyle name="Note 11 4 2 8 2" xfId="6481"/>
    <cellStyle name="Note 11 4 3" xfId="1695"/>
    <cellStyle name="Note 11 4 3 2" xfId="1696"/>
    <cellStyle name="Note 11 4 3 2 2" xfId="1697"/>
    <cellStyle name="Note 11 4 3 2 2 2" xfId="20434"/>
    <cellStyle name="Note 11 4 3 2 3" xfId="20435"/>
    <cellStyle name="Note 11 4 3 2 4" xfId="20436"/>
    <cellStyle name="Note 11 4 3 3" xfId="1698"/>
    <cellStyle name="Note 11 4 3 3 2" xfId="3310"/>
    <cellStyle name="Note 11 4 3 3 2 2" xfId="5711"/>
    <cellStyle name="Note 11 4 3 3 2 2 2" xfId="7721"/>
    <cellStyle name="Note 11 4 3 3 2 3" xfId="4896"/>
    <cellStyle name="Note 11 4 3 3 2 3 2" xfId="6968"/>
    <cellStyle name="Note 11 4 3 3 3" xfId="3311"/>
    <cellStyle name="Note 11 4 3 3 3 2" xfId="5712"/>
    <cellStyle name="Note 11 4 3 3 3 2 2" xfId="7722"/>
    <cellStyle name="Note 11 4 3 3 3 3" xfId="4897"/>
    <cellStyle name="Note 11 4 3 3 3 3 2" xfId="6969"/>
    <cellStyle name="Note 11 4 3 3 4" xfId="4410"/>
    <cellStyle name="Note 11 4 3 3 4 2" xfId="6483"/>
    <cellStyle name="Note 11 4 3 4" xfId="20437"/>
    <cellStyle name="Note 11 4 3 4 2" xfId="20438"/>
    <cellStyle name="Note 11 4 3 5" xfId="20439"/>
    <cellStyle name="Note 11 4 3 6" xfId="20440"/>
    <cellStyle name="Note 11 4 4" xfId="1699"/>
    <cellStyle name="Note 11 4 4 2" xfId="1700"/>
    <cellStyle name="Note 11 4 4 2 2" xfId="20441"/>
    <cellStyle name="Note 11 4 4 3" xfId="20442"/>
    <cellStyle name="Note 11 4 4 4" xfId="20443"/>
    <cellStyle name="Note 11 4 5" xfId="1701"/>
    <cellStyle name="Note 11 4 5 2" xfId="3312"/>
    <cellStyle name="Note 11 4 5 2 2" xfId="5713"/>
    <cellStyle name="Note 11 4 5 2 2 2" xfId="7723"/>
    <cellStyle name="Note 11 4 5 2 3" xfId="4898"/>
    <cellStyle name="Note 11 4 5 2 3 2" xfId="6970"/>
    <cellStyle name="Note 11 4 5 3" xfId="3313"/>
    <cellStyle name="Note 11 4 5 3 2" xfId="5714"/>
    <cellStyle name="Note 11 4 5 3 2 2" xfId="7724"/>
    <cellStyle name="Note 11 4 5 3 3" xfId="4899"/>
    <cellStyle name="Note 11 4 5 3 3 2" xfId="6971"/>
    <cellStyle name="Note 11 4 5 4" xfId="4411"/>
    <cellStyle name="Note 11 4 5 4 2" xfId="6484"/>
    <cellStyle name="Note 11 4 6" xfId="20444"/>
    <cellStyle name="Note 11 4 7" xfId="20445"/>
    <cellStyle name="Note 11 5" xfId="1702"/>
    <cellStyle name="Note 11 5 2" xfId="1703"/>
    <cellStyle name="Note 11 5 2 2" xfId="1704"/>
    <cellStyle name="Note 11 5 2 2 2" xfId="1705"/>
    <cellStyle name="Note 11 5 2 2 2 2" xfId="1706"/>
    <cellStyle name="Note 11 5 2 2 3" xfId="1707"/>
    <cellStyle name="Note 11 5 2 2 3 2" xfId="20446"/>
    <cellStyle name="Note 11 5 2 2 4" xfId="20447"/>
    <cellStyle name="Note 11 5 2 2 5" xfId="20448"/>
    <cellStyle name="Note 11 5 2 3" xfId="1708"/>
    <cellStyle name="Note 11 5 2 3 2" xfId="1709"/>
    <cellStyle name="Note 11 5 2 3 3" xfId="20449"/>
    <cellStyle name="Note 11 5 2 4" xfId="1710"/>
    <cellStyle name="Note 11 5 2 4 2" xfId="3314"/>
    <cellStyle name="Note 11 5 2 4 2 2" xfId="5715"/>
    <cellStyle name="Note 11 5 2 4 2 2 2" xfId="7725"/>
    <cellStyle name="Note 11 5 2 4 2 3" xfId="4900"/>
    <cellStyle name="Note 11 5 2 4 2 3 2" xfId="6972"/>
    <cellStyle name="Note 11 5 2 4 3" xfId="3315"/>
    <cellStyle name="Note 11 5 2 4 3 2" xfId="5716"/>
    <cellStyle name="Note 11 5 2 4 3 2 2" xfId="7726"/>
    <cellStyle name="Note 11 5 2 4 3 3" xfId="4901"/>
    <cellStyle name="Note 11 5 2 4 3 3 2" xfId="6973"/>
    <cellStyle name="Note 11 5 2 4 4" xfId="4413"/>
    <cellStyle name="Note 11 5 2 4 4 2" xfId="6486"/>
    <cellStyle name="Note 11 5 2 5" xfId="1711"/>
    <cellStyle name="Note 11 5 2 6" xfId="3316"/>
    <cellStyle name="Note 11 5 2 6 2" xfId="5717"/>
    <cellStyle name="Note 11 5 2 6 2 2" xfId="7727"/>
    <cellStyle name="Note 11 5 2 6 3" xfId="4902"/>
    <cellStyle name="Note 11 5 2 6 3 2" xfId="6974"/>
    <cellStyle name="Note 11 5 2 7" xfId="3317"/>
    <cellStyle name="Note 11 5 2 7 2" xfId="5718"/>
    <cellStyle name="Note 11 5 2 7 2 2" xfId="7728"/>
    <cellStyle name="Note 11 5 2 7 3" xfId="4903"/>
    <cellStyle name="Note 11 5 2 7 3 2" xfId="6975"/>
    <cellStyle name="Note 11 5 2 8" xfId="4412"/>
    <cellStyle name="Note 11 5 2 8 2" xfId="6485"/>
    <cellStyle name="Note 11 5 3" xfId="1712"/>
    <cellStyle name="Note 11 5 3 2" xfId="1713"/>
    <cellStyle name="Note 11 5 3 2 2" xfId="1714"/>
    <cellStyle name="Note 11 5 3 2 2 2" xfId="20450"/>
    <cellStyle name="Note 11 5 3 2 3" xfId="20451"/>
    <cellStyle name="Note 11 5 3 2 4" xfId="20452"/>
    <cellStyle name="Note 11 5 3 3" xfId="1715"/>
    <cellStyle name="Note 11 5 3 3 2" xfId="3318"/>
    <cellStyle name="Note 11 5 3 3 2 2" xfId="5719"/>
    <cellStyle name="Note 11 5 3 3 2 2 2" xfId="7729"/>
    <cellStyle name="Note 11 5 3 3 2 3" xfId="4904"/>
    <cellStyle name="Note 11 5 3 3 2 3 2" xfId="6976"/>
    <cellStyle name="Note 11 5 3 3 3" xfId="3319"/>
    <cellStyle name="Note 11 5 3 3 3 2" xfId="5720"/>
    <cellStyle name="Note 11 5 3 3 3 2 2" xfId="7730"/>
    <cellStyle name="Note 11 5 3 3 3 3" xfId="4905"/>
    <cellStyle name="Note 11 5 3 3 3 3 2" xfId="6977"/>
    <cellStyle name="Note 11 5 3 3 4" xfId="4414"/>
    <cellStyle name="Note 11 5 3 3 4 2" xfId="6487"/>
    <cellStyle name="Note 11 5 3 4" xfId="20453"/>
    <cellStyle name="Note 11 5 3 4 2" xfId="20454"/>
    <cellStyle name="Note 11 5 3 5" xfId="20455"/>
    <cellStyle name="Note 11 5 3 6" xfId="20456"/>
    <cellStyle name="Note 11 5 4" xfId="1716"/>
    <cellStyle name="Note 11 5 4 2" xfId="1717"/>
    <cellStyle name="Note 11 5 4 2 2" xfId="20457"/>
    <cellStyle name="Note 11 5 4 3" xfId="20458"/>
    <cellStyle name="Note 11 5 4 4" xfId="20459"/>
    <cellStyle name="Note 11 5 5" xfId="1718"/>
    <cellStyle name="Note 11 5 5 2" xfId="3320"/>
    <cellStyle name="Note 11 5 5 2 2" xfId="5721"/>
    <cellStyle name="Note 11 5 5 2 2 2" xfId="7731"/>
    <cellStyle name="Note 11 5 5 2 3" xfId="4906"/>
    <cellStyle name="Note 11 5 5 2 3 2" xfId="6978"/>
    <cellStyle name="Note 11 5 5 3" xfId="3321"/>
    <cellStyle name="Note 11 5 5 3 2" xfId="5722"/>
    <cellStyle name="Note 11 5 5 3 2 2" xfId="7732"/>
    <cellStyle name="Note 11 5 5 3 3" xfId="4907"/>
    <cellStyle name="Note 11 5 5 3 3 2" xfId="6979"/>
    <cellStyle name="Note 11 5 5 4" xfId="4415"/>
    <cellStyle name="Note 11 5 5 4 2" xfId="6488"/>
    <cellStyle name="Note 11 5 6" xfId="20460"/>
    <cellStyle name="Note 11 5 7" xfId="20461"/>
    <cellStyle name="Note 11 6" xfId="1719"/>
    <cellStyle name="Note 11 6 2" xfId="1720"/>
    <cellStyle name="Note 11 6 2 2" xfId="1721"/>
    <cellStyle name="Note 11 6 2 2 2" xfId="1722"/>
    <cellStyle name="Note 11 6 2 2 2 2" xfId="1723"/>
    <cellStyle name="Note 11 6 2 2 3" xfId="1724"/>
    <cellStyle name="Note 11 6 2 2 3 2" xfId="20462"/>
    <cellStyle name="Note 11 6 2 2 4" xfId="20463"/>
    <cellStyle name="Note 11 6 2 2 5" xfId="20464"/>
    <cellStyle name="Note 11 6 2 3" xfId="1725"/>
    <cellStyle name="Note 11 6 2 3 2" xfId="1726"/>
    <cellStyle name="Note 11 6 2 3 3" xfId="20465"/>
    <cellStyle name="Note 11 6 2 4" xfId="1727"/>
    <cellStyle name="Note 11 6 2 4 2" xfId="3322"/>
    <cellStyle name="Note 11 6 2 4 2 2" xfId="5723"/>
    <cellStyle name="Note 11 6 2 4 2 2 2" xfId="7733"/>
    <cellStyle name="Note 11 6 2 4 2 3" xfId="4908"/>
    <cellStyle name="Note 11 6 2 4 2 3 2" xfId="6980"/>
    <cellStyle name="Note 11 6 2 4 3" xfId="3323"/>
    <cellStyle name="Note 11 6 2 4 3 2" xfId="5724"/>
    <cellStyle name="Note 11 6 2 4 3 2 2" xfId="7734"/>
    <cellStyle name="Note 11 6 2 4 3 3" xfId="4909"/>
    <cellStyle name="Note 11 6 2 4 3 3 2" xfId="6981"/>
    <cellStyle name="Note 11 6 2 4 4" xfId="4417"/>
    <cellStyle name="Note 11 6 2 4 4 2" xfId="6490"/>
    <cellStyle name="Note 11 6 2 5" xfId="1728"/>
    <cellStyle name="Note 11 6 2 6" xfId="3324"/>
    <cellStyle name="Note 11 6 2 6 2" xfId="5725"/>
    <cellStyle name="Note 11 6 2 6 2 2" xfId="7735"/>
    <cellStyle name="Note 11 6 2 6 3" xfId="4910"/>
    <cellStyle name="Note 11 6 2 6 3 2" xfId="6982"/>
    <cellStyle name="Note 11 6 2 7" xfId="3325"/>
    <cellStyle name="Note 11 6 2 7 2" xfId="5726"/>
    <cellStyle name="Note 11 6 2 7 2 2" xfId="7736"/>
    <cellStyle name="Note 11 6 2 7 3" xfId="4911"/>
    <cellStyle name="Note 11 6 2 7 3 2" xfId="6983"/>
    <cellStyle name="Note 11 6 2 8" xfId="4416"/>
    <cellStyle name="Note 11 6 2 8 2" xfId="6489"/>
    <cellStyle name="Note 11 6 3" xfId="1729"/>
    <cellStyle name="Note 11 6 3 2" xfId="1730"/>
    <cellStyle name="Note 11 6 3 2 2" xfId="1731"/>
    <cellStyle name="Note 11 6 3 2 2 2" xfId="20466"/>
    <cellStyle name="Note 11 6 3 2 3" xfId="20467"/>
    <cellStyle name="Note 11 6 3 2 4" xfId="20468"/>
    <cellStyle name="Note 11 6 3 3" xfId="1732"/>
    <cellStyle name="Note 11 6 3 3 2" xfId="3326"/>
    <cellStyle name="Note 11 6 3 3 2 2" xfId="5727"/>
    <cellStyle name="Note 11 6 3 3 2 2 2" xfId="7737"/>
    <cellStyle name="Note 11 6 3 3 2 3" xfId="4912"/>
    <cellStyle name="Note 11 6 3 3 2 3 2" xfId="6984"/>
    <cellStyle name="Note 11 6 3 3 3" xfId="3327"/>
    <cellStyle name="Note 11 6 3 3 3 2" xfId="5728"/>
    <cellStyle name="Note 11 6 3 3 3 2 2" xfId="7738"/>
    <cellStyle name="Note 11 6 3 3 3 3" xfId="4913"/>
    <cellStyle name="Note 11 6 3 3 3 3 2" xfId="6985"/>
    <cellStyle name="Note 11 6 3 3 4" xfId="4418"/>
    <cellStyle name="Note 11 6 3 3 4 2" xfId="6491"/>
    <cellStyle name="Note 11 6 3 4" xfId="20469"/>
    <cellStyle name="Note 11 6 3 4 2" xfId="20470"/>
    <cellStyle name="Note 11 6 3 5" xfId="20471"/>
    <cellStyle name="Note 11 6 3 6" xfId="20472"/>
    <cellStyle name="Note 11 6 4" xfId="1733"/>
    <cellStyle name="Note 11 6 4 2" xfId="1734"/>
    <cellStyle name="Note 11 6 4 2 2" xfId="20473"/>
    <cellStyle name="Note 11 6 4 3" xfId="20474"/>
    <cellStyle name="Note 11 6 4 4" xfId="20475"/>
    <cellStyle name="Note 11 6 5" xfId="1735"/>
    <cellStyle name="Note 11 6 5 2" xfId="3328"/>
    <cellStyle name="Note 11 6 5 2 2" xfId="5729"/>
    <cellStyle name="Note 11 6 5 2 2 2" xfId="7739"/>
    <cellStyle name="Note 11 6 5 2 3" xfId="4914"/>
    <cellStyle name="Note 11 6 5 2 3 2" xfId="6986"/>
    <cellStyle name="Note 11 6 5 3" xfId="3329"/>
    <cellStyle name="Note 11 6 5 3 2" xfId="5730"/>
    <cellStyle name="Note 11 6 5 3 2 2" xfId="7740"/>
    <cellStyle name="Note 11 6 5 3 3" xfId="4915"/>
    <cellStyle name="Note 11 6 5 3 3 2" xfId="6987"/>
    <cellStyle name="Note 11 6 5 4" xfId="4419"/>
    <cellStyle name="Note 11 6 5 4 2" xfId="6492"/>
    <cellStyle name="Note 11 6 6" xfId="20476"/>
    <cellStyle name="Note 11 6 7" xfId="20477"/>
    <cellStyle name="Note 12 2" xfId="1736"/>
    <cellStyle name="Note 12 2 2" xfId="1737"/>
    <cellStyle name="Note 12 2 2 2" xfId="1738"/>
    <cellStyle name="Note 12 2 2 2 2" xfId="1739"/>
    <cellStyle name="Note 12 2 2 2 2 2" xfId="1740"/>
    <cellStyle name="Note 12 2 2 2 3" xfId="1741"/>
    <cellStyle name="Note 12 2 2 2 3 2" xfId="20478"/>
    <cellStyle name="Note 12 2 2 2 4" xfId="20479"/>
    <cellStyle name="Note 12 2 2 2 5" xfId="20480"/>
    <cellStyle name="Note 12 2 2 3" xfId="1742"/>
    <cellStyle name="Note 12 2 2 3 2" xfId="1743"/>
    <cellStyle name="Note 12 2 2 3 3" xfId="20481"/>
    <cellStyle name="Note 12 2 2 4" xfId="1744"/>
    <cellStyle name="Note 12 2 2 4 2" xfId="3330"/>
    <cellStyle name="Note 12 2 2 4 2 2" xfId="5731"/>
    <cellStyle name="Note 12 2 2 4 2 2 2" xfId="7741"/>
    <cellStyle name="Note 12 2 2 4 2 3" xfId="4916"/>
    <cellStyle name="Note 12 2 2 4 2 3 2" xfId="6988"/>
    <cellStyle name="Note 12 2 2 4 3" xfId="3331"/>
    <cellStyle name="Note 12 2 2 4 3 2" xfId="5732"/>
    <cellStyle name="Note 12 2 2 4 3 2 2" xfId="7742"/>
    <cellStyle name="Note 12 2 2 4 3 3" xfId="4917"/>
    <cellStyle name="Note 12 2 2 4 3 3 2" xfId="6989"/>
    <cellStyle name="Note 12 2 2 4 4" xfId="4421"/>
    <cellStyle name="Note 12 2 2 4 4 2" xfId="6494"/>
    <cellStyle name="Note 12 2 2 5" xfId="1745"/>
    <cellStyle name="Note 12 2 2 6" xfId="3332"/>
    <cellStyle name="Note 12 2 2 6 2" xfId="5733"/>
    <cellStyle name="Note 12 2 2 6 2 2" xfId="7743"/>
    <cellStyle name="Note 12 2 2 6 3" xfId="4918"/>
    <cellStyle name="Note 12 2 2 6 3 2" xfId="6990"/>
    <cellStyle name="Note 12 2 2 7" xfId="3333"/>
    <cellStyle name="Note 12 2 2 7 2" xfId="5734"/>
    <cellStyle name="Note 12 2 2 7 2 2" xfId="7744"/>
    <cellStyle name="Note 12 2 2 7 3" xfId="4919"/>
    <cellStyle name="Note 12 2 2 7 3 2" xfId="6991"/>
    <cellStyle name="Note 12 2 2 8" xfId="4420"/>
    <cellStyle name="Note 12 2 2 8 2" xfId="6493"/>
    <cellStyle name="Note 12 2 3" xfId="1746"/>
    <cellStyle name="Note 12 2 3 2" xfId="1747"/>
    <cellStyle name="Note 12 2 3 2 2" xfId="1748"/>
    <cellStyle name="Note 12 2 3 2 2 2" xfId="20482"/>
    <cellStyle name="Note 12 2 3 2 3" xfId="20483"/>
    <cellStyle name="Note 12 2 3 2 4" xfId="20484"/>
    <cellStyle name="Note 12 2 3 3" xfId="1749"/>
    <cellStyle name="Note 12 2 3 3 2" xfId="3334"/>
    <cellStyle name="Note 12 2 3 3 2 2" xfId="5735"/>
    <cellStyle name="Note 12 2 3 3 2 2 2" xfId="7745"/>
    <cellStyle name="Note 12 2 3 3 2 3" xfId="4920"/>
    <cellStyle name="Note 12 2 3 3 2 3 2" xfId="6992"/>
    <cellStyle name="Note 12 2 3 3 3" xfId="3335"/>
    <cellStyle name="Note 12 2 3 3 3 2" xfId="5736"/>
    <cellStyle name="Note 12 2 3 3 3 2 2" xfId="7746"/>
    <cellStyle name="Note 12 2 3 3 3 3" xfId="4921"/>
    <cellStyle name="Note 12 2 3 3 3 3 2" xfId="6993"/>
    <cellStyle name="Note 12 2 3 3 4" xfId="4422"/>
    <cellStyle name="Note 12 2 3 3 4 2" xfId="6495"/>
    <cellStyle name="Note 12 2 3 4" xfId="20485"/>
    <cellStyle name="Note 12 2 3 4 2" xfId="20486"/>
    <cellStyle name="Note 12 2 3 5" xfId="20487"/>
    <cellStyle name="Note 12 2 3 6" xfId="20488"/>
    <cellStyle name="Note 12 2 4" xfId="1750"/>
    <cellStyle name="Note 12 2 4 2" xfId="1751"/>
    <cellStyle name="Note 12 2 4 2 2" xfId="20489"/>
    <cellStyle name="Note 12 2 4 3" xfId="20490"/>
    <cellStyle name="Note 12 2 4 4" xfId="20491"/>
    <cellStyle name="Note 12 2 5" xfId="1752"/>
    <cellStyle name="Note 12 2 5 2" xfId="3336"/>
    <cellStyle name="Note 12 2 5 2 2" xfId="5737"/>
    <cellStyle name="Note 12 2 5 2 2 2" xfId="7747"/>
    <cellStyle name="Note 12 2 5 2 3" xfId="4922"/>
    <cellStyle name="Note 12 2 5 2 3 2" xfId="6994"/>
    <cellStyle name="Note 12 2 5 3" xfId="3337"/>
    <cellStyle name="Note 12 2 5 3 2" xfId="5738"/>
    <cellStyle name="Note 12 2 5 3 2 2" xfId="7748"/>
    <cellStyle name="Note 12 2 5 3 3" xfId="4923"/>
    <cellStyle name="Note 12 2 5 3 3 2" xfId="6995"/>
    <cellStyle name="Note 12 2 5 4" xfId="4423"/>
    <cellStyle name="Note 12 2 5 4 2" xfId="6496"/>
    <cellStyle name="Note 12 2 6" xfId="20492"/>
    <cellStyle name="Note 12 2 7" xfId="20493"/>
    <cellStyle name="Note 12 3" xfId="1753"/>
    <cellStyle name="Note 12 3 2" xfId="1754"/>
    <cellStyle name="Note 12 3 2 2" xfId="1755"/>
    <cellStyle name="Note 12 3 2 2 2" xfId="1756"/>
    <cellStyle name="Note 12 3 2 2 2 2" xfId="1757"/>
    <cellStyle name="Note 12 3 2 2 3" xfId="1758"/>
    <cellStyle name="Note 12 3 2 2 3 2" xfId="20494"/>
    <cellStyle name="Note 12 3 2 2 4" xfId="20495"/>
    <cellStyle name="Note 12 3 2 2 5" xfId="20496"/>
    <cellStyle name="Note 12 3 2 3" xfId="1759"/>
    <cellStyle name="Note 12 3 2 3 2" xfId="1760"/>
    <cellStyle name="Note 12 3 2 3 3" xfId="20497"/>
    <cellStyle name="Note 12 3 2 4" xfId="1761"/>
    <cellStyle name="Note 12 3 2 4 2" xfId="3338"/>
    <cellStyle name="Note 12 3 2 4 2 2" xfId="5739"/>
    <cellStyle name="Note 12 3 2 4 2 2 2" xfId="7749"/>
    <cellStyle name="Note 12 3 2 4 2 3" xfId="4924"/>
    <cellStyle name="Note 12 3 2 4 2 3 2" xfId="6996"/>
    <cellStyle name="Note 12 3 2 4 3" xfId="3339"/>
    <cellStyle name="Note 12 3 2 4 3 2" xfId="5740"/>
    <cellStyle name="Note 12 3 2 4 3 2 2" xfId="7750"/>
    <cellStyle name="Note 12 3 2 4 3 3" xfId="4925"/>
    <cellStyle name="Note 12 3 2 4 3 3 2" xfId="6997"/>
    <cellStyle name="Note 12 3 2 4 4" xfId="4425"/>
    <cellStyle name="Note 12 3 2 4 4 2" xfId="6498"/>
    <cellStyle name="Note 12 3 2 5" xfId="1762"/>
    <cellStyle name="Note 12 3 2 6" xfId="3340"/>
    <cellStyle name="Note 12 3 2 6 2" xfId="5741"/>
    <cellStyle name="Note 12 3 2 6 2 2" xfId="7751"/>
    <cellStyle name="Note 12 3 2 6 3" xfId="4926"/>
    <cellStyle name="Note 12 3 2 6 3 2" xfId="6998"/>
    <cellStyle name="Note 12 3 2 7" xfId="3341"/>
    <cellStyle name="Note 12 3 2 7 2" xfId="5742"/>
    <cellStyle name="Note 12 3 2 7 2 2" xfId="7752"/>
    <cellStyle name="Note 12 3 2 7 3" xfId="4927"/>
    <cellStyle name="Note 12 3 2 7 3 2" xfId="6999"/>
    <cellStyle name="Note 12 3 2 8" xfId="4424"/>
    <cellStyle name="Note 12 3 2 8 2" xfId="6497"/>
    <cellStyle name="Note 12 3 3" xfId="1763"/>
    <cellStyle name="Note 12 3 3 2" xfId="1764"/>
    <cellStyle name="Note 12 3 3 2 2" xfId="1765"/>
    <cellStyle name="Note 12 3 3 2 2 2" xfId="20498"/>
    <cellStyle name="Note 12 3 3 2 3" xfId="20499"/>
    <cellStyle name="Note 12 3 3 2 4" xfId="20500"/>
    <cellStyle name="Note 12 3 3 3" xfId="1766"/>
    <cellStyle name="Note 12 3 3 3 2" xfId="3342"/>
    <cellStyle name="Note 12 3 3 3 2 2" xfId="5743"/>
    <cellStyle name="Note 12 3 3 3 2 2 2" xfId="7753"/>
    <cellStyle name="Note 12 3 3 3 2 3" xfId="4928"/>
    <cellStyle name="Note 12 3 3 3 2 3 2" xfId="7000"/>
    <cellStyle name="Note 12 3 3 3 3" xfId="3343"/>
    <cellStyle name="Note 12 3 3 3 3 2" xfId="5744"/>
    <cellStyle name="Note 12 3 3 3 3 2 2" xfId="7754"/>
    <cellStyle name="Note 12 3 3 3 3 3" xfId="4929"/>
    <cellStyle name="Note 12 3 3 3 3 3 2" xfId="7001"/>
    <cellStyle name="Note 12 3 3 3 4" xfId="4426"/>
    <cellStyle name="Note 12 3 3 3 4 2" xfId="6499"/>
    <cellStyle name="Note 12 3 3 4" xfId="20501"/>
    <cellStyle name="Note 12 3 3 4 2" xfId="20502"/>
    <cellStyle name="Note 12 3 3 5" xfId="20503"/>
    <cellStyle name="Note 12 3 3 6" xfId="20504"/>
    <cellStyle name="Note 12 3 4" xfId="1767"/>
    <cellStyle name="Note 12 3 4 2" xfId="1768"/>
    <cellStyle name="Note 12 3 4 2 2" xfId="20505"/>
    <cellStyle name="Note 12 3 4 3" xfId="20506"/>
    <cellStyle name="Note 12 3 4 4" xfId="20507"/>
    <cellStyle name="Note 12 3 5" xfId="1769"/>
    <cellStyle name="Note 12 3 5 2" xfId="3344"/>
    <cellStyle name="Note 12 3 5 2 2" xfId="5745"/>
    <cellStyle name="Note 12 3 5 2 2 2" xfId="7755"/>
    <cellStyle name="Note 12 3 5 2 3" xfId="4930"/>
    <cellStyle name="Note 12 3 5 2 3 2" xfId="7002"/>
    <cellStyle name="Note 12 3 5 3" xfId="3345"/>
    <cellStyle name="Note 12 3 5 3 2" xfId="5746"/>
    <cellStyle name="Note 12 3 5 3 2 2" xfId="7756"/>
    <cellStyle name="Note 12 3 5 3 3" xfId="4931"/>
    <cellStyle name="Note 12 3 5 3 3 2" xfId="7003"/>
    <cellStyle name="Note 12 3 5 4" xfId="4427"/>
    <cellStyle name="Note 12 3 5 4 2" xfId="6500"/>
    <cellStyle name="Note 12 3 6" xfId="20508"/>
    <cellStyle name="Note 12 3 7" xfId="20509"/>
    <cellStyle name="Note 12 4" xfId="1770"/>
    <cellStyle name="Note 12 4 2" xfId="1771"/>
    <cellStyle name="Note 12 4 2 2" xfId="1772"/>
    <cellStyle name="Note 12 4 2 2 2" xfId="1773"/>
    <cellStyle name="Note 12 4 2 2 2 2" xfId="1774"/>
    <cellStyle name="Note 12 4 2 2 3" xfId="1775"/>
    <cellStyle name="Note 12 4 2 2 3 2" xfId="20510"/>
    <cellStyle name="Note 12 4 2 2 4" xfId="20511"/>
    <cellStyle name="Note 12 4 2 2 5" xfId="20512"/>
    <cellStyle name="Note 12 4 2 3" xfId="1776"/>
    <cellStyle name="Note 12 4 2 3 2" xfId="1777"/>
    <cellStyle name="Note 12 4 2 3 3" xfId="20513"/>
    <cellStyle name="Note 12 4 2 4" xfId="1778"/>
    <cellStyle name="Note 12 4 2 4 2" xfId="3346"/>
    <cellStyle name="Note 12 4 2 4 2 2" xfId="5747"/>
    <cellStyle name="Note 12 4 2 4 2 2 2" xfId="7757"/>
    <cellStyle name="Note 12 4 2 4 2 3" xfId="4932"/>
    <cellStyle name="Note 12 4 2 4 2 3 2" xfId="7004"/>
    <cellStyle name="Note 12 4 2 4 3" xfId="3347"/>
    <cellStyle name="Note 12 4 2 4 3 2" xfId="5748"/>
    <cellStyle name="Note 12 4 2 4 3 2 2" xfId="7758"/>
    <cellStyle name="Note 12 4 2 4 3 3" xfId="4933"/>
    <cellStyle name="Note 12 4 2 4 3 3 2" xfId="7005"/>
    <cellStyle name="Note 12 4 2 4 4" xfId="4429"/>
    <cellStyle name="Note 12 4 2 4 4 2" xfId="6502"/>
    <cellStyle name="Note 12 4 2 5" xfId="1779"/>
    <cellStyle name="Note 12 4 2 6" xfId="3348"/>
    <cellStyle name="Note 12 4 2 6 2" xfId="5749"/>
    <cellStyle name="Note 12 4 2 6 2 2" xfId="7759"/>
    <cellStyle name="Note 12 4 2 6 3" xfId="4934"/>
    <cellStyle name="Note 12 4 2 6 3 2" xfId="7006"/>
    <cellStyle name="Note 12 4 2 7" xfId="3349"/>
    <cellStyle name="Note 12 4 2 7 2" xfId="5750"/>
    <cellStyle name="Note 12 4 2 7 2 2" xfId="7760"/>
    <cellStyle name="Note 12 4 2 7 3" xfId="4935"/>
    <cellStyle name="Note 12 4 2 7 3 2" xfId="7007"/>
    <cellStyle name="Note 12 4 2 8" xfId="4428"/>
    <cellStyle name="Note 12 4 2 8 2" xfId="6501"/>
    <cellStyle name="Note 12 4 3" xfId="1780"/>
    <cellStyle name="Note 12 4 3 2" xfId="1781"/>
    <cellStyle name="Note 12 4 3 2 2" xfId="1782"/>
    <cellStyle name="Note 12 4 3 2 2 2" xfId="20514"/>
    <cellStyle name="Note 12 4 3 2 3" xfId="20515"/>
    <cellStyle name="Note 12 4 3 2 4" xfId="20516"/>
    <cellStyle name="Note 12 4 3 3" xfId="1783"/>
    <cellStyle name="Note 12 4 3 3 2" xfId="3350"/>
    <cellStyle name="Note 12 4 3 3 2 2" xfId="5751"/>
    <cellStyle name="Note 12 4 3 3 2 2 2" xfId="7761"/>
    <cellStyle name="Note 12 4 3 3 2 3" xfId="4936"/>
    <cellStyle name="Note 12 4 3 3 2 3 2" xfId="7008"/>
    <cellStyle name="Note 12 4 3 3 3" xfId="3351"/>
    <cellStyle name="Note 12 4 3 3 3 2" xfId="5752"/>
    <cellStyle name="Note 12 4 3 3 3 2 2" xfId="7762"/>
    <cellStyle name="Note 12 4 3 3 3 3" xfId="4937"/>
    <cellStyle name="Note 12 4 3 3 3 3 2" xfId="7009"/>
    <cellStyle name="Note 12 4 3 3 4" xfId="4430"/>
    <cellStyle name="Note 12 4 3 3 4 2" xfId="6503"/>
    <cellStyle name="Note 12 4 3 4" xfId="20517"/>
    <cellStyle name="Note 12 4 3 4 2" xfId="20518"/>
    <cellStyle name="Note 12 4 3 5" xfId="20519"/>
    <cellStyle name="Note 12 4 3 6" xfId="20520"/>
    <cellStyle name="Note 12 4 4" xfId="1784"/>
    <cellStyle name="Note 12 4 4 2" xfId="1785"/>
    <cellStyle name="Note 12 4 4 2 2" xfId="20521"/>
    <cellStyle name="Note 12 4 4 3" xfId="20522"/>
    <cellStyle name="Note 12 4 4 4" xfId="20523"/>
    <cellStyle name="Note 12 4 5" xfId="1786"/>
    <cellStyle name="Note 12 4 5 2" xfId="3352"/>
    <cellStyle name="Note 12 4 5 2 2" xfId="5753"/>
    <cellStyle name="Note 12 4 5 2 2 2" xfId="7763"/>
    <cellStyle name="Note 12 4 5 2 3" xfId="4938"/>
    <cellStyle name="Note 12 4 5 2 3 2" xfId="7010"/>
    <cellStyle name="Note 12 4 5 3" xfId="3353"/>
    <cellStyle name="Note 12 4 5 3 2" xfId="5754"/>
    <cellStyle name="Note 12 4 5 3 2 2" xfId="7764"/>
    <cellStyle name="Note 12 4 5 3 3" xfId="4939"/>
    <cellStyle name="Note 12 4 5 3 3 2" xfId="7011"/>
    <cellStyle name="Note 12 4 5 4" xfId="4431"/>
    <cellStyle name="Note 12 4 5 4 2" xfId="6504"/>
    <cellStyle name="Note 12 4 6" xfId="20524"/>
    <cellStyle name="Note 12 4 7" xfId="20525"/>
    <cellStyle name="Note 12 5" xfId="1787"/>
    <cellStyle name="Note 12 5 2" xfId="1788"/>
    <cellStyle name="Note 12 5 2 2" xfId="1789"/>
    <cellStyle name="Note 12 5 2 2 2" xfId="1790"/>
    <cellStyle name="Note 12 5 2 2 2 2" xfId="1791"/>
    <cellStyle name="Note 12 5 2 2 3" xfId="1792"/>
    <cellStyle name="Note 12 5 2 2 3 2" xfId="20526"/>
    <cellStyle name="Note 12 5 2 2 4" xfId="20527"/>
    <cellStyle name="Note 12 5 2 2 5" xfId="20528"/>
    <cellStyle name="Note 12 5 2 3" xfId="1793"/>
    <cellStyle name="Note 12 5 2 3 2" xfId="1794"/>
    <cellStyle name="Note 12 5 2 3 3" xfId="20529"/>
    <cellStyle name="Note 12 5 2 4" xfId="1795"/>
    <cellStyle name="Note 12 5 2 4 2" xfId="3354"/>
    <cellStyle name="Note 12 5 2 4 2 2" xfId="5755"/>
    <cellStyle name="Note 12 5 2 4 2 2 2" xfId="7765"/>
    <cellStyle name="Note 12 5 2 4 2 3" xfId="4940"/>
    <cellStyle name="Note 12 5 2 4 2 3 2" xfId="7012"/>
    <cellStyle name="Note 12 5 2 4 3" xfId="3355"/>
    <cellStyle name="Note 12 5 2 4 3 2" xfId="5756"/>
    <cellStyle name="Note 12 5 2 4 3 2 2" xfId="7766"/>
    <cellStyle name="Note 12 5 2 4 3 3" xfId="4941"/>
    <cellStyle name="Note 12 5 2 4 3 3 2" xfId="7013"/>
    <cellStyle name="Note 12 5 2 4 4" xfId="4433"/>
    <cellStyle name="Note 12 5 2 4 4 2" xfId="6506"/>
    <cellStyle name="Note 12 5 2 5" xfId="1796"/>
    <cellStyle name="Note 12 5 2 6" xfId="3356"/>
    <cellStyle name="Note 12 5 2 6 2" xfId="5757"/>
    <cellStyle name="Note 12 5 2 6 2 2" xfId="7767"/>
    <cellStyle name="Note 12 5 2 6 3" xfId="4942"/>
    <cellStyle name="Note 12 5 2 6 3 2" xfId="7014"/>
    <cellStyle name="Note 12 5 2 7" xfId="3357"/>
    <cellStyle name="Note 12 5 2 7 2" xfId="5758"/>
    <cellStyle name="Note 12 5 2 7 2 2" xfId="7768"/>
    <cellStyle name="Note 12 5 2 7 3" xfId="4943"/>
    <cellStyle name="Note 12 5 2 7 3 2" xfId="7015"/>
    <cellStyle name="Note 12 5 2 8" xfId="4432"/>
    <cellStyle name="Note 12 5 2 8 2" xfId="6505"/>
    <cellStyle name="Note 12 5 3" xfId="1797"/>
    <cellStyle name="Note 12 5 3 2" xfId="1798"/>
    <cellStyle name="Note 12 5 3 2 2" xfId="1799"/>
    <cellStyle name="Note 12 5 3 2 2 2" xfId="20530"/>
    <cellStyle name="Note 12 5 3 2 3" xfId="20531"/>
    <cellStyle name="Note 12 5 3 2 4" xfId="20532"/>
    <cellStyle name="Note 12 5 3 3" xfId="1800"/>
    <cellStyle name="Note 12 5 3 3 2" xfId="3358"/>
    <cellStyle name="Note 12 5 3 3 2 2" xfId="5759"/>
    <cellStyle name="Note 12 5 3 3 2 2 2" xfId="7769"/>
    <cellStyle name="Note 12 5 3 3 2 3" xfId="4944"/>
    <cellStyle name="Note 12 5 3 3 2 3 2" xfId="7016"/>
    <cellStyle name="Note 12 5 3 3 3" xfId="3359"/>
    <cellStyle name="Note 12 5 3 3 3 2" xfId="5760"/>
    <cellStyle name="Note 12 5 3 3 3 2 2" xfId="7770"/>
    <cellStyle name="Note 12 5 3 3 3 3" xfId="4945"/>
    <cellStyle name="Note 12 5 3 3 3 3 2" xfId="7017"/>
    <cellStyle name="Note 12 5 3 3 4" xfId="4434"/>
    <cellStyle name="Note 12 5 3 3 4 2" xfId="6507"/>
    <cellStyle name="Note 12 5 3 4" xfId="20533"/>
    <cellStyle name="Note 12 5 3 4 2" xfId="20534"/>
    <cellStyle name="Note 12 5 3 5" xfId="20535"/>
    <cellStyle name="Note 12 5 3 6" xfId="20536"/>
    <cellStyle name="Note 12 5 4" xfId="1801"/>
    <cellStyle name="Note 12 5 4 2" xfId="1802"/>
    <cellStyle name="Note 12 5 4 2 2" xfId="20537"/>
    <cellStyle name="Note 12 5 4 3" xfId="20538"/>
    <cellStyle name="Note 12 5 4 4" xfId="20539"/>
    <cellStyle name="Note 12 5 5" xfId="1803"/>
    <cellStyle name="Note 12 5 5 2" xfId="3360"/>
    <cellStyle name="Note 12 5 5 2 2" xfId="5761"/>
    <cellStyle name="Note 12 5 5 2 2 2" xfId="7771"/>
    <cellStyle name="Note 12 5 5 2 3" xfId="4946"/>
    <cellStyle name="Note 12 5 5 2 3 2" xfId="7018"/>
    <cellStyle name="Note 12 5 5 3" xfId="3361"/>
    <cellStyle name="Note 12 5 5 3 2" xfId="5762"/>
    <cellStyle name="Note 12 5 5 3 2 2" xfId="7772"/>
    <cellStyle name="Note 12 5 5 3 3" xfId="4947"/>
    <cellStyle name="Note 12 5 5 3 3 2" xfId="7019"/>
    <cellStyle name="Note 12 5 5 4" xfId="4435"/>
    <cellStyle name="Note 12 5 5 4 2" xfId="6508"/>
    <cellStyle name="Note 12 5 6" xfId="20540"/>
    <cellStyle name="Note 12 5 7" xfId="20541"/>
    <cellStyle name="Note 13 2" xfId="1804"/>
    <cellStyle name="Note 13 2 2" xfId="1805"/>
    <cellStyle name="Note 13 2 2 2" xfId="1806"/>
    <cellStyle name="Note 13 2 2 2 2" xfId="1807"/>
    <cellStyle name="Note 13 2 2 2 2 2" xfId="1808"/>
    <cellStyle name="Note 13 2 2 2 3" xfId="1809"/>
    <cellStyle name="Note 13 2 2 2 3 2" xfId="20542"/>
    <cellStyle name="Note 13 2 2 2 4" xfId="20543"/>
    <cellStyle name="Note 13 2 2 2 5" xfId="20544"/>
    <cellStyle name="Note 13 2 2 3" xfId="1810"/>
    <cellStyle name="Note 13 2 2 3 2" xfId="1811"/>
    <cellStyle name="Note 13 2 2 3 3" xfId="20545"/>
    <cellStyle name="Note 13 2 2 4" xfId="1812"/>
    <cellStyle name="Note 13 2 2 4 2" xfId="3362"/>
    <cellStyle name="Note 13 2 2 4 2 2" xfId="5763"/>
    <cellStyle name="Note 13 2 2 4 2 2 2" xfId="7773"/>
    <cellStyle name="Note 13 2 2 4 2 3" xfId="4948"/>
    <cellStyle name="Note 13 2 2 4 2 3 2" xfId="7020"/>
    <cellStyle name="Note 13 2 2 4 3" xfId="3363"/>
    <cellStyle name="Note 13 2 2 4 3 2" xfId="5764"/>
    <cellStyle name="Note 13 2 2 4 3 2 2" xfId="7774"/>
    <cellStyle name="Note 13 2 2 4 3 3" xfId="4949"/>
    <cellStyle name="Note 13 2 2 4 3 3 2" xfId="7021"/>
    <cellStyle name="Note 13 2 2 4 4" xfId="4437"/>
    <cellStyle name="Note 13 2 2 4 4 2" xfId="6510"/>
    <cellStyle name="Note 13 2 2 5" xfId="1813"/>
    <cellStyle name="Note 13 2 2 6" xfId="3364"/>
    <cellStyle name="Note 13 2 2 6 2" xfId="5765"/>
    <cellStyle name="Note 13 2 2 6 2 2" xfId="7775"/>
    <cellStyle name="Note 13 2 2 6 3" xfId="4950"/>
    <cellStyle name="Note 13 2 2 6 3 2" xfId="7022"/>
    <cellStyle name="Note 13 2 2 7" xfId="3365"/>
    <cellStyle name="Note 13 2 2 7 2" xfId="5766"/>
    <cellStyle name="Note 13 2 2 7 2 2" xfId="7776"/>
    <cellStyle name="Note 13 2 2 7 3" xfId="4951"/>
    <cellStyle name="Note 13 2 2 7 3 2" xfId="7023"/>
    <cellStyle name="Note 13 2 2 8" xfId="4436"/>
    <cellStyle name="Note 13 2 2 8 2" xfId="6509"/>
    <cellStyle name="Note 13 2 3" xfId="1814"/>
    <cellStyle name="Note 13 2 3 2" xfId="1815"/>
    <cellStyle name="Note 13 2 3 2 2" xfId="1816"/>
    <cellStyle name="Note 13 2 3 2 2 2" xfId="20546"/>
    <cellStyle name="Note 13 2 3 2 3" xfId="20547"/>
    <cellStyle name="Note 13 2 3 2 4" xfId="20548"/>
    <cellStyle name="Note 13 2 3 3" xfId="1817"/>
    <cellStyle name="Note 13 2 3 3 2" xfId="3366"/>
    <cellStyle name="Note 13 2 3 3 2 2" xfId="5767"/>
    <cellStyle name="Note 13 2 3 3 2 2 2" xfId="7777"/>
    <cellStyle name="Note 13 2 3 3 2 3" xfId="4952"/>
    <cellStyle name="Note 13 2 3 3 2 3 2" xfId="7024"/>
    <cellStyle name="Note 13 2 3 3 3" xfId="3367"/>
    <cellStyle name="Note 13 2 3 3 3 2" xfId="5768"/>
    <cellStyle name="Note 13 2 3 3 3 2 2" xfId="7778"/>
    <cellStyle name="Note 13 2 3 3 3 3" xfId="4953"/>
    <cellStyle name="Note 13 2 3 3 3 3 2" xfId="7025"/>
    <cellStyle name="Note 13 2 3 3 4" xfId="4438"/>
    <cellStyle name="Note 13 2 3 3 4 2" xfId="6511"/>
    <cellStyle name="Note 13 2 3 4" xfId="20549"/>
    <cellStyle name="Note 13 2 3 4 2" xfId="20550"/>
    <cellStyle name="Note 13 2 3 5" xfId="20551"/>
    <cellStyle name="Note 13 2 3 6" xfId="20552"/>
    <cellStyle name="Note 13 2 4" xfId="1818"/>
    <cellStyle name="Note 13 2 4 2" xfId="1819"/>
    <cellStyle name="Note 13 2 4 2 2" xfId="20553"/>
    <cellStyle name="Note 13 2 4 3" xfId="20554"/>
    <cellStyle name="Note 13 2 4 4" xfId="20555"/>
    <cellStyle name="Note 13 2 5" xfId="1820"/>
    <cellStyle name="Note 13 2 5 2" xfId="3368"/>
    <cellStyle name="Note 13 2 5 2 2" xfId="5769"/>
    <cellStyle name="Note 13 2 5 2 2 2" xfId="7779"/>
    <cellStyle name="Note 13 2 5 2 3" xfId="4954"/>
    <cellStyle name="Note 13 2 5 2 3 2" xfId="7026"/>
    <cellStyle name="Note 13 2 5 3" xfId="3369"/>
    <cellStyle name="Note 13 2 5 3 2" xfId="5770"/>
    <cellStyle name="Note 13 2 5 3 2 2" xfId="7780"/>
    <cellStyle name="Note 13 2 5 3 3" xfId="4955"/>
    <cellStyle name="Note 13 2 5 3 3 2" xfId="7027"/>
    <cellStyle name="Note 13 2 5 4" xfId="4439"/>
    <cellStyle name="Note 13 2 5 4 2" xfId="6512"/>
    <cellStyle name="Note 13 2 6" xfId="20556"/>
    <cellStyle name="Note 13 2 7" xfId="20557"/>
    <cellStyle name="Note 14 2" xfId="1821"/>
    <cellStyle name="Note 14 2 2" xfId="1822"/>
    <cellStyle name="Note 14 2 2 2" xfId="1823"/>
    <cellStyle name="Note 14 2 2 2 2" xfId="1824"/>
    <cellStyle name="Note 14 2 2 2 2 2" xfId="1825"/>
    <cellStyle name="Note 14 2 2 2 3" xfId="1826"/>
    <cellStyle name="Note 14 2 2 2 3 2" xfId="20558"/>
    <cellStyle name="Note 14 2 2 2 4" xfId="20559"/>
    <cellStyle name="Note 14 2 2 2 5" xfId="20560"/>
    <cellStyle name="Note 14 2 2 3" xfId="1827"/>
    <cellStyle name="Note 14 2 2 3 2" xfId="1828"/>
    <cellStyle name="Note 14 2 2 3 3" xfId="20561"/>
    <cellStyle name="Note 14 2 2 4" xfId="1829"/>
    <cellStyle name="Note 14 2 2 4 2" xfId="3370"/>
    <cellStyle name="Note 14 2 2 4 2 2" xfId="5771"/>
    <cellStyle name="Note 14 2 2 4 2 2 2" xfId="7781"/>
    <cellStyle name="Note 14 2 2 4 2 3" xfId="4956"/>
    <cellStyle name="Note 14 2 2 4 2 3 2" xfId="7028"/>
    <cellStyle name="Note 14 2 2 4 3" xfId="3371"/>
    <cellStyle name="Note 14 2 2 4 3 2" xfId="5772"/>
    <cellStyle name="Note 14 2 2 4 3 2 2" xfId="7782"/>
    <cellStyle name="Note 14 2 2 4 3 3" xfId="4957"/>
    <cellStyle name="Note 14 2 2 4 3 3 2" xfId="7029"/>
    <cellStyle name="Note 14 2 2 4 4" xfId="4441"/>
    <cellStyle name="Note 14 2 2 4 4 2" xfId="6514"/>
    <cellStyle name="Note 14 2 2 5" xfId="1830"/>
    <cellStyle name="Note 14 2 2 6" xfId="3372"/>
    <cellStyle name="Note 14 2 2 6 2" xfId="5773"/>
    <cellStyle name="Note 14 2 2 6 2 2" xfId="7783"/>
    <cellStyle name="Note 14 2 2 6 3" xfId="4958"/>
    <cellStyle name="Note 14 2 2 6 3 2" xfId="7030"/>
    <cellStyle name="Note 14 2 2 7" xfId="3373"/>
    <cellStyle name="Note 14 2 2 7 2" xfId="5774"/>
    <cellStyle name="Note 14 2 2 7 2 2" xfId="7784"/>
    <cellStyle name="Note 14 2 2 7 3" xfId="4959"/>
    <cellStyle name="Note 14 2 2 7 3 2" xfId="7031"/>
    <cellStyle name="Note 14 2 2 8" xfId="4440"/>
    <cellStyle name="Note 14 2 2 8 2" xfId="6513"/>
    <cellStyle name="Note 14 2 3" xfId="1831"/>
    <cellStyle name="Note 14 2 3 2" xfId="1832"/>
    <cellStyle name="Note 14 2 3 2 2" xfId="1833"/>
    <cellStyle name="Note 14 2 3 2 2 2" xfId="20562"/>
    <cellStyle name="Note 14 2 3 2 3" xfId="20563"/>
    <cellStyle name="Note 14 2 3 2 4" xfId="20564"/>
    <cellStyle name="Note 14 2 3 3" xfId="1834"/>
    <cellStyle name="Note 14 2 3 3 2" xfId="3374"/>
    <cellStyle name="Note 14 2 3 3 2 2" xfId="5775"/>
    <cellStyle name="Note 14 2 3 3 2 2 2" xfId="7785"/>
    <cellStyle name="Note 14 2 3 3 2 3" xfId="4960"/>
    <cellStyle name="Note 14 2 3 3 2 3 2" xfId="7032"/>
    <cellStyle name="Note 14 2 3 3 3" xfId="3375"/>
    <cellStyle name="Note 14 2 3 3 3 2" xfId="5776"/>
    <cellStyle name="Note 14 2 3 3 3 2 2" xfId="7786"/>
    <cellStyle name="Note 14 2 3 3 3 3" xfId="4961"/>
    <cellStyle name="Note 14 2 3 3 3 3 2" xfId="7033"/>
    <cellStyle name="Note 14 2 3 3 4" xfId="4442"/>
    <cellStyle name="Note 14 2 3 3 4 2" xfId="6515"/>
    <cellStyle name="Note 14 2 3 4" xfId="20565"/>
    <cellStyle name="Note 14 2 3 4 2" xfId="20566"/>
    <cellStyle name="Note 14 2 3 5" xfId="20567"/>
    <cellStyle name="Note 14 2 3 6" xfId="20568"/>
    <cellStyle name="Note 14 2 4" xfId="1835"/>
    <cellStyle name="Note 14 2 4 2" xfId="1836"/>
    <cellStyle name="Note 14 2 4 2 2" xfId="20569"/>
    <cellStyle name="Note 14 2 4 3" xfId="20570"/>
    <cellStyle name="Note 14 2 4 4" xfId="20571"/>
    <cellStyle name="Note 14 2 5" xfId="1837"/>
    <cellStyle name="Note 14 2 5 2" xfId="3376"/>
    <cellStyle name="Note 14 2 5 2 2" xfId="5777"/>
    <cellStyle name="Note 14 2 5 2 2 2" xfId="7787"/>
    <cellStyle name="Note 14 2 5 2 3" xfId="4962"/>
    <cellStyle name="Note 14 2 5 2 3 2" xfId="7034"/>
    <cellStyle name="Note 14 2 5 3" xfId="3377"/>
    <cellStyle name="Note 14 2 5 3 2" xfId="5778"/>
    <cellStyle name="Note 14 2 5 3 2 2" xfId="7788"/>
    <cellStyle name="Note 14 2 5 3 3" xfId="4963"/>
    <cellStyle name="Note 14 2 5 3 3 2" xfId="7035"/>
    <cellStyle name="Note 14 2 5 4" xfId="4443"/>
    <cellStyle name="Note 14 2 5 4 2" xfId="6516"/>
    <cellStyle name="Note 14 2 6" xfId="20572"/>
    <cellStyle name="Note 14 2 7" xfId="20573"/>
    <cellStyle name="Note 15 2" xfId="1838"/>
    <cellStyle name="Note 15 2 2" xfId="1839"/>
    <cellStyle name="Note 15 2 2 2" xfId="1840"/>
    <cellStyle name="Note 15 2 2 2 2" xfId="1841"/>
    <cellStyle name="Note 15 2 2 2 2 2" xfId="1842"/>
    <cellStyle name="Note 15 2 2 2 3" xfId="1843"/>
    <cellStyle name="Note 15 2 2 2 3 2" xfId="20574"/>
    <cellStyle name="Note 15 2 2 2 4" xfId="20575"/>
    <cellStyle name="Note 15 2 2 2 5" xfId="20576"/>
    <cellStyle name="Note 15 2 2 3" xfId="1844"/>
    <cellStyle name="Note 15 2 2 3 2" xfId="1845"/>
    <cellStyle name="Note 15 2 2 3 3" xfId="20577"/>
    <cellStyle name="Note 15 2 2 4" xfId="1846"/>
    <cellStyle name="Note 15 2 2 4 2" xfId="3378"/>
    <cellStyle name="Note 15 2 2 4 2 2" xfId="5779"/>
    <cellStyle name="Note 15 2 2 4 2 2 2" xfId="7789"/>
    <cellStyle name="Note 15 2 2 4 2 3" xfId="4964"/>
    <cellStyle name="Note 15 2 2 4 2 3 2" xfId="7036"/>
    <cellStyle name="Note 15 2 2 4 3" xfId="3379"/>
    <cellStyle name="Note 15 2 2 4 3 2" xfId="5780"/>
    <cellStyle name="Note 15 2 2 4 3 2 2" xfId="7790"/>
    <cellStyle name="Note 15 2 2 4 3 3" xfId="4965"/>
    <cellStyle name="Note 15 2 2 4 3 3 2" xfId="7037"/>
    <cellStyle name="Note 15 2 2 4 4" xfId="4445"/>
    <cellStyle name="Note 15 2 2 4 4 2" xfId="6518"/>
    <cellStyle name="Note 15 2 2 5" xfId="1847"/>
    <cellStyle name="Note 15 2 2 6" xfId="3380"/>
    <cellStyle name="Note 15 2 2 6 2" xfId="5781"/>
    <cellStyle name="Note 15 2 2 6 2 2" xfId="7791"/>
    <cellStyle name="Note 15 2 2 6 3" xfId="4966"/>
    <cellStyle name="Note 15 2 2 6 3 2" xfId="7038"/>
    <cellStyle name="Note 15 2 2 7" xfId="3381"/>
    <cellStyle name="Note 15 2 2 7 2" xfId="5782"/>
    <cellStyle name="Note 15 2 2 7 2 2" xfId="7792"/>
    <cellStyle name="Note 15 2 2 7 3" xfId="4967"/>
    <cellStyle name="Note 15 2 2 7 3 2" xfId="7039"/>
    <cellStyle name="Note 15 2 2 8" xfId="4444"/>
    <cellStyle name="Note 15 2 2 8 2" xfId="6517"/>
    <cellStyle name="Note 15 2 3" xfId="1848"/>
    <cellStyle name="Note 15 2 3 2" xfId="1849"/>
    <cellStyle name="Note 15 2 3 2 2" xfId="1850"/>
    <cellStyle name="Note 15 2 3 2 2 2" xfId="20578"/>
    <cellStyle name="Note 15 2 3 2 3" xfId="20579"/>
    <cellStyle name="Note 15 2 3 2 4" xfId="20580"/>
    <cellStyle name="Note 15 2 3 3" xfId="1851"/>
    <cellStyle name="Note 15 2 3 3 2" xfId="3382"/>
    <cellStyle name="Note 15 2 3 3 2 2" xfId="5783"/>
    <cellStyle name="Note 15 2 3 3 2 2 2" xfId="7793"/>
    <cellStyle name="Note 15 2 3 3 2 3" xfId="4968"/>
    <cellStyle name="Note 15 2 3 3 2 3 2" xfId="7040"/>
    <cellStyle name="Note 15 2 3 3 3" xfId="3383"/>
    <cellStyle name="Note 15 2 3 3 3 2" xfId="5784"/>
    <cellStyle name="Note 15 2 3 3 3 2 2" xfId="7794"/>
    <cellStyle name="Note 15 2 3 3 3 3" xfId="4969"/>
    <cellStyle name="Note 15 2 3 3 3 3 2" xfId="7041"/>
    <cellStyle name="Note 15 2 3 3 4" xfId="4446"/>
    <cellStyle name="Note 15 2 3 3 4 2" xfId="6519"/>
    <cellStyle name="Note 15 2 3 4" xfId="20581"/>
    <cellStyle name="Note 15 2 3 4 2" xfId="20582"/>
    <cellStyle name="Note 15 2 3 5" xfId="20583"/>
    <cellStyle name="Note 15 2 3 6" xfId="20584"/>
    <cellStyle name="Note 15 2 4" xfId="1852"/>
    <cellStyle name="Note 15 2 4 2" xfId="1853"/>
    <cellStyle name="Note 15 2 4 2 2" xfId="20585"/>
    <cellStyle name="Note 15 2 4 3" xfId="20586"/>
    <cellStyle name="Note 15 2 4 4" xfId="20587"/>
    <cellStyle name="Note 15 2 5" xfId="1854"/>
    <cellStyle name="Note 15 2 5 2" xfId="3384"/>
    <cellStyle name="Note 15 2 5 2 2" xfId="5785"/>
    <cellStyle name="Note 15 2 5 2 2 2" xfId="7795"/>
    <cellStyle name="Note 15 2 5 2 3" xfId="4970"/>
    <cellStyle name="Note 15 2 5 2 3 2" xfId="7042"/>
    <cellStyle name="Note 15 2 5 3" xfId="3385"/>
    <cellStyle name="Note 15 2 5 3 2" xfId="5786"/>
    <cellStyle name="Note 15 2 5 3 2 2" xfId="7796"/>
    <cellStyle name="Note 15 2 5 3 3" xfId="4971"/>
    <cellStyle name="Note 15 2 5 3 3 2" xfId="7043"/>
    <cellStyle name="Note 15 2 5 4" xfId="4447"/>
    <cellStyle name="Note 15 2 5 4 2" xfId="6520"/>
    <cellStyle name="Note 15 2 6" xfId="20588"/>
    <cellStyle name="Note 15 2 7" xfId="20589"/>
    <cellStyle name="Note 2" xfId="1855"/>
    <cellStyle name="Note 2 10" xfId="20590"/>
    <cellStyle name="Note 2 11" xfId="20591"/>
    <cellStyle name="Note 2 2" xfId="1856"/>
    <cellStyle name="Note 2 2 2" xfId="1857"/>
    <cellStyle name="Note 2 2 2 2" xfId="1858"/>
    <cellStyle name="Note 2 2 2 2 2" xfId="1859"/>
    <cellStyle name="Note 2 2 2 2 2 2" xfId="1860"/>
    <cellStyle name="Note 2 2 2 2 3" xfId="1861"/>
    <cellStyle name="Note 2 2 2 2 3 2" xfId="20592"/>
    <cellStyle name="Note 2 2 2 2 4" xfId="20593"/>
    <cellStyle name="Note 2 2 2 2 5" xfId="20594"/>
    <cellStyle name="Note 2 2 2 3" xfId="1862"/>
    <cellStyle name="Note 2 2 2 3 2" xfId="1863"/>
    <cellStyle name="Note 2 2 2 3 3" xfId="20595"/>
    <cellStyle name="Note 2 2 2 4" xfId="1864"/>
    <cellStyle name="Note 2 2 2 4 2" xfId="3386"/>
    <cellStyle name="Note 2 2 2 4 2 2" xfId="5787"/>
    <cellStyle name="Note 2 2 2 4 2 2 2" xfId="7797"/>
    <cellStyle name="Note 2 2 2 4 2 3" xfId="4972"/>
    <cellStyle name="Note 2 2 2 4 2 3 2" xfId="7044"/>
    <cellStyle name="Note 2 2 2 4 3" xfId="3387"/>
    <cellStyle name="Note 2 2 2 4 3 2" xfId="5788"/>
    <cellStyle name="Note 2 2 2 4 3 2 2" xfId="7798"/>
    <cellStyle name="Note 2 2 2 4 3 3" xfId="4973"/>
    <cellStyle name="Note 2 2 2 4 3 3 2" xfId="7045"/>
    <cellStyle name="Note 2 2 2 4 4" xfId="4449"/>
    <cellStyle name="Note 2 2 2 4 4 2" xfId="6522"/>
    <cellStyle name="Note 2 2 2 5" xfId="1865"/>
    <cellStyle name="Note 2 2 2 6" xfId="3388"/>
    <cellStyle name="Note 2 2 2 6 2" xfId="5789"/>
    <cellStyle name="Note 2 2 2 6 2 2" xfId="7799"/>
    <cellStyle name="Note 2 2 2 6 3" xfId="4974"/>
    <cellStyle name="Note 2 2 2 6 3 2" xfId="7046"/>
    <cellStyle name="Note 2 2 2 7" xfId="3389"/>
    <cellStyle name="Note 2 2 2 7 2" xfId="5790"/>
    <cellStyle name="Note 2 2 2 7 2 2" xfId="7800"/>
    <cellStyle name="Note 2 2 2 7 3" xfId="4975"/>
    <cellStyle name="Note 2 2 2 7 3 2" xfId="7047"/>
    <cellStyle name="Note 2 2 2 8" xfId="4448"/>
    <cellStyle name="Note 2 2 2 8 2" xfId="6521"/>
    <cellStyle name="Note 2 2 3" xfId="1866"/>
    <cellStyle name="Note 2 2 3 2" xfId="1867"/>
    <cellStyle name="Note 2 2 3 2 2" xfId="1868"/>
    <cellStyle name="Note 2 2 3 2 2 2" xfId="20596"/>
    <cellStyle name="Note 2 2 3 2 3" xfId="20597"/>
    <cellStyle name="Note 2 2 3 2 4" xfId="20598"/>
    <cellStyle name="Note 2 2 3 3" xfId="1869"/>
    <cellStyle name="Note 2 2 3 3 2" xfId="3390"/>
    <cellStyle name="Note 2 2 3 3 2 2" xfId="5791"/>
    <cellStyle name="Note 2 2 3 3 2 2 2" xfId="7801"/>
    <cellStyle name="Note 2 2 3 3 2 3" xfId="4976"/>
    <cellStyle name="Note 2 2 3 3 2 3 2" xfId="7048"/>
    <cellStyle name="Note 2 2 3 3 3" xfId="3391"/>
    <cellStyle name="Note 2 2 3 3 3 2" xfId="5792"/>
    <cellStyle name="Note 2 2 3 3 3 2 2" xfId="7802"/>
    <cellStyle name="Note 2 2 3 3 3 3" xfId="4977"/>
    <cellStyle name="Note 2 2 3 3 3 3 2" xfId="7049"/>
    <cellStyle name="Note 2 2 3 3 4" xfId="4450"/>
    <cellStyle name="Note 2 2 3 3 4 2" xfId="6523"/>
    <cellStyle name="Note 2 2 3 4" xfId="20599"/>
    <cellStyle name="Note 2 2 3 4 2" xfId="20600"/>
    <cellStyle name="Note 2 2 3 5" xfId="20601"/>
    <cellStyle name="Note 2 2 3 6" xfId="20602"/>
    <cellStyle name="Note 2 2 4" xfId="1870"/>
    <cellStyle name="Note 2 2 4 2" xfId="1871"/>
    <cellStyle name="Note 2 2 4 2 2" xfId="20603"/>
    <cellStyle name="Note 2 2 4 3" xfId="20604"/>
    <cellStyle name="Note 2 2 4 4" xfId="20605"/>
    <cellStyle name="Note 2 2 5" xfId="1872"/>
    <cellStyle name="Note 2 2 5 2" xfId="3392"/>
    <cellStyle name="Note 2 2 5 2 2" xfId="5793"/>
    <cellStyle name="Note 2 2 5 2 2 2" xfId="7803"/>
    <cellStyle name="Note 2 2 5 2 3" xfId="4978"/>
    <cellStyle name="Note 2 2 5 2 3 2" xfId="7050"/>
    <cellStyle name="Note 2 2 5 3" xfId="3393"/>
    <cellStyle name="Note 2 2 5 3 2" xfId="5794"/>
    <cellStyle name="Note 2 2 5 3 2 2" xfId="7804"/>
    <cellStyle name="Note 2 2 5 3 3" xfId="4979"/>
    <cellStyle name="Note 2 2 5 3 3 2" xfId="7051"/>
    <cellStyle name="Note 2 2 5 4" xfId="4451"/>
    <cellStyle name="Note 2 2 5 4 2" xfId="6524"/>
    <cellStyle name="Note 2 2 6" xfId="20606"/>
    <cellStyle name="Note 2 2 7" xfId="20607"/>
    <cellStyle name="Note 2 3" xfId="1873"/>
    <cellStyle name="Note 2 3 2" xfId="1874"/>
    <cellStyle name="Note 2 3 2 2" xfId="1875"/>
    <cellStyle name="Note 2 3 2 2 2" xfId="1876"/>
    <cellStyle name="Note 2 3 2 2 2 2" xfId="1877"/>
    <cellStyle name="Note 2 3 2 2 3" xfId="1878"/>
    <cellStyle name="Note 2 3 2 2 3 2" xfId="20608"/>
    <cellStyle name="Note 2 3 2 2 4" xfId="20609"/>
    <cellStyle name="Note 2 3 2 2 5" xfId="20610"/>
    <cellStyle name="Note 2 3 2 3" xfId="1879"/>
    <cellStyle name="Note 2 3 2 3 2" xfId="1880"/>
    <cellStyle name="Note 2 3 2 3 3" xfId="20611"/>
    <cellStyle name="Note 2 3 2 4" xfId="1881"/>
    <cellStyle name="Note 2 3 2 4 2" xfId="3394"/>
    <cellStyle name="Note 2 3 2 4 2 2" xfId="5795"/>
    <cellStyle name="Note 2 3 2 4 2 2 2" xfId="7805"/>
    <cellStyle name="Note 2 3 2 4 2 3" xfId="4980"/>
    <cellStyle name="Note 2 3 2 4 2 3 2" xfId="7052"/>
    <cellStyle name="Note 2 3 2 4 3" xfId="3395"/>
    <cellStyle name="Note 2 3 2 4 3 2" xfId="5796"/>
    <cellStyle name="Note 2 3 2 4 3 2 2" xfId="7806"/>
    <cellStyle name="Note 2 3 2 4 3 3" xfId="4981"/>
    <cellStyle name="Note 2 3 2 4 3 3 2" xfId="7053"/>
    <cellStyle name="Note 2 3 2 4 4" xfId="4453"/>
    <cellStyle name="Note 2 3 2 4 4 2" xfId="6526"/>
    <cellStyle name="Note 2 3 2 5" xfId="1882"/>
    <cellStyle name="Note 2 3 2 6" xfId="3396"/>
    <cellStyle name="Note 2 3 2 6 2" xfId="5797"/>
    <cellStyle name="Note 2 3 2 6 2 2" xfId="7807"/>
    <cellStyle name="Note 2 3 2 6 3" xfId="4982"/>
    <cellStyle name="Note 2 3 2 6 3 2" xfId="7054"/>
    <cellStyle name="Note 2 3 2 7" xfId="3397"/>
    <cellStyle name="Note 2 3 2 7 2" xfId="5798"/>
    <cellStyle name="Note 2 3 2 7 2 2" xfId="7808"/>
    <cellStyle name="Note 2 3 2 7 3" xfId="4983"/>
    <cellStyle name="Note 2 3 2 7 3 2" xfId="7055"/>
    <cellStyle name="Note 2 3 2 8" xfId="4452"/>
    <cellStyle name="Note 2 3 2 8 2" xfId="6525"/>
    <cellStyle name="Note 2 3 3" xfId="1883"/>
    <cellStyle name="Note 2 3 3 2" xfId="1884"/>
    <cellStyle name="Note 2 3 3 2 2" xfId="1885"/>
    <cellStyle name="Note 2 3 3 2 2 2" xfId="20612"/>
    <cellStyle name="Note 2 3 3 2 3" xfId="20613"/>
    <cellStyle name="Note 2 3 3 2 4" xfId="20614"/>
    <cellStyle name="Note 2 3 3 3" xfId="1886"/>
    <cellStyle name="Note 2 3 3 3 2" xfId="3398"/>
    <cellStyle name="Note 2 3 3 3 2 2" xfId="5799"/>
    <cellStyle name="Note 2 3 3 3 2 2 2" xfId="7809"/>
    <cellStyle name="Note 2 3 3 3 2 3" xfId="4984"/>
    <cellStyle name="Note 2 3 3 3 2 3 2" xfId="7056"/>
    <cellStyle name="Note 2 3 3 3 3" xfId="3399"/>
    <cellStyle name="Note 2 3 3 3 3 2" xfId="5800"/>
    <cellStyle name="Note 2 3 3 3 3 2 2" xfId="7810"/>
    <cellStyle name="Note 2 3 3 3 3 3" xfId="4985"/>
    <cellStyle name="Note 2 3 3 3 3 3 2" xfId="7057"/>
    <cellStyle name="Note 2 3 3 3 4" xfId="4454"/>
    <cellStyle name="Note 2 3 3 3 4 2" xfId="6527"/>
    <cellStyle name="Note 2 3 3 4" xfId="20615"/>
    <cellStyle name="Note 2 3 3 4 2" xfId="20616"/>
    <cellStyle name="Note 2 3 3 5" xfId="20617"/>
    <cellStyle name="Note 2 3 3 6" xfId="20618"/>
    <cellStyle name="Note 2 3 4" xfId="1887"/>
    <cellStyle name="Note 2 3 4 2" xfId="1888"/>
    <cellStyle name="Note 2 3 4 2 2" xfId="20619"/>
    <cellStyle name="Note 2 3 4 3" xfId="20620"/>
    <cellStyle name="Note 2 3 4 4" xfId="20621"/>
    <cellStyle name="Note 2 3 5" xfId="1889"/>
    <cellStyle name="Note 2 3 5 2" xfId="3400"/>
    <cellStyle name="Note 2 3 5 2 2" xfId="5801"/>
    <cellStyle name="Note 2 3 5 2 2 2" xfId="7811"/>
    <cellStyle name="Note 2 3 5 2 3" xfId="4986"/>
    <cellStyle name="Note 2 3 5 2 3 2" xfId="7058"/>
    <cellStyle name="Note 2 3 5 3" xfId="3401"/>
    <cellStyle name="Note 2 3 5 3 2" xfId="5802"/>
    <cellStyle name="Note 2 3 5 3 2 2" xfId="7812"/>
    <cellStyle name="Note 2 3 5 3 3" xfId="4987"/>
    <cellStyle name="Note 2 3 5 3 3 2" xfId="7059"/>
    <cellStyle name="Note 2 3 5 4" xfId="4455"/>
    <cellStyle name="Note 2 3 5 4 2" xfId="6528"/>
    <cellStyle name="Note 2 3 6" xfId="20622"/>
    <cellStyle name="Note 2 3 7" xfId="20623"/>
    <cellStyle name="Note 2 4" xfId="1890"/>
    <cellStyle name="Note 2 4 2" xfId="1891"/>
    <cellStyle name="Note 2 4 2 2" xfId="1892"/>
    <cellStyle name="Note 2 4 2 2 2" xfId="1893"/>
    <cellStyle name="Note 2 4 2 2 2 2" xfId="1894"/>
    <cellStyle name="Note 2 4 2 2 3" xfId="1895"/>
    <cellStyle name="Note 2 4 2 2 3 2" xfId="20624"/>
    <cellStyle name="Note 2 4 2 2 4" xfId="20625"/>
    <cellStyle name="Note 2 4 2 2 5" xfId="20626"/>
    <cellStyle name="Note 2 4 2 3" xfId="1896"/>
    <cellStyle name="Note 2 4 2 3 2" xfId="1897"/>
    <cellStyle name="Note 2 4 2 3 3" xfId="20627"/>
    <cellStyle name="Note 2 4 2 4" xfId="1898"/>
    <cellStyle name="Note 2 4 2 4 2" xfId="3402"/>
    <cellStyle name="Note 2 4 2 4 2 2" xfId="5803"/>
    <cellStyle name="Note 2 4 2 4 2 2 2" xfId="7813"/>
    <cellStyle name="Note 2 4 2 4 2 3" xfId="4988"/>
    <cellStyle name="Note 2 4 2 4 2 3 2" xfId="7060"/>
    <cellStyle name="Note 2 4 2 4 3" xfId="3403"/>
    <cellStyle name="Note 2 4 2 4 3 2" xfId="5804"/>
    <cellStyle name="Note 2 4 2 4 3 2 2" xfId="7814"/>
    <cellStyle name="Note 2 4 2 4 3 3" xfId="4989"/>
    <cellStyle name="Note 2 4 2 4 3 3 2" xfId="7061"/>
    <cellStyle name="Note 2 4 2 4 4" xfId="4457"/>
    <cellStyle name="Note 2 4 2 4 4 2" xfId="6530"/>
    <cellStyle name="Note 2 4 2 5" xfId="1899"/>
    <cellStyle name="Note 2 4 2 6" xfId="3404"/>
    <cellStyle name="Note 2 4 2 6 2" xfId="5805"/>
    <cellStyle name="Note 2 4 2 6 2 2" xfId="7815"/>
    <cellStyle name="Note 2 4 2 6 3" xfId="4990"/>
    <cellStyle name="Note 2 4 2 6 3 2" xfId="7062"/>
    <cellStyle name="Note 2 4 2 7" xfId="3405"/>
    <cellStyle name="Note 2 4 2 7 2" xfId="5806"/>
    <cellStyle name="Note 2 4 2 7 2 2" xfId="7816"/>
    <cellStyle name="Note 2 4 2 7 3" xfId="4991"/>
    <cellStyle name="Note 2 4 2 7 3 2" xfId="7063"/>
    <cellStyle name="Note 2 4 2 8" xfId="4456"/>
    <cellStyle name="Note 2 4 2 8 2" xfId="6529"/>
    <cellStyle name="Note 2 4 3" xfId="1900"/>
    <cellStyle name="Note 2 4 3 2" xfId="1901"/>
    <cellStyle name="Note 2 4 3 2 2" xfId="1902"/>
    <cellStyle name="Note 2 4 3 2 2 2" xfId="20628"/>
    <cellStyle name="Note 2 4 3 2 3" xfId="20629"/>
    <cellStyle name="Note 2 4 3 2 4" xfId="20630"/>
    <cellStyle name="Note 2 4 3 3" xfId="1903"/>
    <cellStyle name="Note 2 4 3 3 2" xfId="3406"/>
    <cellStyle name="Note 2 4 3 3 2 2" xfId="5807"/>
    <cellStyle name="Note 2 4 3 3 2 2 2" xfId="7817"/>
    <cellStyle name="Note 2 4 3 3 2 3" xfId="4992"/>
    <cellStyle name="Note 2 4 3 3 2 3 2" xfId="7064"/>
    <cellStyle name="Note 2 4 3 3 3" xfId="3407"/>
    <cellStyle name="Note 2 4 3 3 3 2" xfId="5808"/>
    <cellStyle name="Note 2 4 3 3 3 2 2" xfId="7818"/>
    <cellStyle name="Note 2 4 3 3 3 3" xfId="4993"/>
    <cellStyle name="Note 2 4 3 3 3 3 2" xfId="7065"/>
    <cellStyle name="Note 2 4 3 3 4" xfId="4458"/>
    <cellStyle name="Note 2 4 3 3 4 2" xfId="6531"/>
    <cellStyle name="Note 2 4 3 4" xfId="20631"/>
    <cellStyle name="Note 2 4 3 4 2" xfId="20632"/>
    <cellStyle name="Note 2 4 3 5" xfId="20633"/>
    <cellStyle name="Note 2 4 3 6" xfId="20634"/>
    <cellStyle name="Note 2 4 4" xfId="1904"/>
    <cellStyle name="Note 2 4 4 2" xfId="1905"/>
    <cellStyle name="Note 2 4 4 2 2" xfId="20635"/>
    <cellStyle name="Note 2 4 4 3" xfId="20636"/>
    <cellStyle name="Note 2 4 4 4" xfId="20637"/>
    <cellStyle name="Note 2 4 5" xfId="1906"/>
    <cellStyle name="Note 2 4 5 2" xfId="3408"/>
    <cellStyle name="Note 2 4 5 2 2" xfId="5809"/>
    <cellStyle name="Note 2 4 5 2 2 2" xfId="7819"/>
    <cellStyle name="Note 2 4 5 2 3" xfId="4994"/>
    <cellStyle name="Note 2 4 5 2 3 2" xfId="7066"/>
    <cellStyle name="Note 2 4 5 3" xfId="3409"/>
    <cellStyle name="Note 2 4 5 3 2" xfId="5810"/>
    <cellStyle name="Note 2 4 5 3 2 2" xfId="7820"/>
    <cellStyle name="Note 2 4 5 3 3" xfId="4995"/>
    <cellStyle name="Note 2 4 5 3 3 2" xfId="7067"/>
    <cellStyle name="Note 2 4 5 4" xfId="4459"/>
    <cellStyle name="Note 2 4 5 4 2" xfId="6532"/>
    <cellStyle name="Note 2 4 6" xfId="20638"/>
    <cellStyle name="Note 2 4 7" xfId="20639"/>
    <cellStyle name="Note 2 5" xfId="1907"/>
    <cellStyle name="Note 2 5 2" xfId="1908"/>
    <cellStyle name="Note 2 5 2 2" xfId="1909"/>
    <cellStyle name="Note 2 5 2 2 2" xfId="1910"/>
    <cellStyle name="Note 2 5 2 2 2 2" xfId="1911"/>
    <cellStyle name="Note 2 5 2 2 3" xfId="1912"/>
    <cellStyle name="Note 2 5 2 2 3 2" xfId="20640"/>
    <cellStyle name="Note 2 5 2 2 4" xfId="20641"/>
    <cellStyle name="Note 2 5 2 2 5" xfId="20642"/>
    <cellStyle name="Note 2 5 2 3" xfId="1913"/>
    <cellStyle name="Note 2 5 2 3 2" xfId="1914"/>
    <cellStyle name="Note 2 5 2 3 3" xfId="20643"/>
    <cellStyle name="Note 2 5 2 4" xfId="1915"/>
    <cellStyle name="Note 2 5 2 4 2" xfId="3410"/>
    <cellStyle name="Note 2 5 2 4 2 2" xfId="5811"/>
    <cellStyle name="Note 2 5 2 4 2 2 2" xfId="7821"/>
    <cellStyle name="Note 2 5 2 4 2 3" xfId="4996"/>
    <cellStyle name="Note 2 5 2 4 2 3 2" xfId="7068"/>
    <cellStyle name="Note 2 5 2 4 3" xfId="3411"/>
    <cellStyle name="Note 2 5 2 4 3 2" xfId="5812"/>
    <cellStyle name="Note 2 5 2 4 3 2 2" xfId="7822"/>
    <cellStyle name="Note 2 5 2 4 3 3" xfId="4997"/>
    <cellStyle name="Note 2 5 2 4 3 3 2" xfId="7069"/>
    <cellStyle name="Note 2 5 2 4 4" xfId="4461"/>
    <cellStyle name="Note 2 5 2 4 4 2" xfId="6534"/>
    <cellStyle name="Note 2 5 2 5" xfId="1916"/>
    <cellStyle name="Note 2 5 2 6" xfId="3412"/>
    <cellStyle name="Note 2 5 2 6 2" xfId="5813"/>
    <cellStyle name="Note 2 5 2 6 2 2" xfId="7823"/>
    <cellStyle name="Note 2 5 2 6 3" xfId="4998"/>
    <cellStyle name="Note 2 5 2 6 3 2" xfId="7070"/>
    <cellStyle name="Note 2 5 2 7" xfId="3413"/>
    <cellStyle name="Note 2 5 2 7 2" xfId="5814"/>
    <cellStyle name="Note 2 5 2 7 2 2" xfId="7824"/>
    <cellStyle name="Note 2 5 2 7 3" xfId="4999"/>
    <cellStyle name="Note 2 5 2 7 3 2" xfId="7071"/>
    <cellStyle name="Note 2 5 2 8" xfId="4460"/>
    <cellStyle name="Note 2 5 2 8 2" xfId="6533"/>
    <cellStyle name="Note 2 5 3" xfId="1917"/>
    <cellStyle name="Note 2 5 3 2" xfId="1918"/>
    <cellStyle name="Note 2 5 3 2 2" xfId="1919"/>
    <cellStyle name="Note 2 5 3 2 2 2" xfId="20644"/>
    <cellStyle name="Note 2 5 3 2 3" xfId="20645"/>
    <cellStyle name="Note 2 5 3 2 4" xfId="20646"/>
    <cellStyle name="Note 2 5 3 3" xfId="1920"/>
    <cellStyle name="Note 2 5 3 3 2" xfId="3414"/>
    <cellStyle name="Note 2 5 3 3 2 2" xfId="5815"/>
    <cellStyle name="Note 2 5 3 3 2 2 2" xfId="7825"/>
    <cellStyle name="Note 2 5 3 3 2 3" xfId="5000"/>
    <cellStyle name="Note 2 5 3 3 2 3 2" xfId="7072"/>
    <cellStyle name="Note 2 5 3 3 3" xfId="3415"/>
    <cellStyle name="Note 2 5 3 3 3 2" xfId="5816"/>
    <cellStyle name="Note 2 5 3 3 3 2 2" xfId="7826"/>
    <cellStyle name="Note 2 5 3 3 3 3" xfId="5001"/>
    <cellStyle name="Note 2 5 3 3 3 3 2" xfId="7073"/>
    <cellStyle name="Note 2 5 3 3 4" xfId="4462"/>
    <cellStyle name="Note 2 5 3 3 4 2" xfId="6535"/>
    <cellStyle name="Note 2 5 3 4" xfId="20647"/>
    <cellStyle name="Note 2 5 3 4 2" xfId="20648"/>
    <cellStyle name="Note 2 5 3 5" xfId="20649"/>
    <cellStyle name="Note 2 5 3 6" xfId="20650"/>
    <cellStyle name="Note 2 5 4" xfId="1921"/>
    <cellStyle name="Note 2 5 4 2" xfId="1922"/>
    <cellStyle name="Note 2 5 4 2 2" xfId="20651"/>
    <cellStyle name="Note 2 5 4 3" xfId="20652"/>
    <cellStyle name="Note 2 5 4 4" xfId="20653"/>
    <cellStyle name="Note 2 5 5" xfId="1923"/>
    <cellStyle name="Note 2 5 5 2" xfId="3416"/>
    <cellStyle name="Note 2 5 5 2 2" xfId="5817"/>
    <cellStyle name="Note 2 5 5 2 2 2" xfId="7827"/>
    <cellStyle name="Note 2 5 5 2 3" xfId="5002"/>
    <cellStyle name="Note 2 5 5 2 3 2" xfId="7074"/>
    <cellStyle name="Note 2 5 5 3" xfId="3417"/>
    <cellStyle name="Note 2 5 5 3 2" xfId="5818"/>
    <cellStyle name="Note 2 5 5 3 2 2" xfId="7828"/>
    <cellStyle name="Note 2 5 5 3 3" xfId="5003"/>
    <cellStyle name="Note 2 5 5 3 3 2" xfId="7075"/>
    <cellStyle name="Note 2 5 5 4" xfId="4463"/>
    <cellStyle name="Note 2 5 5 4 2" xfId="6536"/>
    <cellStyle name="Note 2 5 6" xfId="20654"/>
    <cellStyle name="Note 2 5 7" xfId="20655"/>
    <cellStyle name="Note 2 6" xfId="1924"/>
    <cellStyle name="Note 2 6 2" xfId="1925"/>
    <cellStyle name="Note 2 6 2 2" xfId="1926"/>
    <cellStyle name="Note 2 6 2 2 2" xfId="1927"/>
    <cellStyle name="Note 2 6 2 2 2 2" xfId="1928"/>
    <cellStyle name="Note 2 6 2 2 3" xfId="1929"/>
    <cellStyle name="Note 2 6 2 2 3 2" xfId="20656"/>
    <cellStyle name="Note 2 6 2 2 4" xfId="20657"/>
    <cellStyle name="Note 2 6 2 2 5" xfId="20658"/>
    <cellStyle name="Note 2 6 2 3" xfId="1930"/>
    <cellStyle name="Note 2 6 2 3 2" xfId="1931"/>
    <cellStyle name="Note 2 6 2 3 3" xfId="20659"/>
    <cellStyle name="Note 2 6 2 4" xfId="1932"/>
    <cellStyle name="Note 2 6 2 4 2" xfId="3418"/>
    <cellStyle name="Note 2 6 2 4 2 2" xfId="5819"/>
    <cellStyle name="Note 2 6 2 4 2 2 2" xfId="7829"/>
    <cellStyle name="Note 2 6 2 4 2 3" xfId="5004"/>
    <cellStyle name="Note 2 6 2 4 2 3 2" xfId="7076"/>
    <cellStyle name="Note 2 6 2 4 3" xfId="3419"/>
    <cellStyle name="Note 2 6 2 4 3 2" xfId="5820"/>
    <cellStyle name="Note 2 6 2 4 3 2 2" xfId="7830"/>
    <cellStyle name="Note 2 6 2 4 3 3" xfId="5005"/>
    <cellStyle name="Note 2 6 2 4 3 3 2" xfId="7077"/>
    <cellStyle name="Note 2 6 2 4 4" xfId="4465"/>
    <cellStyle name="Note 2 6 2 4 4 2" xfId="6538"/>
    <cellStyle name="Note 2 6 2 5" xfId="1933"/>
    <cellStyle name="Note 2 6 2 6" xfId="3420"/>
    <cellStyle name="Note 2 6 2 6 2" xfId="5821"/>
    <cellStyle name="Note 2 6 2 6 2 2" xfId="7831"/>
    <cellStyle name="Note 2 6 2 6 3" xfId="5006"/>
    <cellStyle name="Note 2 6 2 6 3 2" xfId="7078"/>
    <cellStyle name="Note 2 6 2 7" xfId="3421"/>
    <cellStyle name="Note 2 6 2 7 2" xfId="5822"/>
    <cellStyle name="Note 2 6 2 7 2 2" xfId="7832"/>
    <cellStyle name="Note 2 6 2 7 3" xfId="5007"/>
    <cellStyle name="Note 2 6 2 7 3 2" xfId="7079"/>
    <cellStyle name="Note 2 6 2 8" xfId="4464"/>
    <cellStyle name="Note 2 6 2 8 2" xfId="6537"/>
    <cellStyle name="Note 2 6 3" xfId="1934"/>
    <cellStyle name="Note 2 6 3 2" xfId="1935"/>
    <cellStyle name="Note 2 6 3 2 2" xfId="1936"/>
    <cellStyle name="Note 2 6 3 2 2 2" xfId="20660"/>
    <cellStyle name="Note 2 6 3 2 3" xfId="20661"/>
    <cellStyle name="Note 2 6 3 2 4" xfId="20662"/>
    <cellStyle name="Note 2 6 3 3" xfId="1937"/>
    <cellStyle name="Note 2 6 3 3 2" xfId="3422"/>
    <cellStyle name="Note 2 6 3 3 2 2" xfId="5823"/>
    <cellStyle name="Note 2 6 3 3 2 2 2" xfId="7833"/>
    <cellStyle name="Note 2 6 3 3 2 3" xfId="5008"/>
    <cellStyle name="Note 2 6 3 3 2 3 2" xfId="7080"/>
    <cellStyle name="Note 2 6 3 3 3" xfId="3423"/>
    <cellStyle name="Note 2 6 3 3 3 2" xfId="5824"/>
    <cellStyle name="Note 2 6 3 3 3 2 2" xfId="7834"/>
    <cellStyle name="Note 2 6 3 3 3 3" xfId="5009"/>
    <cellStyle name="Note 2 6 3 3 3 3 2" xfId="7081"/>
    <cellStyle name="Note 2 6 3 3 4" xfId="4466"/>
    <cellStyle name="Note 2 6 3 3 4 2" xfId="6539"/>
    <cellStyle name="Note 2 6 3 4" xfId="20663"/>
    <cellStyle name="Note 2 6 3 4 2" xfId="20664"/>
    <cellStyle name="Note 2 6 3 5" xfId="20665"/>
    <cellStyle name="Note 2 6 3 6" xfId="20666"/>
    <cellStyle name="Note 2 6 4" xfId="1938"/>
    <cellStyle name="Note 2 6 4 2" xfId="1939"/>
    <cellStyle name="Note 2 6 4 2 2" xfId="20667"/>
    <cellStyle name="Note 2 6 4 3" xfId="20668"/>
    <cellStyle name="Note 2 6 4 4" xfId="20669"/>
    <cellStyle name="Note 2 6 5" xfId="1940"/>
    <cellStyle name="Note 2 6 5 2" xfId="3424"/>
    <cellStyle name="Note 2 6 5 2 2" xfId="5825"/>
    <cellStyle name="Note 2 6 5 2 2 2" xfId="7835"/>
    <cellStyle name="Note 2 6 5 2 3" xfId="5010"/>
    <cellStyle name="Note 2 6 5 2 3 2" xfId="7082"/>
    <cellStyle name="Note 2 6 5 3" xfId="3425"/>
    <cellStyle name="Note 2 6 5 3 2" xfId="5826"/>
    <cellStyle name="Note 2 6 5 3 2 2" xfId="7836"/>
    <cellStyle name="Note 2 6 5 3 3" xfId="5011"/>
    <cellStyle name="Note 2 6 5 3 3 2" xfId="7083"/>
    <cellStyle name="Note 2 6 5 4" xfId="4467"/>
    <cellStyle name="Note 2 6 5 4 2" xfId="6540"/>
    <cellStyle name="Note 2 6 6" xfId="20670"/>
    <cellStyle name="Note 2 6 7" xfId="20671"/>
    <cellStyle name="Note 2 7" xfId="1941"/>
    <cellStyle name="Note 2 7 2" xfId="1942"/>
    <cellStyle name="Note 2 7 2 2" xfId="1943"/>
    <cellStyle name="Note 2 7 2 2 2" xfId="1944"/>
    <cellStyle name="Note 2 7 2 2 2 2" xfId="1945"/>
    <cellStyle name="Note 2 7 2 2 3" xfId="1946"/>
    <cellStyle name="Note 2 7 2 2 3 2" xfId="20672"/>
    <cellStyle name="Note 2 7 2 2 4" xfId="20673"/>
    <cellStyle name="Note 2 7 2 2 5" xfId="20674"/>
    <cellStyle name="Note 2 7 2 3" xfId="1947"/>
    <cellStyle name="Note 2 7 2 3 2" xfId="1948"/>
    <cellStyle name="Note 2 7 2 3 3" xfId="20675"/>
    <cellStyle name="Note 2 7 2 4" xfId="1949"/>
    <cellStyle name="Note 2 7 2 4 2" xfId="3426"/>
    <cellStyle name="Note 2 7 2 4 2 2" xfId="5827"/>
    <cellStyle name="Note 2 7 2 4 2 2 2" xfId="7837"/>
    <cellStyle name="Note 2 7 2 4 2 3" xfId="5012"/>
    <cellStyle name="Note 2 7 2 4 2 3 2" xfId="7084"/>
    <cellStyle name="Note 2 7 2 4 3" xfId="3427"/>
    <cellStyle name="Note 2 7 2 4 3 2" xfId="5828"/>
    <cellStyle name="Note 2 7 2 4 3 2 2" xfId="7838"/>
    <cellStyle name="Note 2 7 2 4 3 3" xfId="5013"/>
    <cellStyle name="Note 2 7 2 4 3 3 2" xfId="7085"/>
    <cellStyle name="Note 2 7 2 4 4" xfId="4469"/>
    <cellStyle name="Note 2 7 2 4 4 2" xfId="6542"/>
    <cellStyle name="Note 2 7 2 5" xfId="1950"/>
    <cellStyle name="Note 2 7 2 6" xfId="3428"/>
    <cellStyle name="Note 2 7 2 6 2" xfId="5829"/>
    <cellStyle name="Note 2 7 2 6 2 2" xfId="7839"/>
    <cellStyle name="Note 2 7 2 6 3" xfId="5014"/>
    <cellStyle name="Note 2 7 2 6 3 2" xfId="7086"/>
    <cellStyle name="Note 2 7 2 7" xfId="3429"/>
    <cellStyle name="Note 2 7 2 7 2" xfId="5830"/>
    <cellStyle name="Note 2 7 2 7 2 2" xfId="7840"/>
    <cellStyle name="Note 2 7 2 7 3" xfId="5015"/>
    <cellStyle name="Note 2 7 2 7 3 2" xfId="7087"/>
    <cellStyle name="Note 2 7 2 8" xfId="4468"/>
    <cellStyle name="Note 2 7 2 8 2" xfId="6541"/>
    <cellStyle name="Note 2 7 3" xfId="1951"/>
    <cellStyle name="Note 2 7 3 2" xfId="1952"/>
    <cellStyle name="Note 2 7 3 2 2" xfId="1953"/>
    <cellStyle name="Note 2 7 3 2 2 2" xfId="20676"/>
    <cellStyle name="Note 2 7 3 2 3" xfId="20677"/>
    <cellStyle name="Note 2 7 3 2 4" xfId="20678"/>
    <cellStyle name="Note 2 7 3 3" xfId="1954"/>
    <cellStyle name="Note 2 7 3 3 2" xfId="3430"/>
    <cellStyle name="Note 2 7 3 3 2 2" xfId="5831"/>
    <cellStyle name="Note 2 7 3 3 2 2 2" xfId="7841"/>
    <cellStyle name="Note 2 7 3 3 2 3" xfId="5016"/>
    <cellStyle name="Note 2 7 3 3 2 3 2" xfId="7088"/>
    <cellStyle name="Note 2 7 3 3 3" xfId="3431"/>
    <cellStyle name="Note 2 7 3 3 3 2" xfId="5832"/>
    <cellStyle name="Note 2 7 3 3 3 2 2" xfId="7842"/>
    <cellStyle name="Note 2 7 3 3 3 3" xfId="5017"/>
    <cellStyle name="Note 2 7 3 3 3 3 2" xfId="7089"/>
    <cellStyle name="Note 2 7 3 3 4" xfId="4470"/>
    <cellStyle name="Note 2 7 3 3 4 2" xfId="6543"/>
    <cellStyle name="Note 2 7 3 4" xfId="20679"/>
    <cellStyle name="Note 2 7 3 4 2" xfId="20680"/>
    <cellStyle name="Note 2 7 3 5" xfId="20681"/>
    <cellStyle name="Note 2 7 3 6" xfId="20682"/>
    <cellStyle name="Note 2 7 4" xfId="1955"/>
    <cellStyle name="Note 2 7 4 2" xfId="1956"/>
    <cellStyle name="Note 2 7 4 2 2" xfId="20683"/>
    <cellStyle name="Note 2 7 4 3" xfId="20684"/>
    <cellStyle name="Note 2 7 4 4" xfId="20685"/>
    <cellStyle name="Note 2 7 5" xfId="1957"/>
    <cellStyle name="Note 2 7 5 2" xfId="3432"/>
    <cellStyle name="Note 2 7 5 2 2" xfId="5833"/>
    <cellStyle name="Note 2 7 5 2 2 2" xfId="7843"/>
    <cellStyle name="Note 2 7 5 2 3" xfId="5018"/>
    <cellStyle name="Note 2 7 5 2 3 2" xfId="7090"/>
    <cellStyle name="Note 2 7 5 3" xfId="3433"/>
    <cellStyle name="Note 2 7 5 3 2" xfId="5834"/>
    <cellStyle name="Note 2 7 5 3 2 2" xfId="7844"/>
    <cellStyle name="Note 2 7 5 3 3" xfId="5019"/>
    <cellStyle name="Note 2 7 5 3 3 2" xfId="7091"/>
    <cellStyle name="Note 2 7 5 4" xfId="4471"/>
    <cellStyle name="Note 2 7 5 4 2" xfId="6544"/>
    <cellStyle name="Note 2 7 6" xfId="20686"/>
    <cellStyle name="Note 2 7 7" xfId="20687"/>
    <cellStyle name="Note 2 8" xfId="1958"/>
    <cellStyle name="Note 2 8 2" xfId="1959"/>
    <cellStyle name="Note 2 8 2 2" xfId="1960"/>
    <cellStyle name="Note 2 8 2 2 2" xfId="1961"/>
    <cellStyle name="Note 2 8 2 2 2 2" xfId="1962"/>
    <cellStyle name="Note 2 8 2 2 3" xfId="1963"/>
    <cellStyle name="Note 2 8 2 2 3 2" xfId="20688"/>
    <cellStyle name="Note 2 8 2 2 4" xfId="20689"/>
    <cellStyle name="Note 2 8 2 2 5" xfId="20690"/>
    <cellStyle name="Note 2 8 2 3" xfId="1964"/>
    <cellStyle name="Note 2 8 2 3 2" xfId="1965"/>
    <cellStyle name="Note 2 8 2 3 3" xfId="20691"/>
    <cellStyle name="Note 2 8 2 4" xfId="1966"/>
    <cellStyle name="Note 2 8 2 4 2" xfId="3434"/>
    <cellStyle name="Note 2 8 2 4 2 2" xfId="5835"/>
    <cellStyle name="Note 2 8 2 4 2 2 2" xfId="7845"/>
    <cellStyle name="Note 2 8 2 4 2 3" xfId="5020"/>
    <cellStyle name="Note 2 8 2 4 2 3 2" xfId="7092"/>
    <cellStyle name="Note 2 8 2 4 3" xfId="3435"/>
    <cellStyle name="Note 2 8 2 4 3 2" xfId="5836"/>
    <cellStyle name="Note 2 8 2 4 3 2 2" xfId="7846"/>
    <cellStyle name="Note 2 8 2 4 3 3" xfId="5021"/>
    <cellStyle name="Note 2 8 2 4 3 3 2" xfId="7093"/>
    <cellStyle name="Note 2 8 2 4 4" xfId="4473"/>
    <cellStyle name="Note 2 8 2 4 4 2" xfId="6546"/>
    <cellStyle name="Note 2 8 2 5" xfId="1967"/>
    <cellStyle name="Note 2 8 2 6" xfId="3436"/>
    <cellStyle name="Note 2 8 2 6 2" xfId="5837"/>
    <cellStyle name="Note 2 8 2 6 2 2" xfId="7847"/>
    <cellStyle name="Note 2 8 2 6 3" xfId="5022"/>
    <cellStyle name="Note 2 8 2 6 3 2" xfId="7094"/>
    <cellStyle name="Note 2 8 2 7" xfId="3437"/>
    <cellStyle name="Note 2 8 2 7 2" xfId="5838"/>
    <cellStyle name="Note 2 8 2 7 2 2" xfId="7848"/>
    <cellStyle name="Note 2 8 2 7 3" xfId="5023"/>
    <cellStyle name="Note 2 8 2 7 3 2" xfId="7095"/>
    <cellStyle name="Note 2 8 2 8" xfId="4472"/>
    <cellStyle name="Note 2 8 2 8 2" xfId="6545"/>
    <cellStyle name="Note 2 8 3" xfId="1968"/>
    <cellStyle name="Note 2 8 3 2" xfId="1969"/>
    <cellStyle name="Note 2 8 3 2 2" xfId="1970"/>
    <cellStyle name="Note 2 8 3 2 2 2" xfId="20692"/>
    <cellStyle name="Note 2 8 3 2 3" xfId="20693"/>
    <cellStyle name="Note 2 8 3 2 4" xfId="20694"/>
    <cellStyle name="Note 2 8 3 3" xfId="1971"/>
    <cellStyle name="Note 2 8 3 3 2" xfId="3438"/>
    <cellStyle name="Note 2 8 3 3 2 2" xfId="5839"/>
    <cellStyle name="Note 2 8 3 3 2 2 2" xfId="7849"/>
    <cellStyle name="Note 2 8 3 3 2 3" xfId="5024"/>
    <cellStyle name="Note 2 8 3 3 2 3 2" xfId="7096"/>
    <cellStyle name="Note 2 8 3 3 3" xfId="3439"/>
    <cellStyle name="Note 2 8 3 3 3 2" xfId="5840"/>
    <cellStyle name="Note 2 8 3 3 3 2 2" xfId="7850"/>
    <cellStyle name="Note 2 8 3 3 3 3" xfId="5025"/>
    <cellStyle name="Note 2 8 3 3 3 3 2" xfId="7097"/>
    <cellStyle name="Note 2 8 3 3 4" xfId="4474"/>
    <cellStyle name="Note 2 8 3 3 4 2" xfId="6547"/>
    <cellStyle name="Note 2 8 3 4" xfId="20695"/>
    <cellStyle name="Note 2 8 3 4 2" xfId="20696"/>
    <cellStyle name="Note 2 8 3 5" xfId="20697"/>
    <cellStyle name="Note 2 8 3 6" xfId="20698"/>
    <cellStyle name="Note 2 8 4" xfId="1972"/>
    <cellStyle name="Note 2 8 4 2" xfId="1973"/>
    <cellStyle name="Note 2 8 4 2 2" xfId="20699"/>
    <cellStyle name="Note 2 8 4 3" xfId="20700"/>
    <cellStyle name="Note 2 8 4 4" xfId="20701"/>
    <cellStyle name="Note 2 8 5" xfId="1974"/>
    <cellStyle name="Note 2 8 5 2" xfId="3440"/>
    <cellStyle name="Note 2 8 5 2 2" xfId="5841"/>
    <cellStyle name="Note 2 8 5 2 2 2" xfId="7851"/>
    <cellStyle name="Note 2 8 5 2 3" xfId="5026"/>
    <cellStyle name="Note 2 8 5 2 3 2" xfId="7098"/>
    <cellStyle name="Note 2 8 5 3" xfId="3441"/>
    <cellStyle name="Note 2 8 5 3 2" xfId="5842"/>
    <cellStyle name="Note 2 8 5 3 2 2" xfId="7852"/>
    <cellStyle name="Note 2 8 5 3 3" xfId="5027"/>
    <cellStyle name="Note 2 8 5 3 3 2" xfId="7099"/>
    <cellStyle name="Note 2 8 5 4" xfId="4475"/>
    <cellStyle name="Note 2 8 5 4 2" xfId="6548"/>
    <cellStyle name="Note 2 8 6" xfId="20702"/>
    <cellStyle name="Note 2 8 7" xfId="20703"/>
    <cellStyle name="Note 2 9" xfId="20704"/>
    <cellStyle name="Note 3" xfId="4375"/>
    <cellStyle name="Note 3 2" xfId="1975"/>
    <cellStyle name="Note 3 2 2" xfId="1976"/>
    <cellStyle name="Note 3 2 2 2" xfId="1977"/>
    <cellStyle name="Note 3 2 2 2 2" xfId="1978"/>
    <cellStyle name="Note 3 2 2 2 2 2" xfId="1979"/>
    <cellStyle name="Note 3 2 2 2 3" xfId="1980"/>
    <cellStyle name="Note 3 2 2 2 3 2" xfId="20705"/>
    <cellStyle name="Note 3 2 2 2 4" xfId="20706"/>
    <cellStyle name="Note 3 2 2 2 5" xfId="20707"/>
    <cellStyle name="Note 3 2 2 3" xfId="1981"/>
    <cellStyle name="Note 3 2 2 3 2" xfId="1982"/>
    <cellStyle name="Note 3 2 2 3 3" xfId="20708"/>
    <cellStyle name="Note 3 2 2 4" xfId="1983"/>
    <cellStyle name="Note 3 2 2 4 2" xfId="3442"/>
    <cellStyle name="Note 3 2 2 4 2 2" xfId="5843"/>
    <cellStyle name="Note 3 2 2 4 2 2 2" xfId="7853"/>
    <cellStyle name="Note 3 2 2 4 2 3" xfId="5028"/>
    <cellStyle name="Note 3 2 2 4 2 3 2" xfId="7100"/>
    <cellStyle name="Note 3 2 2 4 3" xfId="3443"/>
    <cellStyle name="Note 3 2 2 4 3 2" xfId="5844"/>
    <cellStyle name="Note 3 2 2 4 3 2 2" xfId="7854"/>
    <cellStyle name="Note 3 2 2 4 3 3" xfId="5029"/>
    <cellStyle name="Note 3 2 2 4 3 3 2" xfId="7101"/>
    <cellStyle name="Note 3 2 2 4 4" xfId="4477"/>
    <cellStyle name="Note 3 2 2 4 4 2" xfId="6550"/>
    <cellStyle name="Note 3 2 2 5" xfId="1984"/>
    <cellStyle name="Note 3 2 2 6" xfId="3444"/>
    <cellStyle name="Note 3 2 2 6 2" xfId="5845"/>
    <cellStyle name="Note 3 2 2 6 2 2" xfId="7855"/>
    <cellStyle name="Note 3 2 2 6 3" xfId="5030"/>
    <cellStyle name="Note 3 2 2 6 3 2" xfId="7102"/>
    <cellStyle name="Note 3 2 2 7" xfId="3445"/>
    <cellStyle name="Note 3 2 2 7 2" xfId="5846"/>
    <cellStyle name="Note 3 2 2 7 2 2" xfId="7856"/>
    <cellStyle name="Note 3 2 2 7 3" xfId="5031"/>
    <cellStyle name="Note 3 2 2 7 3 2" xfId="7103"/>
    <cellStyle name="Note 3 2 2 8" xfId="4476"/>
    <cellStyle name="Note 3 2 2 8 2" xfId="6549"/>
    <cellStyle name="Note 3 2 3" xfId="1985"/>
    <cellStyle name="Note 3 2 3 2" xfId="1986"/>
    <cellStyle name="Note 3 2 3 2 2" xfId="1987"/>
    <cellStyle name="Note 3 2 3 2 2 2" xfId="20709"/>
    <cellStyle name="Note 3 2 3 2 3" xfId="20710"/>
    <cellStyle name="Note 3 2 3 2 4" xfId="20711"/>
    <cellStyle name="Note 3 2 3 3" xfId="1988"/>
    <cellStyle name="Note 3 2 3 3 2" xfId="3446"/>
    <cellStyle name="Note 3 2 3 3 2 2" xfId="5847"/>
    <cellStyle name="Note 3 2 3 3 2 2 2" xfId="7857"/>
    <cellStyle name="Note 3 2 3 3 2 3" xfId="5032"/>
    <cellStyle name="Note 3 2 3 3 2 3 2" xfId="7104"/>
    <cellStyle name="Note 3 2 3 3 3" xfId="3447"/>
    <cellStyle name="Note 3 2 3 3 3 2" xfId="5848"/>
    <cellStyle name="Note 3 2 3 3 3 2 2" xfId="7858"/>
    <cellStyle name="Note 3 2 3 3 3 3" xfId="5033"/>
    <cellStyle name="Note 3 2 3 3 3 3 2" xfId="7105"/>
    <cellStyle name="Note 3 2 3 3 4" xfId="4478"/>
    <cellStyle name="Note 3 2 3 3 4 2" xfId="6551"/>
    <cellStyle name="Note 3 2 3 4" xfId="20712"/>
    <cellStyle name="Note 3 2 3 4 2" xfId="20713"/>
    <cellStyle name="Note 3 2 3 5" xfId="20714"/>
    <cellStyle name="Note 3 2 3 6" xfId="20715"/>
    <cellStyle name="Note 3 2 4" xfId="1989"/>
    <cellStyle name="Note 3 2 4 2" xfId="1990"/>
    <cellStyle name="Note 3 2 4 2 2" xfId="20716"/>
    <cellStyle name="Note 3 2 4 3" xfId="20717"/>
    <cellStyle name="Note 3 2 4 4" xfId="20718"/>
    <cellStyle name="Note 3 2 5" xfId="1991"/>
    <cellStyle name="Note 3 2 5 2" xfId="3448"/>
    <cellStyle name="Note 3 2 5 2 2" xfId="5849"/>
    <cellStyle name="Note 3 2 5 2 2 2" xfId="7859"/>
    <cellStyle name="Note 3 2 5 2 3" xfId="5034"/>
    <cellStyle name="Note 3 2 5 2 3 2" xfId="7106"/>
    <cellStyle name="Note 3 2 5 3" xfId="3449"/>
    <cellStyle name="Note 3 2 5 3 2" xfId="5850"/>
    <cellStyle name="Note 3 2 5 3 2 2" xfId="7860"/>
    <cellStyle name="Note 3 2 5 3 3" xfId="5035"/>
    <cellStyle name="Note 3 2 5 3 3 2" xfId="7107"/>
    <cellStyle name="Note 3 2 5 4" xfId="4479"/>
    <cellStyle name="Note 3 2 5 4 2" xfId="6552"/>
    <cellStyle name="Note 3 2 6" xfId="20719"/>
    <cellStyle name="Note 3 2 7" xfId="20720"/>
    <cellStyle name="Note 3 3" xfId="1992"/>
    <cellStyle name="Note 3 3 2" xfId="1993"/>
    <cellStyle name="Note 3 3 2 2" xfId="1994"/>
    <cellStyle name="Note 3 3 2 2 2" xfId="1995"/>
    <cellStyle name="Note 3 3 2 2 2 2" xfId="1996"/>
    <cellStyle name="Note 3 3 2 2 3" xfId="1997"/>
    <cellStyle name="Note 3 3 2 2 3 2" xfId="20721"/>
    <cellStyle name="Note 3 3 2 2 4" xfId="20722"/>
    <cellStyle name="Note 3 3 2 2 5" xfId="20723"/>
    <cellStyle name="Note 3 3 2 3" xfId="1998"/>
    <cellStyle name="Note 3 3 2 3 2" xfId="1999"/>
    <cellStyle name="Note 3 3 2 3 3" xfId="20724"/>
    <cellStyle name="Note 3 3 2 4" xfId="2000"/>
    <cellStyle name="Note 3 3 2 4 2" xfId="3450"/>
    <cellStyle name="Note 3 3 2 4 2 2" xfId="5851"/>
    <cellStyle name="Note 3 3 2 4 2 2 2" xfId="7861"/>
    <cellStyle name="Note 3 3 2 4 2 3" xfId="5036"/>
    <cellStyle name="Note 3 3 2 4 2 3 2" xfId="7108"/>
    <cellStyle name="Note 3 3 2 4 3" xfId="3451"/>
    <cellStyle name="Note 3 3 2 4 3 2" xfId="5852"/>
    <cellStyle name="Note 3 3 2 4 3 2 2" xfId="7862"/>
    <cellStyle name="Note 3 3 2 4 3 3" xfId="5037"/>
    <cellStyle name="Note 3 3 2 4 3 3 2" xfId="7109"/>
    <cellStyle name="Note 3 3 2 4 4" xfId="4481"/>
    <cellStyle name="Note 3 3 2 4 4 2" xfId="6554"/>
    <cellStyle name="Note 3 3 2 5" xfId="2001"/>
    <cellStyle name="Note 3 3 2 6" xfId="3452"/>
    <cellStyle name="Note 3 3 2 6 2" xfId="5853"/>
    <cellStyle name="Note 3 3 2 6 2 2" xfId="7863"/>
    <cellStyle name="Note 3 3 2 6 3" xfId="5038"/>
    <cellStyle name="Note 3 3 2 6 3 2" xfId="7110"/>
    <cellStyle name="Note 3 3 2 7" xfId="3453"/>
    <cellStyle name="Note 3 3 2 7 2" xfId="5854"/>
    <cellStyle name="Note 3 3 2 7 2 2" xfId="7864"/>
    <cellStyle name="Note 3 3 2 7 3" xfId="5039"/>
    <cellStyle name="Note 3 3 2 7 3 2" xfId="7111"/>
    <cellStyle name="Note 3 3 2 8" xfId="4480"/>
    <cellStyle name="Note 3 3 2 8 2" xfId="6553"/>
    <cellStyle name="Note 3 3 3" xfId="2002"/>
    <cellStyle name="Note 3 3 3 2" xfId="2003"/>
    <cellStyle name="Note 3 3 3 2 2" xfId="2004"/>
    <cellStyle name="Note 3 3 3 2 2 2" xfId="20725"/>
    <cellStyle name="Note 3 3 3 2 3" xfId="20726"/>
    <cellStyle name="Note 3 3 3 2 4" xfId="20727"/>
    <cellStyle name="Note 3 3 3 3" xfId="2005"/>
    <cellStyle name="Note 3 3 3 3 2" xfId="3454"/>
    <cellStyle name="Note 3 3 3 3 2 2" xfId="5855"/>
    <cellStyle name="Note 3 3 3 3 2 2 2" xfId="7865"/>
    <cellStyle name="Note 3 3 3 3 2 3" xfId="5040"/>
    <cellStyle name="Note 3 3 3 3 2 3 2" xfId="7112"/>
    <cellStyle name="Note 3 3 3 3 3" xfId="3455"/>
    <cellStyle name="Note 3 3 3 3 3 2" xfId="5856"/>
    <cellStyle name="Note 3 3 3 3 3 2 2" xfId="7866"/>
    <cellStyle name="Note 3 3 3 3 3 3" xfId="5041"/>
    <cellStyle name="Note 3 3 3 3 3 3 2" xfId="7113"/>
    <cellStyle name="Note 3 3 3 3 4" xfId="4482"/>
    <cellStyle name="Note 3 3 3 3 4 2" xfId="6555"/>
    <cellStyle name="Note 3 3 3 4" xfId="20728"/>
    <cellStyle name="Note 3 3 3 4 2" xfId="20729"/>
    <cellStyle name="Note 3 3 3 5" xfId="20730"/>
    <cellStyle name="Note 3 3 3 6" xfId="20731"/>
    <cellStyle name="Note 3 3 4" xfId="2006"/>
    <cellStyle name="Note 3 3 4 2" xfId="2007"/>
    <cellStyle name="Note 3 3 4 2 2" xfId="20732"/>
    <cellStyle name="Note 3 3 4 3" xfId="20733"/>
    <cellStyle name="Note 3 3 4 4" xfId="20734"/>
    <cellStyle name="Note 3 3 5" xfId="2008"/>
    <cellStyle name="Note 3 3 5 2" xfId="3456"/>
    <cellStyle name="Note 3 3 5 2 2" xfId="5857"/>
    <cellStyle name="Note 3 3 5 2 2 2" xfId="7867"/>
    <cellStyle name="Note 3 3 5 2 3" xfId="5042"/>
    <cellStyle name="Note 3 3 5 2 3 2" xfId="7114"/>
    <cellStyle name="Note 3 3 5 3" xfId="3457"/>
    <cellStyle name="Note 3 3 5 3 2" xfId="5858"/>
    <cellStyle name="Note 3 3 5 3 2 2" xfId="7868"/>
    <cellStyle name="Note 3 3 5 3 3" xfId="5043"/>
    <cellStyle name="Note 3 3 5 3 3 2" xfId="7115"/>
    <cellStyle name="Note 3 3 5 4" xfId="4483"/>
    <cellStyle name="Note 3 3 5 4 2" xfId="6556"/>
    <cellStyle name="Note 3 3 6" xfId="20735"/>
    <cellStyle name="Note 3 3 7" xfId="20736"/>
    <cellStyle name="Note 3 4" xfId="2009"/>
    <cellStyle name="Note 3 4 2" xfId="2010"/>
    <cellStyle name="Note 3 4 2 2" xfId="2011"/>
    <cellStyle name="Note 3 4 2 2 2" xfId="2012"/>
    <cellStyle name="Note 3 4 2 2 2 2" xfId="2013"/>
    <cellStyle name="Note 3 4 2 2 3" xfId="2014"/>
    <cellStyle name="Note 3 4 2 2 3 2" xfId="20737"/>
    <cellStyle name="Note 3 4 2 2 4" xfId="20738"/>
    <cellStyle name="Note 3 4 2 2 5" xfId="20739"/>
    <cellStyle name="Note 3 4 2 3" xfId="2015"/>
    <cellStyle name="Note 3 4 2 3 2" xfId="2016"/>
    <cellStyle name="Note 3 4 2 3 3" xfId="20740"/>
    <cellStyle name="Note 3 4 2 4" xfId="2017"/>
    <cellStyle name="Note 3 4 2 4 2" xfId="3458"/>
    <cellStyle name="Note 3 4 2 4 2 2" xfId="5859"/>
    <cellStyle name="Note 3 4 2 4 2 2 2" xfId="7869"/>
    <cellStyle name="Note 3 4 2 4 2 3" xfId="5044"/>
    <cellStyle name="Note 3 4 2 4 2 3 2" xfId="7116"/>
    <cellStyle name="Note 3 4 2 4 3" xfId="3459"/>
    <cellStyle name="Note 3 4 2 4 3 2" xfId="5860"/>
    <cellStyle name="Note 3 4 2 4 3 2 2" xfId="7870"/>
    <cellStyle name="Note 3 4 2 4 3 3" xfId="5045"/>
    <cellStyle name="Note 3 4 2 4 3 3 2" xfId="7117"/>
    <cellStyle name="Note 3 4 2 4 4" xfId="4485"/>
    <cellStyle name="Note 3 4 2 4 4 2" xfId="6558"/>
    <cellStyle name="Note 3 4 2 5" xfId="2018"/>
    <cellStyle name="Note 3 4 2 6" xfId="3460"/>
    <cellStyle name="Note 3 4 2 6 2" xfId="5861"/>
    <cellStyle name="Note 3 4 2 6 2 2" xfId="7871"/>
    <cellStyle name="Note 3 4 2 6 3" xfId="5046"/>
    <cellStyle name="Note 3 4 2 6 3 2" xfId="7118"/>
    <cellStyle name="Note 3 4 2 7" xfId="3461"/>
    <cellStyle name="Note 3 4 2 7 2" xfId="5862"/>
    <cellStyle name="Note 3 4 2 7 2 2" xfId="7872"/>
    <cellStyle name="Note 3 4 2 7 3" xfId="5047"/>
    <cellStyle name="Note 3 4 2 7 3 2" xfId="7119"/>
    <cellStyle name="Note 3 4 2 8" xfId="4484"/>
    <cellStyle name="Note 3 4 2 8 2" xfId="6557"/>
    <cellStyle name="Note 3 4 3" xfId="2019"/>
    <cellStyle name="Note 3 4 3 2" xfId="2020"/>
    <cellStyle name="Note 3 4 3 2 2" xfId="2021"/>
    <cellStyle name="Note 3 4 3 2 2 2" xfId="20741"/>
    <cellStyle name="Note 3 4 3 2 3" xfId="20742"/>
    <cellStyle name="Note 3 4 3 2 4" xfId="20743"/>
    <cellStyle name="Note 3 4 3 3" xfId="2022"/>
    <cellStyle name="Note 3 4 3 3 2" xfId="3462"/>
    <cellStyle name="Note 3 4 3 3 2 2" xfId="5863"/>
    <cellStyle name="Note 3 4 3 3 2 2 2" xfId="7873"/>
    <cellStyle name="Note 3 4 3 3 2 3" xfId="5048"/>
    <cellStyle name="Note 3 4 3 3 2 3 2" xfId="7120"/>
    <cellStyle name="Note 3 4 3 3 3" xfId="3463"/>
    <cellStyle name="Note 3 4 3 3 3 2" xfId="5864"/>
    <cellStyle name="Note 3 4 3 3 3 2 2" xfId="7874"/>
    <cellStyle name="Note 3 4 3 3 3 3" xfId="5049"/>
    <cellStyle name="Note 3 4 3 3 3 3 2" xfId="7121"/>
    <cellStyle name="Note 3 4 3 3 4" xfId="4486"/>
    <cellStyle name="Note 3 4 3 3 4 2" xfId="6559"/>
    <cellStyle name="Note 3 4 3 4" xfId="20744"/>
    <cellStyle name="Note 3 4 3 4 2" xfId="20745"/>
    <cellStyle name="Note 3 4 3 5" xfId="20746"/>
    <cellStyle name="Note 3 4 3 6" xfId="20747"/>
    <cellStyle name="Note 3 4 4" xfId="2023"/>
    <cellStyle name="Note 3 4 4 2" xfId="2024"/>
    <cellStyle name="Note 3 4 4 2 2" xfId="20748"/>
    <cellStyle name="Note 3 4 4 3" xfId="20749"/>
    <cellStyle name="Note 3 4 4 4" xfId="20750"/>
    <cellStyle name="Note 3 4 5" xfId="2025"/>
    <cellStyle name="Note 3 4 5 2" xfId="3464"/>
    <cellStyle name="Note 3 4 5 2 2" xfId="5865"/>
    <cellStyle name="Note 3 4 5 2 2 2" xfId="7875"/>
    <cellStyle name="Note 3 4 5 2 3" xfId="5050"/>
    <cellStyle name="Note 3 4 5 2 3 2" xfId="7122"/>
    <cellStyle name="Note 3 4 5 3" xfId="3465"/>
    <cellStyle name="Note 3 4 5 3 2" xfId="5866"/>
    <cellStyle name="Note 3 4 5 3 2 2" xfId="7876"/>
    <cellStyle name="Note 3 4 5 3 3" xfId="5051"/>
    <cellStyle name="Note 3 4 5 3 3 2" xfId="7123"/>
    <cellStyle name="Note 3 4 5 4" xfId="4487"/>
    <cellStyle name="Note 3 4 5 4 2" xfId="6560"/>
    <cellStyle name="Note 3 4 6" xfId="20751"/>
    <cellStyle name="Note 3 4 7" xfId="20752"/>
    <cellStyle name="Note 3 5" xfId="2026"/>
    <cellStyle name="Note 3 5 2" xfId="2027"/>
    <cellStyle name="Note 3 5 2 2" xfId="2028"/>
    <cellStyle name="Note 3 5 2 2 2" xfId="2029"/>
    <cellStyle name="Note 3 5 2 2 2 2" xfId="2030"/>
    <cellStyle name="Note 3 5 2 2 3" xfId="2031"/>
    <cellStyle name="Note 3 5 2 2 3 2" xfId="20753"/>
    <cellStyle name="Note 3 5 2 2 4" xfId="20754"/>
    <cellStyle name="Note 3 5 2 2 5" xfId="20755"/>
    <cellStyle name="Note 3 5 2 3" xfId="2032"/>
    <cellStyle name="Note 3 5 2 3 2" xfId="2033"/>
    <cellStyle name="Note 3 5 2 3 3" xfId="20756"/>
    <cellStyle name="Note 3 5 2 4" xfId="2034"/>
    <cellStyle name="Note 3 5 2 4 2" xfId="3466"/>
    <cellStyle name="Note 3 5 2 4 2 2" xfId="5867"/>
    <cellStyle name="Note 3 5 2 4 2 2 2" xfId="7877"/>
    <cellStyle name="Note 3 5 2 4 2 3" xfId="5052"/>
    <cellStyle name="Note 3 5 2 4 2 3 2" xfId="7124"/>
    <cellStyle name="Note 3 5 2 4 3" xfId="3467"/>
    <cellStyle name="Note 3 5 2 4 3 2" xfId="5868"/>
    <cellStyle name="Note 3 5 2 4 3 2 2" xfId="7878"/>
    <cellStyle name="Note 3 5 2 4 3 3" xfId="5053"/>
    <cellStyle name="Note 3 5 2 4 3 3 2" xfId="7125"/>
    <cellStyle name="Note 3 5 2 4 4" xfId="4489"/>
    <cellStyle name="Note 3 5 2 4 4 2" xfId="6562"/>
    <cellStyle name="Note 3 5 2 5" xfId="2035"/>
    <cellStyle name="Note 3 5 2 6" xfId="3468"/>
    <cellStyle name="Note 3 5 2 6 2" xfId="5869"/>
    <cellStyle name="Note 3 5 2 6 2 2" xfId="7879"/>
    <cellStyle name="Note 3 5 2 6 3" xfId="5054"/>
    <cellStyle name="Note 3 5 2 6 3 2" xfId="7126"/>
    <cellStyle name="Note 3 5 2 7" xfId="3469"/>
    <cellStyle name="Note 3 5 2 7 2" xfId="5870"/>
    <cellStyle name="Note 3 5 2 7 2 2" xfId="7880"/>
    <cellStyle name="Note 3 5 2 7 3" xfId="5055"/>
    <cellStyle name="Note 3 5 2 7 3 2" xfId="7127"/>
    <cellStyle name="Note 3 5 2 8" xfId="4488"/>
    <cellStyle name="Note 3 5 2 8 2" xfId="6561"/>
    <cellStyle name="Note 3 5 3" xfId="2036"/>
    <cellStyle name="Note 3 5 3 2" xfId="2037"/>
    <cellStyle name="Note 3 5 3 2 2" xfId="2038"/>
    <cellStyle name="Note 3 5 3 2 2 2" xfId="20757"/>
    <cellStyle name="Note 3 5 3 2 3" xfId="20758"/>
    <cellStyle name="Note 3 5 3 2 4" xfId="20759"/>
    <cellStyle name="Note 3 5 3 3" xfId="2039"/>
    <cellStyle name="Note 3 5 3 3 2" xfId="3470"/>
    <cellStyle name="Note 3 5 3 3 2 2" xfId="5871"/>
    <cellStyle name="Note 3 5 3 3 2 2 2" xfId="7881"/>
    <cellStyle name="Note 3 5 3 3 2 3" xfId="5056"/>
    <cellStyle name="Note 3 5 3 3 2 3 2" xfId="7128"/>
    <cellStyle name="Note 3 5 3 3 3" xfId="3471"/>
    <cellStyle name="Note 3 5 3 3 3 2" xfId="5872"/>
    <cellStyle name="Note 3 5 3 3 3 2 2" xfId="7882"/>
    <cellStyle name="Note 3 5 3 3 3 3" xfId="5057"/>
    <cellStyle name="Note 3 5 3 3 3 3 2" xfId="7129"/>
    <cellStyle name="Note 3 5 3 3 4" xfId="4490"/>
    <cellStyle name="Note 3 5 3 3 4 2" xfId="6563"/>
    <cellStyle name="Note 3 5 3 4" xfId="20760"/>
    <cellStyle name="Note 3 5 3 4 2" xfId="20761"/>
    <cellStyle name="Note 3 5 3 5" xfId="20762"/>
    <cellStyle name="Note 3 5 3 6" xfId="20763"/>
    <cellStyle name="Note 3 5 4" xfId="2040"/>
    <cellStyle name="Note 3 5 4 2" xfId="2041"/>
    <cellStyle name="Note 3 5 4 2 2" xfId="20764"/>
    <cellStyle name="Note 3 5 4 3" xfId="20765"/>
    <cellStyle name="Note 3 5 4 4" xfId="20766"/>
    <cellStyle name="Note 3 5 5" xfId="2042"/>
    <cellStyle name="Note 3 5 5 2" xfId="3472"/>
    <cellStyle name="Note 3 5 5 2 2" xfId="5873"/>
    <cellStyle name="Note 3 5 5 2 2 2" xfId="7883"/>
    <cellStyle name="Note 3 5 5 2 3" xfId="5058"/>
    <cellStyle name="Note 3 5 5 2 3 2" xfId="7130"/>
    <cellStyle name="Note 3 5 5 3" xfId="3473"/>
    <cellStyle name="Note 3 5 5 3 2" xfId="5874"/>
    <cellStyle name="Note 3 5 5 3 2 2" xfId="7884"/>
    <cellStyle name="Note 3 5 5 3 3" xfId="5059"/>
    <cellStyle name="Note 3 5 5 3 3 2" xfId="7131"/>
    <cellStyle name="Note 3 5 5 4" xfId="4491"/>
    <cellStyle name="Note 3 5 5 4 2" xfId="6564"/>
    <cellStyle name="Note 3 5 6" xfId="20767"/>
    <cellStyle name="Note 3 5 7" xfId="20768"/>
    <cellStyle name="Note 3 6" xfId="2043"/>
    <cellStyle name="Note 3 6 2" xfId="2044"/>
    <cellStyle name="Note 3 6 2 2" xfId="2045"/>
    <cellStyle name="Note 3 6 2 2 2" xfId="2046"/>
    <cellStyle name="Note 3 6 2 2 2 2" xfId="2047"/>
    <cellStyle name="Note 3 6 2 2 3" xfId="2048"/>
    <cellStyle name="Note 3 6 2 2 3 2" xfId="20769"/>
    <cellStyle name="Note 3 6 2 2 4" xfId="20770"/>
    <cellStyle name="Note 3 6 2 2 5" xfId="20771"/>
    <cellStyle name="Note 3 6 2 3" xfId="2049"/>
    <cellStyle name="Note 3 6 2 3 2" xfId="2050"/>
    <cellStyle name="Note 3 6 2 3 3" xfId="20772"/>
    <cellStyle name="Note 3 6 2 4" xfId="2051"/>
    <cellStyle name="Note 3 6 2 4 2" xfId="3474"/>
    <cellStyle name="Note 3 6 2 4 2 2" xfId="5875"/>
    <cellStyle name="Note 3 6 2 4 2 2 2" xfId="7885"/>
    <cellStyle name="Note 3 6 2 4 2 3" xfId="5060"/>
    <cellStyle name="Note 3 6 2 4 2 3 2" xfId="7132"/>
    <cellStyle name="Note 3 6 2 4 3" xfId="3475"/>
    <cellStyle name="Note 3 6 2 4 3 2" xfId="5876"/>
    <cellStyle name="Note 3 6 2 4 3 2 2" xfId="7886"/>
    <cellStyle name="Note 3 6 2 4 3 3" xfId="5061"/>
    <cellStyle name="Note 3 6 2 4 3 3 2" xfId="7133"/>
    <cellStyle name="Note 3 6 2 4 4" xfId="4493"/>
    <cellStyle name="Note 3 6 2 4 4 2" xfId="6566"/>
    <cellStyle name="Note 3 6 2 5" xfId="2052"/>
    <cellStyle name="Note 3 6 2 6" xfId="3476"/>
    <cellStyle name="Note 3 6 2 6 2" xfId="5877"/>
    <cellStyle name="Note 3 6 2 6 2 2" xfId="7887"/>
    <cellStyle name="Note 3 6 2 6 3" xfId="5062"/>
    <cellStyle name="Note 3 6 2 6 3 2" xfId="7134"/>
    <cellStyle name="Note 3 6 2 7" xfId="3477"/>
    <cellStyle name="Note 3 6 2 7 2" xfId="5878"/>
    <cellStyle name="Note 3 6 2 7 2 2" xfId="7888"/>
    <cellStyle name="Note 3 6 2 7 3" xfId="5063"/>
    <cellStyle name="Note 3 6 2 7 3 2" xfId="7135"/>
    <cellStyle name="Note 3 6 2 8" xfId="4492"/>
    <cellStyle name="Note 3 6 2 8 2" xfId="6565"/>
    <cellStyle name="Note 3 6 3" xfId="2053"/>
    <cellStyle name="Note 3 6 3 2" xfId="2054"/>
    <cellStyle name="Note 3 6 3 2 2" xfId="2055"/>
    <cellStyle name="Note 3 6 3 2 2 2" xfId="20773"/>
    <cellStyle name="Note 3 6 3 2 3" xfId="20774"/>
    <cellStyle name="Note 3 6 3 2 4" xfId="20775"/>
    <cellStyle name="Note 3 6 3 3" xfId="2056"/>
    <cellStyle name="Note 3 6 3 3 2" xfId="3478"/>
    <cellStyle name="Note 3 6 3 3 2 2" xfId="5879"/>
    <cellStyle name="Note 3 6 3 3 2 2 2" xfId="7889"/>
    <cellStyle name="Note 3 6 3 3 2 3" xfId="5064"/>
    <cellStyle name="Note 3 6 3 3 2 3 2" xfId="7136"/>
    <cellStyle name="Note 3 6 3 3 3" xfId="3479"/>
    <cellStyle name="Note 3 6 3 3 3 2" xfId="5880"/>
    <cellStyle name="Note 3 6 3 3 3 2 2" xfId="7890"/>
    <cellStyle name="Note 3 6 3 3 3 3" xfId="5065"/>
    <cellStyle name="Note 3 6 3 3 3 3 2" xfId="7137"/>
    <cellStyle name="Note 3 6 3 3 4" xfId="4494"/>
    <cellStyle name="Note 3 6 3 3 4 2" xfId="6567"/>
    <cellStyle name="Note 3 6 3 4" xfId="20776"/>
    <cellStyle name="Note 3 6 3 4 2" xfId="20777"/>
    <cellStyle name="Note 3 6 3 5" xfId="20778"/>
    <cellStyle name="Note 3 6 3 6" xfId="20779"/>
    <cellStyle name="Note 3 6 4" xfId="2057"/>
    <cellStyle name="Note 3 6 4 2" xfId="2058"/>
    <cellStyle name="Note 3 6 4 2 2" xfId="20780"/>
    <cellStyle name="Note 3 6 4 3" xfId="20781"/>
    <cellStyle name="Note 3 6 4 4" xfId="20782"/>
    <cellStyle name="Note 3 6 5" xfId="2059"/>
    <cellStyle name="Note 3 6 5 2" xfId="3480"/>
    <cellStyle name="Note 3 6 5 2 2" xfId="5881"/>
    <cellStyle name="Note 3 6 5 2 2 2" xfId="7891"/>
    <cellStyle name="Note 3 6 5 2 3" xfId="5066"/>
    <cellStyle name="Note 3 6 5 2 3 2" xfId="7138"/>
    <cellStyle name="Note 3 6 5 3" xfId="3481"/>
    <cellStyle name="Note 3 6 5 3 2" xfId="5882"/>
    <cellStyle name="Note 3 6 5 3 2 2" xfId="7892"/>
    <cellStyle name="Note 3 6 5 3 3" xfId="5067"/>
    <cellStyle name="Note 3 6 5 3 3 2" xfId="7139"/>
    <cellStyle name="Note 3 6 5 4" xfId="4495"/>
    <cellStyle name="Note 3 6 5 4 2" xfId="6568"/>
    <cellStyle name="Note 3 6 6" xfId="20783"/>
    <cellStyle name="Note 3 6 7" xfId="20784"/>
    <cellStyle name="Note 3 7" xfId="2060"/>
    <cellStyle name="Note 3 7 2" xfId="2061"/>
    <cellStyle name="Note 3 7 2 2" xfId="2062"/>
    <cellStyle name="Note 3 7 2 2 2" xfId="2063"/>
    <cellStyle name="Note 3 7 2 2 2 2" xfId="2064"/>
    <cellStyle name="Note 3 7 2 2 3" xfId="2065"/>
    <cellStyle name="Note 3 7 2 2 3 2" xfId="20785"/>
    <cellStyle name="Note 3 7 2 2 4" xfId="20786"/>
    <cellStyle name="Note 3 7 2 2 5" xfId="20787"/>
    <cellStyle name="Note 3 7 2 3" xfId="2066"/>
    <cellStyle name="Note 3 7 2 3 2" xfId="2067"/>
    <cellStyle name="Note 3 7 2 3 3" xfId="20788"/>
    <cellStyle name="Note 3 7 2 4" xfId="2068"/>
    <cellStyle name="Note 3 7 2 4 2" xfId="3482"/>
    <cellStyle name="Note 3 7 2 4 2 2" xfId="5883"/>
    <cellStyle name="Note 3 7 2 4 2 2 2" xfId="7893"/>
    <cellStyle name="Note 3 7 2 4 2 3" xfId="5068"/>
    <cellStyle name="Note 3 7 2 4 2 3 2" xfId="7140"/>
    <cellStyle name="Note 3 7 2 4 3" xfId="3483"/>
    <cellStyle name="Note 3 7 2 4 3 2" xfId="5884"/>
    <cellStyle name="Note 3 7 2 4 3 2 2" xfId="7894"/>
    <cellStyle name="Note 3 7 2 4 3 3" xfId="5069"/>
    <cellStyle name="Note 3 7 2 4 3 3 2" xfId="7141"/>
    <cellStyle name="Note 3 7 2 4 4" xfId="4497"/>
    <cellStyle name="Note 3 7 2 4 4 2" xfId="6570"/>
    <cellStyle name="Note 3 7 2 5" xfId="2069"/>
    <cellStyle name="Note 3 7 2 6" xfId="3484"/>
    <cellStyle name="Note 3 7 2 6 2" xfId="5885"/>
    <cellStyle name="Note 3 7 2 6 2 2" xfId="7895"/>
    <cellStyle name="Note 3 7 2 6 3" xfId="5070"/>
    <cellStyle name="Note 3 7 2 6 3 2" xfId="7142"/>
    <cellStyle name="Note 3 7 2 7" xfId="3485"/>
    <cellStyle name="Note 3 7 2 7 2" xfId="5886"/>
    <cellStyle name="Note 3 7 2 7 2 2" xfId="7896"/>
    <cellStyle name="Note 3 7 2 7 3" xfId="5071"/>
    <cellStyle name="Note 3 7 2 7 3 2" xfId="7143"/>
    <cellStyle name="Note 3 7 2 8" xfId="4496"/>
    <cellStyle name="Note 3 7 2 8 2" xfId="6569"/>
    <cellStyle name="Note 3 7 3" xfId="2070"/>
    <cellStyle name="Note 3 7 3 2" xfId="2071"/>
    <cellStyle name="Note 3 7 3 2 2" xfId="2072"/>
    <cellStyle name="Note 3 7 3 2 2 2" xfId="20789"/>
    <cellStyle name="Note 3 7 3 2 3" xfId="20790"/>
    <cellStyle name="Note 3 7 3 2 4" xfId="20791"/>
    <cellStyle name="Note 3 7 3 3" xfId="2073"/>
    <cellStyle name="Note 3 7 3 3 2" xfId="3486"/>
    <cellStyle name="Note 3 7 3 3 2 2" xfId="5887"/>
    <cellStyle name="Note 3 7 3 3 2 2 2" xfId="7897"/>
    <cellStyle name="Note 3 7 3 3 2 3" xfId="5072"/>
    <cellStyle name="Note 3 7 3 3 2 3 2" xfId="7144"/>
    <cellStyle name="Note 3 7 3 3 3" xfId="3487"/>
    <cellStyle name="Note 3 7 3 3 3 2" xfId="5888"/>
    <cellStyle name="Note 3 7 3 3 3 2 2" xfId="7898"/>
    <cellStyle name="Note 3 7 3 3 3 3" xfId="5073"/>
    <cellStyle name="Note 3 7 3 3 3 3 2" xfId="7145"/>
    <cellStyle name="Note 3 7 3 3 4" xfId="4498"/>
    <cellStyle name="Note 3 7 3 3 4 2" xfId="6571"/>
    <cellStyle name="Note 3 7 3 4" xfId="20792"/>
    <cellStyle name="Note 3 7 3 4 2" xfId="20793"/>
    <cellStyle name="Note 3 7 3 5" xfId="20794"/>
    <cellStyle name="Note 3 7 3 6" xfId="20795"/>
    <cellStyle name="Note 3 7 4" xfId="2074"/>
    <cellStyle name="Note 3 7 4 2" xfId="2075"/>
    <cellStyle name="Note 3 7 4 2 2" xfId="20796"/>
    <cellStyle name="Note 3 7 4 3" xfId="20797"/>
    <cellStyle name="Note 3 7 4 4" xfId="20798"/>
    <cellStyle name="Note 3 7 5" xfId="2076"/>
    <cellStyle name="Note 3 7 5 2" xfId="3488"/>
    <cellStyle name="Note 3 7 5 2 2" xfId="5889"/>
    <cellStyle name="Note 3 7 5 2 2 2" xfId="7899"/>
    <cellStyle name="Note 3 7 5 2 3" xfId="5074"/>
    <cellStyle name="Note 3 7 5 2 3 2" xfId="7146"/>
    <cellStyle name="Note 3 7 5 3" xfId="3489"/>
    <cellStyle name="Note 3 7 5 3 2" xfId="5890"/>
    <cellStyle name="Note 3 7 5 3 2 2" xfId="7900"/>
    <cellStyle name="Note 3 7 5 3 3" xfId="5075"/>
    <cellStyle name="Note 3 7 5 3 3 2" xfId="7147"/>
    <cellStyle name="Note 3 7 5 4" xfId="4499"/>
    <cellStyle name="Note 3 7 5 4 2" xfId="6572"/>
    <cellStyle name="Note 3 7 6" xfId="20799"/>
    <cellStyle name="Note 3 7 7" xfId="20800"/>
    <cellStyle name="Note 3 8" xfId="2077"/>
    <cellStyle name="Note 3 8 2" xfId="2078"/>
    <cellStyle name="Note 3 8 2 2" xfId="2079"/>
    <cellStyle name="Note 3 8 2 2 2" xfId="2080"/>
    <cellStyle name="Note 3 8 2 2 2 2" xfId="2081"/>
    <cellStyle name="Note 3 8 2 2 3" xfId="2082"/>
    <cellStyle name="Note 3 8 2 2 3 2" xfId="20801"/>
    <cellStyle name="Note 3 8 2 2 4" xfId="20802"/>
    <cellStyle name="Note 3 8 2 2 5" xfId="20803"/>
    <cellStyle name="Note 3 8 2 3" xfId="2083"/>
    <cellStyle name="Note 3 8 2 3 2" xfId="2084"/>
    <cellStyle name="Note 3 8 2 3 3" xfId="20804"/>
    <cellStyle name="Note 3 8 2 4" xfId="2085"/>
    <cellStyle name="Note 3 8 2 4 2" xfId="3490"/>
    <cellStyle name="Note 3 8 2 4 2 2" xfId="5891"/>
    <cellStyle name="Note 3 8 2 4 2 2 2" xfId="7901"/>
    <cellStyle name="Note 3 8 2 4 2 3" xfId="5076"/>
    <cellStyle name="Note 3 8 2 4 2 3 2" xfId="7148"/>
    <cellStyle name="Note 3 8 2 4 3" xfId="3491"/>
    <cellStyle name="Note 3 8 2 4 3 2" xfId="5892"/>
    <cellStyle name="Note 3 8 2 4 3 2 2" xfId="7902"/>
    <cellStyle name="Note 3 8 2 4 3 3" xfId="5077"/>
    <cellStyle name="Note 3 8 2 4 3 3 2" xfId="7149"/>
    <cellStyle name="Note 3 8 2 4 4" xfId="4501"/>
    <cellStyle name="Note 3 8 2 4 4 2" xfId="6574"/>
    <cellStyle name="Note 3 8 2 5" xfId="2086"/>
    <cellStyle name="Note 3 8 2 6" xfId="3492"/>
    <cellStyle name="Note 3 8 2 6 2" xfId="5893"/>
    <cellStyle name="Note 3 8 2 6 2 2" xfId="7903"/>
    <cellStyle name="Note 3 8 2 6 3" xfId="5078"/>
    <cellStyle name="Note 3 8 2 6 3 2" xfId="7150"/>
    <cellStyle name="Note 3 8 2 7" xfId="3493"/>
    <cellStyle name="Note 3 8 2 7 2" xfId="5894"/>
    <cellStyle name="Note 3 8 2 7 2 2" xfId="7904"/>
    <cellStyle name="Note 3 8 2 7 3" xfId="5079"/>
    <cellStyle name="Note 3 8 2 7 3 2" xfId="7151"/>
    <cellStyle name="Note 3 8 2 8" xfId="4500"/>
    <cellStyle name="Note 3 8 2 8 2" xfId="6573"/>
    <cellStyle name="Note 3 8 3" xfId="2087"/>
    <cellStyle name="Note 3 8 3 2" xfId="2088"/>
    <cellStyle name="Note 3 8 3 2 2" xfId="2089"/>
    <cellStyle name="Note 3 8 3 2 2 2" xfId="20805"/>
    <cellStyle name="Note 3 8 3 2 3" xfId="20806"/>
    <cellStyle name="Note 3 8 3 2 4" xfId="20807"/>
    <cellStyle name="Note 3 8 3 3" xfId="2090"/>
    <cellStyle name="Note 3 8 3 3 2" xfId="3494"/>
    <cellStyle name="Note 3 8 3 3 2 2" xfId="5895"/>
    <cellStyle name="Note 3 8 3 3 2 2 2" xfId="7905"/>
    <cellStyle name="Note 3 8 3 3 2 3" xfId="5080"/>
    <cellStyle name="Note 3 8 3 3 2 3 2" xfId="7152"/>
    <cellStyle name="Note 3 8 3 3 3" xfId="3495"/>
    <cellStyle name="Note 3 8 3 3 3 2" xfId="5896"/>
    <cellStyle name="Note 3 8 3 3 3 2 2" xfId="7906"/>
    <cellStyle name="Note 3 8 3 3 3 3" xfId="5081"/>
    <cellStyle name="Note 3 8 3 3 3 3 2" xfId="7153"/>
    <cellStyle name="Note 3 8 3 3 4" xfId="4502"/>
    <cellStyle name="Note 3 8 3 3 4 2" xfId="6575"/>
    <cellStyle name="Note 3 8 3 4" xfId="20808"/>
    <cellStyle name="Note 3 8 3 4 2" xfId="20809"/>
    <cellStyle name="Note 3 8 3 5" xfId="20810"/>
    <cellStyle name="Note 3 8 3 6" xfId="20811"/>
    <cellStyle name="Note 3 8 4" xfId="2091"/>
    <cellStyle name="Note 3 8 4 2" xfId="2092"/>
    <cellStyle name="Note 3 8 4 2 2" xfId="20812"/>
    <cellStyle name="Note 3 8 4 3" xfId="20813"/>
    <cellStyle name="Note 3 8 4 4" xfId="20814"/>
    <cellStyle name="Note 3 8 5" xfId="2093"/>
    <cellStyle name="Note 3 8 5 2" xfId="3496"/>
    <cellStyle name="Note 3 8 5 2 2" xfId="5897"/>
    <cellStyle name="Note 3 8 5 2 2 2" xfId="7907"/>
    <cellStyle name="Note 3 8 5 2 3" xfId="5082"/>
    <cellStyle name="Note 3 8 5 2 3 2" xfId="7154"/>
    <cellStyle name="Note 3 8 5 3" xfId="3497"/>
    <cellStyle name="Note 3 8 5 3 2" xfId="5898"/>
    <cellStyle name="Note 3 8 5 3 2 2" xfId="7908"/>
    <cellStyle name="Note 3 8 5 3 3" xfId="5083"/>
    <cellStyle name="Note 3 8 5 3 3 2" xfId="7155"/>
    <cellStyle name="Note 3 8 5 4" xfId="4503"/>
    <cellStyle name="Note 3 8 5 4 2" xfId="6576"/>
    <cellStyle name="Note 3 8 6" xfId="20815"/>
    <cellStyle name="Note 3 8 7" xfId="20816"/>
    <cellStyle name="Note 3 9" xfId="6448"/>
    <cellStyle name="Note 4" xfId="4088"/>
    <cellStyle name="Note 4 2" xfId="2094"/>
    <cellStyle name="Note 4 2 2" xfId="2095"/>
    <cellStyle name="Note 4 2 2 2" xfId="2096"/>
    <cellStyle name="Note 4 2 2 2 2" xfId="2097"/>
    <cellStyle name="Note 4 2 2 2 2 2" xfId="2098"/>
    <cellStyle name="Note 4 2 2 2 3" xfId="2099"/>
    <cellStyle name="Note 4 2 2 2 3 2" xfId="20817"/>
    <cellStyle name="Note 4 2 2 2 4" xfId="20818"/>
    <cellStyle name="Note 4 2 2 2 5" xfId="20819"/>
    <cellStyle name="Note 4 2 2 3" xfId="2100"/>
    <cellStyle name="Note 4 2 2 3 2" xfId="2101"/>
    <cellStyle name="Note 4 2 2 3 3" xfId="20820"/>
    <cellStyle name="Note 4 2 2 4" xfId="2102"/>
    <cellStyle name="Note 4 2 2 4 2" xfId="3498"/>
    <cellStyle name="Note 4 2 2 4 2 2" xfId="5899"/>
    <cellStyle name="Note 4 2 2 4 2 2 2" xfId="7909"/>
    <cellStyle name="Note 4 2 2 4 2 3" xfId="5084"/>
    <cellStyle name="Note 4 2 2 4 2 3 2" xfId="7156"/>
    <cellStyle name="Note 4 2 2 4 3" xfId="3499"/>
    <cellStyle name="Note 4 2 2 4 3 2" xfId="5900"/>
    <cellStyle name="Note 4 2 2 4 3 2 2" xfId="7910"/>
    <cellStyle name="Note 4 2 2 4 3 3" xfId="5085"/>
    <cellStyle name="Note 4 2 2 4 3 3 2" xfId="7157"/>
    <cellStyle name="Note 4 2 2 4 4" xfId="4505"/>
    <cellStyle name="Note 4 2 2 4 4 2" xfId="6578"/>
    <cellStyle name="Note 4 2 2 5" xfId="2103"/>
    <cellStyle name="Note 4 2 2 6" xfId="3500"/>
    <cellStyle name="Note 4 2 2 6 2" xfId="5901"/>
    <cellStyle name="Note 4 2 2 6 2 2" xfId="7911"/>
    <cellStyle name="Note 4 2 2 6 3" xfId="5086"/>
    <cellStyle name="Note 4 2 2 6 3 2" xfId="7158"/>
    <cellStyle name="Note 4 2 2 7" xfId="3501"/>
    <cellStyle name="Note 4 2 2 7 2" xfId="5902"/>
    <cellStyle name="Note 4 2 2 7 2 2" xfId="7912"/>
    <cellStyle name="Note 4 2 2 7 3" xfId="5087"/>
    <cellStyle name="Note 4 2 2 7 3 2" xfId="7159"/>
    <cellStyle name="Note 4 2 2 8" xfId="4504"/>
    <cellStyle name="Note 4 2 2 8 2" xfId="6577"/>
    <cellStyle name="Note 4 2 3" xfId="2104"/>
    <cellStyle name="Note 4 2 3 2" xfId="2105"/>
    <cellStyle name="Note 4 2 3 2 2" xfId="2106"/>
    <cellStyle name="Note 4 2 3 2 2 2" xfId="20821"/>
    <cellStyle name="Note 4 2 3 2 3" xfId="20822"/>
    <cellStyle name="Note 4 2 3 2 4" xfId="20823"/>
    <cellStyle name="Note 4 2 3 3" xfId="2107"/>
    <cellStyle name="Note 4 2 3 3 2" xfId="3502"/>
    <cellStyle name="Note 4 2 3 3 2 2" xfId="5903"/>
    <cellStyle name="Note 4 2 3 3 2 2 2" xfId="7913"/>
    <cellStyle name="Note 4 2 3 3 2 3" xfId="5088"/>
    <cellStyle name="Note 4 2 3 3 2 3 2" xfId="7160"/>
    <cellStyle name="Note 4 2 3 3 3" xfId="3503"/>
    <cellStyle name="Note 4 2 3 3 3 2" xfId="5904"/>
    <cellStyle name="Note 4 2 3 3 3 2 2" xfId="7914"/>
    <cellStyle name="Note 4 2 3 3 3 3" xfId="5089"/>
    <cellStyle name="Note 4 2 3 3 3 3 2" xfId="7161"/>
    <cellStyle name="Note 4 2 3 3 4" xfId="4506"/>
    <cellStyle name="Note 4 2 3 3 4 2" xfId="6579"/>
    <cellStyle name="Note 4 2 3 4" xfId="20824"/>
    <cellStyle name="Note 4 2 3 4 2" xfId="20825"/>
    <cellStyle name="Note 4 2 3 5" xfId="20826"/>
    <cellStyle name="Note 4 2 3 6" xfId="20827"/>
    <cellStyle name="Note 4 2 4" xfId="2108"/>
    <cellStyle name="Note 4 2 4 2" xfId="2109"/>
    <cellStyle name="Note 4 2 4 2 2" xfId="20828"/>
    <cellStyle name="Note 4 2 4 3" xfId="20829"/>
    <cellStyle name="Note 4 2 4 4" xfId="20830"/>
    <cellStyle name="Note 4 2 5" xfId="2110"/>
    <cellStyle name="Note 4 2 5 2" xfId="3504"/>
    <cellStyle name="Note 4 2 5 2 2" xfId="5905"/>
    <cellStyle name="Note 4 2 5 2 2 2" xfId="7915"/>
    <cellStyle name="Note 4 2 5 2 3" xfId="5090"/>
    <cellStyle name="Note 4 2 5 2 3 2" xfId="7162"/>
    <cellStyle name="Note 4 2 5 3" xfId="3505"/>
    <cellStyle name="Note 4 2 5 3 2" xfId="5906"/>
    <cellStyle name="Note 4 2 5 3 2 2" xfId="7916"/>
    <cellStyle name="Note 4 2 5 3 3" xfId="5091"/>
    <cellStyle name="Note 4 2 5 3 3 2" xfId="7163"/>
    <cellStyle name="Note 4 2 5 4" xfId="4507"/>
    <cellStyle name="Note 4 2 5 4 2" xfId="6580"/>
    <cellStyle name="Note 4 2 6" xfId="20831"/>
    <cellStyle name="Note 4 2 7" xfId="20832"/>
    <cellStyle name="Note 4 3" xfId="2111"/>
    <cellStyle name="Note 4 3 2" xfId="2112"/>
    <cellStyle name="Note 4 3 2 2" xfId="2113"/>
    <cellStyle name="Note 4 3 2 2 2" xfId="2114"/>
    <cellStyle name="Note 4 3 2 2 2 2" xfId="2115"/>
    <cellStyle name="Note 4 3 2 2 3" xfId="2116"/>
    <cellStyle name="Note 4 3 2 2 3 2" xfId="20833"/>
    <cellStyle name="Note 4 3 2 2 4" xfId="20834"/>
    <cellStyle name="Note 4 3 2 2 5" xfId="20835"/>
    <cellStyle name="Note 4 3 2 3" xfId="2117"/>
    <cellStyle name="Note 4 3 2 3 2" xfId="2118"/>
    <cellStyle name="Note 4 3 2 3 3" xfId="20836"/>
    <cellStyle name="Note 4 3 2 4" xfId="2119"/>
    <cellStyle name="Note 4 3 2 4 2" xfId="3506"/>
    <cellStyle name="Note 4 3 2 4 2 2" xfId="5907"/>
    <cellStyle name="Note 4 3 2 4 2 2 2" xfId="7917"/>
    <cellStyle name="Note 4 3 2 4 2 3" xfId="5092"/>
    <cellStyle name="Note 4 3 2 4 2 3 2" xfId="7164"/>
    <cellStyle name="Note 4 3 2 4 3" xfId="3507"/>
    <cellStyle name="Note 4 3 2 4 3 2" xfId="5908"/>
    <cellStyle name="Note 4 3 2 4 3 2 2" xfId="7918"/>
    <cellStyle name="Note 4 3 2 4 3 3" xfId="5093"/>
    <cellStyle name="Note 4 3 2 4 3 3 2" xfId="7165"/>
    <cellStyle name="Note 4 3 2 4 4" xfId="4509"/>
    <cellStyle name="Note 4 3 2 4 4 2" xfId="6582"/>
    <cellStyle name="Note 4 3 2 5" xfId="2120"/>
    <cellStyle name="Note 4 3 2 6" xfId="3508"/>
    <cellStyle name="Note 4 3 2 6 2" xfId="5909"/>
    <cellStyle name="Note 4 3 2 6 2 2" xfId="7919"/>
    <cellStyle name="Note 4 3 2 6 3" xfId="5094"/>
    <cellStyle name="Note 4 3 2 6 3 2" xfId="7166"/>
    <cellStyle name="Note 4 3 2 7" xfId="3509"/>
    <cellStyle name="Note 4 3 2 7 2" xfId="5910"/>
    <cellStyle name="Note 4 3 2 7 2 2" xfId="7920"/>
    <cellStyle name="Note 4 3 2 7 3" xfId="5095"/>
    <cellStyle name="Note 4 3 2 7 3 2" xfId="7167"/>
    <cellStyle name="Note 4 3 2 8" xfId="4508"/>
    <cellStyle name="Note 4 3 2 8 2" xfId="6581"/>
    <cellStyle name="Note 4 3 3" xfId="2121"/>
    <cellStyle name="Note 4 3 3 2" xfId="2122"/>
    <cellStyle name="Note 4 3 3 2 2" xfId="2123"/>
    <cellStyle name="Note 4 3 3 2 2 2" xfId="20837"/>
    <cellStyle name="Note 4 3 3 2 3" xfId="20838"/>
    <cellStyle name="Note 4 3 3 2 4" xfId="20839"/>
    <cellStyle name="Note 4 3 3 3" xfId="2124"/>
    <cellStyle name="Note 4 3 3 3 2" xfId="3510"/>
    <cellStyle name="Note 4 3 3 3 2 2" xfId="5911"/>
    <cellStyle name="Note 4 3 3 3 2 2 2" xfId="7921"/>
    <cellStyle name="Note 4 3 3 3 2 3" xfId="5096"/>
    <cellStyle name="Note 4 3 3 3 2 3 2" xfId="7168"/>
    <cellStyle name="Note 4 3 3 3 3" xfId="3511"/>
    <cellStyle name="Note 4 3 3 3 3 2" xfId="5912"/>
    <cellStyle name="Note 4 3 3 3 3 2 2" xfId="7922"/>
    <cellStyle name="Note 4 3 3 3 3 3" xfId="5097"/>
    <cellStyle name="Note 4 3 3 3 3 3 2" xfId="7169"/>
    <cellStyle name="Note 4 3 3 3 4" xfId="4510"/>
    <cellStyle name="Note 4 3 3 3 4 2" xfId="6583"/>
    <cellStyle name="Note 4 3 3 4" xfId="20840"/>
    <cellStyle name="Note 4 3 3 4 2" xfId="20841"/>
    <cellStyle name="Note 4 3 3 5" xfId="20842"/>
    <cellStyle name="Note 4 3 3 6" xfId="20843"/>
    <cellStyle name="Note 4 3 4" xfId="2125"/>
    <cellStyle name="Note 4 3 4 2" xfId="2126"/>
    <cellStyle name="Note 4 3 4 2 2" xfId="20844"/>
    <cellStyle name="Note 4 3 4 3" xfId="20845"/>
    <cellStyle name="Note 4 3 4 4" xfId="20846"/>
    <cellStyle name="Note 4 3 5" xfId="2127"/>
    <cellStyle name="Note 4 3 5 2" xfId="3512"/>
    <cellStyle name="Note 4 3 5 2 2" xfId="5913"/>
    <cellStyle name="Note 4 3 5 2 2 2" xfId="7923"/>
    <cellStyle name="Note 4 3 5 2 3" xfId="5098"/>
    <cellStyle name="Note 4 3 5 2 3 2" xfId="7170"/>
    <cellStyle name="Note 4 3 5 3" xfId="3513"/>
    <cellStyle name="Note 4 3 5 3 2" xfId="5914"/>
    <cellStyle name="Note 4 3 5 3 2 2" xfId="7924"/>
    <cellStyle name="Note 4 3 5 3 3" xfId="5099"/>
    <cellStyle name="Note 4 3 5 3 3 2" xfId="7171"/>
    <cellStyle name="Note 4 3 5 4" xfId="4511"/>
    <cellStyle name="Note 4 3 5 4 2" xfId="6584"/>
    <cellStyle name="Note 4 3 6" xfId="20847"/>
    <cellStyle name="Note 4 3 7" xfId="20848"/>
    <cellStyle name="Note 4 4" xfId="2128"/>
    <cellStyle name="Note 4 4 2" xfId="2129"/>
    <cellStyle name="Note 4 4 2 2" xfId="2130"/>
    <cellStyle name="Note 4 4 2 2 2" xfId="2131"/>
    <cellStyle name="Note 4 4 2 2 2 2" xfId="2132"/>
    <cellStyle name="Note 4 4 2 2 3" xfId="2133"/>
    <cellStyle name="Note 4 4 2 2 3 2" xfId="20849"/>
    <cellStyle name="Note 4 4 2 2 4" xfId="20850"/>
    <cellStyle name="Note 4 4 2 2 5" xfId="20851"/>
    <cellStyle name="Note 4 4 2 3" xfId="2134"/>
    <cellStyle name="Note 4 4 2 3 2" xfId="2135"/>
    <cellStyle name="Note 4 4 2 3 3" xfId="20852"/>
    <cellStyle name="Note 4 4 2 4" xfId="2136"/>
    <cellStyle name="Note 4 4 2 4 2" xfId="3514"/>
    <cellStyle name="Note 4 4 2 4 2 2" xfId="5915"/>
    <cellStyle name="Note 4 4 2 4 2 2 2" xfId="7925"/>
    <cellStyle name="Note 4 4 2 4 2 3" xfId="5100"/>
    <cellStyle name="Note 4 4 2 4 2 3 2" xfId="7172"/>
    <cellStyle name="Note 4 4 2 4 3" xfId="3515"/>
    <cellStyle name="Note 4 4 2 4 3 2" xfId="5916"/>
    <cellStyle name="Note 4 4 2 4 3 2 2" xfId="7926"/>
    <cellStyle name="Note 4 4 2 4 3 3" xfId="5101"/>
    <cellStyle name="Note 4 4 2 4 3 3 2" xfId="7173"/>
    <cellStyle name="Note 4 4 2 4 4" xfId="4513"/>
    <cellStyle name="Note 4 4 2 4 4 2" xfId="6586"/>
    <cellStyle name="Note 4 4 2 5" xfId="2137"/>
    <cellStyle name="Note 4 4 2 6" xfId="3516"/>
    <cellStyle name="Note 4 4 2 6 2" xfId="5917"/>
    <cellStyle name="Note 4 4 2 6 2 2" xfId="7927"/>
    <cellStyle name="Note 4 4 2 6 3" xfId="5102"/>
    <cellStyle name="Note 4 4 2 6 3 2" xfId="7174"/>
    <cellStyle name="Note 4 4 2 7" xfId="3517"/>
    <cellStyle name="Note 4 4 2 7 2" xfId="5918"/>
    <cellStyle name="Note 4 4 2 7 2 2" xfId="7928"/>
    <cellStyle name="Note 4 4 2 7 3" xfId="5103"/>
    <cellStyle name="Note 4 4 2 7 3 2" xfId="7175"/>
    <cellStyle name="Note 4 4 2 8" xfId="4512"/>
    <cellStyle name="Note 4 4 2 8 2" xfId="6585"/>
    <cellStyle name="Note 4 4 3" xfId="2138"/>
    <cellStyle name="Note 4 4 3 2" xfId="2139"/>
    <cellStyle name="Note 4 4 3 2 2" xfId="2140"/>
    <cellStyle name="Note 4 4 3 2 2 2" xfId="20853"/>
    <cellStyle name="Note 4 4 3 2 3" xfId="20854"/>
    <cellStyle name="Note 4 4 3 2 4" xfId="20855"/>
    <cellStyle name="Note 4 4 3 3" xfId="2141"/>
    <cellStyle name="Note 4 4 3 3 2" xfId="3518"/>
    <cellStyle name="Note 4 4 3 3 2 2" xfId="5919"/>
    <cellStyle name="Note 4 4 3 3 2 2 2" xfId="7929"/>
    <cellStyle name="Note 4 4 3 3 2 3" xfId="5104"/>
    <cellStyle name="Note 4 4 3 3 2 3 2" xfId="7176"/>
    <cellStyle name="Note 4 4 3 3 3" xfId="3519"/>
    <cellStyle name="Note 4 4 3 3 3 2" xfId="5920"/>
    <cellStyle name="Note 4 4 3 3 3 2 2" xfId="7930"/>
    <cellStyle name="Note 4 4 3 3 3 3" xfId="5105"/>
    <cellStyle name="Note 4 4 3 3 3 3 2" xfId="7177"/>
    <cellStyle name="Note 4 4 3 3 4" xfId="4514"/>
    <cellStyle name="Note 4 4 3 3 4 2" xfId="6587"/>
    <cellStyle name="Note 4 4 3 4" xfId="20856"/>
    <cellStyle name="Note 4 4 3 4 2" xfId="20857"/>
    <cellStyle name="Note 4 4 3 5" xfId="20858"/>
    <cellStyle name="Note 4 4 3 6" xfId="20859"/>
    <cellStyle name="Note 4 4 4" xfId="2142"/>
    <cellStyle name="Note 4 4 4 2" xfId="2143"/>
    <cellStyle name="Note 4 4 4 2 2" xfId="20860"/>
    <cellStyle name="Note 4 4 4 3" xfId="20861"/>
    <cellStyle name="Note 4 4 4 4" xfId="20862"/>
    <cellStyle name="Note 4 4 5" xfId="2144"/>
    <cellStyle name="Note 4 4 5 2" xfId="3520"/>
    <cellStyle name="Note 4 4 5 2 2" xfId="5921"/>
    <cellStyle name="Note 4 4 5 2 2 2" xfId="7931"/>
    <cellStyle name="Note 4 4 5 2 3" xfId="5106"/>
    <cellStyle name="Note 4 4 5 2 3 2" xfId="7178"/>
    <cellStyle name="Note 4 4 5 3" xfId="3521"/>
    <cellStyle name="Note 4 4 5 3 2" xfId="5922"/>
    <cellStyle name="Note 4 4 5 3 2 2" xfId="7932"/>
    <cellStyle name="Note 4 4 5 3 3" xfId="5107"/>
    <cellStyle name="Note 4 4 5 3 3 2" xfId="7179"/>
    <cellStyle name="Note 4 4 5 4" xfId="4515"/>
    <cellStyle name="Note 4 4 5 4 2" xfId="6588"/>
    <cellStyle name="Note 4 4 6" xfId="20863"/>
    <cellStyle name="Note 4 4 7" xfId="20864"/>
    <cellStyle name="Note 4 5" xfId="2145"/>
    <cellStyle name="Note 4 5 2" xfId="2146"/>
    <cellStyle name="Note 4 5 2 2" xfId="2147"/>
    <cellStyle name="Note 4 5 2 2 2" xfId="2148"/>
    <cellStyle name="Note 4 5 2 2 2 2" xfId="2149"/>
    <cellStyle name="Note 4 5 2 2 3" xfId="2150"/>
    <cellStyle name="Note 4 5 2 2 3 2" xfId="20865"/>
    <cellStyle name="Note 4 5 2 2 4" xfId="20866"/>
    <cellStyle name="Note 4 5 2 2 5" xfId="20867"/>
    <cellStyle name="Note 4 5 2 3" xfId="2151"/>
    <cellStyle name="Note 4 5 2 3 2" xfId="2152"/>
    <cellStyle name="Note 4 5 2 3 3" xfId="20868"/>
    <cellStyle name="Note 4 5 2 4" xfId="2153"/>
    <cellStyle name="Note 4 5 2 4 2" xfId="3522"/>
    <cellStyle name="Note 4 5 2 4 2 2" xfId="5923"/>
    <cellStyle name="Note 4 5 2 4 2 2 2" xfId="7933"/>
    <cellStyle name="Note 4 5 2 4 2 3" xfId="5108"/>
    <cellStyle name="Note 4 5 2 4 2 3 2" xfId="7180"/>
    <cellStyle name="Note 4 5 2 4 3" xfId="3523"/>
    <cellStyle name="Note 4 5 2 4 3 2" xfId="5924"/>
    <cellStyle name="Note 4 5 2 4 3 2 2" xfId="7934"/>
    <cellStyle name="Note 4 5 2 4 3 3" xfId="5109"/>
    <cellStyle name="Note 4 5 2 4 3 3 2" xfId="7181"/>
    <cellStyle name="Note 4 5 2 4 4" xfId="4517"/>
    <cellStyle name="Note 4 5 2 4 4 2" xfId="6590"/>
    <cellStyle name="Note 4 5 2 5" xfId="2154"/>
    <cellStyle name="Note 4 5 2 6" xfId="3524"/>
    <cellStyle name="Note 4 5 2 6 2" xfId="5925"/>
    <cellStyle name="Note 4 5 2 6 2 2" xfId="7935"/>
    <cellStyle name="Note 4 5 2 6 3" xfId="5110"/>
    <cellStyle name="Note 4 5 2 6 3 2" xfId="7182"/>
    <cellStyle name="Note 4 5 2 7" xfId="3525"/>
    <cellStyle name="Note 4 5 2 7 2" xfId="5926"/>
    <cellStyle name="Note 4 5 2 7 2 2" xfId="7936"/>
    <cellStyle name="Note 4 5 2 7 3" xfId="5111"/>
    <cellStyle name="Note 4 5 2 7 3 2" xfId="7183"/>
    <cellStyle name="Note 4 5 2 8" xfId="4516"/>
    <cellStyle name="Note 4 5 2 8 2" xfId="6589"/>
    <cellStyle name="Note 4 5 3" xfId="2155"/>
    <cellStyle name="Note 4 5 3 2" xfId="2156"/>
    <cellStyle name="Note 4 5 3 2 2" xfId="2157"/>
    <cellStyle name="Note 4 5 3 2 2 2" xfId="20869"/>
    <cellStyle name="Note 4 5 3 2 3" xfId="20870"/>
    <cellStyle name="Note 4 5 3 2 4" xfId="20871"/>
    <cellStyle name="Note 4 5 3 3" xfId="2158"/>
    <cellStyle name="Note 4 5 3 3 2" xfId="3526"/>
    <cellStyle name="Note 4 5 3 3 2 2" xfId="5927"/>
    <cellStyle name="Note 4 5 3 3 2 2 2" xfId="7937"/>
    <cellStyle name="Note 4 5 3 3 2 3" xfId="5112"/>
    <cellStyle name="Note 4 5 3 3 2 3 2" xfId="7184"/>
    <cellStyle name="Note 4 5 3 3 3" xfId="3527"/>
    <cellStyle name="Note 4 5 3 3 3 2" xfId="5928"/>
    <cellStyle name="Note 4 5 3 3 3 2 2" xfId="7938"/>
    <cellStyle name="Note 4 5 3 3 3 3" xfId="5113"/>
    <cellStyle name="Note 4 5 3 3 3 3 2" xfId="7185"/>
    <cellStyle name="Note 4 5 3 3 4" xfId="4518"/>
    <cellStyle name="Note 4 5 3 3 4 2" xfId="6591"/>
    <cellStyle name="Note 4 5 3 4" xfId="20872"/>
    <cellStyle name="Note 4 5 3 4 2" xfId="20873"/>
    <cellStyle name="Note 4 5 3 5" xfId="20874"/>
    <cellStyle name="Note 4 5 3 6" xfId="20875"/>
    <cellStyle name="Note 4 5 4" xfId="2159"/>
    <cellStyle name="Note 4 5 4 2" xfId="2160"/>
    <cellStyle name="Note 4 5 4 2 2" xfId="20876"/>
    <cellStyle name="Note 4 5 4 3" xfId="20877"/>
    <cellStyle name="Note 4 5 4 4" xfId="20878"/>
    <cellStyle name="Note 4 5 5" xfId="2161"/>
    <cellStyle name="Note 4 5 5 2" xfId="3528"/>
    <cellStyle name="Note 4 5 5 2 2" xfId="5929"/>
    <cellStyle name="Note 4 5 5 2 2 2" xfId="7939"/>
    <cellStyle name="Note 4 5 5 2 3" xfId="5114"/>
    <cellStyle name="Note 4 5 5 2 3 2" xfId="7186"/>
    <cellStyle name="Note 4 5 5 3" xfId="3529"/>
    <cellStyle name="Note 4 5 5 3 2" xfId="5930"/>
    <cellStyle name="Note 4 5 5 3 2 2" xfId="7940"/>
    <cellStyle name="Note 4 5 5 3 3" xfId="5115"/>
    <cellStyle name="Note 4 5 5 3 3 2" xfId="7187"/>
    <cellStyle name="Note 4 5 5 4" xfId="4519"/>
    <cellStyle name="Note 4 5 5 4 2" xfId="6592"/>
    <cellStyle name="Note 4 5 6" xfId="20879"/>
    <cellStyle name="Note 4 5 7" xfId="20880"/>
    <cellStyle name="Note 4 6" xfId="2162"/>
    <cellStyle name="Note 4 6 2" xfId="2163"/>
    <cellStyle name="Note 4 6 2 2" xfId="2164"/>
    <cellStyle name="Note 4 6 2 2 2" xfId="2165"/>
    <cellStyle name="Note 4 6 2 2 2 2" xfId="2166"/>
    <cellStyle name="Note 4 6 2 2 3" xfId="2167"/>
    <cellStyle name="Note 4 6 2 2 3 2" xfId="20881"/>
    <cellStyle name="Note 4 6 2 2 4" xfId="20882"/>
    <cellStyle name="Note 4 6 2 2 5" xfId="20883"/>
    <cellStyle name="Note 4 6 2 3" xfId="2168"/>
    <cellStyle name="Note 4 6 2 3 2" xfId="2169"/>
    <cellStyle name="Note 4 6 2 3 3" xfId="20884"/>
    <cellStyle name="Note 4 6 2 4" xfId="2170"/>
    <cellStyle name="Note 4 6 2 4 2" xfId="3530"/>
    <cellStyle name="Note 4 6 2 4 2 2" xfId="5931"/>
    <cellStyle name="Note 4 6 2 4 2 2 2" xfId="7941"/>
    <cellStyle name="Note 4 6 2 4 2 3" xfId="5116"/>
    <cellStyle name="Note 4 6 2 4 2 3 2" xfId="7188"/>
    <cellStyle name="Note 4 6 2 4 3" xfId="3531"/>
    <cellStyle name="Note 4 6 2 4 3 2" xfId="5932"/>
    <cellStyle name="Note 4 6 2 4 3 2 2" xfId="7942"/>
    <cellStyle name="Note 4 6 2 4 3 3" xfId="5117"/>
    <cellStyle name="Note 4 6 2 4 3 3 2" xfId="7189"/>
    <cellStyle name="Note 4 6 2 4 4" xfId="4521"/>
    <cellStyle name="Note 4 6 2 4 4 2" xfId="6594"/>
    <cellStyle name="Note 4 6 2 5" xfId="2171"/>
    <cellStyle name="Note 4 6 2 6" xfId="3532"/>
    <cellStyle name="Note 4 6 2 6 2" xfId="5933"/>
    <cellStyle name="Note 4 6 2 6 2 2" xfId="7943"/>
    <cellStyle name="Note 4 6 2 6 3" xfId="5118"/>
    <cellStyle name="Note 4 6 2 6 3 2" xfId="7190"/>
    <cellStyle name="Note 4 6 2 7" xfId="3533"/>
    <cellStyle name="Note 4 6 2 7 2" xfId="5934"/>
    <cellStyle name="Note 4 6 2 7 2 2" xfId="7944"/>
    <cellStyle name="Note 4 6 2 7 3" xfId="5119"/>
    <cellStyle name="Note 4 6 2 7 3 2" xfId="7191"/>
    <cellStyle name="Note 4 6 2 8" xfId="4520"/>
    <cellStyle name="Note 4 6 2 8 2" xfId="6593"/>
    <cellStyle name="Note 4 6 3" xfId="2172"/>
    <cellStyle name="Note 4 6 3 2" xfId="2173"/>
    <cellStyle name="Note 4 6 3 2 2" xfId="2174"/>
    <cellStyle name="Note 4 6 3 2 2 2" xfId="20885"/>
    <cellStyle name="Note 4 6 3 2 3" xfId="20886"/>
    <cellStyle name="Note 4 6 3 2 4" xfId="20887"/>
    <cellStyle name="Note 4 6 3 3" xfId="2175"/>
    <cellStyle name="Note 4 6 3 3 2" xfId="3534"/>
    <cellStyle name="Note 4 6 3 3 2 2" xfId="5935"/>
    <cellStyle name="Note 4 6 3 3 2 2 2" xfId="7945"/>
    <cellStyle name="Note 4 6 3 3 2 3" xfId="5120"/>
    <cellStyle name="Note 4 6 3 3 2 3 2" xfId="7192"/>
    <cellStyle name="Note 4 6 3 3 3" xfId="3535"/>
    <cellStyle name="Note 4 6 3 3 3 2" xfId="5936"/>
    <cellStyle name="Note 4 6 3 3 3 2 2" xfId="7946"/>
    <cellStyle name="Note 4 6 3 3 3 3" xfId="5121"/>
    <cellStyle name="Note 4 6 3 3 3 3 2" xfId="7193"/>
    <cellStyle name="Note 4 6 3 3 4" xfId="4522"/>
    <cellStyle name="Note 4 6 3 3 4 2" xfId="6595"/>
    <cellStyle name="Note 4 6 3 4" xfId="20888"/>
    <cellStyle name="Note 4 6 3 4 2" xfId="20889"/>
    <cellStyle name="Note 4 6 3 5" xfId="20890"/>
    <cellStyle name="Note 4 6 3 6" xfId="20891"/>
    <cellStyle name="Note 4 6 4" xfId="2176"/>
    <cellStyle name="Note 4 6 4 2" xfId="2177"/>
    <cellStyle name="Note 4 6 4 2 2" xfId="20892"/>
    <cellStyle name="Note 4 6 4 3" xfId="20893"/>
    <cellStyle name="Note 4 6 4 4" xfId="20894"/>
    <cellStyle name="Note 4 6 5" xfId="2178"/>
    <cellStyle name="Note 4 6 5 2" xfId="3536"/>
    <cellStyle name="Note 4 6 5 2 2" xfId="5937"/>
    <cellStyle name="Note 4 6 5 2 2 2" xfId="7947"/>
    <cellStyle name="Note 4 6 5 2 3" xfId="5122"/>
    <cellStyle name="Note 4 6 5 2 3 2" xfId="7194"/>
    <cellStyle name="Note 4 6 5 3" xfId="3537"/>
    <cellStyle name="Note 4 6 5 3 2" xfId="5938"/>
    <cellStyle name="Note 4 6 5 3 2 2" xfId="7948"/>
    <cellStyle name="Note 4 6 5 3 3" xfId="5123"/>
    <cellStyle name="Note 4 6 5 3 3 2" xfId="7195"/>
    <cellStyle name="Note 4 6 5 4" xfId="4523"/>
    <cellStyle name="Note 4 6 5 4 2" xfId="6596"/>
    <cellStyle name="Note 4 6 6" xfId="20895"/>
    <cellStyle name="Note 4 6 7" xfId="20896"/>
    <cellStyle name="Note 4 7" xfId="2179"/>
    <cellStyle name="Note 4 7 2" xfId="2180"/>
    <cellStyle name="Note 4 7 2 2" xfId="2181"/>
    <cellStyle name="Note 4 7 2 2 2" xfId="2182"/>
    <cellStyle name="Note 4 7 2 2 2 2" xfId="2183"/>
    <cellStyle name="Note 4 7 2 2 3" xfId="2184"/>
    <cellStyle name="Note 4 7 2 2 3 2" xfId="20897"/>
    <cellStyle name="Note 4 7 2 2 4" xfId="20898"/>
    <cellStyle name="Note 4 7 2 2 5" xfId="20899"/>
    <cellStyle name="Note 4 7 2 3" xfId="2185"/>
    <cellStyle name="Note 4 7 2 3 2" xfId="2186"/>
    <cellStyle name="Note 4 7 2 3 3" xfId="20900"/>
    <cellStyle name="Note 4 7 2 4" xfId="2187"/>
    <cellStyle name="Note 4 7 2 4 2" xfId="3538"/>
    <cellStyle name="Note 4 7 2 4 2 2" xfId="5939"/>
    <cellStyle name="Note 4 7 2 4 2 2 2" xfId="7949"/>
    <cellStyle name="Note 4 7 2 4 2 3" xfId="5124"/>
    <cellStyle name="Note 4 7 2 4 2 3 2" xfId="7196"/>
    <cellStyle name="Note 4 7 2 4 3" xfId="3539"/>
    <cellStyle name="Note 4 7 2 4 3 2" xfId="5940"/>
    <cellStyle name="Note 4 7 2 4 3 2 2" xfId="7950"/>
    <cellStyle name="Note 4 7 2 4 3 3" xfId="5125"/>
    <cellStyle name="Note 4 7 2 4 3 3 2" xfId="7197"/>
    <cellStyle name="Note 4 7 2 4 4" xfId="4525"/>
    <cellStyle name="Note 4 7 2 4 4 2" xfId="6598"/>
    <cellStyle name="Note 4 7 2 5" xfId="2188"/>
    <cellStyle name="Note 4 7 2 6" xfId="3540"/>
    <cellStyle name="Note 4 7 2 6 2" xfId="5941"/>
    <cellStyle name="Note 4 7 2 6 2 2" xfId="7951"/>
    <cellStyle name="Note 4 7 2 6 3" xfId="5126"/>
    <cellStyle name="Note 4 7 2 6 3 2" xfId="7198"/>
    <cellStyle name="Note 4 7 2 7" xfId="3541"/>
    <cellStyle name="Note 4 7 2 7 2" xfId="5942"/>
    <cellStyle name="Note 4 7 2 7 2 2" xfId="7952"/>
    <cellStyle name="Note 4 7 2 7 3" xfId="5127"/>
    <cellStyle name="Note 4 7 2 7 3 2" xfId="7199"/>
    <cellStyle name="Note 4 7 2 8" xfId="4524"/>
    <cellStyle name="Note 4 7 2 8 2" xfId="6597"/>
    <cellStyle name="Note 4 7 3" xfId="2189"/>
    <cellStyle name="Note 4 7 3 2" xfId="2190"/>
    <cellStyle name="Note 4 7 3 2 2" xfId="2191"/>
    <cellStyle name="Note 4 7 3 2 2 2" xfId="20901"/>
    <cellStyle name="Note 4 7 3 2 3" xfId="20902"/>
    <cellStyle name="Note 4 7 3 2 4" xfId="20903"/>
    <cellStyle name="Note 4 7 3 3" xfId="2192"/>
    <cellStyle name="Note 4 7 3 3 2" xfId="3542"/>
    <cellStyle name="Note 4 7 3 3 2 2" xfId="5943"/>
    <cellStyle name="Note 4 7 3 3 2 2 2" xfId="7953"/>
    <cellStyle name="Note 4 7 3 3 2 3" xfId="5128"/>
    <cellStyle name="Note 4 7 3 3 2 3 2" xfId="7200"/>
    <cellStyle name="Note 4 7 3 3 3" xfId="3543"/>
    <cellStyle name="Note 4 7 3 3 3 2" xfId="5944"/>
    <cellStyle name="Note 4 7 3 3 3 2 2" xfId="7954"/>
    <cellStyle name="Note 4 7 3 3 3 3" xfId="5129"/>
    <cellStyle name="Note 4 7 3 3 3 3 2" xfId="7201"/>
    <cellStyle name="Note 4 7 3 3 4" xfId="4526"/>
    <cellStyle name="Note 4 7 3 3 4 2" xfId="6599"/>
    <cellStyle name="Note 4 7 3 4" xfId="20904"/>
    <cellStyle name="Note 4 7 3 4 2" xfId="20905"/>
    <cellStyle name="Note 4 7 3 5" xfId="20906"/>
    <cellStyle name="Note 4 7 3 6" xfId="20907"/>
    <cellStyle name="Note 4 7 4" xfId="2193"/>
    <cellStyle name="Note 4 7 4 2" xfId="2194"/>
    <cellStyle name="Note 4 7 4 2 2" xfId="20908"/>
    <cellStyle name="Note 4 7 4 3" xfId="20909"/>
    <cellStyle name="Note 4 7 4 4" xfId="20910"/>
    <cellStyle name="Note 4 7 5" xfId="2195"/>
    <cellStyle name="Note 4 7 5 2" xfId="3544"/>
    <cellStyle name="Note 4 7 5 2 2" xfId="5945"/>
    <cellStyle name="Note 4 7 5 2 2 2" xfId="7955"/>
    <cellStyle name="Note 4 7 5 2 3" xfId="5130"/>
    <cellStyle name="Note 4 7 5 2 3 2" xfId="7202"/>
    <cellStyle name="Note 4 7 5 3" xfId="3545"/>
    <cellStyle name="Note 4 7 5 3 2" xfId="5946"/>
    <cellStyle name="Note 4 7 5 3 2 2" xfId="7956"/>
    <cellStyle name="Note 4 7 5 3 3" xfId="5131"/>
    <cellStyle name="Note 4 7 5 3 3 2" xfId="7203"/>
    <cellStyle name="Note 4 7 5 4" xfId="4527"/>
    <cellStyle name="Note 4 7 5 4 2" xfId="6600"/>
    <cellStyle name="Note 4 7 6" xfId="20911"/>
    <cellStyle name="Note 4 7 7" xfId="20912"/>
    <cellStyle name="Note 4 8" xfId="2196"/>
    <cellStyle name="Note 4 8 2" xfId="2197"/>
    <cellStyle name="Note 4 8 2 2" xfId="2198"/>
    <cellStyle name="Note 4 8 2 2 2" xfId="2199"/>
    <cellStyle name="Note 4 8 2 2 2 2" xfId="2200"/>
    <cellStyle name="Note 4 8 2 2 3" xfId="2201"/>
    <cellStyle name="Note 4 8 2 2 3 2" xfId="20913"/>
    <cellStyle name="Note 4 8 2 2 4" xfId="20914"/>
    <cellStyle name="Note 4 8 2 2 5" xfId="20915"/>
    <cellStyle name="Note 4 8 2 3" xfId="2202"/>
    <cellStyle name="Note 4 8 2 3 2" xfId="2203"/>
    <cellStyle name="Note 4 8 2 3 3" xfId="20916"/>
    <cellStyle name="Note 4 8 2 4" xfId="2204"/>
    <cellStyle name="Note 4 8 2 4 2" xfId="3546"/>
    <cellStyle name="Note 4 8 2 4 2 2" xfId="5947"/>
    <cellStyle name="Note 4 8 2 4 2 2 2" xfId="7957"/>
    <cellStyle name="Note 4 8 2 4 2 3" xfId="5132"/>
    <cellStyle name="Note 4 8 2 4 2 3 2" xfId="7204"/>
    <cellStyle name="Note 4 8 2 4 3" xfId="3547"/>
    <cellStyle name="Note 4 8 2 4 3 2" xfId="5948"/>
    <cellStyle name="Note 4 8 2 4 3 2 2" xfId="7958"/>
    <cellStyle name="Note 4 8 2 4 3 3" xfId="5133"/>
    <cellStyle name="Note 4 8 2 4 3 3 2" xfId="7205"/>
    <cellStyle name="Note 4 8 2 4 4" xfId="4529"/>
    <cellStyle name="Note 4 8 2 4 4 2" xfId="6602"/>
    <cellStyle name="Note 4 8 2 5" xfId="2205"/>
    <cellStyle name="Note 4 8 2 6" xfId="3548"/>
    <cellStyle name="Note 4 8 2 6 2" xfId="5949"/>
    <cellStyle name="Note 4 8 2 6 2 2" xfId="7959"/>
    <cellStyle name="Note 4 8 2 6 3" xfId="5134"/>
    <cellStyle name="Note 4 8 2 6 3 2" xfId="7206"/>
    <cellStyle name="Note 4 8 2 7" xfId="3549"/>
    <cellStyle name="Note 4 8 2 7 2" xfId="5950"/>
    <cellStyle name="Note 4 8 2 7 2 2" xfId="7960"/>
    <cellStyle name="Note 4 8 2 7 3" xfId="5135"/>
    <cellStyle name="Note 4 8 2 7 3 2" xfId="7207"/>
    <cellStyle name="Note 4 8 2 8" xfId="4528"/>
    <cellStyle name="Note 4 8 2 8 2" xfId="6601"/>
    <cellStyle name="Note 4 8 3" xfId="2206"/>
    <cellStyle name="Note 4 8 3 2" xfId="2207"/>
    <cellStyle name="Note 4 8 3 2 2" xfId="2208"/>
    <cellStyle name="Note 4 8 3 2 2 2" xfId="20917"/>
    <cellStyle name="Note 4 8 3 2 3" xfId="20918"/>
    <cellStyle name="Note 4 8 3 2 4" xfId="20919"/>
    <cellStyle name="Note 4 8 3 3" xfId="2209"/>
    <cellStyle name="Note 4 8 3 3 2" xfId="3550"/>
    <cellStyle name="Note 4 8 3 3 2 2" xfId="5951"/>
    <cellStyle name="Note 4 8 3 3 2 2 2" xfId="7961"/>
    <cellStyle name="Note 4 8 3 3 2 3" xfId="5136"/>
    <cellStyle name="Note 4 8 3 3 2 3 2" xfId="7208"/>
    <cellStyle name="Note 4 8 3 3 3" xfId="3551"/>
    <cellStyle name="Note 4 8 3 3 3 2" xfId="5952"/>
    <cellStyle name="Note 4 8 3 3 3 2 2" xfId="7962"/>
    <cellStyle name="Note 4 8 3 3 3 3" xfId="5137"/>
    <cellStyle name="Note 4 8 3 3 3 3 2" xfId="7209"/>
    <cellStyle name="Note 4 8 3 3 4" xfId="4530"/>
    <cellStyle name="Note 4 8 3 3 4 2" xfId="6603"/>
    <cellStyle name="Note 4 8 3 4" xfId="20920"/>
    <cellStyle name="Note 4 8 3 4 2" xfId="20921"/>
    <cellStyle name="Note 4 8 3 5" xfId="20922"/>
    <cellStyle name="Note 4 8 3 6" xfId="20923"/>
    <cellStyle name="Note 4 8 4" xfId="2210"/>
    <cellStyle name="Note 4 8 4 2" xfId="2211"/>
    <cellStyle name="Note 4 8 4 2 2" xfId="20924"/>
    <cellStyle name="Note 4 8 4 3" xfId="20925"/>
    <cellStyle name="Note 4 8 4 4" xfId="20926"/>
    <cellStyle name="Note 4 8 5" xfId="2212"/>
    <cellStyle name="Note 4 8 5 2" xfId="3552"/>
    <cellStyle name="Note 4 8 5 2 2" xfId="5953"/>
    <cellStyle name="Note 4 8 5 2 2 2" xfId="7963"/>
    <cellStyle name="Note 4 8 5 2 3" xfId="5138"/>
    <cellStyle name="Note 4 8 5 2 3 2" xfId="7210"/>
    <cellStyle name="Note 4 8 5 3" xfId="3553"/>
    <cellStyle name="Note 4 8 5 3 2" xfId="5954"/>
    <cellStyle name="Note 4 8 5 3 2 2" xfId="7964"/>
    <cellStyle name="Note 4 8 5 3 3" xfId="5139"/>
    <cellStyle name="Note 4 8 5 3 3 2" xfId="7211"/>
    <cellStyle name="Note 4 8 5 4" xfId="4531"/>
    <cellStyle name="Note 4 8 5 4 2" xfId="6604"/>
    <cellStyle name="Note 4 8 6" xfId="20927"/>
    <cellStyle name="Note 4 8 7" xfId="20928"/>
    <cellStyle name="Note 5 2" xfId="2213"/>
    <cellStyle name="Note 5 2 2" xfId="2214"/>
    <cellStyle name="Note 5 2 2 2" xfId="2215"/>
    <cellStyle name="Note 5 2 2 2 2" xfId="2216"/>
    <cellStyle name="Note 5 2 2 2 2 2" xfId="2217"/>
    <cellStyle name="Note 5 2 2 2 3" xfId="2218"/>
    <cellStyle name="Note 5 2 2 2 3 2" xfId="20929"/>
    <cellStyle name="Note 5 2 2 2 4" xfId="20930"/>
    <cellStyle name="Note 5 2 2 2 5" xfId="20931"/>
    <cellStyle name="Note 5 2 2 3" xfId="2219"/>
    <cellStyle name="Note 5 2 2 3 2" xfId="2220"/>
    <cellStyle name="Note 5 2 2 3 3" xfId="20932"/>
    <cellStyle name="Note 5 2 2 4" xfId="2221"/>
    <cellStyle name="Note 5 2 2 4 2" xfId="3554"/>
    <cellStyle name="Note 5 2 2 4 2 2" xfId="5955"/>
    <cellStyle name="Note 5 2 2 4 2 2 2" xfId="7965"/>
    <cellStyle name="Note 5 2 2 4 2 3" xfId="5140"/>
    <cellStyle name="Note 5 2 2 4 2 3 2" xfId="7212"/>
    <cellStyle name="Note 5 2 2 4 3" xfId="3555"/>
    <cellStyle name="Note 5 2 2 4 3 2" xfId="5956"/>
    <cellStyle name="Note 5 2 2 4 3 2 2" xfId="7966"/>
    <cellStyle name="Note 5 2 2 4 3 3" xfId="5141"/>
    <cellStyle name="Note 5 2 2 4 3 3 2" xfId="7213"/>
    <cellStyle name="Note 5 2 2 4 4" xfId="4533"/>
    <cellStyle name="Note 5 2 2 4 4 2" xfId="6606"/>
    <cellStyle name="Note 5 2 2 5" xfId="2222"/>
    <cellStyle name="Note 5 2 2 6" xfId="3556"/>
    <cellStyle name="Note 5 2 2 6 2" xfId="5957"/>
    <cellStyle name="Note 5 2 2 6 2 2" xfId="7967"/>
    <cellStyle name="Note 5 2 2 6 3" xfId="5142"/>
    <cellStyle name="Note 5 2 2 6 3 2" xfId="7214"/>
    <cellStyle name="Note 5 2 2 7" xfId="3557"/>
    <cellStyle name="Note 5 2 2 7 2" xfId="5958"/>
    <cellStyle name="Note 5 2 2 7 2 2" xfId="7968"/>
    <cellStyle name="Note 5 2 2 7 3" xfId="5143"/>
    <cellStyle name="Note 5 2 2 7 3 2" xfId="7215"/>
    <cellStyle name="Note 5 2 2 8" xfId="4532"/>
    <cellStyle name="Note 5 2 2 8 2" xfId="6605"/>
    <cellStyle name="Note 5 2 3" xfId="2223"/>
    <cellStyle name="Note 5 2 3 2" xfId="2224"/>
    <cellStyle name="Note 5 2 3 2 2" xfId="2225"/>
    <cellStyle name="Note 5 2 3 2 2 2" xfId="20933"/>
    <cellStyle name="Note 5 2 3 2 3" xfId="20934"/>
    <cellStyle name="Note 5 2 3 2 4" xfId="20935"/>
    <cellStyle name="Note 5 2 3 3" xfId="2226"/>
    <cellStyle name="Note 5 2 3 3 2" xfId="3558"/>
    <cellStyle name="Note 5 2 3 3 2 2" xfId="5959"/>
    <cellStyle name="Note 5 2 3 3 2 2 2" xfId="7969"/>
    <cellStyle name="Note 5 2 3 3 2 3" xfId="5144"/>
    <cellStyle name="Note 5 2 3 3 2 3 2" xfId="7216"/>
    <cellStyle name="Note 5 2 3 3 3" xfId="3559"/>
    <cellStyle name="Note 5 2 3 3 3 2" xfId="5960"/>
    <cellStyle name="Note 5 2 3 3 3 2 2" xfId="7970"/>
    <cellStyle name="Note 5 2 3 3 3 3" xfId="5145"/>
    <cellStyle name="Note 5 2 3 3 3 3 2" xfId="7217"/>
    <cellStyle name="Note 5 2 3 3 4" xfId="4534"/>
    <cellStyle name="Note 5 2 3 3 4 2" xfId="6607"/>
    <cellStyle name="Note 5 2 3 4" xfId="20936"/>
    <cellStyle name="Note 5 2 3 4 2" xfId="20937"/>
    <cellStyle name="Note 5 2 3 5" xfId="20938"/>
    <cellStyle name="Note 5 2 3 6" xfId="20939"/>
    <cellStyle name="Note 5 2 4" xfId="2227"/>
    <cellStyle name="Note 5 2 4 2" xfId="2228"/>
    <cellStyle name="Note 5 2 4 2 2" xfId="20940"/>
    <cellStyle name="Note 5 2 4 3" xfId="20941"/>
    <cellStyle name="Note 5 2 4 4" xfId="20942"/>
    <cellStyle name="Note 5 2 5" xfId="2229"/>
    <cellStyle name="Note 5 2 5 2" xfId="3560"/>
    <cellStyle name="Note 5 2 5 2 2" xfId="5961"/>
    <cellStyle name="Note 5 2 5 2 2 2" xfId="7971"/>
    <cellStyle name="Note 5 2 5 2 3" xfId="5146"/>
    <cellStyle name="Note 5 2 5 2 3 2" xfId="7218"/>
    <cellStyle name="Note 5 2 5 3" xfId="3561"/>
    <cellStyle name="Note 5 2 5 3 2" xfId="5962"/>
    <cellStyle name="Note 5 2 5 3 2 2" xfId="7972"/>
    <cellStyle name="Note 5 2 5 3 3" xfId="5147"/>
    <cellStyle name="Note 5 2 5 3 3 2" xfId="7219"/>
    <cellStyle name="Note 5 2 5 4" xfId="4535"/>
    <cellStyle name="Note 5 2 5 4 2" xfId="6608"/>
    <cellStyle name="Note 5 2 6" xfId="20943"/>
    <cellStyle name="Note 5 2 7" xfId="20944"/>
    <cellStyle name="Note 5 3" xfId="2230"/>
    <cellStyle name="Note 5 3 2" xfId="2231"/>
    <cellStyle name="Note 5 3 2 2" xfId="2232"/>
    <cellStyle name="Note 5 3 2 2 2" xfId="2233"/>
    <cellStyle name="Note 5 3 2 2 2 2" xfId="2234"/>
    <cellStyle name="Note 5 3 2 2 3" xfId="2235"/>
    <cellStyle name="Note 5 3 2 2 3 2" xfId="20945"/>
    <cellStyle name="Note 5 3 2 2 4" xfId="20946"/>
    <cellStyle name="Note 5 3 2 2 5" xfId="20947"/>
    <cellStyle name="Note 5 3 2 3" xfId="2236"/>
    <cellStyle name="Note 5 3 2 3 2" xfId="2237"/>
    <cellStyle name="Note 5 3 2 3 3" xfId="20948"/>
    <cellStyle name="Note 5 3 2 4" xfId="2238"/>
    <cellStyle name="Note 5 3 2 4 2" xfId="3562"/>
    <cellStyle name="Note 5 3 2 4 2 2" xfId="5963"/>
    <cellStyle name="Note 5 3 2 4 2 2 2" xfId="7973"/>
    <cellStyle name="Note 5 3 2 4 2 3" xfId="5148"/>
    <cellStyle name="Note 5 3 2 4 2 3 2" xfId="7220"/>
    <cellStyle name="Note 5 3 2 4 3" xfId="3563"/>
    <cellStyle name="Note 5 3 2 4 3 2" xfId="5964"/>
    <cellStyle name="Note 5 3 2 4 3 2 2" xfId="7974"/>
    <cellStyle name="Note 5 3 2 4 3 3" xfId="5149"/>
    <cellStyle name="Note 5 3 2 4 3 3 2" xfId="7221"/>
    <cellStyle name="Note 5 3 2 4 4" xfId="4537"/>
    <cellStyle name="Note 5 3 2 4 4 2" xfId="6610"/>
    <cellStyle name="Note 5 3 2 5" xfId="2239"/>
    <cellStyle name="Note 5 3 2 6" xfId="3564"/>
    <cellStyle name="Note 5 3 2 6 2" xfId="5965"/>
    <cellStyle name="Note 5 3 2 6 2 2" xfId="7975"/>
    <cellStyle name="Note 5 3 2 6 3" xfId="5150"/>
    <cellStyle name="Note 5 3 2 6 3 2" xfId="7222"/>
    <cellStyle name="Note 5 3 2 7" xfId="3565"/>
    <cellStyle name="Note 5 3 2 7 2" xfId="5966"/>
    <cellStyle name="Note 5 3 2 7 2 2" xfId="7976"/>
    <cellStyle name="Note 5 3 2 7 3" xfId="5151"/>
    <cellStyle name="Note 5 3 2 7 3 2" xfId="7223"/>
    <cellStyle name="Note 5 3 2 8" xfId="4536"/>
    <cellStyle name="Note 5 3 2 8 2" xfId="6609"/>
    <cellStyle name="Note 5 3 3" xfId="2240"/>
    <cellStyle name="Note 5 3 3 2" xfId="2241"/>
    <cellStyle name="Note 5 3 3 2 2" xfId="2242"/>
    <cellStyle name="Note 5 3 3 2 2 2" xfId="20949"/>
    <cellStyle name="Note 5 3 3 2 3" xfId="20950"/>
    <cellStyle name="Note 5 3 3 2 4" xfId="20951"/>
    <cellStyle name="Note 5 3 3 3" xfId="2243"/>
    <cellStyle name="Note 5 3 3 3 2" xfId="3566"/>
    <cellStyle name="Note 5 3 3 3 2 2" xfId="5967"/>
    <cellStyle name="Note 5 3 3 3 2 2 2" xfId="7977"/>
    <cellStyle name="Note 5 3 3 3 2 3" xfId="5152"/>
    <cellStyle name="Note 5 3 3 3 2 3 2" xfId="7224"/>
    <cellStyle name="Note 5 3 3 3 3" xfId="3567"/>
    <cellStyle name="Note 5 3 3 3 3 2" xfId="5968"/>
    <cellStyle name="Note 5 3 3 3 3 2 2" xfId="7978"/>
    <cellStyle name="Note 5 3 3 3 3 3" xfId="5153"/>
    <cellStyle name="Note 5 3 3 3 3 3 2" xfId="7225"/>
    <cellStyle name="Note 5 3 3 3 4" xfId="4538"/>
    <cellStyle name="Note 5 3 3 3 4 2" xfId="6611"/>
    <cellStyle name="Note 5 3 3 4" xfId="20952"/>
    <cellStyle name="Note 5 3 3 4 2" xfId="20953"/>
    <cellStyle name="Note 5 3 3 5" xfId="20954"/>
    <cellStyle name="Note 5 3 3 6" xfId="20955"/>
    <cellStyle name="Note 5 3 4" xfId="2244"/>
    <cellStyle name="Note 5 3 4 2" xfId="2245"/>
    <cellStyle name="Note 5 3 4 2 2" xfId="20956"/>
    <cellStyle name="Note 5 3 4 3" xfId="20957"/>
    <cellStyle name="Note 5 3 4 4" xfId="20958"/>
    <cellStyle name="Note 5 3 5" xfId="2246"/>
    <cellStyle name="Note 5 3 5 2" xfId="3568"/>
    <cellStyle name="Note 5 3 5 2 2" xfId="5969"/>
    <cellStyle name="Note 5 3 5 2 2 2" xfId="7979"/>
    <cellStyle name="Note 5 3 5 2 3" xfId="5154"/>
    <cellStyle name="Note 5 3 5 2 3 2" xfId="7226"/>
    <cellStyle name="Note 5 3 5 3" xfId="3569"/>
    <cellStyle name="Note 5 3 5 3 2" xfId="5970"/>
    <cellStyle name="Note 5 3 5 3 2 2" xfId="7980"/>
    <cellStyle name="Note 5 3 5 3 3" xfId="5155"/>
    <cellStyle name="Note 5 3 5 3 3 2" xfId="7227"/>
    <cellStyle name="Note 5 3 5 4" xfId="4539"/>
    <cellStyle name="Note 5 3 5 4 2" xfId="6612"/>
    <cellStyle name="Note 5 3 6" xfId="20959"/>
    <cellStyle name="Note 5 3 7" xfId="20960"/>
    <cellStyle name="Note 5 4" xfId="2247"/>
    <cellStyle name="Note 5 4 2" xfId="2248"/>
    <cellStyle name="Note 5 4 2 2" xfId="2249"/>
    <cellStyle name="Note 5 4 2 2 2" xfId="2250"/>
    <cellStyle name="Note 5 4 2 2 2 2" xfId="2251"/>
    <cellStyle name="Note 5 4 2 2 3" xfId="2252"/>
    <cellStyle name="Note 5 4 2 2 3 2" xfId="20961"/>
    <cellStyle name="Note 5 4 2 2 4" xfId="20962"/>
    <cellStyle name="Note 5 4 2 2 5" xfId="20963"/>
    <cellStyle name="Note 5 4 2 3" xfId="2253"/>
    <cellStyle name="Note 5 4 2 3 2" xfId="2254"/>
    <cellStyle name="Note 5 4 2 3 3" xfId="20964"/>
    <cellStyle name="Note 5 4 2 4" xfId="2255"/>
    <cellStyle name="Note 5 4 2 4 2" xfId="3570"/>
    <cellStyle name="Note 5 4 2 4 2 2" xfId="5971"/>
    <cellStyle name="Note 5 4 2 4 2 2 2" xfId="7981"/>
    <cellStyle name="Note 5 4 2 4 2 3" xfId="5156"/>
    <cellStyle name="Note 5 4 2 4 2 3 2" xfId="7228"/>
    <cellStyle name="Note 5 4 2 4 3" xfId="3571"/>
    <cellStyle name="Note 5 4 2 4 3 2" xfId="5972"/>
    <cellStyle name="Note 5 4 2 4 3 2 2" xfId="7982"/>
    <cellStyle name="Note 5 4 2 4 3 3" xfId="5157"/>
    <cellStyle name="Note 5 4 2 4 3 3 2" xfId="7229"/>
    <cellStyle name="Note 5 4 2 4 4" xfId="4541"/>
    <cellStyle name="Note 5 4 2 4 4 2" xfId="6614"/>
    <cellStyle name="Note 5 4 2 5" xfId="2256"/>
    <cellStyle name="Note 5 4 2 6" xfId="3572"/>
    <cellStyle name="Note 5 4 2 6 2" xfId="5973"/>
    <cellStyle name="Note 5 4 2 6 2 2" xfId="7983"/>
    <cellStyle name="Note 5 4 2 6 3" xfId="5158"/>
    <cellStyle name="Note 5 4 2 6 3 2" xfId="7230"/>
    <cellStyle name="Note 5 4 2 7" xfId="3573"/>
    <cellStyle name="Note 5 4 2 7 2" xfId="5974"/>
    <cellStyle name="Note 5 4 2 7 2 2" xfId="7984"/>
    <cellStyle name="Note 5 4 2 7 3" xfId="5159"/>
    <cellStyle name="Note 5 4 2 7 3 2" xfId="7231"/>
    <cellStyle name="Note 5 4 2 8" xfId="4540"/>
    <cellStyle name="Note 5 4 2 8 2" xfId="6613"/>
    <cellStyle name="Note 5 4 3" xfId="2257"/>
    <cellStyle name="Note 5 4 3 2" xfId="2258"/>
    <cellStyle name="Note 5 4 3 2 2" xfId="2259"/>
    <cellStyle name="Note 5 4 3 2 2 2" xfId="20965"/>
    <cellStyle name="Note 5 4 3 2 3" xfId="20966"/>
    <cellStyle name="Note 5 4 3 2 4" xfId="20967"/>
    <cellStyle name="Note 5 4 3 3" xfId="2260"/>
    <cellStyle name="Note 5 4 3 3 2" xfId="3574"/>
    <cellStyle name="Note 5 4 3 3 2 2" xfId="5975"/>
    <cellStyle name="Note 5 4 3 3 2 2 2" xfId="7985"/>
    <cellStyle name="Note 5 4 3 3 2 3" xfId="5160"/>
    <cellStyle name="Note 5 4 3 3 2 3 2" xfId="7232"/>
    <cellStyle name="Note 5 4 3 3 3" xfId="3575"/>
    <cellStyle name="Note 5 4 3 3 3 2" xfId="5976"/>
    <cellStyle name="Note 5 4 3 3 3 2 2" xfId="7986"/>
    <cellStyle name="Note 5 4 3 3 3 3" xfId="5161"/>
    <cellStyle name="Note 5 4 3 3 3 3 2" xfId="7233"/>
    <cellStyle name="Note 5 4 3 3 4" xfId="4542"/>
    <cellStyle name="Note 5 4 3 3 4 2" xfId="6615"/>
    <cellStyle name="Note 5 4 3 4" xfId="20968"/>
    <cellStyle name="Note 5 4 3 4 2" xfId="20969"/>
    <cellStyle name="Note 5 4 3 5" xfId="20970"/>
    <cellStyle name="Note 5 4 3 6" xfId="20971"/>
    <cellStyle name="Note 5 4 4" xfId="2261"/>
    <cellStyle name="Note 5 4 4 2" xfId="2262"/>
    <cellStyle name="Note 5 4 4 2 2" xfId="20972"/>
    <cellStyle name="Note 5 4 4 3" xfId="20973"/>
    <cellStyle name="Note 5 4 4 4" xfId="20974"/>
    <cellStyle name="Note 5 4 5" xfId="2263"/>
    <cellStyle name="Note 5 4 5 2" xfId="3576"/>
    <cellStyle name="Note 5 4 5 2 2" xfId="5977"/>
    <cellStyle name="Note 5 4 5 2 2 2" xfId="7987"/>
    <cellStyle name="Note 5 4 5 2 3" xfId="5162"/>
    <cellStyle name="Note 5 4 5 2 3 2" xfId="7234"/>
    <cellStyle name="Note 5 4 5 3" xfId="3577"/>
    <cellStyle name="Note 5 4 5 3 2" xfId="5978"/>
    <cellStyle name="Note 5 4 5 3 2 2" xfId="7988"/>
    <cellStyle name="Note 5 4 5 3 3" xfId="5163"/>
    <cellStyle name="Note 5 4 5 3 3 2" xfId="7235"/>
    <cellStyle name="Note 5 4 5 4" xfId="4543"/>
    <cellStyle name="Note 5 4 5 4 2" xfId="6616"/>
    <cellStyle name="Note 5 4 6" xfId="20975"/>
    <cellStyle name="Note 5 4 7" xfId="20976"/>
    <cellStyle name="Note 5 5" xfId="2264"/>
    <cellStyle name="Note 5 5 2" xfId="2265"/>
    <cellStyle name="Note 5 5 2 2" xfId="2266"/>
    <cellStyle name="Note 5 5 2 2 2" xfId="2267"/>
    <cellStyle name="Note 5 5 2 2 2 2" xfId="2268"/>
    <cellStyle name="Note 5 5 2 2 3" xfId="2269"/>
    <cellStyle name="Note 5 5 2 2 3 2" xfId="20977"/>
    <cellStyle name="Note 5 5 2 2 4" xfId="20978"/>
    <cellStyle name="Note 5 5 2 2 5" xfId="20979"/>
    <cellStyle name="Note 5 5 2 3" xfId="2270"/>
    <cellStyle name="Note 5 5 2 3 2" xfId="2271"/>
    <cellStyle name="Note 5 5 2 3 3" xfId="20980"/>
    <cellStyle name="Note 5 5 2 4" xfId="2272"/>
    <cellStyle name="Note 5 5 2 4 2" xfId="3578"/>
    <cellStyle name="Note 5 5 2 4 2 2" xfId="5979"/>
    <cellStyle name="Note 5 5 2 4 2 2 2" xfId="7989"/>
    <cellStyle name="Note 5 5 2 4 2 3" xfId="5164"/>
    <cellStyle name="Note 5 5 2 4 2 3 2" xfId="7236"/>
    <cellStyle name="Note 5 5 2 4 3" xfId="3579"/>
    <cellStyle name="Note 5 5 2 4 3 2" xfId="5980"/>
    <cellStyle name="Note 5 5 2 4 3 2 2" xfId="7990"/>
    <cellStyle name="Note 5 5 2 4 3 3" xfId="5165"/>
    <cellStyle name="Note 5 5 2 4 3 3 2" xfId="7237"/>
    <cellStyle name="Note 5 5 2 4 4" xfId="4545"/>
    <cellStyle name="Note 5 5 2 4 4 2" xfId="6618"/>
    <cellStyle name="Note 5 5 2 5" xfId="2273"/>
    <cellStyle name="Note 5 5 2 6" xfId="3580"/>
    <cellStyle name="Note 5 5 2 6 2" xfId="5981"/>
    <cellStyle name="Note 5 5 2 6 2 2" xfId="7991"/>
    <cellStyle name="Note 5 5 2 6 3" xfId="5166"/>
    <cellStyle name="Note 5 5 2 6 3 2" xfId="7238"/>
    <cellStyle name="Note 5 5 2 7" xfId="3581"/>
    <cellStyle name="Note 5 5 2 7 2" xfId="5982"/>
    <cellStyle name="Note 5 5 2 7 2 2" xfId="7992"/>
    <cellStyle name="Note 5 5 2 7 3" xfId="5167"/>
    <cellStyle name="Note 5 5 2 7 3 2" xfId="7239"/>
    <cellStyle name="Note 5 5 2 8" xfId="4544"/>
    <cellStyle name="Note 5 5 2 8 2" xfId="6617"/>
    <cellStyle name="Note 5 5 3" xfId="2274"/>
    <cellStyle name="Note 5 5 3 2" xfId="2275"/>
    <cellStyle name="Note 5 5 3 2 2" xfId="2276"/>
    <cellStyle name="Note 5 5 3 2 2 2" xfId="20981"/>
    <cellStyle name="Note 5 5 3 2 3" xfId="20982"/>
    <cellStyle name="Note 5 5 3 2 4" xfId="20983"/>
    <cellStyle name="Note 5 5 3 3" xfId="2277"/>
    <cellStyle name="Note 5 5 3 3 2" xfId="3582"/>
    <cellStyle name="Note 5 5 3 3 2 2" xfId="5983"/>
    <cellStyle name="Note 5 5 3 3 2 2 2" xfId="7993"/>
    <cellStyle name="Note 5 5 3 3 2 3" xfId="5168"/>
    <cellStyle name="Note 5 5 3 3 2 3 2" xfId="7240"/>
    <cellStyle name="Note 5 5 3 3 3" xfId="3583"/>
    <cellStyle name="Note 5 5 3 3 3 2" xfId="5984"/>
    <cellStyle name="Note 5 5 3 3 3 2 2" xfId="7994"/>
    <cellStyle name="Note 5 5 3 3 3 3" xfId="5169"/>
    <cellStyle name="Note 5 5 3 3 3 3 2" xfId="7241"/>
    <cellStyle name="Note 5 5 3 3 4" xfId="4546"/>
    <cellStyle name="Note 5 5 3 3 4 2" xfId="6619"/>
    <cellStyle name="Note 5 5 3 4" xfId="20984"/>
    <cellStyle name="Note 5 5 3 4 2" xfId="20985"/>
    <cellStyle name="Note 5 5 3 5" xfId="20986"/>
    <cellStyle name="Note 5 5 3 6" xfId="20987"/>
    <cellStyle name="Note 5 5 4" xfId="2278"/>
    <cellStyle name="Note 5 5 4 2" xfId="2279"/>
    <cellStyle name="Note 5 5 4 2 2" xfId="20988"/>
    <cellStyle name="Note 5 5 4 3" xfId="20989"/>
    <cellStyle name="Note 5 5 4 4" xfId="20990"/>
    <cellStyle name="Note 5 5 5" xfId="2280"/>
    <cellStyle name="Note 5 5 5 2" xfId="3584"/>
    <cellStyle name="Note 5 5 5 2 2" xfId="5985"/>
    <cellStyle name="Note 5 5 5 2 2 2" xfId="7995"/>
    <cellStyle name="Note 5 5 5 2 3" xfId="5170"/>
    <cellStyle name="Note 5 5 5 2 3 2" xfId="7242"/>
    <cellStyle name="Note 5 5 5 3" xfId="3585"/>
    <cellStyle name="Note 5 5 5 3 2" xfId="5986"/>
    <cellStyle name="Note 5 5 5 3 2 2" xfId="7996"/>
    <cellStyle name="Note 5 5 5 3 3" xfId="5171"/>
    <cellStyle name="Note 5 5 5 3 3 2" xfId="7243"/>
    <cellStyle name="Note 5 5 5 4" xfId="4547"/>
    <cellStyle name="Note 5 5 5 4 2" xfId="6620"/>
    <cellStyle name="Note 5 5 6" xfId="20991"/>
    <cellStyle name="Note 5 5 7" xfId="20992"/>
    <cellStyle name="Note 5 6" xfId="2281"/>
    <cellStyle name="Note 5 6 2" xfId="2282"/>
    <cellStyle name="Note 5 6 2 2" xfId="2283"/>
    <cellStyle name="Note 5 6 2 2 2" xfId="2284"/>
    <cellStyle name="Note 5 6 2 2 2 2" xfId="2285"/>
    <cellStyle name="Note 5 6 2 2 3" xfId="2286"/>
    <cellStyle name="Note 5 6 2 2 3 2" xfId="20993"/>
    <cellStyle name="Note 5 6 2 2 4" xfId="20994"/>
    <cellStyle name="Note 5 6 2 2 5" xfId="20995"/>
    <cellStyle name="Note 5 6 2 3" xfId="2287"/>
    <cellStyle name="Note 5 6 2 3 2" xfId="2288"/>
    <cellStyle name="Note 5 6 2 3 3" xfId="20996"/>
    <cellStyle name="Note 5 6 2 4" xfId="2289"/>
    <cellStyle name="Note 5 6 2 4 2" xfId="3586"/>
    <cellStyle name="Note 5 6 2 4 2 2" xfId="5987"/>
    <cellStyle name="Note 5 6 2 4 2 2 2" xfId="7997"/>
    <cellStyle name="Note 5 6 2 4 2 3" xfId="5172"/>
    <cellStyle name="Note 5 6 2 4 2 3 2" xfId="7244"/>
    <cellStyle name="Note 5 6 2 4 3" xfId="3587"/>
    <cellStyle name="Note 5 6 2 4 3 2" xfId="5988"/>
    <cellStyle name="Note 5 6 2 4 3 2 2" xfId="7998"/>
    <cellStyle name="Note 5 6 2 4 3 3" xfId="5173"/>
    <cellStyle name="Note 5 6 2 4 3 3 2" xfId="7245"/>
    <cellStyle name="Note 5 6 2 4 4" xfId="4549"/>
    <cellStyle name="Note 5 6 2 4 4 2" xfId="6622"/>
    <cellStyle name="Note 5 6 2 5" xfId="2290"/>
    <cellStyle name="Note 5 6 2 6" xfId="3588"/>
    <cellStyle name="Note 5 6 2 6 2" xfId="5989"/>
    <cellStyle name="Note 5 6 2 6 2 2" xfId="7999"/>
    <cellStyle name="Note 5 6 2 6 3" xfId="5174"/>
    <cellStyle name="Note 5 6 2 6 3 2" xfId="7246"/>
    <cellStyle name="Note 5 6 2 7" xfId="3589"/>
    <cellStyle name="Note 5 6 2 7 2" xfId="5990"/>
    <cellStyle name="Note 5 6 2 7 2 2" xfId="8000"/>
    <cellStyle name="Note 5 6 2 7 3" xfId="5175"/>
    <cellStyle name="Note 5 6 2 7 3 2" xfId="7247"/>
    <cellStyle name="Note 5 6 2 8" xfId="4548"/>
    <cellStyle name="Note 5 6 2 8 2" xfId="6621"/>
    <cellStyle name="Note 5 6 3" xfId="2291"/>
    <cellStyle name="Note 5 6 3 2" xfId="2292"/>
    <cellStyle name="Note 5 6 3 2 2" xfId="2293"/>
    <cellStyle name="Note 5 6 3 2 2 2" xfId="20997"/>
    <cellStyle name="Note 5 6 3 2 3" xfId="20998"/>
    <cellStyle name="Note 5 6 3 2 4" xfId="20999"/>
    <cellStyle name="Note 5 6 3 3" xfId="2294"/>
    <cellStyle name="Note 5 6 3 3 2" xfId="3590"/>
    <cellStyle name="Note 5 6 3 3 2 2" xfId="5991"/>
    <cellStyle name="Note 5 6 3 3 2 2 2" xfId="8001"/>
    <cellStyle name="Note 5 6 3 3 2 3" xfId="5176"/>
    <cellStyle name="Note 5 6 3 3 2 3 2" xfId="7248"/>
    <cellStyle name="Note 5 6 3 3 3" xfId="3591"/>
    <cellStyle name="Note 5 6 3 3 3 2" xfId="5992"/>
    <cellStyle name="Note 5 6 3 3 3 2 2" xfId="8002"/>
    <cellStyle name="Note 5 6 3 3 3 3" xfId="5177"/>
    <cellStyle name="Note 5 6 3 3 3 3 2" xfId="7249"/>
    <cellStyle name="Note 5 6 3 3 4" xfId="4550"/>
    <cellStyle name="Note 5 6 3 3 4 2" xfId="6623"/>
    <cellStyle name="Note 5 6 3 4" xfId="21000"/>
    <cellStyle name="Note 5 6 3 4 2" xfId="21001"/>
    <cellStyle name="Note 5 6 3 5" xfId="21002"/>
    <cellStyle name="Note 5 6 3 6" xfId="21003"/>
    <cellStyle name="Note 5 6 4" xfId="2295"/>
    <cellStyle name="Note 5 6 4 2" xfId="2296"/>
    <cellStyle name="Note 5 6 4 2 2" xfId="21004"/>
    <cellStyle name="Note 5 6 4 3" xfId="21005"/>
    <cellStyle name="Note 5 6 4 4" xfId="21006"/>
    <cellStyle name="Note 5 6 5" xfId="2297"/>
    <cellStyle name="Note 5 6 5 2" xfId="3592"/>
    <cellStyle name="Note 5 6 5 2 2" xfId="5993"/>
    <cellStyle name="Note 5 6 5 2 2 2" xfId="8003"/>
    <cellStyle name="Note 5 6 5 2 3" xfId="5178"/>
    <cellStyle name="Note 5 6 5 2 3 2" xfId="7250"/>
    <cellStyle name="Note 5 6 5 3" xfId="3593"/>
    <cellStyle name="Note 5 6 5 3 2" xfId="5994"/>
    <cellStyle name="Note 5 6 5 3 2 2" xfId="8004"/>
    <cellStyle name="Note 5 6 5 3 3" xfId="5179"/>
    <cellStyle name="Note 5 6 5 3 3 2" xfId="7251"/>
    <cellStyle name="Note 5 6 5 4" xfId="4551"/>
    <cellStyle name="Note 5 6 5 4 2" xfId="6624"/>
    <cellStyle name="Note 5 6 6" xfId="21007"/>
    <cellStyle name="Note 5 6 7" xfId="21008"/>
    <cellStyle name="Note 5 7" xfId="2298"/>
    <cellStyle name="Note 5 7 2" xfId="2299"/>
    <cellStyle name="Note 5 7 2 2" xfId="2300"/>
    <cellStyle name="Note 5 7 2 2 2" xfId="2301"/>
    <cellStyle name="Note 5 7 2 2 2 2" xfId="2302"/>
    <cellStyle name="Note 5 7 2 2 3" xfId="2303"/>
    <cellStyle name="Note 5 7 2 2 3 2" xfId="21009"/>
    <cellStyle name="Note 5 7 2 2 4" xfId="21010"/>
    <cellStyle name="Note 5 7 2 2 5" xfId="21011"/>
    <cellStyle name="Note 5 7 2 3" xfId="2304"/>
    <cellStyle name="Note 5 7 2 3 2" xfId="2305"/>
    <cellStyle name="Note 5 7 2 3 3" xfId="21012"/>
    <cellStyle name="Note 5 7 2 4" xfId="2306"/>
    <cellStyle name="Note 5 7 2 4 2" xfId="3594"/>
    <cellStyle name="Note 5 7 2 4 2 2" xfId="5995"/>
    <cellStyle name="Note 5 7 2 4 2 2 2" xfId="8005"/>
    <cellStyle name="Note 5 7 2 4 2 3" xfId="5180"/>
    <cellStyle name="Note 5 7 2 4 2 3 2" xfId="7252"/>
    <cellStyle name="Note 5 7 2 4 3" xfId="3595"/>
    <cellStyle name="Note 5 7 2 4 3 2" xfId="5996"/>
    <cellStyle name="Note 5 7 2 4 3 2 2" xfId="8006"/>
    <cellStyle name="Note 5 7 2 4 3 3" xfId="5181"/>
    <cellStyle name="Note 5 7 2 4 3 3 2" xfId="7253"/>
    <cellStyle name="Note 5 7 2 4 4" xfId="4553"/>
    <cellStyle name="Note 5 7 2 4 4 2" xfId="6626"/>
    <cellStyle name="Note 5 7 2 5" xfId="2307"/>
    <cellStyle name="Note 5 7 2 6" xfId="3596"/>
    <cellStyle name="Note 5 7 2 6 2" xfId="5997"/>
    <cellStyle name="Note 5 7 2 6 2 2" xfId="8007"/>
    <cellStyle name="Note 5 7 2 6 3" xfId="5182"/>
    <cellStyle name="Note 5 7 2 6 3 2" xfId="7254"/>
    <cellStyle name="Note 5 7 2 7" xfId="3597"/>
    <cellStyle name="Note 5 7 2 7 2" xfId="5998"/>
    <cellStyle name="Note 5 7 2 7 2 2" xfId="8008"/>
    <cellStyle name="Note 5 7 2 7 3" xfId="5183"/>
    <cellStyle name="Note 5 7 2 7 3 2" xfId="7255"/>
    <cellStyle name="Note 5 7 2 8" xfId="4552"/>
    <cellStyle name="Note 5 7 2 8 2" xfId="6625"/>
    <cellStyle name="Note 5 7 3" xfId="2308"/>
    <cellStyle name="Note 5 7 3 2" xfId="2309"/>
    <cellStyle name="Note 5 7 3 2 2" xfId="2310"/>
    <cellStyle name="Note 5 7 3 2 2 2" xfId="21013"/>
    <cellStyle name="Note 5 7 3 2 3" xfId="21014"/>
    <cellStyle name="Note 5 7 3 2 4" xfId="21015"/>
    <cellStyle name="Note 5 7 3 3" xfId="2311"/>
    <cellStyle name="Note 5 7 3 3 2" xfId="3598"/>
    <cellStyle name="Note 5 7 3 3 2 2" xfId="5999"/>
    <cellStyle name="Note 5 7 3 3 2 2 2" xfId="8009"/>
    <cellStyle name="Note 5 7 3 3 2 3" xfId="5184"/>
    <cellStyle name="Note 5 7 3 3 2 3 2" xfId="7256"/>
    <cellStyle name="Note 5 7 3 3 3" xfId="3599"/>
    <cellStyle name="Note 5 7 3 3 3 2" xfId="6000"/>
    <cellStyle name="Note 5 7 3 3 3 2 2" xfId="8010"/>
    <cellStyle name="Note 5 7 3 3 3 3" xfId="5185"/>
    <cellStyle name="Note 5 7 3 3 3 3 2" xfId="7257"/>
    <cellStyle name="Note 5 7 3 3 4" xfId="4554"/>
    <cellStyle name="Note 5 7 3 3 4 2" xfId="6627"/>
    <cellStyle name="Note 5 7 3 4" xfId="21016"/>
    <cellStyle name="Note 5 7 3 4 2" xfId="21017"/>
    <cellStyle name="Note 5 7 3 5" xfId="21018"/>
    <cellStyle name="Note 5 7 3 6" xfId="21019"/>
    <cellStyle name="Note 5 7 4" xfId="2312"/>
    <cellStyle name="Note 5 7 4 2" xfId="2313"/>
    <cellStyle name="Note 5 7 4 2 2" xfId="21020"/>
    <cellStyle name="Note 5 7 4 3" xfId="21021"/>
    <cellStyle name="Note 5 7 4 4" xfId="21022"/>
    <cellStyle name="Note 5 7 5" xfId="2314"/>
    <cellStyle name="Note 5 7 5 2" xfId="3600"/>
    <cellStyle name="Note 5 7 5 2 2" xfId="6001"/>
    <cellStyle name="Note 5 7 5 2 2 2" xfId="8011"/>
    <cellStyle name="Note 5 7 5 2 3" xfId="5186"/>
    <cellStyle name="Note 5 7 5 2 3 2" xfId="7258"/>
    <cellStyle name="Note 5 7 5 3" xfId="3601"/>
    <cellStyle name="Note 5 7 5 3 2" xfId="6002"/>
    <cellStyle name="Note 5 7 5 3 2 2" xfId="8012"/>
    <cellStyle name="Note 5 7 5 3 3" xfId="5187"/>
    <cellStyle name="Note 5 7 5 3 3 2" xfId="7259"/>
    <cellStyle name="Note 5 7 5 4" xfId="4555"/>
    <cellStyle name="Note 5 7 5 4 2" xfId="6628"/>
    <cellStyle name="Note 5 7 6" xfId="21023"/>
    <cellStyle name="Note 5 7 7" xfId="21024"/>
    <cellStyle name="Note 5 8" xfId="2315"/>
    <cellStyle name="Note 5 8 2" xfId="2316"/>
    <cellStyle name="Note 5 8 2 2" xfId="2317"/>
    <cellStyle name="Note 5 8 2 2 2" xfId="2318"/>
    <cellStyle name="Note 5 8 2 2 2 2" xfId="2319"/>
    <cellStyle name="Note 5 8 2 2 3" xfId="2320"/>
    <cellStyle name="Note 5 8 2 2 3 2" xfId="21025"/>
    <cellStyle name="Note 5 8 2 2 4" xfId="21026"/>
    <cellStyle name="Note 5 8 2 2 5" xfId="21027"/>
    <cellStyle name="Note 5 8 2 3" xfId="2321"/>
    <cellStyle name="Note 5 8 2 3 2" xfId="2322"/>
    <cellStyle name="Note 5 8 2 3 3" xfId="21028"/>
    <cellStyle name="Note 5 8 2 4" xfId="2323"/>
    <cellStyle name="Note 5 8 2 4 2" xfId="3602"/>
    <cellStyle name="Note 5 8 2 4 2 2" xfId="6003"/>
    <cellStyle name="Note 5 8 2 4 2 2 2" xfId="8013"/>
    <cellStyle name="Note 5 8 2 4 2 3" xfId="5188"/>
    <cellStyle name="Note 5 8 2 4 2 3 2" xfId="7260"/>
    <cellStyle name="Note 5 8 2 4 3" xfId="3603"/>
    <cellStyle name="Note 5 8 2 4 3 2" xfId="6004"/>
    <cellStyle name="Note 5 8 2 4 3 2 2" xfId="8014"/>
    <cellStyle name="Note 5 8 2 4 3 3" xfId="5189"/>
    <cellStyle name="Note 5 8 2 4 3 3 2" xfId="7261"/>
    <cellStyle name="Note 5 8 2 4 4" xfId="4557"/>
    <cellStyle name="Note 5 8 2 4 4 2" xfId="6630"/>
    <cellStyle name="Note 5 8 2 5" xfId="2324"/>
    <cellStyle name="Note 5 8 2 6" xfId="3604"/>
    <cellStyle name="Note 5 8 2 6 2" xfId="6005"/>
    <cellStyle name="Note 5 8 2 6 2 2" xfId="8015"/>
    <cellStyle name="Note 5 8 2 6 3" xfId="5190"/>
    <cellStyle name="Note 5 8 2 6 3 2" xfId="7262"/>
    <cellStyle name="Note 5 8 2 7" xfId="3605"/>
    <cellStyle name="Note 5 8 2 7 2" xfId="6006"/>
    <cellStyle name="Note 5 8 2 7 2 2" xfId="8016"/>
    <cellStyle name="Note 5 8 2 7 3" xfId="5191"/>
    <cellStyle name="Note 5 8 2 7 3 2" xfId="7263"/>
    <cellStyle name="Note 5 8 2 8" xfId="4556"/>
    <cellStyle name="Note 5 8 2 8 2" xfId="6629"/>
    <cellStyle name="Note 5 8 3" xfId="2325"/>
    <cellStyle name="Note 5 8 3 2" xfId="2326"/>
    <cellStyle name="Note 5 8 3 2 2" xfId="2327"/>
    <cellStyle name="Note 5 8 3 2 2 2" xfId="21029"/>
    <cellStyle name="Note 5 8 3 2 3" xfId="21030"/>
    <cellStyle name="Note 5 8 3 2 4" xfId="21031"/>
    <cellStyle name="Note 5 8 3 3" xfId="2328"/>
    <cellStyle name="Note 5 8 3 3 2" xfId="3606"/>
    <cellStyle name="Note 5 8 3 3 2 2" xfId="6007"/>
    <cellStyle name="Note 5 8 3 3 2 2 2" xfId="8017"/>
    <cellStyle name="Note 5 8 3 3 2 3" xfId="5192"/>
    <cellStyle name="Note 5 8 3 3 2 3 2" xfId="7264"/>
    <cellStyle name="Note 5 8 3 3 3" xfId="3607"/>
    <cellStyle name="Note 5 8 3 3 3 2" xfId="6008"/>
    <cellStyle name="Note 5 8 3 3 3 2 2" xfId="8018"/>
    <cellStyle name="Note 5 8 3 3 3 3" xfId="5193"/>
    <cellStyle name="Note 5 8 3 3 3 3 2" xfId="7265"/>
    <cellStyle name="Note 5 8 3 3 4" xfId="4558"/>
    <cellStyle name="Note 5 8 3 3 4 2" xfId="6631"/>
    <cellStyle name="Note 5 8 3 4" xfId="21032"/>
    <cellStyle name="Note 5 8 3 4 2" xfId="21033"/>
    <cellStyle name="Note 5 8 3 5" xfId="21034"/>
    <cellStyle name="Note 5 8 3 6" xfId="21035"/>
    <cellStyle name="Note 5 8 4" xfId="2329"/>
    <cellStyle name="Note 5 8 4 2" xfId="2330"/>
    <cellStyle name="Note 5 8 4 2 2" xfId="21036"/>
    <cellStyle name="Note 5 8 4 3" xfId="21037"/>
    <cellStyle name="Note 5 8 4 4" xfId="21038"/>
    <cellStyle name="Note 5 8 5" xfId="2331"/>
    <cellStyle name="Note 5 8 5 2" xfId="3608"/>
    <cellStyle name="Note 5 8 5 2 2" xfId="6009"/>
    <cellStyle name="Note 5 8 5 2 2 2" xfId="8019"/>
    <cellStyle name="Note 5 8 5 2 3" xfId="5194"/>
    <cellStyle name="Note 5 8 5 2 3 2" xfId="7266"/>
    <cellStyle name="Note 5 8 5 3" xfId="3609"/>
    <cellStyle name="Note 5 8 5 3 2" xfId="6010"/>
    <cellStyle name="Note 5 8 5 3 2 2" xfId="8020"/>
    <cellStyle name="Note 5 8 5 3 3" xfId="5195"/>
    <cellStyle name="Note 5 8 5 3 3 2" xfId="7267"/>
    <cellStyle name="Note 5 8 5 4" xfId="4559"/>
    <cellStyle name="Note 5 8 5 4 2" xfId="6632"/>
    <cellStyle name="Note 5 8 6" xfId="21039"/>
    <cellStyle name="Note 5 8 7" xfId="21040"/>
    <cellStyle name="Note 6 2" xfId="2332"/>
    <cellStyle name="Note 6 2 2" xfId="2333"/>
    <cellStyle name="Note 6 2 2 2" xfId="2334"/>
    <cellStyle name="Note 6 2 2 2 2" xfId="2335"/>
    <cellStyle name="Note 6 2 2 2 2 2" xfId="2336"/>
    <cellStyle name="Note 6 2 2 2 3" xfId="2337"/>
    <cellStyle name="Note 6 2 2 2 3 2" xfId="21041"/>
    <cellStyle name="Note 6 2 2 2 4" xfId="21042"/>
    <cellStyle name="Note 6 2 2 2 5" xfId="21043"/>
    <cellStyle name="Note 6 2 2 3" xfId="2338"/>
    <cellStyle name="Note 6 2 2 3 2" xfId="2339"/>
    <cellStyle name="Note 6 2 2 3 3" xfId="21044"/>
    <cellStyle name="Note 6 2 2 4" xfId="2340"/>
    <cellStyle name="Note 6 2 2 4 2" xfId="3610"/>
    <cellStyle name="Note 6 2 2 4 2 2" xfId="6011"/>
    <cellStyle name="Note 6 2 2 4 2 2 2" xfId="8021"/>
    <cellStyle name="Note 6 2 2 4 2 3" xfId="5196"/>
    <cellStyle name="Note 6 2 2 4 2 3 2" xfId="7268"/>
    <cellStyle name="Note 6 2 2 4 3" xfId="3611"/>
    <cellStyle name="Note 6 2 2 4 3 2" xfId="6012"/>
    <cellStyle name="Note 6 2 2 4 3 2 2" xfId="8022"/>
    <cellStyle name="Note 6 2 2 4 3 3" xfId="5197"/>
    <cellStyle name="Note 6 2 2 4 3 3 2" xfId="7269"/>
    <cellStyle name="Note 6 2 2 4 4" xfId="4561"/>
    <cellStyle name="Note 6 2 2 4 4 2" xfId="6634"/>
    <cellStyle name="Note 6 2 2 5" xfId="2341"/>
    <cellStyle name="Note 6 2 2 6" xfId="3612"/>
    <cellStyle name="Note 6 2 2 6 2" xfId="6013"/>
    <cellStyle name="Note 6 2 2 6 2 2" xfId="8023"/>
    <cellStyle name="Note 6 2 2 6 3" xfId="5198"/>
    <cellStyle name="Note 6 2 2 6 3 2" xfId="7270"/>
    <cellStyle name="Note 6 2 2 7" xfId="3613"/>
    <cellStyle name="Note 6 2 2 7 2" xfId="6014"/>
    <cellStyle name="Note 6 2 2 7 2 2" xfId="8024"/>
    <cellStyle name="Note 6 2 2 7 3" xfId="5199"/>
    <cellStyle name="Note 6 2 2 7 3 2" xfId="7271"/>
    <cellStyle name="Note 6 2 2 8" xfId="4560"/>
    <cellStyle name="Note 6 2 2 8 2" xfId="6633"/>
    <cellStyle name="Note 6 2 3" xfId="2342"/>
    <cellStyle name="Note 6 2 3 2" xfId="2343"/>
    <cellStyle name="Note 6 2 3 2 2" xfId="2344"/>
    <cellStyle name="Note 6 2 3 2 2 2" xfId="21045"/>
    <cellStyle name="Note 6 2 3 2 3" xfId="21046"/>
    <cellStyle name="Note 6 2 3 2 4" xfId="21047"/>
    <cellStyle name="Note 6 2 3 3" xfId="2345"/>
    <cellStyle name="Note 6 2 3 3 2" xfId="3614"/>
    <cellStyle name="Note 6 2 3 3 2 2" xfId="6015"/>
    <cellStyle name="Note 6 2 3 3 2 2 2" xfId="8025"/>
    <cellStyle name="Note 6 2 3 3 2 3" xfId="5200"/>
    <cellStyle name="Note 6 2 3 3 2 3 2" xfId="7272"/>
    <cellStyle name="Note 6 2 3 3 3" xfId="3615"/>
    <cellStyle name="Note 6 2 3 3 3 2" xfId="6016"/>
    <cellStyle name="Note 6 2 3 3 3 2 2" xfId="8026"/>
    <cellStyle name="Note 6 2 3 3 3 3" xfId="5201"/>
    <cellStyle name="Note 6 2 3 3 3 3 2" xfId="7273"/>
    <cellStyle name="Note 6 2 3 3 4" xfId="4562"/>
    <cellStyle name="Note 6 2 3 3 4 2" xfId="6635"/>
    <cellStyle name="Note 6 2 3 4" xfId="21048"/>
    <cellStyle name="Note 6 2 3 4 2" xfId="21049"/>
    <cellStyle name="Note 6 2 3 5" xfId="21050"/>
    <cellStyle name="Note 6 2 3 6" xfId="21051"/>
    <cellStyle name="Note 6 2 4" xfId="2346"/>
    <cellStyle name="Note 6 2 4 2" xfId="2347"/>
    <cellStyle name="Note 6 2 4 2 2" xfId="21052"/>
    <cellStyle name="Note 6 2 4 3" xfId="21053"/>
    <cellStyle name="Note 6 2 4 4" xfId="21054"/>
    <cellStyle name="Note 6 2 5" xfId="2348"/>
    <cellStyle name="Note 6 2 5 2" xfId="3616"/>
    <cellStyle name="Note 6 2 5 2 2" xfId="6017"/>
    <cellStyle name="Note 6 2 5 2 2 2" xfId="8027"/>
    <cellStyle name="Note 6 2 5 2 3" xfId="5202"/>
    <cellStyle name="Note 6 2 5 2 3 2" xfId="7274"/>
    <cellStyle name="Note 6 2 5 3" xfId="3617"/>
    <cellStyle name="Note 6 2 5 3 2" xfId="6018"/>
    <cellStyle name="Note 6 2 5 3 2 2" xfId="8028"/>
    <cellStyle name="Note 6 2 5 3 3" xfId="5203"/>
    <cellStyle name="Note 6 2 5 3 3 2" xfId="7275"/>
    <cellStyle name="Note 6 2 5 4" xfId="4563"/>
    <cellStyle name="Note 6 2 5 4 2" xfId="6636"/>
    <cellStyle name="Note 6 2 6" xfId="21055"/>
    <cellStyle name="Note 6 2 7" xfId="21056"/>
    <cellStyle name="Note 6 3" xfId="2349"/>
    <cellStyle name="Note 6 3 2" xfId="2350"/>
    <cellStyle name="Note 6 3 2 2" xfId="2351"/>
    <cellStyle name="Note 6 3 2 2 2" xfId="2352"/>
    <cellStyle name="Note 6 3 2 2 2 2" xfId="2353"/>
    <cellStyle name="Note 6 3 2 2 3" xfId="2354"/>
    <cellStyle name="Note 6 3 2 2 3 2" xfId="21057"/>
    <cellStyle name="Note 6 3 2 2 4" xfId="21058"/>
    <cellStyle name="Note 6 3 2 2 5" xfId="21059"/>
    <cellStyle name="Note 6 3 2 3" xfId="2355"/>
    <cellStyle name="Note 6 3 2 3 2" xfId="2356"/>
    <cellStyle name="Note 6 3 2 3 3" xfId="21060"/>
    <cellStyle name="Note 6 3 2 4" xfId="2357"/>
    <cellStyle name="Note 6 3 2 4 2" xfId="3618"/>
    <cellStyle name="Note 6 3 2 4 2 2" xfId="6019"/>
    <cellStyle name="Note 6 3 2 4 2 2 2" xfId="8029"/>
    <cellStyle name="Note 6 3 2 4 2 3" xfId="5204"/>
    <cellStyle name="Note 6 3 2 4 2 3 2" xfId="7276"/>
    <cellStyle name="Note 6 3 2 4 3" xfId="3619"/>
    <cellStyle name="Note 6 3 2 4 3 2" xfId="6020"/>
    <cellStyle name="Note 6 3 2 4 3 2 2" xfId="8030"/>
    <cellStyle name="Note 6 3 2 4 3 3" xfId="5205"/>
    <cellStyle name="Note 6 3 2 4 3 3 2" xfId="7277"/>
    <cellStyle name="Note 6 3 2 4 4" xfId="4565"/>
    <cellStyle name="Note 6 3 2 4 4 2" xfId="6638"/>
    <cellStyle name="Note 6 3 2 5" xfId="2358"/>
    <cellStyle name="Note 6 3 2 6" xfId="3620"/>
    <cellStyle name="Note 6 3 2 6 2" xfId="6021"/>
    <cellStyle name="Note 6 3 2 6 2 2" xfId="8031"/>
    <cellStyle name="Note 6 3 2 6 3" xfId="5206"/>
    <cellStyle name="Note 6 3 2 6 3 2" xfId="7278"/>
    <cellStyle name="Note 6 3 2 7" xfId="3621"/>
    <cellStyle name="Note 6 3 2 7 2" xfId="6022"/>
    <cellStyle name="Note 6 3 2 7 2 2" xfId="8032"/>
    <cellStyle name="Note 6 3 2 7 3" xfId="5207"/>
    <cellStyle name="Note 6 3 2 7 3 2" xfId="7279"/>
    <cellStyle name="Note 6 3 2 8" xfId="4564"/>
    <cellStyle name="Note 6 3 2 8 2" xfId="6637"/>
    <cellStyle name="Note 6 3 3" xfId="2359"/>
    <cellStyle name="Note 6 3 3 2" xfId="2360"/>
    <cellStyle name="Note 6 3 3 2 2" xfId="2361"/>
    <cellStyle name="Note 6 3 3 2 2 2" xfId="21061"/>
    <cellStyle name="Note 6 3 3 2 3" xfId="21062"/>
    <cellStyle name="Note 6 3 3 2 4" xfId="21063"/>
    <cellStyle name="Note 6 3 3 3" xfId="2362"/>
    <cellStyle name="Note 6 3 3 3 2" xfId="3622"/>
    <cellStyle name="Note 6 3 3 3 2 2" xfId="6023"/>
    <cellStyle name="Note 6 3 3 3 2 2 2" xfId="8033"/>
    <cellStyle name="Note 6 3 3 3 2 3" xfId="5208"/>
    <cellStyle name="Note 6 3 3 3 2 3 2" xfId="7280"/>
    <cellStyle name="Note 6 3 3 3 3" xfId="3623"/>
    <cellStyle name="Note 6 3 3 3 3 2" xfId="6024"/>
    <cellStyle name="Note 6 3 3 3 3 2 2" xfId="8034"/>
    <cellStyle name="Note 6 3 3 3 3 3" xfId="5209"/>
    <cellStyle name="Note 6 3 3 3 3 3 2" xfId="7281"/>
    <cellStyle name="Note 6 3 3 3 4" xfId="4566"/>
    <cellStyle name="Note 6 3 3 3 4 2" xfId="6639"/>
    <cellStyle name="Note 6 3 3 4" xfId="21064"/>
    <cellStyle name="Note 6 3 3 4 2" xfId="21065"/>
    <cellStyle name="Note 6 3 3 5" xfId="21066"/>
    <cellStyle name="Note 6 3 3 6" xfId="21067"/>
    <cellStyle name="Note 6 3 4" xfId="2363"/>
    <cellStyle name="Note 6 3 4 2" xfId="2364"/>
    <cellStyle name="Note 6 3 4 2 2" xfId="21068"/>
    <cellStyle name="Note 6 3 4 3" xfId="21069"/>
    <cellStyle name="Note 6 3 4 4" xfId="21070"/>
    <cellStyle name="Note 6 3 5" xfId="2365"/>
    <cellStyle name="Note 6 3 5 2" xfId="3624"/>
    <cellStyle name="Note 6 3 5 2 2" xfId="6025"/>
    <cellStyle name="Note 6 3 5 2 2 2" xfId="8035"/>
    <cellStyle name="Note 6 3 5 2 3" xfId="5210"/>
    <cellStyle name="Note 6 3 5 2 3 2" xfId="7282"/>
    <cellStyle name="Note 6 3 5 3" xfId="3625"/>
    <cellStyle name="Note 6 3 5 3 2" xfId="6026"/>
    <cellStyle name="Note 6 3 5 3 2 2" xfId="8036"/>
    <cellStyle name="Note 6 3 5 3 3" xfId="5211"/>
    <cellStyle name="Note 6 3 5 3 3 2" xfId="7283"/>
    <cellStyle name="Note 6 3 5 4" xfId="4567"/>
    <cellStyle name="Note 6 3 5 4 2" xfId="6640"/>
    <cellStyle name="Note 6 3 6" xfId="21071"/>
    <cellStyle name="Note 6 3 7" xfId="21072"/>
    <cellStyle name="Note 6 4" xfId="2366"/>
    <cellStyle name="Note 6 4 2" xfId="2367"/>
    <cellStyle name="Note 6 4 2 2" xfId="2368"/>
    <cellStyle name="Note 6 4 2 2 2" xfId="2369"/>
    <cellStyle name="Note 6 4 2 2 2 2" xfId="2370"/>
    <cellStyle name="Note 6 4 2 2 3" xfId="2371"/>
    <cellStyle name="Note 6 4 2 2 3 2" xfId="21073"/>
    <cellStyle name="Note 6 4 2 2 4" xfId="21074"/>
    <cellStyle name="Note 6 4 2 2 5" xfId="21075"/>
    <cellStyle name="Note 6 4 2 3" xfId="2372"/>
    <cellStyle name="Note 6 4 2 3 2" xfId="2373"/>
    <cellStyle name="Note 6 4 2 3 3" xfId="21076"/>
    <cellStyle name="Note 6 4 2 4" xfId="2374"/>
    <cellStyle name="Note 6 4 2 4 2" xfId="3626"/>
    <cellStyle name="Note 6 4 2 4 2 2" xfId="6027"/>
    <cellStyle name="Note 6 4 2 4 2 2 2" xfId="8037"/>
    <cellStyle name="Note 6 4 2 4 2 3" xfId="5212"/>
    <cellStyle name="Note 6 4 2 4 2 3 2" xfId="7284"/>
    <cellStyle name="Note 6 4 2 4 3" xfId="3627"/>
    <cellStyle name="Note 6 4 2 4 3 2" xfId="6028"/>
    <cellStyle name="Note 6 4 2 4 3 2 2" xfId="8038"/>
    <cellStyle name="Note 6 4 2 4 3 3" xfId="5213"/>
    <cellStyle name="Note 6 4 2 4 3 3 2" xfId="7285"/>
    <cellStyle name="Note 6 4 2 4 4" xfId="4569"/>
    <cellStyle name="Note 6 4 2 4 4 2" xfId="6642"/>
    <cellStyle name="Note 6 4 2 5" xfId="2375"/>
    <cellStyle name="Note 6 4 2 6" xfId="3628"/>
    <cellStyle name="Note 6 4 2 6 2" xfId="6029"/>
    <cellStyle name="Note 6 4 2 6 2 2" xfId="8039"/>
    <cellStyle name="Note 6 4 2 6 3" xfId="5214"/>
    <cellStyle name="Note 6 4 2 6 3 2" xfId="7286"/>
    <cellStyle name="Note 6 4 2 7" xfId="3629"/>
    <cellStyle name="Note 6 4 2 7 2" xfId="6030"/>
    <cellStyle name="Note 6 4 2 7 2 2" xfId="8040"/>
    <cellStyle name="Note 6 4 2 7 3" xfId="5215"/>
    <cellStyle name="Note 6 4 2 7 3 2" xfId="7287"/>
    <cellStyle name="Note 6 4 2 8" xfId="4568"/>
    <cellStyle name="Note 6 4 2 8 2" xfId="6641"/>
    <cellStyle name="Note 6 4 3" xfId="2376"/>
    <cellStyle name="Note 6 4 3 2" xfId="2377"/>
    <cellStyle name="Note 6 4 3 2 2" xfId="2378"/>
    <cellStyle name="Note 6 4 3 2 2 2" xfId="21077"/>
    <cellStyle name="Note 6 4 3 2 3" xfId="21078"/>
    <cellStyle name="Note 6 4 3 2 4" xfId="21079"/>
    <cellStyle name="Note 6 4 3 3" xfId="2379"/>
    <cellStyle name="Note 6 4 3 3 2" xfId="3630"/>
    <cellStyle name="Note 6 4 3 3 2 2" xfId="6031"/>
    <cellStyle name="Note 6 4 3 3 2 2 2" xfId="8041"/>
    <cellStyle name="Note 6 4 3 3 2 3" xfId="5216"/>
    <cellStyle name="Note 6 4 3 3 2 3 2" xfId="7288"/>
    <cellStyle name="Note 6 4 3 3 3" xfId="3631"/>
    <cellStyle name="Note 6 4 3 3 3 2" xfId="6032"/>
    <cellStyle name="Note 6 4 3 3 3 2 2" xfId="8042"/>
    <cellStyle name="Note 6 4 3 3 3 3" xfId="5217"/>
    <cellStyle name="Note 6 4 3 3 3 3 2" xfId="7289"/>
    <cellStyle name="Note 6 4 3 3 4" xfId="4570"/>
    <cellStyle name="Note 6 4 3 3 4 2" xfId="6643"/>
    <cellStyle name="Note 6 4 3 4" xfId="21080"/>
    <cellStyle name="Note 6 4 3 4 2" xfId="21081"/>
    <cellStyle name="Note 6 4 3 5" xfId="21082"/>
    <cellStyle name="Note 6 4 3 6" xfId="21083"/>
    <cellStyle name="Note 6 4 4" xfId="2380"/>
    <cellStyle name="Note 6 4 4 2" xfId="2381"/>
    <cellStyle name="Note 6 4 4 2 2" xfId="21084"/>
    <cellStyle name="Note 6 4 4 3" xfId="21085"/>
    <cellStyle name="Note 6 4 4 4" xfId="21086"/>
    <cellStyle name="Note 6 4 5" xfId="2382"/>
    <cellStyle name="Note 6 4 5 2" xfId="3632"/>
    <cellStyle name="Note 6 4 5 2 2" xfId="6033"/>
    <cellStyle name="Note 6 4 5 2 2 2" xfId="8043"/>
    <cellStyle name="Note 6 4 5 2 3" xfId="5218"/>
    <cellStyle name="Note 6 4 5 2 3 2" xfId="7290"/>
    <cellStyle name="Note 6 4 5 3" xfId="3633"/>
    <cellStyle name="Note 6 4 5 3 2" xfId="6034"/>
    <cellStyle name="Note 6 4 5 3 2 2" xfId="8044"/>
    <cellStyle name="Note 6 4 5 3 3" xfId="5219"/>
    <cellStyle name="Note 6 4 5 3 3 2" xfId="7291"/>
    <cellStyle name="Note 6 4 5 4" xfId="4571"/>
    <cellStyle name="Note 6 4 5 4 2" xfId="6644"/>
    <cellStyle name="Note 6 4 6" xfId="21087"/>
    <cellStyle name="Note 6 4 7" xfId="21088"/>
    <cellStyle name="Note 6 5" xfId="2383"/>
    <cellStyle name="Note 6 5 2" xfId="2384"/>
    <cellStyle name="Note 6 5 2 2" xfId="2385"/>
    <cellStyle name="Note 6 5 2 2 2" xfId="2386"/>
    <cellStyle name="Note 6 5 2 2 2 2" xfId="2387"/>
    <cellStyle name="Note 6 5 2 2 3" xfId="2388"/>
    <cellStyle name="Note 6 5 2 2 3 2" xfId="21089"/>
    <cellStyle name="Note 6 5 2 2 4" xfId="21090"/>
    <cellStyle name="Note 6 5 2 2 5" xfId="21091"/>
    <cellStyle name="Note 6 5 2 3" xfId="2389"/>
    <cellStyle name="Note 6 5 2 3 2" xfId="2390"/>
    <cellStyle name="Note 6 5 2 3 3" xfId="21092"/>
    <cellStyle name="Note 6 5 2 4" xfId="2391"/>
    <cellStyle name="Note 6 5 2 4 2" xfId="3634"/>
    <cellStyle name="Note 6 5 2 4 2 2" xfId="6035"/>
    <cellStyle name="Note 6 5 2 4 2 2 2" xfId="8045"/>
    <cellStyle name="Note 6 5 2 4 2 3" xfId="5220"/>
    <cellStyle name="Note 6 5 2 4 2 3 2" xfId="7292"/>
    <cellStyle name="Note 6 5 2 4 3" xfId="3635"/>
    <cellStyle name="Note 6 5 2 4 3 2" xfId="6036"/>
    <cellStyle name="Note 6 5 2 4 3 2 2" xfId="8046"/>
    <cellStyle name="Note 6 5 2 4 3 3" xfId="5221"/>
    <cellStyle name="Note 6 5 2 4 3 3 2" xfId="7293"/>
    <cellStyle name="Note 6 5 2 4 4" xfId="4573"/>
    <cellStyle name="Note 6 5 2 4 4 2" xfId="6646"/>
    <cellStyle name="Note 6 5 2 5" xfId="2392"/>
    <cellStyle name="Note 6 5 2 6" xfId="3636"/>
    <cellStyle name="Note 6 5 2 6 2" xfId="6037"/>
    <cellStyle name="Note 6 5 2 6 2 2" xfId="8047"/>
    <cellStyle name="Note 6 5 2 6 3" xfId="5222"/>
    <cellStyle name="Note 6 5 2 6 3 2" xfId="7294"/>
    <cellStyle name="Note 6 5 2 7" xfId="3637"/>
    <cellStyle name="Note 6 5 2 7 2" xfId="6038"/>
    <cellStyle name="Note 6 5 2 7 2 2" xfId="8048"/>
    <cellStyle name="Note 6 5 2 7 3" xfId="5223"/>
    <cellStyle name="Note 6 5 2 7 3 2" xfId="7295"/>
    <cellStyle name="Note 6 5 2 8" xfId="4572"/>
    <cellStyle name="Note 6 5 2 8 2" xfId="6645"/>
    <cellStyle name="Note 6 5 3" xfId="2393"/>
    <cellStyle name="Note 6 5 3 2" xfId="2394"/>
    <cellStyle name="Note 6 5 3 2 2" xfId="2395"/>
    <cellStyle name="Note 6 5 3 2 2 2" xfId="21093"/>
    <cellStyle name="Note 6 5 3 2 3" xfId="21094"/>
    <cellStyle name="Note 6 5 3 2 4" xfId="21095"/>
    <cellStyle name="Note 6 5 3 3" xfId="2396"/>
    <cellStyle name="Note 6 5 3 3 2" xfId="3638"/>
    <cellStyle name="Note 6 5 3 3 2 2" xfId="6039"/>
    <cellStyle name="Note 6 5 3 3 2 2 2" xfId="8049"/>
    <cellStyle name="Note 6 5 3 3 2 3" xfId="5224"/>
    <cellStyle name="Note 6 5 3 3 2 3 2" xfId="7296"/>
    <cellStyle name="Note 6 5 3 3 3" xfId="3639"/>
    <cellStyle name="Note 6 5 3 3 3 2" xfId="6040"/>
    <cellStyle name="Note 6 5 3 3 3 2 2" xfId="8050"/>
    <cellStyle name="Note 6 5 3 3 3 3" xfId="5225"/>
    <cellStyle name="Note 6 5 3 3 3 3 2" xfId="7297"/>
    <cellStyle name="Note 6 5 3 3 4" xfId="4574"/>
    <cellStyle name="Note 6 5 3 3 4 2" xfId="6647"/>
    <cellStyle name="Note 6 5 3 4" xfId="21096"/>
    <cellStyle name="Note 6 5 3 4 2" xfId="21097"/>
    <cellStyle name="Note 6 5 3 5" xfId="21098"/>
    <cellStyle name="Note 6 5 3 6" xfId="21099"/>
    <cellStyle name="Note 6 5 4" xfId="2397"/>
    <cellStyle name="Note 6 5 4 2" xfId="2398"/>
    <cellStyle name="Note 6 5 4 2 2" xfId="21100"/>
    <cellStyle name="Note 6 5 4 3" xfId="21101"/>
    <cellStyle name="Note 6 5 4 4" xfId="21102"/>
    <cellStyle name="Note 6 5 5" xfId="2399"/>
    <cellStyle name="Note 6 5 5 2" xfId="3640"/>
    <cellStyle name="Note 6 5 5 2 2" xfId="6041"/>
    <cellStyle name="Note 6 5 5 2 2 2" xfId="8051"/>
    <cellStyle name="Note 6 5 5 2 3" xfId="5226"/>
    <cellStyle name="Note 6 5 5 2 3 2" xfId="7298"/>
    <cellStyle name="Note 6 5 5 3" xfId="3641"/>
    <cellStyle name="Note 6 5 5 3 2" xfId="6042"/>
    <cellStyle name="Note 6 5 5 3 2 2" xfId="8052"/>
    <cellStyle name="Note 6 5 5 3 3" xfId="5227"/>
    <cellStyle name="Note 6 5 5 3 3 2" xfId="7299"/>
    <cellStyle name="Note 6 5 5 4" xfId="4575"/>
    <cellStyle name="Note 6 5 5 4 2" xfId="6648"/>
    <cellStyle name="Note 6 5 6" xfId="21103"/>
    <cellStyle name="Note 6 5 7" xfId="21104"/>
    <cellStyle name="Note 6 6" xfId="2400"/>
    <cellStyle name="Note 6 6 2" xfId="2401"/>
    <cellStyle name="Note 6 6 2 2" xfId="2402"/>
    <cellStyle name="Note 6 6 2 2 2" xfId="2403"/>
    <cellStyle name="Note 6 6 2 2 2 2" xfId="2404"/>
    <cellStyle name="Note 6 6 2 2 3" xfId="2405"/>
    <cellStyle name="Note 6 6 2 2 3 2" xfId="21105"/>
    <cellStyle name="Note 6 6 2 2 4" xfId="21106"/>
    <cellStyle name="Note 6 6 2 2 5" xfId="21107"/>
    <cellStyle name="Note 6 6 2 3" xfId="2406"/>
    <cellStyle name="Note 6 6 2 3 2" xfId="2407"/>
    <cellStyle name="Note 6 6 2 3 3" xfId="21108"/>
    <cellStyle name="Note 6 6 2 4" xfId="2408"/>
    <cellStyle name="Note 6 6 2 4 2" xfId="3642"/>
    <cellStyle name="Note 6 6 2 4 2 2" xfId="6043"/>
    <cellStyle name="Note 6 6 2 4 2 2 2" xfId="8053"/>
    <cellStyle name="Note 6 6 2 4 2 3" xfId="5228"/>
    <cellStyle name="Note 6 6 2 4 2 3 2" xfId="7300"/>
    <cellStyle name="Note 6 6 2 4 3" xfId="3643"/>
    <cellStyle name="Note 6 6 2 4 3 2" xfId="6044"/>
    <cellStyle name="Note 6 6 2 4 3 2 2" xfId="8054"/>
    <cellStyle name="Note 6 6 2 4 3 3" xfId="5229"/>
    <cellStyle name="Note 6 6 2 4 3 3 2" xfId="7301"/>
    <cellStyle name="Note 6 6 2 4 4" xfId="4577"/>
    <cellStyle name="Note 6 6 2 4 4 2" xfId="6650"/>
    <cellStyle name="Note 6 6 2 5" xfId="2409"/>
    <cellStyle name="Note 6 6 2 6" xfId="3644"/>
    <cellStyle name="Note 6 6 2 6 2" xfId="6045"/>
    <cellStyle name="Note 6 6 2 6 2 2" xfId="8055"/>
    <cellStyle name="Note 6 6 2 6 3" xfId="5230"/>
    <cellStyle name="Note 6 6 2 6 3 2" xfId="7302"/>
    <cellStyle name="Note 6 6 2 7" xfId="3645"/>
    <cellStyle name="Note 6 6 2 7 2" xfId="6046"/>
    <cellStyle name="Note 6 6 2 7 2 2" xfId="8056"/>
    <cellStyle name="Note 6 6 2 7 3" xfId="5231"/>
    <cellStyle name="Note 6 6 2 7 3 2" xfId="7303"/>
    <cellStyle name="Note 6 6 2 8" xfId="4576"/>
    <cellStyle name="Note 6 6 2 8 2" xfId="6649"/>
    <cellStyle name="Note 6 6 3" xfId="2410"/>
    <cellStyle name="Note 6 6 3 2" xfId="2411"/>
    <cellStyle name="Note 6 6 3 2 2" xfId="2412"/>
    <cellStyle name="Note 6 6 3 2 2 2" xfId="21109"/>
    <cellStyle name="Note 6 6 3 2 3" xfId="21110"/>
    <cellStyle name="Note 6 6 3 2 4" xfId="21111"/>
    <cellStyle name="Note 6 6 3 3" xfId="2413"/>
    <cellStyle name="Note 6 6 3 3 2" xfId="3646"/>
    <cellStyle name="Note 6 6 3 3 2 2" xfId="6047"/>
    <cellStyle name="Note 6 6 3 3 2 2 2" xfId="8057"/>
    <cellStyle name="Note 6 6 3 3 2 3" xfId="5232"/>
    <cellStyle name="Note 6 6 3 3 2 3 2" xfId="7304"/>
    <cellStyle name="Note 6 6 3 3 3" xfId="3647"/>
    <cellStyle name="Note 6 6 3 3 3 2" xfId="6048"/>
    <cellStyle name="Note 6 6 3 3 3 2 2" xfId="8058"/>
    <cellStyle name="Note 6 6 3 3 3 3" xfId="5233"/>
    <cellStyle name="Note 6 6 3 3 3 3 2" xfId="7305"/>
    <cellStyle name="Note 6 6 3 3 4" xfId="4578"/>
    <cellStyle name="Note 6 6 3 3 4 2" xfId="6651"/>
    <cellStyle name="Note 6 6 3 4" xfId="21112"/>
    <cellStyle name="Note 6 6 3 4 2" xfId="21113"/>
    <cellStyle name="Note 6 6 3 5" xfId="21114"/>
    <cellStyle name="Note 6 6 3 6" xfId="21115"/>
    <cellStyle name="Note 6 6 4" xfId="2414"/>
    <cellStyle name="Note 6 6 4 2" xfId="2415"/>
    <cellStyle name="Note 6 6 4 2 2" xfId="21116"/>
    <cellStyle name="Note 6 6 4 3" xfId="21117"/>
    <cellStyle name="Note 6 6 4 4" xfId="21118"/>
    <cellStyle name="Note 6 6 5" xfId="2416"/>
    <cellStyle name="Note 6 6 5 2" xfId="3648"/>
    <cellStyle name="Note 6 6 5 2 2" xfId="6049"/>
    <cellStyle name="Note 6 6 5 2 2 2" xfId="8059"/>
    <cellStyle name="Note 6 6 5 2 3" xfId="5234"/>
    <cellStyle name="Note 6 6 5 2 3 2" xfId="7306"/>
    <cellStyle name="Note 6 6 5 3" xfId="3649"/>
    <cellStyle name="Note 6 6 5 3 2" xfId="6050"/>
    <cellStyle name="Note 6 6 5 3 2 2" xfId="8060"/>
    <cellStyle name="Note 6 6 5 3 3" xfId="5235"/>
    <cellStyle name="Note 6 6 5 3 3 2" xfId="7307"/>
    <cellStyle name="Note 6 6 5 4" xfId="4579"/>
    <cellStyle name="Note 6 6 5 4 2" xfId="6652"/>
    <cellStyle name="Note 6 6 6" xfId="21119"/>
    <cellStyle name="Note 6 6 7" xfId="21120"/>
    <cellStyle name="Note 6 7" xfId="2417"/>
    <cellStyle name="Note 6 7 2" xfId="2418"/>
    <cellStyle name="Note 6 7 2 2" xfId="2419"/>
    <cellStyle name="Note 6 7 2 2 2" xfId="2420"/>
    <cellStyle name="Note 6 7 2 2 2 2" xfId="2421"/>
    <cellStyle name="Note 6 7 2 2 3" xfId="2422"/>
    <cellStyle name="Note 6 7 2 2 3 2" xfId="21121"/>
    <cellStyle name="Note 6 7 2 2 4" xfId="21122"/>
    <cellStyle name="Note 6 7 2 2 5" xfId="21123"/>
    <cellStyle name="Note 6 7 2 3" xfId="2423"/>
    <cellStyle name="Note 6 7 2 3 2" xfId="2424"/>
    <cellStyle name="Note 6 7 2 3 3" xfId="21124"/>
    <cellStyle name="Note 6 7 2 4" xfId="2425"/>
    <cellStyle name="Note 6 7 2 4 2" xfId="3650"/>
    <cellStyle name="Note 6 7 2 4 2 2" xfId="6051"/>
    <cellStyle name="Note 6 7 2 4 2 2 2" xfId="8061"/>
    <cellStyle name="Note 6 7 2 4 2 3" xfId="5236"/>
    <cellStyle name="Note 6 7 2 4 2 3 2" xfId="7308"/>
    <cellStyle name="Note 6 7 2 4 3" xfId="3651"/>
    <cellStyle name="Note 6 7 2 4 3 2" xfId="6052"/>
    <cellStyle name="Note 6 7 2 4 3 2 2" xfId="8062"/>
    <cellStyle name="Note 6 7 2 4 3 3" xfId="5237"/>
    <cellStyle name="Note 6 7 2 4 3 3 2" xfId="7309"/>
    <cellStyle name="Note 6 7 2 4 4" xfId="4581"/>
    <cellStyle name="Note 6 7 2 4 4 2" xfId="6654"/>
    <cellStyle name="Note 6 7 2 5" xfId="2426"/>
    <cellStyle name="Note 6 7 2 6" xfId="3652"/>
    <cellStyle name="Note 6 7 2 6 2" xfId="6053"/>
    <cellStyle name="Note 6 7 2 6 2 2" xfId="8063"/>
    <cellStyle name="Note 6 7 2 6 3" xfId="5238"/>
    <cellStyle name="Note 6 7 2 6 3 2" xfId="7310"/>
    <cellStyle name="Note 6 7 2 7" xfId="3653"/>
    <cellStyle name="Note 6 7 2 7 2" xfId="6054"/>
    <cellStyle name="Note 6 7 2 7 2 2" xfId="8064"/>
    <cellStyle name="Note 6 7 2 7 3" xfId="5239"/>
    <cellStyle name="Note 6 7 2 7 3 2" xfId="7311"/>
    <cellStyle name="Note 6 7 2 8" xfId="4580"/>
    <cellStyle name="Note 6 7 2 8 2" xfId="6653"/>
    <cellStyle name="Note 6 7 3" xfId="2427"/>
    <cellStyle name="Note 6 7 3 2" xfId="2428"/>
    <cellStyle name="Note 6 7 3 2 2" xfId="2429"/>
    <cellStyle name="Note 6 7 3 2 2 2" xfId="21125"/>
    <cellStyle name="Note 6 7 3 2 3" xfId="21126"/>
    <cellStyle name="Note 6 7 3 2 4" xfId="21127"/>
    <cellStyle name="Note 6 7 3 3" xfId="2430"/>
    <cellStyle name="Note 6 7 3 3 2" xfId="3654"/>
    <cellStyle name="Note 6 7 3 3 2 2" xfId="6055"/>
    <cellStyle name="Note 6 7 3 3 2 2 2" xfId="8065"/>
    <cellStyle name="Note 6 7 3 3 2 3" xfId="5240"/>
    <cellStyle name="Note 6 7 3 3 2 3 2" xfId="7312"/>
    <cellStyle name="Note 6 7 3 3 3" xfId="3655"/>
    <cellStyle name="Note 6 7 3 3 3 2" xfId="6056"/>
    <cellStyle name="Note 6 7 3 3 3 2 2" xfId="8066"/>
    <cellStyle name="Note 6 7 3 3 3 3" xfId="5241"/>
    <cellStyle name="Note 6 7 3 3 3 3 2" xfId="7313"/>
    <cellStyle name="Note 6 7 3 3 4" xfId="4582"/>
    <cellStyle name="Note 6 7 3 3 4 2" xfId="6655"/>
    <cellStyle name="Note 6 7 3 4" xfId="21128"/>
    <cellStyle name="Note 6 7 3 4 2" xfId="21129"/>
    <cellStyle name="Note 6 7 3 5" xfId="21130"/>
    <cellStyle name="Note 6 7 3 6" xfId="21131"/>
    <cellStyle name="Note 6 7 4" xfId="2431"/>
    <cellStyle name="Note 6 7 4 2" xfId="2432"/>
    <cellStyle name="Note 6 7 4 2 2" xfId="21132"/>
    <cellStyle name="Note 6 7 4 3" xfId="21133"/>
    <cellStyle name="Note 6 7 4 4" xfId="21134"/>
    <cellStyle name="Note 6 7 5" xfId="2433"/>
    <cellStyle name="Note 6 7 5 2" xfId="3656"/>
    <cellStyle name="Note 6 7 5 2 2" xfId="6057"/>
    <cellStyle name="Note 6 7 5 2 2 2" xfId="8067"/>
    <cellStyle name="Note 6 7 5 2 3" xfId="5242"/>
    <cellStyle name="Note 6 7 5 2 3 2" xfId="7314"/>
    <cellStyle name="Note 6 7 5 3" xfId="3657"/>
    <cellStyle name="Note 6 7 5 3 2" xfId="6058"/>
    <cellStyle name="Note 6 7 5 3 2 2" xfId="8068"/>
    <cellStyle name="Note 6 7 5 3 3" xfId="5243"/>
    <cellStyle name="Note 6 7 5 3 3 2" xfId="7315"/>
    <cellStyle name="Note 6 7 5 4" xfId="4583"/>
    <cellStyle name="Note 6 7 5 4 2" xfId="6656"/>
    <cellStyle name="Note 6 7 6" xfId="21135"/>
    <cellStyle name="Note 6 7 7" xfId="21136"/>
    <cellStyle name="Note 6 8" xfId="2434"/>
    <cellStyle name="Note 6 8 2" xfId="2435"/>
    <cellStyle name="Note 6 8 2 2" xfId="2436"/>
    <cellStyle name="Note 6 8 2 2 2" xfId="2437"/>
    <cellStyle name="Note 6 8 2 2 2 2" xfId="2438"/>
    <cellStyle name="Note 6 8 2 2 3" xfId="2439"/>
    <cellStyle name="Note 6 8 2 2 3 2" xfId="21137"/>
    <cellStyle name="Note 6 8 2 2 4" xfId="21138"/>
    <cellStyle name="Note 6 8 2 2 5" xfId="21139"/>
    <cellStyle name="Note 6 8 2 3" xfId="2440"/>
    <cellStyle name="Note 6 8 2 3 2" xfId="2441"/>
    <cellStyle name="Note 6 8 2 3 3" xfId="21140"/>
    <cellStyle name="Note 6 8 2 4" xfId="2442"/>
    <cellStyle name="Note 6 8 2 4 2" xfId="3658"/>
    <cellStyle name="Note 6 8 2 4 2 2" xfId="6059"/>
    <cellStyle name="Note 6 8 2 4 2 2 2" xfId="8069"/>
    <cellStyle name="Note 6 8 2 4 2 3" xfId="5244"/>
    <cellStyle name="Note 6 8 2 4 2 3 2" xfId="7316"/>
    <cellStyle name="Note 6 8 2 4 3" xfId="3659"/>
    <cellStyle name="Note 6 8 2 4 3 2" xfId="6060"/>
    <cellStyle name="Note 6 8 2 4 3 2 2" xfId="8070"/>
    <cellStyle name="Note 6 8 2 4 3 3" xfId="5245"/>
    <cellStyle name="Note 6 8 2 4 3 3 2" xfId="7317"/>
    <cellStyle name="Note 6 8 2 4 4" xfId="4585"/>
    <cellStyle name="Note 6 8 2 4 4 2" xfId="6658"/>
    <cellStyle name="Note 6 8 2 5" xfId="2443"/>
    <cellStyle name="Note 6 8 2 6" xfId="3660"/>
    <cellStyle name="Note 6 8 2 6 2" xfId="6061"/>
    <cellStyle name="Note 6 8 2 6 2 2" xfId="8071"/>
    <cellStyle name="Note 6 8 2 6 3" xfId="5246"/>
    <cellStyle name="Note 6 8 2 6 3 2" xfId="7318"/>
    <cellStyle name="Note 6 8 2 7" xfId="3661"/>
    <cellStyle name="Note 6 8 2 7 2" xfId="6062"/>
    <cellStyle name="Note 6 8 2 7 2 2" xfId="8072"/>
    <cellStyle name="Note 6 8 2 7 3" xfId="5247"/>
    <cellStyle name="Note 6 8 2 7 3 2" xfId="7319"/>
    <cellStyle name="Note 6 8 2 8" xfId="4584"/>
    <cellStyle name="Note 6 8 2 8 2" xfId="6657"/>
    <cellStyle name="Note 6 8 3" xfId="2444"/>
    <cellStyle name="Note 6 8 3 2" xfId="2445"/>
    <cellStyle name="Note 6 8 3 2 2" xfId="2446"/>
    <cellStyle name="Note 6 8 3 2 2 2" xfId="21141"/>
    <cellStyle name="Note 6 8 3 2 3" xfId="21142"/>
    <cellStyle name="Note 6 8 3 2 4" xfId="21143"/>
    <cellStyle name="Note 6 8 3 3" xfId="2447"/>
    <cellStyle name="Note 6 8 3 3 2" xfId="3662"/>
    <cellStyle name="Note 6 8 3 3 2 2" xfId="6063"/>
    <cellStyle name="Note 6 8 3 3 2 2 2" xfId="8073"/>
    <cellStyle name="Note 6 8 3 3 2 3" xfId="5248"/>
    <cellStyle name="Note 6 8 3 3 2 3 2" xfId="7320"/>
    <cellStyle name="Note 6 8 3 3 3" xfId="3663"/>
    <cellStyle name="Note 6 8 3 3 3 2" xfId="6064"/>
    <cellStyle name="Note 6 8 3 3 3 2 2" xfId="8074"/>
    <cellStyle name="Note 6 8 3 3 3 3" xfId="5249"/>
    <cellStyle name="Note 6 8 3 3 3 3 2" xfId="7321"/>
    <cellStyle name="Note 6 8 3 3 4" xfId="4586"/>
    <cellStyle name="Note 6 8 3 3 4 2" xfId="6659"/>
    <cellStyle name="Note 6 8 3 4" xfId="21144"/>
    <cellStyle name="Note 6 8 3 4 2" xfId="21145"/>
    <cellStyle name="Note 6 8 3 5" xfId="21146"/>
    <cellStyle name="Note 6 8 3 6" xfId="21147"/>
    <cellStyle name="Note 6 8 4" xfId="2448"/>
    <cellStyle name="Note 6 8 4 2" xfId="2449"/>
    <cellStyle name="Note 6 8 4 2 2" xfId="21148"/>
    <cellStyle name="Note 6 8 4 3" xfId="21149"/>
    <cellStyle name="Note 6 8 4 4" xfId="21150"/>
    <cellStyle name="Note 6 8 5" xfId="2450"/>
    <cellStyle name="Note 6 8 5 2" xfId="3664"/>
    <cellStyle name="Note 6 8 5 2 2" xfId="6065"/>
    <cellStyle name="Note 6 8 5 2 2 2" xfId="8075"/>
    <cellStyle name="Note 6 8 5 2 3" xfId="5250"/>
    <cellStyle name="Note 6 8 5 2 3 2" xfId="7322"/>
    <cellStyle name="Note 6 8 5 3" xfId="3665"/>
    <cellStyle name="Note 6 8 5 3 2" xfId="6066"/>
    <cellStyle name="Note 6 8 5 3 2 2" xfId="8076"/>
    <cellStyle name="Note 6 8 5 3 3" xfId="5251"/>
    <cellStyle name="Note 6 8 5 3 3 2" xfId="7323"/>
    <cellStyle name="Note 6 8 5 4" xfId="4587"/>
    <cellStyle name="Note 6 8 5 4 2" xfId="6660"/>
    <cellStyle name="Note 6 8 6" xfId="21151"/>
    <cellStyle name="Note 6 8 7" xfId="21152"/>
    <cellStyle name="Note 7 2" xfId="2451"/>
    <cellStyle name="Note 7 2 2" xfId="2452"/>
    <cellStyle name="Note 7 2 2 2" xfId="2453"/>
    <cellStyle name="Note 7 2 2 2 2" xfId="2454"/>
    <cellStyle name="Note 7 2 2 2 2 2" xfId="2455"/>
    <cellStyle name="Note 7 2 2 2 3" xfId="2456"/>
    <cellStyle name="Note 7 2 2 2 3 2" xfId="21153"/>
    <cellStyle name="Note 7 2 2 2 4" xfId="21154"/>
    <cellStyle name="Note 7 2 2 2 5" xfId="21155"/>
    <cellStyle name="Note 7 2 2 3" xfId="2457"/>
    <cellStyle name="Note 7 2 2 3 2" xfId="2458"/>
    <cellStyle name="Note 7 2 2 3 3" xfId="21156"/>
    <cellStyle name="Note 7 2 2 4" xfId="2459"/>
    <cellStyle name="Note 7 2 2 4 2" xfId="3666"/>
    <cellStyle name="Note 7 2 2 4 2 2" xfId="6067"/>
    <cellStyle name="Note 7 2 2 4 2 2 2" xfId="8077"/>
    <cellStyle name="Note 7 2 2 4 2 3" xfId="5252"/>
    <cellStyle name="Note 7 2 2 4 2 3 2" xfId="7324"/>
    <cellStyle name="Note 7 2 2 4 3" xfId="3667"/>
    <cellStyle name="Note 7 2 2 4 3 2" xfId="6068"/>
    <cellStyle name="Note 7 2 2 4 3 2 2" xfId="8078"/>
    <cellStyle name="Note 7 2 2 4 3 3" xfId="5253"/>
    <cellStyle name="Note 7 2 2 4 3 3 2" xfId="7325"/>
    <cellStyle name="Note 7 2 2 4 4" xfId="4589"/>
    <cellStyle name="Note 7 2 2 4 4 2" xfId="6662"/>
    <cellStyle name="Note 7 2 2 5" xfId="2460"/>
    <cellStyle name="Note 7 2 2 6" xfId="3668"/>
    <cellStyle name="Note 7 2 2 6 2" xfId="6069"/>
    <cellStyle name="Note 7 2 2 6 2 2" xfId="8079"/>
    <cellStyle name="Note 7 2 2 6 3" xfId="5254"/>
    <cellStyle name="Note 7 2 2 6 3 2" xfId="7326"/>
    <cellStyle name="Note 7 2 2 7" xfId="3669"/>
    <cellStyle name="Note 7 2 2 7 2" xfId="6070"/>
    <cellStyle name="Note 7 2 2 7 2 2" xfId="8080"/>
    <cellStyle name="Note 7 2 2 7 3" xfId="5255"/>
    <cellStyle name="Note 7 2 2 7 3 2" xfId="7327"/>
    <cellStyle name="Note 7 2 2 8" xfId="4588"/>
    <cellStyle name="Note 7 2 2 8 2" xfId="6661"/>
    <cellStyle name="Note 7 2 3" xfId="2461"/>
    <cellStyle name="Note 7 2 3 2" xfId="2462"/>
    <cellStyle name="Note 7 2 3 2 2" xfId="2463"/>
    <cellStyle name="Note 7 2 3 2 2 2" xfId="21157"/>
    <cellStyle name="Note 7 2 3 2 3" xfId="21158"/>
    <cellStyle name="Note 7 2 3 2 4" xfId="21159"/>
    <cellStyle name="Note 7 2 3 3" xfId="2464"/>
    <cellStyle name="Note 7 2 3 3 2" xfId="3670"/>
    <cellStyle name="Note 7 2 3 3 2 2" xfId="6071"/>
    <cellStyle name="Note 7 2 3 3 2 2 2" xfId="8081"/>
    <cellStyle name="Note 7 2 3 3 2 3" xfId="5256"/>
    <cellStyle name="Note 7 2 3 3 2 3 2" xfId="7328"/>
    <cellStyle name="Note 7 2 3 3 3" xfId="3671"/>
    <cellStyle name="Note 7 2 3 3 3 2" xfId="6072"/>
    <cellStyle name="Note 7 2 3 3 3 2 2" xfId="8082"/>
    <cellStyle name="Note 7 2 3 3 3 3" xfId="5257"/>
    <cellStyle name="Note 7 2 3 3 3 3 2" xfId="7329"/>
    <cellStyle name="Note 7 2 3 3 4" xfId="4590"/>
    <cellStyle name="Note 7 2 3 3 4 2" xfId="6663"/>
    <cellStyle name="Note 7 2 3 4" xfId="21160"/>
    <cellStyle name="Note 7 2 3 4 2" xfId="21161"/>
    <cellStyle name="Note 7 2 3 5" xfId="21162"/>
    <cellStyle name="Note 7 2 3 6" xfId="21163"/>
    <cellStyle name="Note 7 2 4" xfId="2465"/>
    <cellStyle name="Note 7 2 4 2" xfId="2466"/>
    <cellStyle name="Note 7 2 4 2 2" xfId="21164"/>
    <cellStyle name="Note 7 2 4 3" xfId="21165"/>
    <cellStyle name="Note 7 2 4 4" xfId="21166"/>
    <cellStyle name="Note 7 2 5" xfId="2467"/>
    <cellStyle name="Note 7 2 5 2" xfId="3672"/>
    <cellStyle name="Note 7 2 5 2 2" xfId="6073"/>
    <cellStyle name="Note 7 2 5 2 2 2" xfId="8083"/>
    <cellStyle name="Note 7 2 5 2 3" xfId="5258"/>
    <cellStyle name="Note 7 2 5 2 3 2" xfId="7330"/>
    <cellStyle name="Note 7 2 5 3" xfId="3673"/>
    <cellStyle name="Note 7 2 5 3 2" xfId="6074"/>
    <cellStyle name="Note 7 2 5 3 2 2" xfId="8084"/>
    <cellStyle name="Note 7 2 5 3 3" xfId="5259"/>
    <cellStyle name="Note 7 2 5 3 3 2" xfId="7331"/>
    <cellStyle name="Note 7 2 5 4" xfId="4591"/>
    <cellStyle name="Note 7 2 5 4 2" xfId="6664"/>
    <cellStyle name="Note 7 2 6" xfId="21167"/>
    <cellStyle name="Note 7 2 7" xfId="21168"/>
    <cellStyle name="Note 7 3" xfId="2468"/>
    <cellStyle name="Note 7 3 2" xfId="2469"/>
    <cellStyle name="Note 7 3 2 2" xfId="2470"/>
    <cellStyle name="Note 7 3 2 2 2" xfId="2471"/>
    <cellStyle name="Note 7 3 2 2 2 2" xfId="2472"/>
    <cellStyle name="Note 7 3 2 2 3" xfId="2473"/>
    <cellStyle name="Note 7 3 2 2 3 2" xfId="21169"/>
    <cellStyle name="Note 7 3 2 2 4" xfId="21170"/>
    <cellStyle name="Note 7 3 2 2 5" xfId="21171"/>
    <cellStyle name="Note 7 3 2 3" xfId="2474"/>
    <cellStyle name="Note 7 3 2 3 2" xfId="2475"/>
    <cellStyle name="Note 7 3 2 3 3" xfId="21172"/>
    <cellStyle name="Note 7 3 2 4" xfId="2476"/>
    <cellStyle name="Note 7 3 2 4 2" xfId="3674"/>
    <cellStyle name="Note 7 3 2 4 2 2" xfId="6075"/>
    <cellStyle name="Note 7 3 2 4 2 2 2" xfId="8085"/>
    <cellStyle name="Note 7 3 2 4 2 3" xfId="5260"/>
    <cellStyle name="Note 7 3 2 4 2 3 2" xfId="7332"/>
    <cellStyle name="Note 7 3 2 4 3" xfId="3675"/>
    <cellStyle name="Note 7 3 2 4 3 2" xfId="6076"/>
    <cellStyle name="Note 7 3 2 4 3 2 2" xfId="8086"/>
    <cellStyle name="Note 7 3 2 4 3 3" xfId="5261"/>
    <cellStyle name="Note 7 3 2 4 3 3 2" xfId="7333"/>
    <cellStyle name="Note 7 3 2 4 4" xfId="4593"/>
    <cellStyle name="Note 7 3 2 4 4 2" xfId="6666"/>
    <cellStyle name="Note 7 3 2 5" xfId="2477"/>
    <cellStyle name="Note 7 3 2 6" xfId="3676"/>
    <cellStyle name="Note 7 3 2 6 2" xfId="6077"/>
    <cellStyle name="Note 7 3 2 6 2 2" xfId="8087"/>
    <cellStyle name="Note 7 3 2 6 3" xfId="5262"/>
    <cellStyle name="Note 7 3 2 6 3 2" xfId="7334"/>
    <cellStyle name="Note 7 3 2 7" xfId="3677"/>
    <cellStyle name="Note 7 3 2 7 2" xfId="6078"/>
    <cellStyle name="Note 7 3 2 7 2 2" xfId="8088"/>
    <cellStyle name="Note 7 3 2 7 3" xfId="5263"/>
    <cellStyle name="Note 7 3 2 7 3 2" xfId="7335"/>
    <cellStyle name="Note 7 3 2 8" xfId="4592"/>
    <cellStyle name="Note 7 3 2 8 2" xfId="6665"/>
    <cellStyle name="Note 7 3 3" xfId="2478"/>
    <cellStyle name="Note 7 3 3 2" xfId="2479"/>
    <cellStyle name="Note 7 3 3 2 2" xfId="2480"/>
    <cellStyle name="Note 7 3 3 2 2 2" xfId="21173"/>
    <cellStyle name="Note 7 3 3 2 3" xfId="21174"/>
    <cellStyle name="Note 7 3 3 2 4" xfId="21175"/>
    <cellStyle name="Note 7 3 3 3" xfId="2481"/>
    <cellStyle name="Note 7 3 3 3 2" xfId="3678"/>
    <cellStyle name="Note 7 3 3 3 2 2" xfId="6079"/>
    <cellStyle name="Note 7 3 3 3 2 2 2" xfId="8089"/>
    <cellStyle name="Note 7 3 3 3 2 3" xfId="5264"/>
    <cellStyle name="Note 7 3 3 3 2 3 2" xfId="7336"/>
    <cellStyle name="Note 7 3 3 3 3" xfId="3679"/>
    <cellStyle name="Note 7 3 3 3 3 2" xfId="6080"/>
    <cellStyle name="Note 7 3 3 3 3 2 2" xfId="8090"/>
    <cellStyle name="Note 7 3 3 3 3 3" xfId="5265"/>
    <cellStyle name="Note 7 3 3 3 3 3 2" xfId="7337"/>
    <cellStyle name="Note 7 3 3 3 4" xfId="4594"/>
    <cellStyle name="Note 7 3 3 3 4 2" xfId="6667"/>
    <cellStyle name="Note 7 3 3 4" xfId="21176"/>
    <cellStyle name="Note 7 3 3 4 2" xfId="21177"/>
    <cellStyle name="Note 7 3 3 5" xfId="21178"/>
    <cellStyle name="Note 7 3 3 6" xfId="21179"/>
    <cellStyle name="Note 7 3 4" xfId="2482"/>
    <cellStyle name="Note 7 3 4 2" xfId="2483"/>
    <cellStyle name="Note 7 3 4 2 2" xfId="21180"/>
    <cellStyle name="Note 7 3 4 3" xfId="21181"/>
    <cellStyle name="Note 7 3 4 4" xfId="21182"/>
    <cellStyle name="Note 7 3 5" xfId="2484"/>
    <cellStyle name="Note 7 3 5 2" xfId="3680"/>
    <cellStyle name="Note 7 3 5 2 2" xfId="6081"/>
    <cellStyle name="Note 7 3 5 2 2 2" xfId="8091"/>
    <cellStyle name="Note 7 3 5 2 3" xfId="5266"/>
    <cellStyle name="Note 7 3 5 2 3 2" xfId="7338"/>
    <cellStyle name="Note 7 3 5 3" xfId="3681"/>
    <cellStyle name="Note 7 3 5 3 2" xfId="6082"/>
    <cellStyle name="Note 7 3 5 3 2 2" xfId="8092"/>
    <cellStyle name="Note 7 3 5 3 3" xfId="5267"/>
    <cellStyle name="Note 7 3 5 3 3 2" xfId="7339"/>
    <cellStyle name="Note 7 3 5 4" xfId="4595"/>
    <cellStyle name="Note 7 3 5 4 2" xfId="6668"/>
    <cellStyle name="Note 7 3 6" xfId="21183"/>
    <cellStyle name="Note 7 3 7" xfId="21184"/>
    <cellStyle name="Note 7 4" xfId="2485"/>
    <cellStyle name="Note 7 4 2" xfId="2486"/>
    <cellStyle name="Note 7 4 2 2" xfId="2487"/>
    <cellStyle name="Note 7 4 2 2 2" xfId="2488"/>
    <cellStyle name="Note 7 4 2 2 2 2" xfId="2489"/>
    <cellStyle name="Note 7 4 2 2 3" xfId="2490"/>
    <cellStyle name="Note 7 4 2 2 3 2" xfId="21185"/>
    <cellStyle name="Note 7 4 2 2 4" xfId="21186"/>
    <cellStyle name="Note 7 4 2 2 5" xfId="21187"/>
    <cellStyle name="Note 7 4 2 3" xfId="2491"/>
    <cellStyle name="Note 7 4 2 3 2" xfId="2492"/>
    <cellStyle name="Note 7 4 2 3 3" xfId="21188"/>
    <cellStyle name="Note 7 4 2 4" xfId="2493"/>
    <cellStyle name="Note 7 4 2 4 2" xfId="3682"/>
    <cellStyle name="Note 7 4 2 4 2 2" xfId="6083"/>
    <cellStyle name="Note 7 4 2 4 2 2 2" xfId="8093"/>
    <cellStyle name="Note 7 4 2 4 2 3" xfId="5268"/>
    <cellStyle name="Note 7 4 2 4 2 3 2" xfId="7340"/>
    <cellStyle name="Note 7 4 2 4 3" xfId="3683"/>
    <cellStyle name="Note 7 4 2 4 3 2" xfId="6084"/>
    <cellStyle name="Note 7 4 2 4 3 2 2" xfId="8094"/>
    <cellStyle name="Note 7 4 2 4 3 3" xfId="5269"/>
    <cellStyle name="Note 7 4 2 4 3 3 2" xfId="7341"/>
    <cellStyle name="Note 7 4 2 4 4" xfId="4597"/>
    <cellStyle name="Note 7 4 2 4 4 2" xfId="6670"/>
    <cellStyle name="Note 7 4 2 5" xfId="2494"/>
    <cellStyle name="Note 7 4 2 6" xfId="3684"/>
    <cellStyle name="Note 7 4 2 6 2" xfId="6085"/>
    <cellStyle name="Note 7 4 2 6 2 2" xfId="8095"/>
    <cellStyle name="Note 7 4 2 6 3" xfId="5270"/>
    <cellStyle name="Note 7 4 2 6 3 2" xfId="7342"/>
    <cellStyle name="Note 7 4 2 7" xfId="3685"/>
    <cellStyle name="Note 7 4 2 7 2" xfId="6086"/>
    <cellStyle name="Note 7 4 2 7 2 2" xfId="8096"/>
    <cellStyle name="Note 7 4 2 7 3" xfId="5271"/>
    <cellStyle name="Note 7 4 2 7 3 2" xfId="7343"/>
    <cellStyle name="Note 7 4 2 8" xfId="4596"/>
    <cellStyle name="Note 7 4 2 8 2" xfId="6669"/>
    <cellStyle name="Note 7 4 3" xfId="2495"/>
    <cellStyle name="Note 7 4 3 2" xfId="2496"/>
    <cellStyle name="Note 7 4 3 2 2" xfId="2497"/>
    <cellStyle name="Note 7 4 3 2 2 2" xfId="21189"/>
    <cellStyle name="Note 7 4 3 2 3" xfId="21190"/>
    <cellStyle name="Note 7 4 3 2 4" xfId="21191"/>
    <cellStyle name="Note 7 4 3 3" xfId="2498"/>
    <cellStyle name="Note 7 4 3 3 2" xfId="3686"/>
    <cellStyle name="Note 7 4 3 3 2 2" xfId="6087"/>
    <cellStyle name="Note 7 4 3 3 2 2 2" xfId="8097"/>
    <cellStyle name="Note 7 4 3 3 2 3" xfId="5272"/>
    <cellStyle name="Note 7 4 3 3 2 3 2" xfId="7344"/>
    <cellStyle name="Note 7 4 3 3 3" xfId="3687"/>
    <cellStyle name="Note 7 4 3 3 3 2" xfId="6088"/>
    <cellStyle name="Note 7 4 3 3 3 2 2" xfId="8098"/>
    <cellStyle name="Note 7 4 3 3 3 3" xfId="5273"/>
    <cellStyle name="Note 7 4 3 3 3 3 2" xfId="7345"/>
    <cellStyle name="Note 7 4 3 3 4" xfId="4598"/>
    <cellStyle name="Note 7 4 3 3 4 2" xfId="6671"/>
    <cellStyle name="Note 7 4 3 4" xfId="21192"/>
    <cellStyle name="Note 7 4 3 4 2" xfId="21193"/>
    <cellStyle name="Note 7 4 3 5" xfId="21194"/>
    <cellStyle name="Note 7 4 3 6" xfId="21195"/>
    <cellStyle name="Note 7 4 4" xfId="2499"/>
    <cellStyle name="Note 7 4 4 2" xfId="2500"/>
    <cellStyle name="Note 7 4 4 2 2" xfId="21196"/>
    <cellStyle name="Note 7 4 4 3" xfId="21197"/>
    <cellStyle name="Note 7 4 4 4" xfId="21198"/>
    <cellStyle name="Note 7 4 5" xfId="2501"/>
    <cellStyle name="Note 7 4 5 2" xfId="3688"/>
    <cellStyle name="Note 7 4 5 2 2" xfId="6089"/>
    <cellStyle name="Note 7 4 5 2 2 2" xfId="8099"/>
    <cellStyle name="Note 7 4 5 2 3" xfId="5274"/>
    <cellStyle name="Note 7 4 5 2 3 2" xfId="7346"/>
    <cellStyle name="Note 7 4 5 3" xfId="3689"/>
    <cellStyle name="Note 7 4 5 3 2" xfId="6090"/>
    <cellStyle name="Note 7 4 5 3 2 2" xfId="8100"/>
    <cellStyle name="Note 7 4 5 3 3" xfId="5275"/>
    <cellStyle name="Note 7 4 5 3 3 2" xfId="7347"/>
    <cellStyle name="Note 7 4 5 4" xfId="4599"/>
    <cellStyle name="Note 7 4 5 4 2" xfId="6672"/>
    <cellStyle name="Note 7 4 6" xfId="21199"/>
    <cellStyle name="Note 7 4 7" xfId="21200"/>
    <cellStyle name="Note 7 5" xfId="2502"/>
    <cellStyle name="Note 7 5 2" xfId="2503"/>
    <cellStyle name="Note 7 5 2 2" xfId="2504"/>
    <cellStyle name="Note 7 5 2 2 2" xfId="2505"/>
    <cellStyle name="Note 7 5 2 2 2 2" xfId="2506"/>
    <cellStyle name="Note 7 5 2 2 3" xfId="2507"/>
    <cellStyle name="Note 7 5 2 2 3 2" xfId="21201"/>
    <cellStyle name="Note 7 5 2 2 4" xfId="21202"/>
    <cellStyle name="Note 7 5 2 2 5" xfId="21203"/>
    <cellStyle name="Note 7 5 2 3" xfId="2508"/>
    <cellStyle name="Note 7 5 2 3 2" xfId="2509"/>
    <cellStyle name="Note 7 5 2 3 3" xfId="21204"/>
    <cellStyle name="Note 7 5 2 4" xfId="2510"/>
    <cellStyle name="Note 7 5 2 4 2" xfId="3690"/>
    <cellStyle name="Note 7 5 2 4 2 2" xfId="6091"/>
    <cellStyle name="Note 7 5 2 4 2 2 2" xfId="8101"/>
    <cellStyle name="Note 7 5 2 4 2 3" xfId="5276"/>
    <cellStyle name="Note 7 5 2 4 2 3 2" xfId="7348"/>
    <cellStyle name="Note 7 5 2 4 3" xfId="3691"/>
    <cellStyle name="Note 7 5 2 4 3 2" xfId="6092"/>
    <cellStyle name="Note 7 5 2 4 3 2 2" xfId="8102"/>
    <cellStyle name="Note 7 5 2 4 3 3" xfId="5277"/>
    <cellStyle name="Note 7 5 2 4 3 3 2" xfId="7349"/>
    <cellStyle name="Note 7 5 2 4 4" xfId="4601"/>
    <cellStyle name="Note 7 5 2 4 4 2" xfId="6674"/>
    <cellStyle name="Note 7 5 2 5" xfId="2511"/>
    <cellStyle name="Note 7 5 2 6" xfId="3692"/>
    <cellStyle name="Note 7 5 2 6 2" xfId="6093"/>
    <cellStyle name="Note 7 5 2 6 2 2" xfId="8103"/>
    <cellStyle name="Note 7 5 2 6 3" xfId="5278"/>
    <cellStyle name="Note 7 5 2 6 3 2" xfId="7350"/>
    <cellStyle name="Note 7 5 2 7" xfId="3693"/>
    <cellStyle name="Note 7 5 2 7 2" xfId="6094"/>
    <cellStyle name="Note 7 5 2 7 2 2" xfId="8104"/>
    <cellStyle name="Note 7 5 2 7 3" xfId="5279"/>
    <cellStyle name="Note 7 5 2 7 3 2" xfId="7351"/>
    <cellStyle name="Note 7 5 2 8" xfId="4600"/>
    <cellStyle name="Note 7 5 2 8 2" xfId="6673"/>
    <cellStyle name="Note 7 5 3" xfId="2512"/>
    <cellStyle name="Note 7 5 3 2" xfId="2513"/>
    <cellStyle name="Note 7 5 3 2 2" xfId="2514"/>
    <cellStyle name="Note 7 5 3 2 2 2" xfId="21205"/>
    <cellStyle name="Note 7 5 3 2 3" xfId="21206"/>
    <cellStyle name="Note 7 5 3 2 4" xfId="21207"/>
    <cellStyle name="Note 7 5 3 3" xfId="2515"/>
    <cellStyle name="Note 7 5 3 3 2" xfId="3694"/>
    <cellStyle name="Note 7 5 3 3 2 2" xfId="6095"/>
    <cellStyle name="Note 7 5 3 3 2 2 2" xfId="8105"/>
    <cellStyle name="Note 7 5 3 3 2 3" xfId="5280"/>
    <cellStyle name="Note 7 5 3 3 2 3 2" xfId="7352"/>
    <cellStyle name="Note 7 5 3 3 3" xfId="3695"/>
    <cellStyle name="Note 7 5 3 3 3 2" xfId="6096"/>
    <cellStyle name="Note 7 5 3 3 3 2 2" xfId="8106"/>
    <cellStyle name="Note 7 5 3 3 3 3" xfId="5281"/>
    <cellStyle name="Note 7 5 3 3 3 3 2" xfId="7353"/>
    <cellStyle name="Note 7 5 3 3 4" xfId="4602"/>
    <cellStyle name="Note 7 5 3 3 4 2" xfId="6675"/>
    <cellStyle name="Note 7 5 3 4" xfId="21208"/>
    <cellStyle name="Note 7 5 3 4 2" xfId="21209"/>
    <cellStyle name="Note 7 5 3 5" xfId="21210"/>
    <cellStyle name="Note 7 5 3 6" xfId="21211"/>
    <cellStyle name="Note 7 5 4" xfId="2516"/>
    <cellStyle name="Note 7 5 4 2" xfId="2517"/>
    <cellStyle name="Note 7 5 4 2 2" xfId="21212"/>
    <cellStyle name="Note 7 5 4 3" xfId="21213"/>
    <cellStyle name="Note 7 5 4 4" xfId="21214"/>
    <cellStyle name="Note 7 5 5" xfId="2518"/>
    <cellStyle name="Note 7 5 5 2" xfId="3696"/>
    <cellStyle name="Note 7 5 5 2 2" xfId="6097"/>
    <cellStyle name="Note 7 5 5 2 2 2" xfId="8107"/>
    <cellStyle name="Note 7 5 5 2 3" xfId="5282"/>
    <cellStyle name="Note 7 5 5 2 3 2" xfId="7354"/>
    <cellStyle name="Note 7 5 5 3" xfId="3697"/>
    <cellStyle name="Note 7 5 5 3 2" xfId="6098"/>
    <cellStyle name="Note 7 5 5 3 2 2" xfId="8108"/>
    <cellStyle name="Note 7 5 5 3 3" xfId="5283"/>
    <cellStyle name="Note 7 5 5 3 3 2" xfId="7355"/>
    <cellStyle name="Note 7 5 5 4" xfId="4603"/>
    <cellStyle name="Note 7 5 5 4 2" xfId="6676"/>
    <cellStyle name="Note 7 5 6" xfId="21215"/>
    <cellStyle name="Note 7 5 7" xfId="21216"/>
    <cellStyle name="Note 7 6" xfId="2519"/>
    <cellStyle name="Note 7 6 2" xfId="2520"/>
    <cellStyle name="Note 7 6 2 2" xfId="2521"/>
    <cellStyle name="Note 7 6 2 2 2" xfId="2522"/>
    <cellStyle name="Note 7 6 2 2 2 2" xfId="2523"/>
    <cellStyle name="Note 7 6 2 2 3" xfId="2524"/>
    <cellStyle name="Note 7 6 2 2 3 2" xfId="21217"/>
    <cellStyle name="Note 7 6 2 2 4" xfId="21218"/>
    <cellStyle name="Note 7 6 2 2 5" xfId="21219"/>
    <cellStyle name="Note 7 6 2 3" xfId="2525"/>
    <cellStyle name="Note 7 6 2 3 2" xfId="2526"/>
    <cellStyle name="Note 7 6 2 3 3" xfId="21220"/>
    <cellStyle name="Note 7 6 2 4" xfId="2527"/>
    <cellStyle name="Note 7 6 2 4 2" xfId="3698"/>
    <cellStyle name="Note 7 6 2 4 2 2" xfId="6099"/>
    <cellStyle name="Note 7 6 2 4 2 2 2" xfId="8109"/>
    <cellStyle name="Note 7 6 2 4 2 3" xfId="5284"/>
    <cellStyle name="Note 7 6 2 4 2 3 2" xfId="7356"/>
    <cellStyle name="Note 7 6 2 4 3" xfId="3699"/>
    <cellStyle name="Note 7 6 2 4 3 2" xfId="6100"/>
    <cellStyle name="Note 7 6 2 4 3 2 2" xfId="8110"/>
    <cellStyle name="Note 7 6 2 4 3 3" xfId="5285"/>
    <cellStyle name="Note 7 6 2 4 3 3 2" xfId="7357"/>
    <cellStyle name="Note 7 6 2 4 4" xfId="4605"/>
    <cellStyle name="Note 7 6 2 4 4 2" xfId="6678"/>
    <cellStyle name="Note 7 6 2 5" xfId="2528"/>
    <cellStyle name="Note 7 6 2 6" xfId="3700"/>
    <cellStyle name="Note 7 6 2 6 2" xfId="6101"/>
    <cellStyle name="Note 7 6 2 6 2 2" xfId="8111"/>
    <cellStyle name="Note 7 6 2 6 3" xfId="5286"/>
    <cellStyle name="Note 7 6 2 6 3 2" xfId="7358"/>
    <cellStyle name="Note 7 6 2 7" xfId="3701"/>
    <cellStyle name="Note 7 6 2 7 2" xfId="6102"/>
    <cellStyle name="Note 7 6 2 7 2 2" xfId="8112"/>
    <cellStyle name="Note 7 6 2 7 3" xfId="5287"/>
    <cellStyle name="Note 7 6 2 7 3 2" xfId="7359"/>
    <cellStyle name="Note 7 6 2 8" xfId="4604"/>
    <cellStyle name="Note 7 6 2 8 2" xfId="6677"/>
    <cellStyle name="Note 7 6 3" xfId="2529"/>
    <cellStyle name="Note 7 6 3 2" xfId="2530"/>
    <cellStyle name="Note 7 6 3 2 2" xfId="2531"/>
    <cellStyle name="Note 7 6 3 2 2 2" xfId="21221"/>
    <cellStyle name="Note 7 6 3 2 3" xfId="21222"/>
    <cellStyle name="Note 7 6 3 2 4" xfId="21223"/>
    <cellStyle name="Note 7 6 3 3" xfId="2532"/>
    <cellStyle name="Note 7 6 3 3 2" xfId="3702"/>
    <cellStyle name="Note 7 6 3 3 2 2" xfId="6103"/>
    <cellStyle name="Note 7 6 3 3 2 2 2" xfId="8113"/>
    <cellStyle name="Note 7 6 3 3 2 3" xfId="5288"/>
    <cellStyle name="Note 7 6 3 3 2 3 2" xfId="7360"/>
    <cellStyle name="Note 7 6 3 3 3" xfId="3703"/>
    <cellStyle name="Note 7 6 3 3 3 2" xfId="6104"/>
    <cellStyle name="Note 7 6 3 3 3 2 2" xfId="8114"/>
    <cellStyle name="Note 7 6 3 3 3 3" xfId="5289"/>
    <cellStyle name="Note 7 6 3 3 3 3 2" xfId="7361"/>
    <cellStyle name="Note 7 6 3 3 4" xfId="4606"/>
    <cellStyle name="Note 7 6 3 3 4 2" xfId="6679"/>
    <cellStyle name="Note 7 6 3 4" xfId="21224"/>
    <cellStyle name="Note 7 6 3 4 2" xfId="21225"/>
    <cellStyle name="Note 7 6 3 5" xfId="21226"/>
    <cellStyle name="Note 7 6 3 6" xfId="21227"/>
    <cellStyle name="Note 7 6 4" xfId="2533"/>
    <cellStyle name="Note 7 6 4 2" xfId="2534"/>
    <cellStyle name="Note 7 6 4 2 2" xfId="21228"/>
    <cellStyle name="Note 7 6 4 3" xfId="21229"/>
    <cellStyle name="Note 7 6 4 4" xfId="21230"/>
    <cellStyle name="Note 7 6 5" xfId="2535"/>
    <cellStyle name="Note 7 6 5 2" xfId="3704"/>
    <cellStyle name="Note 7 6 5 2 2" xfId="6105"/>
    <cellStyle name="Note 7 6 5 2 2 2" xfId="8115"/>
    <cellStyle name="Note 7 6 5 2 3" xfId="5290"/>
    <cellStyle name="Note 7 6 5 2 3 2" xfId="7362"/>
    <cellStyle name="Note 7 6 5 3" xfId="3705"/>
    <cellStyle name="Note 7 6 5 3 2" xfId="6106"/>
    <cellStyle name="Note 7 6 5 3 2 2" xfId="8116"/>
    <cellStyle name="Note 7 6 5 3 3" xfId="5291"/>
    <cellStyle name="Note 7 6 5 3 3 2" xfId="7363"/>
    <cellStyle name="Note 7 6 5 4" xfId="4607"/>
    <cellStyle name="Note 7 6 5 4 2" xfId="6680"/>
    <cellStyle name="Note 7 6 6" xfId="21231"/>
    <cellStyle name="Note 7 6 7" xfId="21232"/>
    <cellStyle name="Note 7 7" xfId="2536"/>
    <cellStyle name="Note 7 7 2" xfId="2537"/>
    <cellStyle name="Note 7 7 2 2" xfId="2538"/>
    <cellStyle name="Note 7 7 2 2 2" xfId="2539"/>
    <cellStyle name="Note 7 7 2 2 2 2" xfId="2540"/>
    <cellStyle name="Note 7 7 2 2 3" xfId="2541"/>
    <cellStyle name="Note 7 7 2 2 3 2" xfId="21233"/>
    <cellStyle name="Note 7 7 2 2 4" xfId="21234"/>
    <cellStyle name="Note 7 7 2 2 5" xfId="21235"/>
    <cellStyle name="Note 7 7 2 3" xfId="2542"/>
    <cellStyle name="Note 7 7 2 3 2" xfId="2543"/>
    <cellStyle name="Note 7 7 2 3 3" xfId="21236"/>
    <cellStyle name="Note 7 7 2 4" xfId="2544"/>
    <cellStyle name="Note 7 7 2 4 2" xfId="3706"/>
    <cellStyle name="Note 7 7 2 4 2 2" xfId="6107"/>
    <cellStyle name="Note 7 7 2 4 2 2 2" xfId="8117"/>
    <cellStyle name="Note 7 7 2 4 2 3" xfId="5292"/>
    <cellStyle name="Note 7 7 2 4 2 3 2" xfId="7364"/>
    <cellStyle name="Note 7 7 2 4 3" xfId="3707"/>
    <cellStyle name="Note 7 7 2 4 3 2" xfId="6108"/>
    <cellStyle name="Note 7 7 2 4 3 2 2" xfId="8118"/>
    <cellStyle name="Note 7 7 2 4 3 3" xfId="5293"/>
    <cellStyle name="Note 7 7 2 4 3 3 2" xfId="7365"/>
    <cellStyle name="Note 7 7 2 4 4" xfId="4609"/>
    <cellStyle name="Note 7 7 2 4 4 2" xfId="6682"/>
    <cellStyle name="Note 7 7 2 5" xfId="2545"/>
    <cellStyle name="Note 7 7 2 6" xfId="3708"/>
    <cellStyle name="Note 7 7 2 6 2" xfId="6109"/>
    <cellStyle name="Note 7 7 2 6 2 2" xfId="8119"/>
    <cellStyle name="Note 7 7 2 6 3" xfId="5294"/>
    <cellStyle name="Note 7 7 2 6 3 2" xfId="7366"/>
    <cellStyle name="Note 7 7 2 7" xfId="3709"/>
    <cellStyle name="Note 7 7 2 7 2" xfId="6110"/>
    <cellStyle name="Note 7 7 2 7 2 2" xfId="8120"/>
    <cellStyle name="Note 7 7 2 7 3" xfId="5295"/>
    <cellStyle name="Note 7 7 2 7 3 2" xfId="7367"/>
    <cellStyle name="Note 7 7 2 8" xfId="4608"/>
    <cellStyle name="Note 7 7 2 8 2" xfId="6681"/>
    <cellStyle name="Note 7 7 3" xfId="2546"/>
    <cellStyle name="Note 7 7 3 2" xfId="2547"/>
    <cellStyle name="Note 7 7 3 2 2" xfId="2548"/>
    <cellStyle name="Note 7 7 3 2 2 2" xfId="21237"/>
    <cellStyle name="Note 7 7 3 2 3" xfId="21238"/>
    <cellStyle name="Note 7 7 3 2 4" xfId="21239"/>
    <cellStyle name="Note 7 7 3 3" xfId="2549"/>
    <cellStyle name="Note 7 7 3 3 2" xfId="3710"/>
    <cellStyle name="Note 7 7 3 3 2 2" xfId="6111"/>
    <cellStyle name="Note 7 7 3 3 2 2 2" xfId="8121"/>
    <cellStyle name="Note 7 7 3 3 2 3" xfId="5296"/>
    <cellStyle name="Note 7 7 3 3 2 3 2" xfId="7368"/>
    <cellStyle name="Note 7 7 3 3 3" xfId="3711"/>
    <cellStyle name="Note 7 7 3 3 3 2" xfId="6112"/>
    <cellStyle name="Note 7 7 3 3 3 2 2" xfId="8122"/>
    <cellStyle name="Note 7 7 3 3 3 3" xfId="5297"/>
    <cellStyle name="Note 7 7 3 3 3 3 2" xfId="7369"/>
    <cellStyle name="Note 7 7 3 3 4" xfId="4610"/>
    <cellStyle name="Note 7 7 3 3 4 2" xfId="6683"/>
    <cellStyle name="Note 7 7 3 4" xfId="21240"/>
    <cellStyle name="Note 7 7 3 4 2" xfId="21241"/>
    <cellStyle name="Note 7 7 3 5" xfId="21242"/>
    <cellStyle name="Note 7 7 3 6" xfId="21243"/>
    <cellStyle name="Note 7 7 4" xfId="2550"/>
    <cellStyle name="Note 7 7 4 2" xfId="2551"/>
    <cellStyle name="Note 7 7 4 2 2" xfId="21244"/>
    <cellStyle name="Note 7 7 4 3" xfId="21245"/>
    <cellStyle name="Note 7 7 4 4" xfId="21246"/>
    <cellStyle name="Note 7 7 5" xfId="2552"/>
    <cellStyle name="Note 7 7 5 2" xfId="3712"/>
    <cellStyle name="Note 7 7 5 2 2" xfId="6113"/>
    <cellStyle name="Note 7 7 5 2 2 2" xfId="8123"/>
    <cellStyle name="Note 7 7 5 2 3" xfId="5298"/>
    <cellStyle name="Note 7 7 5 2 3 2" xfId="7370"/>
    <cellStyle name="Note 7 7 5 3" xfId="3713"/>
    <cellStyle name="Note 7 7 5 3 2" xfId="6114"/>
    <cellStyle name="Note 7 7 5 3 2 2" xfId="8124"/>
    <cellStyle name="Note 7 7 5 3 3" xfId="5299"/>
    <cellStyle name="Note 7 7 5 3 3 2" xfId="7371"/>
    <cellStyle name="Note 7 7 5 4" xfId="4611"/>
    <cellStyle name="Note 7 7 5 4 2" xfId="6684"/>
    <cellStyle name="Note 7 7 6" xfId="21247"/>
    <cellStyle name="Note 7 7 7" xfId="21248"/>
    <cellStyle name="Note 7 8" xfId="2553"/>
    <cellStyle name="Note 7 8 2" xfId="2554"/>
    <cellStyle name="Note 7 8 2 2" xfId="2555"/>
    <cellStyle name="Note 7 8 2 2 2" xfId="2556"/>
    <cellStyle name="Note 7 8 2 2 2 2" xfId="2557"/>
    <cellStyle name="Note 7 8 2 2 3" xfId="2558"/>
    <cellStyle name="Note 7 8 2 2 3 2" xfId="21249"/>
    <cellStyle name="Note 7 8 2 2 4" xfId="21250"/>
    <cellStyle name="Note 7 8 2 2 5" xfId="21251"/>
    <cellStyle name="Note 7 8 2 3" xfId="2559"/>
    <cellStyle name="Note 7 8 2 3 2" xfId="2560"/>
    <cellStyle name="Note 7 8 2 3 3" xfId="21252"/>
    <cellStyle name="Note 7 8 2 4" xfId="2561"/>
    <cellStyle name="Note 7 8 2 4 2" xfId="3714"/>
    <cellStyle name="Note 7 8 2 4 2 2" xfId="6115"/>
    <cellStyle name="Note 7 8 2 4 2 2 2" xfId="8125"/>
    <cellStyle name="Note 7 8 2 4 2 3" xfId="5300"/>
    <cellStyle name="Note 7 8 2 4 2 3 2" xfId="7372"/>
    <cellStyle name="Note 7 8 2 4 3" xfId="3715"/>
    <cellStyle name="Note 7 8 2 4 3 2" xfId="6116"/>
    <cellStyle name="Note 7 8 2 4 3 2 2" xfId="8126"/>
    <cellStyle name="Note 7 8 2 4 3 3" xfId="5301"/>
    <cellStyle name="Note 7 8 2 4 3 3 2" xfId="7373"/>
    <cellStyle name="Note 7 8 2 4 4" xfId="4613"/>
    <cellStyle name="Note 7 8 2 4 4 2" xfId="6686"/>
    <cellStyle name="Note 7 8 2 5" xfId="2562"/>
    <cellStyle name="Note 7 8 2 6" xfId="3716"/>
    <cellStyle name="Note 7 8 2 6 2" xfId="6117"/>
    <cellStyle name="Note 7 8 2 6 2 2" xfId="8127"/>
    <cellStyle name="Note 7 8 2 6 3" xfId="5302"/>
    <cellStyle name="Note 7 8 2 6 3 2" xfId="7374"/>
    <cellStyle name="Note 7 8 2 7" xfId="3717"/>
    <cellStyle name="Note 7 8 2 7 2" xfId="6118"/>
    <cellStyle name="Note 7 8 2 7 2 2" xfId="8128"/>
    <cellStyle name="Note 7 8 2 7 3" xfId="5303"/>
    <cellStyle name="Note 7 8 2 7 3 2" xfId="7375"/>
    <cellStyle name="Note 7 8 2 8" xfId="4612"/>
    <cellStyle name="Note 7 8 2 8 2" xfId="6685"/>
    <cellStyle name="Note 7 8 3" xfId="2563"/>
    <cellStyle name="Note 7 8 3 2" xfId="2564"/>
    <cellStyle name="Note 7 8 3 2 2" xfId="2565"/>
    <cellStyle name="Note 7 8 3 2 2 2" xfId="21253"/>
    <cellStyle name="Note 7 8 3 2 3" xfId="21254"/>
    <cellStyle name="Note 7 8 3 2 4" xfId="21255"/>
    <cellStyle name="Note 7 8 3 3" xfId="2566"/>
    <cellStyle name="Note 7 8 3 3 2" xfId="3718"/>
    <cellStyle name="Note 7 8 3 3 2 2" xfId="6119"/>
    <cellStyle name="Note 7 8 3 3 2 2 2" xfId="8129"/>
    <cellStyle name="Note 7 8 3 3 2 3" xfId="5304"/>
    <cellStyle name="Note 7 8 3 3 2 3 2" xfId="7376"/>
    <cellStyle name="Note 7 8 3 3 3" xfId="3719"/>
    <cellStyle name="Note 7 8 3 3 3 2" xfId="6120"/>
    <cellStyle name="Note 7 8 3 3 3 2 2" xfId="8130"/>
    <cellStyle name="Note 7 8 3 3 3 3" xfId="5305"/>
    <cellStyle name="Note 7 8 3 3 3 3 2" xfId="7377"/>
    <cellStyle name="Note 7 8 3 3 4" xfId="4614"/>
    <cellStyle name="Note 7 8 3 3 4 2" xfId="6687"/>
    <cellStyle name="Note 7 8 3 4" xfId="21256"/>
    <cellStyle name="Note 7 8 3 4 2" xfId="21257"/>
    <cellStyle name="Note 7 8 3 5" xfId="21258"/>
    <cellStyle name="Note 7 8 3 6" xfId="21259"/>
    <cellStyle name="Note 7 8 4" xfId="2567"/>
    <cellStyle name="Note 7 8 4 2" xfId="2568"/>
    <cellStyle name="Note 7 8 4 2 2" xfId="21260"/>
    <cellStyle name="Note 7 8 4 3" xfId="21261"/>
    <cellStyle name="Note 7 8 4 4" xfId="21262"/>
    <cellStyle name="Note 7 8 5" xfId="2569"/>
    <cellStyle name="Note 7 8 5 2" xfId="3720"/>
    <cellStyle name="Note 7 8 5 2 2" xfId="6121"/>
    <cellStyle name="Note 7 8 5 2 2 2" xfId="8131"/>
    <cellStyle name="Note 7 8 5 2 3" xfId="5306"/>
    <cellStyle name="Note 7 8 5 2 3 2" xfId="7378"/>
    <cellStyle name="Note 7 8 5 3" xfId="3721"/>
    <cellStyle name="Note 7 8 5 3 2" xfId="6122"/>
    <cellStyle name="Note 7 8 5 3 2 2" xfId="8132"/>
    <cellStyle name="Note 7 8 5 3 3" xfId="5307"/>
    <cellStyle name="Note 7 8 5 3 3 2" xfId="7379"/>
    <cellStyle name="Note 7 8 5 4" xfId="4615"/>
    <cellStyle name="Note 7 8 5 4 2" xfId="6688"/>
    <cellStyle name="Note 7 8 6" xfId="21263"/>
    <cellStyle name="Note 7 8 7" xfId="21264"/>
    <cellStyle name="Note 8 2" xfId="2570"/>
    <cellStyle name="Note 8 2 2" xfId="2571"/>
    <cellStyle name="Note 8 2 2 2" xfId="2572"/>
    <cellStyle name="Note 8 2 2 2 2" xfId="2573"/>
    <cellStyle name="Note 8 2 2 2 2 2" xfId="2574"/>
    <cellStyle name="Note 8 2 2 2 3" xfId="2575"/>
    <cellStyle name="Note 8 2 2 2 3 2" xfId="21265"/>
    <cellStyle name="Note 8 2 2 2 4" xfId="21266"/>
    <cellStyle name="Note 8 2 2 2 5" xfId="21267"/>
    <cellStyle name="Note 8 2 2 3" xfId="2576"/>
    <cellStyle name="Note 8 2 2 3 2" xfId="2577"/>
    <cellStyle name="Note 8 2 2 3 3" xfId="21268"/>
    <cellStyle name="Note 8 2 2 4" xfId="2578"/>
    <cellStyle name="Note 8 2 2 4 2" xfId="3722"/>
    <cellStyle name="Note 8 2 2 4 2 2" xfId="6123"/>
    <cellStyle name="Note 8 2 2 4 2 2 2" xfId="8133"/>
    <cellStyle name="Note 8 2 2 4 2 3" xfId="5308"/>
    <cellStyle name="Note 8 2 2 4 2 3 2" xfId="7380"/>
    <cellStyle name="Note 8 2 2 4 3" xfId="3723"/>
    <cellStyle name="Note 8 2 2 4 3 2" xfId="6124"/>
    <cellStyle name="Note 8 2 2 4 3 2 2" xfId="8134"/>
    <cellStyle name="Note 8 2 2 4 3 3" xfId="5309"/>
    <cellStyle name="Note 8 2 2 4 3 3 2" xfId="7381"/>
    <cellStyle name="Note 8 2 2 4 4" xfId="4617"/>
    <cellStyle name="Note 8 2 2 4 4 2" xfId="6690"/>
    <cellStyle name="Note 8 2 2 5" xfId="2579"/>
    <cellStyle name="Note 8 2 2 6" xfId="3724"/>
    <cellStyle name="Note 8 2 2 6 2" xfId="6125"/>
    <cellStyle name="Note 8 2 2 6 2 2" xfId="8135"/>
    <cellStyle name="Note 8 2 2 6 3" xfId="5310"/>
    <cellStyle name="Note 8 2 2 6 3 2" xfId="7382"/>
    <cellStyle name="Note 8 2 2 7" xfId="3725"/>
    <cellStyle name="Note 8 2 2 7 2" xfId="6126"/>
    <cellStyle name="Note 8 2 2 7 2 2" xfId="8136"/>
    <cellStyle name="Note 8 2 2 7 3" xfId="5311"/>
    <cellStyle name="Note 8 2 2 7 3 2" xfId="7383"/>
    <cellStyle name="Note 8 2 2 8" xfId="4616"/>
    <cellStyle name="Note 8 2 2 8 2" xfId="6689"/>
    <cellStyle name="Note 8 2 3" xfId="2580"/>
    <cellStyle name="Note 8 2 3 2" xfId="2581"/>
    <cellStyle name="Note 8 2 3 2 2" xfId="2582"/>
    <cellStyle name="Note 8 2 3 2 2 2" xfId="21269"/>
    <cellStyle name="Note 8 2 3 2 3" xfId="21270"/>
    <cellStyle name="Note 8 2 3 2 4" xfId="21271"/>
    <cellStyle name="Note 8 2 3 3" xfId="2583"/>
    <cellStyle name="Note 8 2 3 3 2" xfId="3726"/>
    <cellStyle name="Note 8 2 3 3 2 2" xfId="6127"/>
    <cellStyle name="Note 8 2 3 3 2 2 2" xfId="8137"/>
    <cellStyle name="Note 8 2 3 3 2 3" xfId="5312"/>
    <cellStyle name="Note 8 2 3 3 2 3 2" xfId="7384"/>
    <cellStyle name="Note 8 2 3 3 3" xfId="3727"/>
    <cellStyle name="Note 8 2 3 3 3 2" xfId="6128"/>
    <cellStyle name="Note 8 2 3 3 3 2 2" xfId="8138"/>
    <cellStyle name="Note 8 2 3 3 3 3" xfId="5313"/>
    <cellStyle name="Note 8 2 3 3 3 3 2" xfId="7385"/>
    <cellStyle name="Note 8 2 3 3 4" xfId="4618"/>
    <cellStyle name="Note 8 2 3 3 4 2" xfId="6691"/>
    <cellStyle name="Note 8 2 3 4" xfId="21272"/>
    <cellStyle name="Note 8 2 3 4 2" xfId="21273"/>
    <cellStyle name="Note 8 2 3 5" xfId="21274"/>
    <cellStyle name="Note 8 2 3 6" xfId="21275"/>
    <cellStyle name="Note 8 2 4" xfId="2584"/>
    <cellStyle name="Note 8 2 4 2" xfId="2585"/>
    <cellStyle name="Note 8 2 4 2 2" xfId="21276"/>
    <cellStyle name="Note 8 2 4 3" xfId="21277"/>
    <cellStyle name="Note 8 2 4 4" xfId="21278"/>
    <cellStyle name="Note 8 2 5" xfId="2586"/>
    <cellStyle name="Note 8 2 5 2" xfId="3728"/>
    <cellStyle name="Note 8 2 5 2 2" xfId="6129"/>
    <cellStyle name="Note 8 2 5 2 2 2" xfId="8139"/>
    <cellStyle name="Note 8 2 5 2 3" xfId="5314"/>
    <cellStyle name="Note 8 2 5 2 3 2" xfId="7386"/>
    <cellStyle name="Note 8 2 5 3" xfId="3729"/>
    <cellStyle name="Note 8 2 5 3 2" xfId="6130"/>
    <cellStyle name="Note 8 2 5 3 2 2" xfId="8140"/>
    <cellStyle name="Note 8 2 5 3 3" xfId="5315"/>
    <cellStyle name="Note 8 2 5 3 3 2" xfId="7387"/>
    <cellStyle name="Note 8 2 5 4" xfId="4619"/>
    <cellStyle name="Note 8 2 5 4 2" xfId="6692"/>
    <cellStyle name="Note 8 2 6" xfId="21279"/>
    <cellStyle name="Note 8 2 7" xfId="21280"/>
    <cellStyle name="Note 8 3" xfId="2587"/>
    <cellStyle name="Note 8 3 2" xfId="2588"/>
    <cellStyle name="Note 8 3 2 2" xfId="2589"/>
    <cellStyle name="Note 8 3 2 2 2" xfId="2590"/>
    <cellStyle name="Note 8 3 2 2 2 2" xfId="2591"/>
    <cellStyle name="Note 8 3 2 2 3" xfId="2592"/>
    <cellStyle name="Note 8 3 2 2 3 2" xfId="21281"/>
    <cellStyle name="Note 8 3 2 2 4" xfId="21282"/>
    <cellStyle name="Note 8 3 2 2 5" xfId="21283"/>
    <cellStyle name="Note 8 3 2 3" xfId="2593"/>
    <cellStyle name="Note 8 3 2 3 2" xfId="2594"/>
    <cellStyle name="Note 8 3 2 3 3" xfId="21284"/>
    <cellStyle name="Note 8 3 2 4" xfId="2595"/>
    <cellStyle name="Note 8 3 2 4 2" xfId="3730"/>
    <cellStyle name="Note 8 3 2 4 2 2" xfId="6131"/>
    <cellStyle name="Note 8 3 2 4 2 2 2" xfId="8141"/>
    <cellStyle name="Note 8 3 2 4 2 3" xfId="5316"/>
    <cellStyle name="Note 8 3 2 4 2 3 2" xfId="7388"/>
    <cellStyle name="Note 8 3 2 4 3" xfId="3731"/>
    <cellStyle name="Note 8 3 2 4 3 2" xfId="6132"/>
    <cellStyle name="Note 8 3 2 4 3 2 2" xfId="8142"/>
    <cellStyle name="Note 8 3 2 4 3 3" xfId="5317"/>
    <cellStyle name="Note 8 3 2 4 3 3 2" xfId="7389"/>
    <cellStyle name="Note 8 3 2 4 4" xfId="4621"/>
    <cellStyle name="Note 8 3 2 4 4 2" xfId="6694"/>
    <cellStyle name="Note 8 3 2 5" xfId="2596"/>
    <cellStyle name="Note 8 3 2 6" xfId="3732"/>
    <cellStyle name="Note 8 3 2 6 2" xfId="6133"/>
    <cellStyle name="Note 8 3 2 6 2 2" xfId="8143"/>
    <cellStyle name="Note 8 3 2 6 3" xfId="5318"/>
    <cellStyle name="Note 8 3 2 6 3 2" xfId="7390"/>
    <cellStyle name="Note 8 3 2 7" xfId="3733"/>
    <cellStyle name="Note 8 3 2 7 2" xfId="6134"/>
    <cellStyle name="Note 8 3 2 7 2 2" xfId="8144"/>
    <cellStyle name="Note 8 3 2 7 3" xfId="5319"/>
    <cellStyle name="Note 8 3 2 7 3 2" xfId="7391"/>
    <cellStyle name="Note 8 3 2 8" xfId="4620"/>
    <cellStyle name="Note 8 3 2 8 2" xfId="6693"/>
    <cellStyle name="Note 8 3 3" xfId="2597"/>
    <cellStyle name="Note 8 3 3 2" xfId="2598"/>
    <cellStyle name="Note 8 3 3 2 2" xfId="2599"/>
    <cellStyle name="Note 8 3 3 2 2 2" xfId="21285"/>
    <cellStyle name="Note 8 3 3 2 3" xfId="21286"/>
    <cellStyle name="Note 8 3 3 2 4" xfId="21287"/>
    <cellStyle name="Note 8 3 3 3" xfId="2600"/>
    <cellStyle name="Note 8 3 3 3 2" xfId="3734"/>
    <cellStyle name="Note 8 3 3 3 2 2" xfId="6135"/>
    <cellStyle name="Note 8 3 3 3 2 2 2" xfId="8145"/>
    <cellStyle name="Note 8 3 3 3 2 3" xfId="5320"/>
    <cellStyle name="Note 8 3 3 3 2 3 2" xfId="7392"/>
    <cellStyle name="Note 8 3 3 3 3" xfId="3735"/>
    <cellStyle name="Note 8 3 3 3 3 2" xfId="6136"/>
    <cellStyle name="Note 8 3 3 3 3 2 2" xfId="8146"/>
    <cellStyle name="Note 8 3 3 3 3 3" xfId="5321"/>
    <cellStyle name="Note 8 3 3 3 3 3 2" xfId="7393"/>
    <cellStyle name="Note 8 3 3 3 4" xfId="4622"/>
    <cellStyle name="Note 8 3 3 3 4 2" xfId="6695"/>
    <cellStyle name="Note 8 3 3 4" xfId="21288"/>
    <cellStyle name="Note 8 3 3 4 2" xfId="21289"/>
    <cellStyle name="Note 8 3 3 5" xfId="21290"/>
    <cellStyle name="Note 8 3 3 6" xfId="21291"/>
    <cellStyle name="Note 8 3 4" xfId="2601"/>
    <cellStyle name="Note 8 3 4 2" xfId="2602"/>
    <cellStyle name="Note 8 3 4 2 2" xfId="21292"/>
    <cellStyle name="Note 8 3 4 3" xfId="21293"/>
    <cellStyle name="Note 8 3 4 4" xfId="21294"/>
    <cellStyle name="Note 8 3 5" xfId="2603"/>
    <cellStyle name="Note 8 3 5 2" xfId="3736"/>
    <cellStyle name="Note 8 3 5 2 2" xfId="6137"/>
    <cellStyle name="Note 8 3 5 2 2 2" xfId="8147"/>
    <cellStyle name="Note 8 3 5 2 3" xfId="5322"/>
    <cellStyle name="Note 8 3 5 2 3 2" xfId="7394"/>
    <cellStyle name="Note 8 3 5 3" xfId="3737"/>
    <cellStyle name="Note 8 3 5 3 2" xfId="6138"/>
    <cellStyle name="Note 8 3 5 3 2 2" xfId="8148"/>
    <cellStyle name="Note 8 3 5 3 3" xfId="5323"/>
    <cellStyle name="Note 8 3 5 3 3 2" xfId="7395"/>
    <cellStyle name="Note 8 3 5 4" xfId="4623"/>
    <cellStyle name="Note 8 3 5 4 2" xfId="6696"/>
    <cellStyle name="Note 8 3 6" xfId="21295"/>
    <cellStyle name="Note 8 3 7" xfId="21296"/>
    <cellStyle name="Note 8 4" xfId="2604"/>
    <cellStyle name="Note 8 4 2" xfId="2605"/>
    <cellStyle name="Note 8 4 2 2" xfId="2606"/>
    <cellStyle name="Note 8 4 2 2 2" xfId="2607"/>
    <cellStyle name="Note 8 4 2 2 2 2" xfId="2608"/>
    <cellStyle name="Note 8 4 2 2 3" xfId="2609"/>
    <cellStyle name="Note 8 4 2 2 3 2" xfId="21297"/>
    <cellStyle name="Note 8 4 2 2 4" xfId="21298"/>
    <cellStyle name="Note 8 4 2 2 5" xfId="21299"/>
    <cellStyle name="Note 8 4 2 3" xfId="2610"/>
    <cellStyle name="Note 8 4 2 3 2" xfId="2611"/>
    <cellStyle name="Note 8 4 2 3 3" xfId="21300"/>
    <cellStyle name="Note 8 4 2 4" xfId="2612"/>
    <cellStyle name="Note 8 4 2 4 2" xfId="3738"/>
    <cellStyle name="Note 8 4 2 4 2 2" xfId="6139"/>
    <cellStyle name="Note 8 4 2 4 2 2 2" xfId="8149"/>
    <cellStyle name="Note 8 4 2 4 2 3" xfId="5324"/>
    <cellStyle name="Note 8 4 2 4 2 3 2" xfId="7396"/>
    <cellStyle name="Note 8 4 2 4 3" xfId="3739"/>
    <cellStyle name="Note 8 4 2 4 3 2" xfId="6140"/>
    <cellStyle name="Note 8 4 2 4 3 2 2" xfId="8150"/>
    <cellStyle name="Note 8 4 2 4 3 3" xfId="5325"/>
    <cellStyle name="Note 8 4 2 4 3 3 2" xfId="7397"/>
    <cellStyle name="Note 8 4 2 4 4" xfId="4625"/>
    <cellStyle name="Note 8 4 2 4 4 2" xfId="6698"/>
    <cellStyle name="Note 8 4 2 5" xfId="2613"/>
    <cellStyle name="Note 8 4 2 6" xfId="3740"/>
    <cellStyle name="Note 8 4 2 6 2" xfId="6141"/>
    <cellStyle name="Note 8 4 2 6 2 2" xfId="8151"/>
    <cellStyle name="Note 8 4 2 6 3" xfId="5326"/>
    <cellStyle name="Note 8 4 2 6 3 2" xfId="7398"/>
    <cellStyle name="Note 8 4 2 7" xfId="3741"/>
    <cellStyle name="Note 8 4 2 7 2" xfId="6142"/>
    <cellStyle name="Note 8 4 2 7 2 2" xfId="8152"/>
    <cellStyle name="Note 8 4 2 7 3" xfId="5327"/>
    <cellStyle name="Note 8 4 2 7 3 2" xfId="7399"/>
    <cellStyle name="Note 8 4 2 8" xfId="4624"/>
    <cellStyle name="Note 8 4 2 8 2" xfId="6697"/>
    <cellStyle name="Note 8 4 3" xfId="2614"/>
    <cellStyle name="Note 8 4 3 2" xfId="2615"/>
    <cellStyle name="Note 8 4 3 2 2" xfId="2616"/>
    <cellStyle name="Note 8 4 3 2 2 2" xfId="21301"/>
    <cellStyle name="Note 8 4 3 2 3" xfId="21302"/>
    <cellStyle name="Note 8 4 3 2 4" xfId="21303"/>
    <cellStyle name="Note 8 4 3 3" xfId="2617"/>
    <cellStyle name="Note 8 4 3 3 2" xfId="3742"/>
    <cellStyle name="Note 8 4 3 3 2 2" xfId="6143"/>
    <cellStyle name="Note 8 4 3 3 2 2 2" xfId="8153"/>
    <cellStyle name="Note 8 4 3 3 2 3" xfId="5328"/>
    <cellStyle name="Note 8 4 3 3 2 3 2" xfId="7400"/>
    <cellStyle name="Note 8 4 3 3 3" xfId="3743"/>
    <cellStyle name="Note 8 4 3 3 3 2" xfId="6144"/>
    <cellStyle name="Note 8 4 3 3 3 2 2" xfId="8154"/>
    <cellStyle name="Note 8 4 3 3 3 3" xfId="5329"/>
    <cellStyle name="Note 8 4 3 3 3 3 2" xfId="7401"/>
    <cellStyle name="Note 8 4 3 3 4" xfId="4626"/>
    <cellStyle name="Note 8 4 3 3 4 2" xfId="6699"/>
    <cellStyle name="Note 8 4 3 4" xfId="21304"/>
    <cellStyle name="Note 8 4 3 4 2" xfId="21305"/>
    <cellStyle name="Note 8 4 3 5" xfId="21306"/>
    <cellStyle name="Note 8 4 3 6" xfId="21307"/>
    <cellStyle name="Note 8 4 4" xfId="2618"/>
    <cellStyle name="Note 8 4 4 2" xfId="2619"/>
    <cellStyle name="Note 8 4 4 2 2" xfId="21308"/>
    <cellStyle name="Note 8 4 4 3" xfId="21309"/>
    <cellStyle name="Note 8 4 4 4" xfId="21310"/>
    <cellStyle name="Note 8 4 5" xfId="2620"/>
    <cellStyle name="Note 8 4 5 2" xfId="3744"/>
    <cellStyle name="Note 8 4 5 2 2" xfId="6145"/>
    <cellStyle name="Note 8 4 5 2 2 2" xfId="8155"/>
    <cellStyle name="Note 8 4 5 2 3" xfId="5330"/>
    <cellStyle name="Note 8 4 5 2 3 2" xfId="7402"/>
    <cellStyle name="Note 8 4 5 3" xfId="3745"/>
    <cellStyle name="Note 8 4 5 3 2" xfId="6146"/>
    <cellStyle name="Note 8 4 5 3 2 2" xfId="8156"/>
    <cellStyle name="Note 8 4 5 3 3" xfId="5331"/>
    <cellStyle name="Note 8 4 5 3 3 2" xfId="7403"/>
    <cellStyle name="Note 8 4 5 4" xfId="4627"/>
    <cellStyle name="Note 8 4 5 4 2" xfId="6700"/>
    <cellStyle name="Note 8 4 6" xfId="21311"/>
    <cellStyle name="Note 8 4 7" xfId="21312"/>
    <cellStyle name="Note 8 5" xfId="2621"/>
    <cellStyle name="Note 8 5 2" xfId="2622"/>
    <cellStyle name="Note 8 5 2 2" xfId="2623"/>
    <cellStyle name="Note 8 5 2 2 2" xfId="2624"/>
    <cellStyle name="Note 8 5 2 2 2 2" xfId="2625"/>
    <cellStyle name="Note 8 5 2 2 3" xfId="2626"/>
    <cellStyle name="Note 8 5 2 2 3 2" xfId="21313"/>
    <cellStyle name="Note 8 5 2 2 4" xfId="21314"/>
    <cellStyle name="Note 8 5 2 2 5" xfId="21315"/>
    <cellStyle name="Note 8 5 2 3" xfId="2627"/>
    <cellStyle name="Note 8 5 2 3 2" xfId="2628"/>
    <cellStyle name="Note 8 5 2 3 3" xfId="21316"/>
    <cellStyle name="Note 8 5 2 4" xfId="2629"/>
    <cellStyle name="Note 8 5 2 4 2" xfId="3746"/>
    <cellStyle name="Note 8 5 2 4 2 2" xfId="6147"/>
    <cellStyle name="Note 8 5 2 4 2 2 2" xfId="8157"/>
    <cellStyle name="Note 8 5 2 4 2 3" xfId="5332"/>
    <cellStyle name="Note 8 5 2 4 2 3 2" xfId="7404"/>
    <cellStyle name="Note 8 5 2 4 3" xfId="3747"/>
    <cellStyle name="Note 8 5 2 4 3 2" xfId="6148"/>
    <cellStyle name="Note 8 5 2 4 3 2 2" xfId="8158"/>
    <cellStyle name="Note 8 5 2 4 3 3" xfId="5333"/>
    <cellStyle name="Note 8 5 2 4 3 3 2" xfId="7405"/>
    <cellStyle name="Note 8 5 2 4 4" xfId="4629"/>
    <cellStyle name="Note 8 5 2 4 4 2" xfId="6702"/>
    <cellStyle name="Note 8 5 2 5" xfId="2630"/>
    <cellStyle name="Note 8 5 2 6" xfId="3748"/>
    <cellStyle name="Note 8 5 2 6 2" xfId="6149"/>
    <cellStyle name="Note 8 5 2 6 2 2" xfId="8159"/>
    <cellStyle name="Note 8 5 2 6 3" xfId="5334"/>
    <cellStyle name="Note 8 5 2 6 3 2" xfId="7406"/>
    <cellStyle name="Note 8 5 2 7" xfId="3749"/>
    <cellStyle name="Note 8 5 2 7 2" xfId="6150"/>
    <cellStyle name="Note 8 5 2 7 2 2" xfId="8160"/>
    <cellStyle name="Note 8 5 2 7 3" xfId="5335"/>
    <cellStyle name="Note 8 5 2 7 3 2" xfId="7407"/>
    <cellStyle name="Note 8 5 2 8" xfId="4628"/>
    <cellStyle name="Note 8 5 2 8 2" xfId="6701"/>
    <cellStyle name="Note 8 5 3" xfId="2631"/>
    <cellStyle name="Note 8 5 3 2" xfId="2632"/>
    <cellStyle name="Note 8 5 3 2 2" xfId="2633"/>
    <cellStyle name="Note 8 5 3 2 2 2" xfId="21317"/>
    <cellStyle name="Note 8 5 3 2 3" xfId="21318"/>
    <cellStyle name="Note 8 5 3 2 4" xfId="21319"/>
    <cellStyle name="Note 8 5 3 3" xfId="2634"/>
    <cellStyle name="Note 8 5 3 3 2" xfId="3750"/>
    <cellStyle name="Note 8 5 3 3 2 2" xfId="6151"/>
    <cellStyle name="Note 8 5 3 3 2 2 2" xfId="8161"/>
    <cellStyle name="Note 8 5 3 3 2 3" xfId="5336"/>
    <cellStyle name="Note 8 5 3 3 2 3 2" xfId="7408"/>
    <cellStyle name="Note 8 5 3 3 3" xfId="3751"/>
    <cellStyle name="Note 8 5 3 3 3 2" xfId="6152"/>
    <cellStyle name="Note 8 5 3 3 3 2 2" xfId="8162"/>
    <cellStyle name="Note 8 5 3 3 3 3" xfId="5337"/>
    <cellStyle name="Note 8 5 3 3 3 3 2" xfId="7409"/>
    <cellStyle name="Note 8 5 3 3 4" xfId="4630"/>
    <cellStyle name="Note 8 5 3 3 4 2" xfId="6703"/>
    <cellStyle name="Note 8 5 3 4" xfId="21320"/>
    <cellStyle name="Note 8 5 3 4 2" xfId="21321"/>
    <cellStyle name="Note 8 5 3 5" xfId="21322"/>
    <cellStyle name="Note 8 5 3 6" xfId="21323"/>
    <cellStyle name="Note 8 5 4" xfId="2635"/>
    <cellStyle name="Note 8 5 4 2" xfId="2636"/>
    <cellStyle name="Note 8 5 4 2 2" xfId="21324"/>
    <cellStyle name="Note 8 5 4 3" xfId="21325"/>
    <cellStyle name="Note 8 5 4 4" xfId="21326"/>
    <cellStyle name="Note 8 5 5" xfId="2637"/>
    <cellStyle name="Note 8 5 5 2" xfId="3752"/>
    <cellStyle name="Note 8 5 5 2 2" xfId="6153"/>
    <cellStyle name="Note 8 5 5 2 2 2" xfId="8163"/>
    <cellStyle name="Note 8 5 5 2 3" xfId="5338"/>
    <cellStyle name="Note 8 5 5 2 3 2" xfId="7410"/>
    <cellStyle name="Note 8 5 5 3" xfId="3753"/>
    <cellStyle name="Note 8 5 5 3 2" xfId="6154"/>
    <cellStyle name="Note 8 5 5 3 2 2" xfId="8164"/>
    <cellStyle name="Note 8 5 5 3 3" xfId="5339"/>
    <cellStyle name="Note 8 5 5 3 3 2" xfId="7411"/>
    <cellStyle name="Note 8 5 5 4" xfId="4631"/>
    <cellStyle name="Note 8 5 5 4 2" xfId="6704"/>
    <cellStyle name="Note 8 5 6" xfId="21327"/>
    <cellStyle name="Note 8 5 7" xfId="21328"/>
    <cellStyle name="Note 8 6" xfId="2638"/>
    <cellStyle name="Note 8 6 2" xfId="2639"/>
    <cellStyle name="Note 8 6 2 2" xfId="2640"/>
    <cellStyle name="Note 8 6 2 2 2" xfId="2641"/>
    <cellStyle name="Note 8 6 2 2 2 2" xfId="2642"/>
    <cellStyle name="Note 8 6 2 2 3" xfId="2643"/>
    <cellStyle name="Note 8 6 2 2 3 2" xfId="21329"/>
    <cellStyle name="Note 8 6 2 2 4" xfId="21330"/>
    <cellStyle name="Note 8 6 2 2 5" xfId="21331"/>
    <cellStyle name="Note 8 6 2 3" xfId="2644"/>
    <cellStyle name="Note 8 6 2 3 2" xfId="2645"/>
    <cellStyle name="Note 8 6 2 3 3" xfId="21332"/>
    <cellStyle name="Note 8 6 2 4" xfId="2646"/>
    <cellStyle name="Note 8 6 2 4 2" xfId="3754"/>
    <cellStyle name="Note 8 6 2 4 2 2" xfId="6155"/>
    <cellStyle name="Note 8 6 2 4 2 2 2" xfId="8165"/>
    <cellStyle name="Note 8 6 2 4 2 3" xfId="5340"/>
    <cellStyle name="Note 8 6 2 4 2 3 2" xfId="7412"/>
    <cellStyle name="Note 8 6 2 4 3" xfId="3755"/>
    <cellStyle name="Note 8 6 2 4 3 2" xfId="6156"/>
    <cellStyle name="Note 8 6 2 4 3 2 2" xfId="8166"/>
    <cellStyle name="Note 8 6 2 4 3 3" xfId="5341"/>
    <cellStyle name="Note 8 6 2 4 3 3 2" xfId="7413"/>
    <cellStyle name="Note 8 6 2 4 4" xfId="4633"/>
    <cellStyle name="Note 8 6 2 4 4 2" xfId="6706"/>
    <cellStyle name="Note 8 6 2 5" xfId="2647"/>
    <cellStyle name="Note 8 6 2 6" xfId="3756"/>
    <cellStyle name="Note 8 6 2 6 2" xfId="6157"/>
    <cellStyle name="Note 8 6 2 6 2 2" xfId="8167"/>
    <cellStyle name="Note 8 6 2 6 3" xfId="5342"/>
    <cellStyle name="Note 8 6 2 6 3 2" xfId="7414"/>
    <cellStyle name="Note 8 6 2 7" xfId="3757"/>
    <cellStyle name="Note 8 6 2 7 2" xfId="6158"/>
    <cellStyle name="Note 8 6 2 7 2 2" xfId="8168"/>
    <cellStyle name="Note 8 6 2 7 3" xfId="5343"/>
    <cellStyle name="Note 8 6 2 7 3 2" xfId="7415"/>
    <cellStyle name="Note 8 6 2 8" xfId="4632"/>
    <cellStyle name="Note 8 6 2 8 2" xfId="6705"/>
    <cellStyle name="Note 8 6 3" xfId="2648"/>
    <cellStyle name="Note 8 6 3 2" xfId="2649"/>
    <cellStyle name="Note 8 6 3 2 2" xfId="2650"/>
    <cellStyle name="Note 8 6 3 2 2 2" xfId="21333"/>
    <cellStyle name="Note 8 6 3 2 3" xfId="21334"/>
    <cellStyle name="Note 8 6 3 2 4" xfId="21335"/>
    <cellStyle name="Note 8 6 3 3" xfId="2651"/>
    <cellStyle name="Note 8 6 3 3 2" xfId="3758"/>
    <cellStyle name="Note 8 6 3 3 2 2" xfId="6159"/>
    <cellStyle name="Note 8 6 3 3 2 2 2" xfId="8169"/>
    <cellStyle name="Note 8 6 3 3 2 3" xfId="5344"/>
    <cellStyle name="Note 8 6 3 3 2 3 2" xfId="7416"/>
    <cellStyle name="Note 8 6 3 3 3" xfId="3759"/>
    <cellStyle name="Note 8 6 3 3 3 2" xfId="6160"/>
    <cellStyle name="Note 8 6 3 3 3 2 2" xfId="8170"/>
    <cellStyle name="Note 8 6 3 3 3 3" xfId="5345"/>
    <cellStyle name="Note 8 6 3 3 3 3 2" xfId="7417"/>
    <cellStyle name="Note 8 6 3 3 4" xfId="4634"/>
    <cellStyle name="Note 8 6 3 3 4 2" xfId="6707"/>
    <cellStyle name="Note 8 6 3 4" xfId="21336"/>
    <cellStyle name="Note 8 6 3 4 2" xfId="21337"/>
    <cellStyle name="Note 8 6 3 5" xfId="21338"/>
    <cellStyle name="Note 8 6 3 6" xfId="21339"/>
    <cellStyle name="Note 8 6 4" xfId="2652"/>
    <cellStyle name="Note 8 6 4 2" xfId="2653"/>
    <cellStyle name="Note 8 6 4 2 2" xfId="21340"/>
    <cellStyle name="Note 8 6 4 3" xfId="21341"/>
    <cellStyle name="Note 8 6 4 4" xfId="21342"/>
    <cellStyle name="Note 8 6 5" xfId="2654"/>
    <cellStyle name="Note 8 6 5 2" xfId="3760"/>
    <cellStyle name="Note 8 6 5 2 2" xfId="6161"/>
    <cellStyle name="Note 8 6 5 2 2 2" xfId="8171"/>
    <cellStyle name="Note 8 6 5 2 3" xfId="5346"/>
    <cellStyle name="Note 8 6 5 2 3 2" xfId="7418"/>
    <cellStyle name="Note 8 6 5 3" xfId="3761"/>
    <cellStyle name="Note 8 6 5 3 2" xfId="6162"/>
    <cellStyle name="Note 8 6 5 3 2 2" xfId="8172"/>
    <cellStyle name="Note 8 6 5 3 3" xfId="5347"/>
    <cellStyle name="Note 8 6 5 3 3 2" xfId="7419"/>
    <cellStyle name="Note 8 6 5 4" xfId="4635"/>
    <cellStyle name="Note 8 6 5 4 2" xfId="6708"/>
    <cellStyle name="Note 8 6 6" xfId="21343"/>
    <cellStyle name="Note 8 6 7" xfId="21344"/>
    <cellStyle name="Note 8 7" xfId="2655"/>
    <cellStyle name="Note 8 7 2" xfId="2656"/>
    <cellStyle name="Note 8 7 2 2" xfId="2657"/>
    <cellStyle name="Note 8 7 2 2 2" xfId="2658"/>
    <cellStyle name="Note 8 7 2 2 2 2" xfId="2659"/>
    <cellStyle name="Note 8 7 2 2 3" xfId="2660"/>
    <cellStyle name="Note 8 7 2 2 3 2" xfId="21345"/>
    <cellStyle name="Note 8 7 2 2 4" xfId="21346"/>
    <cellStyle name="Note 8 7 2 2 5" xfId="21347"/>
    <cellStyle name="Note 8 7 2 3" xfId="2661"/>
    <cellStyle name="Note 8 7 2 3 2" xfId="2662"/>
    <cellStyle name="Note 8 7 2 3 3" xfId="21348"/>
    <cellStyle name="Note 8 7 2 4" xfId="2663"/>
    <cellStyle name="Note 8 7 2 4 2" xfId="3762"/>
    <cellStyle name="Note 8 7 2 4 2 2" xfId="6163"/>
    <cellStyle name="Note 8 7 2 4 2 2 2" xfId="8173"/>
    <cellStyle name="Note 8 7 2 4 2 3" xfId="5348"/>
    <cellStyle name="Note 8 7 2 4 2 3 2" xfId="7420"/>
    <cellStyle name="Note 8 7 2 4 3" xfId="3763"/>
    <cellStyle name="Note 8 7 2 4 3 2" xfId="6164"/>
    <cellStyle name="Note 8 7 2 4 3 2 2" xfId="8174"/>
    <cellStyle name="Note 8 7 2 4 3 3" xfId="5349"/>
    <cellStyle name="Note 8 7 2 4 3 3 2" xfId="7421"/>
    <cellStyle name="Note 8 7 2 4 4" xfId="4637"/>
    <cellStyle name="Note 8 7 2 4 4 2" xfId="6710"/>
    <cellStyle name="Note 8 7 2 5" xfId="2664"/>
    <cellStyle name="Note 8 7 2 6" xfId="3764"/>
    <cellStyle name="Note 8 7 2 6 2" xfId="6165"/>
    <cellStyle name="Note 8 7 2 6 2 2" xfId="8175"/>
    <cellStyle name="Note 8 7 2 6 3" xfId="5350"/>
    <cellStyle name="Note 8 7 2 6 3 2" xfId="7422"/>
    <cellStyle name="Note 8 7 2 7" xfId="3765"/>
    <cellStyle name="Note 8 7 2 7 2" xfId="6166"/>
    <cellStyle name="Note 8 7 2 7 2 2" xfId="8176"/>
    <cellStyle name="Note 8 7 2 7 3" xfId="5351"/>
    <cellStyle name="Note 8 7 2 7 3 2" xfId="7423"/>
    <cellStyle name="Note 8 7 2 8" xfId="4636"/>
    <cellStyle name="Note 8 7 2 8 2" xfId="6709"/>
    <cellStyle name="Note 8 7 3" xfId="2665"/>
    <cellStyle name="Note 8 7 3 2" xfId="2666"/>
    <cellStyle name="Note 8 7 3 2 2" xfId="2667"/>
    <cellStyle name="Note 8 7 3 2 2 2" xfId="21349"/>
    <cellStyle name="Note 8 7 3 2 3" xfId="21350"/>
    <cellStyle name="Note 8 7 3 2 4" xfId="21351"/>
    <cellStyle name="Note 8 7 3 3" xfId="2668"/>
    <cellStyle name="Note 8 7 3 3 2" xfId="3766"/>
    <cellStyle name="Note 8 7 3 3 2 2" xfId="6167"/>
    <cellStyle name="Note 8 7 3 3 2 2 2" xfId="8177"/>
    <cellStyle name="Note 8 7 3 3 2 3" xfId="5352"/>
    <cellStyle name="Note 8 7 3 3 2 3 2" xfId="7424"/>
    <cellStyle name="Note 8 7 3 3 3" xfId="3767"/>
    <cellStyle name="Note 8 7 3 3 3 2" xfId="6168"/>
    <cellStyle name="Note 8 7 3 3 3 2 2" xfId="8178"/>
    <cellStyle name="Note 8 7 3 3 3 3" xfId="5353"/>
    <cellStyle name="Note 8 7 3 3 3 3 2" xfId="7425"/>
    <cellStyle name="Note 8 7 3 3 4" xfId="4638"/>
    <cellStyle name="Note 8 7 3 3 4 2" xfId="6711"/>
    <cellStyle name="Note 8 7 3 4" xfId="21352"/>
    <cellStyle name="Note 8 7 3 4 2" xfId="21353"/>
    <cellStyle name="Note 8 7 3 5" xfId="21354"/>
    <cellStyle name="Note 8 7 3 6" xfId="21355"/>
    <cellStyle name="Note 8 7 4" xfId="2669"/>
    <cellStyle name="Note 8 7 4 2" xfId="2670"/>
    <cellStyle name="Note 8 7 4 2 2" xfId="21356"/>
    <cellStyle name="Note 8 7 4 3" xfId="21357"/>
    <cellStyle name="Note 8 7 4 4" xfId="21358"/>
    <cellStyle name="Note 8 7 5" xfId="2671"/>
    <cellStyle name="Note 8 7 5 2" xfId="3768"/>
    <cellStyle name="Note 8 7 5 2 2" xfId="6169"/>
    <cellStyle name="Note 8 7 5 2 2 2" xfId="8179"/>
    <cellStyle name="Note 8 7 5 2 3" xfId="5354"/>
    <cellStyle name="Note 8 7 5 2 3 2" xfId="7426"/>
    <cellStyle name="Note 8 7 5 3" xfId="3769"/>
    <cellStyle name="Note 8 7 5 3 2" xfId="6170"/>
    <cellStyle name="Note 8 7 5 3 2 2" xfId="8180"/>
    <cellStyle name="Note 8 7 5 3 3" xfId="5355"/>
    <cellStyle name="Note 8 7 5 3 3 2" xfId="7427"/>
    <cellStyle name="Note 8 7 5 4" xfId="4639"/>
    <cellStyle name="Note 8 7 5 4 2" xfId="6712"/>
    <cellStyle name="Note 8 7 6" xfId="21359"/>
    <cellStyle name="Note 8 7 7" xfId="21360"/>
    <cellStyle name="Note 8 8" xfId="2672"/>
    <cellStyle name="Note 8 8 2" xfId="2673"/>
    <cellStyle name="Note 8 8 2 2" xfId="2674"/>
    <cellStyle name="Note 8 8 2 2 2" xfId="2675"/>
    <cellStyle name="Note 8 8 2 2 2 2" xfId="2676"/>
    <cellStyle name="Note 8 8 2 2 3" xfId="2677"/>
    <cellStyle name="Note 8 8 2 2 3 2" xfId="21361"/>
    <cellStyle name="Note 8 8 2 2 4" xfId="21362"/>
    <cellStyle name="Note 8 8 2 2 5" xfId="21363"/>
    <cellStyle name="Note 8 8 2 3" xfId="2678"/>
    <cellStyle name="Note 8 8 2 3 2" xfId="2679"/>
    <cellStyle name="Note 8 8 2 3 3" xfId="21364"/>
    <cellStyle name="Note 8 8 2 4" xfId="2680"/>
    <cellStyle name="Note 8 8 2 4 2" xfId="3770"/>
    <cellStyle name="Note 8 8 2 4 2 2" xfId="6171"/>
    <cellStyle name="Note 8 8 2 4 2 2 2" xfId="8181"/>
    <cellStyle name="Note 8 8 2 4 2 3" xfId="5356"/>
    <cellStyle name="Note 8 8 2 4 2 3 2" xfId="7428"/>
    <cellStyle name="Note 8 8 2 4 3" xfId="3771"/>
    <cellStyle name="Note 8 8 2 4 3 2" xfId="6172"/>
    <cellStyle name="Note 8 8 2 4 3 2 2" xfId="8182"/>
    <cellStyle name="Note 8 8 2 4 3 3" xfId="5357"/>
    <cellStyle name="Note 8 8 2 4 3 3 2" xfId="7429"/>
    <cellStyle name="Note 8 8 2 4 4" xfId="4641"/>
    <cellStyle name="Note 8 8 2 4 4 2" xfId="6714"/>
    <cellStyle name="Note 8 8 2 5" xfId="2681"/>
    <cellStyle name="Note 8 8 2 6" xfId="3772"/>
    <cellStyle name="Note 8 8 2 6 2" xfId="6173"/>
    <cellStyle name="Note 8 8 2 6 2 2" xfId="8183"/>
    <cellStyle name="Note 8 8 2 6 3" xfId="5358"/>
    <cellStyle name="Note 8 8 2 6 3 2" xfId="7430"/>
    <cellStyle name="Note 8 8 2 7" xfId="3773"/>
    <cellStyle name="Note 8 8 2 7 2" xfId="6174"/>
    <cellStyle name="Note 8 8 2 7 2 2" xfId="8184"/>
    <cellStyle name="Note 8 8 2 7 3" xfId="5359"/>
    <cellStyle name="Note 8 8 2 7 3 2" xfId="7431"/>
    <cellStyle name="Note 8 8 2 8" xfId="4640"/>
    <cellStyle name="Note 8 8 2 8 2" xfId="6713"/>
    <cellStyle name="Note 8 8 3" xfId="2682"/>
    <cellStyle name="Note 8 8 3 2" xfId="2683"/>
    <cellStyle name="Note 8 8 3 2 2" xfId="2684"/>
    <cellStyle name="Note 8 8 3 2 2 2" xfId="21365"/>
    <cellStyle name="Note 8 8 3 2 3" xfId="21366"/>
    <cellStyle name="Note 8 8 3 2 4" xfId="21367"/>
    <cellStyle name="Note 8 8 3 3" xfId="2685"/>
    <cellStyle name="Note 8 8 3 3 2" xfId="3774"/>
    <cellStyle name="Note 8 8 3 3 2 2" xfId="6175"/>
    <cellStyle name="Note 8 8 3 3 2 2 2" xfId="8185"/>
    <cellStyle name="Note 8 8 3 3 2 3" xfId="5360"/>
    <cellStyle name="Note 8 8 3 3 2 3 2" xfId="7432"/>
    <cellStyle name="Note 8 8 3 3 3" xfId="3775"/>
    <cellStyle name="Note 8 8 3 3 3 2" xfId="6176"/>
    <cellStyle name="Note 8 8 3 3 3 2 2" xfId="8186"/>
    <cellStyle name="Note 8 8 3 3 3 3" xfId="5361"/>
    <cellStyle name="Note 8 8 3 3 3 3 2" xfId="7433"/>
    <cellStyle name="Note 8 8 3 3 4" xfId="4642"/>
    <cellStyle name="Note 8 8 3 3 4 2" xfId="6715"/>
    <cellStyle name="Note 8 8 3 4" xfId="21368"/>
    <cellStyle name="Note 8 8 3 4 2" xfId="21369"/>
    <cellStyle name="Note 8 8 3 5" xfId="21370"/>
    <cellStyle name="Note 8 8 3 6" xfId="21371"/>
    <cellStyle name="Note 8 8 4" xfId="2686"/>
    <cellStyle name="Note 8 8 4 2" xfId="2687"/>
    <cellStyle name="Note 8 8 4 2 2" xfId="21372"/>
    <cellStyle name="Note 8 8 4 3" xfId="21373"/>
    <cellStyle name="Note 8 8 4 4" xfId="21374"/>
    <cellStyle name="Note 8 8 5" xfId="2688"/>
    <cellStyle name="Note 8 8 5 2" xfId="3776"/>
    <cellStyle name="Note 8 8 5 2 2" xfId="6177"/>
    <cellStyle name="Note 8 8 5 2 2 2" xfId="8187"/>
    <cellStyle name="Note 8 8 5 2 3" xfId="5362"/>
    <cellStyle name="Note 8 8 5 2 3 2" xfId="7434"/>
    <cellStyle name="Note 8 8 5 3" xfId="3777"/>
    <cellStyle name="Note 8 8 5 3 2" xfId="6178"/>
    <cellStyle name="Note 8 8 5 3 2 2" xfId="8188"/>
    <cellStyle name="Note 8 8 5 3 3" xfId="5363"/>
    <cellStyle name="Note 8 8 5 3 3 2" xfId="7435"/>
    <cellStyle name="Note 8 8 5 4" xfId="4643"/>
    <cellStyle name="Note 8 8 5 4 2" xfId="6716"/>
    <cellStyle name="Note 8 8 6" xfId="21375"/>
    <cellStyle name="Note 8 8 7" xfId="21376"/>
    <cellStyle name="Note 9 2" xfId="2689"/>
    <cellStyle name="Note 9 2 2" xfId="2690"/>
    <cellStyle name="Note 9 2 2 2" xfId="2691"/>
    <cellStyle name="Note 9 2 2 2 2" xfId="2692"/>
    <cellStyle name="Note 9 2 2 2 2 2" xfId="2693"/>
    <cellStyle name="Note 9 2 2 2 3" xfId="2694"/>
    <cellStyle name="Note 9 2 2 2 3 2" xfId="21377"/>
    <cellStyle name="Note 9 2 2 2 4" xfId="21378"/>
    <cellStyle name="Note 9 2 2 2 5" xfId="21379"/>
    <cellStyle name="Note 9 2 2 3" xfId="2695"/>
    <cellStyle name="Note 9 2 2 3 2" xfId="2696"/>
    <cellStyle name="Note 9 2 2 3 3" xfId="21380"/>
    <cellStyle name="Note 9 2 2 4" xfId="2697"/>
    <cellStyle name="Note 9 2 2 4 2" xfId="3778"/>
    <cellStyle name="Note 9 2 2 4 2 2" xfId="6179"/>
    <cellStyle name="Note 9 2 2 4 2 2 2" xfId="8189"/>
    <cellStyle name="Note 9 2 2 4 2 3" xfId="5364"/>
    <cellStyle name="Note 9 2 2 4 2 3 2" xfId="7436"/>
    <cellStyle name="Note 9 2 2 4 3" xfId="3779"/>
    <cellStyle name="Note 9 2 2 4 3 2" xfId="6180"/>
    <cellStyle name="Note 9 2 2 4 3 2 2" xfId="8190"/>
    <cellStyle name="Note 9 2 2 4 3 3" xfId="5365"/>
    <cellStyle name="Note 9 2 2 4 3 3 2" xfId="7437"/>
    <cellStyle name="Note 9 2 2 4 4" xfId="4645"/>
    <cellStyle name="Note 9 2 2 4 4 2" xfId="6718"/>
    <cellStyle name="Note 9 2 2 5" xfId="2698"/>
    <cellStyle name="Note 9 2 2 6" xfId="3780"/>
    <cellStyle name="Note 9 2 2 6 2" xfId="6181"/>
    <cellStyle name="Note 9 2 2 6 2 2" xfId="8191"/>
    <cellStyle name="Note 9 2 2 6 3" xfId="5366"/>
    <cellStyle name="Note 9 2 2 6 3 2" xfId="7438"/>
    <cellStyle name="Note 9 2 2 7" xfId="3781"/>
    <cellStyle name="Note 9 2 2 7 2" xfId="6182"/>
    <cellStyle name="Note 9 2 2 7 2 2" xfId="8192"/>
    <cellStyle name="Note 9 2 2 7 3" xfId="5367"/>
    <cellStyle name="Note 9 2 2 7 3 2" xfId="7439"/>
    <cellStyle name="Note 9 2 2 8" xfId="4644"/>
    <cellStyle name="Note 9 2 2 8 2" xfId="6717"/>
    <cellStyle name="Note 9 2 3" xfId="2699"/>
    <cellStyle name="Note 9 2 3 2" xfId="2700"/>
    <cellStyle name="Note 9 2 3 2 2" xfId="2701"/>
    <cellStyle name="Note 9 2 3 2 2 2" xfId="21381"/>
    <cellStyle name="Note 9 2 3 2 3" xfId="21382"/>
    <cellStyle name="Note 9 2 3 2 4" xfId="21383"/>
    <cellStyle name="Note 9 2 3 3" xfId="2702"/>
    <cellStyle name="Note 9 2 3 3 2" xfId="3782"/>
    <cellStyle name="Note 9 2 3 3 2 2" xfId="6183"/>
    <cellStyle name="Note 9 2 3 3 2 2 2" xfId="8193"/>
    <cellStyle name="Note 9 2 3 3 2 3" xfId="5368"/>
    <cellStyle name="Note 9 2 3 3 2 3 2" xfId="7440"/>
    <cellStyle name="Note 9 2 3 3 3" xfId="3783"/>
    <cellStyle name="Note 9 2 3 3 3 2" xfId="6184"/>
    <cellStyle name="Note 9 2 3 3 3 2 2" xfId="8194"/>
    <cellStyle name="Note 9 2 3 3 3 3" xfId="5369"/>
    <cellStyle name="Note 9 2 3 3 3 3 2" xfId="7441"/>
    <cellStyle name="Note 9 2 3 3 4" xfId="4646"/>
    <cellStyle name="Note 9 2 3 3 4 2" xfId="6719"/>
    <cellStyle name="Note 9 2 3 4" xfId="21384"/>
    <cellStyle name="Note 9 2 3 4 2" xfId="21385"/>
    <cellStyle name="Note 9 2 3 5" xfId="21386"/>
    <cellStyle name="Note 9 2 3 6" xfId="21387"/>
    <cellStyle name="Note 9 2 4" xfId="2703"/>
    <cellStyle name="Note 9 2 4 2" xfId="2704"/>
    <cellStyle name="Note 9 2 4 2 2" xfId="21388"/>
    <cellStyle name="Note 9 2 4 3" xfId="21389"/>
    <cellStyle name="Note 9 2 4 4" xfId="21390"/>
    <cellStyle name="Note 9 2 5" xfId="2705"/>
    <cellStyle name="Note 9 2 5 2" xfId="3784"/>
    <cellStyle name="Note 9 2 5 2 2" xfId="6185"/>
    <cellStyle name="Note 9 2 5 2 2 2" xfId="8195"/>
    <cellStyle name="Note 9 2 5 2 3" xfId="5370"/>
    <cellStyle name="Note 9 2 5 2 3 2" xfId="7442"/>
    <cellStyle name="Note 9 2 5 3" xfId="3785"/>
    <cellStyle name="Note 9 2 5 3 2" xfId="6186"/>
    <cellStyle name="Note 9 2 5 3 2 2" xfId="8196"/>
    <cellStyle name="Note 9 2 5 3 3" xfId="5371"/>
    <cellStyle name="Note 9 2 5 3 3 2" xfId="7443"/>
    <cellStyle name="Note 9 2 5 4" xfId="4647"/>
    <cellStyle name="Note 9 2 5 4 2" xfId="6720"/>
    <cellStyle name="Note 9 2 6" xfId="21391"/>
    <cellStyle name="Note 9 2 7" xfId="21392"/>
    <cellStyle name="Note 9 3" xfId="2706"/>
    <cellStyle name="Note 9 3 2" xfId="2707"/>
    <cellStyle name="Note 9 3 2 2" xfId="2708"/>
    <cellStyle name="Note 9 3 2 2 2" xfId="2709"/>
    <cellStyle name="Note 9 3 2 2 2 2" xfId="2710"/>
    <cellStyle name="Note 9 3 2 2 3" xfId="2711"/>
    <cellStyle name="Note 9 3 2 2 3 2" xfId="21393"/>
    <cellStyle name="Note 9 3 2 2 4" xfId="21394"/>
    <cellStyle name="Note 9 3 2 2 5" xfId="21395"/>
    <cellStyle name="Note 9 3 2 3" xfId="2712"/>
    <cellStyle name="Note 9 3 2 3 2" xfId="2713"/>
    <cellStyle name="Note 9 3 2 3 3" xfId="21396"/>
    <cellStyle name="Note 9 3 2 4" xfId="2714"/>
    <cellStyle name="Note 9 3 2 4 2" xfId="3786"/>
    <cellStyle name="Note 9 3 2 4 2 2" xfId="6187"/>
    <cellStyle name="Note 9 3 2 4 2 2 2" xfId="8197"/>
    <cellStyle name="Note 9 3 2 4 2 3" xfId="5372"/>
    <cellStyle name="Note 9 3 2 4 2 3 2" xfId="7444"/>
    <cellStyle name="Note 9 3 2 4 3" xfId="3787"/>
    <cellStyle name="Note 9 3 2 4 3 2" xfId="6188"/>
    <cellStyle name="Note 9 3 2 4 3 2 2" xfId="8198"/>
    <cellStyle name="Note 9 3 2 4 3 3" xfId="5373"/>
    <cellStyle name="Note 9 3 2 4 3 3 2" xfId="7445"/>
    <cellStyle name="Note 9 3 2 4 4" xfId="4649"/>
    <cellStyle name="Note 9 3 2 4 4 2" xfId="6722"/>
    <cellStyle name="Note 9 3 2 5" xfId="2715"/>
    <cellStyle name="Note 9 3 2 6" xfId="3788"/>
    <cellStyle name="Note 9 3 2 6 2" xfId="6189"/>
    <cellStyle name="Note 9 3 2 6 2 2" xfId="8199"/>
    <cellStyle name="Note 9 3 2 6 3" xfId="5374"/>
    <cellStyle name="Note 9 3 2 6 3 2" xfId="7446"/>
    <cellStyle name="Note 9 3 2 7" xfId="3789"/>
    <cellStyle name="Note 9 3 2 7 2" xfId="6190"/>
    <cellStyle name="Note 9 3 2 7 2 2" xfId="8200"/>
    <cellStyle name="Note 9 3 2 7 3" xfId="5375"/>
    <cellStyle name="Note 9 3 2 7 3 2" xfId="7447"/>
    <cellStyle name="Note 9 3 2 8" xfId="4648"/>
    <cellStyle name="Note 9 3 2 8 2" xfId="6721"/>
    <cellStyle name="Note 9 3 3" xfId="2716"/>
    <cellStyle name="Note 9 3 3 2" xfId="2717"/>
    <cellStyle name="Note 9 3 3 2 2" xfId="2718"/>
    <cellStyle name="Note 9 3 3 2 2 2" xfId="21397"/>
    <cellStyle name="Note 9 3 3 2 3" xfId="21398"/>
    <cellStyle name="Note 9 3 3 2 4" xfId="21399"/>
    <cellStyle name="Note 9 3 3 3" xfId="2719"/>
    <cellStyle name="Note 9 3 3 3 2" xfId="3790"/>
    <cellStyle name="Note 9 3 3 3 2 2" xfId="6191"/>
    <cellStyle name="Note 9 3 3 3 2 2 2" xfId="8201"/>
    <cellStyle name="Note 9 3 3 3 2 3" xfId="5376"/>
    <cellStyle name="Note 9 3 3 3 2 3 2" xfId="7448"/>
    <cellStyle name="Note 9 3 3 3 3" xfId="3791"/>
    <cellStyle name="Note 9 3 3 3 3 2" xfId="6192"/>
    <cellStyle name="Note 9 3 3 3 3 2 2" xfId="8202"/>
    <cellStyle name="Note 9 3 3 3 3 3" xfId="5377"/>
    <cellStyle name="Note 9 3 3 3 3 3 2" xfId="7449"/>
    <cellStyle name="Note 9 3 3 3 4" xfId="4650"/>
    <cellStyle name="Note 9 3 3 3 4 2" xfId="6723"/>
    <cellStyle name="Note 9 3 3 4" xfId="21400"/>
    <cellStyle name="Note 9 3 3 4 2" xfId="21401"/>
    <cellStyle name="Note 9 3 3 5" xfId="21402"/>
    <cellStyle name="Note 9 3 3 6" xfId="21403"/>
    <cellStyle name="Note 9 3 4" xfId="2720"/>
    <cellStyle name="Note 9 3 4 2" xfId="2721"/>
    <cellStyle name="Note 9 3 4 2 2" xfId="21404"/>
    <cellStyle name="Note 9 3 4 3" xfId="21405"/>
    <cellStyle name="Note 9 3 4 4" xfId="21406"/>
    <cellStyle name="Note 9 3 5" xfId="2722"/>
    <cellStyle name="Note 9 3 5 2" xfId="3792"/>
    <cellStyle name="Note 9 3 5 2 2" xfId="6193"/>
    <cellStyle name="Note 9 3 5 2 2 2" xfId="8203"/>
    <cellStyle name="Note 9 3 5 2 3" xfId="5378"/>
    <cellStyle name="Note 9 3 5 2 3 2" xfId="7450"/>
    <cellStyle name="Note 9 3 5 3" xfId="3793"/>
    <cellStyle name="Note 9 3 5 3 2" xfId="6194"/>
    <cellStyle name="Note 9 3 5 3 2 2" xfId="8204"/>
    <cellStyle name="Note 9 3 5 3 3" xfId="5379"/>
    <cellStyle name="Note 9 3 5 3 3 2" xfId="7451"/>
    <cellStyle name="Note 9 3 5 4" xfId="4651"/>
    <cellStyle name="Note 9 3 5 4 2" xfId="6724"/>
    <cellStyle name="Note 9 3 6" xfId="21407"/>
    <cellStyle name="Note 9 3 7" xfId="21408"/>
    <cellStyle name="Note 9 4" xfId="2723"/>
    <cellStyle name="Note 9 4 2" xfId="2724"/>
    <cellStyle name="Note 9 4 2 2" xfId="2725"/>
    <cellStyle name="Note 9 4 2 2 2" xfId="2726"/>
    <cellStyle name="Note 9 4 2 2 2 2" xfId="2727"/>
    <cellStyle name="Note 9 4 2 2 3" xfId="2728"/>
    <cellStyle name="Note 9 4 2 2 3 2" xfId="21409"/>
    <cellStyle name="Note 9 4 2 2 4" xfId="21410"/>
    <cellStyle name="Note 9 4 2 2 5" xfId="21411"/>
    <cellStyle name="Note 9 4 2 3" xfId="2729"/>
    <cellStyle name="Note 9 4 2 3 2" xfId="2730"/>
    <cellStyle name="Note 9 4 2 3 3" xfId="21412"/>
    <cellStyle name="Note 9 4 2 4" xfId="2731"/>
    <cellStyle name="Note 9 4 2 4 2" xfId="3794"/>
    <cellStyle name="Note 9 4 2 4 2 2" xfId="6195"/>
    <cellStyle name="Note 9 4 2 4 2 2 2" xfId="8205"/>
    <cellStyle name="Note 9 4 2 4 2 3" xfId="5380"/>
    <cellStyle name="Note 9 4 2 4 2 3 2" xfId="7452"/>
    <cellStyle name="Note 9 4 2 4 3" xfId="3795"/>
    <cellStyle name="Note 9 4 2 4 3 2" xfId="6196"/>
    <cellStyle name="Note 9 4 2 4 3 2 2" xfId="8206"/>
    <cellStyle name="Note 9 4 2 4 3 3" xfId="5381"/>
    <cellStyle name="Note 9 4 2 4 3 3 2" xfId="7453"/>
    <cellStyle name="Note 9 4 2 4 4" xfId="4653"/>
    <cellStyle name="Note 9 4 2 4 4 2" xfId="6726"/>
    <cellStyle name="Note 9 4 2 5" xfId="2732"/>
    <cellStyle name="Note 9 4 2 6" xfId="3796"/>
    <cellStyle name="Note 9 4 2 6 2" xfId="6197"/>
    <cellStyle name="Note 9 4 2 6 2 2" xfId="8207"/>
    <cellStyle name="Note 9 4 2 6 3" xfId="5382"/>
    <cellStyle name="Note 9 4 2 6 3 2" xfId="7454"/>
    <cellStyle name="Note 9 4 2 7" xfId="3797"/>
    <cellStyle name="Note 9 4 2 7 2" xfId="6198"/>
    <cellStyle name="Note 9 4 2 7 2 2" xfId="8208"/>
    <cellStyle name="Note 9 4 2 7 3" xfId="5383"/>
    <cellStyle name="Note 9 4 2 7 3 2" xfId="7455"/>
    <cellStyle name="Note 9 4 2 8" xfId="4652"/>
    <cellStyle name="Note 9 4 2 8 2" xfId="6725"/>
    <cellStyle name="Note 9 4 3" xfId="2733"/>
    <cellStyle name="Note 9 4 3 2" xfId="2734"/>
    <cellStyle name="Note 9 4 3 2 2" xfId="2735"/>
    <cellStyle name="Note 9 4 3 2 2 2" xfId="21413"/>
    <cellStyle name="Note 9 4 3 2 3" xfId="21414"/>
    <cellStyle name="Note 9 4 3 2 4" xfId="21415"/>
    <cellStyle name="Note 9 4 3 3" xfId="2736"/>
    <cellStyle name="Note 9 4 3 3 2" xfId="3798"/>
    <cellStyle name="Note 9 4 3 3 2 2" xfId="6199"/>
    <cellStyle name="Note 9 4 3 3 2 2 2" xfId="8209"/>
    <cellStyle name="Note 9 4 3 3 2 3" xfId="5384"/>
    <cellStyle name="Note 9 4 3 3 2 3 2" xfId="7456"/>
    <cellStyle name="Note 9 4 3 3 3" xfId="3799"/>
    <cellStyle name="Note 9 4 3 3 3 2" xfId="6200"/>
    <cellStyle name="Note 9 4 3 3 3 2 2" xfId="8210"/>
    <cellStyle name="Note 9 4 3 3 3 3" xfId="5385"/>
    <cellStyle name="Note 9 4 3 3 3 3 2" xfId="7457"/>
    <cellStyle name="Note 9 4 3 3 4" xfId="4654"/>
    <cellStyle name="Note 9 4 3 3 4 2" xfId="6727"/>
    <cellStyle name="Note 9 4 3 4" xfId="21416"/>
    <cellStyle name="Note 9 4 3 4 2" xfId="21417"/>
    <cellStyle name="Note 9 4 3 5" xfId="21418"/>
    <cellStyle name="Note 9 4 3 6" xfId="21419"/>
    <cellStyle name="Note 9 4 4" xfId="2737"/>
    <cellStyle name="Note 9 4 4 2" xfId="2738"/>
    <cellStyle name="Note 9 4 4 2 2" xfId="21420"/>
    <cellStyle name="Note 9 4 4 3" xfId="21421"/>
    <cellStyle name="Note 9 4 4 4" xfId="21422"/>
    <cellStyle name="Note 9 4 5" xfId="2739"/>
    <cellStyle name="Note 9 4 5 2" xfId="3800"/>
    <cellStyle name="Note 9 4 5 2 2" xfId="6201"/>
    <cellStyle name="Note 9 4 5 2 2 2" xfId="8211"/>
    <cellStyle name="Note 9 4 5 2 3" xfId="5386"/>
    <cellStyle name="Note 9 4 5 2 3 2" xfId="7458"/>
    <cellStyle name="Note 9 4 5 3" xfId="3801"/>
    <cellStyle name="Note 9 4 5 3 2" xfId="6202"/>
    <cellStyle name="Note 9 4 5 3 2 2" xfId="8212"/>
    <cellStyle name="Note 9 4 5 3 3" xfId="5387"/>
    <cellStyle name="Note 9 4 5 3 3 2" xfId="7459"/>
    <cellStyle name="Note 9 4 5 4" xfId="4655"/>
    <cellStyle name="Note 9 4 5 4 2" xfId="6728"/>
    <cellStyle name="Note 9 4 6" xfId="21423"/>
    <cellStyle name="Note 9 4 7" xfId="21424"/>
    <cellStyle name="Note 9 5" xfId="2740"/>
    <cellStyle name="Note 9 5 2" xfId="2741"/>
    <cellStyle name="Note 9 5 2 2" xfId="2742"/>
    <cellStyle name="Note 9 5 2 2 2" xfId="2743"/>
    <cellStyle name="Note 9 5 2 2 2 2" xfId="2744"/>
    <cellStyle name="Note 9 5 2 2 3" xfId="2745"/>
    <cellStyle name="Note 9 5 2 2 3 2" xfId="21425"/>
    <cellStyle name="Note 9 5 2 2 4" xfId="21426"/>
    <cellStyle name="Note 9 5 2 2 5" xfId="21427"/>
    <cellStyle name="Note 9 5 2 3" xfId="2746"/>
    <cellStyle name="Note 9 5 2 3 2" xfId="2747"/>
    <cellStyle name="Note 9 5 2 3 3" xfId="21428"/>
    <cellStyle name="Note 9 5 2 4" xfId="2748"/>
    <cellStyle name="Note 9 5 2 4 2" xfId="3802"/>
    <cellStyle name="Note 9 5 2 4 2 2" xfId="6203"/>
    <cellStyle name="Note 9 5 2 4 2 2 2" xfId="8213"/>
    <cellStyle name="Note 9 5 2 4 2 3" xfId="5388"/>
    <cellStyle name="Note 9 5 2 4 2 3 2" xfId="7460"/>
    <cellStyle name="Note 9 5 2 4 3" xfId="3803"/>
    <cellStyle name="Note 9 5 2 4 3 2" xfId="6204"/>
    <cellStyle name="Note 9 5 2 4 3 2 2" xfId="8214"/>
    <cellStyle name="Note 9 5 2 4 3 3" xfId="5389"/>
    <cellStyle name="Note 9 5 2 4 3 3 2" xfId="7461"/>
    <cellStyle name="Note 9 5 2 4 4" xfId="4657"/>
    <cellStyle name="Note 9 5 2 4 4 2" xfId="6730"/>
    <cellStyle name="Note 9 5 2 5" xfId="2749"/>
    <cellStyle name="Note 9 5 2 6" xfId="3804"/>
    <cellStyle name="Note 9 5 2 6 2" xfId="6205"/>
    <cellStyle name="Note 9 5 2 6 2 2" xfId="8215"/>
    <cellStyle name="Note 9 5 2 6 3" xfId="5390"/>
    <cellStyle name="Note 9 5 2 6 3 2" xfId="7462"/>
    <cellStyle name="Note 9 5 2 7" xfId="3805"/>
    <cellStyle name="Note 9 5 2 7 2" xfId="6206"/>
    <cellStyle name="Note 9 5 2 7 2 2" xfId="8216"/>
    <cellStyle name="Note 9 5 2 7 3" xfId="5391"/>
    <cellStyle name="Note 9 5 2 7 3 2" xfId="7463"/>
    <cellStyle name="Note 9 5 2 8" xfId="4656"/>
    <cellStyle name="Note 9 5 2 8 2" xfId="6729"/>
    <cellStyle name="Note 9 5 3" xfId="2750"/>
    <cellStyle name="Note 9 5 3 2" xfId="2751"/>
    <cellStyle name="Note 9 5 3 2 2" xfId="2752"/>
    <cellStyle name="Note 9 5 3 2 2 2" xfId="21429"/>
    <cellStyle name="Note 9 5 3 2 3" xfId="21430"/>
    <cellStyle name="Note 9 5 3 2 4" xfId="21431"/>
    <cellStyle name="Note 9 5 3 3" xfId="2753"/>
    <cellStyle name="Note 9 5 3 3 2" xfId="3806"/>
    <cellStyle name="Note 9 5 3 3 2 2" xfId="6207"/>
    <cellStyle name="Note 9 5 3 3 2 2 2" xfId="8217"/>
    <cellStyle name="Note 9 5 3 3 2 3" xfId="5392"/>
    <cellStyle name="Note 9 5 3 3 2 3 2" xfId="7464"/>
    <cellStyle name="Note 9 5 3 3 3" xfId="3807"/>
    <cellStyle name="Note 9 5 3 3 3 2" xfId="6208"/>
    <cellStyle name="Note 9 5 3 3 3 2 2" xfId="8218"/>
    <cellStyle name="Note 9 5 3 3 3 3" xfId="5393"/>
    <cellStyle name="Note 9 5 3 3 3 3 2" xfId="7465"/>
    <cellStyle name="Note 9 5 3 3 4" xfId="4658"/>
    <cellStyle name="Note 9 5 3 3 4 2" xfId="6731"/>
    <cellStyle name="Note 9 5 3 4" xfId="21432"/>
    <cellStyle name="Note 9 5 3 4 2" xfId="21433"/>
    <cellStyle name="Note 9 5 3 5" xfId="21434"/>
    <cellStyle name="Note 9 5 3 6" xfId="21435"/>
    <cellStyle name="Note 9 5 4" xfId="2754"/>
    <cellStyle name="Note 9 5 4 2" xfId="2755"/>
    <cellStyle name="Note 9 5 4 2 2" xfId="21436"/>
    <cellStyle name="Note 9 5 4 3" xfId="21437"/>
    <cellStyle name="Note 9 5 4 4" xfId="21438"/>
    <cellStyle name="Note 9 5 5" xfId="2756"/>
    <cellStyle name="Note 9 5 5 2" xfId="3808"/>
    <cellStyle name="Note 9 5 5 2 2" xfId="6209"/>
    <cellStyle name="Note 9 5 5 2 2 2" xfId="8219"/>
    <cellStyle name="Note 9 5 5 2 3" xfId="5394"/>
    <cellStyle name="Note 9 5 5 2 3 2" xfId="7466"/>
    <cellStyle name="Note 9 5 5 3" xfId="3809"/>
    <cellStyle name="Note 9 5 5 3 2" xfId="6210"/>
    <cellStyle name="Note 9 5 5 3 2 2" xfId="8220"/>
    <cellStyle name="Note 9 5 5 3 3" xfId="5395"/>
    <cellStyle name="Note 9 5 5 3 3 2" xfId="7467"/>
    <cellStyle name="Note 9 5 5 4" xfId="4659"/>
    <cellStyle name="Note 9 5 5 4 2" xfId="6732"/>
    <cellStyle name="Note 9 5 6" xfId="21439"/>
    <cellStyle name="Note 9 5 7" xfId="21440"/>
    <cellStyle name="Note 9 6" xfId="2757"/>
    <cellStyle name="Note 9 6 2" xfId="2758"/>
    <cellStyle name="Note 9 6 2 2" xfId="2759"/>
    <cellStyle name="Note 9 6 2 2 2" xfId="2760"/>
    <cellStyle name="Note 9 6 2 2 2 2" xfId="2761"/>
    <cellStyle name="Note 9 6 2 2 3" xfId="2762"/>
    <cellStyle name="Note 9 6 2 2 3 2" xfId="21441"/>
    <cellStyle name="Note 9 6 2 2 4" xfId="21442"/>
    <cellStyle name="Note 9 6 2 2 5" xfId="21443"/>
    <cellStyle name="Note 9 6 2 3" xfId="2763"/>
    <cellStyle name="Note 9 6 2 3 2" xfId="2764"/>
    <cellStyle name="Note 9 6 2 3 3" xfId="21444"/>
    <cellStyle name="Note 9 6 2 4" xfId="2765"/>
    <cellStyle name="Note 9 6 2 4 2" xfId="3810"/>
    <cellStyle name="Note 9 6 2 4 2 2" xfId="6211"/>
    <cellStyle name="Note 9 6 2 4 2 2 2" xfId="8221"/>
    <cellStyle name="Note 9 6 2 4 2 3" xfId="5396"/>
    <cellStyle name="Note 9 6 2 4 2 3 2" xfId="7468"/>
    <cellStyle name="Note 9 6 2 4 3" xfId="3811"/>
    <cellStyle name="Note 9 6 2 4 3 2" xfId="6212"/>
    <cellStyle name="Note 9 6 2 4 3 2 2" xfId="8222"/>
    <cellStyle name="Note 9 6 2 4 3 3" xfId="5397"/>
    <cellStyle name="Note 9 6 2 4 3 3 2" xfId="7469"/>
    <cellStyle name="Note 9 6 2 4 4" xfId="4661"/>
    <cellStyle name="Note 9 6 2 4 4 2" xfId="6734"/>
    <cellStyle name="Note 9 6 2 5" xfId="2766"/>
    <cellStyle name="Note 9 6 2 6" xfId="3812"/>
    <cellStyle name="Note 9 6 2 6 2" xfId="6213"/>
    <cellStyle name="Note 9 6 2 6 2 2" xfId="8223"/>
    <cellStyle name="Note 9 6 2 6 3" xfId="5398"/>
    <cellStyle name="Note 9 6 2 6 3 2" xfId="7470"/>
    <cellStyle name="Note 9 6 2 7" xfId="3813"/>
    <cellStyle name="Note 9 6 2 7 2" xfId="6214"/>
    <cellStyle name="Note 9 6 2 7 2 2" xfId="8224"/>
    <cellStyle name="Note 9 6 2 7 3" xfId="5399"/>
    <cellStyle name="Note 9 6 2 7 3 2" xfId="7471"/>
    <cellStyle name="Note 9 6 2 8" xfId="4660"/>
    <cellStyle name="Note 9 6 2 8 2" xfId="6733"/>
    <cellStyle name="Note 9 6 3" xfId="2767"/>
    <cellStyle name="Note 9 6 3 2" xfId="2768"/>
    <cellStyle name="Note 9 6 3 2 2" xfId="2769"/>
    <cellStyle name="Note 9 6 3 2 2 2" xfId="21445"/>
    <cellStyle name="Note 9 6 3 2 3" xfId="21446"/>
    <cellStyle name="Note 9 6 3 2 4" xfId="21447"/>
    <cellStyle name="Note 9 6 3 3" xfId="2770"/>
    <cellStyle name="Note 9 6 3 3 2" xfId="3814"/>
    <cellStyle name="Note 9 6 3 3 2 2" xfId="6215"/>
    <cellStyle name="Note 9 6 3 3 2 2 2" xfId="8225"/>
    <cellStyle name="Note 9 6 3 3 2 3" xfId="5400"/>
    <cellStyle name="Note 9 6 3 3 2 3 2" xfId="7472"/>
    <cellStyle name="Note 9 6 3 3 3" xfId="3815"/>
    <cellStyle name="Note 9 6 3 3 3 2" xfId="6216"/>
    <cellStyle name="Note 9 6 3 3 3 2 2" xfId="8226"/>
    <cellStyle name="Note 9 6 3 3 3 3" xfId="5401"/>
    <cellStyle name="Note 9 6 3 3 3 3 2" xfId="7473"/>
    <cellStyle name="Note 9 6 3 3 4" xfId="4662"/>
    <cellStyle name="Note 9 6 3 3 4 2" xfId="6735"/>
    <cellStyle name="Note 9 6 3 4" xfId="21448"/>
    <cellStyle name="Note 9 6 3 4 2" xfId="21449"/>
    <cellStyle name="Note 9 6 3 5" xfId="21450"/>
    <cellStyle name="Note 9 6 3 6" xfId="21451"/>
    <cellStyle name="Note 9 6 4" xfId="2771"/>
    <cellStyle name="Note 9 6 4 2" xfId="2772"/>
    <cellStyle name="Note 9 6 4 2 2" xfId="21452"/>
    <cellStyle name="Note 9 6 4 3" xfId="21453"/>
    <cellStyle name="Note 9 6 4 4" xfId="21454"/>
    <cellStyle name="Note 9 6 5" xfId="2773"/>
    <cellStyle name="Note 9 6 5 2" xfId="3816"/>
    <cellStyle name="Note 9 6 5 2 2" xfId="6217"/>
    <cellStyle name="Note 9 6 5 2 2 2" xfId="8227"/>
    <cellStyle name="Note 9 6 5 2 3" xfId="5402"/>
    <cellStyle name="Note 9 6 5 2 3 2" xfId="7474"/>
    <cellStyle name="Note 9 6 5 3" xfId="3817"/>
    <cellStyle name="Note 9 6 5 3 2" xfId="6218"/>
    <cellStyle name="Note 9 6 5 3 2 2" xfId="8228"/>
    <cellStyle name="Note 9 6 5 3 3" xfId="5403"/>
    <cellStyle name="Note 9 6 5 3 3 2" xfId="7475"/>
    <cellStyle name="Note 9 6 5 4" xfId="4663"/>
    <cellStyle name="Note 9 6 5 4 2" xfId="6736"/>
    <cellStyle name="Note 9 6 6" xfId="21455"/>
    <cellStyle name="Note 9 6 7" xfId="21456"/>
    <cellStyle name="Note 9 7" xfId="2774"/>
    <cellStyle name="Note 9 7 2" xfId="2775"/>
    <cellStyle name="Note 9 7 2 2" xfId="2776"/>
    <cellStyle name="Note 9 7 2 2 2" xfId="2777"/>
    <cellStyle name="Note 9 7 2 2 2 2" xfId="2778"/>
    <cellStyle name="Note 9 7 2 2 3" xfId="2779"/>
    <cellStyle name="Note 9 7 2 2 3 2" xfId="21457"/>
    <cellStyle name="Note 9 7 2 2 4" xfId="21458"/>
    <cellStyle name="Note 9 7 2 2 5" xfId="21459"/>
    <cellStyle name="Note 9 7 2 3" xfId="2780"/>
    <cellStyle name="Note 9 7 2 3 2" xfId="2781"/>
    <cellStyle name="Note 9 7 2 3 3" xfId="21460"/>
    <cellStyle name="Note 9 7 2 4" xfId="2782"/>
    <cellStyle name="Note 9 7 2 4 2" xfId="3818"/>
    <cellStyle name="Note 9 7 2 4 2 2" xfId="6219"/>
    <cellStyle name="Note 9 7 2 4 2 2 2" xfId="8229"/>
    <cellStyle name="Note 9 7 2 4 2 3" xfId="5404"/>
    <cellStyle name="Note 9 7 2 4 2 3 2" xfId="7476"/>
    <cellStyle name="Note 9 7 2 4 3" xfId="3819"/>
    <cellStyle name="Note 9 7 2 4 3 2" xfId="6220"/>
    <cellStyle name="Note 9 7 2 4 3 2 2" xfId="8230"/>
    <cellStyle name="Note 9 7 2 4 3 3" xfId="5405"/>
    <cellStyle name="Note 9 7 2 4 3 3 2" xfId="7477"/>
    <cellStyle name="Note 9 7 2 4 4" xfId="4665"/>
    <cellStyle name="Note 9 7 2 4 4 2" xfId="6738"/>
    <cellStyle name="Note 9 7 2 5" xfId="2783"/>
    <cellStyle name="Note 9 7 2 6" xfId="3820"/>
    <cellStyle name="Note 9 7 2 6 2" xfId="6221"/>
    <cellStyle name="Note 9 7 2 6 2 2" xfId="8231"/>
    <cellStyle name="Note 9 7 2 6 3" xfId="5406"/>
    <cellStyle name="Note 9 7 2 6 3 2" xfId="7478"/>
    <cellStyle name="Note 9 7 2 7" xfId="3821"/>
    <cellStyle name="Note 9 7 2 7 2" xfId="6222"/>
    <cellStyle name="Note 9 7 2 7 2 2" xfId="8232"/>
    <cellStyle name="Note 9 7 2 7 3" xfId="5407"/>
    <cellStyle name="Note 9 7 2 7 3 2" xfId="7479"/>
    <cellStyle name="Note 9 7 2 8" xfId="4664"/>
    <cellStyle name="Note 9 7 2 8 2" xfId="6737"/>
    <cellStyle name="Note 9 7 3" xfId="2784"/>
    <cellStyle name="Note 9 7 3 2" xfId="2785"/>
    <cellStyle name="Note 9 7 3 2 2" xfId="2786"/>
    <cellStyle name="Note 9 7 3 2 2 2" xfId="21461"/>
    <cellStyle name="Note 9 7 3 2 3" xfId="21462"/>
    <cellStyle name="Note 9 7 3 2 4" xfId="21463"/>
    <cellStyle name="Note 9 7 3 3" xfId="2787"/>
    <cellStyle name="Note 9 7 3 3 2" xfId="3822"/>
    <cellStyle name="Note 9 7 3 3 2 2" xfId="6223"/>
    <cellStyle name="Note 9 7 3 3 2 2 2" xfId="8233"/>
    <cellStyle name="Note 9 7 3 3 2 3" xfId="5408"/>
    <cellStyle name="Note 9 7 3 3 2 3 2" xfId="7480"/>
    <cellStyle name="Note 9 7 3 3 3" xfId="3823"/>
    <cellStyle name="Note 9 7 3 3 3 2" xfId="6224"/>
    <cellStyle name="Note 9 7 3 3 3 2 2" xfId="8234"/>
    <cellStyle name="Note 9 7 3 3 3 3" xfId="5409"/>
    <cellStyle name="Note 9 7 3 3 3 3 2" xfId="7481"/>
    <cellStyle name="Note 9 7 3 3 4" xfId="4666"/>
    <cellStyle name="Note 9 7 3 3 4 2" xfId="6739"/>
    <cellStyle name="Note 9 7 3 4" xfId="21464"/>
    <cellStyle name="Note 9 7 3 4 2" xfId="21465"/>
    <cellStyle name="Note 9 7 3 5" xfId="21466"/>
    <cellStyle name="Note 9 7 3 6" xfId="21467"/>
    <cellStyle name="Note 9 7 4" xfId="2788"/>
    <cellStyle name="Note 9 7 4 2" xfId="2789"/>
    <cellStyle name="Note 9 7 4 2 2" xfId="21468"/>
    <cellStyle name="Note 9 7 4 3" xfId="21469"/>
    <cellStyle name="Note 9 7 4 4" xfId="21470"/>
    <cellStyle name="Note 9 7 5" xfId="2790"/>
    <cellStyle name="Note 9 7 5 2" xfId="3824"/>
    <cellStyle name="Note 9 7 5 2 2" xfId="6225"/>
    <cellStyle name="Note 9 7 5 2 2 2" xfId="8235"/>
    <cellStyle name="Note 9 7 5 2 3" xfId="5410"/>
    <cellStyle name="Note 9 7 5 2 3 2" xfId="7482"/>
    <cellStyle name="Note 9 7 5 3" xfId="3825"/>
    <cellStyle name="Note 9 7 5 3 2" xfId="6226"/>
    <cellStyle name="Note 9 7 5 3 2 2" xfId="8236"/>
    <cellStyle name="Note 9 7 5 3 3" xfId="5411"/>
    <cellStyle name="Note 9 7 5 3 3 2" xfId="7483"/>
    <cellStyle name="Note 9 7 5 4" xfId="4667"/>
    <cellStyle name="Note 9 7 5 4 2" xfId="6740"/>
    <cellStyle name="Note 9 7 6" xfId="21471"/>
    <cellStyle name="Note 9 7 7" xfId="21472"/>
    <cellStyle name="Note 9 8" xfId="2791"/>
    <cellStyle name="Note 9 8 2" xfId="2792"/>
    <cellStyle name="Note 9 8 2 2" xfId="2793"/>
    <cellStyle name="Note 9 8 2 2 2" xfId="2794"/>
    <cellStyle name="Note 9 8 2 2 2 2" xfId="2795"/>
    <cellStyle name="Note 9 8 2 2 3" xfId="2796"/>
    <cellStyle name="Note 9 8 2 2 3 2" xfId="21473"/>
    <cellStyle name="Note 9 8 2 2 4" xfId="21474"/>
    <cellStyle name="Note 9 8 2 2 5" xfId="21475"/>
    <cellStyle name="Note 9 8 2 3" xfId="2797"/>
    <cellStyle name="Note 9 8 2 3 2" xfId="2798"/>
    <cellStyle name="Note 9 8 2 3 3" xfId="21476"/>
    <cellStyle name="Note 9 8 2 4" xfId="2799"/>
    <cellStyle name="Note 9 8 2 4 2" xfId="3826"/>
    <cellStyle name="Note 9 8 2 4 2 2" xfId="6227"/>
    <cellStyle name="Note 9 8 2 4 2 2 2" xfId="8237"/>
    <cellStyle name="Note 9 8 2 4 2 3" xfId="5412"/>
    <cellStyle name="Note 9 8 2 4 2 3 2" xfId="7484"/>
    <cellStyle name="Note 9 8 2 4 3" xfId="3827"/>
    <cellStyle name="Note 9 8 2 4 3 2" xfId="6228"/>
    <cellStyle name="Note 9 8 2 4 3 2 2" xfId="8238"/>
    <cellStyle name="Note 9 8 2 4 3 3" xfId="5413"/>
    <cellStyle name="Note 9 8 2 4 3 3 2" xfId="7485"/>
    <cellStyle name="Note 9 8 2 4 4" xfId="4669"/>
    <cellStyle name="Note 9 8 2 4 4 2" xfId="6742"/>
    <cellStyle name="Note 9 8 2 5" xfId="2800"/>
    <cellStyle name="Note 9 8 2 6" xfId="3828"/>
    <cellStyle name="Note 9 8 2 6 2" xfId="6229"/>
    <cellStyle name="Note 9 8 2 6 2 2" xfId="8239"/>
    <cellStyle name="Note 9 8 2 6 3" xfId="5414"/>
    <cellStyle name="Note 9 8 2 6 3 2" xfId="7486"/>
    <cellStyle name="Note 9 8 2 7" xfId="3829"/>
    <cellStyle name="Note 9 8 2 7 2" xfId="6230"/>
    <cellStyle name="Note 9 8 2 7 2 2" xfId="8240"/>
    <cellStyle name="Note 9 8 2 7 3" xfId="5415"/>
    <cellStyle name="Note 9 8 2 7 3 2" xfId="7487"/>
    <cellStyle name="Note 9 8 2 8" xfId="4668"/>
    <cellStyle name="Note 9 8 2 8 2" xfId="6741"/>
    <cellStyle name="Note 9 8 3" xfId="2801"/>
    <cellStyle name="Note 9 8 3 2" xfId="2802"/>
    <cellStyle name="Note 9 8 3 2 2" xfId="2803"/>
    <cellStyle name="Note 9 8 3 2 2 2" xfId="21477"/>
    <cellStyle name="Note 9 8 3 2 3" xfId="21478"/>
    <cellStyle name="Note 9 8 3 2 4" xfId="21479"/>
    <cellStyle name="Note 9 8 3 3" xfId="2804"/>
    <cellStyle name="Note 9 8 3 3 2" xfId="3830"/>
    <cellStyle name="Note 9 8 3 3 2 2" xfId="6231"/>
    <cellStyle name="Note 9 8 3 3 2 2 2" xfId="8241"/>
    <cellStyle name="Note 9 8 3 3 2 3" xfId="5416"/>
    <cellStyle name="Note 9 8 3 3 2 3 2" xfId="7488"/>
    <cellStyle name="Note 9 8 3 3 3" xfId="3831"/>
    <cellStyle name="Note 9 8 3 3 3 2" xfId="6232"/>
    <cellStyle name="Note 9 8 3 3 3 2 2" xfId="8242"/>
    <cellStyle name="Note 9 8 3 3 3 3" xfId="5417"/>
    <cellStyle name="Note 9 8 3 3 3 3 2" xfId="7489"/>
    <cellStyle name="Note 9 8 3 3 4" xfId="4670"/>
    <cellStyle name="Note 9 8 3 3 4 2" xfId="6743"/>
    <cellStyle name="Note 9 8 3 4" xfId="21480"/>
    <cellStyle name="Note 9 8 3 4 2" xfId="21481"/>
    <cellStyle name="Note 9 8 3 5" xfId="21482"/>
    <cellStyle name="Note 9 8 3 6" xfId="21483"/>
    <cellStyle name="Note 9 8 4" xfId="2805"/>
    <cellStyle name="Note 9 8 4 2" xfId="2806"/>
    <cellStyle name="Note 9 8 4 2 2" xfId="21484"/>
    <cellStyle name="Note 9 8 4 3" xfId="21485"/>
    <cellStyle name="Note 9 8 4 4" xfId="21486"/>
    <cellStyle name="Note 9 8 5" xfId="2807"/>
    <cellStyle name="Note 9 8 5 2" xfId="3832"/>
    <cellStyle name="Note 9 8 5 2 2" xfId="6233"/>
    <cellStyle name="Note 9 8 5 2 2 2" xfId="8243"/>
    <cellStyle name="Note 9 8 5 2 3" xfId="5418"/>
    <cellStyle name="Note 9 8 5 2 3 2" xfId="7490"/>
    <cellStyle name="Note 9 8 5 3" xfId="3833"/>
    <cellStyle name="Note 9 8 5 3 2" xfId="6234"/>
    <cellStyle name="Note 9 8 5 3 2 2" xfId="8244"/>
    <cellStyle name="Note 9 8 5 3 3" xfId="5419"/>
    <cellStyle name="Note 9 8 5 3 3 2" xfId="7491"/>
    <cellStyle name="Note 9 8 5 4" xfId="4671"/>
    <cellStyle name="Note 9 8 5 4 2" xfId="6744"/>
    <cellStyle name="Note 9 8 6" xfId="21487"/>
    <cellStyle name="Note 9 8 7" xfId="21488"/>
    <cellStyle name="NOTE01" xfId="21489"/>
    <cellStyle name="notes" xfId="2808"/>
    <cellStyle name="Output" xfId="2809"/>
    <cellStyle name="Output 2" xfId="2810"/>
    <cellStyle name="Output 2 2" xfId="21490"/>
    <cellStyle name="Output 2 3" xfId="21491"/>
    <cellStyle name="Output 2 4" xfId="21492"/>
    <cellStyle name="Output 3" xfId="4672"/>
    <cellStyle name="Output 3 2" xfId="6745"/>
    <cellStyle name="Output 4" xfId="4090"/>
    <cellStyle name="Per cent 2" xfId="21493"/>
    <cellStyle name="Percent [2]" xfId="2811"/>
    <cellStyle name="Percent 2" xfId="2812"/>
    <cellStyle name="Percent 2 10" xfId="2813"/>
    <cellStyle name="Percent 2 10 2" xfId="2814"/>
    <cellStyle name="Percent 2 11" xfId="2815"/>
    <cellStyle name="Percent 2 11 2" xfId="2816"/>
    <cellStyle name="Percent 2 12" xfId="2817"/>
    <cellStyle name="Percent 2 12 2" xfId="2818"/>
    <cellStyle name="Percent 2 13" xfId="2819"/>
    <cellStyle name="Percent 2 14" xfId="2820"/>
    <cellStyle name="Percent 2 15" xfId="2821"/>
    <cellStyle name="Percent 2 16" xfId="2822"/>
    <cellStyle name="Percent 2 2" xfId="2823"/>
    <cellStyle name="Percent 2 2 10" xfId="2824"/>
    <cellStyle name="Percent 2 2 10 2" xfId="21494"/>
    <cellStyle name="Percent 2 2 10 3" xfId="21495"/>
    <cellStyle name="Percent 2 2 10 4" xfId="21496"/>
    <cellStyle name="Percent 2 2 11" xfId="2825"/>
    <cellStyle name="Percent 2 2 11 2" xfId="21497"/>
    <cellStyle name="Percent 2 2 11 3" xfId="21498"/>
    <cellStyle name="Percent 2 2 12" xfId="2826"/>
    <cellStyle name="Percent 2 2 13" xfId="2827"/>
    <cellStyle name="Percent 2 2 14" xfId="2828"/>
    <cellStyle name="Percent 2 2 2" xfId="2829"/>
    <cellStyle name="Percent 2 2 2 2" xfId="2830"/>
    <cellStyle name="Percent 2 2 2 2 2" xfId="2831"/>
    <cellStyle name="Percent 2 2 2 2 2 2" xfId="2832"/>
    <cellStyle name="Percent 2 2 2 2 2 2 2" xfId="21499"/>
    <cellStyle name="Percent 2 2 2 2 2 2 2 2" xfId="21500"/>
    <cellStyle name="Percent 2 2 2 2 2 2 3" xfId="21501"/>
    <cellStyle name="Percent 2 2 2 2 2 2 3 2" xfId="21502"/>
    <cellStyle name="Percent 2 2 2 2 2 2 4" xfId="21503"/>
    <cellStyle name="Percent 2 2 2 2 2 3" xfId="21504"/>
    <cellStyle name="Percent 2 2 2 2 2 3 2" xfId="21505"/>
    <cellStyle name="Percent 2 2 2 2 2 4" xfId="21506"/>
    <cellStyle name="Percent 2 2 2 2 2 4 2" xfId="21507"/>
    <cellStyle name="Percent 2 2 2 2 2 5" xfId="21508"/>
    <cellStyle name="Percent 2 2 2 2 2 6" xfId="21509"/>
    <cellStyle name="Percent 2 2 2 2 3" xfId="2833"/>
    <cellStyle name="Percent 2 2 2 2 3 2" xfId="2834"/>
    <cellStyle name="Percent 2 2 2 2 3 2 2" xfId="21510"/>
    <cellStyle name="Percent 2 2 2 2 3 3" xfId="21511"/>
    <cellStyle name="Percent 2 2 2 2 3 3 2" xfId="21512"/>
    <cellStyle name="Percent 2 2 2 2 3 4" xfId="21513"/>
    <cellStyle name="Percent 2 2 2 2 3 5" xfId="21514"/>
    <cellStyle name="Percent 2 2 2 2 4" xfId="2835"/>
    <cellStyle name="Percent 2 2 2 2 4 2" xfId="21515"/>
    <cellStyle name="Percent 2 2 2 2 4 3" xfId="21516"/>
    <cellStyle name="Percent 2 2 2 2 4 4" xfId="21517"/>
    <cellStyle name="Percent 2 2 2 2 5" xfId="2836"/>
    <cellStyle name="Percent 2 2 2 2 5 2" xfId="21518"/>
    <cellStyle name="Percent 2 2 2 2 6" xfId="2837"/>
    <cellStyle name="Percent 2 2 2 2 7" xfId="2838"/>
    <cellStyle name="Percent 2 2 2 3" xfId="2839"/>
    <cellStyle name="Percent 2 2 2 3 2" xfId="2840"/>
    <cellStyle name="Percent 2 2 2 3 2 2" xfId="21519"/>
    <cellStyle name="Percent 2 2 2 3 2 2 2" xfId="21520"/>
    <cellStyle name="Percent 2 2 2 3 2 3" xfId="21521"/>
    <cellStyle name="Percent 2 2 2 3 2 3 2" xfId="21522"/>
    <cellStyle name="Percent 2 2 2 3 2 4" xfId="21523"/>
    <cellStyle name="Percent 2 2 2 3 2 5" xfId="21524"/>
    <cellStyle name="Percent 2 2 2 3 3" xfId="2841"/>
    <cellStyle name="Percent 2 2 2 3 3 2" xfId="21525"/>
    <cellStyle name="Percent 2 2 2 3 4" xfId="21526"/>
    <cellStyle name="Percent 2 2 2 3 4 2" xfId="21527"/>
    <cellStyle name="Percent 2 2 2 3 5" xfId="21528"/>
    <cellStyle name="Percent 2 2 2 3 6" xfId="21529"/>
    <cellStyle name="Percent 2 2 2 4" xfId="2842"/>
    <cellStyle name="Percent 2 2 2 4 2" xfId="2843"/>
    <cellStyle name="Percent 2 2 2 4 2 2" xfId="21530"/>
    <cellStyle name="Percent 2 2 2 4 3" xfId="2844"/>
    <cellStyle name="Percent 2 2 2 4 3 2" xfId="21531"/>
    <cellStyle name="Percent 2 2 2 4 4" xfId="21532"/>
    <cellStyle name="Percent 2 2 2 4 5" xfId="21533"/>
    <cellStyle name="Percent 2 2 2 5" xfId="2845"/>
    <cellStyle name="Percent 2 2 2 5 2" xfId="2846"/>
    <cellStyle name="Percent 2 2 2 5 3" xfId="21534"/>
    <cellStyle name="Percent 2 2 2 5 4" xfId="21535"/>
    <cellStyle name="Percent 2 2 2 6" xfId="2847"/>
    <cellStyle name="Percent 2 2 2 6 2" xfId="2848"/>
    <cellStyle name="Percent 2 2 2 6 3" xfId="21536"/>
    <cellStyle name="Percent 2 2 2 6 4" xfId="21537"/>
    <cellStyle name="Percent 2 2 2 7" xfId="2849"/>
    <cellStyle name="Percent 2 2 2 7 2" xfId="21538"/>
    <cellStyle name="Percent 2 2 2 7 3" xfId="21539"/>
    <cellStyle name="Percent 2 2 2 8" xfId="2850"/>
    <cellStyle name="Percent 2 2 3" xfId="2851"/>
    <cellStyle name="Percent 2 2 3 2" xfId="2852"/>
    <cellStyle name="Percent 2 2 3 2 2" xfId="21540"/>
    <cellStyle name="Percent 2 2 3 2 2 2" xfId="21541"/>
    <cellStyle name="Percent 2 2 3 2 2 2 2" xfId="21542"/>
    <cellStyle name="Percent 2 2 3 2 2 2 2 2" xfId="21543"/>
    <cellStyle name="Percent 2 2 3 2 2 2 3" xfId="21544"/>
    <cellStyle name="Percent 2 2 3 2 2 2 3 2" xfId="21545"/>
    <cellStyle name="Percent 2 2 3 2 2 2 4" xfId="21546"/>
    <cellStyle name="Percent 2 2 3 2 2 3" xfId="21547"/>
    <cellStyle name="Percent 2 2 3 2 2 3 2" xfId="21548"/>
    <cellStyle name="Percent 2 2 3 2 2 4" xfId="21549"/>
    <cellStyle name="Percent 2 2 3 2 2 4 2" xfId="21550"/>
    <cellStyle name="Percent 2 2 3 2 2 5" xfId="21551"/>
    <cellStyle name="Percent 2 2 3 2 3" xfId="21552"/>
    <cellStyle name="Percent 2 2 3 2 3 2" xfId="21553"/>
    <cellStyle name="Percent 2 2 3 2 3 2 2" xfId="21554"/>
    <cellStyle name="Percent 2 2 3 2 3 3" xfId="21555"/>
    <cellStyle name="Percent 2 2 3 2 3 3 2" xfId="21556"/>
    <cellStyle name="Percent 2 2 3 2 3 4" xfId="21557"/>
    <cellStyle name="Percent 2 2 3 2 4" xfId="21558"/>
    <cellStyle name="Percent 2 2 3 2 4 2" xfId="21559"/>
    <cellStyle name="Percent 2 2 3 2 4 3" xfId="21560"/>
    <cellStyle name="Percent 2 2 3 2 4 4" xfId="21561"/>
    <cellStyle name="Percent 2 2 3 2 5" xfId="21562"/>
    <cellStyle name="Percent 2 2 3 2 5 2" xfId="21563"/>
    <cellStyle name="Percent 2 2 3 2 6" xfId="21564"/>
    <cellStyle name="Percent 2 2 3 2 7" xfId="21565"/>
    <cellStyle name="Percent 2 2 3 3" xfId="2853"/>
    <cellStyle name="Percent 2 2 3 3 2" xfId="2854"/>
    <cellStyle name="Percent 2 2 3 3 2 2" xfId="21566"/>
    <cellStyle name="Percent 2 2 3 3 2 2 2" xfId="21567"/>
    <cellStyle name="Percent 2 2 3 3 2 3" xfId="21568"/>
    <cellStyle name="Percent 2 2 3 3 2 3 2" xfId="21569"/>
    <cellStyle name="Percent 2 2 3 3 2 4" xfId="21570"/>
    <cellStyle name="Percent 2 2 3 3 3" xfId="21571"/>
    <cellStyle name="Percent 2 2 3 3 3 2" xfId="21572"/>
    <cellStyle name="Percent 2 2 3 3 4" xfId="21573"/>
    <cellStyle name="Percent 2 2 3 3 4 2" xfId="21574"/>
    <cellStyle name="Percent 2 2 3 3 5" xfId="21575"/>
    <cellStyle name="Percent 2 2 3 3 6" xfId="21576"/>
    <cellStyle name="Percent 2 2 3 4" xfId="2855"/>
    <cellStyle name="Percent 2 2 3 4 2" xfId="21577"/>
    <cellStyle name="Percent 2 2 3 4 2 2" xfId="21578"/>
    <cellStyle name="Percent 2 2 3 4 3" xfId="21579"/>
    <cellStyle name="Percent 2 2 3 4 3 2" xfId="21580"/>
    <cellStyle name="Percent 2 2 3 4 4" xfId="21581"/>
    <cellStyle name="Percent 2 2 3 5" xfId="21582"/>
    <cellStyle name="Percent 2 2 3 5 2" xfId="21583"/>
    <cellStyle name="Percent 2 2 3 5 3" xfId="21584"/>
    <cellStyle name="Percent 2 2 3 5 4" xfId="21585"/>
    <cellStyle name="Percent 2 2 3 6" xfId="21586"/>
    <cellStyle name="Percent 2 2 3 6 2" xfId="21587"/>
    <cellStyle name="Percent 2 2 3 7" xfId="21588"/>
    <cellStyle name="Percent 2 2 3 8" xfId="21589"/>
    <cellStyle name="Percent 2 2 4" xfId="2856"/>
    <cellStyle name="Percent 2 2 4 2" xfId="2857"/>
    <cellStyle name="Percent 2 2 4 2 2" xfId="21590"/>
    <cellStyle name="Percent 2 2 4 2 2 2" xfId="21591"/>
    <cellStyle name="Percent 2 2 4 2 2 2 2" xfId="21592"/>
    <cellStyle name="Percent 2 2 4 2 2 2 2 2" xfId="21593"/>
    <cellStyle name="Percent 2 2 4 2 2 2 3" xfId="21594"/>
    <cellStyle name="Percent 2 2 4 2 2 2 3 2" xfId="21595"/>
    <cellStyle name="Percent 2 2 4 2 2 2 4" xfId="21596"/>
    <cellStyle name="Percent 2 2 4 2 2 3" xfId="21597"/>
    <cellStyle name="Percent 2 2 4 2 2 3 2" xfId="21598"/>
    <cellStyle name="Percent 2 2 4 2 2 4" xfId="21599"/>
    <cellStyle name="Percent 2 2 4 2 2 4 2" xfId="21600"/>
    <cellStyle name="Percent 2 2 4 2 2 5" xfId="21601"/>
    <cellStyle name="Percent 2 2 4 2 3" xfId="21602"/>
    <cellStyle name="Percent 2 2 4 2 3 2" xfId="21603"/>
    <cellStyle name="Percent 2 2 4 2 3 2 2" xfId="21604"/>
    <cellStyle name="Percent 2 2 4 2 3 3" xfId="21605"/>
    <cellStyle name="Percent 2 2 4 2 3 3 2" xfId="21606"/>
    <cellStyle name="Percent 2 2 4 2 3 4" xfId="21607"/>
    <cellStyle name="Percent 2 2 4 2 4" xfId="21608"/>
    <cellStyle name="Percent 2 2 4 2 4 2" xfId="21609"/>
    <cellStyle name="Percent 2 2 4 2 4 3" xfId="21610"/>
    <cellStyle name="Percent 2 2 4 2 4 4" xfId="21611"/>
    <cellStyle name="Percent 2 2 4 2 5" xfId="21612"/>
    <cellStyle name="Percent 2 2 4 2 5 2" xfId="21613"/>
    <cellStyle name="Percent 2 2 4 2 6" xfId="21614"/>
    <cellStyle name="Percent 2 2 4 2 7" xfId="21615"/>
    <cellStyle name="Percent 2 2 4 3" xfId="2858"/>
    <cellStyle name="Percent 2 2 4 3 2" xfId="21616"/>
    <cellStyle name="Percent 2 2 4 3 2 2" xfId="21617"/>
    <cellStyle name="Percent 2 2 4 3 2 2 2" xfId="21618"/>
    <cellStyle name="Percent 2 2 4 3 2 3" xfId="21619"/>
    <cellStyle name="Percent 2 2 4 3 2 3 2" xfId="21620"/>
    <cellStyle name="Percent 2 2 4 3 2 4" xfId="21621"/>
    <cellStyle name="Percent 2 2 4 3 3" xfId="21622"/>
    <cellStyle name="Percent 2 2 4 3 3 2" xfId="21623"/>
    <cellStyle name="Percent 2 2 4 3 4" xfId="21624"/>
    <cellStyle name="Percent 2 2 4 3 4 2" xfId="21625"/>
    <cellStyle name="Percent 2 2 4 3 5" xfId="21626"/>
    <cellStyle name="Percent 2 2 4 3 6" xfId="21627"/>
    <cellStyle name="Percent 2 2 4 4" xfId="2859"/>
    <cellStyle name="Percent 2 2 4 4 2" xfId="21628"/>
    <cellStyle name="Percent 2 2 4 4 2 2" xfId="21629"/>
    <cellStyle name="Percent 2 2 4 4 3" xfId="21630"/>
    <cellStyle name="Percent 2 2 4 4 3 2" xfId="21631"/>
    <cellStyle name="Percent 2 2 4 4 4" xfId="21632"/>
    <cellStyle name="Percent 2 2 4 5" xfId="2860"/>
    <cellStyle name="Percent 2 2 4 5 2" xfId="21633"/>
    <cellStyle name="Percent 2 2 4 5 3" xfId="21634"/>
    <cellStyle name="Percent 2 2 4 5 4" xfId="21635"/>
    <cellStyle name="Percent 2 2 4 6" xfId="21636"/>
    <cellStyle name="Percent 2 2 4 6 2" xfId="21637"/>
    <cellStyle name="Percent 2 2 4 7" xfId="21638"/>
    <cellStyle name="Percent 2 2 4 8" xfId="21639"/>
    <cellStyle name="Percent 2 2 5" xfId="2861"/>
    <cellStyle name="Percent 2 2 5 2" xfId="2862"/>
    <cellStyle name="Percent 2 2 5 2 2" xfId="21640"/>
    <cellStyle name="Percent 2 2 5 2 3" xfId="21641"/>
    <cellStyle name="Percent 2 2 5 2 4" xfId="21642"/>
    <cellStyle name="Percent 2 2 5 3" xfId="2863"/>
    <cellStyle name="Percent 2 2 5 4" xfId="21643"/>
    <cellStyle name="Percent 2 2 5 5" xfId="21644"/>
    <cellStyle name="Percent 2 2 6" xfId="2864"/>
    <cellStyle name="Percent 2 2 6 2" xfId="2865"/>
    <cellStyle name="Percent 2 2 6 2 2" xfId="21645"/>
    <cellStyle name="Percent 2 2 6 2 2 2" xfId="21646"/>
    <cellStyle name="Percent 2 2 6 2 2 2 2" xfId="21647"/>
    <cellStyle name="Percent 2 2 6 2 2 3" xfId="21648"/>
    <cellStyle name="Percent 2 2 6 2 2 3 2" xfId="21649"/>
    <cellStyle name="Percent 2 2 6 2 2 4" xfId="21650"/>
    <cellStyle name="Percent 2 2 6 2 3" xfId="21651"/>
    <cellStyle name="Percent 2 2 6 2 3 2" xfId="21652"/>
    <cellStyle name="Percent 2 2 6 2 4" xfId="21653"/>
    <cellStyle name="Percent 2 2 6 2 4 2" xfId="21654"/>
    <cellStyle name="Percent 2 2 6 2 5" xfId="21655"/>
    <cellStyle name="Percent 2 2 6 3" xfId="21656"/>
    <cellStyle name="Percent 2 2 6 3 2" xfId="21657"/>
    <cellStyle name="Percent 2 2 6 3 2 2" xfId="21658"/>
    <cellStyle name="Percent 2 2 6 3 3" xfId="21659"/>
    <cellStyle name="Percent 2 2 6 3 3 2" xfId="21660"/>
    <cellStyle name="Percent 2 2 6 3 4" xfId="21661"/>
    <cellStyle name="Percent 2 2 6 4" xfId="21662"/>
    <cellStyle name="Percent 2 2 6 4 2" xfId="21663"/>
    <cellStyle name="Percent 2 2 6 4 3" xfId="21664"/>
    <cellStyle name="Percent 2 2 6 4 4" xfId="21665"/>
    <cellStyle name="Percent 2 2 6 5" xfId="21666"/>
    <cellStyle name="Percent 2 2 6 5 2" xfId="21667"/>
    <cellStyle name="Percent 2 2 6 6" xfId="21668"/>
    <cellStyle name="Percent 2 2 6 7" xfId="21669"/>
    <cellStyle name="Percent 2 2 7" xfId="2866"/>
    <cellStyle name="Percent 2 2 7 2" xfId="2867"/>
    <cellStyle name="Percent 2 2 7 2 2" xfId="21670"/>
    <cellStyle name="Percent 2 2 7 2 2 2" xfId="21671"/>
    <cellStyle name="Percent 2 2 7 2 3" xfId="21672"/>
    <cellStyle name="Percent 2 2 7 2 3 2" xfId="21673"/>
    <cellStyle name="Percent 2 2 7 2 4" xfId="21674"/>
    <cellStyle name="Percent 2 2 7 3" xfId="21675"/>
    <cellStyle name="Percent 2 2 7 3 2" xfId="21676"/>
    <cellStyle name="Percent 2 2 7 3 3" xfId="21677"/>
    <cellStyle name="Percent 2 2 7 3 4" xfId="21678"/>
    <cellStyle name="Percent 2 2 7 4" xfId="21679"/>
    <cellStyle name="Percent 2 2 7 4 2" xfId="21680"/>
    <cellStyle name="Percent 2 2 7 5" xfId="21681"/>
    <cellStyle name="Percent 2 2 7 6" xfId="21682"/>
    <cellStyle name="Percent 2 2 8" xfId="2868"/>
    <cellStyle name="Percent 2 2 8 2" xfId="2869"/>
    <cellStyle name="Percent 2 2 8 2 2" xfId="21683"/>
    <cellStyle name="Percent 2 2 8 3" xfId="21684"/>
    <cellStyle name="Percent 2 2 8 3 2" xfId="21685"/>
    <cellStyle name="Percent 2 2 8 4" xfId="21686"/>
    <cellStyle name="Percent 2 2 8 5" xfId="21687"/>
    <cellStyle name="Percent 2 2 9" xfId="2870"/>
    <cellStyle name="Percent 2 2 9 2" xfId="2871"/>
    <cellStyle name="Percent 2 2 9 3" xfId="21688"/>
    <cellStyle name="Percent 2 2 9 4" xfId="21689"/>
    <cellStyle name="Percent 2 3" xfId="2872"/>
    <cellStyle name="Percent 2 3 2" xfId="2873"/>
    <cellStyle name="Percent 2 3 2 2" xfId="2874"/>
    <cellStyle name="Percent 2 3 2 2 2" xfId="2875"/>
    <cellStyle name="Percent 2 3 2 3" xfId="2876"/>
    <cellStyle name="Percent 2 3 2 3 2" xfId="2877"/>
    <cellStyle name="Percent 2 3 2 4" xfId="2878"/>
    <cellStyle name="Percent 2 3 2 5" xfId="2879"/>
    <cellStyle name="Percent 2 3 2 6" xfId="2880"/>
    <cellStyle name="Percent 2 3 2 7" xfId="2881"/>
    <cellStyle name="Percent 2 3 3" xfId="2882"/>
    <cellStyle name="Percent 2 3 3 2" xfId="2883"/>
    <cellStyle name="Percent 2 3 3 3" xfId="2884"/>
    <cellStyle name="Percent 2 3 3 4" xfId="21690"/>
    <cellStyle name="Percent 2 3 4" xfId="2885"/>
    <cellStyle name="Percent 2 3 4 2" xfId="2886"/>
    <cellStyle name="Percent 2 3 4 3" xfId="2887"/>
    <cellStyle name="Percent 2 3 5" xfId="2888"/>
    <cellStyle name="Percent 2 3 5 2" xfId="2889"/>
    <cellStyle name="Percent 2 3 6" xfId="2890"/>
    <cellStyle name="Percent 2 3 6 2" xfId="2891"/>
    <cellStyle name="Percent 2 3 7" xfId="2892"/>
    <cellStyle name="Percent 2 3 8" xfId="2893"/>
    <cellStyle name="Percent 2 3 9" xfId="2894"/>
    <cellStyle name="Percent 2 4" xfId="2895"/>
    <cellStyle name="Percent 2 4 2" xfId="2896"/>
    <cellStyle name="Percent 2 4 2 2" xfId="21691"/>
    <cellStyle name="Percent 2 4 2 3" xfId="21692"/>
    <cellStyle name="Percent 2 4 3" xfId="2897"/>
    <cellStyle name="Percent 2 4 4" xfId="2898"/>
    <cellStyle name="Percent 2 4 5" xfId="21693"/>
    <cellStyle name="Percent 2 5" xfId="2899"/>
    <cellStyle name="Percent 2 5 2" xfId="2900"/>
    <cellStyle name="Percent 2 5 3" xfId="2901"/>
    <cellStyle name="Percent 2 5 4" xfId="2902"/>
    <cellStyle name="Percent 2 6" xfId="2903"/>
    <cellStyle name="Percent 2 6 2" xfId="2904"/>
    <cellStyle name="Percent 2 6 3" xfId="2905"/>
    <cellStyle name="Percent 2 7" xfId="2906"/>
    <cellStyle name="Percent 2 7 2" xfId="2907"/>
    <cellStyle name="Percent 2 7 3" xfId="21694"/>
    <cellStyle name="Percent 2 7 4" xfId="21695"/>
    <cellStyle name="Percent 2 8" xfId="2908"/>
    <cellStyle name="Percent 2 8 2" xfId="2909"/>
    <cellStyle name="Percent 2 8 3" xfId="21696"/>
    <cellStyle name="Percent 2 9" xfId="2910"/>
    <cellStyle name="Percent 2 9 2" xfId="2911"/>
    <cellStyle name="Percent 3" xfId="2912"/>
    <cellStyle name="Percent 3 10" xfId="21697"/>
    <cellStyle name="Percent 3 10 2" xfId="21698"/>
    <cellStyle name="Percent 3 10 3" xfId="21699"/>
    <cellStyle name="Percent 3 10 4" xfId="21700"/>
    <cellStyle name="Percent 3 11" xfId="21701"/>
    <cellStyle name="Percent 3 11 2" xfId="21702"/>
    <cellStyle name="Percent 3 12" xfId="21703"/>
    <cellStyle name="Percent 3 13" xfId="21704"/>
    <cellStyle name="Percent 3 2" xfId="2913"/>
    <cellStyle name="Percent 3 2 10" xfId="21705"/>
    <cellStyle name="Percent 3 2 11" xfId="21706"/>
    <cellStyle name="Percent 3 2 2" xfId="2914"/>
    <cellStyle name="Percent 3 2 2 2" xfId="21707"/>
    <cellStyle name="Percent 3 2 2 2 2" xfId="21708"/>
    <cellStyle name="Percent 3 2 2 2 2 2" xfId="21709"/>
    <cellStyle name="Percent 3 2 2 2 2 2 2" xfId="21710"/>
    <cellStyle name="Percent 3 2 2 2 2 2 2 2" xfId="21711"/>
    <cellStyle name="Percent 3 2 2 2 2 2 3" xfId="21712"/>
    <cellStyle name="Percent 3 2 2 2 2 2 3 2" xfId="21713"/>
    <cellStyle name="Percent 3 2 2 2 2 2 4" xfId="21714"/>
    <cellStyle name="Percent 3 2 2 2 2 3" xfId="21715"/>
    <cellStyle name="Percent 3 2 2 2 2 3 2" xfId="21716"/>
    <cellStyle name="Percent 3 2 2 2 2 4" xfId="21717"/>
    <cellStyle name="Percent 3 2 2 2 2 4 2" xfId="21718"/>
    <cellStyle name="Percent 3 2 2 2 2 5" xfId="21719"/>
    <cellStyle name="Percent 3 2 2 2 3" xfId="21720"/>
    <cellStyle name="Percent 3 2 2 2 3 2" xfId="21721"/>
    <cellStyle name="Percent 3 2 2 2 3 2 2" xfId="21722"/>
    <cellStyle name="Percent 3 2 2 2 3 3" xfId="21723"/>
    <cellStyle name="Percent 3 2 2 2 3 3 2" xfId="21724"/>
    <cellStyle name="Percent 3 2 2 2 3 4" xfId="21725"/>
    <cellStyle name="Percent 3 2 2 2 4" xfId="21726"/>
    <cellStyle name="Percent 3 2 2 2 4 2" xfId="21727"/>
    <cellStyle name="Percent 3 2 2 2 4 3" xfId="21728"/>
    <cellStyle name="Percent 3 2 2 2 4 4" xfId="21729"/>
    <cellStyle name="Percent 3 2 2 2 5" xfId="21730"/>
    <cellStyle name="Percent 3 2 2 2 5 2" xfId="21731"/>
    <cellStyle name="Percent 3 2 2 2 6" xfId="21732"/>
    <cellStyle name="Percent 3 2 2 2 7" xfId="21733"/>
    <cellStyle name="Percent 3 2 2 3" xfId="21734"/>
    <cellStyle name="Percent 3 2 2 3 2" xfId="21735"/>
    <cellStyle name="Percent 3 2 2 3 2 2" xfId="21736"/>
    <cellStyle name="Percent 3 2 2 3 2 2 2" xfId="21737"/>
    <cellStyle name="Percent 3 2 2 3 2 3" xfId="21738"/>
    <cellStyle name="Percent 3 2 2 3 2 3 2" xfId="21739"/>
    <cellStyle name="Percent 3 2 2 3 2 4" xfId="21740"/>
    <cellStyle name="Percent 3 2 2 3 3" xfId="21741"/>
    <cellStyle name="Percent 3 2 2 3 3 2" xfId="21742"/>
    <cellStyle name="Percent 3 2 2 3 4" xfId="21743"/>
    <cellStyle name="Percent 3 2 2 3 4 2" xfId="21744"/>
    <cellStyle name="Percent 3 2 2 3 5" xfId="21745"/>
    <cellStyle name="Percent 3 2 2 4" xfId="21746"/>
    <cellStyle name="Percent 3 2 2 4 2" xfId="21747"/>
    <cellStyle name="Percent 3 2 2 4 2 2" xfId="21748"/>
    <cellStyle name="Percent 3 2 2 4 3" xfId="21749"/>
    <cellStyle name="Percent 3 2 2 4 3 2" xfId="21750"/>
    <cellStyle name="Percent 3 2 2 4 4" xfId="21751"/>
    <cellStyle name="Percent 3 2 2 5" xfId="21752"/>
    <cellStyle name="Percent 3 2 2 5 2" xfId="21753"/>
    <cellStyle name="Percent 3 2 2 5 3" xfId="21754"/>
    <cellStyle name="Percent 3 2 2 5 4" xfId="21755"/>
    <cellStyle name="Percent 3 2 2 6" xfId="21756"/>
    <cellStyle name="Percent 3 2 2 6 2" xfId="21757"/>
    <cellStyle name="Percent 3 2 2 7" xfId="21758"/>
    <cellStyle name="Percent 3 2 2 8" xfId="21759"/>
    <cellStyle name="Percent 3 2 3" xfId="2915"/>
    <cellStyle name="Percent 3 2 3 2" xfId="21760"/>
    <cellStyle name="Percent 3 2 3 2 2" xfId="21761"/>
    <cellStyle name="Percent 3 2 3 2 2 2" xfId="21762"/>
    <cellStyle name="Percent 3 2 3 2 2 2 2" xfId="21763"/>
    <cellStyle name="Percent 3 2 3 2 2 2 2 2" xfId="21764"/>
    <cellStyle name="Percent 3 2 3 2 2 2 3" xfId="21765"/>
    <cellStyle name="Percent 3 2 3 2 2 2 3 2" xfId="21766"/>
    <cellStyle name="Percent 3 2 3 2 2 2 4" xfId="21767"/>
    <cellStyle name="Percent 3 2 3 2 2 3" xfId="21768"/>
    <cellStyle name="Percent 3 2 3 2 2 3 2" xfId="21769"/>
    <cellStyle name="Percent 3 2 3 2 2 4" xfId="21770"/>
    <cellStyle name="Percent 3 2 3 2 2 4 2" xfId="21771"/>
    <cellStyle name="Percent 3 2 3 2 2 5" xfId="21772"/>
    <cellStyle name="Percent 3 2 3 2 3" xfId="21773"/>
    <cellStyle name="Percent 3 2 3 2 3 2" xfId="21774"/>
    <cellStyle name="Percent 3 2 3 2 3 2 2" xfId="21775"/>
    <cellStyle name="Percent 3 2 3 2 3 3" xfId="21776"/>
    <cellStyle name="Percent 3 2 3 2 3 3 2" xfId="21777"/>
    <cellStyle name="Percent 3 2 3 2 3 4" xfId="21778"/>
    <cellStyle name="Percent 3 2 3 2 4" xfId="21779"/>
    <cellStyle name="Percent 3 2 3 2 4 2" xfId="21780"/>
    <cellStyle name="Percent 3 2 3 2 4 3" xfId="21781"/>
    <cellStyle name="Percent 3 2 3 2 4 4" xfId="21782"/>
    <cellStyle name="Percent 3 2 3 2 5" xfId="21783"/>
    <cellStyle name="Percent 3 2 3 2 5 2" xfId="21784"/>
    <cellStyle name="Percent 3 2 3 2 6" xfId="21785"/>
    <cellStyle name="Percent 3 2 3 2 7" xfId="21786"/>
    <cellStyle name="Percent 3 2 3 3" xfId="21787"/>
    <cellStyle name="Percent 3 2 3 3 2" xfId="21788"/>
    <cellStyle name="Percent 3 2 3 3 2 2" xfId="21789"/>
    <cellStyle name="Percent 3 2 3 3 2 2 2" xfId="21790"/>
    <cellStyle name="Percent 3 2 3 3 2 3" xfId="21791"/>
    <cellStyle name="Percent 3 2 3 3 2 3 2" xfId="21792"/>
    <cellStyle name="Percent 3 2 3 3 2 4" xfId="21793"/>
    <cellStyle name="Percent 3 2 3 3 3" xfId="21794"/>
    <cellStyle name="Percent 3 2 3 3 3 2" xfId="21795"/>
    <cellStyle name="Percent 3 2 3 3 4" xfId="21796"/>
    <cellStyle name="Percent 3 2 3 3 4 2" xfId="21797"/>
    <cellStyle name="Percent 3 2 3 3 5" xfId="21798"/>
    <cellStyle name="Percent 3 2 3 4" xfId="21799"/>
    <cellStyle name="Percent 3 2 3 4 2" xfId="21800"/>
    <cellStyle name="Percent 3 2 3 4 2 2" xfId="21801"/>
    <cellStyle name="Percent 3 2 3 4 3" xfId="21802"/>
    <cellStyle name="Percent 3 2 3 4 3 2" xfId="21803"/>
    <cellStyle name="Percent 3 2 3 4 4" xfId="21804"/>
    <cellStyle name="Percent 3 2 3 5" xfId="21805"/>
    <cellStyle name="Percent 3 2 3 5 2" xfId="21806"/>
    <cellStyle name="Percent 3 2 3 5 3" xfId="21807"/>
    <cellStyle name="Percent 3 2 3 5 4" xfId="21808"/>
    <cellStyle name="Percent 3 2 3 6" xfId="21809"/>
    <cellStyle name="Percent 3 2 3 6 2" xfId="21810"/>
    <cellStyle name="Percent 3 2 3 7" xfId="21811"/>
    <cellStyle name="Percent 3 2 3 8" xfId="21812"/>
    <cellStyle name="Percent 3 2 4" xfId="2916"/>
    <cellStyle name="Percent 3 2 4 2" xfId="21813"/>
    <cellStyle name="Percent 3 2 4 2 2" xfId="21814"/>
    <cellStyle name="Percent 3 2 4 2 2 2" xfId="21815"/>
    <cellStyle name="Percent 3 2 4 2 2 2 2" xfId="21816"/>
    <cellStyle name="Percent 3 2 4 2 2 2 2 2" xfId="21817"/>
    <cellStyle name="Percent 3 2 4 2 2 2 3" xfId="21818"/>
    <cellStyle name="Percent 3 2 4 2 2 2 3 2" xfId="21819"/>
    <cellStyle name="Percent 3 2 4 2 2 2 4" xfId="21820"/>
    <cellStyle name="Percent 3 2 4 2 2 3" xfId="21821"/>
    <cellStyle name="Percent 3 2 4 2 2 3 2" xfId="21822"/>
    <cellStyle name="Percent 3 2 4 2 2 4" xfId="21823"/>
    <cellStyle name="Percent 3 2 4 2 2 4 2" xfId="21824"/>
    <cellStyle name="Percent 3 2 4 2 2 5" xfId="21825"/>
    <cellStyle name="Percent 3 2 4 2 3" xfId="21826"/>
    <cellStyle name="Percent 3 2 4 2 3 2" xfId="21827"/>
    <cellStyle name="Percent 3 2 4 2 3 2 2" xfId="21828"/>
    <cellStyle name="Percent 3 2 4 2 3 3" xfId="21829"/>
    <cellStyle name="Percent 3 2 4 2 3 3 2" xfId="21830"/>
    <cellStyle name="Percent 3 2 4 2 3 4" xfId="21831"/>
    <cellStyle name="Percent 3 2 4 2 4" xfId="21832"/>
    <cellStyle name="Percent 3 2 4 2 4 2" xfId="21833"/>
    <cellStyle name="Percent 3 2 4 2 4 3" xfId="21834"/>
    <cellStyle name="Percent 3 2 4 2 4 4" xfId="21835"/>
    <cellStyle name="Percent 3 2 4 2 5" xfId="21836"/>
    <cellStyle name="Percent 3 2 4 2 5 2" xfId="21837"/>
    <cellStyle name="Percent 3 2 4 2 6" xfId="21838"/>
    <cellStyle name="Percent 3 2 4 2 7" xfId="21839"/>
    <cellStyle name="Percent 3 2 4 3" xfId="21840"/>
    <cellStyle name="Percent 3 2 4 3 2" xfId="21841"/>
    <cellStyle name="Percent 3 2 4 3 2 2" xfId="21842"/>
    <cellStyle name="Percent 3 2 4 3 2 2 2" xfId="21843"/>
    <cellStyle name="Percent 3 2 4 3 2 3" xfId="21844"/>
    <cellStyle name="Percent 3 2 4 3 2 3 2" xfId="21845"/>
    <cellStyle name="Percent 3 2 4 3 2 4" xfId="21846"/>
    <cellStyle name="Percent 3 2 4 3 3" xfId="21847"/>
    <cellStyle name="Percent 3 2 4 3 3 2" xfId="21848"/>
    <cellStyle name="Percent 3 2 4 3 4" xfId="21849"/>
    <cellStyle name="Percent 3 2 4 3 4 2" xfId="21850"/>
    <cellStyle name="Percent 3 2 4 3 5" xfId="21851"/>
    <cellStyle name="Percent 3 2 4 4" xfId="21852"/>
    <cellStyle name="Percent 3 2 4 4 2" xfId="21853"/>
    <cellStyle name="Percent 3 2 4 4 2 2" xfId="21854"/>
    <cellStyle name="Percent 3 2 4 4 3" xfId="21855"/>
    <cellStyle name="Percent 3 2 4 4 3 2" xfId="21856"/>
    <cellStyle name="Percent 3 2 4 4 4" xfId="21857"/>
    <cellStyle name="Percent 3 2 4 5" xfId="21858"/>
    <cellStyle name="Percent 3 2 4 5 2" xfId="21859"/>
    <cellStyle name="Percent 3 2 4 5 3" xfId="21860"/>
    <cellStyle name="Percent 3 2 4 5 4" xfId="21861"/>
    <cellStyle name="Percent 3 2 4 6" xfId="21862"/>
    <cellStyle name="Percent 3 2 4 6 2" xfId="21863"/>
    <cellStyle name="Percent 3 2 4 7" xfId="21864"/>
    <cellStyle name="Percent 3 2 4 8" xfId="21865"/>
    <cellStyle name="Percent 3 2 5" xfId="2917"/>
    <cellStyle name="Percent 3 2 5 2" xfId="21866"/>
    <cellStyle name="Percent 3 2 5 2 2" xfId="21867"/>
    <cellStyle name="Percent 3 2 5 2 2 2" xfId="21868"/>
    <cellStyle name="Percent 3 2 5 2 2 2 2" xfId="21869"/>
    <cellStyle name="Percent 3 2 5 2 2 3" xfId="21870"/>
    <cellStyle name="Percent 3 2 5 2 2 3 2" xfId="21871"/>
    <cellStyle name="Percent 3 2 5 2 2 4" xfId="21872"/>
    <cellStyle name="Percent 3 2 5 2 3" xfId="21873"/>
    <cellStyle name="Percent 3 2 5 2 3 2" xfId="21874"/>
    <cellStyle name="Percent 3 2 5 2 4" xfId="21875"/>
    <cellStyle name="Percent 3 2 5 2 4 2" xfId="21876"/>
    <cellStyle name="Percent 3 2 5 2 5" xfId="21877"/>
    <cellStyle name="Percent 3 2 5 3" xfId="21878"/>
    <cellStyle name="Percent 3 2 5 3 2" xfId="21879"/>
    <cellStyle name="Percent 3 2 5 3 2 2" xfId="21880"/>
    <cellStyle name="Percent 3 2 5 3 3" xfId="21881"/>
    <cellStyle name="Percent 3 2 5 3 3 2" xfId="21882"/>
    <cellStyle name="Percent 3 2 5 3 4" xfId="21883"/>
    <cellStyle name="Percent 3 2 5 4" xfId="21884"/>
    <cellStyle name="Percent 3 2 5 4 2" xfId="21885"/>
    <cellStyle name="Percent 3 2 5 4 3" xfId="21886"/>
    <cellStyle name="Percent 3 2 5 4 4" xfId="21887"/>
    <cellStyle name="Percent 3 2 5 5" xfId="21888"/>
    <cellStyle name="Percent 3 2 5 5 2" xfId="21889"/>
    <cellStyle name="Percent 3 2 5 6" xfId="21890"/>
    <cellStyle name="Percent 3 2 5 7" xfId="21891"/>
    <cellStyle name="Percent 3 2 6" xfId="2918"/>
    <cellStyle name="Percent 3 2 6 2" xfId="21892"/>
    <cellStyle name="Percent 3 2 6 2 2" xfId="21893"/>
    <cellStyle name="Percent 3 2 6 2 2 2" xfId="21894"/>
    <cellStyle name="Percent 3 2 6 2 3" xfId="21895"/>
    <cellStyle name="Percent 3 2 6 2 3 2" xfId="21896"/>
    <cellStyle name="Percent 3 2 6 2 4" xfId="21897"/>
    <cellStyle name="Percent 3 2 6 3" xfId="21898"/>
    <cellStyle name="Percent 3 2 6 3 2" xfId="21899"/>
    <cellStyle name="Percent 3 2 6 4" xfId="21900"/>
    <cellStyle name="Percent 3 2 6 4 2" xfId="21901"/>
    <cellStyle name="Percent 3 2 6 5" xfId="21902"/>
    <cellStyle name="Percent 3 2 7" xfId="2919"/>
    <cellStyle name="Percent 3 2 7 2" xfId="21903"/>
    <cellStyle name="Percent 3 2 7 2 2" xfId="21904"/>
    <cellStyle name="Percent 3 2 7 3" xfId="21905"/>
    <cellStyle name="Percent 3 2 7 3 2" xfId="21906"/>
    <cellStyle name="Percent 3 2 7 4" xfId="21907"/>
    <cellStyle name="Percent 3 2 8" xfId="21908"/>
    <cellStyle name="Percent 3 2 8 2" xfId="21909"/>
    <cellStyle name="Percent 3 2 8 3" xfId="21910"/>
    <cellStyle name="Percent 3 2 8 4" xfId="21911"/>
    <cellStyle name="Percent 3 2 9" xfId="21912"/>
    <cellStyle name="Percent 3 2 9 2" xfId="21913"/>
    <cellStyle name="Percent 3 3" xfId="2920"/>
    <cellStyle name="Percent 3 3 2" xfId="21914"/>
    <cellStyle name="Percent 3 3 3" xfId="21915"/>
    <cellStyle name="Percent 3 4" xfId="2921"/>
    <cellStyle name="Percent 3 4 2" xfId="21916"/>
    <cellStyle name="Percent 3 4 2 2" xfId="21917"/>
    <cellStyle name="Percent 3 4 2 2 2" xfId="21918"/>
    <cellStyle name="Percent 3 4 2 2 2 2" xfId="21919"/>
    <cellStyle name="Percent 3 4 2 2 2 2 2" xfId="21920"/>
    <cellStyle name="Percent 3 4 2 2 2 3" xfId="21921"/>
    <cellStyle name="Percent 3 4 2 2 2 3 2" xfId="21922"/>
    <cellStyle name="Percent 3 4 2 2 2 4" xfId="21923"/>
    <cellStyle name="Percent 3 4 2 2 3" xfId="21924"/>
    <cellStyle name="Percent 3 4 2 2 3 2" xfId="21925"/>
    <cellStyle name="Percent 3 4 2 2 4" xfId="21926"/>
    <cellStyle name="Percent 3 4 2 2 4 2" xfId="21927"/>
    <cellStyle name="Percent 3 4 2 2 5" xfId="21928"/>
    <cellStyle name="Percent 3 4 2 3" xfId="21929"/>
    <cellStyle name="Percent 3 4 2 3 2" xfId="21930"/>
    <cellStyle name="Percent 3 4 2 3 2 2" xfId="21931"/>
    <cellStyle name="Percent 3 4 2 3 3" xfId="21932"/>
    <cellStyle name="Percent 3 4 2 3 3 2" xfId="21933"/>
    <cellStyle name="Percent 3 4 2 3 4" xfId="21934"/>
    <cellStyle name="Percent 3 4 2 4" xfId="21935"/>
    <cellStyle name="Percent 3 4 2 4 2" xfId="21936"/>
    <cellStyle name="Percent 3 4 2 4 3" xfId="21937"/>
    <cellStyle name="Percent 3 4 2 4 4" xfId="21938"/>
    <cellStyle name="Percent 3 4 2 5" xfId="21939"/>
    <cellStyle name="Percent 3 4 2 5 2" xfId="21940"/>
    <cellStyle name="Percent 3 4 2 6" xfId="21941"/>
    <cellStyle name="Percent 3 4 2 7" xfId="21942"/>
    <cellStyle name="Percent 3 4 3" xfId="21943"/>
    <cellStyle name="Percent 3 4 3 2" xfId="21944"/>
    <cellStyle name="Percent 3 4 3 2 2" xfId="21945"/>
    <cellStyle name="Percent 3 4 3 2 2 2" xfId="21946"/>
    <cellStyle name="Percent 3 4 3 2 3" xfId="21947"/>
    <cellStyle name="Percent 3 4 3 2 3 2" xfId="21948"/>
    <cellStyle name="Percent 3 4 3 2 4" xfId="21949"/>
    <cellStyle name="Percent 3 4 3 3" xfId="21950"/>
    <cellStyle name="Percent 3 4 3 3 2" xfId="21951"/>
    <cellStyle name="Percent 3 4 3 4" xfId="21952"/>
    <cellStyle name="Percent 3 4 3 4 2" xfId="21953"/>
    <cellStyle name="Percent 3 4 3 5" xfId="21954"/>
    <cellStyle name="Percent 3 4 4" xfId="21955"/>
    <cellStyle name="Percent 3 4 4 2" xfId="21956"/>
    <cellStyle name="Percent 3 4 4 2 2" xfId="21957"/>
    <cellStyle name="Percent 3 4 4 3" xfId="21958"/>
    <cellStyle name="Percent 3 4 4 3 2" xfId="21959"/>
    <cellStyle name="Percent 3 4 4 4" xfId="21960"/>
    <cellStyle name="Percent 3 4 5" xfId="21961"/>
    <cellStyle name="Percent 3 4 5 2" xfId="21962"/>
    <cellStyle name="Percent 3 4 5 3" xfId="21963"/>
    <cellStyle name="Percent 3 4 5 4" xfId="21964"/>
    <cellStyle name="Percent 3 4 6" xfId="21965"/>
    <cellStyle name="Percent 3 4 6 2" xfId="21966"/>
    <cellStyle name="Percent 3 4 7" xfId="21967"/>
    <cellStyle name="Percent 3 4 8" xfId="21968"/>
    <cellStyle name="Percent 3 5" xfId="2922"/>
    <cellStyle name="Percent 3 5 2" xfId="21969"/>
    <cellStyle name="Percent 3 5 2 2" xfId="21970"/>
    <cellStyle name="Percent 3 5 2 2 2" xfId="21971"/>
    <cellStyle name="Percent 3 5 2 2 2 2" xfId="21972"/>
    <cellStyle name="Percent 3 5 2 2 2 2 2" xfId="21973"/>
    <cellStyle name="Percent 3 5 2 2 2 3" xfId="21974"/>
    <cellStyle name="Percent 3 5 2 2 2 3 2" xfId="21975"/>
    <cellStyle name="Percent 3 5 2 2 2 4" xfId="21976"/>
    <cellStyle name="Percent 3 5 2 2 3" xfId="21977"/>
    <cellStyle name="Percent 3 5 2 2 3 2" xfId="21978"/>
    <cellStyle name="Percent 3 5 2 2 4" xfId="21979"/>
    <cellStyle name="Percent 3 5 2 2 4 2" xfId="21980"/>
    <cellStyle name="Percent 3 5 2 2 5" xfId="21981"/>
    <cellStyle name="Percent 3 5 2 3" xfId="21982"/>
    <cellStyle name="Percent 3 5 2 3 2" xfId="21983"/>
    <cellStyle name="Percent 3 5 2 3 2 2" xfId="21984"/>
    <cellStyle name="Percent 3 5 2 3 3" xfId="21985"/>
    <cellStyle name="Percent 3 5 2 3 3 2" xfId="21986"/>
    <cellStyle name="Percent 3 5 2 3 4" xfId="21987"/>
    <cellStyle name="Percent 3 5 2 4" xfId="21988"/>
    <cellStyle name="Percent 3 5 2 4 2" xfId="21989"/>
    <cellStyle name="Percent 3 5 2 4 3" xfId="21990"/>
    <cellStyle name="Percent 3 5 2 4 4" xfId="21991"/>
    <cellStyle name="Percent 3 5 2 5" xfId="21992"/>
    <cellStyle name="Percent 3 5 2 5 2" xfId="21993"/>
    <cellStyle name="Percent 3 5 2 6" xfId="21994"/>
    <cellStyle name="Percent 3 5 2 7" xfId="21995"/>
    <cellStyle name="Percent 3 5 3" xfId="21996"/>
    <cellStyle name="Percent 3 5 3 2" xfId="21997"/>
    <cellStyle name="Percent 3 5 3 2 2" xfId="21998"/>
    <cellStyle name="Percent 3 5 3 2 2 2" xfId="21999"/>
    <cellStyle name="Percent 3 5 3 2 3" xfId="22000"/>
    <cellStyle name="Percent 3 5 3 2 3 2" xfId="22001"/>
    <cellStyle name="Percent 3 5 3 2 4" xfId="22002"/>
    <cellStyle name="Percent 3 5 3 3" xfId="22003"/>
    <cellStyle name="Percent 3 5 3 3 2" xfId="22004"/>
    <cellStyle name="Percent 3 5 3 4" xfId="22005"/>
    <cellStyle name="Percent 3 5 3 4 2" xfId="22006"/>
    <cellStyle name="Percent 3 5 3 5" xfId="22007"/>
    <cellStyle name="Percent 3 5 4" xfId="22008"/>
    <cellStyle name="Percent 3 5 4 2" xfId="22009"/>
    <cellStyle name="Percent 3 5 4 2 2" xfId="22010"/>
    <cellStyle name="Percent 3 5 4 3" xfId="22011"/>
    <cellStyle name="Percent 3 5 4 3 2" xfId="22012"/>
    <cellStyle name="Percent 3 5 4 4" xfId="22013"/>
    <cellStyle name="Percent 3 5 5" xfId="22014"/>
    <cellStyle name="Percent 3 5 5 2" xfId="22015"/>
    <cellStyle name="Percent 3 5 5 3" xfId="22016"/>
    <cellStyle name="Percent 3 5 5 4" xfId="22017"/>
    <cellStyle name="Percent 3 5 6" xfId="22018"/>
    <cellStyle name="Percent 3 5 6 2" xfId="22019"/>
    <cellStyle name="Percent 3 5 7" xfId="22020"/>
    <cellStyle name="Percent 3 5 8" xfId="22021"/>
    <cellStyle name="Percent 3 6" xfId="2923"/>
    <cellStyle name="Percent 3 6 2" xfId="22022"/>
    <cellStyle name="Percent 3 6 2 2" xfId="22023"/>
    <cellStyle name="Percent 3 6 2 3" xfId="22024"/>
    <cellStyle name="Percent 3 6 2 4" xfId="22025"/>
    <cellStyle name="Percent 3 6 3" xfId="22026"/>
    <cellStyle name="Percent 3 6 4" xfId="22027"/>
    <cellStyle name="Percent 3 6 5" xfId="22028"/>
    <cellStyle name="Percent 3 7" xfId="2924"/>
    <cellStyle name="Percent 3 7 2" xfId="22029"/>
    <cellStyle name="Percent 3 7 2 2" xfId="22030"/>
    <cellStyle name="Percent 3 7 2 2 2" xfId="22031"/>
    <cellStyle name="Percent 3 7 2 2 2 2" xfId="22032"/>
    <cellStyle name="Percent 3 7 2 2 3" xfId="22033"/>
    <cellStyle name="Percent 3 7 2 2 3 2" xfId="22034"/>
    <cellStyle name="Percent 3 7 2 2 4" xfId="22035"/>
    <cellStyle name="Percent 3 7 2 3" xfId="22036"/>
    <cellStyle name="Percent 3 7 2 3 2" xfId="22037"/>
    <cellStyle name="Percent 3 7 2 4" xfId="22038"/>
    <cellStyle name="Percent 3 7 2 4 2" xfId="22039"/>
    <cellStyle name="Percent 3 7 2 5" xfId="22040"/>
    <cellStyle name="Percent 3 7 3" xfId="22041"/>
    <cellStyle name="Percent 3 7 3 2" xfId="22042"/>
    <cellStyle name="Percent 3 7 3 2 2" xfId="22043"/>
    <cellStyle name="Percent 3 7 3 3" xfId="22044"/>
    <cellStyle name="Percent 3 7 3 3 2" xfId="22045"/>
    <cellStyle name="Percent 3 7 3 4" xfId="22046"/>
    <cellStyle name="Percent 3 7 4" xfId="22047"/>
    <cellStyle name="Percent 3 7 4 2" xfId="22048"/>
    <cellStyle name="Percent 3 7 4 3" xfId="22049"/>
    <cellStyle name="Percent 3 7 4 4" xfId="22050"/>
    <cellStyle name="Percent 3 7 5" xfId="22051"/>
    <cellStyle name="Percent 3 7 5 2" xfId="22052"/>
    <cellStyle name="Percent 3 7 6" xfId="22053"/>
    <cellStyle name="Percent 3 7 7" xfId="22054"/>
    <cellStyle name="Percent 3 8" xfId="2925"/>
    <cellStyle name="Percent 3 8 2" xfId="22055"/>
    <cellStyle name="Percent 3 8 2 2" xfId="22056"/>
    <cellStyle name="Percent 3 8 2 2 2" xfId="22057"/>
    <cellStyle name="Percent 3 8 2 3" xfId="22058"/>
    <cellStyle name="Percent 3 8 2 3 2" xfId="22059"/>
    <cellStyle name="Percent 3 8 2 4" xfId="22060"/>
    <cellStyle name="Percent 3 8 3" xfId="22061"/>
    <cellStyle name="Percent 3 8 3 2" xfId="22062"/>
    <cellStyle name="Percent 3 8 3 3" xfId="22063"/>
    <cellStyle name="Percent 3 8 3 4" xfId="22064"/>
    <cellStyle name="Percent 3 8 4" xfId="22065"/>
    <cellStyle name="Percent 3 8 4 2" xfId="22066"/>
    <cellStyle name="Percent 3 8 5" xfId="22067"/>
    <cellStyle name="Percent 3 8 6" xfId="22068"/>
    <cellStyle name="Percent 3 9" xfId="22069"/>
    <cellStyle name="Percent 3 9 2" xfId="22070"/>
    <cellStyle name="Percent 3 9 2 2" xfId="22071"/>
    <cellStyle name="Percent 3 9 3" xfId="22072"/>
    <cellStyle name="Percent 3 9 3 2" xfId="22073"/>
    <cellStyle name="Percent 3 9 4" xfId="22074"/>
    <cellStyle name="Percent 4" xfId="2926"/>
    <cellStyle name="Percent 4 2" xfId="2927"/>
    <cellStyle name="Percent 4 2 2" xfId="2928"/>
    <cellStyle name="Percent 4 2 2 2" xfId="22075"/>
    <cellStyle name="Percent 4 2 2 3" xfId="22076"/>
    <cellStyle name="Percent 4 2 3" xfId="2929"/>
    <cellStyle name="Percent 4 2 4" xfId="22077"/>
    <cellStyle name="Percent 4 3" xfId="2930"/>
    <cellStyle name="Percent 4 3 2" xfId="2931"/>
    <cellStyle name="Percent 4 3 3" xfId="22078"/>
    <cellStyle name="Percent 4 4" xfId="2932"/>
    <cellStyle name="Percent 4 5" xfId="2933"/>
    <cellStyle name="Percent 4 6" xfId="2934"/>
    <cellStyle name="Percent 4 7" xfId="2935"/>
    <cellStyle name="Percent 4 8" xfId="2936"/>
    <cellStyle name="Percent 4 9" xfId="2937"/>
    <cellStyle name="Percent 5" xfId="2938"/>
    <cellStyle name="Percent 5 2" xfId="2939"/>
    <cellStyle name="Percent 5 2 2" xfId="22079"/>
    <cellStyle name="Percent 5 2 3" xfId="22080"/>
    <cellStyle name="Percent 5 3" xfId="2940"/>
    <cellStyle name="Percent 5 4" xfId="2941"/>
    <cellStyle name="Percent 5 5" xfId="22081"/>
    <cellStyle name="Percent 6" xfId="2942"/>
    <cellStyle name="Percent 6 2" xfId="22082"/>
    <cellStyle name="Percent 6 2 2" xfId="22083"/>
    <cellStyle name="Percent 6 2 2 2" xfId="22084"/>
    <cellStyle name="Percent 6 2 2 2 2" xfId="22085"/>
    <cellStyle name="Percent 6 2 2 2 2 2" xfId="22086"/>
    <cellStyle name="Percent 6 2 2 2 3" xfId="22087"/>
    <cellStyle name="Percent 6 2 2 2 3 2" xfId="22088"/>
    <cellStyle name="Percent 6 2 2 2 4" xfId="22089"/>
    <cellStyle name="Percent 6 2 2 3" xfId="22090"/>
    <cellStyle name="Percent 6 2 2 3 2" xfId="22091"/>
    <cellStyle name="Percent 6 2 2 4" xfId="22092"/>
    <cellStyle name="Percent 6 2 2 4 2" xfId="22093"/>
    <cellStyle name="Percent 6 2 2 5" xfId="22094"/>
    <cellStyle name="Percent 6 2 3" xfId="22095"/>
    <cellStyle name="Percent 6 2 3 2" xfId="22096"/>
    <cellStyle name="Percent 6 2 3 2 2" xfId="22097"/>
    <cellStyle name="Percent 6 2 3 3" xfId="22098"/>
    <cellStyle name="Percent 6 2 3 3 2" xfId="22099"/>
    <cellStyle name="Percent 6 2 3 4" xfId="22100"/>
    <cellStyle name="Percent 6 2 4" xfId="22101"/>
    <cellStyle name="Percent 6 2 4 2" xfId="22102"/>
    <cellStyle name="Percent 6 2 5" xfId="22103"/>
    <cellStyle name="Percent 6 2 5 2" xfId="22104"/>
    <cellStyle name="Percent 6 2 6" xfId="22105"/>
    <cellStyle name="Percent 6 2 7" xfId="22106"/>
    <cellStyle name="Percent 6 3" xfId="22107"/>
    <cellStyle name="Percent 6 3 2" xfId="22108"/>
    <cellStyle name="Percent 6 3 2 2" xfId="22109"/>
    <cellStyle name="Percent 6 3 2 2 2" xfId="22110"/>
    <cellStyle name="Percent 6 3 2 3" xfId="22111"/>
    <cellStyle name="Percent 6 3 2 3 2" xfId="22112"/>
    <cellStyle name="Percent 6 3 2 4" xfId="22113"/>
    <cellStyle name="Percent 6 3 3" xfId="22114"/>
    <cellStyle name="Percent 6 3 3 2" xfId="22115"/>
    <cellStyle name="Percent 6 3 4" xfId="22116"/>
    <cellStyle name="Percent 6 3 4 2" xfId="22117"/>
    <cellStyle name="Percent 6 3 5" xfId="22118"/>
    <cellStyle name="Percent 6 4" xfId="22119"/>
    <cellStyle name="Percent 6 4 2" xfId="22120"/>
    <cellStyle name="Percent 6 4 2 2" xfId="22121"/>
    <cellStyle name="Percent 6 4 3" xfId="22122"/>
    <cellStyle name="Percent 6 4 3 2" xfId="22123"/>
    <cellStyle name="Percent 6 4 4" xfId="22124"/>
    <cellStyle name="Percent 6 5" xfId="22125"/>
    <cellStyle name="Percent 6 5 2" xfId="22126"/>
    <cellStyle name="Percent 6 6" xfId="22127"/>
    <cellStyle name="Percent 6 6 2" xfId="22128"/>
    <cellStyle name="Percent 6 7" xfId="22129"/>
    <cellStyle name="Percent 6 8" xfId="22130"/>
    <cellStyle name="Percent 7" xfId="2943"/>
    <cellStyle name="Percent 8" xfId="22131"/>
    <cellStyle name="pge" xfId="17"/>
    <cellStyle name="pge 2" xfId="106"/>
    <cellStyle name="pge 3" xfId="107"/>
    <cellStyle name="Pourcentage" xfId="9" builtinId="5"/>
    <cellStyle name="Pourcentage 10" xfId="22132"/>
    <cellStyle name="Pourcentage 11" xfId="22133"/>
    <cellStyle name="Pourcentage 12" xfId="22134"/>
    <cellStyle name="Pourcentage 13" xfId="22135"/>
    <cellStyle name="Pourcentage 14" xfId="22136"/>
    <cellStyle name="Pourcentage 15" xfId="22137"/>
    <cellStyle name="Pourcentage 16" xfId="22138"/>
    <cellStyle name="Pourcentage 17" xfId="22139"/>
    <cellStyle name="Pourcentage 18" xfId="22140"/>
    <cellStyle name="Pourcentage 2" xfId="7"/>
    <cellStyle name="Pourcentage 2 2" xfId="18"/>
    <cellStyle name="Pourcentage 2 2 2" xfId="22141"/>
    <cellStyle name="Pourcentage 2 3" xfId="19"/>
    <cellStyle name="Pourcentage 2 3 2" xfId="22142"/>
    <cellStyle name="Pourcentage 2 3 2 2" xfId="22143"/>
    <cellStyle name="Pourcentage 2 4" xfId="20"/>
    <cellStyle name="Pourcentage 2 5" xfId="2944"/>
    <cellStyle name="Pourcentage 2 6" xfId="3834"/>
    <cellStyle name="Pourcentage 2 7" xfId="22144"/>
    <cellStyle name="Pourcentage 2 8" xfId="22145"/>
    <cellStyle name="Pourcentage 2 8 2" xfId="22146"/>
    <cellStyle name="Pourcentage 3" xfId="6"/>
    <cellStyle name="Pourcentage 3 2" xfId="21"/>
    <cellStyle name="Pourcentage 3 2 2" xfId="8275"/>
    <cellStyle name="Pourcentage 3 3" xfId="2945"/>
    <cellStyle name="Pourcentage 3 4" xfId="8276"/>
    <cellStyle name="Pourcentage 3 5" xfId="8312"/>
    <cellStyle name="Pourcentage 4" xfId="22"/>
    <cellStyle name="Pourcentage 4 2" xfId="23"/>
    <cellStyle name="Pourcentage 4 3" xfId="8277"/>
    <cellStyle name="Pourcentage 5" xfId="108"/>
    <cellStyle name="Pourcentage 5 2" xfId="2946"/>
    <cellStyle name="Pourcentage 5 2 2" xfId="22147"/>
    <cellStyle name="Pourcentage 5 3" xfId="22148"/>
    <cellStyle name="Pourcentage 6" xfId="109"/>
    <cellStyle name="Pourcentage 7" xfId="138"/>
    <cellStyle name="Pourcentage 7 2" xfId="148"/>
    <cellStyle name="Pourcentage 7 2 2" xfId="2947"/>
    <cellStyle name="Pourcentage 7 2 2 2" xfId="4093"/>
    <cellStyle name="Pourcentage 7 2 3" xfId="4092"/>
    <cellStyle name="Pourcentage 7 3" xfId="4091"/>
    <cellStyle name="Pourcentage 7 3 2" xfId="22149"/>
    <cellStyle name="Pourcentage 7 3 3" xfId="22150"/>
    <cellStyle name="Pourcentage 8" xfId="2948"/>
    <cellStyle name="Pourcentage 9" xfId="8319"/>
    <cellStyle name="Procentowy 3" xfId="2949"/>
    <cellStyle name="Procentowy 3 2" xfId="2950"/>
    <cellStyle name="Procentowy 3 2 2" xfId="22151"/>
    <cellStyle name="Procentowy 3 2 3" xfId="22152"/>
    <cellStyle name="Procentowy 3 2 4" xfId="22153"/>
    <cellStyle name="Procentowy 3 3" xfId="2951"/>
    <cellStyle name="Procentowy 3 4" xfId="22154"/>
    <cellStyle name="Procentowy 3 5" xfId="22155"/>
    <cellStyle name="Procentowy 8" xfId="2952"/>
    <cellStyle name="Procentowy 8 2" xfId="2953"/>
    <cellStyle name="Procentowy 8 2 2" xfId="22156"/>
    <cellStyle name="Procentowy 8 2 3" xfId="22157"/>
    <cellStyle name="Procentowy 8 2 4" xfId="22158"/>
    <cellStyle name="Procentowy 8 3" xfId="2954"/>
    <cellStyle name="Procentowy 8 4" xfId="22159"/>
    <cellStyle name="Procentowy 8 5" xfId="22160"/>
    <cellStyle name="Prozent_SubCatperStud" xfId="2955"/>
    <cellStyle name="REMARQ01" xfId="22161"/>
    <cellStyle name="Result" xfId="22162"/>
    <cellStyle name="Result2" xfId="22163"/>
    <cellStyle name="row" xfId="2956"/>
    <cellStyle name="row 10" xfId="3835"/>
    <cellStyle name="row 10 2" xfId="5420"/>
    <cellStyle name="row 10 3" xfId="4095"/>
    <cellStyle name="row 10 4" xfId="6253"/>
    <cellStyle name="row 11" xfId="3836"/>
    <cellStyle name="row 11 2" xfId="5421"/>
    <cellStyle name="row 11 3" xfId="4096"/>
    <cellStyle name="row 11 4" xfId="6254"/>
    <cellStyle name="row 12" xfId="5500"/>
    <cellStyle name="row 12 2" xfId="7510"/>
    <cellStyle name="row 13" xfId="4673"/>
    <cellStyle name="row 13 2" xfId="6746"/>
    <cellStyle name="row 14" xfId="4094"/>
    <cellStyle name="row 2" xfId="2957"/>
    <cellStyle name="row 2 2" xfId="3837"/>
    <cellStyle name="row 2 2 2" xfId="5422"/>
    <cellStyle name="row 2 2 3" xfId="4098"/>
    <cellStyle name="row 2 2 4" xfId="6255"/>
    <cellStyle name="row 2 3" xfId="3838"/>
    <cellStyle name="row 2 3 2" xfId="5423"/>
    <cellStyle name="row 2 3 3" xfId="4099"/>
    <cellStyle name="row 2 3 4" xfId="6256"/>
    <cellStyle name="row 2 4" xfId="5501"/>
    <cellStyle name="row 2 4 2" xfId="7511"/>
    <cellStyle name="row 2 5" xfId="4674"/>
    <cellStyle name="row 2 5 2" xfId="6747"/>
    <cellStyle name="row 2 6" xfId="4097"/>
    <cellStyle name="row 3" xfId="2958"/>
    <cellStyle name="row 3 2" xfId="2959"/>
    <cellStyle name="row 3 2 2" xfId="3839"/>
    <cellStyle name="row 3 2 2 2" xfId="5424"/>
    <cellStyle name="row 3 2 2 3" xfId="4102"/>
    <cellStyle name="row 3 2 2 4" xfId="6257"/>
    <cellStyle name="row 3 2 3" xfId="3840"/>
    <cellStyle name="row 3 2 3 2" xfId="5425"/>
    <cellStyle name="row 3 2 3 3" xfId="4103"/>
    <cellStyle name="row 3 2 3 4" xfId="6258"/>
    <cellStyle name="row 3 2 4" xfId="5503"/>
    <cellStyle name="row 3 2 4 2" xfId="7513"/>
    <cellStyle name="row 3 2 5" xfId="4676"/>
    <cellStyle name="row 3 2 5 2" xfId="6749"/>
    <cellStyle name="row 3 2 6" xfId="4101"/>
    <cellStyle name="row 3 3" xfId="2960"/>
    <cellStyle name="row 3 3 2" xfId="3841"/>
    <cellStyle name="row 3 3 2 2" xfId="5426"/>
    <cellStyle name="row 3 3 2 3" xfId="4105"/>
    <cellStyle name="row 3 3 2 4" xfId="6259"/>
    <cellStyle name="row 3 3 3" xfId="3842"/>
    <cellStyle name="row 3 3 3 2" xfId="5427"/>
    <cellStyle name="row 3 3 3 3" xfId="4106"/>
    <cellStyle name="row 3 3 3 4" xfId="6260"/>
    <cellStyle name="row 3 3 4" xfId="5504"/>
    <cellStyle name="row 3 3 4 2" xfId="7514"/>
    <cellStyle name="row 3 3 5" xfId="4677"/>
    <cellStyle name="row 3 3 5 2" xfId="6750"/>
    <cellStyle name="row 3 3 6" xfId="4104"/>
    <cellStyle name="row 3 4" xfId="3843"/>
    <cellStyle name="row 3 4 2" xfId="5428"/>
    <cellStyle name="row 3 4 3" xfId="4107"/>
    <cellStyle name="row 3 4 4" xfId="6261"/>
    <cellStyle name="row 3 5" xfId="3844"/>
    <cellStyle name="row 3 5 2" xfId="5429"/>
    <cellStyle name="row 3 5 3" xfId="4108"/>
    <cellStyle name="row 3 5 4" xfId="6262"/>
    <cellStyle name="row 3 6" xfId="5502"/>
    <cellStyle name="row 3 6 2" xfId="7512"/>
    <cellStyle name="row 3 7" xfId="4675"/>
    <cellStyle name="row 3 7 2" xfId="6748"/>
    <cellStyle name="row 3 8" xfId="4100"/>
    <cellStyle name="row 4" xfId="2961"/>
    <cellStyle name="row 4 2" xfId="2962"/>
    <cellStyle name="row 4 2 2" xfId="3845"/>
    <cellStyle name="row 4 2 2 2" xfId="5430"/>
    <cellStyle name="row 4 2 2 3" xfId="4111"/>
    <cellStyle name="row 4 2 2 4" xfId="6263"/>
    <cellStyle name="row 4 2 3" xfId="3846"/>
    <cellStyle name="row 4 2 3 2" xfId="5431"/>
    <cellStyle name="row 4 2 3 3" xfId="4112"/>
    <cellStyle name="row 4 2 3 4" xfId="6264"/>
    <cellStyle name="row 4 2 4" xfId="5506"/>
    <cellStyle name="row 4 2 4 2" xfId="7516"/>
    <cellStyle name="row 4 2 5" xfId="4679"/>
    <cellStyle name="row 4 2 5 2" xfId="6752"/>
    <cellStyle name="row 4 2 6" xfId="4110"/>
    <cellStyle name="row 4 3" xfId="2963"/>
    <cellStyle name="row 4 3 2" xfId="3847"/>
    <cellStyle name="row 4 3 2 2" xfId="5432"/>
    <cellStyle name="row 4 3 2 3" xfId="4114"/>
    <cellStyle name="row 4 3 2 4" xfId="6265"/>
    <cellStyle name="row 4 3 3" xfId="3848"/>
    <cellStyle name="row 4 3 3 2" xfId="5433"/>
    <cellStyle name="row 4 3 3 3" xfId="4115"/>
    <cellStyle name="row 4 3 3 4" xfId="6266"/>
    <cellStyle name="row 4 3 4" xfId="5507"/>
    <cellStyle name="row 4 3 4 2" xfId="7517"/>
    <cellStyle name="row 4 3 5" xfId="4680"/>
    <cellStyle name="row 4 3 5 2" xfId="6753"/>
    <cellStyle name="row 4 3 6" xfId="4113"/>
    <cellStyle name="row 4 4" xfId="3849"/>
    <cellStyle name="row 4 4 2" xfId="5434"/>
    <cellStyle name="row 4 4 3" xfId="4116"/>
    <cellStyle name="row 4 4 4" xfId="6267"/>
    <cellStyle name="row 4 5" xfId="3850"/>
    <cellStyle name="row 4 5 2" xfId="5435"/>
    <cellStyle name="row 4 5 3" xfId="4117"/>
    <cellStyle name="row 4 5 4" xfId="6268"/>
    <cellStyle name="row 4 6" xfId="5505"/>
    <cellStyle name="row 4 6 2" xfId="7515"/>
    <cellStyle name="row 4 7" xfId="4678"/>
    <cellStyle name="row 4 7 2" xfId="6751"/>
    <cellStyle name="row 4 8" xfId="4109"/>
    <cellStyle name="row 5" xfId="2964"/>
    <cellStyle name="row 5 2" xfId="3851"/>
    <cellStyle name="row 5 2 2" xfId="5436"/>
    <cellStyle name="row 5 2 3" xfId="4119"/>
    <cellStyle name="row 5 2 4" xfId="6269"/>
    <cellStyle name="row 5 3" xfId="3852"/>
    <cellStyle name="row 5 3 2" xfId="5437"/>
    <cellStyle name="row 5 3 3" xfId="4120"/>
    <cellStyle name="row 5 3 4" xfId="6270"/>
    <cellStyle name="row 5 4" xfId="5508"/>
    <cellStyle name="row 5 4 2" xfId="7518"/>
    <cellStyle name="row 5 5" xfId="4681"/>
    <cellStyle name="row 5 5 2" xfId="6754"/>
    <cellStyle name="row 5 6" xfId="4118"/>
    <cellStyle name="row 6" xfId="2965"/>
    <cellStyle name="row 6 2" xfId="3853"/>
    <cellStyle name="row 6 2 2" xfId="5438"/>
    <cellStyle name="row 6 2 3" xfId="4122"/>
    <cellStyle name="row 6 2 4" xfId="6271"/>
    <cellStyle name="row 6 3" xfId="3854"/>
    <cellStyle name="row 6 3 2" xfId="5439"/>
    <cellStyle name="row 6 3 3" xfId="4123"/>
    <cellStyle name="row 6 3 4" xfId="6272"/>
    <cellStyle name="row 6 4" xfId="5509"/>
    <cellStyle name="row 6 4 2" xfId="7519"/>
    <cellStyle name="row 6 5" xfId="4682"/>
    <cellStyle name="row 6 5 2" xfId="6755"/>
    <cellStyle name="row 6 6" xfId="4121"/>
    <cellStyle name="row 7" xfId="2966"/>
    <cellStyle name="row 7 2" xfId="3855"/>
    <cellStyle name="row 7 2 2" xfId="5440"/>
    <cellStyle name="row 7 2 3" xfId="4125"/>
    <cellStyle name="row 7 2 4" xfId="6273"/>
    <cellStyle name="row 7 3" xfId="3856"/>
    <cellStyle name="row 7 3 2" xfId="5441"/>
    <cellStyle name="row 7 3 3" xfId="4126"/>
    <cellStyle name="row 7 3 4" xfId="6274"/>
    <cellStyle name="row 7 4" xfId="5510"/>
    <cellStyle name="row 7 4 2" xfId="7520"/>
    <cellStyle name="row 7 5" xfId="4683"/>
    <cellStyle name="row 7 5 2" xfId="6756"/>
    <cellStyle name="row 7 6" xfId="4124"/>
    <cellStyle name="row 8" xfId="2967"/>
    <cellStyle name="row 8 2" xfId="3857"/>
    <cellStyle name="row 8 2 2" xfId="5442"/>
    <cellStyle name="row 8 2 3" xfId="4128"/>
    <cellStyle name="row 8 2 4" xfId="6275"/>
    <cellStyle name="row 8 3" xfId="3858"/>
    <cellStyle name="row 8 3 2" xfId="5443"/>
    <cellStyle name="row 8 3 3" xfId="4129"/>
    <cellStyle name="row 8 3 4" xfId="6276"/>
    <cellStyle name="row 8 4" xfId="5511"/>
    <cellStyle name="row 8 4 2" xfId="7521"/>
    <cellStyle name="row 8 5" xfId="4684"/>
    <cellStyle name="row 8 5 2" xfId="6757"/>
    <cellStyle name="row 8 6" xfId="4127"/>
    <cellStyle name="row 9" xfId="2968"/>
    <cellStyle name="row 9 2" xfId="3859"/>
    <cellStyle name="row 9 2 2" xfId="5444"/>
    <cellStyle name="row 9 2 3" xfId="4131"/>
    <cellStyle name="row 9 2 4" xfId="6277"/>
    <cellStyle name="row 9 3" xfId="3860"/>
    <cellStyle name="row 9 3 2" xfId="5445"/>
    <cellStyle name="row 9 3 3" xfId="4132"/>
    <cellStyle name="row 9 3 4" xfId="6278"/>
    <cellStyle name="row 9 4" xfId="5512"/>
    <cellStyle name="row 9 4 2" xfId="7522"/>
    <cellStyle name="row 9 5" xfId="4685"/>
    <cellStyle name="row 9 5 2" xfId="6758"/>
    <cellStyle name="row 9 6" xfId="4130"/>
    <cellStyle name="RowCodes" xfId="2969"/>
    <cellStyle name="Row-Col Headings" xfId="2970"/>
    <cellStyle name="RowTitles" xfId="2971"/>
    <cellStyle name="RowTitles 2" xfId="2972"/>
    <cellStyle name="RowTitles 2 2" xfId="3861"/>
    <cellStyle name="RowTitles 2 2 2" xfId="5446"/>
    <cellStyle name="RowTitles 2 2 3" xfId="4135"/>
    <cellStyle name="RowTitles 2 2 4" xfId="6279"/>
    <cellStyle name="RowTitles 2 3" xfId="3862"/>
    <cellStyle name="RowTitles 2 3 2" xfId="5447"/>
    <cellStyle name="RowTitles 2 3 3" xfId="4136"/>
    <cellStyle name="RowTitles 2 3 4" xfId="6280"/>
    <cellStyle name="RowTitles 2 4" xfId="5514"/>
    <cellStyle name="RowTitles 2 4 2" xfId="7524"/>
    <cellStyle name="RowTitles 2 5" xfId="4687"/>
    <cellStyle name="RowTitles 2 5 2" xfId="6760"/>
    <cellStyle name="RowTitles 2 6" xfId="4134"/>
    <cellStyle name="RowTitles 3" xfId="2973"/>
    <cellStyle name="RowTitles 3 2" xfId="2974"/>
    <cellStyle name="RowTitles 3 2 2" xfId="3863"/>
    <cellStyle name="RowTitles 3 2 2 2" xfId="5448"/>
    <cellStyle name="RowTitles 3 2 2 3" xfId="4139"/>
    <cellStyle name="RowTitles 3 2 2 4" xfId="6281"/>
    <cellStyle name="RowTitles 3 2 3" xfId="3864"/>
    <cellStyle name="RowTitles 3 2 3 2" xfId="5449"/>
    <cellStyle name="RowTitles 3 2 3 3" xfId="4140"/>
    <cellStyle name="RowTitles 3 2 3 4" xfId="6282"/>
    <cellStyle name="RowTitles 3 2 4" xfId="5516"/>
    <cellStyle name="RowTitles 3 2 4 2" xfId="7526"/>
    <cellStyle name="RowTitles 3 2 5" xfId="4689"/>
    <cellStyle name="RowTitles 3 2 5 2" xfId="6762"/>
    <cellStyle name="RowTitles 3 2 6" xfId="4138"/>
    <cellStyle name="RowTitles 3 3" xfId="2975"/>
    <cellStyle name="RowTitles 3 3 2" xfId="3865"/>
    <cellStyle name="RowTitles 3 3 2 2" xfId="5450"/>
    <cellStyle name="RowTitles 3 3 2 3" xfId="4142"/>
    <cellStyle name="RowTitles 3 3 2 4" xfId="6283"/>
    <cellStyle name="RowTitles 3 3 3" xfId="3866"/>
    <cellStyle name="RowTitles 3 3 3 2" xfId="5451"/>
    <cellStyle name="RowTitles 3 3 3 3" xfId="4143"/>
    <cellStyle name="RowTitles 3 3 3 4" xfId="6284"/>
    <cellStyle name="RowTitles 3 3 4" xfId="5517"/>
    <cellStyle name="RowTitles 3 3 4 2" xfId="7527"/>
    <cellStyle name="RowTitles 3 3 5" xfId="4690"/>
    <cellStyle name="RowTitles 3 3 5 2" xfId="6763"/>
    <cellStyle name="RowTitles 3 3 6" xfId="4141"/>
    <cellStyle name="RowTitles 3 4" xfId="3867"/>
    <cellStyle name="RowTitles 3 4 2" xfId="5452"/>
    <cellStyle name="RowTitles 3 4 3" xfId="4144"/>
    <cellStyle name="RowTitles 3 4 4" xfId="6285"/>
    <cellStyle name="RowTitles 3 5" xfId="3868"/>
    <cellStyle name="RowTitles 3 5 2" xfId="5453"/>
    <cellStyle name="RowTitles 3 5 3" xfId="4145"/>
    <cellStyle name="RowTitles 3 5 4" xfId="6286"/>
    <cellStyle name="RowTitles 3 6" xfId="5515"/>
    <cellStyle name="RowTitles 3 6 2" xfId="7525"/>
    <cellStyle name="RowTitles 3 7" xfId="4688"/>
    <cellStyle name="RowTitles 3 7 2" xfId="6761"/>
    <cellStyle name="RowTitles 3 8" xfId="4137"/>
    <cellStyle name="RowTitles 4" xfId="2976"/>
    <cellStyle name="RowTitles 4 2" xfId="2977"/>
    <cellStyle name="RowTitles 4 2 2" xfId="3869"/>
    <cellStyle name="RowTitles 4 2 2 2" xfId="5454"/>
    <cellStyle name="RowTitles 4 2 2 3" xfId="4148"/>
    <cellStyle name="RowTitles 4 2 2 4" xfId="6287"/>
    <cellStyle name="RowTitles 4 2 3" xfId="3870"/>
    <cellStyle name="RowTitles 4 2 3 2" xfId="5455"/>
    <cellStyle name="RowTitles 4 2 3 3" xfId="4149"/>
    <cellStyle name="RowTitles 4 2 3 4" xfId="6288"/>
    <cellStyle name="RowTitles 4 2 4" xfId="5519"/>
    <cellStyle name="RowTitles 4 2 4 2" xfId="7529"/>
    <cellStyle name="RowTitles 4 2 5" xfId="4692"/>
    <cellStyle name="RowTitles 4 2 5 2" xfId="6765"/>
    <cellStyle name="RowTitles 4 2 6" xfId="4147"/>
    <cellStyle name="RowTitles 4 3" xfId="2978"/>
    <cellStyle name="RowTitles 4 3 2" xfId="3871"/>
    <cellStyle name="RowTitles 4 3 2 2" xfId="5456"/>
    <cellStyle name="RowTitles 4 3 2 3" xfId="4151"/>
    <cellStyle name="RowTitles 4 3 2 4" xfId="6289"/>
    <cellStyle name="RowTitles 4 3 3" xfId="3872"/>
    <cellStyle name="RowTitles 4 3 3 2" xfId="5457"/>
    <cellStyle name="RowTitles 4 3 3 3" xfId="4152"/>
    <cellStyle name="RowTitles 4 3 3 4" xfId="6290"/>
    <cellStyle name="RowTitles 4 3 4" xfId="5520"/>
    <cellStyle name="RowTitles 4 3 4 2" xfId="7530"/>
    <cellStyle name="RowTitles 4 3 5" xfId="4693"/>
    <cellStyle name="RowTitles 4 3 5 2" xfId="6766"/>
    <cellStyle name="RowTitles 4 3 6" xfId="4150"/>
    <cellStyle name="RowTitles 4 4" xfId="3873"/>
    <cellStyle name="RowTitles 4 4 2" xfId="5458"/>
    <cellStyle name="RowTitles 4 4 3" xfId="4153"/>
    <cellStyle name="RowTitles 4 4 4" xfId="6291"/>
    <cellStyle name="RowTitles 4 5" xfId="3874"/>
    <cellStyle name="RowTitles 4 5 2" xfId="5459"/>
    <cellStyle name="RowTitles 4 5 3" xfId="4154"/>
    <cellStyle name="RowTitles 4 5 4" xfId="6292"/>
    <cellStyle name="RowTitles 4 6" xfId="5518"/>
    <cellStyle name="RowTitles 4 6 2" xfId="7528"/>
    <cellStyle name="RowTitles 4 7" xfId="4691"/>
    <cellStyle name="RowTitles 4 7 2" xfId="6764"/>
    <cellStyle name="RowTitles 4 8" xfId="4146"/>
    <cellStyle name="RowTitles 5" xfId="3875"/>
    <cellStyle name="RowTitles 5 2" xfId="5460"/>
    <cellStyle name="RowTitles 5 3" xfId="4155"/>
    <cellStyle name="RowTitles 5 4" xfId="6293"/>
    <cellStyle name="RowTitles 6" xfId="3876"/>
    <cellStyle name="RowTitles 6 2" xfId="5461"/>
    <cellStyle name="RowTitles 6 3" xfId="4156"/>
    <cellStyle name="RowTitles 6 4" xfId="6294"/>
    <cellStyle name="RowTitles 7" xfId="5513"/>
    <cellStyle name="RowTitles 7 2" xfId="7523"/>
    <cellStyle name="RowTitles 8" xfId="4686"/>
    <cellStyle name="RowTitles 8 2" xfId="6759"/>
    <cellStyle name="RowTitles 9" xfId="4133"/>
    <cellStyle name="RowTitles_CENTRAL_GOVT" xfId="22164"/>
    <cellStyle name="RowTitles1-Detail" xfId="2979"/>
    <cellStyle name="RowTitles1-Detail 2" xfId="2980"/>
    <cellStyle name="RowTitles1-Detail 2 2" xfId="2981"/>
    <cellStyle name="RowTitles1-Detail 2 2 2" xfId="2982"/>
    <cellStyle name="RowTitles1-Detail 2 2 2 2" xfId="3877"/>
    <cellStyle name="RowTitles1-Detail 2 2 2 2 2" xfId="5462"/>
    <cellStyle name="RowTitles1-Detail 2 2 2 2 3" xfId="4161"/>
    <cellStyle name="RowTitles1-Detail 2 2 2 2 4" xfId="6295"/>
    <cellStyle name="RowTitles1-Detail 2 2 2 3" xfId="5524"/>
    <cellStyle name="RowTitles1-Detail 2 2 2 3 2" xfId="7534"/>
    <cellStyle name="RowTitles1-Detail 2 2 2 4" xfId="4697"/>
    <cellStyle name="RowTitles1-Detail 2 2 2 4 2" xfId="6770"/>
    <cellStyle name="RowTitles1-Detail 2 2 2 5" xfId="4160"/>
    <cellStyle name="RowTitles1-Detail 2 2 3" xfId="2983"/>
    <cellStyle name="RowTitles1-Detail 2 2 3 2" xfId="3878"/>
    <cellStyle name="RowTitles1-Detail 2 2 3 2 2" xfId="5463"/>
    <cellStyle name="RowTitles1-Detail 2 2 3 2 3" xfId="4163"/>
    <cellStyle name="RowTitles1-Detail 2 2 3 2 4" xfId="6296"/>
    <cellStyle name="RowTitles1-Detail 2 2 3 3" xfId="5525"/>
    <cellStyle name="RowTitles1-Detail 2 2 3 3 2" xfId="7535"/>
    <cellStyle name="RowTitles1-Detail 2 2 3 4" xfId="4698"/>
    <cellStyle name="RowTitles1-Detail 2 2 3 4 2" xfId="6771"/>
    <cellStyle name="RowTitles1-Detail 2 2 3 5" xfId="4162"/>
    <cellStyle name="RowTitles1-Detail 2 2 4" xfId="3879"/>
    <cellStyle name="RowTitles1-Detail 2 2 4 2" xfId="5464"/>
    <cellStyle name="RowTitles1-Detail 2 2 4 3" xfId="4164"/>
    <cellStyle name="RowTitles1-Detail 2 2 4 4" xfId="6297"/>
    <cellStyle name="RowTitles1-Detail 2 2 5" xfId="5523"/>
    <cellStyle name="RowTitles1-Detail 2 2 5 2" xfId="7533"/>
    <cellStyle name="RowTitles1-Detail 2 2 6" xfId="4696"/>
    <cellStyle name="RowTitles1-Detail 2 2 6 2" xfId="6769"/>
    <cellStyle name="RowTitles1-Detail 2 2 7" xfId="4159"/>
    <cellStyle name="RowTitles1-Detail 2 3" xfId="2984"/>
    <cellStyle name="RowTitles1-Detail 2 3 2" xfId="2985"/>
    <cellStyle name="RowTitles1-Detail 2 3 2 2" xfId="3880"/>
    <cellStyle name="RowTitles1-Detail 2 3 2 2 2" xfId="5465"/>
    <cellStyle name="RowTitles1-Detail 2 3 2 2 3" xfId="4167"/>
    <cellStyle name="RowTitles1-Detail 2 3 2 2 4" xfId="6298"/>
    <cellStyle name="RowTitles1-Detail 2 3 2 3" xfId="5527"/>
    <cellStyle name="RowTitles1-Detail 2 3 2 3 2" xfId="7537"/>
    <cellStyle name="RowTitles1-Detail 2 3 2 4" xfId="4700"/>
    <cellStyle name="RowTitles1-Detail 2 3 2 4 2" xfId="6773"/>
    <cellStyle name="RowTitles1-Detail 2 3 2 5" xfId="4166"/>
    <cellStyle name="RowTitles1-Detail 2 3 3" xfId="2986"/>
    <cellStyle name="RowTitles1-Detail 2 3 3 2" xfId="3881"/>
    <cellStyle name="RowTitles1-Detail 2 3 3 2 2" xfId="5466"/>
    <cellStyle name="RowTitles1-Detail 2 3 3 2 3" xfId="4169"/>
    <cellStyle name="RowTitles1-Detail 2 3 3 2 4" xfId="6299"/>
    <cellStyle name="RowTitles1-Detail 2 3 3 3" xfId="5528"/>
    <cellStyle name="RowTitles1-Detail 2 3 3 3 2" xfId="7538"/>
    <cellStyle name="RowTitles1-Detail 2 3 3 4" xfId="4701"/>
    <cellStyle name="RowTitles1-Detail 2 3 3 4 2" xfId="6774"/>
    <cellStyle name="RowTitles1-Detail 2 3 3 5" xfId="4168"/>
    <cellStyle name="RowTitles1-Detail 2 3 4" xfId="3882"/>
    <cellStyle name="RowTitles1-Detail 2 3 4 2" xfId="5467"/>
    <cellStyle name="RowTitles1-Detail 2 3 4 3" xfId="4170"/>
    <cellStyle name="RowTitles1-Detail 2 3 4 4" xfId="6300"/>
    <cellStyle name="RowTitles1-Detail 2 3 5" xfId="5526"/>
    <cellStyle name="RowTitles1-Detail 2 3 5 2" xfId="7536"/>
    <cellStyle name="RowTitles1-Detail 2 3 6" xfId="4699"/>
    <cellStyle name="RowTitles1-Detail 2 3 6 2" xfId="6772"/>
    <cellStyle name="RowTitles1-Detail 2 3 7" xfId="4165"/>
    <cellStyle name="RowTitles1-Detail 2 4" xfId="2987"/>
    <cellStyle name="RowTitles1-Detail 2 4 2" xfId="2988"/>
    <cellStyle name="RowTitles1-Detail 2 4 2 2" xfId="3883"/>
    <cellStyle name="RowTitles1-Detail 2 4 2 2 2" xfId="5468"/>
    <cellStyle name="RowTitles1-Detail 2 4 2 2 3" xfId="4173"/>
    <cellStyle name="RowTitles1-Detail 2 4 2 2 4" xfId="6301"/>
    <cellStyle name="RowTitles1-Detail 2 4 2 3" xfId="5530"/>
    <cellStyle name="RowTitles1-Detail 2 4 2 3 2" xfId="7540"/>
    <cellStyle name="RowTitles1-Detail 2 4 2 4" xfId="4703"/>
    <cellStyle name="RowTitles1-Detail 2 4 2 4 2" xfId="6776"/>
    <cellStyle name="RowTitles1-Detail 2 4 2 5" xfId="4172"/>
    <cellStyle name="RowTitles1-Detail 2 4 3" xfId="3884"/>
    <cellStyle name="RowTitles1-Detail 2 4 3 2" xfId="5469"/>
    <cellStyle name="RowTitles1-Detail 2 4 3 3" xfId="4174"/>
    <cellStyle name="RowTitles1-Detail 2 4 3 4" xfId="6302"/>
    <cellStyle name="RowTitles1-Detail 2 4 4" xfId="5529"/>
    <cellStyle name="RowTitles1-Detail 2 4 4 2" xfId="7539"/>
    <cellStyle name="RowTitles1-Detail 2 4 5" xfId="4702"/>
    <cellStyle name="RowTitles1-Detail 2 4 5 2" xfId="6775"/>
    <cellStyle name="RowTitles1-Detail 2 4 6" xfId="4171"/>
    <cellStyle name="RowTitles1-Detail 2 5" xfId="3885"/>
    <cellStyle name="RowTitles1-Detail 2 5 2" xfId="5470"/>
    <cellStyle name="RowTitles1-Detail 2 5 3" xfId="4175"/>
    <cellStyle name="RowTitles1-Detail 2 5 4" xfId="6303"/>
    <cellStyle name="RowTitles1-Detail 2 6" xfId="5522"/>
    <cellStyle name="RowTitles1-Detail 2 6 2" xfId="7532"/>
    <cellStyle name="RowTitles1-Detail 2 7" xfId="4695"/>
    <cellStyle name="RowTitles1-Detail 2 7 2" xfId="6768"/>
    <cellStyle name="RowTitles1-Detail 2 8" xfId="4158"/>
    <cellStyle name="RowTitles1-Detail 3" xfId="3886"/>
    <cellStyle name="RowTitles1-Detail 3 2" xfId="5471"/>
    <cellStyle name="RowTitles1-Detail 3 3" xfId="4176"/>
    <cellStyle name="RowTitles1-Detail 3 4" xfId="6304"/>
    <cellStyle name="RowTitles1-Detail 4" xfId="5521"/>
    <cellStyle name="RowTitles1-Detail 4 2" xfId="7531"/>
    <cellStyle name="RowTitles1-Detail 5" xfId="4694"/>
    <cellStyle name="RowTitles1-Detail 5 2" xfId="6767"/>
    <cellStyle name="RowTitles1-Detail 6" xfId="4157"/>
    <cellStyle name="RowTitles-Col2" xfId="2989"/>
    <cellStyle name="RowTitles-Col2 2" xfId="2990"/>
    <cellStyle name="RowTitles-Col2 2 2" xfId="2991"/>
    <cellStyle name="RowTitles-Col2 2 2 2" xfId="2992"/>
    <cellStyle name="RowTitles-Col2 2 2 2 2" xfId="3887"/>
    <cellStyle name="RowTitles-Col2 2 2 2 2 2" xfId="4181"/>
    <cellStyle name="RowTitles-Col2 2 2 2 2 3" xfId="6305"/>
    <cellStyle name="RowTitles-Col2 2 2 2 3" xfId="5534"/>
    <cellStyle name="RowTitles-Col2 2 2 2 3 2" xfId="7544"/>
    <cellStyle name="RowTitles-Col2 2 2 2 4" xfId="4707"/>
    <cellStyle name="RowTitles-Col2 2 2 2 4 2" xfId="6780"/>
    <cellStyle name="RowTitles-Col2 2 2 2 5" xfId="4180"/>
    <cellStyle name="RowTitles-Col2 2 2 3" xfId="2993"/>
    <cellStyle name="RowTitles-Col2 2 2 3 2" xfId="3888"/>
    <cellStyle name="RowTitles-Col2 2 2 3 2 2" xfId="4183"/>
    <cellStyle name="RowTitles-Col2 2 2 3 2 3" xfId="6306"/>
    <cellStyle name="RowTitles-Col2 2 2 3 3" xfId="5535"/>
    <cellStyle name="RowTitles-Col2 2 2 3 3 2" xfId="7545"/>
    <cellStyle name="RowTitles-Col2 2 2 3 4" xfId="4708"/>
    <cellStyle name="RowTitles-Col2 2 2 3 4 2" xfId="6781"/>
    <cellStyle name="RowTitles-Col2 2 2 3 5" xfId="4182"/>
    <cellStyle name="RowTitles-Col2 2 2 4" xfId="3889"/>
    <cellStyle name="RowTitles-Col2 2 2 4 2" xfId="4184"/>
    <cellStyle name="RowTitles-Col2 2 2 4 3" xfId="6307"/>
    <cellStyle name="RowTitles-Col2 2 2 5" xfId="5533"/>
    <cellStyle name="RowTitles-Col2 2 2 5 2" xfId="7543"/>
    <cellStyle name="RowTitles-Col2 2 2 6" xfId="4706"/>
    <cellStyle name="RowTitles-Col2 2 2 6 2" xfId="6779"/>
    <cellStyle name="RowTitles-Col2 2 2 7" xfId="4179"/>
    <cellStyle name="RowTitles-Col2 2 3" xfId="2994"/>
    <cellStyle name="RowTitles-Col2 2 3 2" xfId="2995"/>
    <cellStyle name="RowTitles-Col2 2 3 2 2" xfId="3890"/>
    <cellStyle name="RowTitles-Col2 2 3 2 2 2" xfId="4187"/>
    <cellStyle name="RowTitles-Col2 2 3 2 2 3" xfId="6308"/>
    <cellStyle name="RowTitles-Col2 2 3 2 3" xfId="5537"/>
    <cellStyle name="RowTitles-Col2 2 3 2 3 2" xfId="7547"/>
    <cellStyle name="RowTitles-Col2 2 3 2 4" xfId="4710"/>
    <cellStyle name="RowTitles-Col2 2 3 2 4 2" xfId="6783"/>
    <cellStyle name="RowTitles-Col2 2 3 2 5" xfId="4186"/>
    <cellStyle name="RowTitles-Col2 2 3 3" xfId="2996"/>
    <cellStyle name="RowTitles-Col2 2 3 3 2" xfId="3891"/>
    <cellStyle name="RowTitles-Col2 2 3 3 2 2" xfId="4189"/>
    <cellStyle name="RowTitles-Col2 2 3 3 2 3" xfId="6309"/>
    <cellStyle name="RowTitles-Col2 2 3 3 3" xfId="5538"/>
    <cellStyle name="RowTitles-Col2 2 3 3 3 2" xfId="7548"/>
    <cellStyle name="RowTitles-Col2 2 3 3 4" xfId="4711"/>
    <cellStyle name="RowTitles-Col2 2 3 3 4 2" xfId="6784"/>
    <cellStyle name="RowTitles-Col2 2 3 3 5" xfId="4188"/>
    <cellStyle name="RowTitles-Col2 2 3 4" xfId="3892"/>
    <cellStyle name="RowTitles-Col2 2 3 4 2" xfId="4190"/>
    <cellStyle name="RowTitles-Col2 2 3 4 3" xfId="6310"/>
    <cellStyle name="RowTitles-Col2 2 3 5" xfId="5536"/>
    <cellStyle name="RowTitles-Col2 2 3 5 2" xfId="7546"/>
    <cellStyle name="RowTitles-Col2 2 3 6" xfId="4709"/>
    <cellStyle name="RowTitles-Col2 2 3 6 2" xfId="6782"/>
    <cellStyle name="RowTitles-Col2 2 3 7" xfId="4185"/>
    <cellStyle name="RowTitles-Col2 2 4" xfId="2997"/>
    <cellStyle name="RowTitles-Col2 2 4 2" xfId="2998"/>
    <cellStyle name="RowTitles-Col2 2 4 2 2" xfId="3893"/>
    <cellStyle name="RowTitles-Col2 2 4 2 2 2" xfId="4193"/>
    <cellStyle name="RowTitles-Col2 2 4 2 2 3" xfId="6311"/>
    <cellStyle name="RowTitles-Col2 2 4 2 3" xfId="5540"/>
    <cellStyle name="RowTitles-Col2 2 4 2 3 2" xfId="7550"/>
    <cellStyle name="RowTitles-Col2 2 4 2 4" xfId="4713"/>
    <cellStyle name="RowTitles-Col2 2 4 2 4 2" xfId="6786"/>
    <cellStyle name="RowTitles-Col2 2 4 2 5" xfId="4192"/>
    <cellStyle name="RowTitles-Col2 2 4 3" xfId="3894"/>
    <cellStyle name="RowTitles-Col2 2 4 3 2" xfId="4194"/>
    <cellStyle name="RowTitles-Col2 2 4 3 3" xfId="6312"/>
    <cellStyle name="RowTitles-Col2 2 4 4" xfId="5539"/>
    <cellStyle name="RowTitles-Col2 2 4 4 2" xfId="7549"/>
    <cellStyle name="RowTitles-Col2 2 4 5" xfId="4712"/>
    <cellStyle name="RowTitles-Col2 2 4 5 2" xfId="6785"/>
    <cellStyle name="RowTitles-Col2 2 4 6" xfId="4191"/>
    <cellStyle name="RowTitles-Col2 2 5" xfId="2999"/>
    <cellStyle name="RowTitles-Col2 2 5 2" xfId="3895"/>
    <cellStyle name="RowTitles-Col2 2 5 2 2" xfId="4196"/>
    <cellStyle name="RowTitles-Col2 2 5 2 3" xfId="6313"/>
    <cellStyle name="RowTitles-Col2 2 5 3" xfId="5541"/>
    <cellStyle name="RowTitles-Col2 2 5 3 2" xfId="7551"/>
    <cellStyle name="RowTitles-Col2 2 5 4" xfId="4714"/>
    <cellStyle name="RowTitles-Col2 2 5 4 2" xfId="6787"/>
    <cellStyle name="RowTitles-Col2 2 5 5" xfId="4195"/>
    <cellStyle name="RowTitles-Col2 2 6" xfId="3896"/>
    <cellStyle name="RowTitles-Col2 2 6 2" xfId="4197"/>
    <cellStyle name="RowTitles-Col2 2 6 3" xfId="6314"/>
    <cellStyle name="RowTitles-Col2 2 7" xfId="5532"/>
    <cellStyle name="RowTitles-Col2 2 7 2" xfId="7542"/>
    <cellStyle name="RowTitles-Col2 2 8" xfId="4705"/>
    <cellStyle name="RowTitles-Col2 2 8 2" xfId="6778"/>
    <cellStyle name="RowTitles-Col2 2 9" xfId="4178"/>
    <cellStyle name="RowTitles-Col2 3" xfId="3000"/>
    <cellStyle name="RowTitles-Col2 3 2" xfId="3897"/>
    <cellStyle name="RowTitles-Col2 3 2 2" xfId="4199"/>
    <cellStyle name="RowTitles-Col2 3 2 3" xfId="6315"/>
    <cellStyle name="RowTitles-Col2 3 3" xfId="5542"/>
    <cellStyle name="RowTitles-Col2 3 3 2" xfId="7552"/>
    <cellStyle name="RowTitles-Col2 3 4" xfId="4715"/>
    <cellStyle name="RowTitles-Col2 3 4 2" xfId="6788"/>
    <cellStyle name="RowTitles-Col2 3 5" xfId="4198"/>
    <cellStyle name="RowTitles-Col2 4" xfId="3898"/>
    <cellStyle name="RowTitles-Col2 4 2" xfId="4200"/>
    <cellStyle name="RowTitles-Col2 4 3" xfId="6316"/>
    <cellStyle name="RowTitles-Col2 5" xfId="5531"/>
    <cellStyle name="RowTitles-Col2 5 2" xfId="7541"/>
    <cellStyle name="RowTitles-Col2 6" xfId="4704"/>
    <cellStyle name="RowTitles-Col2 6 2" xfId="6777"/>
    <cellStyle name="RowTitles-Col2 7" xfId="4177"/>
    <cellStyle name="RowTitles-Col2_T_B1.2" xfId="22165"/>
    <cellStyle name="RowTitles-Detail" xfId="3001"/>
    <cellStyle name="RowTitles-Detail 2" xfId="3002"/>
    <cellStyle name="RowTitles-Detail 2 2" xfId="3003"/>
    <cellStyle name="RowTitles-Detail 2 2 2" xfId="3004"/>
    <cellStyle name="RowTitles-Detail 2 2 2 2" xfId="3899"/>
    <cellStyle name="RowTitles-Detail 2 2 2 2 2" xfId="5472"/>
    <cellStyle name="RowTitles-Detail 2 2 2 2 3" xfId="4205"/>
    <cellStyle name="RowTitles-Detail 2 2 2 2 4" xfId="6317"/>
    <cellStyle name="RowTitles-Detail 2 2 2 3" xfId="5546"/>
    <cellStyle name="RowTitles-Detail 2 2 2 3 2" xfId="7556"/>
    <cellStyle name="RowTitles-Detail 2 2 2 4" xfId="4719"/>
    <cellStyle name="RowTitles-Detail 2 2 2 4 2" xfId="6792"/>
    <cellStyle name="RowTitles-Detail 2 2 2 5" xfId="4204"/>
    <cellStyle name="RowTitles-Detail 2 2 3" xfId="3005"/>
    <cellStyle name="RowTitles-Detail 2 2 3 2" xfId="3900"/>
    <cellStyle name="RowTitles-Detail 2 2 3 2 2" xfId="5473"/>
    <cellStyle name="RowTitles-Detail 2 2 3 2 3" xfId="4207"/>
    <cellStyle name="RowTitles-Detail 2 2 3 2 4" xfId="6318"/>
    <cellStyle name="RowTitles-Detail 2 2 3 3" xfId="5547"/>
    <cellStyle name="RowTitles-Detail 2 2 3 3 2" xfId="7557"/>
    <cellStyle name="RowTitles-Detail 2 2 3 4" xfId="4720"/>
    <cellStyle name="RowTitles-Detail 2 2 3 4 2" xfId="6793"/>
    <cellStyle name="RowTitles-Detail 2 2 3 5" xfId="4206"/>
    <cellStyle name="RowTitles-Detail 2 2 4" xfId="3901"/>
    <cellStyle name="RowTitles-Detail 2 2 4 2" xfId="5474"/>
    <cellStyle name="RowTitles-Detail 2 2 4 3" xfId="4208"/>
    <cellStyle name="RowTitles-Detail 2 2 4 4" xfId="6319"/>
    <cellStyle name="RowTitles-Detail 2 2 5" xfId="5545"/>
    <cellStyle name="RowTitles-Detail 2 2 5 2" xfId="7555"/>
    <cellStyle name="RowTitles-Detail 2 2 6" xfId="4718"/>
    <cellStyle name="RowTitles-Detail 2 2 6 2" xfId="6791"/>
    <cellStyle name="RowTitles-Detail 2 2 7" xfId="4203"/>
    <cellStyle name="RowTitles-Detail 2 3" xfId="3006"/>
    <cellStyle name="RowTitles-Detail 2 3 2" xfId="3007"/>
    <cellStyle name="RowTitles-Detail 2 3 2 2" xfId="3902"/>
    <cellStyle name="RowTitles-Detail 2 3 2 2 2" xfId="5475"/>
    <cellStyle name="RowTitles-Detail 2 3 2 2 3" xfId="4211"/>
    <cellStyle name="RowTitles-Detail 2 3 2 2 4" xfId="6320"/>
    <cellStyle name="RowTitles-Detail 2 3 2 3" xfId="5549"/>
    <cellStyle name="RowTitles-Detail 2 3 2 3 2" xfId="7559"/>
    <cellStyle name="RowTitles-Detail 2 3 2 4" xfId="4722"/>
    <cellStyle name="RowTitles-Detail 2 3 2 4 2" xfId="6795"/>
    <cellStyle name="RowTitles-Detail 2 3 2 5" xfId="4210"/>
    <cellStyle name="RowTitles-Detail 2 3 3" xfId="3008"/>
    <cellStyle name="RowTitles-Detail 2 3 3 2" xfId="3903"/>
    <cellStyle name="RowTitles-Detail 2 3 3 2 2" xfId="5476"/>
    <cellStyle name="RowTitles-Detail 2 3 3 2 3" xfId="4213"/>
    <cellStyle name="RowTitles-Detail 2 3 3 2 4" xfId="6321"/>
    <cellStyle name="RowTitles-Detail 2 3 3 3" xfId="5550"/>
    <cellStyle name="RowTitles-Detail 2 3 3 3 2" xfId="7560"/>
    <cellStyle name="RowTitles-Detail 2 3 3 4" xfId="4723"/>
    <cellStyle name="RowTitles-Detail 2 3 3 4 2" xfId="6796"/>
    <cellStyle name="RowTitles-Detail 2 3 3 5" xfId="4212"/>
    <cellStyle name="RowTitles-Detail 2 3 4" xfId="3904"/>
    <cellStyle name="RowTitles-Detail 2 3 4 2" xfId="5477"/>
    <cellStyle name="RowTitles-Detail 2 3 4 3" xfId="4214"/>
    <cellStyle name="RowTitles-Detail 2 3 4 4" xfId="6322"/>
    <cellStyle name="RowTitles-Detail 2 3 5" xfId="5548"/>
    <cellStyle name="RowTitles-Detail 2 3 5 2" xfId="7558"/>
    <cellStyle name="RowTitles-Detail 2 3 6" xfId="4721"/>
    <cellStyle name="RowTitles-Detail 2 3 6 2" xfId="6794"/>
    <cellStyle name="RowTitles-Detail 2 3 7" xfId="4209"/>
    <cellStyle name="RowTitles-Detail 2 4" xfId="3009"/>
    <cellStyle name="RowTitles-Detail 2 4 2" xfId="3010"/>
    <cellStyle name="RowTitles-Detail 2 4 2 2" xfId="3905"/>
    <cellStyle name="RowTitles-Detail 2 4 2 2 2" xfId="5478"/>
    <cellStyle name="RowTitles-Detail 2 4 2 2 3" xfId="4217"/>
    <cellStyle name="RowTitles-Detail 2 4 2 2 4" xfId="6323"/>
    <cellStyle name="RowTitles-Detail 2 4 2 3" xfId="5552"/>
    <cellStyle name="RowTitles-Detail 2 4 2 3 2" xfId="7562"/>
    <cellStyle name="RowTitles-Detail 2 4 2 4" xfId="4725"/>
    <cellStyle name="RowTitles-Detail 2 4 2 4 2" xfId="6798"/>
    <cellStyle name="RowTitles-Detail 2 4 2 5" xfId="4216"/>
    <cellStyle name="RowTitles-Detail 2 4 3" xfId="3906"/>
    <cellStyle name="RowTitles-Detail 2 4 3 2" xfId="5479"/>
    <cellStyle name="RowTitles-Detail 2 4 3 3" xfId="4218"/>
    <cellStyle name="RowTitles-Detail 2 4 3 4" xfId="6324"/>
    <cellStyle name="RowTitles-Detail 2 4 4" xfId="5551"/>
    <cellStyle name="RowTitles-Detail 2 4 4 2" xfId="7561"/>
    <cellStyle name="RowTitles-Detail 2 4 5" xfId="4724"/>
    <cellStyle name="RowTitles-Detail 2 4 5 2" xfId="6797"/>
    <cellStyle name="RowTitles-Detail 2 4 6" xfId="4215"/>
    <cellStyle name="RowTitles-Detail 2 5" xfId="3907"/>
    <cellStyle name="RowTitles-Detail 2 5 2" xfId="5480"/>
    <cellStyle name="RowTitles-Detail 2 5 3" xfId="4219"/>
    <cellStyle name="RowTitles-Detail 2 5 4" xfId="6325"/>
    <cellStyle name="RowTitles-Detail 2 6" xfId="5544"/>
    <cellStyle name="RowTitles-Detail 2 6 2" xfId="7554"/>
    <cellStyle name="RowTitles-Detail 2 7" xfId="4717"/>
    <cellStyle name="RowTitles-Detail 2 7 2" xfId="6790"/>
    <cellStyle name="RowTitles-Detail 2 8" xfId="4202"/>
    <cellStyle name="RowTitles-Detail 3" xfId="3908"/>
    <cellStyle name="RowTitles-Detail 3 2" xfId="5481"/>
    <cellStyle name="RowTitles-Detail 3 3" xfId="4220"/>
    <cellStyle name="RowTitles-Detail 3 4" xfId="6326"/>
    <cellStyle name="RowTitles-Detail 4" xfId="5543"/>
    <cellStyle name="RowTitles-Detail 4 2" xfId="7553"/>
    <cellStyle name="RowTitles-Detail 5" xfId="4716"/>
    <cellStyle name="RowTitles-Detail 5 2" xfId="6789"/>
    <cellStyle name="RowTitles-Detail 6" xfId="4201"/>
    <cellStyle name="RowTitles-Detail_T_B1.2" xfId="22166"/>
    <cellStyle name="Satisfaisant 2" xfId="110"/>
    <cellStyle name="Satisfaisant 2 2" xfId="3909"/>
    <cellStyle name="Satisfaisant 3" xfId="3011"/>
    <cellStyle name="semestre" xfId="3012"/>
    <cellStyle name="Sortie 2" xfId="111"/>
    <cellStyle name="Sortie 2 2" xfId="131"/>
    <cellStyle name="Sortie 2 2 2" xfId="3910"/>
    <cellStyle name="Sortie 2 2 2 2" xfId="6235"/>
    <cellStyle name="Sortie 2 2 2 2 2" xfId="8245"/>
    <cellStyle name="Sortie 2 2 2 3" xfId="5482"/>
    <cellStyle name="Sortie 2 2 2 3 2" xfId="7492"/>
    <cellStyle name="Sortie 2 2 2 4" xfId="4222"/>
    <cellStyle name="Sortie 2 2 3" xfId="3911"/>
    <cellStyle name="Sortie 2 2 3 2" xfId="6236"/>
    <cellStyle name="Sortie 2 2 3 2 2" xfId="8246"/>
    <cellStyle name="Sortie 2 2 3 3" xfId="5483"/>
    <cellStyle name="Sortie 2 2 3 3 2" xfId="7493"/>
    <cellStyle name="Sortie 2 2 3 4" xfId="4223"/>
    <cellStyle name="Sortie 2 2 4" xfId="3912"/>
    <cellStyle name="Sortie 2 2 4 2" xfId="6237"/>
    <cellStyle name="Sortie 2 2 4 2 2" xfId="8247"/>
    <cellStyle name="Sortie 2 2 4 3" xfId="5484"/>
    <cellStyle name="Sortie 2 2 4 3 2" xfId="7494"/>
    <cellStyle name="Sortie 2 2 4 4" xfId="4224"/>
    <cellStyle name="Sortie 2 2 5" xfId="4221"/>
    <cellStyle name="Sortie 2 3" xfId="132"/>
    <cellStyle name="Sortie 2 3 2" xfId="3913"/>
    <cellStyle name="Sortie 2 3 2 2" xfId="6238"/>
    <cellStyle name="Sortie 2 3 2 2 2" xfId="8248"/>
    <cellStyle name="Sortie 2 3 2 3" xfId="5485"/>
    <cellStyle name="Sortie 2 3 2 3 2" xfId="7495"/>
    <cellStyle name="Sortie 2 3 2 4" xfId="4226"/>
    <cellStyle name="Sortie 2 3 3" xfId="3914"/>
    <cellStyle name="Sortie 2 3 3 2" xfId="6239"/>
    <cellStyle name="Sortie 2 3 3 2 2" xfId="8249"/>
    <cellStyle name="Sortie 2 3 3 3" xfId="5486"/>
    <cellStyle name="Sortie 2 3 3 3 2" xfId="7496"/>
    <cellStyle name="Sortie 2 3 3 4" xfId="4227"/>
    <cellStyle name="Sortie 2 3 4" xfId="3915"/>
    <cellStyle name="Sortie 2 3 4 2" xfId="6240"/>
    <cellStyle name="Sortie 2 3 4 2 2" xfId="8250"/>
    <cellStyle name="Sortie 2 3 4 3" xfId="5487"/>
    <cellStyle name="Sortie 2 3 4 3 2" xfId="7497"/>
    <cellStyle name="Sortie 2 3 4 4" xfId="4228"/>
    <cellStyle name="Sortie 2 3 5" xfId="4225"/>
    <cellStyle name="Sortie 2 4" xfId="133"/>
    <cellStyle name="Sortie 2 4 2" xfId="3916"/>
    <cellStyle name="Sortie 2 4 2 2" xfId="6241"/>
    <cellStyle name="Sortie 2 4 2 2 2" xfId="8251"/>
    <cellStyle name="Sortie 2 4 2 3" xfId="5488"/>
    <cellStyle name="Sortie 2 4 2 3 2" xfId="7498"/>
    <cellStyle name="Sortie 2 4 2 4" xfId="4230"/>
    <cellStyle name="Sortie 2 4 3" xfId="3917"/>
    <cellStyle name="Sortie 2 4 3 2" xfId="6242"/>
    <cellStyle name="Sortie 2 4 3 2 2" xfId="8252"/>
    <cellStyle name="Sortie 2 4 3 3" xfId="5489"/>
    <cellStyle name="Sortie 2 4 3 3 2" xfId="7499"/>
    <cellStyle name="Sortie 2 4 3 4" xfId="4231"/>
    <cellStyle name="Sortie 2 4 4" xfId="3918"/>
    <cellStyle name="Sortie 2 4 4 2" xfId="6243"/>
    <cellStyle name="Sortie 2 4 4 2 2" xfId="8253"/>
    <cellStyle name="Sortie 2 4 4 3" xfId="5490"/>
    <cellStyle name="Sortie 2 4 4 3 2" xfId="7500"/>
    <cellStyle name="Sortie 2 4 4 4" xfId="4232"/>
    <cellStyle name="Sortie 2 4 5" xfId="4229"/>
    <cellStyle name="Sortie 2 5" xfId="3919"/>
    <cellStyle name="Sortie 2 6" xfId="8278"/>
    <cellStyle name="Sortie 3" xfId="3013"/>
    <cellStyle name="SOURSITU" xfId="22167"/>
    <cellStyle name="SOUS TOT" xfId="22168"/>
    <cellStyle name="ss1" xfId="22169"/>
    <cellStyle name="ss1 2" xfId="22170"/>
    <cellStyle name="ss1 2 2" xfId="22171"/>
    <cellStyle name="ss1 2 2 2" xfId="22172"/>
    <cellStyle name="ss1 2 3" xfId="22173"/>
    <cellStyle name="ss1 3" xfId="22174"/>
    <cellStyle name="ss1 3 2" xfId="22175"/>
    <cellStyle name="ss1 4" xfId="22176"/>
    <cellStyle name="ss1 4 2" xfId="22177"/>
    <cellStyle name="ss1 5" xfId="22178"/>
    <cellStyle name="ss10" xfId="22179"/>
    <cellStyle name="ss11" xfId="22180"/>
    <cellStyle name="ss12" xfId="22181"/>
    <cellStyle name="ss13" xfId="22182"/>
    <cellStyle name="ss14" xfId="22183"/>
    <cellStyle name="ss15" xfId="22184"/>
    <cellStyle name="ss16" xfId="22185"/>
    <cellStyle name="ss17" xfId="22186"/>
    <cellStyle name="ss18" xfId="22187"/>
    <cellStyle name="ss19" xfId="22188"/>
    <cellStyle name="ss2" xfId="22189"/>
    <cellStyle name="ss20" xfId="22190"/>
    <cellStyle name="ss21" xfId="22191"/>
    <cellStyle name="ss22" xfId="22192"/>
    <cellStyle name="ss23" xfId="22193"/>
    <cellStyle name="ss23 2" xfId="22194"/>
    <cellStyle name="ss23 2 2" xfId="22195"/>
    <cellStyle name="ss23 2 2 2" xfId="22196"/>
    <cellStyle name="ss23 2 3" xfId="22197"/>
    <cellStyle name="ss23 3" xfId="22198"/>
    <cellStyle name="ss23 3 2" xfId="22199"/>
    <cellStyle name="ss23 4" xfId="22200"/>
    <cellStyle name="ss23 4 2" xfId="22201"/>
    <cellStyle name="ss23 5" xfId="22202"/>
    <cellStyle name="ss24" xfId="22203"/>
    <cellStyle name="ss3" xfId="22204"/>
    <cellStyle name="ss4" xfId="22205"/>
    <cellStyle name="ss5" xfId="22206"/>
    <cellStyle name="ss6" xfId="22207"/>
    <cellStyle name="ss6 2" xfId="22208"/>
    <cellStyle name="ss6 2 2" xfId="22209"/>
    <cellStyle name="ss6 2 2 2" xfId="22210"/>
    <cellStyle name="ss6 2 3" xfId="22211"/>
    <cellStyle name="ss6 3" xfId="22212"/>
    <cellStyle name="ss6 3 2" xfId="22213"/>
    <cellStyle name="ss6 4" xfId="22214"/>
    <cellStyle name="ss6 4 2" xfId="22215"/>
    <cellStyle name="ss6 5" xfId="22216"/>
    <cellStyle name="ss7" xfId="22217"/>
    <cellStyle name="ss7 2" xfId="22218"/>
    <cellStyle name="ss8" xfId="22219"/>
    <cellStyle name="ss8 2" xfId="22220"/>
    <cellStyle name="ss9" xfId="22221"/>
    <cellStyle name="Standaard_Blad1" xfId="3014"/>
    <cellStyle name="Standard 2" xfId="8279"/>
    <cellStyle name="Standard 2 2" xfId="8313"/>
    <cellStyle name="Standard 3" xfId="8280"/>
    <cellStyle name="Standard 3 2" xfId="8281"/>
    <cellStyle name="Standard 4" xfId="8282"/>
    <cellStyle name="Standard 5" xfId="8283"/>
    <cellStyle name="Standard 5 2" xfId="8314"/>
    <cellStyle name="Standard 6" xfId="8284"/>
    <cellStyle name="Standard_DIAGRAM" xfId="3015"/>
    <cellStyle name="Sub-titles" xfId="3016"/>
    <cellStyle name="Sub-titles 2" xfId="22222"/>
    <cellStyle name="Sub-titles 3" xfId="22223"/>
    <cellStyle name="Sub-titles Cols" xfId="3017"/>
    <cellStyle name="Sub-titles Cols 2" xfId="22224"/>
    <cellStyle name="Sub-titles Cols 3" xfId="22225"/>
    <cellStyle name="Sub-titles rows" xfId="3018"/>
    <cellStyle name="Sub-titles rows 2" xfId="22226"/>
    <cellStyle name="Sub-titles rows 3" xfId="22227"/>
    <cellStyle name="tab4" xfId="24"/>
    <cellStyle name="tab4 2" xfId="112"/>
    <cellStyle name="TABL01" xfId="22228"/>
    <cellStyle name="Table No." xfId="3019"/>
    <cellStyle name="Table No. 2" xfId="22229"/>
    <cellStyle name="Table No. 3" xfId="22230"/>
    <cellStyle name="Table Title" xfId="3020"/>
    <cellStyle name="Table Title 2" xfId="22231"/>
    <cellStyle name="Table Title 3" xfId="22232"/>
    <cellStyle name="TableStyleLight1" xfId="4259"/>
    <cellStyle name="TableStyleLight1 2" xfId="4258"/>
    <cellStyle name="temp" xfId="3021"/>
    <cellStyle name="tête chapitre" xfId="3022"/>
    <cellStyle name="TEXT" xfId="3023"/>
    <cellStyle name="Texte explicatif 2" xfId="113"/>
    <cellStyle name="Texte explicatif 2 2" xfId="3920"/>
    <cellStyle name="Texte explicatif 3" xfId="3024"/>
    <cellStyle name="Texte explicatif 3 2" xfId="4726"/>
    <cellStyle name="Texte explicatif 3 3" xfId="4245"/>
    <cellStyle name="Texte explicatif 4" xfId="8318"/>
    <cellStyle name="TITCOL01" xfId="22233"/>
    <cellStyle name="TITCOLG1" xfId="22234"/>
    <cellStyle name="Title" xfId="3025"/>
    <cellStyle name="Title 2" xfId="22235"/>
    <cellStyle name="Title 2 2" xfId="22236"/>
    <cellStyle name="Title 2 3" xfId="22237"/>
    <cellStyle name="title1" xfId="3026"/>
    <cellStyle name="Titles" xfId="3027"/>
    <cellStyle name="Titles 2" xfId="22238"/>
    <cellStyle name="Titles 3" xfId="22239"/>
    <cellStyle name="TITLIG01" xfId="22240"/>
    <cellStyle name="Titre 2" xfId="134"/>
    <cellStyle name="Titre 3" xfId="22241"/>
    <cellStyle name="Titre 1 2" xfId="114"/>
    <cellStyle name="Titre 1 2 2" xfId="3921"/>
    <cellStyle name="Titre 1 3" xfId="3028"/>
    <cellStyle name="Titre 2 2" xfId="115"/>
    <cellStyle name="Titre 2 2 2" xfId="3922"/>
    <cellStyle name="Titre 2 3" xfId="3029"/>
    <cellStyle name="Titre 3 2" xfId="116"/>
    <cellStyle name="Titre 3 2 2" xfId="3923"/>
    <cellStyle name="Titre 3 3" xfId="3030"/>
    <cellStyle name="Titre 4 2" xfId="117"/>
    <cellStyle name="Titre 4 2 2" xfId="3924"/>
    <cellStyle name="Titre 4 3" xfId="3031"/>
    <cellStyle name="TITRE01" xfId="22242"/>
    <cellStyle name="Total 2" xfId="118"/>
    <cellStyle name="Total 2 2" xfId="135"/>
    <cellStyle name="Total 2 2 2" xfId="3925"/>
    <cellStyle name="Total 2 2 2 2" xfId="6244"/>
    <cellStyle name="Total 2 2 2 2 2" xfId="8254"/>
    <cellStyle name="Total 2 2 2 3" xfId="5491"/>
    <cellStyle name="Total 2 2 2 3 2" xfId="7501"/>
    <cellStyle name="Total 2 2 2 4" xfId="4234"/>
    <cellStyle name="Total 2 2 3" xfId="3926"/>
    <cellStyle name="Total 2 2 3 2" xfId="6245"/>
    <cellStyle name="Total 2 2 3 2 2" xfId="8255"/>
    <cellStyle name="Total 2 2 3 3" xfId="5492"/>
    <cellStyle name="Total 2 2 3 3 2" xfId="7502"/>
    <cellStyle name="Total 2 2 3 4" xfId="4235"/>
    <cellStyle name="Total 2 2 4" xfId="3927"/>
    <cellStyle name="Total 2 2 4 2" xfId="6246"/>
    <cellStyle name="Total 2 2 4 2 2" xfId="8256"/>
    <cellStyle name="Total 2 2 4 3" xfId="5493"/>
    <cellStyle name="Total 2 2 4 3 2" xfId="7503"/>
    <cellStyle name="Total 2 2 4 4" xfId="4236"/>
    <cellStyle name="Total 2 2 5" xfId="4233"/>
    <cellStyle name="Total 2 3" xfId="136"/>
    <cellStyle name="Total 2 3 2" xfId="3928"/>
    <cellStyle name="Total 2 3 2 2" xfId="6247"/>
    <cellStyle name="Total 2 3 2 2 2" xfId="8257"/>
    <cellStyle name="Total 2 3 2 3" xfId="5494"/>
    <cellStyle name="Total 2 3 2 3 2" xfId="7504"/>
    <cellStyle name="Total 2 3 2 4" xfId="4238"/>
    <cellStyle name="Total 2 3 3" xfId="3929"/>
    <cellStyle name="Total 2 3 3 2" xfId="6248"/>
    <cellStyle name="Total 2 3 3 2 2" xfId="8258"/>
    <cellStyle name="Total 2 3 3 3" xfId="5495"/>
    <cellStyle name="Total 2 3 3 3 2" xfId="7505"/>
    <cellStyle name="Total 2 3 3 4" xfId="4239"/>
    <cellStyle name="Total 2 3 4" xfId="3930"/>
    <cellStyle name="Total 2 3 4 2" xfId="6249"/>
    <cellStyle name="Total 2 3 4 2 2" xfId="8259"/>
    <cellStyle name="Total 2 3 4 3" xfId="5496"/>
    <cellStyle name="Total 2 3 4 3 2" xfId="7506"/>
    <cellStyle name="Total 2 3 4 4" xfId="4240"/>
    <cellStyle name="Total 2 3 5" xfId="4237"/>
    <cellStyle name="Total 2 4" xfId="137"/>
    <cellStyle name="Total 2 4 2" xfId="3931"/>
    <cellStyle name="Total 2 4 2 2" xfId="6250"/>
    <cellStyle name="Total 2 4 2 2 2" xfId="8260"/>
    <cellStyle name="Total 2 4 2 3" xfId="5497"/>
    <cellStyle name="Total 2 4 2 3 2" xfId="7507"/>
    <cellStyle name="Total 2 4 2 4" xfId="4242"/>
    <cellStyle name="Total 2 4 3" xfId="3932"/>
    <cellStyle name="Total 2 4 3 2" xfId="6251"/>
    <cellStyle name="Total 2 4 3 2 2" xfId="8261"/>
    <cellStyle name="Total 2 4 3 3" xfId="5498"/>
    <cellStyle name="Total 2 4 3 3 2" xfId="7508"/>
    <cellStyle name="Total 2 4 3 4" xfId="4243"/>
    <cellStyle name="Total 2 4 4" xfId="3933"/>
    <cellStyle name="Total 2 4 4 2" xfId="6252"/>
    <cellStyle name="Total 2 4 4 2 2" xfId="8262"/>
    <cellStyle name="Total 2 4 4 3" xfId="5499"/>
    <cellStyle name="Total 2 4 4 3 2" xfId="7509"/>
    <cellStyle name="Total 2 4 4 4" xfId="4244"/>
    <cellStyle name="Total 2 4 5" xfId="4241"/>
    <cellStyle name="Total 2 5" xfId="3934"/>
    <cellStyle name="Total 2 6" xfId="8285"/>
    <cellStyle name="Total 3" xfId="3032"/>
    <cellStyle name="Total 3 2" xfId="22243"/>
    <cellStyle name="TOTAL01" xfId="22244"/>
    <cellStyle name="TOTALG1" xfId="22245"/>
    <cellStyle name="toto" xfId="25"/>
    <cellStyle name="toto 2" xfId="119"/>
    <cellStyle name="toto 2 2" xfId="3935"/>
    <cellStyle name="toto 2 3" xfId="3936"/>
    <cellStyle name="toto 2 4" xfId="3937"/>
    <cellStyle name="toto 2 5" xfId="8316"/>
    <cellStyle name="toto 3" xfId="3938"/>
    <cellStyle name="toto 4" xfId="3939"/>
    <cellStyle name="toto 5" xfId="3940"/>
    <cellStyle name="toto 6" xfId="8315"/>
    <cellStyle name="Tusental (0)_Blad2" xfId="3033"/>
    <cellStyle name="Tusental 2" xfId="3034"/>
    <cellStyle name="Tusental 2 2" xfId="22246"/>
    <cellStyle name="Tusental 2 3" xfId="22247"/>
    <cellStyle name="Tusental 3" xfId="3035"/>
    <cellStyle name="Tusental 3 2" xfId="22248"/>
    <cellStyle name="Tusental 3 2 2" xfId="22249"/>
    <cellStyle name="Tusental 3 2 2 2" xfId="22250"/>
    <cellStyle name="Tusental 3 2 2 2 2" xfId="22251"/>
    <cellStyle name="Tusental 3 2 2 2 2 2" xfId="22252"/>
    <cellStyle name="Tusental 3 2 2 2 2 2 2" xfId="22253"/>
    <cellStyle name="Tusental 3 2 2 2 2 3" xfId="22254"/>
    <cellStyle name="Tusental 3 2 2 2 3" xfId="22255"/>
    <cellStyle name="Tusental 3 2 2 2 3 2" xfId="22256"/>
    <cellStyle name="Tusental 3 2 2 2 3 2 2" xfId="22257"/>
    <cellStyle name="Tusental 3 2 2 2 3 3" xfId="22258"/>
    <cellStyle name="Tusental 3 2 2 2 4" xfId="22259"/>
    <cellStyle name="Tusental 3 2 2 2 4 2" xfId="22260"/>
    <cellStyle name="Tusental 3 2 2 2 5" xfId="22261"/>
    <cellStyle name="Tusental 3 2 2 3" xfId="22262"/>
    <cellStyle name="Tusental 3 2 2 3 2" xfId="22263"/>
    <cellStyle name="Tusental 3 2 2 3 2 2" xfId="22264"/>
    <cellStyle name="Tusental 3 2 2 3 3" xfId="22265"/>
    <cellStyle name="Tusental 3 2 2 4" xfId="22266"/>
    <cellStyle name="Tusental 3 2 2 4 2" xfId="22267"/>
    <cellStyle name="Tusental 3 2 2 4 2 2" xfId="22268"/>
    <cellStyle name="Tusental 3 2 2 4 3" xfId="22269"/>
    <cellStyle name="Tusental 3 2 2 5" xfId="22270"/>
    <cellStyle name="Tusental 3 2 2 5 2" xfId="22271"/>
    <cellStyle name="Tusental 3 2 2 6" xfId="22272"/>
    <cellStyle name="Tusental 3 2 3" xfId="22273"/>
    <cellStyle name="Tusental 3 2 3 2" xfId="22274"/>
    <cellStyle name="Tusental 3 2 3 2 2" xfId="22275"/>
    <cellStyle name="Tusental 3 2 3 2 2 2" xfId="22276"/>
    <cellStyle name="Tusental 3 2 3 2 3" xfId="22277"/>
    <cellStyle name="Tusental 3 2 3 3" xfId="22278"/>
    <cellStyle name="Tusental 3 2 3 3 2" xfId="22279"/>
    <cellStyle name="Tusental 3 2 3 3 2 2" xfId="22280"/>
    <cellStyle name="Tusental 3 2 3 3 3" xfId="22281"/>
    <cellStyle name="Tusental 3 2 3 4" xfId="22282"/>
    <cellStyle name="Tusental 3 2 3 4 2" xfId="22283"/>
    <cellStyle name="Tusental 3 2 3 5" xfId="22284"/>
    <cellStyle name="Tusental 3 2 4" xfId="22285"/>
    <cellStyle name="Tusental 3 2 4 2" xfId="22286"/>
    <cellStyle name="Tusental 3 2 4 2 2" xfId="22287"/>
    <cellStyle name="Tusental 3 2 4 3" xfId="22288"/>
    <cellStyle name="Tusental 3 2 4 4" xfId="22289"/>
    <cellStyle name="Tusental 3 2 5" xfId="22290"/>
    <cellStyle name="Tusental 3 2 5 2" xfId="22291"/>
    <cellStyle name="Tusental 3 2 5 2 2" xfId="22292"/>
    <cellStyle name="Tusental 3 2 5 3" xfId="22293"/>
    <cellStyle name="Tusental 3 2 6" xfId="22294"/>
    <cellStyle name="Tusental 3 2 6 2" xfId="22295"/>
    <cellStyle name="Tusental 3 2 7" xfId="22296"/>
    <cellStyle name="Tusental 3 2 8" xfId="22297"/>
    <cellStyle name="Tusental 3 3" xfId="22298"/>
    <cellStyle name="Tusental 3 3 2" xfId="22299"/>
    <cellStyle name="Tusental 3 3 2 2" xfId="22300"/>
    <cellStyle name="Tusental 3 3 2 2 2" xfId="22301"/>
    <cellStyle name="Tusental 3 3 2 2 2 2" xfId="22302"/>
    <cellStyle name="Tusental 3 3 2 2 3" xfId="22303"/>
    <cellStyle name="Tusental 3 3 2 3" xfId="22304"/>
    <cellStyle name="Tusental 3 3 2 3 2" xfId="22305"/>
    <cellStyle name="Tusental 3 3 2 3 2 2" xfId="22306"/>
    <cellStyle name="Tusental 3 3 2 3 3" xfId="22307"/>
    <cellStyle name="Tusental 3 3 2 4" xfId="22308"/>
    <cellStyle name="Tusental 3 3 2 4 2" xfId="22309"/>
    <cellStyle name="Tusental 3 3 2 5" xfId="22310"/>
    <cellStyle name="Tusental 3 3 3" xfId="22311"/>
    <cellStyle name="Tusental 3 3 3 2" xfId="22312"/>
    <cellStyle name="Tusental 3 3 3 2 2" xfId="22313"/>
    <cellStyle name="Tusental 3 3 3 3" xfId="22314"/>
    <cellStyle name="Tusental 3 3 4" xfId="22315"/>
    <cellStyle name="Tusental 3 3 4 2" xfId="22316"/>
    <cellStyle name="Tusental 3 3 4 2 2" xfId="22317"/>
    <cellStyle name="Tusental 3 3 4 3" xfId="22318"/>
    <cellStyle name="Tusental 3 3 5" xfId="22319"/>
    <cellStyle name="Tusental 3 3 5 2" xfId="22320"/>
    <cellStyle name="Tusental 3 3 6" xfId="22321"/>
    <cellStyle name="Tusental 3 4" xfId="22322"/>
    <cellStyle name="Tusental 3 4 2" xfId="22323"/>
    <cellStyle name="Tusental 3 4 2 2" xfId="22324"/>
    <cellStyle name="Tusental 3 4 2 2 2" xfId="22325"/>
    <cellStyle name="Tusental 3 4 2 3" xfId="22326"/>
    <cellStyle name="Tusental 3 4 3" xfId="22327"/>
    <cellStyle name="Tusental 3 4 3 2" xfId="22328"/>
    <cellStyle name="Tusental 3 4 3 2 2" xfId="22329"/>
    <cellStyle name="Tusental 3 4 3 3" xfId="22330"/>
    <cellStyle name="Tusental 3 4 4" xfId="22331"/>
    <cellStyle name="Tusental 3 4 4 2" xfId="22332"/>
    <cellStyle name="Tusental 3 4 5" xfId="22333"/>
    <cellStyle name="Tusental 3 5" xfId="22334"/>
    <cellStyle name="Tusental 3 5 2" xfId="22335"/>
    <cellStyle name="Tusental 3 5 2 2" xfId="22336"/>
    <cellStyle name="Tusental 3 5 3" xfId="22337"/>
    <cellStyle name="Tusental 3 5 4" xfId="22338"/>
    <cellStyle name="Tusental 3 6" xfId="22339"/>
    <cellStyle name="Tusental 3 6 2" xfId="22340"/>
    <cellStyle name="Tusental 3 6 2 2" xfId="22341"/>
    <cellStyle name="Tusental 3 6 3" xfId="22342"/>
    <cellStyle name="Tusental 3 7" xfId="22343"/>
    <cellStyle name="Tusental 3 7 2" xfId="22344"/>
    <cellStyle name="Tusental 3 8" xfId="22345"/>
    <cellStyle name="Tusental 3 9" xfId="22346"/>
    <cellStyle name="Tusental_Blad2" xfId="3036"/>
    <cellStyle name="UNITE" xfId="22347"/>
    <cellStyle name="Uwaga 2" xfId="3037"/>
    <cellStyle name="Uwaga 2 2" xfId="3038"/>
    <cellStyle name="Uwaga 2 3" xfId="3039"/>
    <cellStyle name="Uwaga 2 4" xfId="22348"/>
    <cellStyle name="Uwaga 2 5" xfId="22349"/>
    <cellStyle name="Valuta (0)_Blad2" xfId="3040"/>
    <cellStyle name="Valuta_Blad2" xfId="3041"/>
    <cellStyle name="Vérification 2" xfId="120"/>
    <cellStyle name="Vérification 2 2" xfId="3941"/>
    <cellStyle name="Vérification 3" xfId="3042"/>
    <cellStyle name="Währung [0]_DIAGRAM" xfId="3043"/>
    <cellStyle name="Währung_DIAGRAM" xfId="3044"/>
    <cellStyle name="Warning Text" xfId="3045"/>
    <cellStyle name="Warning Text 2" xfId="3046"/>
    <cellStyle name="Warning Text 2 2" xfId="22350"/>
    <cellStyle name="Warning Text 2 3" xfId="22351"/>
    <cellStyle name="Warning Text 3" xfId="22352"/>
    <cellStyle name="Wrapped" xfId="3047"/>
    <cellStyle name="쉼표 2" xfId="22353"/>
    <cellStyle name="표준_T_A8(통계청_검증결과)" xfId="3048"/>
    <cellStyle name="常规_B2.3" xfId="3049"/>
    <cellStyle name="桁区切り 4" xfId="22354"/>
    <cellStyle name="標準 3" xfId="22355"/>
    <cellStyle name="標準_法務省担当表（eigo ） " xfId="3050"/>
  </cellStyles>
  <dxfs count="1">
    <dxf>
      <font>
        <b/>
        <i val="0"/>
        <color rgb="FFFF0000"/>
      </font>
    </dxf>
  </dxfs>
  <tableStyles count="0" defaultTableStyle="TableStyleMedium2" defaultPivotStyle="PivotStyleLight16"/>
  <colors>
    <mruColors>
      <color rgb="FFF888E5"/>
      <color rgb="FFFF9933"/>
      <color rgb="FFF666DE"/>
      <color rgb="FFFF6600"/>
      <color rgb="FFB70B9B"/>
      <color rgb="FF993300"/>
      <color rgb="FFFBB7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1.xml"/><Relationship Id="rId21" Type="http://schemas.openxmlformats.org/officeDocument/2006/relationships/worksheet" Target="worksheets/sheet21.xml"/><Relationship Id="rId34" Type="http://schemas.openxmlformats.org/officeDocument/2006/relationships/externalLink" Target="externalLinks/externalLink6.xml"/><Relationship Id="rId42" Type="http://schemas.openxmlformats.org/officeDocument/2006/relationships/externalLink" Target="externalLinks/externalLink14.xml"/><Relationship Id="rId47" Type="http://schemas.openxmlformats.org/officeDocument/2006/relationships/externalLink" Target="externalLinks/externalLink19.xml"/><Relationship Id="rId50" Type="http://schemas.openxmlformats.org/officeDocument/2006/relationships/externalLink" Target="externalLinks/externalLink22.xml"/><Relationship Id="rId55" Type="http://schemas.openxmlformats.org/officeDocument/2006/relationships/externalLink" Target="externalLinks/externalLink27.xml"/><Relationship Id="rId63" Type="http://schemas.openxmlformats.org/officeDocument/2006/relationships/externalLink" Target="externalLinks/externalLink35.xml"/><Relationship Id="rId68" Type="http://schemas.openxmlformats.org/officeDocument/2006/relationships/externalLink" Target="externalLinks/externalLink40.xml"/><Relationship Id="rId76" Type="http://schemas.openxmlformats.org/officeDocument/2006/relationships/externalLink" Target="externalLinks/externalLink48.xml"/><Relationship Id="rId8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4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4.xml"/><Relationship Id="rId37" Type="http://schemas.openxmlformats.org/officeDocument/2006/relationships/externalLink" Target="externalLinks/externalLink9.xml"/><Relationship Id="rId40" Type="http://schemas.openxmlformats.org/officeDocument/2006/relationships/externalLink" Target="externalLinks/externalLink12.xml"/><Relationship Id="rId45" Type="http://schemas.openxmlformats.org/officeDocument/2006/relationships/externalLink" Target="externalLinks/externalLink17.xml"/><Relationship Id="rId53" Type="http://schemas.openxmlformats.org/officeDocument/2006/relationships/externalLink" Target="externalLinks/externalLink25.xml"/><Relationship Id="rId58" Type="http://schemas.openxmlformats.org/officeDocument/2006/relationships/externalLink" Target="externalLinks/externalLink30.xml"/><Relationship Id="rId66" Type="http://schemas.openxmlformats.org/officeDocument/2006/relationships/externalLink" Target="externalLinks/externalLink38.xml"/><Relationship Id="rId74" Type="http://schemas.openxmlformats.org/officeDocument/2006/relationships/externalLink" Target="externalLinks/externalLink46.xml"/><Relationship Id="rId79" Type="http://schemas.openxmlformats.org/officeDocument/2006/relationships/externalLink" Target="externalLinks/externalLink51.xml"/><Relationship Id="rId5" Type="http://schemas.openxmlformats.org/officeDocument/2006/relationships/worksheet" Target="worksheets/sheet5.xml"/><Relationship Id="rId61" Type="http://schemas.openxmlformats.org/officeDocument/2006/relationships/externalLink" Target="externalLinks/externalLink33.xml"/><Relationship Id="rId82" Type="http://schemas.openxmlformats.org/officeDocument/2006/relationships/externalLink" Target="externalLinks/externalLink54.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2.xml"/><Relationship Id="rId35" Type="http://schemas.openxmlformats.org/officeDocument/2006/relationships/externalLink" Target="externalLinks/externalLink7.xml"/><Relationship Id="rId43" Type="http://schemas.openxmlformats.org/officeDocument/2006/relationships/externalLink" Target="externalLinks/externalLink15.xml"/><Relationship Id="rId48" Type="http://schemas.openxmlformats.org/officeDocument/2006/relationships/externalLink" Target="externalLinks/externalLink20.xml"/><Relationship Id="rId56" Type="http://schemas.openxmlformats.org/officeDocument/2006/relationships/externalLink" Target="externalLinks/externalLink28.xml"/><Relationship Id="rId64" Type="http://schemas.openxmlformats.org/officeDocument/2006/relationships/externalLink" Target="externalLinks/externalLink36.xml"/><Relationship Id="rId69" Type="http://schemas.openxmlformats.org/officeDocument/2006/relationships/externalLink" Target="externalLinks/externalLink41.xml"/><Relationship Id="rId77" Type="http://schemas.openxmlformats.org/officeDocument/2006/relationships/externalLink" Target="externalLinks/externalLink49.xml"/><Relationship Id="rId8" Type="http://schemas.openxmlformats.org/officeDocument/2006/relationships/worksheet" Target="worksheets/sheet8.xml"/><Relationship Id="rId51" Type="http://schemas.openxmlformats.org/officeDocument/2006/relationships/externalLink" Target="externalLinks/externalLink23.xml"/><Relationship Id="rId72" Type="http://schemas.openxmlformats.org/officeDocument/2006/relationships/externalLink" Target="externalLinks/externalLink44.xml"/><Relationship Id="rId80" Type="http://schemas.openxmlformats.org/officeDocument/2006/relationships/externalLink" Target="externalLinks/externalLink52.xml"/><Relationship Id="rId85"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5.xml"/><Relationship Id="rId38" Type="http://schemas.openxmlformats.org/officeDocument/2006/relationships/externalLink" Target="externalLinks/externalLink10.xml"/><Relationship Id="rId46" Type="http://schemas.openxmlformats.org/officeDocument/2006/relationships/externalLink" Target="externalLinks/externalLink18.xml"/><Relationship Id="rId59" Type="http://schemas.openxmlformats.org/officeDocument/2006/relationships/externalLink" Target="externalLinks/externalLink31.xml"/><Relationship Id="rId67" Type="http://schemas.openxmlformats.org/officeDocument/2006/relationships/externalLink" Target="externalLinks/externalLink39.xml"/><Relationship Id="rId20" Type="http://schemas.openxmlformats.org/officeDocument/2006/relationships/worksheet" Target="worksheets/sheet20.xml"/><Relationship Id="rId41" Type="http://schemas.openxmlformats.org/officeDocument/2006/relationships/externalLink" Target="externalLinks/externalLink13.xml"/><Relationship Id="rId54" Type="http://schemas.openxmlformats.org/officeDocument/2006/relationships/externalLink" Target="externalLinks/externalLink26.xml"/><Relationship Id="rId62" Type="http://schemas.openxmlformats.org/officeDocument/2006/relationships/externalLink" Target="externalLinks/externalLink34.xml"/><Relationship Id="rId70" Type="http://schemas.openxmlformats.org/officeDocument/2006/relationships/externalLink" Target="externalLinks/externalLink42.xml"/><Relationship Id="rId75" Type="http://schemas.openxmlformats.org/officeDocument/2006/relationships/externalLink" Target="externalLinks/externalLink47.xml"/><Relationship Id="rId83"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8.xml"/><Relationship Id="rId49" Type="http://schemas.openxmlformats.org/officeDocument/2006/relationships/externalLink" Target="externalLinks/externalLink21.xml"/><Relationship Id="rId57" Type="http://schemas.openxmlformats.org/officeDocument/2006/relationships/externalLink" Target="externalLinks/externalLink29.xml"/><Relationship Id="rId10" Type="http://schemas.openxmlformats.org/officeDocument/2006/relationships/worksheet" Target="worksheets/sheet10.xml"/><Relationship Id="rId31" Type="http://schemas.openxmlformats.org/officeDocument/2006/relationships/externalLink" Target="externalLinks/externalLink3.xml"/><Relationship Id="rId44" Type="http://schemas.openxmlformats.org/officeDocument/2006/relationships/externalLink" Target="externalLinks/externalLink16.xml"/><Relationship Id="rId52" Type="http://schemas.openxmlformats.org/officeDocument/2006/relationships/externalLink" Target="externalLinks/externalLink24.xml"/><Relationship Id="rId60" Type="http://schemas.openxmlformats.org/officeDocument/2006/relationships/externalLink" Target="externalLinks/externalLink32.xml"/><Relationship Id="rId65" Type="http://schemas.openxmlformats.org/officeDocument/2006/relationships/externalLink" Target="externalLinks/externalLink37.xml"/><Relationship Id="rId73" Type="http://schemas.openxmlformats.org/officeDocument/2006/relationships/externalLink" Target="externalLinks/externalLink45.xml"/><Relationship Id="rId78" Type="http://schemas.openxmlformats.org/officeDocument/2006/relationships/externalLink" Target="externalLinks/externalLink50.xml"/><Relationship Id="rId81" Type="http://schemas.openxmlformats.org/officeDocument/2006/relationships/externalLink" Target="externalLinks/externalLink53.xml"/><Relationship Id="rId86"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000">
                <a:latin typeface="Arial" panose="020B0604020202020204" pitchFamily="34" charset="0"/>
                <a:cs typeface="Arial" panose="020B0604020202020204" pitchFamily="34" charset="0"/>
              </a:rPr>
              <a:t>Enseignants-chercheurs</a:t>
            </a:r>
            <a:r>
              <a:rPr lang="fr-FR" sz="1000" baseline="0">
                <a:latin typeface="Arial" panose="020B0604020202020204" pitchFamily="34" charset="0"/>
                <a:cs typeface="Arial" panose="020B0604020202020204" pitchFamily="34" charset="0"/>
              </a:rPr>
              <a:t> </a:t>
            </a:r>
            <a:r>
              <a:rPr lang="fr-FR" sz="1000" b="1" i="0" u="none" strike="noStrike" baseline="0">
                <a:effectLst/>
                <a:latin typeface="Arial" panose="020B0604020202020204" pitchFamily="34" charset="0"/>
                <a:cs typeface="Arial" panose="020B0604020202020204" pitchFamily="34" charset="0"/>
              </a:rPr>
              <a:t>titulaires et non permanents ayant une activité de recherche </a:t>
            </a:r>
            <a:r>
              <a:rPr lang="fr-FR" sz="1000">
                <a:latin typeface="Arial" panose="020B0604020202020204" pitchFamily="34" charset="0"/>
                <a:cs typeface="Arial" panose="020B0604020202020204" pitchFamily="34" charset="0"/>
              </a:rPr>
              <a:t>dans l'</a:t>
            </a:r>
            <a:r>
              <a:rPr lang="fr-FR" sz="1000" b="1" i="0" u="none" strike="noStrike" baseline="0">
                <a:effectLst/>
                <a:latin typeface="Arial" panose="020B0604020202020204" pitchFamily="34" charset="0"/>
                <a:cs typeface="Arial" panose="020B0604020202020204" pitchFamily="34" charset="0"/>
              </a:rPr>
              <a:t>enseignement supérieur sous tutelle du MESRI : effectifs</a:t>
            </a:r>
            <a:r>
              <a:rPr lang="fr-FR" sz="1000">
                <a:latin typeface="Arial" panose="020B0604020202020204" pitchFamily="34" charset="0"/>
                <a:cs typeface="Arial" panose="020B0604020202020204" pitchFamily="34" charset="0"/>
              </a:rPr>
              <a:t> par discipline et  grande </a:t>
            </a:r>
            <a:r>
              <a:rPr lang="fr-FR" sz="1000" b="1" i="0" u="none" strike="noStrike" baseline="0">
                <a:effectLst/>
                <a:latin typeface="Arial" panose="020B0604020202020204" pitchFamily="34" charset="0"/>
                <a:cs typeface="Arial" panose="020B0604020202020204" pitchFamily="34" charset="0"/>
              </a:rPr>
              <a:t>catégorie</a:t>
            </a:r>
            <a:r>
              <a:rPr lang="fr-FR" sz="1000">
                <a:latin typeface="Arial" panose="020B0604020202020204" pitchFamily="34" charset="0"/>
                <a:cs typeface="Arial" panose="020B0604020202020204" pitchFamily="34" charset="0"/>
              </a:rPr>
              <a:t> en 2018-2019 </a:t>
            </a:r>
          </a:p>
          <a:p>
            <a:pPr>
              <a:defRPr/>
            </a:pPr>
            <a:r>
              <a:rPr lang="fr-FR" sz="1000" b="0">
                <a:latin typeface="Arial" panose="020B0604020202020204" pitchFamily="34" charset="0"/>
                <a:cs typeface="Arial" panose="020B0604020202020204" pitchFamily="34" charset="0"/>
              </a:rPr>
              <a:t>(en personnes physiques)</a:t>
            </a:r>
          </a:p>
        </c:rich>
      </c:tx>
      <c:layout>
        <c:manualLayout>
          <c:xMode val="edge"/>
          <c:yMode val="edge"/>
          <c:x val="0.11305470794374282"/>
          <c:y val="8.6559978653082542E-3"/>
        </c:manualLayout>
      </c:layout>
      <c:overlay val="0"/>
    </c:title>
    <c:autoTitleDeleted val="0"/>
    <c:plotArea>
      <c:layout>
        <c:manualLayout>
          <c:layoutTarget val="inner"/>
          <c:xMode val="edge"/>
          <c:yMode val="edge"/>
          <c:x val="0.13686051100830496"/>
          <c:y val="0.15028243600908744"/>
          <c:w val="0.83511448034075009"/>
          <c:h val="0.73127693178272812"/>
        </c:manualLayout>
      </c:layout>
      <c:barChart>
        <c:barDir val="bar"/>
        <c:grouping val="stacked"/>
        <c:varyColors val="0"/>
        <c:ser>
          <c:idx val="0"/>
          <c:order val="0"/>
          <c:tx>
            <c:strRef>
              <c:f>'stock PP'!$B$28</c:f>
              <c:strCache>
                <c:ptCount val="1"/>
                <c:pt idx="0">
                  <c:v>ATER et tous doctorants</c:v>
                </c:pt>
              </c:strCache>
            </c:strRef>
          </c:tx>
          <c:invertIfNegative val="0"/>
          <c:cat>
            <c:strRef>
              <c:f>'stock PP'!$A$29:$A$39</c:f>
              <c:strCache>
                <c:ptCount val="11"/>
                <c:pt idx="0">
                  <c:v>Mathématiques /  
Logiciels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strCache>
            </c:strRef>
          </c:cat>
          <c:val>
            <c:numRef>
              <c:f>'stock PP'!$B$29:$B$39</c:f>
              <c:numCache>
                <c:formatCode>General</c:formatCode>
                <c:ptCount val="11"/>
                <c:pt idx="0">
                  <c:v>2045</c:v>
                </c:pt>
                <c:pt idx="1">
                  <c:v>1078</c:v>
                </c:pt>
                <c:pt idx="2">
                  <c:v>1363</c:v>
                </c:pt>
                <c:pt idx="3">
                  <c:v>1099</c:v>
                </c:pt>
                <c:pt idx="4">
                  <c:v>1125</c:v>
                </c:pt>
                <c:pt idx="5">
                  <c:v>501</c:v>
                </c:pt>
                <c:pt idx="6">
                  <c:v>2108</c:v>
                </c:pt>
                <c:pt idx="7">
                  <c:v>231</c:v>
                </c:pt>
                <c:pt idx="8">
                  <c:v>3746</c:v>
                </c:pt>
                <c:pt idx="9">
                  <c:v>3065</c:v>
                </c:pt>
                <c:pt idx="10">
                  <c:v>246</c:v>
                </c:pt>
              </c:numCache>
            </c:numRef>
          </c:val>
          <c:extLst xmlns:c16r2="http://schemas.microsoft.com/office/drawing/2015/06/chart">
            <c:ext xmlns:c16="http://schemas.microsoft.com/office/drawing/2014/chart" uri="{C3380CC4-5D6E-409C-BE32-E72D297353CC}">
              <c16:uniqueId val="{00000000-4E51-4A09-952D-A5ACC1C5198A}"/>
            </c:ext>
          </c:extLst>
        </c:ser>
        <c:ser>
          <c:idx val="1"/>
          <c:order val="1"/>
          <c:tx>
            <c:strRef>
              <c:f>'stock PP'!$C$28</c:f>
              <c:strCache>
                <c:ptCount val="1"/>
                <c:pt idx="0">
                  <c:v>Autres non permanents</c:v>
                </c:pt>
              </c:strCache>
            </c:strRef>
          </c:tx>
          <c:invertIfNegative val="0"/>
          <c:cat>
            <c:strRef>
              <c:f>'stock PP'!$A$29:$A$39</c:f>
              <c:strCache>
                <c:ptCount val="11"/>
                <c:pt idx="0">
                  <c:v>Mathématiques /  
Logiciels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strCache>
            </c:strRef>
          </c:cat>
          <c:val>
            <c:numRef>
              <c:f>'stock PP'!$C$29:$C$39</c:f>
              <c:numCache>
                <c:formatCode>General</c:formatCode>
                <c:ptCount val="11"/>
                <c:pt idx="0">
                  <c:v>290</c:v>
                </c:pt>
                <c:pt idx="1">
                  <c:v>109</c:v>
                </c:pt>
                <c:pt idx="2">
                  <c:v>72</c:v>
                </c:pt>
                <c:pt idx="3">
                  <c:v>171</c:v>
                </c:pt>
                <c:pt idx="4">
                  <c:v>211</c:v>
                </c:pt>
                <c:pt idx="5">
                  <c:v>105</c:v>
                </c:pt>
                <c:pt idx="6">
                  <c:v>127</c:v>
                </c:pt>
                <c:pt idx="7">
                  <c:v>4732</c:v>
                </c:pt>
                <c:pt idx="8">
                  <c:v>2151</c:v>
                </c:pt>
                <c:pt idx="9">
                  <c:v>556</c:v>
                </c:pt>
                <c:pt idx="10">
                  <c:v>42</c:v>
                </c:pt>
              </c:numCache>
            </c:numRef>
          </c:val>
          <c:extLst xmlns:c16r2="http://schemas.microsoft.com/office/drawing/2015/06/chart">
            <c:ext xmlns:c16="http://schemas.microsoft.com/office/drawing/2014/chart" uri="{C3380CC4-5D6E-409C-BE32-E72D297353CC}">
              <c16:uniqueId val="{00000001-4E51-4A09-952D-A5ACC1C5198A}"/>
            </c:ext>
          </c:extLst>
        </c:ser>
        <c:ser>
          <c:idx val="3"/>
          <c:order val="2"/>
          <c:tx>
            <c:strRef>
              <c:f>'stock PP'!$D$28</c:f>
              <c:strCache>
                <c:ptCount val="1"/>
                <c:pt idx="0">
                  <c:v>MCF**</c:v>
                </c:pt>
              </c:strCache>
            </c:strRef>
          </c:tx>
          <c:invertIfNegative val="0"/>
          <c:cat>
            <c:strRef>
              <c:f>'stock PP'!$A$29:$A$39</c:f>
              <c:strCache>
                <c:ptCount val="11"/>
                <c:pt idx="0">
                  <c:v>Mathématiques /  
Logiciels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strCache>
            </c:strRef>
          </c:cat>
          <c:val>
            <c:numRef>
              <c:f>'stock PP'!$D$29:$D$39</c:f>
              <c:numCache>
                <c:formatCode>General</c:formatCode>
                <c:ptCount val="11"/>
                <c:pt idx="0">
                  <c:v>4312</c:v>
                </c:pt>
                <c:pt idx="1">
                  <c:v>1554</c:v>
                </c:pt>
                <c:pt idx="2">
                  <c:v>2072</c:v>
                </c:pt>
                <c:pt idx="3">
                  <c:v>2318</c:v>
                </c:pt>
                <c:pt idx="4">
                  <c:v>2309</c:v>
                </c:pt>
                <c:pt idx="5">
                  <c:v>724</c:v>
                </c:pt>
                <c:pt idx="6">
                  <c:v>3724</c:v>
                </c:pt>
                <c:pt idx="7">
                  <c:v>2419</c:v>
                </c:pt>
                <c:pt idx="8">
                  <c:v>7724</c:v>
                </c:pt>
                <c:pt idx="9">
                  <c:v>7224</c:v>
                </c:pt>
                <c:pt idx="10">
                  <c:v>648</c:v>
                </c:pt>
              </c:numCache>
            </c:numRef>
          </c:val>
          <c:extLst xmlns:c16r2="http://schemas.microsoft.com/office/drawing/2015/06/chart">
            <c:ext xmlns:c16="http://schemas.microsoft.com/office/drawing/2014/chart" uri="{C3380CC4-5D6E-409C-BE32-E72D297353CC}">
              <c16:uniqueId val="{00000002-4E51-4A09-952D-A5ACC1C5198A}"/>
            </c:ext>
          </c:extLst>
        </c:ser>
        <c:ser>
          <c:idx val="4"/>
          <c:order val="3"/>
          <c:tx>
            <c:strRef>
              <c:f>'stock PP'!$E$28</c:f>
              <c:strCache>
                <c:ptCount val="1"/>
                <c:pt idx="0">
                  <c:v>PR**</c:v>
                </c:pt>
              </c:strCache>
            </c:strRef>
          </c:tx>
          <c:invertIfNegative val="0"/>
          <c:cat>
            <c:strRef>
              <c:f>'stock PP'!$A$29:$A$39</c:f>
              <c:strCache>
                <c:ptCount val="11"/>
                <c:pt idx="0">
                  <c:v>Mathématiques /  
Logiciels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strCache>
            </c:strRef>
          </c:cat>
          <c:val>
            <c:numRef>
              <c:f>'stock PP'!$E$29:$E$39</c:f>
              <c:numCache>
                <c:formatCode>General</c:formatCode>
                <c:ptCount val="11"/>
                <c:pt idx="0">
                  <c:v>2089</c:v>
                </c:pt>
                <c:pt idx="1">
                  <c:v>981</c:v>
                </c:pt>
                <c:pt idx="2">
                  <c:v>1047</c:v>
                </c:pt>
                <c:pt idx="3">
                  <c:v>1130</c:v>
                </c:pt>
                <c:pt idx="4">
                  <c:v>1175</c:v>
                </c:pt>
                <c:pt idx="5">
                  <c:v>360</c:v>
                </c:pt>
                <c:pt idx="6">
                  <c:v>1542</c:v>
                </c:pt>
                <c:pt idx="7">
                  <c:v>4526</c:v>
                </c:pt>
                <c:pt idx="8">
                  <c:v>3331</c:v>
                </c:pt>
                <c:pt idx="9">
                  <c:v>3112</c:v>
                </c:pt>
                <c:pt idx="10">
                  <c:v>174</c:v>
                </c:pt>
              </c:numCache>
            </c:numRef>
          </c:val>
          <c:extLst xmlns:c16r2="http://schemas.microsoft.com/office/drawing/2015/06/chart">
            <c:ext xmlns:c16="http://schemas.microsoft.com/office/drawing/2014/chart" uri="{C3380CC4-5D6E-409C-BE32-E72D297353CC}">
              <c16:uniqueId val="{00000003-4E51-4A09-952D-A5ACC1C5198A}"/>
            </c:ext>
          </c:extLst>
        </c:ser>
        <c:dLbls>
          <c:showLegendKey val="0"/>
          <c:showVal val="0"/>
          <c:showCatName val="0"/>
          <c:showSerName val="0"/>
          <c:showPercent val="0"/>
          <c:showBubbleSize val="0"/>
        </c:dLbls>
        <c:gapWidth val="150"/>
        <c:overlap val="100"/>
        <c:axId val="368384640"/>
        <c:axId val="368390528"/>
      </c:barChart>
      <c:catAx>
        <c:axId val="368384640"/>
        <c:scaling>
          <c:orientation val="maxMin"/>
        </c:scaling>
        <c:delete val="0"/>
        <c:axPos val="l"/>
        <c:numFmt formatCode="General" sourceLinked="0"/>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68390528"/>
        <c:crosses val="autoZero"/>
        <c:auto val="1"/>
        <c:lblAlgn val="ctr"/>
        <c:lblOffset val="100"/>
        <c:noMultiLvlLbl val="0"/>
      </c:catAx>
      <c:valAx>
        <c:axId val="368390528"/>
        <c:scaling>
          <c:orientation val="minMax"/>
          <c:max val="18000"/>
        </c:scaling>
        <c:delete val="0"/>
        <c:axPos val="t"/>
        <c:majorGridlines/>
        <c:numFmt formatCode="General"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68384640"/>
        <c:crosses val="autoZero"/>
        <c:crossBetween val="between"/>
      </c:valAx>
    </c:plotArea>
    <c:legend>
      <c:legendPos val="t"/>
      <c:layout>
        <c:manualLayout>
          <c:xMode val="edge"/>
          <c:yMode val="edge"/>
          <c:x val="0.5307524849936055"/>
          <c:y val="0.30263839245169721"/>
          <c:w val="0.30062058821792087"/>
          <c:h val="0.20117378616563547"/>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000000000000022" l="0.70000000000000018" r="0.70000000000000018" t="0.75000000000000022" header="0.3000000000000001" footer="0.3000000000000001"/>
    <c:pageSetup orientation="portrait"/>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396993870230965"/>
          <c:y val="0.21866078326505584"/>
          <c:w val="0.78762278310837708"/>
          <c:h val="0.65412678400631874"/>
        </c:manualLayout>
      </c:layout>
      <c:barChart>
        <c:barDir val="bar"/>
        <c:grouping val="stacked"/>
        <c:varyColors val="0"/>
        <c:ser>
          <c:idx val="0"/>
          <c:order val="0"/>
          <c:tx>
            <c:strRef>
              <c:f>'stock EER'!$B$31</c:f>
              <c:strCache>
                <c:ptCount val="1"/>
                <c:pt idx="0">
                  <c:v>ATER et tous doctorants</c:v>
                </c:pt>
              </c:strCache>
            </c:strRef>
          </c:tx>
          <c:invertIfNegative val="0"/>
          <c:cat>
            <c:strRef>
              <c:f>'stock EER'!$A$32:$A$42</c:f>
              <c:strCache>
                <c:ptCount val="11"/>
                <c:pt idx="0">
                  <c:v>Mathématiques / Logiciels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strCache>
            </c:strRef>
          </c:cat>
          <c:val>
            <c:numRef>
              <c:f>'stock EER'!$B$32:$B$42</c:f>
              <c:numCache>
                <c:formatCode>0</c:formatCode>
                <c:ptCount val="11"/>
                <c:pt idx="0">
                  <c:v>1656.4166666666667</c:v>
                </c:pt>
                <c:pt idx="1">
                  <c:v>981.83333333333337</c:v>
                </c:pt>
                <c:pt idx="2">
                  <c:v>1235</c:v>
                </c:pt>
                <c:pt idx="3">
                  <c:v>967.33333333333337</c:v>
                </c:pt>
                <c:pt idx="4">
                  <c:v>959.33333333333337</c:v>
                </c:pt>
                <c:pt idx="5">
                  <c:v>441.33333333333337</c:v>
                </c:pt>
                <c:pt idx="6">
                  <c:v>1876.5</c:v>
                </c:pt>
                <c:pt idx="7">
                  <c:v>203.1678</c:v>
                </c:pt>
                <c:pt idx="8">
                  <c:v>2866.416666666667</c:v>
                </c:pt>
                <c:pt idx="9">
                  <c:v>2361.3333333333335</c:v>
                </c:pt>
                <c:pt idx="10">
                  <c:v>180.41666666666669</c:v>
                </c:pt>
              </c:numCache>
            </c:numRef>
          </c:val>
          <c:extLst xmlns:c16r2="http://schemas.microsoft.com/office/drawing/2015/06/chart">
            <c:ext xmlns:c16="http://schemas.microsoft.com/office/drawing/2014/chart" uri="{C3380CC4-5D6E-409C-BE32-E72D297353CC}">
              <c16:uniqueId val="{00000000-7433-46CD-9768-B9415E56D565}"/>
            </c:ext>
          </c:extLst>
        </c:ser>
        <c:ser>
          <c:idx val="1"/>
          <c:order val="1"/>
          <c:tx>
            <c:strRef>
              <c:f>'stock EER'!$C$31</c:f>
              <c:strCache>
                <c:ptCount val="1"/>
                <c:pt idx="0">
                  <c:v>Autres non permanents</c:v>
                </c:pt>
              </c:strCache>
            </c:strRef>
          </c:tx>
          <c:invertIfNegative val="0"/>
          <c:cat>
            <c:strRef>
              <c:f>'stock EER'!$A$32:$A$42</c:f>
              <c:strCache>
                <c:ptCount val="11"/>
                <c:pt idx="0">
                  <c:v>Mathématiques / Logiciels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strCache>
            </c:strRef>
          </c:cat>
          <c:val>
            <c:numRef>
              <c:f>'stock EER'!$C$32:$C$42</c:f>
              <c:numCache>
                <c:formatCode>0</c:formatCode>
                <c:ptCount val="11"/>
                <c:pt idx="0">
                  <c:v>78.870000000000118</c:v>
                </c:pt>
                <c:pt idx="1">
                  <c:v>34.835000000000036</c:v>
                </c:pt>
                <c:pt idx="2">
                  <c:v>28.244999999999891</c:v>
                </c:pt>
                <c:pt idx="3">
                  <c:v>39.909999999999968</c:v>
                </c:pt>
                <c:pt idx="4">
                  <c:v>55.120000000000005</c:v>
                </c:pt>
                <c:pt idx="5">
                  <c:v>53.589999999999918</c:v>
                </c:pt>
                <c:pt idx="6">
                  <c:v>47.244999999999891</c:v>
                </c:pt>
                <c:pt idx="7">
                  <c:v>1558.0949000000001</c:v>
                </c:pt>
                <c:pt idx="8">
                  <c:v>467.67999999999984</c:v>
                </c:pt>
                <c:pt idx="9">
                  <c:v>127.69500000000016</c:v>
                </c:pt>
                <c:pt idx="10">
                  <c:v>12.064999999999998</c:v>
                </c:pt>
              </c:numCache>
            </c:numRef>
          </c:val>
          <c:extLst xmlns:c16r2="http://schemas.microsoft.com/office/drawing/2015/06/chart">
            <c:ext xmlns:c16="http://schemas.microsoft.com/office/drawing/2014/chart" uri="{C3380CC4-5D6E-409C-BE32-E72D297353CC}">
              <c16:uniqueId val="{00000001-7433-46CD-9768-B9415E56D565}"/>
            </c:ext>
          </c:extLst>
        </c:ser>
        <c:ser>
          <c:idx val="3"/>
          <c:order val="2"/>
          <c:tx>
            <c:strRef>
              <c:f>'stock EER'!$D$31</c:f>
              <c:strCache>
                <c:ptCount val="1"/>
                <c:pt idx="0">
                  <c:v>MCF**</c:v>
                </c:pt>
              </c:strCache>
            </c:strRef>
          </c:tx>
          <c:invertIfNegative val="0"/>
          <c:cat>
            <c:strRef>
              <c:f>'stock EER'!$A$32:$A$42</c:f>
              <c:strCache>
                <c:ptCount val="11"/>
                <c:pt idx="0">
                  <c:v>Mathématiques / Logiciels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strCache>
            </c:strRef>
          </c:cat>
          <c:val>
            <c:numRef>
              <c:f>'stock EER'!$D$32:$D$42</c:f>
              <c:numCache>
                <c:formatCode>0</c:formatCode>
                <c:ptCount val="11"/>
                <c:pt idx="0">
                  <c:v>2156</c:v>
                </c:pt>
                <c:pt idx="1">
                  <c:v>777</c:v>
                </c:pt>
                <c:pt idx="2">
                  <c:v>1036</c:v>
                </c:pt>
                <c:pt idx="3">
                  <c:v>1159</c:v>
                </c:pt>
                <c:pt idx="4">
                  <c:v>1154.5</c:v>
                </c:pt>
                <c:pt idx="5">
                  <c:v>362</c:v>
                </c:pt>
                <c:pt idx="6">
                  <c:v>1862</c:v>
                </c:pt>
                <c:pt idx="7">
                  <c:v>806.2527</c:v>
                </c:pt>
                <c:pt idx="8">
                  <c:v>3862</c:v>
                </c:pt>
                <c:pt idx="9">
                  <c:v>3612</c:v>
                </c:pt>
                <c:pt idx="10">
                  <c:v>324</c:v>
                </c:pt>
              </c:numCache>
            </c:numRef>
          </c:val>
          <c:extLst xmlns:c16r2="http://schemas.microsoft.com/office/drawing/2015/06/chart">
            <c:ext xmlns:c16="http://schemas.microsoft.com/office/drawing/2014/chart" uri="{C3380CC4-5D6E-409C-BE32-E72D297353CC}">
              <c16:uniqueId val="{00000002-7433-46CD-9768-B9415E56D565}"/>
            </c:ext>
          </c:extLst>
        </c:ser>
        <c:ser>
          <c:idx val="4"/>
          <c:order val="3"/>
          <c:tx>
            <c:strRef>
              <c:f>'stock EER'!$E$31</c:f>
              <c:strCache>
                <c:ptCount val="1"/>
                <c:pt idx="0">
                  <c:v>PR**</c:v>
                </c:pt>
              </c:strCache>
            </c:strRef>
          </c:tx>
          <c:invertIfNegative val="0"/>
          <c:cat>
            <c:strRef>
              <c:f>'stock EER'!$A$32:$A$42</c:f>
              <c:strCache>
                <c:ptCount val="11"/>
                <c:pt idx="0">
                  <c:v>Mathématiques / Logiciels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strCache>
            </c:strRef>
          </c:cat>
          <c:val>
            <c:numRef>
              <c:f>'stock EER'!$E$32:$E$42</c:f>
              <c:numCache>
                <c:formatCode>0</c:formatCode>
                <c:ptCount val="11"/>
                <c:pt idx="0">
                  <c:v>1044.5</c:v>
                </c:pt>
                <c:pt idx="1">
                  <c:v>490.5</c:v>
                </c:pt>
                <c:pt idx="2">
                  <c:v>523.5</c:v>
                </c:pt>
                <c:pt idx="3">
                  <c:v>565</c:v>
                </c:pt>
                <c:pt idx="4">
                  <c:v>587.5</c:v>
                </c:pt>
                <c:pt idx="5">
                  <c:v>180</c:v>
                </c:pt>
                <c:pt idx="6">
                  <c:v>771</c:v>
                </c:pt>
                <c:pt idx="7">
                  <c:v>1508.5157999999999</c:v>
                </c:pt>
                <c:pt idx="8">
                  <c:v>1665.5</c:v>
                </c:pt>
                <c:pt idx="9">
                  <c:v>1556</c:v>
                </c:pt>
                <c:pt idx="10">
                  <c:v>87</c:v>
                </c:pt>
              </c:numCache>
            </c:numRef>
          </c:val>
          <c:extLst xmlns:c16r2="http://schemas.microsoft.com/office/drawing/2015/06/chart">
            <c:ext xmlns:c16="http://schemas.microsoft.com/office/drawing/2014/chart" uri="{C3380CC4-5D6E-409C-BE32-E72D297353CC}">
              <c16:uniqueId val="{00000003-7433-46CD-9768-B9415E56D565}"/>
            </c:ext>
          </c:extLst>
        </c:ser>
        <c:dLbls>
          <c:showLegendKey val="0"/>
          <c:showVal val="0"/>
          <c:showCatName val="0"/>
          <c:showSerName val="0"/>
          <c:showPercent val="0"/>
          <c:showBubbleSize val="0"/>
        </c:dLbls>
        <c:gapWidth val="150"/>
        <c:overlap val="100"/>
        <c:axId val="369530752"/>
        <c:axId val="369532288"/>
      </c:barChart>
      <c:catAx>
        <c:axId val="369530752"/>
        <c:scaling>
          <c:orientation val="maxMin"/>
        </c:scaling>
        <c:delete val="0"/>
        <c:axPos val="l"/>
        <c:numFmt formatCode="General" sourceLinked="0"/>
        <c:majorTickMark val="out"/>
        <c:minorTickMark val="none"/>
        <c:tickLblPos val="nextTo"/>
        <c:txPr>
          <a:bodyPr/>
          <a:lstStyle/>
          <a:p>
            <a:pPr>
              <a:defRPr sz="800"/>
            </a:pPr>
            <a:endParaRPr lang="fr-FR"/>
          </a:p>
        </c:txPr>
        <c:crossAx val="369532288"/>
        <c:crosses val="autoZero"/>
        <c:auto val="1"/>
        <c:lblAlgn val="ctr"/>
        <c:lblOffset val="100"/>
        <c:noMultiLvlLbl val="0"/>
      </c:catAx>
      <c:valAx>
        <c:axId val="369532288"/>
        <c:scaling>
          <c:orientation val="minMax"/>
          <c:max val="9000"/>
        </c:scaling>
        <c:delete val="0"/>
        <c:axPos val="t"/>
        <c:majorGridlines/>
        <c:numFmt formatCode="0" sourceLinked="1"/>
        <c:majorTickMark val="out"/>
        <c:minorTickMark val="none"/>
        <c:tickLblPos val="nextTo"/>
        <c:txPr>
          <a:bodyPr/>
          <a:lstStyle/>
          <a:p>
            <a:pPr>
              <a:defRPr sz="900"/>
            </a:pPr>
            <a:endParaRPr lang="fr-FR"/>
          </a:p>
        </c:txPr>
        <c:crossAx val="369530752"/>
        <c:crosses val="autoZero"/>
        <c:crossBetween val="between"/>
        <c:majorUnit val="1000"/>
      </c:valAx>
    </c:plotArea>
    <c:legend>
      <c:legendPos val="r"/>
      <c:layout>
        <c:manualLayout>
          <c:xMode val="edge"/>
          <c:yMode val="edge"/>
          <c:x val="0.62991867724044859"/>
          <c:y val="0.22933992076372825"/>
          <c:w val="0.29966218287763696"/>
          <c:h val="0.27183299372982"/>
        </c:manualLayout>
      </c:layout>
      <c:overlay val="0"/>
      <c:spPr>
        <a:solidFill>
          <a:schemeClr val="bg1"/>
        </a:solidFill>
      </c:spPr>
      <c:txPr>
        <a:bodyPr/>
        <a:lstStyle/>
        <a:p>
          <a:pPr>
            <a:defRPr sz="900"/>
          </a:pPr>
          <a:endParaRPr lang="fr-FR"/>
        </a:p>
      </c:txPr>
    </c:legend>
    <c:plotVisOnly val="1"/>
    <c:dispBlanksAs val="gap"/>
    <c:showDLblsOverMax val="0"/>
  </c:chart>
  <c:txPr>
    <a:bodyPr/>
    <a:lstStyle/>
    <a:p>
      <a:pPr>
        <a:defRPr sz="1000">
          <a:latin typeface="Arial" panose="020B0604020202020204" pitchFamily="34" charset="0"/>
          <a:cs typeface="Arial" panose="020B0604020202020204" pitchFamily="34" charset="0"/>
        </a:defRPr>
      </a:pPr>
      <a:endParaRPr lang="fr-FR"/>
    </a:p>
  </c:txPr>
  <c:printSettings>
    <c:headerFooter/>
    <c:pageMargins b="0.75000000000000022" l="0.70000000000000018" r="0.70000000000000018" t="0.75000000000000022" header="0.3000000000000001" footer="0.3000000000000001"/>
    <c:pageSetup orientation="portrait"/>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a:latin typeface="Arial" panose="020B0604020202020204" pitchFamily="34" charset="0"/>
                <a:cs typeface="Arial" panose="020B0604020202020204" pitchFamily="34" charset="0"/>
              </a:defRPr>
            </a:pPr>
            <a:r>
              <a:rPr lang="fr-FR" sz="900" b="1" i="0" u="none" strike="noStrike" baseline="0">
                <a:effectLst/>
                <a:latin typeface="Arial" panose="020B0604020202020204" pitchFamily="34" charset="0"/>
                <a:cs typeface="Arial" panose="020B0604020202020204" pitchFamily="34" charset="0"/>
              </a:rPr>
              <a:t> 05 : Part des femmes </a:t>
            </a:r>
            <a:r>
              <a:rPr lang="fr-FR" sz="900" b="0" i="0" u="none" strike="noStrike" baseline="0">
                <a:effectLst/>
                <a:latin typeface="Arial" panose="020B0604020202020204" pitchFamily="34" charset="0"/>
                <a:cs typeface="Arial" panose="020B0604020202020204" pitchFamily="34" charset="0"/>
              </a:rPr>
              <a:t>(%)</a:t>
            </a:r>
            <a:r>
              <a:rPr lang="fr-FR" sz="900" b="1" i="0" u="none" strike="noStrike" baseline="0">
                <a:effectLst/>
                <a:latin typeface="Arial" panose="020B0604020202020204" pitchFamily="34" charset="0"/>
                <a:cs typeface="Arial" panose="020B0604020202020204" pitchFamily="34" charset="0"/>
              </a:rPr>
              <a:t>, par discipline de recherche</a:t>
            </a:r>
            <a:r>
              <a:rPr lang="fr-FR" sz="900" b="1" i="0" u="none" strike="noStrike" baseline="0">
                <a:latin typeface="Arial" panose="020B0604020202020204" pitchFamily="34" charset="0"/>
                <a:cs typeface="Arial" panose="020B0604020202020204" pitchFamily="34" charset="0"/>
              </a:rPr>
              <a:t> </a:t>
            </a:r>
            <a:r>
              <a:rPr lang="fr-FR" sz="900" b="0" i="0" u="none" strike="noStrike" baseline="0">
                <a:effectLst/>
                <a:latin typeface="Arial" panose="020B0604020202020204" pitchFamily="34" charset="0"/>
                <a:cs typeface="Arial" panose="020B0604020202020204" pitchFamily="34" charset="0"/>
              </a:rPr>
              <a:t> </a:t>
            </a:r>
            <a:r>
              <a:rPr lang="fr-FR" sz="900" b="1" i="0" u="none" strike="noStrike" baseline="0">
                <a:latin typeface="Arial" panose="020B0604020202020204" pitchFamily="34" charset="0"/>
                <a:cs typeface="Arial" panose="020B0604020202020204" pitchFamily="34" charset="0"/>
              </a:rPr>
              <a:t> </a:t>
            </a:r>
            <a:r>
              <a:rPr lang="fr-FR" sz="900" b="1" i="0" u="none" strike="noStrike" baseline="0">
                <a:effectLst/>
                <a:latin typeface="Arial" panose="020B0604020202020204" pitchFamily="34" charset="0"/>
                <a:cs typeface="Arial" panose="020B0604020202020204" pitchFamily="34" charset="0"/>
              </a:rPr>
              <a:t> </a:t>
            </a:r>
            <a:r>
              <a:rPr lang="fr-FR" sz="900" b="1" i="0" u="none" strike="noStrike" baseline="0">
                <a:latin typeface="Arial" panose="020B0604020202020204" pitchFamily="34" charset="0"/>
                <a:cs typeface="Arial" panose="020B0604020202020204" pitchFamily="34" charset="0"/>
              </a:rPr>
              <a:t> </a:t>
            </a:r>
          </a:p>
          <a:p>
            <a:pPr>
              <a:defRPr sz="900">
                <a:latin typeface="Arial" panose="020B0604020202020204" pitchFamily="34" charset="0"/>
                <a:cs typeface="Arial" panose="020B0604020202020204" pitchFamily="34" charset="0"/>
              </a:defRPr>
            </a:pPr>
            <a:r>
              <a:rPr lang="fr-FR" sz="900" b="1" i="0" u="none" strike="noStrike" baseline="0">
                <a:effectLst/>
                <a:latin typeface="Arial" panose="020B0604020202020204" pitchFamily="34" charset="0"/>
                <a:cs typeface="Arial" panose="020B0604020202020204" pitchFamily="34" charset="0"/>
              </a:rPr>
              <a:t>Titulaires Maîtres de conférences, Professeurs des universités</a:t>
            </a:r>
            <a:r>
              <a:rPr lang="fr-FR" sz="900" b="1" i="0" u="none" strike="noStrike" baseline="0">
                <a:latin typeface="Arial" panose="020B0604020202020204" pitchFamily="34" charset="0"/>
                <a:cs typeface="Arial" panose="020B0604020202020204" pitchFamily="34" charset="0"/>
              </a:rPr>
              <a:t> </a:t>
            </a:r>
            <a:r>
              <a:rPr lang="fr-FR" sz="900" b="1" i="0" u="none" strike="noStrike" baseline="0">
                <a:effectLst/>
                <a:latin typeface="Arial" panose="020B0604020202020204" pitchFamily="34" charset="0"/>
                <a:cs typeface="Arial" panose="020B0604020202020204" pitchFamily="34" charset="0"/>
              </a:rPr>
              <a:t>et corps assimilés</a:t>
            </a:r>
            <a:endParaRPr lang="fr-FR" sz="900" b="1">
              <a:latin typeface="Arial" panose="020B0604020202020204" pitchFamily="34" charset="0"/>
              <a:cs typeface="Arial" panose="020B0604020202020204" pitchFamily="34" charset="0"/>
            </a:endParaRPr>
          </a:p>
        </c:rich>
      </c:tx>
      <c:layout>
        <c:manualLayout>
          <c:xMode val="edge"/>
          <c:yMode val="edge"/>
          <c:x val="0.14256192415117733"/>
          <c:y val="1.7456360816105486E-2"/>
        </c:manualLayout>
      </c:layout>
      <c:overlay val="0"/>
    </c:title>
    <c:autoTitleDeleted val="0"/>
    <c:plotArea>
      <c:layout>
        <c:manualLayout>
          <c:layoutTarget val="inner"/>
          <c:xMode val="edge"/>
          <c:yMode val="edge"/>
          <c:x val="0.20370155594856768"/>
          <c:y val="0.1578430429967928"/>
          <c:w val="0.76744243762409992"/>
          <c:h val="0.75822298828614032"/>
        </c:manualLayout>
      </c:layout>
      <c:barChart>
        <c:barDir val="bar"/>
        <c:grouping val="clustered"/>
        <c:varyColors val="0"/>
        <c:ser>
          <c:idx val="0"/>
          <c:order val="0"/>
          <c:tx>
            <c:strRef>
              <c:f>'Part fe'!$B$3</c:f>
              <c:strCache>
                <c:ptCount val="1"/>
                <c:pt idx="0">
                  <c:v>Néo-recrutements 2017 et 2018 cumulés</c:v>
                </c:pt>
              </c:strCache>
            </c:strRef>
          </c:tx>
          <c:spPr>
            <a:solidFill>
              <a:srgbClr val="FF9933"/>
            </a:solidFill>
          </c:spPr>
          <c:invertIfNegative val="0"/>
          <c:cat>
            <c:strRef>
              <c:f>'Part fe'!$A$5:$A$17</c:f>
              <c:strCache>
                <c:ptCount val="13"/>
                <c:pt idx="0">
                  <c:v>Mathématiques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pt idx="11">
                  <c:v>Sans discipline</c:v>
                </c:pt>
                <c:pt idx="12">
                  <c:v>Total</c:v>
                </c:pt>
              </c:strCache>
            </c:strRef>
          </c:cat>
          <c:val>
            <c:numRef>
              <c:f>'Part fe'!$B$5:$B$17</c:f>
              <c:numCache>
                <c:formatCode>0%</c:formatCode>
                <c:ptCount val="13"/>
                <c:pt idx="0">
                  <c:v>0.22633744855967078</c:v>
                </c:pt>
                <c:pt idx="1">
                  <c:v>0.11363636363636363</c:v>
                </c:pt>
                <c:pt idx="2">
                  <c:v>0.38028169014084506</c:v>
                </c:pt>
                <c:pt idx="3">
                  <c:v>0.21276595744680851</c:v>
                </c:pt>
                <c:pt idx="4">
                  <c:v>0.2781954887218045</c:v>
                </c:pt>
                <c:pt idx="5">
                  <c:v>0.30303030303030304</c:v>
                </c:pt>
                <c:pt idx="6">
                  <c:v>0.5</c:v>
                </c:pt>
                <c:pt idx="7">
                  <c:v>0.34636871508379891</c:v>
                </c:pt>
                <c:pt idx="8">
                  <c:v>0.51051051051051055</c:v>
                </c:pt>
                <c:pt idx="9">
                  <c:v>0.57508532423208192</c:v>
                </c:pt>
                <c:pt idx="10">
                  <c:v>0.33870967741935482</c:v>
                </c:pt>
                <c:pt idx="11">
                  <c:v>0.30357142857142855</c:v>
                </c:pt>
                <c:pt idx="12">
                  <c:v>0.42340346991509781</c:v>
                </c:pt>
              </c:numCache>
            </c:numRef>
          </c:val>
          <c:extLst xmlns:c16r2="http://schemas.microsoft.com/office/drawing/2015/06/chart">
            <c:ext xmlns:c16="http://schemas.microsoft.com/office/drawing/2014/chart" uri="{C3380CC4-5D6E-409C-BE32-E72D297353CC}">
              <c16:uniqueId val="{00000000-6643-4E91-9453-C006A5B8E064}"/>
            </c:ext>
          </c:extLst>
        </c:ser>
        <c:ser>
          <c:idx val="1"/>
          <c:order val="1"/>
          <c:tx>
            <c:strRef>
              <c:f>'Part fe'!$C$3</c:f>
              <c:strCache>
                <c:ptCount val="1"/>
                <c:pt idx="0">
                  <c:v>Stock 2018-2019</c:v>
                </c:pt>
              </c:strCache>
            </c:strRef>
          </c:tx>
          <c:spPr>
            <a:solidFill>
              <a:srgbClr val="993300"/>
            </a:solidFill>
          </c:spPr>
          <c:invertIfNegative val="0"/>
          <c:cat>
            <c:strRef>
              <c:f>'Part fe'!$A$5:$A$17</c:f>
              <c:strCache>
                <c:ptCount val="13"/>
                <c:pt idx="0">
                  <c:v>Mathématiques</c:v>
                </c:pt>
                <c:pt idx="1">
                  <c:v>Sciences physiques </c:v>
                </c:pt>
                <c:pt idx="2">
                  <c:v>Chimie</c:v>
                </c:pt>
                <c:pt idx="3">
                  <c:v>Sciences de l'ingénieur 1</c:v>
                </c:pt>
                <c:pt idx="4">
                  <c:v>Sciences de l'ingénieur 2</c:v>
                </c:pt>
                <c:pt idx="5">
                  <c:v>Sciences de la terre /  
Environnement</c:v>
                </c:pt>
                <c:pt idx="6">
                  <c:v>Sciences biologiques</c:v>
                </c:pt>
                <c:pt idx="7">
                  <c:v>Sciences médicales</c:v>
                </c:pt>
                <c:pt idx="8">
                  <c:v>Sciences sociales</c:v>
                </c:pt>
                <c:pt idx="9">
                  <c:v>Sciences humaines</c:v>
                </c:pt>
                <c:pt idx="10">
                  <c:v>STAPS</c:v>
                </c:pt>
                <c:pt idx="11">
                  <c:v>Sans discipline</c:v>
                </c:pt>
                <c:pt idx="12">
                  <c:v>Total</c:v>
                </c:pt>
              </c:strCache>
            </c:strRef>
          </c:cat>
          <c:val>
            <c:numRef>
              <c:f>'Part fe'!$C$5:$C$17</c:f>
              <c:numCache>
                <c:formatCode>0%</c:formatCode>
                <c:ptCount val="13"/>
                <c:pt idx="0">
                  <c:v>0.23090142165286673</c:v>
                </c:pt>
                <c:pt idx="1">
                  <c:v>0.22051282051282051</c:v>
                </c:pt>
                <c:pt idx="2">
                  <c:v>0.38313562039115101</c:v>
                </c:pt>
                <c:pt idx="3">
                  <c:v>0.1728538283062645</c:v>
                </c:pt>
                <c:pt idx="4">
                  <c:v>0.21670493685419059</c:v>
                </c:pt>
                <c:pt idx="5">
                  <c:v>0.30258302583025831</c:v>
                </c:pt>
                <c:pt idx="6">
                  <c:v>0.48841625522218002</c:v>
                </c:pt>
                <c:pt idx="7">
                  <c:v>0.31475881929445643</c:v>
                </c:pt>
                <c:pt idx="8">
                  <c:v>0.46160108548168249</c:v>
                </c:pt>
                <c:pt idx="9">
                  <c:v>0.55911377708978327</c:v>
                </c:pt>
                <c:pt idx="10">
                  <c:v>0.33454987834549876</c:v>
                </c:pt>
                <c:pt idx="11">
                  <c:v>0.33794466403162055</c:v>
                </c:pt>
                <c:pt idx="12">
                  <c:v>0.3813573062856937</c:v>
                </c:pt>
              </c:numCache>
            </c:numRef>
          </c:val>
          <c:extLst xmlns:c16r2="http://schemas.microsoft.com/office/drawing/2015/06/chart">
            <c:ext xmlns:c16="http://schemas.microsoft.com/office/drawing/2014/chart" uri="{C3380CC4-5D6E-409C-BE32-E72D297353CC}">
              <c16:uniqueId val="{00000001-6643-4E91-9453-C006A5B8E064}"/>
            </c:ext>
          </c:extLst>
        </c:ser>
        <c:dLbls>
          <c:showLegendKey val="0"/>
          <c:showVal val="0"/>
          <c:showCatName val="0"/>
          <c:showSerName val="0"/>
          <c:showPercent val="0"/>
          <c:showBubbleSize val="0"/>
        </c:dLbls>
        <c:gapWidth val="100"/>
        <c:axId val="372911488"/>
        <c:axId val="372921472"/>
      </c:barChart>
      <c:catAx>
        <c:axId val="372911488"/>
        <c:scaling>
          <c:orientation val="maxMin"/>
        </c:scaling>
        <c:delete val="0"/>
        <c:axPos val="l"/>
        <c:numFmt formatCode="General" sourceLinked="0"/>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72921472"/>
        <c:crosses val="autoZero"/>
        <c:auto val="1"/>
        <c:lblAlgn val="ctr"/>
        <c:lblOffset val="100"/>
        <c:noMultiLvlLbl val="0"/>
      </c:catAx>
      <c:valAx>
        <c:axId val="372921472"/>
        <c:scaling>
          <c:orientation val="minMax"/>
        </c:scaling>
        <c:delete val="0"/>
        <c:axPos val="t"/>
        <c:majorGridlines/>
        <c:numFmt formatCode="0%" sourceLinked="1"/>
        <c:majorTickMark val="out"/>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72911488"/>
        <c:crosses val="autoZero"/>
        <c:crossBetween val="between"/>
      </c:valAx>
    </c:plotArea>
    <c:legend>
      <c:legendPos val="r"/>
      <c:layout>
        <c:manualLayout>
          <c:xMode val="edge"/>
          <c:yMode val="edge"/>
          <c:x val="0.68976439438558912"/>
          <c:y val="0.19929536853751559"/>
          <c:w val="0.22788425583620472"/>
          <c:h val="0.19832103432033588"/>
        </c:manualLayout>
      </c:layout>
      <c:overlay val="0"/>
      <c:spPr>
        <a:solidFill>
          <a:sysClr val="window" lastClr="FFFFFF"/>
        </a:solidFill>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printSettings>
    <c:headerFooter/>
    <c:pageMargins b="0.75000000000000022" l="0.70000000000000018" r="0.70000000000000018" t="0.75000000000000022" header="0.3000000000000001" footer="0.3000000000000001"/>
    <c:pageSetup orientation="portrait"/>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Solde entrées-sorties 2014-2018, </a:t>
            </a:r>
            <a:r>
              <a:rPr lang="fr-FR" sz="1400" b="1" i="0" u="none" strike="noStrike" baseline="0">
                <a:effectLst/>
              </a:rPr>
              <a:t>enseignants-chercheurs titulaires et corps assimilés, par discipline de recherche </a:t>
            </a:r>
            <a:endParaRPr lang="en-US" sz="1400"/>
          </a:p>
        </c:rich>
      </c:tx>
      <c:overlay val="0"/>
    </c:title>
    <c:autoTitleDeleted val="0"/>
    <c:plotArea>
      <c:layout>
        <c:manualLayout>
          <c:layoutTarget val="inner"/>
          <c:xMode val="edge"/>
          <c:yMode val="edge"/>
          <c:x val="3.4167101575198408E-2"/>
          <c:y val="0.13654289462638747"/>
          <c:w val="0.93511976456635471"/>
          <c:h val="0.80749576426689407"/>
        </c:manualLayout>
      </c:layout>
      <c:barChart>
        <c:barDir val="bar"/>
        <c:grouping val="clustered"/>
        <c:varyColors val="0"/>
        <c:ser>
          <c:idx val="0"/>
          <c:order val="0"/>
          <c:tx>
            <c:strRef>
              <c:f>'sér sorties'!$AA$63</c:f>
              <c:strCache>
                <c:ptCount val="1"/>
                <c:pt idx="0">
                  <c:v>Solde entrées-sorties 2014-2018</c:v>
                </c:pt>
              </c:strCache>
            </c:strRef>
          </c:tx>
          <c:invertIfNegative val="0"/>
          <c:cat>
            <c:strRef>
              <c:f>'sér sorties'!$A$64:$A$77</c:f>
              <c:strCache>
                <c:ptCount val="14"/>
                <c:pt idx="2">
                  <c:v>Mathématiques / Logiciels</c:v>
                </c:pt>
                <c:pt idx="3">
                  <c:v>Sciences physiques </c:v>
                </c:pt>
                <c:pt idx="4">
                  <c:v>Chimie</c:v>
                </c:pt>
                <c:pt idx="5">
                  <c:v>Sciences de l'ingénieur 1</c:v>
                </c:pt>
                <c:pt idx="6">
                  <c:v>Sciences de l'ingénieur 2</c:v>
                </c:pt>
                <c:pt idx="7">
                  <c:v>Sciences de la terre / Environnement</c:v>
                </c:pt>
                <c:pt idx="8">
                  <c:v>Sciences biologiques</c:v>
                </c:pt>
                <c:pt idx="9">
                  <c:v>Sciences médicales</c:v>
                </c:pt>
                <c:pt idx="10">
                  <c:v>Sciences sociales</c:v>
                </c:pt>
                <c:pt idx="11">
                  <c:v>Sciences humaines</c:v>
                </c:pt>
                <c:pt idx="12">
                  <c:v>STAPS</c:v>
                </c:pt>
                <c:pt idx="13">
                  <c:v>Sans discipline</c:v>
                </c:pt>
              </c:strCache>
            </c:strRef>
          </c:cat>
          <c:val>
            <c:numRef>
              <c:f>'sér sorties'!$AA$64:$AA$77</c:f>
              <c:numCache>
                <c:formatCode>General</c:formatCode>
                <c:ptCount val="14"/>
                <c:pt idx="2" formatCode="#,##0&quot;  &quot;">
                  <c:v>19</c:v>
                </c:pt>
                <c:pt idx="3" formatCode="#,##0&quot;  &quot;">
                  <c:v>-33</c:v>
                </c:pt>
                <c:pt idx="4" formatCode="#,##0&quot;  &quot;">
                  <c:v>-37</c:v>
                </c:pt>
                <c:pt idx="5" formatCode="#,##0&quot;  &quot;">
                  <c:v>33</c:v>
                </c:pt>
                <c:pt idx="6" formatCode="#,##0&quot;  &quot;">
                  <c:v>69</c:v>
                </c:pt>
                <c:pt idx="7" formatCode="#,##0&quot;  &quot;">
                  <c:v>-2</c:v>
                </c:pt>
                <c:pt idx="8" formatCode="#,##0&quot;  &quot;">
                  <c:v>-53</c:v>
                </c:pt>
                <c:pt idx="9" formatCode="#,##0&quot;  &quot;">
                  <c:v>-134</c:v>
                </c:pt>
                <c:pt idx="10" formatCode="#,##0&quot;  &quot;">
                  <c:v>108</c:v>
                </c:pt>
                <c:pt idx="11" formatCode="#,##0&quot;  &quot;">
                  <c:v>-84</c:v>
                </c:pt>
                <c:pt idx="12" formatCode="#,##0&quot;  &quot;">
                  <c:v>84</c:v>
                </c:pt>
                <c:pt idx="13" formatCode="#,##0&quot;  &quot;">
                  <c:v>-62</c:v>
                </c:pt>
              </c:numCache>
            </c:numRef>
          </c:val>
        </c:ser>
        <c:dLbls>
          <c:showLegendKey val="0"/>
          <c:showVal val="0"/>
          <c:showCatName val="0"/>
          <c:showSerName val="0"/>
          <c:showPercent val="0"/>
          <c:showBubbleSize val="0"/>
        </c:dLbls>
        <c:gapWidth val="150"/>
        <c:axId val="372886912"/>
        <c:axId val="372790400"/>
      </c:barChart>
      <c:catAx>
        <c:axId val="372886912"/>
        <c:scaling>
          <c:orientation val="minMax"/>
        </c:scaling>
        <c:delete val="0"/>
        <c:axPos val="l"/>
        <c:majorTickMark val="out"/>
        <c:minorTickMark val="none"/>
        <c:tickLblPos val="nextTo"/>
        <c:crossAx val="372790400"/>
        <c:crosses val="autoZero"/>
        <c:auto val="1"/>
        <c:lblAlgn val="ctr"/>
        <c:lblOffset val="100"/>
        <c:noMultiLvlLbl val="0"/>
      </c:catAx>
      <c:valAx>
        <c:axId val="372790400"/>
        <c:scaling>
          <c:orientation val="minMax"/>
        </c:scaling>
        <c:delete val="0"/>
        <c:axPos val="b"/>
        <c:majorGridlines/>
        <c:numFmt formatCode="General" sourceLinked="1"/>
        <c:majorTickMark val="out"/>
        <c:minorTickMark val="none"/>
        <c:tickLblPos val="nextTo"/>
        <c:crossAx val="372886912"/>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00"/>
            </a:pPr>
            <a:r>
              <a:rPr lang="en-US" sz="1400"/>
              <a:t>Solde </a:t>
            </a:r>
            <a:r>
              <a:rPr lang="en-US" sz="1400" b="1" i="0" u="none" strike="noStrike" baseline="0">
                <a:effectLst/>
              </a:rPr>
              <a:t>entrées-sorties 2014-2018, </a:t>
            </a:r>
            <a:r>
              <a:rPr lang="fr-FR" sz="1400" b="1" i="0" u="none" strike="noStrike" baseline="0">
                <a:effectLst/>
              </a:rPr>
              <a:t>enseignants-chercheurs titulaires et corps assimilés, par discipline de recherche </a:t>
            </a:r>
            <a:r>
              <a:rPr lang="en-US" sz="1400"/>
              <a:t>en % / stock de titulaires</a:t>
            </a:r>
          </a:p>
        </c:rich>
      </c:tx>
      <c:overlay val="0"/>
    </c:title>
    <c:autoTitleDeleted val="0"/>
    <c:plotArea>
      <c:layout/>
      <c:barChart>
        <c:barDir val="bar"/>
        <c:grouping val="clustered"/>
        <c:varyColors val="0"/>
        <c:ser>
          <c:idx val="0"/>
          <c:order val="0"/>
          <c:tx>
            <c:strRef>
              <c:f>'sér sorties'!$AC$63</c:f>
              <c:strCache>
                <c:ptCount val="1"/>
                <c:pt idx="0">
                  <c:v>Solde en % / stock de titulaires</c:v>
                </c:pt>
              </c:strCache>
            </c:strRef>
          </c:tx>
          <c:invertIfNegative val="0"/>
          <c:cat>
            <c:strRef>
              <c:f>'sér sorties'!$A$64:$A$77</c:f>
              <c:strCache>
                <c:ptCount val="14"/>
                <c:pt idx="2">
                  <c:v>Mathématiques / Logiciels</c:v>
                </c:pt>
                <c:pt idx="3">
                  <c:v>Sciences physiques </c:v>
                </c:pt>
                <c:pt idx="4">
                  <c:v>Chimie</c:v>
                </c:pt>
                <c:pt idx="5">
                  <c:v>Sciences de l'ingénieur 1</c:v>
                </c:pt>
                <c:pt idx="6">
                  <c:v>Sciences de l'ingénieur 2</c:v>
                </c:pt>
                <c:pt idx="7">
                  <c:v>Sciences de la terre / Environnement</c:v>
                </c:pt>
                <c:pt idx="8">
                  <c:v>Sciences biologiques</c:v>
                </c:pt>
                <c:pt idx="9">
                  <c:v>Sciences médicales</c:v>
                </c:pt>
                <c:pt idx="10">
                  <c:v>Sciences sociales</c:v>
                </c:pt>
                <c:pt idx="11">
                  <c:v>Sciences humaines</c:v>
                </c:pt>
                <c:pt idx="12">
                  <c:v>STAPS</c:v>
                </c:pt>
                <c:pt idx="13">
                  <c:v>Sans discipline</c:v>
                </c:pt>
              </c:strCache>
            </c:strRef>
          </c:cat>
          <c:val>
            <c:numRef>
              <c:f>'sér sorties'!$AC$64:$AC$77</c:f>
              <c:numCache>
                <c:formatCode>General</c:formatCode>
                <c:ptCount val="14"/>
                <c:pt idx="2" formatCode="0.0%">
                  <c:v>2.9682862052804251E-3</c:v>
                </c:pt>
                <c:pt idx="3" formatCode="0.0%">
                  <c:v>-1.301775147928994E-2</c:v>
                </c:pt>
                <c:pt idx="4" formatCode="0.0%">
                  <c:v>-1.1862776530939404E-2</c:v>
                </c:pt>
                <c:pt idx="5" formatCode="0.0%">
                  <c:v>9.5707656612528998E-3</c:v>
                </c:pt>
                <c:pt idx="6" formatCode="0.0%">
                  <c:v>1.9804822043628014E-2</c:v>
                </c:pt>
                <c:pt idx="7" formatCode="0.0%">
                  <c:v>-1.8450184501845018E-3</c:v>
                </c:pt>
                <c:pt idx="8" formatCode="0.0%">
                  <c:v>-1.0064565134827194E-2</c:v>
                </c:pt>
                <c:pt idx="9" formatCode="0.0%">
                  <c:v>-1.9294456443484521E-2</c:v>
                </c:pt>
                <c:pt idx="10" formatCode="0.0%">
                  <c:v>9.7693351424694708E-3</c:v>
                </c:pt>
                <c:pt idx="11" formatCode="0.0%">
                  <c:v>-8.126934984520124E-3</c:v>
                </c:pt>
                <c:pt idx="12" formatCode="0.0%">
                  <c:v>0.10218978102189781</c:v>
                </c:pt>
                <c:pt idx="13" formatCode="0.0%">
                  <c:v>-6.1264822134387352E-2</c:v>
                </c:pt>
              </c:numCache>
            </c:numRef>
          </c:val>
        </c:ser>
        <c:dLbls>
          <c:showLegendKey val="0"/>
          <c:showVal val="0"/>
          <c:showCatName val="0"/>
          <c:showSerName val="0"/>
          <c:showPercent val="0"/>
          <c:showBubbleSize val="0"/>
        </c:dLbls>
        <c:gapWidth val="150"/>
        <c:axId val="372802688"/>
        <c:axId val="372804224"/>
      </c:barChart>
      <c:catAx>
        <c:axId val="372802688"/>
        <c:scaling>
          <c:orientation val="minMax"/>
        </c:scaling>
        <c:delete val="0"/>
        <c:axPos val="l"/>
        <c:majorTickMark val="out"/>
        <c:minorTickMark val="none"/>
        <c:tickLblPos val="nextTo"/>
        <c:crossAx val="372804224"/>
        <c:crosses val="autoZero"/>
        <c:auto val="1"/>
        <c:lblAlgn val="ctr"/>
        <c:lblOffset val="100"/>
        <c:noMultiLvlLbl val="0"/>
      </c:catAx>
      <c:valAx>
        <c:axId val="372804224"/>
        <c:scaling>
          <c:orientation val="minMax"/>
        </c:scaling>
        <c:delete val="0"/>
        <c:axPos val="b"/>
        <c:majorGridlines/>
        <c:numFmt formatCode="0%" sourceLinked="0"/>
        <c:majorTickMark val="out"/>
        <c:minorTickMark val="none"/>
        <c:tickLblPos val="nextTo"/>
        <c:crossAx val="372802688"/>
        <c:crosses val="autoZero"/>
        <c:crossBetween val="between"/>
      </c:valAx>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b="1">
                <a:latin typeface="Arial" panose="020B0604020202020204" pitchFamily="34" charset="0"/>
                <a:cs typeface="Arial" panose="020B0604020202020204" pitchFamily="34" charset="0"/>
              </a:defRPr>
            </a:pPr>
            <a:r>
              <a:rPr lang="fr-FR" sz="1000" b="1" u="none">
                <a:latin typeface="Arial" panose="020B0604020202020204" pitchFamily="34" charset="0"/>
                <a:cs typeface="Arial" panose="020B0604020202020204" pitchFamily="34" charset="0"/>
              </a:rPr>
              <a:t> </a:t>
            </a:r>
          </a:p>
        </c:rich>
      </c:tx>
      <c:overlay val="0"/>
      <c:spPr>
        <a:noFill/>
        <a:ln w="25400">
          <a:noFill/>
        </a:ln>
      </c:spPr>
    </c:title>
    <c:autoTitleDeleted val="0"/>
    <c:plotArea>
      <c:layout>
        <c:manualLayout>
          <c:layoutTarget val="inner"/>
          <c:xMode val="edge"/>
          <c:yMode val="edge"/>
          <c:x val="5.05400682853362E-2"/>
          <c:y val="0.12100939615624347"/>
          <c:w val="0.91964618249534469"/>
          <c:h val="0.72693651119786307"/>
        </c:manualLayout>
      </c:layout>
      <c:barChart>
        <c:barDir val="bar"/>
        <c:grouping val="clustered"/>
        <c:varyColors val="0"/>
        <c:ser>
          <c:idx val="1"/>
          <c:order val="0"/>
          <c:tx>
            <c:v>Femmes</c:v>
          </c:tx>
          <c:spPr>
            <a:solidFill>
              <a:srgbClr val="BC14A4"/>
            </a:solidFill>
            <a:ln>
              <a:solidFill>
                <a:schemeClr val="bg1"/>
              </a:solidFill>
            </a:ln>
          </c:spPr>
          <c:invertIfNegative val="0"/>
          <c:cat>
            <c:strRef>
              <c:f>'Pyr EC'!$A$3:$A$50</c:f>
              <c:strCache>
                <c:ptCount val="48"/>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pt idx="41">
                  <c:v>66</c:v>
                </c:pt>
                <c:pt idx="42">
                  <c:v>67</c:v>
                </c:pt>
                <c:pt idx="43">
                  <c:v>68</c:v>
                </c:pt>
                <c:pt idx="44">
                  <c:v>69</c:v>
                </c:pt>
                <c:pt idx="45">
                  <c:v>70</c:v>
                </c:pt>
                <c:pt idx="46">
                  <c:v>71</c:v>
                </c:pt>
                <c:pt idx="47">
                  <c:v>72</c:v>
                </c:pt>
              </c:strCache>
            </c:strRef>
          </c:cat>
          <c:val>
            <c:numRef>
              <c:f>'Pyr EC'!$D$3:$D$50</c:f>
              <c:numCache>
                <c:formatCode>General</c:formatCode>
                <c:ptCount val="48"/>
                <c:pt idx="0">
                  <c:v>0</c:v>
                </c:pt>
                <c:pt idx="1">
                  <c:v>2</c:v>
                </c:pt>
                <c:pt idx="2">
                  <c:v>8</c:v>
                </c:pt>
                <c:pt idx="3">
                  <c:v>25</c:v>
                </c:pt>
                <c:pt idx="4">
                  <c:v>56</c:v>
                </c:pt>
                <c:pt idx="5">
                  <c:v>121</c:v>
                </c:pt>
                <c:pt idx="6">
                  <c:v>192</c:v>
                </c:pt>
                <c:pt idx="7">
                  <c:v>235</c:v>
                </c:pt>
                <c:pt idx="8">
                  <c:v>292</c:v>
                </c:pt>
                <c:pt idx="9">
                  <c:v>390</c:v>
                </c:pt>
                <c:pt idx="10">
                  <c:v>437</c:v>
                </c:pt>
                <c:pt idx="11">
                  <c:v>536</c:v>
                </c:pt>
                <c:pt idx="12">
                  <c:v>598</c:v>
                </c:pt>
                <c:pt idx="13">
                  <c:v>687</c:v>
                </c:pt>
                <c:pt idx="14">
                  <c:v>739</c:v>
                </c:pt>
                <c:pt idx="15">
                  <c:v>786</c:v>
                </c:pt>
                <c:pt idx="16">
                  <c:v>814</c:v>
                </c:pt>
                <c:pt idx="17">
                  <c:v>779</c:v>
                </c:pt>
                <c:pt idx="18">
                  <c:v>768</c:v>
                </c:pt>
                <c:pt idx="19">
                  <c:v>746</c:v>
                </c:pt>
                <c:pt idx="20">
                  <c:v>751</c:v>
                </c:pt>
                <c:pt idx="21">
                  <c:v>860</c:v>
                </c:pt>
                <c:pt idx="22">
                  <c:v>864</c:v>
                </c:pt>
                <c:pt idx="23">
                  <c:v>908</c:v>
                </c:pt>
                <c:pt idx="24">
                  <c:v>847</c:v>
                </c:pt>
                <c:pt idx="25">
                  <c:v>780</c:v>
                </c:pt>
                <c:pt idx="26">
                  <c:v>811</c:v>
                </c:pt>
                <c:pt idx="27">
                  <c:v>799</c:v>
                </c:pt>
                <c:pt idx="28">
                  <c:v>830</c:v>
                </c:pt>
                <c:pt idx="29">
                  <c:v>767</c:v>
                </c:pt>
                <c:pt idx="30">
                  <c:v>644</c:v>
                </c:pt>
                <c:pt idx="31">
                  <c:v>602</c:v>
                </c:pt>
                <c:pt idx="32">
                  <c:v>571</c:v>
                </c:pt>
                <c:pt idx="33">
                  <c:v>481</c:v>
                </c:pt>
                <c:pt idx="34">
                  <c:v>452</c:v>
                </c:pt>
                <c:pt idx="35">
                  <c:v>439</c:v>
                </c:pt>
                <c:pt idx="36">
                  <c:v>371</c:v>
                </c:pt>
                <c:pt idx="37">
                  <c:v>290</c:v>
                </c:pt>
                <c:pt idx="38">
                  <c:v>271</c:v>
                </c:pt>
                <c:pt idx="39">
                  <c:v>254</c:v>
                </c:pt>
                <c:pt idx="40">
                  <c:v>170</c:v>
                </c:pt>
                <c:pt idx="41">
                  <c:v>100</c:v>
                </c:pt>
                <c:pt idx="42">
                  <c:v>79</c:v>
                </c:pt>
                <c:pt idx="43">
                  <c:v>12</c:v>
                </c:pt>
                <c:pt idx="44">
                  <c:v>3</c:v>
                </c:pt>
                <c:pt idx="45">
                  <c:v>1</c:v>
                </c:pt>
                <c:pt idx="46">
                  <c:v>0</c:v>
                </c:pt>
                <c:pt idx="47">
                  <c:v>0</c:v>
                </c:pt>
              </c:numCache>
            </c:numRef>
          </c:val>
          <c:extLst xmlns:c16r2="http://schemas.microsoft.com/office/drawing/2015/06/chart">
            <c:ext xmlns:c16="http://schemas.microsoft.com/office/drawing/2014/chart" uri="{C3380CC4-5D6E-409C-BE32-E72D297353CC}">
              <c16:uniqueId val="{00000000-5104-4558-9068-619B26EBF326}"/>
            </c:ext>
          </c:extLst>
        </c:ser>
        <c:ser>
          <c:idx val="0"/>
          <c:order val="1"/>
          <c:tx>
            <c:v>Hommes</c:v>
          </c:tx>
          <c:spPr>
            <a:solidFill>
              <a:schemeClr val="accent6"/>
            </a:solidFill>
            <a:ln>
              <a:solidFill>
                <a:schemeClr val="bg1"/>
              </a:solidFill>
            </a:ln>
          </c:spPr>
          <c:invertIfNegative val="0"/>
          <c:cat>
            <c:strRef>
              <c:f>'Pyr EC'!$A$3:$A$50</c:f>
              <c:strCache>
                <c:ptCount val="48"/>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pt idx="41">
                  <c:v>66</c:v>
                </c:pt>
                <c:pt idx="42">
                  <c:v>67</c:v>
                </c:pt>
                <c:pt idx="43">
                  <c:v>68</c:v>
                </c:pt>
                <c:pt idx="44">
                  <c:v>69</c:v>
                </c:pt>
                <c:pt idx="45">
                  <c:v>70</c:v>
                </c:pt>
                <c:pt idx="46">
                  <c:v>71</c:v>
                </c:pt>
                <c:pt idx="47">
                  <c:v>72</c:v>
                </c:pt>
              </c:strCache>
            </c:strRef>
          </c:cat>
          <c:val>
            <c:numRef>
              <c:f>'Pyr EC'!$C$3:$C$50</c:f>
              <c:numCache>
                <c:formatCode>General</c:formatCode>
                <c:ptCount val="48"/>
                <c:pt idx="0">
                  <c:v>0</c:v>
                </c:pt>
                <c:pt idx="1">
                  <c:v>-2</c:v>
                </c:pt>
                <c:pt idx="2">
                  <c:v>-12</c:v>
                </c:pt>
                <c:pt idx="3">
                  <c:v>-37</c:v>
                </c:pt>
                <c:pt idx="4">
                  <c:v>-92</c:v>
                </c:pt>
                <c:pt idx="5">
                  <c:v>-170</c:v>
                </c:pt>
                <c:pt idx="6">
                  <c:v>-235</c:v>
                </c:pt>
                <c:pt idx="7">
                  <c:v>-352</c:v>
                </c:pt>
                <c:pt idx="8">
                  <c:v>-426</c:v>
                </c:pt>
                <c:pt idx="9">
                  <c:v>-442</c:v>
                </c:pt>
                <c:pt idx="10">
                  <c:v>-583</c:v>
                </c:pt>
                <c:pt idx="11">
                  <c:v>-718</c:v>
                </c:pt>
                <c:pt idx="12">
                  <c:v>-843</c:v>
                </c:pt>
                <c:pt idx="13">
                  <c:v>-949</c:v>
                </c:pt>
                <c:pt idx="14">
                  <c:v>-1000</c:v>
                </c:pt>
                <c:pt idx="15">
                  <c:v>-1087</c:v>
                </c:pt>
                <c:pt idx="16">
                  <c:v>-1128</c:v>
                </c:pt>
                <c:pt idx="17">
                  <c:v>-1143</c:v>
                </c:pt>
                <c:pt idx="18">
                  <c:v>-1077</c:v>
                </c:pt>
                <c:pt idx="19">
                  <c:v>-1109</c:v>
                </c:pt>
                <c:pt idx="20">
                  <c:v>-1061</c:v>
                </c:pt>
                <c:pt idx="21">
                  <c:v>-1152</c:v>
                </c:pt>
                <c:pt idx="22">
                  <c:v>-1190</c:v>
                </c:pt>
                <c:pt idx="23">
                  <c:v>-1245</c:v>
                </c:pt>
                <c:pt idx="24">
                  <c:v>-1202</c:v>
                </c:pt>
                <c:pt idx="25">
                  <c:v>-1263</c:v>
                </c:pt>
                <c:pt idx="26">
                  <c:v>-1255</c:v>
                </c:pt>
                <c:pt idx="27">
                  <c:v>-1320</c:v>
                </c:pt>
                <c:pt idx="28">
                  <c:v>-1290</c:v>
                </c:pt>
                <c:pt idx="29">
                  <c:v>-1251</c:v>
                </c:pt>
                <c:pt idx="30">
                  <c:v>-1172</c:v>
                </c:pt>
                <c:pt idx="31">
                  <c:v>-1048</c:v>
                </c:pt>
                <c:pt idx="32">
                  <c:v>-1070</c:v>
                </c:pt>
                <c:pt idx="33">
                  <c:v>-1012</c:v>
                </c:pt>
                <c:pt idx="34">
                  <c:v>-1029</c:v>
                </c:pt>
                <c:pt idx="35">
                  <c:v>-948</c:v>
                </c:pt>
                <c:pt idx="36">
                  <c:v>-860</c:v>
                </c:pt>
                <c:pt idx="37">
                  <c:v>-845</c:v>
                </c:pt>
                <c:pt idx="38">
                  <c:v>-714</c:v>
                </c:pt>
                <c:pt idx="39">
                  <c:v>-581</c:v>
                </c:pt>
                <c:pt idx="40">
                  <c:v>-552</c:v>
                </c:pt>
                <c:pt idx="41">
                  <c:v>-382</c:v>
                </c:pt>
                <c:pt idx="42">
                  <c:v>-305</c:v>
                </c:pt>
                <c:pt idx="43">
                  <c:v>-144</c:v>
                </c:pt>
                <c:pt idx="44">
                  <c:v>-33</c:v>
                </c:pt>
                <c:pt idx="45">
                  <c:v>-9</c:v>
                </c:pt>
                <c:pt idx="46">
                  <c:v>0</c:v>
                </c:pt>
                <c:pt idx="47">
                  <c:v>-1</c:v>
                </c:pt>
              </c:numCache>
            </c:numRef>
          </c:val>
          <c:extLst xmlns:c16r2="http://schemas.microsoft.com/office/drawing/2015/06/chart">
            <c:ext xmlns:c16="http://schemas.microsoft.com/office/drawing/2014/chart" uri="{C3380CC4-5D6E-409C-BE32-E72D297353CC}">
              <c16:uniqueId val="{00000001-5104-4558-9068-619B26EBF326}"/>
            </c:ext>
          </c:extLst>
        </c:ser>
        <c:dLbls>
          <c:showLegendKey val="0"/>
          <c:showVal val="0"/>
          <c:showCatName val="0"/>
          <c:showSerName val="0"/>
          <c:showPercent val="0"/>
          <c:showBubbleSize val="0"/>
        </c:dLbls>
        <c:gapWidth val="0"/>
        <c:overlap val="100"/>
        <c:axId val="382789120"/>
        <c:axId val="382790656"/>
      </c:barChart>
      <c:catAx>
        <c:axId val="382789120"/>
        <c:scaling>
          <c:orientation val="minMax"/>
        </c:scaling>
        <c:delete val="0"/>
        <c:axPos val="l"/>
        <c:numFmt formatCode="General" sourceLinked="1"/>
        <c:majorTickMark val="out"/>
        <c:minorTickMark val="none"/>
        <c:tickLblPos val="nextTo"/>
        <c:txPr>
          <a:bodyPr/>
          <a:lstStyle/>
          <a:p>
            <a:pPr>
              <a:defRPr sz="1000" b="0" i="0" baseline="0">
                <a:latin typeface="Arial" panose="020B0604020202020204" pitchFamily="34" charset="0"/>
                <a:cs typeface="Arial" panose="020B0604020202020204" pitchFamily="34" charset="0"/>
              </a:defRPr>
            </a:pPr>
            <a:endParaRPr lang="fr-FR"/>
          </a:p>
        </c:txPr>
        <c:crossAx val="382790656"/>
        <c:crosses val="autoZero"/>
        <c:auto val="1"/>
        <c:lblAlgn val="ctr"/>
        <c:lblOffset val="0"/>
        <c:tickLblSkip val="2"/>
        <c:noMultiLvlLbl val="0"/>
      </c:catAx>
      <c:valAx>
        <c:axId val="382790656"/>
        <c:scaling>
          <c:orientation val="minMax"/>
          <c:max val="1000"/>
          <c:min val="-1400"/>
        </c:scaling>
        <c:delete val="0"/>
        <c:axPos val="b"/>
        <c:majorGridlines/>
        <c:numFmt formatCode="0;[Black]0"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82789120"/>
        <c:crosses val="autoZero"/>
        <c:crossBetween val="between"/>
        <c:majorUnit val="200"/>
      </c:valAx>
    </c:plotArea>
    <c:legend>
      <c:legendPos val="r"/>
      <c:layout>
        <c:manualLayout>
          <c:xMode val="edge"/>
          <c:yMode val="edge"/>
          <c:x val="0.33663442487516371"/>
          <c:y val="0.11236754821098359"/>
          <c:w val="0.45561767767855832"/>
          <c:h val="0.10480349344978165"/>
        </c:manualLayout>
      </c:layout>
      <c:overlay val="0"/>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spPr>
    <a:ln w="3175">
      <a:solidFill>
        <a:schemeClr val="bg1">
          <a:lumMod val="75000"/>
        </a:schemeClr>
      </a:solidFill>
    </a:ln>
    <a:effectLst>
      <a:outerShdw blurRad="50800" dist="50800" dir="5400000" algn="ctr" rotWithShape="0">
        <a:schemeClr val="bg1"/>
      </a:outerShdw>
    </a:effectLst>
  </c:spPr>
  <c:printSettings>
    <c:headerFooter/>
    <c:pageMargins b="0.75000000000000211" l="0.70000000000000062" r="0.70000000000000062" t="0.75000000000000211" header="0.30000000000000032" footer="0.30000000000000032"/>
    <c:pageSetup orientation="portrait"/>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fr-FR" sz="1000" b="1" i="0" u="none" strike="noStrike" baseline="0">
                <a:solidFill>
                  <a:srgbClr val="000000"/>
                </a:solidFill>
                <a:latin typeface="Arial" panose="020B0604020202020204" pitchFamily="34" charset="0"/>
                <a:cs typeface="Arial" panose="020B0604020202020204" pitchFamily="34" charset="0"/>
              </a:rPr>
              <a:t>11 : Pyramide des âges des professeurs et corps assimilés *  </a:t>
            </a:r>
          </a:p>
        </c:rich>
      </c:tx>
      <c:layout>
        <c:manualLayout>
          <c:xMode val="edge"/>
          <c:yMode val="edge"/>
          <c:x val="0.14613507745988791"/>
          <c:y val="2.2705340078403549E-3"/>
        </c:manualLayout>
      </c:layout>
      <c:overlay val="0"/>
      <c:spPr>
        <a:noFill/>
        <a:ln w="25400">
          <a:noFill/>
        </a:ln>
      </c:spPr>
    </c:title>
    <c:autoTitleDeleted val="0"/>
    <c:plotArea>
      <c:layout>
        <c:manualLayout>
          <c:layoutTarget val="inner"/>
          <c:xMode val="edge"/>
          <c:yMode val="edge"/>
          <c:x val="4.7788293888584014E-2"/>
          <c:y val="0.10257235444429348"/>
          <c:w val="0.92440616331208958"/>
          <c:h val="0.75417833953466307"/>
        </c:manualLayout>
      </c:layout>
      <c:barChart>
        <c:barDir val="bar"/>
        <c:grouping val="clustered"/>
        <c:varyColors val="0"/>
        <c:ser>
          <c:idx val="1"/>
          <c:order val="0"/>
          <c:tx>
            <c:v>Femmes</c:v>
          </c:tx>
          <c:spPr>
            <a:solidFill>
              <a:srgbClr val="BC14A4"/>
            </a:solidFill>
            <a:ln>
              <a:solidFill>
                <a:schemeClr val="bg1"/>
              </a:solidFill>
            </a:ln>
          </c:spPr>
          <c:invertIfNegative val="0"/>
          <c:cat>
            <c:strRef>
              <c:f>'Pyr PR'!$A$4:$A$51</c:f>
              <c:strCache>
                <c:ptCount val="48"/>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pt idx="41">
                  <c:v>66</c:v>
                </c:pt>
                <c:pt idx="42">
                  <c:v>67</c:v>
                </c:pt>
                <c:pt idx="43">
                  <c:v>68</c:v>
                </c:pt>
                <c:pt idx="44">
                  <c:v>69</c:v>
                </c:pt>
                <c:pt idx="45">
                  <c:v>70</c:v>
                </c:pt>
                <c:pt idx="46">
                  <c:v>71</c:v>
                </c:pt>
                <c:pt idx="47">
                  <c:v>72</c:v>
                </c:pt>
              </c:strCache>
            </c:strRef>
          </c:cat>
          <c:val>
            <c:numRef>
              <c:f>'Pyr PR'!$D$4:$D$51</c:f>
              <c:numCache>
                <c:formatCode>General</c:formatCode>
                <c:ptCount val="48"/>
                <c:pt idx="5">
                  <c:v>1</c:v>
                </c:pt>
                <c:pt idx="6">
                  <c:v>3</c:v>
                </c:pt>
                <c:pt idx="7">
                  <c:v>2</c:v>
                </c:pt>
                <c:pt idx="8">
                  <c:v>7</c:v>
                </c:pt>
                <c:pt idx="9">
                  <c:v>7</c:v>
                </c:pt>
                <c:pt idx="10">
                  <c:v>4</c:v>
                </c:pt>
                <c:pt idx="11">
                  <c:v>20</c:v>
                </c:pt>
                <c:pt idx="12">
                  <c:v>22</c:v>
                </c:pt>
                <c:pt idx="13">
                  <c:v>28</c:v>
                </c:pt>
                <c:pt idx="14">
                  <c:v>58</c:v>
                </c:pt>
                <c:pt idx="15">
                  <c:v>47</c:v>
                </c:pt>
                <c:pt idx="16">
                  <c:v>84</c:v>
                </c:pt>
                <c:pt idx="17">
                  <c:v>93</c:v>
                </c:pt>
                <c:pt idx="18">
                  <c:v>121</c:v>
                </c:pt>
                <c:pt idx="19">
                  <c:v>143</c:v>
                </c:pt>
                <c:pt idx="20">
                  <c:v>161</c:v>
                </c:pt>
                <c:pt idx="21">
                  <c:v>207</c:v>
                </c:pt>
                <c:pt idx="22">
                  <c:v>243</c:v>
                </c:pt>
                <c:pt idx="23">
                  <c:v>279</c:v>
                </c:pt>
                <c:pt idx="24">
                  <c:v>236</c:v>
                </c:pt>
                <c:pt idx="25">
                  <c:v>226</c:v>
                </c:pt>
                <c:pt idx="26">
                  <c:v>271</c:v>
                </c:pt>
                <c:pt idx="27">
                  <c:v>300</c:v>
                </c:pt>
                <c:pt idx="28">
                  <c:v>286</c:v>
                </c:pt>
                <c:pt idx="29">
                  <c:v>279</c:v>
                </c:pt>
                <c:pt idx="30">
                  <c:v>251</c:v>
                </c:pt>
                <c:pt idx="31">
                  <c:v>250</c:v>
                </c:pt>
                <c:pt idx="32">
                  <c:v>233</c:v>
                </c:pt>
                <c:pt idx="33">
                  <c:v>218</c:v>
                </c:pt>
                <c:pt idx="34">
                  <c:v>199</c:v>
                </c:pt>
                <c:pt idx="35">
                  <c:v>198</c:v>
                </c:pt>
                <c:pt idx="36">
                  <c:v>167</c:v>
                </c:pt>
                <c:pt idx="37">
                  <c:v>143</c:v>
                </c:pt>
                <c:pt idx="38">
                  <c:v>118</c:v>
                </c:pt>
                <c:pt idx="39">
                  <c:v>131</c:v>
                </c:pt>
                <c:pt idx="40">
                  <c:v>87</c:v>
                </c:pt>
                <c:pt idx="41">
                  <c:v>58</c:v>
                </c:pt>
                <c:pt idx="42">
                  <c:v>48</c:v>
                </c:pt>
                <c:pt idx="43">
                  <c:v>10</c:v>
                </c:pt>
                <c:pt idx="44">
                  <c:v>3</c:v>
                </c:pt>
                <c:pt idx="45">
                  <c:v>1</c:v>
                </c:pt>
              </c:numCache>
            </c:numRef>
          </c:val>
          <c:extLst xmlns:c16r2="http://schemas.microsoft.com/office/drawing/2015/06/chart">
            <c:ext xmlns:c16="http://schemas.microsoft.com/office/drawing/2014/chart" uri="{C3380CC4-5D6E-409C-BE32-E72D297353CC}">
              <c16:uniqueId val="{00000000-D6E8-4FFA-AC22-B6821F927FBB}"/>
            </c:ext>
          </c:extLst>
        </c:ser>
        <c:ser>
          <c:idx val="0"/>
          <c:order val="1"/>
          <c:tx>
            <c:v>Hommes</c:v>
          </c:tx>
          <c:spPr>
            <a:solidFill>
              <a:schemeClr val="accent6"/>
            </a:solidFill>
            <a:ln>
              <a:solidFill>
                <a:schemeClr val="bg1"/>
              </a:solidFill>
            </a:ln>
          </c:spPr>
          <c:invertIfNegative val="0"/>
          <c:cat>
            <c:strRef>
              <c:f>'Pyr PR'!$A$4:$A$51</c:f>
              <c:strCache>
                <c:ptCount val="48"/>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pt idx="41">
                  <c:v>66</c:v>
                </c:pt>
                <c:pt idx="42">
                  <c:v>67</c:v>
                </c:pt>
                <c:pt idx="43">
                  <c:v>68</c:v>
                </c:pt>
                <c:pt idx="44">
                  <c:v>69</c:v>
                </c:pt>
                <c:pt idx="45">
                  <c:v>70</c:v>
                </c:pt>
                <c:pt idx="46">
                  <c:v>71</c:v>
                </c:pt>
                <c:pt idx="47">
                  <c:v>72</c:v>
                </c:pt>
              </c:strCache>
            </c:strRef>
          </c:cat>
          <c:val>
            <c:numRef>
              <c:f>'Pyr PR'!$C$4:$C$51</c:f>
              <c:numCache>
                <c:formatCode>General</c:formatCode>
                <c:ptCount val="48"/>
                <c:pt idx="5">
                  <c:v>-1</c:v>
                </c:pt>
                <c:pt idx="6">
                  <c:v>-3</c:v>
                </c:pt>
                <c:pt idx="7">
                  <c:v>-8</c:v>
                </c:pt>
                <c:pt idx="8">
                  <c:v>-10</c:v>
                </c:pt>
                <c:pt idx="9">
                  <c:v>-17</c:v>
                </c:pt>
                <c:pt idx="10">
                  <c:v>-22</c:v>
                </c:pt>
                <c:pt idx="11">
                  <c:v>-45</c:v>
                </c:pt>
                <c:pt idx="12">
                  <c:v>-59</c:v>
                </c:pt>
                <c:pt idx="13">
                  <c:v>-112</c:v>
                </c:pt>
                <c:pt idx="14">
                  <c:v>-140</c:v>
                </c:pt>
                <c:pt idx="15">
                  <c:v>-177</c:v>
                </c:pt>
                <c:pt idx="16">
                  <c:v>-234</c:v>
                </c:pt>
                <c:pt idx="17">
                  <c:v>-314</c:v>
                </c:pt>
                <c:pt idx="18">
                  <c:v>-272</c:v>
                </c:pt>
                <c:pt idx="19">
                  <c:v>-335</c:v>
                </c:pt>
                <c:pt idx="20">
                  <c:v>-399</c:v>
                </c:pt>
                <c:pt idx="21">
                  <c:v>-488</c:v>
                </c:pt>
                <c:pt idx="22">
                  <c:v>-536</c:v>
                </c:pt>
                <c:pt idx="23">
                  <c:v>-605</c:v>
                </c:pt>
                <c:pt idx="24">
                  <c:v>-598</c:v>
                </c:pt>
                <c:pt idx="25">
                  <c:v>-595</c:v>
                </c:pt>
                <c:pt idx="26">
                  <c:v>-690</c:v>
                </c:pt>
                <c:pt idx="27">
                  <c:v>-739</c:v>
                </c:pt>
                <c:pt idx="28">
                  <c:v>-712</c:v>
                </c:pt>
                <c:pt idx="29">
                  <c:v>-718</c:v>
                </c:pt>
                <c:pt idx="30">
                  <c:v>-671</c:v>
                </c:pt>
                <c:pt idx="31">
                  <c:v>-632</c:v>
                </c:pt>
                <c:pt idx="32">
                  <c:v>-666</c:v>
                </c:pt>
                <c:pt idx="33">
                  <c:v>-628</c:v>
                </c:pt>
                <c:pt idx="34">
                  <c:v>-669</c:v>
                </c:pt>
                <c:pt idx="35">
                  <c:v>-600</c:v>
                </c:pt>
                <c:pt idx="36">
                  <c:v>-558</c:v>
                </c:pt>
                <c:pt idx="37">
                  <c:v>-563</c:v>
                </c:pt>
                <c:pt idx="38">
                  <c:v>-483</c:v>
                </c:pt>
                <c:pt idx="39">
                  <c:v>-402</c:v>
                </c:pt>
                <c:pt idx="40">
                  <c:v>-386</c:v>
                </c:pt>
                <c:pt idx="41">
                  <c:v>-283</c:v>
                </c:pt>
                <c:pt idx="42">
                  <c:v>-241</c:v>
                </c:pt>
                <c:pt idx="43">
                  <c:v>-129</c:v>
                </c:pt>
                <c:pt idx="44">
                  <c:v>-28</c:v>
                </c:pt>
                <c:pt idx="45">
                  <c:v>-8</c:v>
                </c:pt>
                <c:pt idx="47">
                  <c:v>-1</c:v>
                </c:pt>
              </c:numCache>
            </c:numRef>
          </c:val>
          <c:extLst xmlns:c16r2="http://schemas.microsoft.com/office/drawing/2015/06/chart">
            <c:ext xmlns:c16="http://schemas.microsoft.com/office/drawing/2014/chart" uri="{C3380CC4-5D6E-409C-BE32-E72D297353CC}">
              <c16:uniqueId val="{00000001-D6E8-4FFA-AC22-B6821F927FBB}"/>
            </c:ext>
          </c:extLst>
        </c:ser>
        <c:dLbls>
          <c:showLegendKey val="0"/>
          <c:showVal val="0"/>
          <c:showCatName val="0"/>
          <c:showSerName val="0"/>
          <c:showPercent val="0"/>
          <c:showBubbleSize val="0"/>
        </c:dLbls>
        <c:gapWidth val="0"/>
        <c:overlap val="100"/>
        <c:axId val="385207680"/>
        <c:axId val="385209472"/>
      </c:barChart>
      <c:catAx>
        <c:axId val="385207680"/>
        <c:scaling>
          <c:orientation val="minMax"/>
        </c:scaling>
        <c:delete val="0"/>
        <c:axPos val="l"/>
        <c:numFmt formatCode="General" sourceLinked="1"/>
        <c:majorTickMark val="out"/>
        <c:minorTickMark val="none"/>
        <c:tickLblPos val="nextTo"/>
        <c:txPr>
          <a:bodyPr rot="0" vert="horz"/>
          <a:lstStyle/>
          <a:p>
            <a:pPr>
              <a:defRPr sz="10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crossAx val="385209472"/>
        <c:crosses val="autoZero"/>
        <c:auto val="1"/>
        <c:lblAlgn val="ctr"/>
        <c:lblOffset val="0"/>
        <c:tickLblSkip val="2"/>
        <c:noMultiLvlLbl val="0"/>
      </c:catAx>
      <c:valAx>
        <c:axId val="385209472"/>
        <c:scaling>
          <c:orientation val="minMax"/>
          <c:max val="400"/>
          <c:min val="-800"/>
        </c:scaling>
        <c:delete val="0"/>
        <c:axPos val="b"/>
        <c:majorGridlines/>
        <c:numFmt formatCode="0;[Black]0" sourceLinked="0"/>
        <c:majorTickMark val="out"/>
        <c:minorTickMark val="none"/>
        <c:tickLblPos val="nextTo"/>
        <c:txPr>
          <a:bodyPr rot="0" vert="horz"/>
          <a:lstStyle/>
          <a:p>
            <a:pPr>
              <a:defRPr sz="9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crossAx val="385207680"/>
        <c:crosses val="autoZero"/>
        <c:crossBetween val="between"/>
        <c:majorUnit val="200"/>
      </c:valAx>
    </c:plotArea>
    <c:legend>
      <c:legendPos val="r"/>
      <c:layout>
        <c:manualLayout>
          <c:xMode val="edge"/>
          <c:yMode val="edge"/>
          <c:x val="0.29252098114963482"/>
          <c:y val="7.9365966868884419E-2"/>
          <c:w val="0.65152496051791531"/>
          <c:h val="0.10667580520046333"/>
        </c:manualLayout>
      </c:layout>
      <c:overlay val="0"/>
      <c:txPr>
        <a:bodyPr/>
        <a:lstStyle/>
        <a:p>
          <a:pPr>
            <a:defRPr sz="9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legend>
    <c:plotVisOnly val="1"/>
    <c:dispBlanksAs val="gap"/>
    <c:showDLblsOverMax val="0"/>
  </c:chart>
  <c:spPr>
    <a:ln w="3175">
      <a:solidFill>
        <a:schemeClr val="bg1">
          <a:lumMod val="75000"/>
        </a:schemeClr>
      </a:solidFill>
    </a:ln>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000000000000167" l="0.70000000000000062" r="0.70000000000000062" t="0.75000000000000167" header="0.30000000000000032" footer="0.30000000000000032"/>
    <c:pageSetup orientation="portrait"/>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Calibri"/>
                <a:ea typeface="Calibri"/>
                <a:cs typeface="Calibri"/>
              </a:defRPr>
            </a:pPr>
            <a:r>
              <a:rPr lang="fr-FR" sz="1000" b="1" i="0" u="none" strike="noStrike" baseline="0">
                <a:solidFill>
                  <a:srgbClr val="000000"/>
                </a:solidFill>
                <a:latin typeface="Arial" panose="020B0604020202020204" pitchFamily="34" charset="0"/>
                <a:cs typeface="Arial" panose="020B0604020202020204" pitchFamily="34" charset="0"/>
              </a:rPr>
              <a:t>12 : Pyramide des âges des maîtres de conférences et corps assimilés *</a:t>
            </a:r>
          </a:p>
        </c:rich>
      </c:tx>
      <c:layout>
        <c:manualLayout>
          <c:xMode val="edge"/>
          <c:yMode val="edge"/>
          <c:x val="0.10996736596736595"/>
          <c:y val="1.5296370183399861E-2"/>
        </c:manualLayout>
      </c:layout>
      <c:overlay val="0"/>
      <c:spPr>
        <a:noFill/>
        <a:ln w="25400">
          <a:noFill/>
        </a:ln>
      </c:spPr>
    </c:title>
    <c:autoTitleDeleted val="0"/>
    <c:plotArea>
      <c:layout>
        <c:manualLayout>
          <c:layoutTarget val="inner"/>
          <c:xMode val="edge"/>
          <c:yMode val="edge"/>
          <c:x val="2.9855477855477867E-2"/>
          <c:y val="0.10223328687430257"/>
          <c:w val="0.94495574766440926"/>
          <c:h val="0.73876485509712397"/>
        </c:manualLayout>
      </c:layout>
      <c:barChart>
        <c:barDir val="bar"/>
        <c:grouping val="clustered"/>
        <c:varyColors val="0"/>
        <c:ser>
          <c:idx val="1"/>
          <c:order val="0"/>
          <c:tx>
            <c:v>Femmes</c:v>
          </c:tx>
          <c:spPr>
            <a:solidFill>
              <a:srgbClr val="BC14A4"/>
            </a:solidFill>
            <a:ln>
              <a:solidFill>
                <a:schemeClr val="bg1"/>
              </a:solidFill>
            </a:ln>
          </c:spPr>
          <c:invertIfNegative val="0"/>
          <c:cat>
            <c:numRef>
              <c:f>'Pyr MCF'!$A$5:$A$52</c:f>
              <c:numCache>
                <c:formatCode>General</c:formatCode>
                <c:ptCount val="48"/>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pt idx="41">
                  <c:v>66</c:v>
                </c:pt>
                <c:pt idx="42">
                  <c:v>67</c:v>
                </c:pt>
                <c:pt idx="43">
                  <c:v>68</c:v>
                </c:pt>
                <c:pt idx="44">
                  <c:v>69</c:v>
                </c:pt>
                <c:pt idx="45">
                  <c:v>70</c:v>
                </c:pt>
                <c:pt idx="46">
                  <c:v>71</c:v>
                </c:pt>
                <c:pt idx="47">
                  <c:v>72</c:v>
                </c:pt>
              </c:numCache>
            </c:numRef>
          </c:cat>
          <c:val>
            <c:numRef>
              <c:f>'Pyr MCF'!$D$5:$D$52</c:f>
              <c:numCache>
                <c:formatCode>General</c:formatCode>
                <c:ptCount val="48"/>
                <c:pt idx="1">
                  <c:v>2</c:v>
                </c:pt>
                <c:pt idx="2">
                  <c:v>8</c:v>
                </c:pt>
                <c:pt idx="3">
                  <c:v>25</c:v>
                </c:pt>
                <c:pt idx="4">
                  <c:v>56</c:v>
                </c:pt>
                <c:pt idx="5">
                  <c:v>120</c:v>
                </c:pt>
                <c:pt idx="6">
                  <c:v>189</c:v>
                </c:pt>
                <c:pt idx="7">
                  <c:v>233</c:v>
                </c:pt>
                <c:pt idx="8">
                  <c:v>285</c:v>
                </c:pt>
                <c:pt idx="9">
                  <c:v>383</c:v>
                </c:pt>
                <c:pt idx="10">
                  <c:v>433</c:v>
                </c:pt>
                <c:pt idx="11">
                  <c:v>516</c:v>
                </c:pt>
                <c:pt idx="12">
                  <c:v>576</c:v>
                </c:pt>
                <c:pt idx="13">
                  <c:v>659</c:v>
                </c:pt>
                <c:pt idx="14">
                  <c:v>681</c:v>
                </c:pt>
                <c:pt idx="15">
                  <c:v>739</c:v>
                </c:pt>
                <c:pt idx="16">
                  <c:v>730</c:v>
                </c:pt>
                <c:pt idx="17">
                  <c:v>686</c:v>
                </c:pt>
                <c:pt idx="18">
                  <c:v>647</c:v>
                </c:pt>
                <c:pt idx="19">
                  <c:v>603</c:v>
                </c:pt>
                <c:pt idx="20">
                  <c:v>590</c:v>
                </c:pt>
                <c:pt idx="21">
                  <c:v>653</c:v>
                </c:pt>
                <c:pt idx="22">
                  <c:v>621</c:v>
                </c:pt>
                <c:pt idx="23">
                  <c:v>629</c:v>
                </c:pt>
                <c:pt idx="24">
                  <c:v>611</c:v>
                </c:pt>
                <c:pt idx="25">
                  <c:v>554</c:v>
                </c:pt>
                <c:pt idx="26">
                  <c:v>540</c:v>
                </c:pt>
                <c:pt idx="27">
                  <c:v>499</c:v>
                </c:pt>
                <c:pt idx="28">
                  <c:v>544</c:v>
                </c:pt>
                <c:pt idx="29">
                  <c:v>488</c:v>
                </c:pt>
                <c:pt idx="30">
                  <c:v>393</c:v>
                </c:pt>
                <c:pt idx="31">
                  <c:v>352</c:v>
                </c:pt>
                <c:pt idx="32">
                  <c:v>338</c:v>
                </c:pt>
                <c:pt idx="33">
                  <c:v>263</c:v>
                </c:pt>
                <c:pt idx="34">
                  <c:v>253</c:v>
                </c:pt>
                <c:pt idx="35">
                  <c:v>241</c:v>
                </c:pt>
                <c:pt idx="36">
                  <c:v>204</c:v>
                </c:pt>
                <c:pt idx="37">
                  <c:v>147</c:v>
                </c:pt>
                <c:pt idx="38">
                  <c:v>153</c:v>
                </c:pt>
                <c:pt idx="39">
                  <c:v>123</c:v>
                </c:pt>
                <c:pt idx="40">
                  <c:v>83</c:v>
                </c:pt>
                <c:pt idx="41">
                  <c:v>42</c:v>
                </c:pt>
                <c:pt idx="42">
                  <c:v>31</c:v>
                </c:pt>
                <c:pt idx="43">
                  <c:v>2</c:v>
                </c:pt>
              </c:numCache>
            </c:numRef>
          </c:val>
          <c:extLst xmlns:c16r2="http://schemas.microsoft.com/office/drawing/2015/06/chart">
            <c:ext xmlns:c16="http://schemas.microsoft.com/office/drawing/2014/chart" uri="{C3380CC4-5D6E-409C-BE32-E72D297353CC}">
              <c16:uniqueId val="{00000000-7CD3-4E17-8F17-C7AF4050F19C}"/>
            </c:ext>
          </c:extLst>
        </c:ser>
        <c:ser>
          <c:idx val="0"/>
          <c:order val="1"/>
          <c:tx>
            <c:v>Hommes</c:v>
          </c:tx>
          <c:spPr>
            <a:solidFill>
              <a:schemeClr val="accent6"/>
            </a:solidFill>
            <a:ln>
              <a:solidFill>
                <a:schemeClr val="bg1"/>
              </a:solidFill>
            </a:ln>
          </c:spPr>
          <c:invertIfNegative val="0"/>
          <c:cat>
            <c:numRef>
              <c:f>'Pyr MCF'!$A$5:$A$52</c:f>
              <c:numCache>
                <c:formatCode>General</c:formatCode>
                <c:ptCount val="48"/>
                <c:pt idx="0">
                  <c:v>25</c:v>
                </c:pt>
                <c:pt idx="1">
                  <c:v>26</c:v>
                </c:pt>
                <c:pt idx="2">
                  <c:v>27</c:v>
                </c:pt>
                <c:pt idx="3">
                  <c:v>28</c:v>
                </c:pt>
                <c:pt idx="4">
                  <c:v>29</c:v>
                </c:pt>
                <c:pt idx="5">
                  <c:v>30</c:v>
                </c:pt>
                <c:pt idx="6">
                  <c:v>31</c:v>
                </c:pt>
                <c:pt idx="7">
                  <c:v>32</c:v>
                </c:pt>
                <c:pt idx="8">
                  <c:v>33</c:v>
                </c:pt>
                <c:pt idx="9">
                  <c:v>34</c:v>
                </c:pt>
                <c:pt idx="10">
                  <c:v>35</c:v>
                </c:pt>
                <c:pt idx="11">
                  <c:v>36</c:v>
                </c:pt>
                <c:pt idx="12">
                  <c:v>37</c:v>
                </c:pt>
                <c:pt idx="13">
                  <c:v>38</c:v>
                </c:pt>
                <c:pt idx="14">
                  <c:v>39</c:v>
                </c:pt>
                <c:pt idx="15">
                  <c:v>40</c:v>
                </c:pt>
                <c:pt idx="16">
                  <c:v>41</c:v>
                </c:pt>
                <c:pt idx="17">
                  <c:v>42</c:v>
                </c:pt>
                <c:pt idx="18">
                  <c:v>43</c:v>
                </c:pt>
                <c:pt idx="19">
                  <c:v>44</c:v>
                </c:pt>
                <c:pt idx="20">
                  <c:v>45</c:v>
                </c:pt>
                <c:pt idx="21">
                  <c:v>46</c:v>
                </c:pt>
                <c:pt idx="22">
                  <c:v>47</c:v>
                </c:pt>
                <c:pt idx="23">
                  <c:v>48</c:v>
                </c:pt>
                <c:pt idx="24">
                  <c:v>49</c:v>
                </c:pt>
                <c:pt idx="25">
                  <c:v>50</c:v>
                </c:pt>
                <c:pt idx="26">
                  <c:v>51</c:v>
                </c:pt>
                <c:pt idx="27">
                  <c:v>52</c:v>
                </c:pt>
                <c:pt idx="28">
                  <c:v>53</c:v>
                </c:pt>
                <c:pt idx="29">
                  <c:v>54</c:v>
                </c:pt>
                <c:pt idx="30">
                  <c:v>55</c:v>
                </c:pt>
                <c:pt idx="31">
                  <c:v>56</c:v>
                </c:pt>
                <c:pt idx="32">
                  <c:v>57</c:v>
                </c:pt>
                <c:pt idx="33">
                  <c:v>58</c:v>
                </c:pt>
                <c:pt idx="34">
                  <c:v>59</c:v>
                </c:pt>
                <c:pt idx="35">
                  <c:v>60</c:v>
                </c:pt>
                <c:pt idx="36">
                  <c:v>61</c:v>
                </c:pt>
                <c:pt idx="37">
                  <c:v>62</c:v>
                </c:pt>
                <c:pt idx="38">
                  <c:v>63</c:v>
                </c:pt>
                <c:pt idx="39">
                  <c:v>64</c:v>
                </c:pt>
                <c:pt idx="40">
                  <c:v>65</c:v>
                </c:pt>
                <c:pt idx="41">
                  <c:v>66</c:v>
                </c:pt>
                <c:pt idx="42">
                  <c:v>67</c:v>
                </c:pt>
                <c:pt idx="43">
                  <c:v>68</c:v>
                </c:pt>
                <c:pt idx="44">
                  <c:v>69</c:v>
                </c:pt>
                <c:pt idx="45">
                  <c:v>70</c:v>
                </c:pt>
                <c:pt idx="46">
                  <c:v>71</c:v>
                </c:pt>
                <c:pt idx="47">
                  <c:v>72</c:v>
                </c:pt>
              </c:numCache>
            </c:numRef>
          </c:cat>
          <c:val>
            <c:numRef>
              <c:f>'Pyr MCF'!$C$5:$C$52</c:f>
              <c:numCache>
                <c:formatCode>General</c:formatCode>
                <c:ptCount val="48"/>
                <c:pt idx="1">
                  <c:v>-2</c:v>
                </c:pt>
                <c:pt idx="2">
                  <c:v>-12</c:v>
                </c:pt>
                <c:pt idx="3">
                  <c:v>-37</c:v>
                </c:pt>
                <c:pt idx="4">
                  <c:v>-92</c:v>
                </c:pt>
                <c:pt idx="5">
                  <c:v>-169</c:v>
                </c:pt>
                <c:pt idx="6">
                  <c:v>-232</c:v>
                </c:pt>
                <c:pt idx="7">
                  <c:v>-344</c:v>
                </c:pt>
                <c:pt idx="8">
                  <c:v>-416</c:v>
                </c:pt>
                <c:pt idx="9">
                  <c:v>-425</c:v>
                </c:pt>
                <c:pt idx="10">
                  <c:v>-561</c:v>
                </c:pt>
                <c:pt idx="11">
                  <c:v>-673</c:v>
                </c:pt>
                <c:pt idx="12">
                  <c:v>-784</c:v>
                </c:pt>
                <c:pt idx="13">
                  <c:v>-837</c:v>
                </c:pt>
                <c:pt idx="14">
                  <c:v>-860</c:v>
                </c:pt>
                <c:pt idx="15">
                  <c:v>-910</c:v>
                </c:pt>
                <c:pt idx="16">
                  <c:v>-894</c:v>
                </c:pt>
                <c:pt idx="17">
                  <c:v>-829</c:v>
                </c:pt>
                <c:pt idx="18">
                  <c:v>-805</c:v>
                </c:pt>
                <c:pt idx="19">
                  <c:v>-774</c:v>
                </c:pt>
                <c:pt idx="20">
                  <c:v>-662</c:v>
                </c:pt>
                <c:pt idx="21">
                  <c:v>-664</c:v>
                </c:pt>
                <c:pt idx="22">
                  <c:v>-654</c:v>
                </c:pt>
                <c:pt idx="23">
                  <c:v>-640</c:v>
                </c:pt>
                <c:pt idx="24">
                  <c:v>-604</c:v>
                </c:pt>
                <c:pt idx="25">
                  <c:v>-668</c:v>
                </c:pt>
                <c:pt idx="26">
                  <c:v>-565</c:v>
                </c:pt>
                <c:pt idx="27">
                  <c:v>-581</c:v>
                </c:pt>
                <c:pt idx="28">
                  <c:v>-578</c:v>
                </c:pt>
                <c:pt idx="29">
                  <c:v>-533</c:v>
                </c:pt>
                <c:pt idx="30">
                  <c:v>-501</c:v>
                </c:pt>
                <c:pt idx="31">
                  <c:v>-416</c:v>
                </c:pt>
                <c:pt idx="32">
                  <c:v>-404</c:v>
                </c:pt>
                <c:pt idx="33">
                  <c:v>-384</c:v>
                </c:pt>
                <c:pt idx="34">
                  <c:v>-360</c:v>
                </c:pt>
                <c:pt idx="35">
                  <c:v>-348</c:v>
                </c:pt>
                <c:pt idx="36">
                  <c:v>-302</c:v>
                </c:pt>
                <c:pt idx="37">
                  <c:v>-282</c:v>
                </c:pt>
                <c:pt idx="38">
                  <c:v>-231</c:v>
                </c:pt>
                <c:pt idx="39">
                  <c:v>-179</c:v>
                </c:pt>
                <c:pt idx="40">
                  <c:v>-166</c:v>
                </c:pt>
                <c:pt idx="41">
                  <c:v>-99</c:v>
                </c:pt>
                <c:pt idx="42">
                  <c:v>-64</c:v>
                </c:pt>
                <c:pt idx="43">
                  <c:v>-15</c:v>
                </c:pt>
                <c:pt idx="44">
                  <c:v>-5</c:v>
                </c:pt>
                <c:pt idx="45">
                  <c:v>-1</c:v>
                </c:pt>
              </c:numCache>
            </c:numRef>
          </c:val>
          <c:extLst xmlns:c16r2="http://schemas.microsoft.com/office/drawing/2015/06/chart">
            <c:ext xmlns:c16="http://schemas.microsoft.com/office/drawing/2014/chart" uri="{C3380CC4-5D6E-409C-BE32-E72D297353CC}">
              <c16:uniqueId val="{00000001-7CD3-4E17-8F17-C7AF4050F19C}"/>
            </c:ext>
          </c:extLst>
        </c:ser>
        <c:dLbls>
          <c:showLegendKey val="0"/>
          <c:showVal val="0"/>
          <c:showCatName val="0"/>
          <c:showSerName val="0"/>
          <c:showPercent val="0"/>
          <c:showBubbleSize val="0"/>
        </c:dLbls>
        <c:gapWidth val="0"/>
        <c:overlap val="100"/>
        <c:axId val="389834624"/>
        <c:axId val="389836160"/>
      </c:barChart>
      <c:catAx>
        <c:axId val="389834624"/>
        <c:scaling>
          <c:orientation val="minMax"/>
        </c:scaling>
        <c:delete val="0"/>
        <c:axPos val="l"/>
        <c:numFmt formatCode="General" sourceLinked="1"/>
        <c:majorTickMark val="out"/>
        <c:minorTickMark val="none"/>
        <c:tickLblPos val="nextTo"/>
        <c:txPr>
          <a:bodyPr rot="0" vert="horz"/>
          <a:lstStyle/>
          <a:p>
            <a:pPr>
              <a:defRPr sz="10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crossAx val="389836160"/>
        <c:crosses val="autoZero"/>
        <c:auto val="1"/>
        <c:lblAlgn val="ctr"/>
        <c:lblOffset val="0"/>
        <c:tickLblSkip val="2"/>
        <c:noMultiLvlLbl val="0"/>
      </c:catAx>
      <c:valAx>
        <c:axId val="389836160"/>
        <c:scaling>
          <c:orientation val="minMax"/>
          <c:max val="800"/>
          <c:min val="-1000"/>
        </c:scaling>
        <c:delete val="0"/>
        <c:axPos val="b"/>
        <c:majorGridlines/>
        <c:numFmt formatCode="0;[Black]0" sourceLinked="0"/>
        <c:majorTickMark val="out"/>
        <c:minorTickMark val="none"/>
        <c:tickLblPos val="nextTo"/>
        <c:txPr>
          <a:bodyPr rot="0" vert="horz"/>
          <a:lstStyle/>
          <a:p>
            <a:pPr>
              <a:defRPr sz="9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crossAx val="389834624"/>
        <c:crosses val="autoZero"/>
        <c:crossBetween val="between"/>
      </c:valAx>
    </c:plotArea>
    <c:legend>
      <c:legendPos val="r"/>
      <c:layout>
        <c:manualLayout>
          <c:xMode val="edge"/>
          <c:yMode val="edge"/>
          <c:x val="0.26915815942587595"/>
          <c:y val="8.9984948551430397E-2"/>
          <c:w val="0.48866237174898608"/>
          <c:h val="0.10354522390451863"/>
        </c:manualLayout>
      </c:layout>
      <c:overlay val="0"/>
      <c:txPr>
        <a:bodyPr/>
        <a:lstStyle/>
        <a:p>
          <a:pPr>
            <a:defRPr sz="900" b="0" i="0" u="none" strike="noStrike" baseline="0">
              <a:solidFill>
                <a:srgbClr val="000000"/>
              </a:solidFill>
              <a:latin typeface="Arial" panose="020B0604020202020204" pitchFamily="34" charset="0"/>
              <a:ea typeface="Calibri"/>
              <a:cs typeface="Arial" panose="020B0604020202020204" pitchFamily="34" charset="0"/>
            </a:defRPr>
          </a:pPr>
          <a:endParaRPr lang="fr-FR"/>
        </a:p>
      </c:txPr>
    </c:legend>
    <c:plotVisOnly val="1"/>
    <c:dispBlanksAs val="gap"/>
    <c:showDLblsOverMax val="0"/>
  </c:chart>
  <c:spPr>
    <a:ln w="3175">
      <a:solidFill>
        <a:schemeClr val="bg1">
          <a:lumMod val="75000"/>
        </a:schemeClr>
      </a:solidFill>
    </a:ln>
  </c:spPr>
  <c:txPr>
    <a:bodyPr/>
    <a:lstStyle/>
    <a:p>
      <a:pPr>
        <a:defRPr sz="1000" b="0" i="0" u="none" strike="noStrike" baseline="0">
          <a:solidFill>
            <a:srgbClr val="000000"/>
          </a:solidFill>
          <a:latin typeface="Calibri"/>
          <a:ea typeface="Calibri"/>
          <a:cs typeface="Calibri"/>
        </a:defRPr>
      </a:pPr>
      <a:endParaRPr lang="fr-FR"/>
    </a:p>
  </c:txPr>
  <c:printSettings>
    <c:headerFooter/>
    <c:pageMargins b="0.75000000000000189" l="0.70000000000000062" r="0.70000000000000062" t="0.75000000000000189" header="0.30000000000000032" footer="0.30000000000000032"/>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000" b="1" strike="noStrike" spc="-1">
                <a:solidFill>
                  <a:srgbClr val="000000"/>
                </a:solidFill>
                <a:latin typeface="Arial"/>
              </a:defRPr>
            </a:pPr>
            <a:r>
              <a:rPr lang="fr-FR" sz="1000" b="1" strike="noStrike" spc="-1">
                <a:solidFill>
                  <a:srgbClr val="000000"/>
                </a:solidFill>
                <a:latin typeface="Arial"/>
              </a:rPr>
              <a:t>13 : Pyramide des âges des IGR titulaires dans l'enseignement supérieur</a:t>
            </a:r>
          </a:p>
        </c:rich>
      </c:tx>
      <c:layout>
        <c:manualLayout>
          <c:xMode val="edge"/>
          <c:yMode val="edge"/>
          <c:x val="0.15292569324090122"/>
          <c:y val="1.034518694459944E-2"/>
        </c:manualLayout>
      </c:layout>
      <c:overlay val="0"/>
      <c:spPr>
        <a:noFill/>
        <a:ln>
          <a:noFill/>
        </a:ln>
      </c:spPr>
    </c:title>
    <c:autoTitleDeleted val="0"/>
    <c:plotArea>
      <c:layout>
        <c:manualLayout>
          <c:layoutTarget val="inner"/>
          <c:xMode val="edge"/>
          <c:yMode val="edge"/>
          <c:x val="2.2721674876847307E-2"/>
          <c:y val="8.8192475672362353E-2"/>
          <c:w val="0.95437192118226577"/>
          <c:h val="0.80277373381350126"/>
        </c:manualLayout>
      </c:layout>
      <c:barChart>
        <c:barDir val="bar"/>
        <c:grouping val="clustered"/>
        <c:varyColors val="0"/>
        <c:ser>
          <c:idx val="0"/>
          <c:order val="0"/>
          <c:tx>
            <c:strRef>
              <c:f>'pyr IGR'!$B$2</c:f>
              <c:strCache>
                <c:ptCount val="1"/>
                <c:pt idx="0">
                  <c:v>Femmes</c:v>
                </c:pt>
              </c:strCache>
            </c:strRef>
          </c:tx>
          <c:spPr>
            <a:solidFill>
              <a:srgbClr val="B70B9B"/>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'pyr IGR'!$A$3:$A$48</c:f>
              <c:numCache>
                <c:formatCode>General</c:formatCode>
                <c:ptCount val="46"/>
                <c:pt idx="0">
                  <c:v>24</c:v>
                </c:pt>
                <c:pt idx="1">
                  <c:v>25</c:v>
                </c:pt>
                <c:pt idx="2">
                  <c:v>26</c:v>
                </c:pt>
                <c:pt idx="3">
                  <c:v>27</c:v>
                </c:pt>
                <c:pt idx="4">
                  <c:v>28</c:v>
                </c:pt>
                <c:pt idx="5">
                  <c:v>29</c:v>
                </c:pt>
                <c:pt idx="6">
                  <c:v>30</c:v>
                </c:pt>
                <c:pt idx="7">
                  <c:v>31</c:v>
                </c:pt>
                <c:pt idx="8">
                  <c:v>32</c:v>
                </c:pt>
                <c:pt idx="9">
                  <c:v>33</c:v>
                </c:pt>
                <c:pt idx="10">
                  <c:v>34</c:v>
                </c:pt>
                <c:pt idx="11">
                  <c:v>35</c:v>
                </c:pt>
                <c:pt idx="12">
                  <c:v>36</c:v>
                </c:pt>
                <c:pt idx="13">
                  <c:v>37</c:v>
                </c:pt>
                <c:pt idx="14">
                  <c:v>38</c:v>
                </c:pt>
                <c:pt idx="15">
                  <c:v>39</c:v>
                </c:pt>
                <c:pt idx="16">
                  <c:v>40</c:v>
                </c:pt>
                <c:pt idx="17">
                  <c:v>41</c:v>
                </c:pt>
                <c:pt idx="18">
                  <c:v>42</c:v>
                </c:pt>
                <c:pt idx="19">
                  <c:v>43</c:v>
                </c:pt>
                <c:pt idx="20">
                  <c:v>44</c:v>
                </c:pt>
                <c:pt idx="21">
                  <c:v>45</c:v>
                </c:pt>
                <c:pt idx="22">
                  <c:v>46</c:v>
                </c:pt>
                <c:pt idx="23">
                  <c:v>47</c:v>
                </c:pt>
                <c:pt idx="24">
                  <c:v>48</c:v>
                </c:pt>
                <c:pt idx="25">
                  <c:v>49</c:v>
                </c:pt>
                <c:pt idx="26">
                  <c:v>50</c:v>
                </c:pt>
                <c:pt idx="27">
                  <c:v>51</c:v>
                </c:pt>
                <c:pt idx="28">
                  <c:v>52</c:v>
                </c:pt>
                <c:pt idx="29">
                  <c:v>53</c:v>
                </c:pt>
                <c:pt idx="30">
                  <c:v>54</c:v>
                </c:pt>
                <c:pt idx="31">
                  <c:v>55</c:v>
                </c:pt>
                <c:pt idx="32">
                  <c:v>56</c:v>
                </c:pt>
                <c:pt idx="33">
                  <c:v>57</c:v>
                </c:pt>
                <c:pt idx="34">
                  <c:v>58</c:v>
                </c:pt>
                <c:pt idx="35">
                  <c:v>59</c:v>
                </c:pt>
                <c:pt idx="36">
                  <c:v>60</c:v>
                </c:pt>
                <c:pt idx="37">
                  <c:v>61</c:v>
                </c:pt>
                <c:pt idx="38">
                  <c:v>62</c:v>
                </c:pt>
                <c:pt idx="39">
                  <c:v>63</c:v>
                </c:pt>
                <c:pt idx="40">
                  <c:v>64</c:v>
                </c:pt>
                <c:pt idx="41">
                  <c:v>65</c:v>
                </c:pt>
                <c:pt idx="42">
                  <c:v>66</c:v>
                </c:pt>
                <c:pt idx="43">
                  <c:v>67</c:v>
                </c:pt>
                <c:pt idx="44">
                  <c:v>68</c:v>
                </c:pt>
                <c:pt idx="45">
                  <c:v>69</c:v>
                </c:pt>
              </c:numCache>
            </c:numRef>
          </c:cat>
          <c:val>
            <c:numRef>
              <c:f>'pyr IGR'!$B$3:$B$48</c:f>
              <c:numCache>
                <c:formatCode>General</c:formatCode>
                <c:ptCount val="46"/>
                <c:pt idx="0">
                  <c:v>0</c:v>
                </c:pt>
                <c:pt idx="1">
                  <c:v>0</c:v>
                </c:pt>
                <c:pt idx="2">
                  <c:v>0</c:v>
                </c:pt>
                <c:pt idx="3">
                  <c:v>0</c:v>
                </c:pt>
                <c:pt idx="4">
                  <c:v>0</c:v>
                </c:pt>
                <c:pt idx="5">
                  <c:v>1</c:v>
                </c:pt>
                <c:pt idx="6">
                  <c:v>2</c:v>
                </c:pt>
                <c:pt idx="7">
                  <c:v>1</c:v>
                </c:pt>
                <c:pt idx="8">
                  <c:v>4</c:v>
                </c:pt>
                <c:pt idx="9">
                  <c:v>10</c:v>
                </c:pt>
                <c:pt idx="10">
                  <c:v>11</c:v>
                </c:pt>
                <c:pt idx="11">
                  <c:v>14</c:v>
                </c:pt>
                <c:pt idx="12">
                  <c:v>24</c:v>
                </c:pt>
                <c:pt idx="13">
                  <c:v>19</c:v>
                </c:pt>
                <c:pt idx="14">
                  <c:v>27</c:v>
                </c:pt>
                <c:pt idx="15">
                  <c:v>30</c:v>
                </c:pt>
                <c:pt idx="16">
                  <c:v>33</c:v>
                </c:pt>
                <c:pt idx="17">
                  <c:v>31</c:v>
                </c:pt>
                <c:pt idx="18">
                  <c:v>34</c:v>
                </c:pt>
                <c:pt idx="19">
                  <c:v>35</c:v>
                </c:pt>
                <c:pt idx="20">
                  <c:v>33</c:v>
                </c:pt>
                <c:pt idx="21">
                  <c:v>42</c:v>
                </c:pt>
                <c:pt idx="22">
                  <c:v>36</c:v>
                </c:pt>
                <c:pt idx="23">
                  <c:v>37</c:v>
                </c:pt>
                <c:pt idx="24">
                  <c:v>49</c:v>
                </c:pt>
                <c:pt idx="25">
                  <c:v>30</c:v>
                </c:pt>
                <c:pt idx="26">
                  <c:v>30</c:v>
                </c:pt>
                <c:pt idx="27">
                  <c:v>44</c:v>
                </c:pt>
                <c:pt idx="28">
                  <c:v>37</c:v>
                </c:pt>
                <c:pt idx="29">
                  <c:v>26</c:v>
                </c:pt>
                <c:pt idx="30">
                  <c:v>37</c:v>
                </c:pt>
                <c:pt idx="31">
                  <c:v>28</c:v>
                </c:pt>
                <c:pt idx="32">
                  <c:v>27</c:v>
                </c:pt>
                <c:pt idx="33">
                  <c:v>34</c:v>
                </c:pt>
                <c:pt idx="34">
                  <c:v>29</c:v>
                </c:pt>
                <c:pt idx="35">
                  <c:v>35</c:v>
                </c:pt>
                <c:pt idx="36">
                  <c:v>29</c:v>
                </c:pt>
                <c:pt idx="37">
                  <c:v>18</c:v>
                </c:pt>
                <c:pt idx="38">
                  <c:v>15</c:v>
                </c:pt>
                <c:pt idx="39">
                  <c:v>16</c:v>
                </c:pt>
                <c:pt idx="40">
                  <c:v>11</c:v>
                </c:pt>
                <c:pt idx="41">
                  <c:v>12</c:v>
                </c:pt>
                <c:pt idx="42">
                  <c:v>6</c:v>
                </c:pt>
                <c:pt idx="43">
                  <c:v>3</c:v>
                </c:pt>
                <c:pt idx="44">
                  <c:v>1</c:v>
                </c:pt>
                <c:pt idx="45">
                  <c:v>1</c:v>
                </c:pt>
              </c:numCache>
            </c:numRef>
          </c:val>
          <c:extLst xmlns:c16r2="http://schemas.microsoft.com/office/drawing/2015/06/chart">
            <c:ext xmlns:c16="http://schemas.microsoft.com/office/drawing/2014/chart" uri="{C3380CC4-5D6E-409C-BE32-E72D297353CC}">
              <c16:uniqueId val="{00000000-89B1-4614-A974-9CE9879248A3}"/>
            </c:ext>
          </c:extLst>
        </c:ser>
        <c:ser>
          <c:idx val="1"/>
          <c:order val="1"/>
          <c:tx>
            <c:strRef>
              <c:f>'pyr IGR'!$C$2</c:f>
              <c:strCache>
                <c:ptCount val="1"/>
                <c:pt idx="0">
                  <c:v>Hommes</c:v>
                </c:pt>
              </c:strCache>
            </c:strRef>
          </c:tx>
          <c:spPr>
            <a:solidFill>
              <a:srgbClr val="FFC000"/>
            </a:solidFill>
            <a:ln>
              <a:solidFill>
                <a:srgbClr val="FFFFFF"/>
              </a:solidFill>
            </a:ln>
          </c:spPr>
          <c:invertIfNegative val="0"/>
          <c:dLbls>
            <c:spPr>
              <a:noFill/>
              <a:ln>
                <a:noFill/>
              </a:ln>
              <a:effectLst/>
            </c:spPr>
            <c:dLblPos val="outEnd"/>
            <c:showLegendKey val="0"/>
            <c:showVal val="0"/>
            <c:showCatName val="0"/>
            <c:showSerName val="0"/>
            <c:showPercent val="0"/>
            <c:showBubbleSize val="1"/>
            <c:showLeaderLines val="0"/>
            <c:extLst xmlns:c16r2="http://schemas.microsoft.com/office/drawing/2015/06/chart">
              <c:ext xmlns:c15="http://schemas.microsoft.com/office/drawing/2012/chart" uri="{CE6537A1-D6FC-4f65-9D91-7224C49458BB}">
                <c15:showLeaderLines val="0"/>
              </c:ext>
            </c:extLst>
          </c:dLbls>
          <c:cat>
            <c:numRef>
              <c:f>'pyr IGR'!$A$3:$A$48</c:f>
              <c:numCache>
                <c:formatCode>General</c:formatCode>
                <c:ptCount val="46"/>
                <c:pt idx="0">
                  <c:v>24</c:v>
                </c:pt>
                <c:pt idx="1">
                  <c:v>25</c:v>
                </c:pt>
                <c:pt idx="2">
                  <c:v>26</c:v>
                </c:pt>
                <c:pt idx="3">
                  <c:v>27</c:v>
                </c:pt>
                <c:pt idx="4">
                  <c:v>28</c:v>
                </c:pt>
                <c:pt idx="5">
                  <c:v>29</c:v>
                </c:pt>
                <c:pt idx="6">
                  <c:v>30</c:v>
                </c:pt>
                <c:pt idx="7">
                  <c:v>31</c:v>
                </c:pt>
                <c:pt idx="8">
                  <c:v>32</c:v>
                </c:pt>
                <c:pt idx="9">
                  <c:v>33</c:v>
                </c:pt>
                <c:pt idx="10">
                  <c:v>34</c:v>
                </c:pt>
                <c:pt idx="11">
                  <c:v>35</c:v>
                </c:pt>
                <c:pt idx="12">
                  <c:v>36</c:v>
                </c:pt>
                <c:pt idx="13">
                  <c:v>37</c:v>
                </c:pt>
                <c:pt idx="14">
                  <c:v>38</c:v>
                </c:pt>
                <c:pt idx="15">
                  <c:v>39</c:v>
                </c:pt>
                <c:pt idx="16">
                  <c:v>40</c:v>
                </c:pt>
                <c:pt idx="17">
                  <c:v>41</c:v>
                </c:pt>
                <c:pt idx="18">
                  <c:v>42</c:v>
                </c:pt>
                <c:pt idx="19">
                  <c:v>43</c:v>
                </c:pt>
                <c:pt idx="20">
                  <c:v>44</c:v>
                </c:pt>
                <c:pt idx="21">
                  <c:v>45</c:v>
                </c:pt>
                <c:pt idx="22">
                  <c:v>46</c:v>
                </c:pt>
                <c:pt idx="23">
                  <c:v>47</c:v>
                </c:pt>
                <c:pt idx="24">
                  <c:v>48</c:v>
                </c:pt>
                <c:pt idx="25">
                  <c:v>49</c:v>
                </c:pt>
                <c:pt idx="26">
                  <c:v>50</c:v>
                </c:pt>
                <c:pt idx="27">
                  <c:v>51</c:v>
                </c:pt>
                <c:pt idx="28">
                  <c:v>52</c:v>
                </c:pt>
                <c:pt idx="29">
                  <c:v>53</c:v>
                </c:pt>
                <c:pt idx="30">
                  <c:v>54</c:v>
                </c:pt>
                <c:pt idx="31">
                  <c:v>55</c:v>
                </c:pt>
                <c:pt idx="32">
                  <c:v>56</c:v>
                </c:pt>
                <c:pt idx="33">
                  <c:v>57</c:v>
                </c:pt>
                <c:pt idx="34">
                  <c:v>58</c:v>
                </c:pt>
                <c:pt idx="35">
                  <c:v>59</c:v>
                </c:pt>
                <c:pt idx="36">
                  <c:v>60</c:v>
                </c:pt>
                <c:pt idx="37">
                  <c:v>61</c:v>
                </c:pt>
                <c:pt idx="38">
                  <c:v>62</c:v>
                </c:pt>
                <c:pt idx="39">
                  <c:v>63</c:v>
                </c:pt>
                <c:pt idx="40">
                  <c:v>64</c:v>
                </c:pt>
                <c:pt idx="41">
                  <c:v>65</c:v>
                </c:pt>
                <c:pt idx="42">
                  <c:v>66</c:v>
                </c:pt>
                <c:pt idx="43">
                  <c:v>67</c:v>
                </c:pt>
                <c:pt idx="44">
                  <c:v>68</c:v>
                </c:pt>
                <c:pt idx="45">
                  <c:v>69</c:v>
                </c:pt>
              </c:numCache>
            </c:numRef>
          </c:cat>
          <c:val>
            <c:numRef>
              <c:f>'pyr IGR'!$C$3:$C$48</c:f>
              <c:numCache>
                <c:formatCode>General</c:formatCode>
                <c:ptCount val="46"/>
                <c:pt idx="0">
                  <c:v>-1</c:v>
                </c:pt>
                <c:pt idx="1">
                  <c:v>0</c:v>
                </c:pt>
                <c:pt idx="2">
                  <c:v>0</c:v>
                </c:pt>
                <c:pt idx="3">
                  <c:v>0</c:v>
                </c:pt>
                <c:pt idx="4">
                  <c:v>-4</c:v>
                </c:pt>
                <c:pt idx="5">
                  <c:v>-3</c:v>
                </c:pt>
                <c:pt idx="6">
                  <c:v>-1</c:v>
                </c:pt>
                <c:pt idx="7">
                  <c:v>-6</c:v>
                </c:pt>
                <c:pt idx="8">
                  <c:v>-20</c:v>
                </c:pt>
                <c:pt idx="9">
                  <c:v>-14</c:v>
                </c:pt>
                <c:pt idx="10">
                  <c:v>-18</c:v>
                </c:pt>
                <c:pt idx="11">
                  <c:v>-29</c:v>
                </c:pt>
                <c:pt idx="12">
                  <c:v>-26</c:v>
                </c:pt>
                <c:pt idx="13">
                  <c:v>-31</c:v>
                </c:pt>
                <c:pt idx="14">
                  <c:v>-43</c:v>
                </c:pt>
                <c:pt idx="15">
                  <c:v>-34</c:v>
                </c:pt>
                <c:pt idx="16">
                  <c:v>-47</c:v>
                </c:pt>
                <c:pt idx="17">
                  <c:v>-63</c:v>
                </c:pt>
                <c:pt idx="18">
                  <c:v>-49</c:v>
                </c:pt>
                <c:pt idx="19">
                  <c:v>-50</c:v>
                </c:pt>
                <c:pt idx="20">
                  <c:v>-56</c:v>
                </c:pt>
                <c:pt idx="21">
                  <c:v>-50</c:v>
                </c:pt>
                <c:pt idx="22">
                  <c:v>-62</c:v>
                </c:pt>
                <c:pt idx="23">
                  <c:v>-67</c:v>
                </c:pt>
                <c:pt idx="24">
                  <c:v>-58</c:v>
                </c:pt>
                <c:pt idx="25">
                  <c:v>-67</c:v>
                </c:pt>
                <c:pt idx="26">
                  <c:v>-54</c:v>
                </c:pt>
                <c:pt idx="27">
                  <c:v>-78</c:v>
                </c:pt>
                <c:pt idx="28">
                  <c:v>-65</c:v>
                </c:pt>
                <c:pt idx="29">
                  <c:v>-62</c:v>
                </c:pt>
                <c:pt idx="30">
                  <c:v>-57</c:v>
                </c:pt>
                <c:pt idx="31">
                  <c:v>-46</c:v>
                </c:pt>
                <c:pt idx="32">
                  <c:v>-43</c:v>
                </c:pt>
                <c:pt idx="33">
                  <c:v>-36</c:v>
                </c:pt>
                <c:pt idx="34">
                  <c:v>-47</c:v>
                </c:pt>
                <c:pt idx="35">
                  <c:v>-47</c:v>
                </c:pt>
                <c:pt idx="36">
                  <c:v>-42</c:v>
                </c:pt>
                <c:pt idx="37">
                  <c:v>-37</c:v>
                </c:pt>
                <c:pt idx="38">
                  <c:v>-27</c:v>
                </c:pt>
                <c:pt idx="39">
                  <c:v>-27</c:v>
                </c:pt>
                <c:pt idx="40">
                  <c:v>-26</c:v>
                </c:pt>
                <c:pt idx="41">
                  <c:v>-22</c:v>
                </c:pt>
                <c:pt idx="42">
                  <c:v>-19</c:v>
                </c:pt>
                <c:pt idx="43">
                  <c:v>-7</c:v>
                </c:pt>
                <c:pt idx="44">
                  <c:v>-10</c:v>
                </c:pt>
                <c:pt idx="45">
                  <c:v>0</c:v>
                </c:pt>
              </c:numCache>
            </c:numRef>
          </c:val>
          <c:extLst xmlns:c16r2="http://schemas.microsoft.com/office/drawing/2015/06/chart">
            <c:ext xmlns:c16="http://schemas.microsoft.com/office/drawing/2014/chart" uri="{C3380CC4-5D6E-409C-BE32-E72D297353CC}">
              <c16:uniqueId val="{00000001-89B1-4614-A974-9CE9879248A3}"/>
            </c:ext>
          </c:extLst>
        </c:ser>
        <c:dLbls>
          <c:showLegendKey val="0"/>
          <c:showVal val="0"/>
          <c:showCatName val="0"/>
          <c:showSerName val="0"/>
          <c:showPercent val="0"/>
          <c:showBubbleSize val="0"/>
        </c:dLbls>
        <c:gapWidth val="0"/>
        <c:overlap val="100"/>
        <c:axId val="390027136"/>
        <c:axId val="390028672"/>
      </c:barChart>
      <c:catAx>
        <c:axId val="390027136"/>
        <c:scaling>
          <c:orientation val="minMax"/>
        </c:scaling>
        <c:delete val="0"/>
        <c:axPos val="l"/>
        <c:numFmt formatCode="General" sourceLinked="1"/>
        <c:majorTickMark val="out"/>
        <c:minorTickMark val="none"/>
        <c:tickLblPos val="nextTo"/>
        <c:spPr>
          <a:ln w="9360">
            <a:solidFill>
              <a:srgbClr val="878787"/>
            </a:solidFill>
            <a:round/>
          </a:ln>
        </c:spPr>
        <c:txPr>
          <a:bodyPr/>
          <a:lstStyle/>
          <a:p>
            <a:pPr>
              <a:defRPr sz="900" b="1" strike="noStrike" spc="-1">
                <a:solidFill>
                  <a:srgbClr val="000000"/>
                </a:solidFill>
                <a:latin typeface="Arial"/>
              </a:defRPr>
            </a:pPr>
            <a:endParaRPr lang="fr-FR"/>
          </a:p>
        </c:txPr>
        <c:crossAx val="390028672"/>
        <c:crosses val="autoZero"/>
        <c:auto val="1"/>
        <c:lblAlgn val="ctr"/>
        <c:lblOffset val="100"/>
        <c:noMultiLvlLbl val="1"/>
      </c:catAx>
      <c:valAx>
        <c:axId val="390028672"/>
        <c:scaling>
          <c:orientation val="minMax"/>
          <c:max val="40"/>
          <c:min val="-70"/>
        </c:scaling>
        <c:delete val="0"/>
        <c:axPos val="b"/>
        <c:majorGridlines>
          <c:spPr>
            <a:ln w="9360">
              <a:solidFill>
                <a:srgbClr val="878787"/>
              </a:solidFill>
              <a:round/>
            </a:ln>
          </c:spPr>
        </c:majorGridlines>
        <c:title>
          <c:tx>
            <c:rich>
              <a:bodyPr rot="0"/>
              <a:lstStyle/>
              <a:p>
                <a:pPr>
                  <a:defRPr sz="800" b="0" i="1" strike="noStrike" spc="-1">
                    <a:solidFill>
                      <a:srgbClr val="000000"/>
                    </a:solidFill>
                    <a:latin typeface="Arial"/>
                  </a:defRPr>
                </a:pPr>
                <a:r>
                  <a:rPr lang="fr-FR" sz="800" b="0" i="1" strike="noStrike" spc="-1">
                    <a:solidFill>
                      <a:srgbClr val="000000"/>
                    </a:solidFill>
                    <a:latin typeface="Arial"/>
                  </a:rPr>
                  <a:t>Source : MESRI, DGRH C1-1, annuaire Poppee ITRF, en PP présentes au 01/02/2018</a:t>
                </a:r>
              </a:p>
            </c:rich>
          </c:tx>
          <c:layout>
            <c:manualLayout>
              <c:xMode val="edge"/>
              <c:yMode val="edge"/>
              <c:x val="2.5800492610837399E-2"/>
              <c:y val="0.94521492605930602"/>
            </c:manualLayout>
          </c:layout>
          <c:overlay val="0"/>
          <c:spPr>
            <a:noFill/>
            <a:ln>
              <a:noFill/>
            </a:ln>
          </c:spPr>
        </c:title>
        <c:numFmt formatCode="General;General" sourceLinked="0"/>
        <c:majorTickMark val="out"/>
        <c:minorTickMark val="none"/>
        <c:tickLblPos val="nextTo"/>
        <c:spPr>
          <a:ln w="9360">
            <a:solidFill>
              <a:srgbClr val="878787"/>
            </a:solidFill>
            <a:round/>
          </a:ln>
        </c:spPr>
        <c:txPr>
          <a:bodyPr/>
          <a:lstStyle/>
          <a:p>
            <a:pPr>
              <a:defRPr sz="900" b="0" strike="noStrike" spc="-1">
                <a:solidFill>
                  <a:srgbClr val="000000"/>
                </a:solidFill>
                <a:latin typeface="Arial"/>
              </a:defRPr>
            </a:pPr>
            <a:endParaRPr lang="fr-FR"/>
          </a:p>
        </c:txPr>
        <c:crossAx val="390027136"/>
        <c:crosses val="autoZero"/>
        <c:crossBetween val="between"/>
        <c:majorUnit val="10"/>
        <c:minorUnit val="10"/>
      </c:valAx>
      <c:spPr>
        <a:solidFill>
          <a:srgbClr val="FFFFFF"/>
        </a:solidFill>
        <a:ln w="6480">
          <a:solidFill>
            <a:srgbClr val="BFBFBF"/>
          </a:solidFill>
          <a:round/>
        </a:ln>
      </c:spPr>
    </c:plotArea>
    <c:legend>
      <c:legendPos val="r"/>
      <c:layout>
        <c:manualLayout>
          <c:xMode val="edge"/>
          <c:yMode val="edge"/>
          <c:x val="3.6239102680014727E-2"/>
          <c:y val="7.4691615324734228E-2"/>
          <c:w val="0.13313607197847693"/>
          <c:h val="0.112860499473494"/>
        </c:manualLayout>
      </c:layout>
      <c:overlay val="1"/>
      <c:spPr>
        <a:noFill/>
        <a:ln>
          <a:noFill/>
        </a:ln>
      </c:spPr>
      <c:txPr>
        <a:bodyPr/>
        <a:lstStyle/>
        <a:p>
          <a:pPr>
            <a:defRPr sz="900" b="0" strike="noStrike" spc="-1">
              <a:solidFill>
                <a:srgbClr val="000000"/>
              </a:solidFill>
              <a:latin typeface="Arial"/>
            </a:defRPr>
          </a:pPr>
          <a:endParaRPr lang="fr-FR"/>
        </a:p>
      </c:txPr>
    </c:legend>
    <c:plotVisOnly val="1"/>
    <c:dispBlanksAs val="gap"/>
    <c:showDLblsOverMax val="1"/>
  </c:chart>
  <c:spPr>
    <a:solidFill>
      <a:srgbClr val="FFFFFF"/>
    </a:solidFill>
    <a:ln>
      <a:noFill/>
    </a:ln>
  </c:spPr>
  <c:printSettings>
    <c:headerFooter/>
    <c:pageMargins b="0.75000000000000022" l="0.70000000000000018" r="0.70000000000000018" t="0.75000000000000022" header="0.3000000000000001" footer="0.3000000000000001"/>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latin typeface="Arial" panose="020B0604020202020204" pitchFamily="34" charset="0"/>
                <a:cs typeface="Arial" panose="020B0604020202020204" pitchFamily="34" charset="0"/>
              </a:defRPr>
            </a:pPr>
            <a:r>
              <a:rPr lang="fr-FR" sz="1000">
                <a:latin typeface="Arial" panose="020B0604020202020204" pitchFamily="34" charset="0"/>
                <a:cs typeface="Arial" panose="020B0604020202020204" pitchFamily="34" charset="0"/>
              </a:rPr>
              <a:t> </a:t>
            </a:r>
            <a:r>
              <a:rPr lang="fr-FR" sz="1000" u="none">
                <a:latin typeface="Arial" panose="020B0604020202020204" pitchFamily="34" charset="0"/>
                <a:cs typeface="Arial" panose="020B0604020202020204" pitchFamily="34" charset="0"/>
              </a:rPr>
              <a:t>16 : Evolution des effectifs d'enseignants-chercheurs, titulaires et non permanents, ayant</a:t>
            </a:r>
            <a:r>
              <a:rPr lang="fr-FR" sz="1000" u="none" baseline="0">
                <a:latin typeface="Arial" panose="020B0604020202020204" pitchFamily="34" charset="0"/>
                <a:cs typeface="Arial" panose="020B0604020202020204" pitchFamily="34" charset="0"/>
              </a:rPr>
              <a:t> une mission de recherche </a:t>
            </a:r>
            <a:r>
              <a:rPr lang="fr-FR" sz="1000" u="none">
                <a:latin typeface="Arial" panose="020B0604020202020204" pitchFamily="34" charset="0"/>
                <a:cs typeface="Arial" panose="020B0604020202020204" pitchFamily="34" charset="0"/>
              </a:rPr>
              <a:t>dans les établissements publics d'enseignement supérieur </a:t>
            </a:r>
            <a:br>
              <a:rPr lang="fr-FR" sz="1000" u="none">
                <a:latin typeface="Arial" panose="020B0604020202020204" pitchFamily="34" charset="0"/>
                <a:cs typeface="Arial" panose="020B0604020202020204" pitchFamily="34" charset="0"/>
              </a:rPr>
            </a:br>
            <a:r>
              <a:rPr lang="fr-FR" sz="1000" b="0" u="none">
                <a:latin typeface="Arial" panose="020B0604020202020204" pitchFamily="34" charset="0"/>
                <a:cs typeface="Arial" panose="020B0604020202020204" pitchFamily="34" charset="0"/>
              </a:rPr>
              <a:t>(en personnes physiques)</a:t>
            </a:r>
          </a:p>
        </c:rich>
      </c:tx>
      <c:layout>
        <c:manualLayout>
          <c:xMode val="edge"/>
          <c:yMode val="edge"/>
          <c:x val="0.11554118408940232"/>
          <c:y val="6.856211214494143E-3"/>
        </c:manualLayout>
      </c:layout>
      <c:overlay val="0"/>
    </c:title>
    <c:autoTitleDeleted val="0"/>
    <c:plotArea>
      <c:layout>
        <c:manualLayout>
          <c:layoutTarget val="inner"/>
          <c:xMode val="edge"/>
          <c:yMode val="edge"/>
          <c:x val="5.8299305414092742E-2"/>
          <c:y val="0.12130436505586503"/>
          <c:w val="0.91767570695718592"/>
          <c:h val="0.63952222167401862"/>
        </c:manualLayout>
      </c:layout>
      <c:lineChart>
        <c:grouping val="standard"/>
        <c:varyColors val="0"/>
        <c:ser>
          <c:idx val="0"/>
          <c:order val="0"/>
          <c:tx>
            <c:strRef>
              <c:f>'sér eff cat'!$A$33</c:f>
              <c:strCache>
                <c:ptCount val="1"/>
                <c:pt idx="0">
                  <c:v>Enseignants-chercheurs titulaires (PR, MCF) et assimilés*</c:v>
                </c:pt>
              </c:strCache>
            </c:strRef>
          </c:tx>
          <c:spPr>
            <a:ln>
              <a:solidFill>
                <a:srgbClr val="92D050"/>
              </a:solidFill>
            </a:ln>
          </c:spPr>
          <c:marker>
            <c:symbol val="square"/>
            <c:size val="5"/>
            <c:spPr>
              <a:solidFill>
                <a:srgbClr val="92D050"/>
              </a:solidFill>
              <a:ln>
                <a:solidFill>
                  <a:srgbClr val="92D050"/>
                </a:solidFill>
              </a:ln>
            </c:spPr>
          </c:marker>
          <c:dLbls>
            <c:dLbl>
              <c:idx val="11"/>
              <c:layout>
                <c:manualLayout>
                  <c:x val="-3.1939159673164443E-2"/>
                  <c:y val="3.1101685368493722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FBC9-4207-91CF-3E27D4EE1B33}"/>
                </c:ext>
              </c:extLst>
            </c:dLbl>
            <c:spPr>
              <a:solidFill>
                <a:schemeClr val="accent3">
                  <a:lumMod val="40000"/>
                  <a:lumOff val="60000"/>
                </a:schemeClr>
              </a:solid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'sér eff cat'!$B$32:$M$32</c:f>
              <c:strCache>
                <c:ptCount val="12"/>
                <c:pt idx="0">
                  <c:v>2007-
08</c:v>
                </c:pt>
                <c:pt idx="1">
                  <c:v>2008-
09</c:v>
                </c:pt>
                <c:pt idx="2">
                  <c:v>2009-
10</c:v>
                </c:pt>
                <c:pt idx="3">
                  <c:v>2010-
11</c:v>
                </c:pt>
                <c:pt idx="4">
                  <c:v>2011-
12</c:v>
                </c:pt>
                <c:pt idx="5">
                  <c:v>2012-
13</c:v>
                </c:pt>
                <c:pt idx="6">
                  <c:v>2013-
14</c:v>
                </c:pt>
                <c:pt idx="7">
                  <c:v>2014-
15</c:v>
                </c:pt>
                <c:pt idx="8">
                  <c:v>2015-
16</c:v>
                </c:pt>
                <c:pt idx="9">
                  <c:v>2016-
17</c:v>
                </c:pt>
                <c:pt idx="10">
                  <c:v>2017-
18 r</c:v>
                </c:pt>
                <c:pt idx="11">
                  <c:v>2018-
19</c:v>
                </c:pt>
              </c:strCache>
            </c:strRef>
          </c:cat>
          <c:val>
            <c:numRef>
              <c:f>'sér eff cat'!$B$33:$M$33</c:f>
              <c:numCache>
                <c:formatCode>_-* #,##0\ _€_-;\-* #,##0\ _€_-;_-* "-"??\ _€_-;_-@_-</c:formatCode>
                <c:ptCount val="12"/>
                <c:pt idx="0">
                  <c:v>55456</c:v>
                </c:pt>
                <c:pt idx="1">
                  <c:v>55522</c:v>
                </c:pt>
                <c:pt idx="2">
                  <c:v>55968</c:v>
                </c:pt>
                <c:pt idx="3">
                  <c:v>56227</c:v>
                </c:pt>
                <c:pt idx="4">
                  <c:v>56377</c:v>
                </c:pt>
                <c:pt idx="5">
                  <c:v>56609</c:v>
                </c:pt>
                <c:pt idx="6">
                  <c:v>56908</c:v>
                </c:pt>
                <c:pt idx="7">
                  <c:v>56890</c:v>
                </c:pt>
                <c:pt idx="8">
                  <c:v>56436</c:v>
                </c:pt>
                <c:pt idx="9">
                  <c:v>56685</c:v>
                </c:pt>
                <c:pt idx="10">
                  <c:v>55680</c:v>
                </c:pt>
                <c:pt idx="11">
                  <c:v>55507</c:v>
                </c:pt>
              </c:numCache>
            </c:numRef>
          </c:val>
          <c:smooth val="0"/>
          <c:extLst xmlns:c16r2="http://schemas.microsoft.com/office/drawing/2015/06/chart">
            <c:ext xmlns:c16="http://schemas.microsoft.com/office/drawing/2014/chart" uri="{C3380CC4-5D6E-409C-BE32-E72D297353CC}">
              <c16:uniqueId val="{00000000-98DA-458E-93F8-A9C85892ADA6}"/>
            </c:ext>
          </c:extLst>
        </c:ser>
        <c:ser>
          <c:idx val="1"/>
          <c:order val="1"/>
          <c:tx>
            <c:strRef>
              <c:f>'sér eff cat'!$A$34</c:f>
              <c:strCache>
                <c:ptCount val="1"/>
                <c:pt idx="0">
                  <c:v>ATER, moniteurs et tous doctorants</c:v>
                </c:pt>
              </c:strCache>
            </c:strRef>
          </c:tx>
          <c:marker>
            <c:symbol val="diamond"/>
            <c:size val="6"/>
          </c:marker>
          <c:dLbls>
            <c:dLbl>
              <c:idx val="11"/>
              <c:layout>
                <c:manualLayout>
                  <c:x val="-3.0164761913544075E-2"/>
                  <c:y val="-3.3929111311084087E-2"/>
                </c:manualLayout>
              </c:layout>
              <c:spPr>
                <a:solidFill>
                  <a:schemeClr val="accent2">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FBC9-4207-91CF-3E27D4EE1B33}"/>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'sér eff cat'!$B$32:$M$32</c:f>
              <c:strCache>
                <c:ptCount val="12"/>
                <c:pt idx="0">
                  <c:v>2007-
08</c:v>
                </c:pt>
                <c:pt idx="1">
                  <c:v>2008-
09</c:v>
                </c:pt>
                <c:pt idx="2">
                  <c:v>2009-
10</c:v>
                </c:pt>
                <c:pt idx="3">
                  <c:v>2010-
11</c:v>
                </c:pt>
                <c:pt idx="4">
                  <c:v>2011-
12</c:v>
                </c:pt>
                <c:pt idx="5">
                  <c:v>2012-
13</c:v>
                </c:pt>
                <c:pt idx="6">
                  <c:v>2013-
14</c:v>
                </c:pt>
                <c:pt idx="7">
                  <c:v>2014-
15</c:v>
                </c:pt>
                <c:pt idx="8">
                  <c:v>2015-
16</c:v>
                </c:pt>
                <c:pt idx="9">
                  <c:v>2016-
17</c:v>
                </c:pt>
                <c:pt idx="10">
                  <c:v>2017-
18 r</c:v>
                </c:pt>
                <c:pt idx="11">
                  <c:v>2018-
19</c:v>
                </c:pt>
              </c:strCache>
            </c:strRef>
          </c:cat>
          <c:val>
            <c:numRef>
              <c:f>'sér eff cat'!$B$34:$M$34</c:f>
              <c:numCache>
                <c:formatCode>_-* #,##0\ _€_-;\-* #,##0\ _€_-;_-* "-"??\ _€_-;_-@_-</c:formatCode>
                <c:ptCount val="12"/>
                <c:pt idx="0">
                  <c:v>13752</c:v>
                </c:pt>
                <c:pt idx="1">
                  <c:v>14926</c:v>
                </c:pt>
                <c:pt idx="2">
                  <c:v>15541</c:v>
                </c:pt>
                <c:pt idx="3">
                  <c:v>18631</c:v>
                </c:pt>
                <c:pt idx="4">
                  <c:v>19028</c:v>
                </c:pt>
                <c:pt idx="5">
                  <c:v>18951</c:v>
                </c:pt>
                <c:pt idx="6">
                  <c:v>20078</c:v>
                </c:pt>
                <c:pt idx="7">
                  <c:v>19214</c:v>
                </c:pt>
                <c:pt idx="8">
                  <c:v>19587</c:v>
                </c:pt>
                <c:pt idx="9">
                  <c:v>20461</c:v>
                </c:pt>
                <c:pt idx="10">
                  <c:v>20559</c:v>
                </c:pt>
                <c:pt idx="11">
                  <c:v>20120</c:v>
                </c:pt>
              </c:numCache>
            </c:numRef>
          </c:val>
          <c:smooth val="0"/>
          <c:extLst xmlns:c16r2="http://schemas.microsoft.com/office/drawing/2015/06/chart">
            <c:ext xmlns:c16="http://schemas.microsoft.com/office/drawing/2014/chart" uri="{C3380CC4-5D6E-409C-BE32-E72D297353CC}">
              <c16:uniqueId val="{00000001-98DA-458E-93F8-A9C85892ADA6}"/>
            </c:ext>
          </c:extLst>
        </c:ser>
        <c:ser>
          <c:idx val="2"/>
          <c:order val="2"/>
          <c:tx>
            <c:strRef>
              <c:f>'sér eff cat'!$A$35</c:f>
              <c:strCache>
                <c:ptCount val="1"/>
                <c:pt idx="0">
                  <c:v>Autres enseignants non permanents **</c:v>
                </c:pt>
              </c:strCache>
            </c:strRef>
          </c:tx>
          <c:spPr>
            <a:ln>
              <a:solidFill>
                <a:srgbClr val="00B0F0"/>
              </a:solidFill>
            </a:ln>
          </c:spPr>
          <c:marker>
            <c:symbol val="triangle"/>
            <c:size val="6"/>
            <c:spPr>
              <a:solidFill>
                <a:srgbClr val="00B0F0"/>
              </a:solidFill>
            </c:spPr>
          </c:marker>
          <c:dLbls>
            <c:dLbl>
              <c:idx val="11"/>
              <c:layout>
                <c:manualLayout>
                  <c:x val="-2.8390364153923965E-2"/>
                  <c:y val="-3.675653725367442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FBC9-4207-91CF-3E27D4EE1B33}"/>
                </c:ext>
              </c:extLst>
            </c:dLbl>
            <c:spPr>
              <a:solidFill>
                <a:schemeClr val="accent5">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'sér eff cat'!$B$32:$M$32</c:f>
              <c:strCache>
                <c:ptCount val="12"/>
                <c:pt idx="0">
                  <c:v>2007-
08</c:v>
                </c:pt>
                <c:pt idx="1">
                  <c:v>2008-
09</c:v>
                </c:pt>
                <c:pt idx="2">
                  <c:v>2009-
10</c:v>
                </c:pt>
                <c:pt idx="3">
                  <c:v>2010-
11</c:v>
                </c:pt>
                <c:pt idx="4">
                  <c:v>2011-
12</c:v>
                </c:pt>
                <c:pt idx="5">
                  <c:v>2012-
13</c:v>
                </c:pt>
                <c:pt idx="6">
                  <c:v>2013-
14</c:v>
                </c:pt>
                <c:pt idx="7">
                  <c:v>2014-
15</c:v>
                </c:pt>
                <c:pt idx="8">
                  <c:v>2015-
16</c:v>
                </c:pt>
                <c:pt idx="9">
                  <c:v>2016-
17</c:v>
                </c:pt>
                <c:pt idx="10">
                  <c:v>2017-
18 r</c:v>
                </c:pt>
                <c:pt idx="11">
                  <c:v>2018-
19</c:v>
                </c:pt>
              </c:strCache>
            </c:strRef>
          </c:cat>
          <c:val>
            <c:numRef>
              <c:f>'sér eff cat'!$B$35:$M$35</c:f>
              <c:numCache>
                <c:formatCode>_-* #,##0\ _€_-;\-* #,##0\ _€_-;_-* "-"??\ _€_-;_-@_-</c:formatCode>
                <c:ptCount val="12"/>
                <c:pt idx="0">
                  <c:v>11414</c:v>
                </c:pt>
                <c:pt idx="1">
                  <c:v>11655</c:v>
                </c:pt>
                <c:pt idx="2">
                  <c:v>11253</c:v>
                </c:pt>
                <c:pt idx="3">
                  <c:v>11051</c:v>
                </c:pt>
                <c:pt idx="4">
                  <c:v>10940</c:v>
                </c:pt>
                <c:pt idx="5">
                  <c:v>10323</c:v>
                </c:pt>
                <c:pt idx="6">
                  <c:v>9827</c:v>
                </c:pt>
                <c:pt idx="7">
                  <c:v>10870</c:v>
                </c:pt>
                <c:pt idx="8">
                  <c:v>10015</c:v>
                </c:pt>
                <c:pt idx="9">
                  <c:v>9273</c:v>
                </c:pt>
                <c:pt idx="10">
                  <c:v>9413</c:v>
                </c:pt>
                <c:pt idx="11">
                  <c:v>9173</c:v>
                </c:pt>
              </c:numCache>
            </c:numRef>
          </c:val>
          <c:smooth val="0"/>
          <c:extLst xmlns:c16r2="http://schemas.microsoft.com/office/drawing/2015/06/chart">
            <c:ext xmlns:c16="http://schemas.microsoft.com/office/drawing/2014/chart" uri="{C3380CC4-5D6E-409C-BE32-E72D297353CC}">
              <c16:uniqueId val="{00000002-98DA-458E-93F8-A9C85892ADA6}"/>
            </c:ext>
          </c:extLst>
        </c:ser>
        <c:ser>
          <c:idx val="3"/>
          <c:order val="3"/>
          <c:tx>
            <c:strRef>
              <c:f>'sér eff cat'!$A$49</c:f>
              <c:strCache>
                <c:ptCount val="1"/>
                <c:pt idx="0">
                  <c:v>Ingénieurs de recherche titulaires 1</c:v>
                </c:pt>
              </c:strCache>
            </c:strRef>
          </c:tx>
          <c:spPr>
            <a:ln>
              <a:solidFill>
                <a:srgbClr val="B70B9B"/>
              </a:solidFill>
            </a:ln>
          </c:spPr>
          <c:marker>
            <c:symbol val="circle"/>
            <c:size val="5"/>
            <c:spPr>
              <a:solidFill>
                <a:srgbClr val="B70B9B"/>
              </a:solidFill>
            </c:spPr>
          </c:marker>
          <c:dLbls>
            <c:dLbl>
              <c:idx val="0"/>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FBC9-4207-91CF-3E27D4EE1B33}"/>
                </c:ext>
              </c:extLst>
            </c:dLbl>
            <c:dLbl>
              <c:idx val="11"/>
              <c:layout>
                <c:manualLayout>
                  <c:x val="-4.4359943990505996E-2"/>
                  <c:y val="2.2619407540722829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5-FBC9-4207-91CF-3E27D4EE1B33}"/>
                </c:ext>
              </c:extLst>
            </c:dLbl>
            <c:spPr>
              <a:solidFill>
                <a:schemeClr val="accent4">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strRef>
              <c:f>'sér eff cat'!$B$32:$M$32</c:f>
              <c:strCache>
                <c:ptCount val="12"/>
                <c:pt idx="0">
                  <c:v>2007-
08</c:v>
                </c:pt>
                <c:pt idx="1">
                  <c:v>2008-
09</c:v>
                </c:pt>
                <c:pt idx="2">
                  <c:v>2009-
10</c:v>
                </c:pt>
                <c:pt idx="3">
                  <c:v>2010-
11</c:v>
                </c:pt>
                <c:pt idx="4">
                  <c:v>2011-
12</c:v>
                </c:pt>
                <c:pt idx="5">
                  <c:v>2012-
13</c:v>
                </c:pt>
                <c:pt idx="6">
                  <c:v>2013-
14</c:v>
                </c:pt>
                <c:pt idx="7">
                  <c:v>2014-
15</c:v>
                </c:pt>
                <c:pt idx="8">
                  <c:v>2015-
16</c:v>
                </c:pt>
                <c:pt idx="9">
                  <c:v>2016-
17</c:v>
                </c:pt>
                <c:pt idx="10">
                  <c:v>2017-
18 r</c:v>
                </c:pt>
                <c:pt idx="11">
                  <c:v>2018-
19</c:v>
                </c:pt>
              </c:strCache>
            </c:strRef>
          </c:cat>
          <c:val>
            <c:numRef>
              <c:f>'sér eff cat'!$B$49:$M$49</c:f>
              <c:numCache>
                <c:formatCode>#,##0</c:formatCode>
                <c:ptCount val="12"/>
                <c:pt idx="1">
                  <c:v>1888</c:v>
                </c:pt>
                <c:pt idx="2">
                  <c:v>1994</c:v>
                </c:pt>
                <c:pt idx="3">
                  <c:v>2078</c:v>
                </c:pt>
                <c:pt idx="4">
                  <c:v>2168</c:v>
                </c:pt>
                <c:pt idx="5">
                  <c:v>2240</c:v>
                </c:pt>
                <c:pt idx="6">
                  <c:v>2302</c:v>
                </c:pt>
                <c:pt idx="7">
                  <c:v>2273</c:v>
                </c:pt>
                <c:pt idx="8">
                  <c:v>2433</c:v>
                </c:pt>
                <c:pt idx="9">
                  <c:v>2458</c:v>
                </c:pt>
                <c:pt idx="10">
                  <c:v>2489</c:v>
                </c:pt>
                <c:pt idx="11">
                  <c:v>2493</c:v>
                </c:pt>
              </c:numCache>
            </c:numRef>
          </c:val>
          <c:smooth val="0"/>
          <c:extLst xmlns:c16r2="http://schemas.microsoft.com/office/drawing/2015/06/chart">
            <c:ext xmlns:c16="http://schemas.microsoft.com/office/drawing/2014/chart" uri="{C3380CC4-5D6E-409C-BE32-E72D297353CC}">
              <c16:uniqueId val="{00000003-98DA-458E-93F8-A9C85892ADA6}"/>
            </c:ext>
          </c:extLst>
        </c:ser>
        <c:ser>
          <c:idx val="4"/>
          <c:order val="4"/>
          <c:tx>
            <c:strRef>
              <c:f>'sér eff cat'!$A$50</c:f>
              <c:strCache>
                <c:ptCount val="1"/>
                <c:pt idx="0">
                  <c:v>Contractuels sur poste d'IGR 2</c:v>
                </c:pt>
              </c:strCache>
            </c:strRef>
          </c:tx>
          <c:dLbls>
            <c:dLbl>
              <c:idx val="11"/>
              <c:layout>
                <c:manualLayout>
                  <c:x val="-3.5487955192404795E-2"/>
                  <c:y val="-3.1101685368493746E-2"/>
                </c:manualLayout>
              </c:layout>
              <c:spPr>
                <a:solidFill>
                  <a:schemeClr val="accent5">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FBC9-4207-91CF-3E27D4EE1B33}"/>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strRef>
              <c:f>'sér eff cat'!$B$32:$M$32</c:f>
              <c:strCache>
                <c:ptCount val="12"/>
                <c:pt idx="0">
                  <c:v>2007-
08</c:v>
                </c:pt>
                <c:pt idx="1">
                  <c:v>2008-
09</c:v>
                </c:pt>
                <c:pt idx="2">
                  <c:v>2009-
10</c:v>
                </c:pt>
                <c:pt idx="3">
                  <c:v>2010-
11</c:v>
                </c:pt>
                <c:pt idx="4">
                  <c:v>2011-
12</c:v>
                </c:pt>
                <c:pt idx="5">
                  <c:v>2012-
13</c:v>
                </c:pt>
                <c:pt idx="6">
                  <c:v>2013-
14</c:v>
                </c:pt>
                <c:pt idx="7">
                  <c:v>2014-
15</c:v>
                </c:pt>
                <c:pt idx="8">
                  <c:v>2015-
16</c:v>
                </c:pt>
                <c:pt idx="9">
                  <c:v>2016-
17</c:v>
                </c:pt>
                <c:pt idx="10">
                  <c:v>2017-
18 r</c:v>
                </c:pt>
                <c:pt idx="11">
                  <c:v>2018-
19</c:v>
                </c:pt>
              </c:strCache>
            </c:strRef>
          </c:cat>
          <c:val>
            <c:numRef>
              <c:f>'sér eff cat'!$B$50:$M$50</c:f>
              <c:numCache>
                <c:formatCode>#,##0</c:formatCode>
                <c:ptCount val="12"/>
                <c:pt idx="6">
                  <c:v>3387</c:v>
                </c:pt>
                <c:pt idx="7">
                  <c:v>3440</c:v>
                </c:pt>
                <c:pt idx="8">
                  <c:v>3016</c:v>
                </c:pt>
                <c:pt idx="9">
                  <c:v>2992</c:v>
                </c:pt>
                <c:pt idx="10">
                  <c:v>2919</c:v>
                </c:pt>
                <c:pt idx="11">
                  <c:v>3156</c:v>
                </c:pt>
              </c:numCache>
            </c:numRef>
          </c:val>
          <c:smooth val="0"/>
          <c:extLst xmlns:c16r2="http://schemas.microsoft.com/office/drawing/2015/06/chart">
            <c:ext xmlns:c16="http://schemas.microsoft.com/office/drawing/2014/chart" uri="{C3380CC4-5D6E-409C-BE32-E72D297353CC}">
              <c16:uniqueId val="{00000004-98DA-458E-93F8-A9C85892ADA6}"/>
            </c:ext>
          </c:extLst>
        </c:ser>
        <c:dLbls>
          <c:showLegendKey val="0"/>
          <c:showVal val="0"/>
          <c:showCatName val="0"/>
          <c:showSerName val="0"/>
          <c:showPercent val="0"/>
          <c:showBubbleSize val="0"/>
        </c:dLbls>
        <c:marker val="1"/>
        <c:smooth val="0"/>
        <c:axId val="394019584"/>
        <c:axId val="394021120"/>
      </c:lineChart>
      <c:catAx>
        <c:axId val="394019584"/>
        <c:scaling>
          <c:orientation val="minMax"/>
        </c:scaling>
        <c:delete val="0"/>
        <c:axPos val="b"/>
        <c:numFmt formatCode="General" sourceLinked="1"/>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94021120"/>
        <c:crosses val="autoZero"/>
        <c:auto val="1"/>
        <c:lblAlgn val="ctr"/>
        <c:lblOffset val="100"/>
        <c:noMultiLvlLbl val="0"/>
      </c:catAx>
      <c:valAx>
        <c:axId val="394021120"/>
        <c:scaling>
          <c:orientation val="minMax"/>
          <c:min val="0"/>
        </c:scaling>
        <c:delete val="0"/>
        <c:axPos val="l"/>
        <c:majorGridlines/>
        <c:numFmt formatCode="#,##0" sourceLinked="0"/>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94019584"/>
        <c:crosses val="autoZero"/>
        <c:crossBetween val="midCat"/>
      </c:valAx>
      <c:spPr>
        <a:ln>
          <a:solidFill>
            <a:schemeClr val="bg1">
              <a:lumMod val="75000"/>
            </a:schemeClr>
          </a:solidFill>
        </a:ln>
      </c:spPr>
    </c:plotArea>
    <c:legend>
      <c:legendPos val="r"/>
      <c:layout>
        <c:manualLayout>
          <c:xMode val="edge"/>
          <c:yMode val="edge"/>
          <c:x val="0.11121785440940637"/>
          <c:y val="0.23174852027665138"/>
          <c:w val="0.33489256790005512"/>
          <c:h val="0.31373763891677975"/>
        </c:manualLayout>
      </c:layout>
      <c:overlay val="0"/>
      <c:spPr>
        <a:solidFill>
          <a:schemeClr val="bg1"/>
        </a:solidFill>
      </c:spPr>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ln>
      <a:solidFill>
        <a:schemeClr val="tx1">
          <a:lumMod val="50000"/>
          <a:lumOff val="50000"/>
        </a:schemeClr>
      </a:solidFill>
    </a:ln>
  </c:spPr>
  <c:printSettings>
    <c:headerFooter/>
    <c:pageMargins b="0.75000000000000022" l="0.70000000000000018" r="0.70000000000000018" t="0.75000000000000022" header="0.3000000000000001" footer="0.3000000000000001"/>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latin typeface="Arial" panose="020B0604020202020204" pitchFamily="34" charset="0"/>
                <a:cs typeface="Arial" panose="020B0604020202020204" pitchFamily="34" charset="0"/>
              </a:defRPr>
            </a:pPr>
            <a:r>
              <a:rPr lang="fr-FR" sz="1000">
                <a:latin typeface="Arial" panose="020B0604020202020204" pitchFamily="34" charset="0"/>
                <a:cs typeface="Arial" panose="020B0604020202020204" pitchFamily="34" charset="0"/>
              </a:rPr>
              <a:t> </a:t>
            </a:r>
            <a:r>
              <a:rPr lang="fr-FR" sz="1000" u="none">
                <a:latin typeface="Arial" panose="020B0604020202020204" pitchFamily="34" charset="0"/>
                <a:cs typeface="Arial" panose="020B0604020202020204" pitchFamily="34" charset="0"/>
              </a:rPr>
              <a:t>Evolution des effectifs d'enseignants-chercheurs, titulaires et non permanents, ayant</a:t>
            </a:r>
            <a:r>
              <a:rPr lang="fr-FR" sz="1000" u="none" baseline="0">
                <a:latin typeface="Arial" panose="020B0604020202020204" pitchFamily="34" charset="0"/>
                <a:cs typeface="Arial" panose="020B0604020202020204" pitchFamily="34" charset="0"/>
              </a:rPr>
              <a:t> une mission de recherche </a:t>
            </a:r>
            <a:r>
              <a:rPr lang="fr-FR" sz="1000" u="none">
                <a:latin typeface="Arial" panose="020B0604020202020204" pitchFamily="34" charset="0"/>
                <a:cs typeface="Arial" panose="020B0604020202020204" pitchFamily="34" charset="0"/>
              </a:rPr>
              <a:t>dans les établissements publics d'enseignement supérieur </a:t>
            </a:r>
            <a:br>
              <a:rPr lang="fr-FR" sz="1000" u="none">
                <a:latin typeface="Arial" panose="020B0604020202020204" pitchFamily="34" charset="0"/>
                <a:cs typeface="Arial" panose="020B0604020202020204" pitchFamily="34" charset="0"/>
              </a:rPr>
            </a:br>
            <a:r>
              <a:rPr lang="fr-FR" sz="1000" b="0" u="none">
                <a:latin typeface="Arial" panose="020B0604020202020204" pitchFamily="34" charset="0"/>
                <a:cs typeface="Arial" panose="020B0604020202020204" pitchFamily="34" charset="0"/>
              </a:rPr>
              <a:t>(en personnes physiques)</a:t>
            </a:r>
          </a:p>
        </c:rich>
      </c:tx>
      <c:layout>
        <c:manualLayout>
          <c:xMode val="edge"/>
          <c:yMode val="edge"/>
          <c:x val="0.11554118408940232"/>
          <c:y val="6.856211214494143E-3"/>
        </c:manualLayout>
      </c:layout>
      <c:overlay val="0"/>
    </c:title>
    <c:autoTitleDeleted val="0"/>
    <c:plotArea>
      <c:layout>
        <c:manualLayout>
          <c:layoutTarget val="inner"/>
          <c:xMode val="edge"/>
          <c:yMode val="edge"/>
          <c:x val="5.8411585195139712E-2"/>
          <c:y val="0.11847680815121456"/>
          <c:w val="0.91767570695718592"/>
          <c:h val="0.63952222167401862"/>
        </c:manualLayout>
      </c:layout>
      <c:lineChart>
        <c:grouping val="standard"/>
        <c:varyColors val="0"/>
        <c:ser>
          <c:idx val="0"/>
          <c:order val="0"/>
          <c:tx>
            <c:strRef>
              <c:f>'sér eff cat'!$A$33</c:f>
              <c:strCache>
                <c:ptCount val="1"/>
                <c:pt idx="0">
                  <c:v>Enseignants-chercheurs titulaires (PR, MCF) et assimilés*</c:v>
                </c:pt>
              </c:strCache>
            </c:strRef>
          </c:tx>
          <c:spPr>
            <a:ln>
              <a:solidFill>
                <a:srgbClr val="92D050"/>
              </a:solidFill>
            </a:ln>
          </c:spPr>
          <c:marker>
            <c:symbol val="square"/>
            <c:size val="5"/>
            <c:spPr>
              <a:solidFill>
                <a:srgbClr val="92D050"/>
              </a:solidFill>
              <a:ln>
                <a:solidFill>
                  <a:srgbClr val="92D050"/>
                </a:solidFill>
              </a:ln>
            </c:spPr>
          </c:marker>
          <c:cat>
            <c:strRef>
              <c:f>'sér eff cat'!$B$32:$M$32</c:f>
              <c:strCache>
                <c:ptCount val="12"/>
                <c:pt idx="0">
                  <c:v>2007-
08</c:v>
                </c:pt>
                <c:pt idx="1">
                  <c:v>2008-
09</c:v>
                </c:pt>
                <c:pt idx="2">
                  <c:v>2009-
10</c:v>
                </c:pt>
                <c:pt idx="3">
                  <c:v>2010-
11</c:v>
                </c:pt>
                <c:pt idx="4">
                  <c:v>2011-
12</c:v>
                </c:pt>
                <c:pt idx="5">
                  <c:v>2012-
13</c:v>
                </c:pt>
                <c:pt idx="6">
                  <c:v>2013-
14</c:v>
                </c:pt>
                <c:pt idx="7">
                  <c:v>2014-
15</c:v>
                </c:pt>
                <c:pt idx="8">
                  <c:v>2015-
16</c:v>
                </c:pt>
                <c:pt idx="9">
                  <c:v>2016-
17</c:v>
                </c:pt>
                <c:pt idx="10">
                  <c:v>2017-
18 r</c:v>
                </c:pt>
                <c:pt idx="11">
                  <c:v>2018-
19</c:v>
                </c:pt>
              </c:strCache>
            </c:strRef>
          </c:cat>
          <c:val>
            <c:numRef>
              <c:f>'sér eff cat'!$B$33:$M$33</c:f>
              <c:numCache>
                <c:formatCode>_-* #,##0\ _€_-;\-* #,##0\ _€_-;_-* "-"??\ _€_-;_-@_-</c:formatCode>
                <c:ptCount val="12"/>
                <c:pt idx="0">
                  <c:v>55456</c:v>
                </c:pt>
                <c:pt idx="1">
                  <c:v>55522</c:v>
                </c:pt>
                <c:pt idx="2">
                  <c:v>55968</c:v>
                </c:pt>
                <c:pt idx="3">
                  <c:v>56227</c:v>
                </c:pt>
                <c:pt idx="4">
                  <c:v>56377</c:v>
                </c:pt>
                <c:pt idx="5">
                  <c:v>56609</c:v>
                </c:pt>
                <c:pt idx="6">
                  <c:v>56908</c:v>
                </c:pt>
                <c:pt idx="7">
                  <c:v>56890</c:v>
                </c:pt>
                <c:pt idx="8">
                  <c:v>56436</c:v>
                </c:pt>
                <c:pt idx="9">
                  <c:v>56685</c:v>
                </c:pt>
                <c:pt idx="10">
                  <c:v>55680</c:v>
                </c:pt>
                <c:pt idx="11">
                  <c:v>55507</c:v>
                </c:pt>
              </c:numCache>
            </c:numRef>
          </c:val>
          <c:smooth val="0"/>
          <c:extLst xmlns:c16r2="http://schemas.microsoft.com/office/drawing/2015/06/chart">
            <c:ext xmlns:c16="http://schemas.microsoft.com/office/drawing/2014/chart" uri="{C3380CC4-5D6E-409C-BE32-E72D297353CC}">
              <c16:uniqueId val="{00000000-8579-4EAE-A8BD-0B5CBBA997A1}"/>
            </c:ext>
          </c:extLst>
        </c:ser>
        <c:dLbls>
          <c:showLegendKey val="0"/>
          <c:showVal val="0"/>
          <c:showCatName val="0"/>
          <c:showSerName val="0"/>
          <c:showPercent val="0"/>
          <c:showBubbleSize val="0"/>
        </c:dLbls>
        <c:marker val="1"/>
        <c:smooth val="0"/>
        <c:axId val="394062464"/>
        <c:axId val="394142464"/>
      </c:lineChart>
      <c:catAx>
        <c:axId val="394062464"/>
        <c:scaling>
          <c:orientation val="minMax"/>
        </c:scaling>
        <c:delete val="0"/>
        <c:axPos val="b"/>
        <c:numFmt formatCode="General" sourceLinked="1"/>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94142464"/>
        <c:crosses val="autoZero"/>
        <c:auto val="1"/>
        <c:lblAlgn val="ctr"/>
        <c:lblOffset val="100"/>
        <c:noMultiLvlLbl val="0"/>
      </c:catAx>
      <c:valAx>
        <c:axId val="394142464"/>
        <c:scaling>
          <c:orientation val="minMax"/>
          <c:max val="57000"/>
          <c:min val="55000"/>
        </c:scaling>
        <c:delete val="0"/>
        <c:axPos val="l"/>
        <c:majorGridlines/>
        <c:numFmt formatCode="#,##0" sourceLinked="0"/>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94062464"/>
        <c:crosses val="autoZero"/>
        <c:crossBetween val="midCat"/>
        <c:majorUnit val="500"/>
      </c:valAx>
      <c:spPr>
        <a:ln>
          <a:solidFill>
            <a:schemeClr val="bg1">
              <a:lumMod val="75000"/>
            </a:schemeClr>
          </a:solidFill>
        </a:ln>
      </c:spPr>
    </c:plotArea>
    <c:legend>
      <c:legendPos val="r"/>
      <c:layout>
        <c:manualLayout>
          <c:xMode val="edge"/>
          <c:yMode val="edge"/>
          <c:x val="0.39900176381656333"/>
          <c:y val="0.388108766109726"/>
          <c:w val="0.33489256790005512"/>
          <c:h val="0.26849881500283701"/>
        </c:manualLayout>
      </c:layout>
      <c:overlay val="0"/>
      <c:spPr>
        <a:solidFill>
          <a:schemeClr val="bg1"/>
        </a:solidFill>
      </c:spPr>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ln>
      <a:solidFill>
        <a:schemeClr val="tx1">
          <a:lumMod val="50000"/>
          <a:lumOff val="50000"/>
        </a:schemeClr>
      </a:solidFill>
    </a:ln>
  </c:spPr>
  <c:printSettings>
    <c:headerFooter/>
    <c:pageMargins b="0.75000000000000022" l="0.70000000000000018" r="0.70000000000000018" t="0.75000000000000022" header="0.3000000000000001" footer="0.3000000000000001"/>
    <c:pageSetup orientation="portrait"/>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a:latin typeface="Arial" panose="020B0604020202020204" pitchFamily="34" charset="0"/>
                <a:cs typeface="Arial" panose="020B0604020202020204" pitchFamily="34" charset="0"/>
              </a:defRPr>
            </a:pPr>
            <a:r>
              <a:rPr lang="fr-FR" sz="1000">
                <a:latin typeface="Arial" panose="020B0604020202020204" pitchFamily="34" charset="0"/>
                <a:cs typeface="Arial" panose="020B0604020202020204" pitchFamily="34" charset="0"/>
              </a:rPr>
              <a:t> 18 : D</a:t>
            </a:r>
            <a:r>
              <a:rPr lang="fr-FR" sz="1000" baseline="0">
                <a:latin typeface="Arial" panose="020B0604020202020204" pitchFamily="34" charset="0"/>
                <a:cs typeface="Arial" panose="020B0604020202020204" pitchFamily="34" charset="0"/>
              </a:rPr>
              <a:t>éparts en retraite des enseignants-chercheurs et des IGR</a:t>
            </a:r>
            <a:endParaRPr lang="fr-FR" sz="1000">
              <a:latin typeface="Arial" panose="020B0604020202020204" pitchFamily="34" charset="0"/>
              <a:cs typeface="Arial" panose="020B0604020202020204" pitchFamily="34" charset="0"/>
            </a:endParaRPr>
          </a:p>
        </c:rich>
      </c:tx>
      <c:layout>
        <c:manualLayout>
          <c:xMode val="edge"/>
          <c:yMode val="edge"/>
          <c:x val="0.16364027977406359"/>
          <c:y val="2.5634420365638667E-2"/>
        </c:manualLayout>
      </c:layout>
      <c:overlay val="0"/>
    </c:title>
    <c:autoTitleDeleted val="0"/>
    <c:plotArea>
      <c:layout>
        <c:manualLayout>
          <c:layoutTarget val="inner"/>
          <c:xMode val="edge"/>
          <c:yMode val="edge"/>
          <c:x val="4.4033339372645426E-2"/>
          <c:y val="0.13781846448493693"/>
          <c:w val="0.79779435158821066"/>
          <c:h val="0.72321807968109675"/>
        </c:manualLayout>
      </c:layout>
      <c:lineChart>
        <c:grouping val="standard"/>
        <c:varyColors val="0"/>
        <c:ser>
          <c:idx val="2"/>
          <c:order val="0"/>
          <c:tx>
            <c:strRef>
              <c:f>'sér flux'!$A$59</c:f>
              <c:strCache>
                <c:ptCount val="1"/>
                <c:pt idx="0">
                  <c:v>Enseignants-chercheurs 1</c:v>
                </c:pt>
              </c:strCache>
            </c:strRef>
          </c:tx>
          <c:marker>
            <c:symbol val="circle"/>
            <c:size val="6"/>
            <c:spPr>
              <a:solidFill>
                <a:schemeClr val="tx1">
                  <a:lumMod val="75000"/>
                  <a:lumOff val="25000"/>
                </a:schemeClr>
              </a:solidFill>
            </c:spPr>
          </c:marker>
          <c:dLbls>
            <c:dLbl>
              <c:idx val="22"/>
              <c:layout>
                <c:manualLayout>
                  <c:x val="-5.417606581515131E-2"/>
                  <c:y val="-3.8872691933916459E-2"/>
                </c:manualLayout>
              </c:layout>
              <c:spPr>
                <a:no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DD75-4268-8B88-9270620318A1}"/>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'sér flux'!$B$55:$X$55</c:f>
              <c:numCache>
                <c:formatCode>General</c:formatCode>
                <c:ptCount val="23"/>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numCache>
            </c:numRef>
          </c:cat>
          <c:val>
            <c:numRef>
              <c:f>'sér flux'!$B$59:$X$59</c:f>
              <c:numCache>
                <c:formatCode>#,##0" "</c:formatCode>
                <c:ptCount val="23"/>
                <c:pt idx="0">
                  <c:v>1459</c:v>
                </c:pt>
                <c:pt idx="1">
                  <c:v>1590</c:v>
                </c:pt>
                <c:pt idx="2">
                  <c:v>1831</c:v>
                </c:pt>
                <c:pt idx="3">
                  <c:v>1969</c:v>
                </c:pt>
                <c:pt idx="4">
                  <c:v>1623</c:v>
                </c:pt>
                <c:pt idx="5">
                  <c:v>1673</c:v>
                </c:pt>
                <c:pt idx="6">
                  <c:v>1718</c:v>
                </c:pt>
                <c:pt idx="7">
                  <c:v>1614</c:v>
                </c:pt>
                <c:pt idx="8">
                  <c:v>1511</c:v>
                </c:pt>
                <c:pt idx="9">
                  <c:v>1474</c:v>
                </c:pt>
                <c:pt idx="10">
                  <c:v>1442</c:v>
                </c:pt>
                <c:pt idx="11">
                  <c:v>1250</c:v>
                </c:pt>
                <c:pt idx="12">
                  <c:v>1220</c:v>
                </c:pt>
                <c:pt idx="13">
                  <c:v>1194</c:v>
                </c:pt>
                <c:pt idx="14">
                  <c:v>1104</c:v>
                </c:pt>
                <c:pt idx="15">
                  <c:v>1000.3700000000001</c:v>
                </c:pt>
                <c:pt idx="16">
                  <c:v>1044.25</c:v>
                </c:pt>
                <c:pt idx="17">
                  <c:v>1177.71</c:v>
                </c:pt>
                <c:pt idx="18">
                  <c:v>1202.0999999999999</c:v>
                </c:pt>
                <c:pt idx="19">
                  <c:v>1279.56</c:v>
                </c:pt>
                <c:pt idx="20">
                  <c:v>1444.0500000000002</c:v>
                </c:pt>
                <c:pt idx="21">
                  <c:v>1584.58</c:v>
                </c:pt>
                <c:pt idx="22">
                  <c:v>1690.35</c:v>
                </c:pt>
              </c:numCache>
            </c:numRef>
          </c:val>
          <c:smooth val="0"/>
          <c:extLst xmlns:c16r2="http://schemas.microsoft.com/office/drawing/2015/06/chart">
            <c:ext xmlns:c16="http://schemas.microsoft.com/office/drawing/2014/chart" uri="{C3380CC4-5D6E-409C-BE32-E72D297353CC}">
              <c16:uniqueId val="{00000000-7334-408B-9B7A-70501B7D5F7B}"/>
            </c:ext>
          </c:extLst>
        </c:ser>
        <c:ser>
          <c:idx val="1"/>
          <c:order val="1"/>
          <c:tx>
            <c:strRef>
              <c:f>'sér flux'!$A$58</c:f>
              <c:strCache>
                <c:ptCount val="1"/>
                <c:pt idx="0">
                  <c:v>Professeurs des universités</c:v>
                </c:pt>
              </c:strCache>
            </c:strRef>
          </c:tx>
          <c:spPr>
            <a:ln>
              <a:solidFill>
                <a:srgbClr val="FF6600"/>
              </a:solidFill>
            </a:ln>
          </c:spPr>
          <c:marker>
            <c:symbol val="triangle"/>
            <c:size val="5"/>
            <c:spPr>
              <a:solidFill>
                <a:schemeClr val="tx1">
                  <a:lumMod val="65000"/>
                  <a:lumOff val="35000"/>
                </a:schemeClr>
              </a:solidFill>
            </c:spPr>
          </c:marker>
          <c:dLbls>
            <c:dLbl>
              <c:idx val="22"/>
              <c:layout>
                <c:manualLayout>
                  <c:x val="-4.3641830795538558E-2"/>
                  <c:y val="-3.4985422740524852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DD75-4268-8B88-9270620318A1}"/>
                </c:ext>
              </c:extLst>
            </c:dLbl>
            <c:spPr>
              <a:solidFill>
                <a:schemeClr val="accent6">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'sér flux'!$B$55:$X$55</c:f>
              <c:numCache>
                <c:formatCode>General</c:formatCode>
                <c:ptCount val="23"/>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numCache>
            </c:numRef>
          </c:cat>
          <c:val>
            <c:numRef>
              <c:f>'sér flux'!$B$58:$X$58</c:f>
              <c:numCache>
                <c:formatCode>#,##0" "</c:formatCode>
                <c:ptCount val="23"/>
                <c:pt idx="0">
                  <c:v>724</c:v>
                </c:pt>
                <c:pt idx="1">
                  <c:v>831</c:v>
                </c:pt>
                <c:pt idx="2">
                  <c:v>911</c:v>
                </c:pt>
                <c:pt idx="3">
                  <c:v>980</c:v>
                </c:pt>
                <c:pt idx="4">
                  <c:v>817</c:v>
                </c:pt>
                <c:pt idx="5">
                  <c:v>853</c:v>
                </c:pt>
                <c:pt idx="6" formatCode="General">
                  <c:v>929</c:v>
                </c:pt>
                <c:pt idx="7" formatCode="General">
                  <c:v>865</c:v>
                </c:pt>
                <c:pt idx="8" formatCode="General">
                  <c:v>845</c:v>
                </c:pt>
                <c:pt idx="9" formatCode="General">
                  <c:v>852</c:v>
                </c:pt>
                <c:pt idx="10" formatCode="General">
                  <c:v>844</c:v>
                </c:pt>
                <c:pt idx="11" formatCode="General">
                  <c:v>747</c:v>
                </c:pt>
                <c:pt idx="12" formatCode="General">
                  <c:v>727</c:v>
                </c:pt>
                <c:pt idx="13" formatCode="General">
                  <c:v>750</c:v>
                </c:pt>
                <c:pt idx="14">
                  <c:v>668</c:v>
                </c:pt>
                <c:pt idx="15" formatCode="0">
                  <c:v>543.53000000000009</c:v>
                </c:pt>
                <c:pt idx="16" formatCode="0">
                  <c:v>577.25</c:v>
                </c:pt>
                <c:pt idx="17" formatCode="0">
                  <c:v>658.72</c:v>
                </c:pt>
                <c:pt idx="18" formatCode="0">
                  <c:v>656.31000000000006</c:v>
                </c:pt>
                <c:pt idx="19" formatCode="0">
                  <c:v>692.12</c:v>
                </c:pt>
                <c:pt idx="20" formatCode="0">
                  <c:v>784.56000000000006</c:v>
                </c:pt>
                <c:pt idx="21" formatCode="0">
                  <c:v>870.82</c:v>
                </c:pt>
                <c:pt idx="22" formatCode="0">
                  <c:v>919.84</c:v>
                </c:pt>
              </c:numCache>
            </c:numRef>
          </c:val>
          <c:smooth val="0"/>
          <c:extLst xmlns:c16r2="http://schemas.microsoft.com/office/drawing/2015/06/chart">
            <c:ext xmlns:c16="http://schemas.microsoft.com/office/drawing/2014/chart" uri="{C3380CC4-5D6E-409C-BE32-E72D297353CC}">
              <c16:uniqueId val="{00000001-7334-408B-9B7A-70501B7D5F7B}"/>
            </c:ext>
          </c:extLst>
        </c:ser>
        <c:ser>
          <c:idx val="0"/>
          <c:order val="2"/>
          <c:tx>
            <c:strRef>
              <c:f>'sér flux'!$A$57</c:f>
              <c:strCache>
                <c:ptCount val="1"/>
                <c:pt idx="0">
                  <c:v>Maîtres de conférences</c:v>
                </c:pt>
              </c:strCache>
            </c:strRef>
          </c:tx>
          <c:marker>
            <c:symbol val="triangle"/>
            <c:size val="5"/>
            <c:spPr>
              <a:solidFill>
                <a:schemeClr val="tx1">
                  <a:lumMod val="75000"/>
                  <a:lumOff val="25000"/>
                </a:schemeClr>
              </a:solidFill>
            </c:spPr>
          </c:marker>
          <c:dLbls>
            <c:dLbl>
              <c:idx val="22"/>
              <c:layout>
                <c:manualLayout>
                  <c:x val="-4.0632049361363484E-2"/>
                  <c:y val="4.6647230320699708E-2"/>
                </c:manualLayout>
              </c:layout>
              <c:spPr>
                <a:solidFill>
                  <a:schemeClr val="accent1">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DD75-4268-8B88-9270620318A1}"/>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'sér flux'!$B$55:$X$55</c:f>
              <c:numCache>
                <c:formatCode>General</c:formatCode>
                <c:ptCount val="23"/>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numCache>
            </c:numRef>
          </c:cat>
          <c:val>
            <c:numRef>
              <c:f>'sér flux'!$B$57:$X$57</c:f>
              <c:numCache>
                <c:formatCode>#,##0" "</c:formatCode>
                <c:ptCount val="23"/>
                <c:pt idx="0">
                  <c:v>735</c:v>
                </c:pt>
                <c:pt idx="1">
                  <c:v>759</c:v>
                </c:pt>
                <c:pt idx="2">
                  <c:v>920</c:v>
                </c:pt>
                <c:pt idx="3">
                  <c:v>989</c:v>
                </c:pt>
                <c:pt idx="4">
                  <c:v>806</c:v>
                </c:pt>
                <c:pt idx="5">
                  <c:v>820</c:v>
                </c:pt>
                <c:pt idx="6" formatCode="General">
                  <c:v>789</c:v>
                </c:pt>
                <c:pt idx="7" formatCode="General">
                  <c:v>749</c:v>
                </c:pt>
                <c:pt idx="8" formatCode="General">
                  <c:v>666</c:v>
                </c:pt>
                <c:pt idx="9" formatCode="General">
                  <c:v>622</c:v>
                </c:pt>
                <c:pt idx="10" formatCode="General">
                  <c:v>598</c:v>
                </c:pt>
                <c:pt idx="11" formatCode="General">
                  <c:v>503</c:v>
                </c:pt>
                <c:pt idx="12" formatCode="General">
                  <c:v>493</c:v>
                </c:pt>
                <c:pt idx="13" formatCode="General">
                  <c:v>444</c:v>
                </c:pt>
                <c:pt idx="14">
                  <c:v>436</c:v>
                </c:pt>
                <c:pt idx="15" formatCode="0">
                  <c:v>456.84000000000003</c:v>
                </c:pt>
                <c:pt idx="16" formatCode="0">
                  <c:v>467</c:v>
                </c:pt>
                <c:pt idx="17" formatCode="0">
                  <c:v>518.99</c:v>
                </c:pt>
                <c:pt idx="18" formatCode="0">
                  <c:v>545.79</c:v>
                </c:pt>
                <c:pt idx="19" formatCode="0">
                  <c:v>587.43999999999994</c:v>
                </c:pt>
                <c:pt idx="20" formatCode="0">
                  <c:v>659.49</c:v>
                </c:pt>
                <c:pt idx="21" formatCode="0">
                  <c:v>713.76</c:v>
                </c:pt>
                <c:pt idx="22" formatCode="0">
                  <c:v>770.51</c:v>
                </c:pt>
              </c:numCache>
            </c:numRef>
          </c:val>
          <c:smooth val="0"/>
          <c:extLst xmlns:c16r2="http://schemas.microsoft.com/office/drawing/2015/06/chart">
            <c:ext xmlns:c16="http://schemas.microsoft.com/office/drawing/2014/chart" uri="{C3380CC4-5D6E-409C-BE32-E72D297353CC}">
              <c16:uniqueId val="{00000002-7334-408B-9B7A-70501B7D5F7B}"/>
            </c:ext>
          </c:extLst>
        </c:ser>
        <c:ser>
          <c:idx val="4"/>
          <c:order val="3"/>
          <c:tx>
            <c:strRef>
              <c:f>'sér flux'!$A$60</c:f>
              <c:strCache>
                <c:ptCount val="1"/>
                <c:pt idx="0">
                  <c:v>Ingénieurs de recherche</c:v>
                </c:pt>
              </c:strCache>
            </c:strRef>
          </c:tx>
          <c:spPr>
            <a:ln>
              <a:solidFill>
                <a:srgbClr val="B70B9B"/>
              </a:solidFill>
            </a:ln>
          </c:spPr>
          <c:marker>
            <c:symbol val="circle"/>
            <c:size val="6"/>
            <c:spPr>
              <a:solidFill>
                <a:schemeClr val="bg1">
                  <a:lumMod val="85000"/>
                </a:schemeClr>
              </a:solidFill>
              <a:ln>
                <a:solidFill>
                  <a:srgbClr val="B70B9B"/>
                </a:solidFill>
              </a:ln>
            </c:spPr>
          </c:marker>
          <c:dLbls>
            <c:dLbl>
              <c:idx val="19"/>
              <c:layout>
                <c:manualLayout>
                  <c:x val="-1.2039125736700402E-2"/>
                  <c:y val="-5.4421768707482991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DD75-4268-8B88-9270620318A1}"/>
                </c:ext>
              </c:extLst>
            </c:dLbl>
            <c:spPr>
              <a:solidFill>
                <a:schemeClr val="accent4">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'sér flux'!$B$55:$X$55</c:f>
              <c:numCache>
                <c:formatCode>General</c:formatCode>
                <c:ptCount val="23"/>
                <c:pt idx="0">
                  <c:v>2005</c:v>
                </c:pt>
                <c:pt idx="1">
                  <c:v>2006</c:v>
                </c:pt>
                <c:pt idx="2">
                  <c:v>2007</c:v>
                </c:pt>
                <c:pt idx="3">
                  <c:v>2008</c:v>
                </c:pt>
                <c:pt idx="4">
                  <c:v>2009</c:v>
                </c:pt>
                <c:pt idx="5">
                  <c:v>2010</c:v>
                </c:pt>
                <c:pt idx="6">
                  <c:v>2011</c:v>
                </c:pt>
                <c:pt idx="7">
                  <c:v>2012</c:v>
                </c:pt>
                <c:pt idx="8">
                  <c:v>2013</c:v>
                </c:pt>
                <c:pt idx="9">
                  <c:v>2014</c:v>
                </c:pt>
                <c:pt idx="10">
                  <c:v>2015</c:v>
                </c:pt>
                <c:pt idx="11">
                  <c:v>2016</c:v>
                </c:pt>
                <c:pt idx="12">
                  <c:v>2017</c:v>
                </c:pt>
                <c:pt idx="13">
                  <c:v>2018</c:v>
                </c:pt>
                <c:pt idx="14">
                  <c:v>2019</c:v>
                </c:pt>
                <c:pt idx="15">
                  <c:v>2020</c:v>
                </c:pt>
                <c:pt idx="16">
                  <c:v>2021</c:v>
                </c:pt>
                <c:pt idx="17">
                  <c:v>2022</c:v>
                </c:pt>
                <c:pt idx="18">
                  <c:v>2023</c:v>
                </c:pt>
                <c:pt idx="19">
                  <c:v>2024</c:v>
                </c:pt>
                <c:pt idx="20">
                  <c:v>2025</c:v>
                </c:pt>
                <c:pt idx="21">
                  <c:v>2026</c:v>
                </c:pt>
                <c:pt idx="22">
                  <c:v>2027</c:v>
                </c:pt>
              </c:numCache>
            </c:numRef>
          </c:cat>
          <c:val>
            <c:numRef>
              <c:f>'sér flux'!$B$60:$X$60</c:f>
              <c:numCache>
                <c:formatCode>0</c:formatCode>
                <c:ptCount val="23"/>
                <c:pt idx="0">
                  <c:v>35.36</c:v>
                </c:pt>
                <c:pt idx="1">
                  <c:v>41.548000000000002</c:v>
                </c:pt>
                <c:pt idx="2">
                  <c:v>69.835999999999999</c:v>
                </c:pt>
                <c:pt idx="3" formatCode="General">
                  <c:v>76</c:v>
                </c:pt>
                <c:pt idx="4" formatCode="General">
                  <c:v>59</c:v>
                </c:pt>
                <c:pt idx="5" formatCode="#,##0">
                  <c:v>62</c:v>
                </c:pt>
                <c:pt idx="6" formatCode="#,##0">
                  <c:v>60</c:v>
                </c:pt>
                <c:pt idx="7" formatCode="#,##0">
                  <c:v>56</c:v>
                </c:pt>
                <c:pt idx="8" formatCode="#,##0">
                  <c:v>46</c:v>
                </c:pt>
                <c:pt idx="9" formatCode="#,##0">
                  <c:v>44</c:v>
                </c:pt>
                <c:pt idx="10" formatCode="#,##0">
                  <c:v>50</c:v>
                </c:pt>
                <c:pt idx="11" formatCode="#,##0">
                  <c:v>30</c:v>
                </c:pt>
                <c:pt idx="12" formatCode="#,##0">
                  <c:v>39</c:v>
                </c:pt>
                <c:pt idx="13" formatCode="#,##0">
                  <c:v>38</c:v>
                </c:pt>
                <c:pt idx="14" formatCode="General">
                  <c:v>34</c:v>
                </c:pt>
                <c:pt idx="15" formatCode="General">
                  <c:v>43.230819672131197</c:v>
                </c:pt>
                <c:pt idx="16" formatCode="General">
                  <c:v>47.103606557377098</c:v>
                </c:pt>
                <c:pt idx="17" formatCode="General">
                  <c:v>51.164262295081997</c:v>
                </c:pt>
                <c:pt idx="18" formatCode="General">
                  <c:v>54</c:v>
                </c:pt>
                <c:pt idx="19" formatCode="General">
                  <c:v>58</c:v>
                </c:pt>
              </c:numCache>
            </c:numRef>
          </c:val>
          <c:smooth val="0"/>
          <c:extLst xmlns:c16r2="http://schemas.microsoft.com/office/drawing/2015/06/chart">
            <c:ext xmlns:c16="http://schemas.microsoft.com/office/drawing/2014/chart" uri="{C3380CC4-5D6E-409C-BE32-E72D297353CC}">
              <c16:uniqueId val="{00000003-7334-408B-9B7A-70501B7D5F7B}"/>
            </c:ext>
          </c:extLst>
        </c:ser>
        <c:dLbls>
          <c:showLegendKey val="0"/>
          <c:showVal val="0"/>
          <c:showCatName val="0"/>
          <c:showSerName val="0"/>
          <c:showPercent val="0"/>
          <c:showBubbleSize val="0"/>
        </c:dLbls>
        <c:marker val="1"/>
        <c:smooth val="0"/>
        <c:axId val="394082176"/>
        <c:axId val="394083328"/>
      </c:lineChart>
      <c:catAx>
        <c:axId val="394082176"/>
        <c:scaling>
          <c:orientation val="minMax"/>
        </c:scaling>
        <c:delete val="0"/>
        <c:axPos val="b"/>
        <c:numFmt formatCode="General" sourceLinked="1"/>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fr-FR"/>
          </a:p>
        </c:txPr>
        <c:crossAx val="394083328"/>
        <c:crosses val="autoZero"/>
        <c:auto val="1"/>
        <c:lblAlgn val="ctr"/>
        <c:lblOffset val="100"/>
        <c:noMultiLvlLbl val="0"/>
      </c:catAx>
      <c:valAx>
        <c:axId val="394083328"/>
        <c:scaling>
          <c:orientation val="minMax"/>
          <c:max val="2000"/>
        </c:scaling>
        <c:delete val="0"/>
        <c:axPos val="l"/>
        <c:majorGridlines/>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94082176"/>
        <c:crosses val="autoZero"/>
        <c:crossBetween val="midCat"/>
        <c:majorUnit val="500"/>
      </c:valAx>
      <c:spPr>
        <a:ln>
          <a:solidFill>
            <a:schemeClr val="tx1">
              <a:lumMod val="50000"/>
              <a:lumOff val="50000"/>
            </a:schemeClr>
          </a:solidFill>
        </a:ln>
      </c:spPr>
    </c:plotArea>
    <c:legend>
      <c:legendPos val="r"/>
      <c:layout>
        <c:manualLayout>
          <c:xMode val="edge"/>
          <c:yMode val="edge"/>
          <c:x val="0.86350439753951558"/>
          <c:y val="8.2298692255304826E-2"/>
          <c:w val="0.13390470202512078"/>
          <c:h val="0.84174247419787962"/>
        </c:manualLayout>
      </c:layout>
      <c:overlay val="0"/>
      <c:txPr>
        <a:bodyPr/>
        <a:lstStyle/>
        <a:p>
          <a:pPr>
            <a:defRPr sz="800">
              <a:latin typeface="Arial" panose="020B0604020202020204" pitchFamily="34" charset="0"/>
              <a:cs typeface="Arial" panose="020B0604020202020204" pitchFamily="34" charset="0"/>
            </a:defRPr>
          </a:pPr>
          <a:endParaRPr lang="fr-FR"/>
        </a:p>
      </c:txPr>
    </c:legend>
    <c:plotVisOnly val="1"/>
    <c:dispBlanksAs val="gap"/>
    <c:showDLblsOverMax val="0"/>
  </c:chart>
  <c:spPr>
    <a:ln>
      <a:solidFill>
        <a:schemeClr val="tx1">
          <a:lumMod val="65000"/>
          <a:lumOff val="35000"/>
        </a:schemeClr>
      </a:solidFill>
    </a:ln>
  </c:spPr>
  <c:printSettings>
    <c:headerFooter/>
    <c:pageMargins b="0.75000000000000022" l="0.70000000000000018" r="0.70000000000000018" t="0.75000000000000022" header="0.3000000000000001" footer="0.3000000000000001"/>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7217264508603117E-2"/>
          <c:y val="0.1267063872208852"/>
          <c:w val="0.87624188068149567"/>
          <c:h val="0.69900947841460492"/>
        </c:manualLayout>
      </c:layout>
      <c:lineChart>
        <c:grouping val="standard"/>
        <c:varyColors val="0"/>
        <c:ser>
          <c:idx val="2"/>
          <c:order val="0"/>
          <c:tx>
            <c:strRef>
              <c:f>'sér flux'!$A$46</c:f>
              <c:strCache>
                <c:ptCount val="1"/>
                <c:pt idx="0">
                  <c:v>Enseignants-chercheurs 1</c:v>
                </c:pt>
              </c:strCache>
            </c:strRef>
          </c:tx>
          <c:marker>
            <c:symbol val="circle"/>
            <c:size val="5"/>
          </c:marker>
          <c:dLbls>
            <c:dLbl>
              <c:idx val="9"/>
              <c:layout>
                <c:manualLayout>
                  <c:x val="-3.3844526705447006E-2"/>
                  <c:y val="-5.3820286857891135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0-B64B-45FD-A3B1-D2DCB67552FB}"/>
                </c:ext>
              </c:extLst>
            </c:dLbl>
            <c:spPr>
              <a:solidFill>
                <a:schemeClr val="accent3">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'sér flux'!$F$43:$O$43</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'sér flux'!$F$46:$O$46</c:f>
              <c:numCache>
                <c:formatCode>#,##0</c:formatCode>
                <c:ptCount val="10"/>
                <c:pt idx="0">
                  <c:v>2221</c:v>
                </c:pt>
                <c:pt idx="1">
                  <c:v>1980</c:v>
                </c:pt>
                <c:pt idx="2">
                  <c:v>2041</c:v>
                </c:pt>
                <c:pt idx="3">
                  <c:v>1919</c:v>
                </c:pt>
                <c:pt idx="4">
                  <c:v>1786</c:v>
                </c:pt>
                <c:pt idx="5">
                  <c:v>1617</c:v>
                </c:pt>
                <c:pt idx="6">
                  <c:v>1373</c:v>
                </c:pt>
                <c:pt idx="7">
                  <c:v>1496</c:v>
                </c:pt>
                <c:pt idx="8">
                  <c:v>1391</c:v>
                </c:pt>
                <c:pt idx="9">
                  <c:v>1318</c:v>
                </c:pt>
              </c:numCache>
            </c:numRef>
          </c:val>
          <c:smooth val="0"/>
          <c:extLst xmlns:c16r2="http://schemas.microsoft.com/office/drawing/2015/06/chart">
            <c:ext xmlns:c16="http://schemas.microsoft.com/office/drawing/2014/chart" uri="{C3380CC4-5D6E-409C-BE32-E72D297353CC}">
              <c16:uniqueId val="{00000000-8765-4FFA-9412-ECD67991A6A5}"/>
            </c:ext>
          </c:extLst>
        </c:ser>
        <c:ser>
          <c:idx val="0"/>
          <c:order val="1"/>
          <c:tx>
            <c:strRef>
              <c:f>'sér flux'!$A$44</c:f>
              <c:strCache>
                <c:ptCount val="1"/>
                <c:pt idx="0">
                  <c:v>Maîtres de conférences</c:v>
                </c:pt>
              </c:strCache>
            </c:strRef>
          </c:tx>
          <c:marker>
            <c:symbol val="triangle"/>
            <c:size val="5"/>
          </c:marker>
          <c:dLbls>
            <c:dLbl>
              <c:idx val="9"/>
              <c:layout>
                <c:manualLayout>
                  <c:x val="-3.5959809624537285E-2"/>
                  <c:y val="4.6131674449620901E-2"/>
                </c:manualLayout>
              </c:layout>
              <c:spPr>
                <a:solidFill>
                  <a:schemeClr val="accent1">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1-B64B-45FD-A3B1-D2DCB67552FB}"/>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'sér flux'!$F$43:$O$43</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'sér flux'!$F$44:$O$44</c:f>
              <c:numCache>
                <c:formatCode>#,##0</c:formatCode>
                <c:ptCount val="10"/>
                <c:pt idx="0">
                  <c:v>2020</c:v>
                </c:pt>
                <c:pt idx="1">
                  <c:v>1826</c:v>
                </c:pt>
                <c:pt idx="2">
                  <c:v>1845</c:v>
                </c:pt>
                <c:pt idx="3">
                  <c:v>1732</c:v>
                </c:pt>
                <c:pt idx="4">
                  <c:v>1614</c:v>
                </c:pt>
                <c:pt idx="5">
                  <c:v>1460</c:v>
                </c:pt>
                <c:pt idx="6">
                  <c:v>1220</c:v>
                </c:pt>
                <c:pt idx="7">
                  <c:v>1304</c:v>
                </c:pt>
                <c:pt idx="8">
                  <c:v>1266</c:v>
                </c:pt>
                <c:pt idx="9">
                  <c:v>1175</c:v>
                </c:pt>
              </c:numCache>
            </c:numRef>
          </c:val>
          <c:smooth val="0"/>
          <c:extLst xmlns:c16r2="http://schemas.microsoft.com/office/drawing/2015/06/chart">
            <c:ext xmlns:c16="http://schemas.microsoft.com/office/drawing/2014/chart" uri="{C3380CC4-5D6E-409C-BE32-E72D297353CC}">
              <c16:uniqueId val="{00000001-8765-4FFA-9412-ECD67991A6A5}"/>
            </c:ext>
          </c:extLst>
        </c:ser>
        <c:ser>
          <c:idx val="1"/>
          <c:order val="2"/>
          <c:tx>
            <c:strRef>
              <c:f>'sér flux'!$A$45</c:f>
              <c:strCache>
                <c:ptCount val="1"/>
                <c:pt idx="0">
                  <c:v>Professeurs des universités</c:v>
                </c:pt>
              </c:strCache>
            </c:strRef>
          </c:tx>
          <c:spPr>
            <a:ln>
              <a:solidFill>
                <a:srgbClr val="FF9933"/>
              </a:solidFill>
            </a:ln>
          </c:spPr>
          <c:marker>
            <c:symbol val="triangle"/>
            <c:size val="5"/>
            <c:spPr>
              <a:solidFill>
                <a:srgbClr val="FF9933"/>
              </a:solidFill>
              <a:ln>
                <a:solidFill>
                  <a:srgbClr val="FF9933"/>
                </a:solidFill>
              </a:ln>
            </c:spPr>
          </c:marker>
          <c:dLbls>
            <c:dLbl>
              <c:idx val="9"/>
              <c:layout>
                <c:manualLayout>
                  <c:x val="-3.807509254362771E-2"/>
                  <c:y val="-4.613167444962097E-2"/>
                </c:manualLayout>
              </c:layout>
              <c:spPr>
                <a:solidFill>
                  <a:schemeClr val="accent6">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2-B64B-45FD-A3B1-D2DCB67552FB}"/>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1"/>
              </c:ext>
            </c:extLst>
          </c:dLbls>
          <c:cat>
            <c:numRef>
              <c:f>'sér flux'!$F$43:$O$43</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'sér flux'!$F$45:$O$45</c:f>
              <c:numCache>
                <c:formatCode>#,##0</c:formatCode>
                <c:ptCount val="10"/>
                <c:pt idx="0">
                  <c:v>201</c:v>
                </c:pt>
                <c:pt idx="1">
                  <c:v>154</c:v>
                </c:pt>
                <c:pt idx="2">
                  <c:v>196</c:v>
                </c:pt>
                <c:pt idx="3">
                  <c:v>187</c:v>
                </c:pt>
                <c:pt idx="4">
                  <c:v>172</c:v>
                </c:pt>
                <c:pt idx="5">
                  <c:v>157</c:v>
                </c:pt>
                <c:pt idx="6">
                  <c:v>153</c:v>
                </c:pt>
                <c:pt idx="7">
                  <c:v>192</c:v>
                </c:pt>
                <c:pt idx="8">
                  <c:v>125</c:v>
                </c:pt>
                <c:pt idx="9">
                  <c:v>143</c:v>
                </c:pt>
              </c:numCache>
            </c:numRef>
          </c:val>
          <c:smooth val="0"/>
          <c:extLst xmlns:c16r2="http://schemas.microsoft.com/office/drawing/2015/06/chart">
            <c:ext xmlns:c16="http://schemas.microsoft.com/office/drawing/2014/chart" uri="{C3380CC4-5D6E-409C-BE32-E72D297353CC}">
              <c16:uniqueId val="{00000002-8765-4FFA-9412-ECD67991A6A5}"/>
            </c:ext>
          </c:extLst>
        </c:ser>
        <c:ser>
          <c:idx val="3"/>
          <c:order val="3"/>
          <c:tx>
            <c:strRef>
              <c:f>'sér flux'!$A$47</c:f>
              <c:strCache>
                <c:ptCount val="1"/>
                <c:pt idx="0">
                  <c:v>Ingénieurs de recherche 2</c:v>
                </c:pt>
              </c:strCache>
            </c:strRef>
          </c:tx>
          <c:spPr>
            <a:ln>
              <a:solidFill>
                <a:srgbClr val="B70B9B"/>
              </a:solidFill>
            </a:ln>
          </c:spPr>
          <c:marker>
            <c:symbol val="circle"/>
            <c:size val="6"/>
            <c:spPr>
              <a:solidFill>
                <a:srgbClr val="B70B9B"/>
              </a:solidFill>
            </c:spPr>
          </c:marker>
          <c:dLbls>
            <c:dLbl>
              <c:idx val="9"/>
              <c:layout>
                <c:manualLayout>
                  <c:x val="-6.1791967044284241E-3"/>
                  <c:y val="3.8443062041350813E-3"/>
                </c:manualLayout>
              </c:layout>
              <c:spPr>
                <a:solidFill>
                  <a:schemeClr val="accent4">
                    <a:lumMod val="20000"/>
                    <a:lumOff val="80000"/>
                  </a:schemeClr>
                </a:solidFill>
                <a:ln>
                  <a:noFill/>
                </a:ln>
                <a:effectLst/>
              </c:spPr>
              <c:txPr>
                <a:bodyPr wrap="square" lIns="38100" tIns="19050" rIns="38100" bIns="19050" anchor="ctr">
                  <a:spAutoFit/>
                </a:bodyPr>
                <a:lstStyle/>
                <a:p>
                  <a:pPr>
                    <a:defRPr b="1"/>
                  </a:pPr>
                  <a:endParaRPr lang="fr-FR"/>
                </a:p>
              </c:txPr>
              <c:showLegendKey val="0"/>
              <c:showVal val="1"/>
              <c:showCatName val="0"/>
              <c:showSerName val="0"/>
              <c:showPercent val="0"/>
              <c:showBubbleSize val="0"/>
              <c:extLst xmlns:c16r2="http://schemas.microsoft.com/office/drawing/2015/06/chart">
                <c:ext xmlns:c15="http://schemas.microsoft.com/office/drawing/2012/chart" uri="{CE6537A1-D6FC-4f65-9D91-7224C49458BB}">
                  <c15:layout/>
                </c:ext>
                <c:ext xmlns:c16="http://schemas.microsoft.com/office/drawing/2014/chart" uri="{C3380CC4-5D6E-409C-BE32-E72D297353CC}">
                  <c16:uniqueId val="{00000003-B64B-45FD-A3B1-D2DCB67552FB}"/>
                </c:ext>
              </c:extLst>
            </c:dLbl>
            <c:spPr>
              <a:noFill/>
              <a:ln>
                <a:noFill/>
              </a:ln>
              <a:effectLst/>
            </c:spPr>
            <c:showLegendKey val="0"/>
            <c:showVal val="0"/>
            <c:showCatName val="0"/>
            <c:showSerName val="0"/>
            <c:showPercent val="0"/>
            <c:showBubbleSize val="0"/>
            <c:extLst xmlns:c16r2="http://schemas.microsoft.com/office/drawing/2015/06/chart">
              <c:ext xmlns:c15="http://schemas.microsoft.com/office/drawing/2012/chart" uri="{CE6537A1-D6FC-4f65-9D91-7224C49458BB}">
                <c15:showLeaderLines val="0"/>
              </c:ext>
            </c:extLst>
          </c:dLbls>
          <c:cat>
            <c:numRef>
              <c:f>'sér flux'!$F$43:$O$43</c:f>
              <c:numCache>
                <c:formatCode>General</c:formatCode>
                <c:ptCount val="10"/>
                <c:pt idx="0">
                  <c:v>2009</c:v>
                </c:pt>
                <c:pt idx="1">
                  <c:v>2010</c:v>
                </c:pt>
                <c:pt idx="2">
                  <c:v>2011</c:v>
                </c:pt>
                <c:pt idx="3">
                  <c:v>2012</c:v>
                </c:pt>
                <c:pt idx="4">
                  <c:v>2013</c:v>
                </c:pt>
                <c:pt idx="5">
                  <c:v>2014</c:v>
                </c:pt>
                <c:pt idx="6">
                  <c:v>2015</c:v>
                </c:pt>
                <c:pt idx="7">
                  <c:v>2016</c:v>
                </c:pt>
                <c:pt idx="8">
                  <c:v>2017</c:v>
                </c:pt>
                <c:pt idx="9">
                  <c:v>2018</c:v>
                </c:pt>
              </c:numCache>
            </c:numRef>
          </c:cat>
          <c:val>
            <c:numRef>
              <c:f>'sér flux'!$F$47:$O$47</c:f>
              <c:numCache>
                <c:formatCode>General</c:formatCode>
                <c:ptCount val="10"/>
                <c:pt idx="0">
                  <c:v>103</c:v>
                </c:pt>
                <c:pt idx="1">
                  <c:v>104</c:v>
                </c:pt>
                <c:pt idx="2" formatCode="#,##0">
                  <c:v>84</c:v>
                </c:pt>
                <c:pt idx="3" formatCode="#,##0">
                  <c:v>95</c:v>
                </c:pt>
                <c:pt idx="4" formatCode="#,##0">
                  <c:v>77</c:v>
                </c:pt>
                <c:pt idx="5" formatCode="#,##0">
                  <c:v>71</c:v>
                </c:pt>
                <c:pt idx="6" formatCode="#,##0">
                  <c:v>77</c:v>
                </c:pt>
                <c:pt idx="7" formatCode="#,##0">
                  <c:v>68</c:v>
                </c:pt>
                <c:pt idx="8" formatCode="#,##0">
                  <c:v>76</c:v>
                </c:pt>
                <c:pt idx="9" formatCode="#,##0">
                  <c:v>42</c:v>
                </c:pt>
              </c:numCache>
            </c:numRef>
          </c:val>
          <c:smooth val="0"/>
          <c:extLst xmlns:c16r2="http://schemas.microsoft.com/office/drawing/2015/06/chart">
            <c:ext xmlns:c16="http://schemas.microsoft.com/office/drawing/2014/chart" uri="{C3380CC4-5D6E-409C-BE32-E72D297353CC}">
              <c16:uniqueId val="{00000003-8765-4FFA-9412-ECD67991A6A5}"/>
            </c:ext>
          </c:extLst>
        </c:ser>
        <c:dLbls>
          <c:showLegendKey val="0"/>
          <c:showVal val="0"/>
          <c:showCatName val="0"/>
          <c:showSerName val="0"/>
          <c:showPercent val="0"/>
          <c:showBubbleSize val="0"/>
        </c:dLbls>
        <c:marker val="1"/>
        <c:smooth val="0"/>
        <c:axId val="394218112"/>
        <c:axId val="394224000"/>
      </c:lineChart>
      <c:catAx>
        <c:axId val="394218112"/>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94224000"/>
        <c:crosses val="autoZero"/>
        <c:auto val="1"/>
        <c:lblAlgn val="ctr"/>
        <c:lblOffset val="100"/>
        <c:noMultiLvlLbl val="0"/>
      </c:catAx>
      <c:valAx>
        <c:axId val="394224000"/>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fr-FR"/>
          </a:p>
        </c:txPr>
        <c:crossAx val="394218112"/>
        <c:crosses val="autoZero"/>
        <c:crossBetween val="midCat"/>
      </c:valAx>
      <c:spPr>
        <a:ln>
          <a:solidFill>
            <a:schemeClr val="bg1">
              <a:lumMod val="85000"/>
            </a:schemeClr>
          </a:solidFill>
        </a:ln>
      </c:spPr>
    </c:plotArea>
    <c:legend>
      <c:legendPos val="r"/>
      <c:layout>
        <c:manualLayout>
          <c:xMode val="edge"/>
          <c:yMode val="edge"/>
          <c:x val="8.749189684622756E-2"/>
          <c:y val="0.48724253681939611"/>
          <c:w val="0.67546893495981108"/>
          <c:h val="0.13518322165182656"/>
        </c:manualLayout>
      </c:layout>
      <c:overlay val="0"/>
      <c:spPr>
        <a:solidFill>
          <a:schemeClr val="bg1"/>
        </a:solidFill>
      </c:spPr>
      <c:txPr>
        <a:bodyPr/>
        <a:lstStyle/>
        <a:p>
          <a:pPr>
            <a:defRPr sz="900">
              <a:latin typeface="Arial" panose="020B0604020202020204" pitchFamily="34" charset="0"/>
              <a:cs typeface="Arial" panose="020B0604020202020204" pitchFamily="34" charset="0"/>
            </a:defRPr>
          </a:pPr>
          <a:endParaRPr lang="fr-FR"/>
        </a:p>
      </c:txPr>
    </c:legend>
    <c:plotVisOnly val="1"/>
    <c:dispBlanksAs val="gap"/>
    <c:showDLblsOverMax val="0"/>
  </c:chart>
  <c:spPr>
    <a:ln>
      <a:solidFill>
        <a:schemeClr val="tx1">
          <a:lumMod val="50000"/>
          <a:lumOff val="50000"/>
        </a:schemeClr>
      </a:solidFill>
    </a:ln>
  </c:spPr>
  <c:printSettings>
    <c:headerFooter/>
    <c:pageMargins b="0.75000000000000033" l="0.70000000000000029" r="0.70000000000000029" t="0.75000000000000033" header="0.30000000000000016" footer="0.30000000000000016"/>
    <c:pageSetup/>
  </c:printSettings>
  <c:userShapes r:id="rId1"/>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20.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drawing1.xml><?xml version="1.0" encoding="utf-8"?>
<xdr:wsDr xmlns:xdr="http://schemas.openxmlformats.org/drawingml/2006/spreadsheetDrawing" xmlns:a="http://schemas.openxmlformats.org/drawingml/2006/main">
  <xdr:twoCellAnchor>
    <xdr:from>
      <xdr:col>2</xdr:col>
      <xdr:colOff>80961</xdr:colOff>
      <xdr:row>3</xdr:row>
      <xdr:rowOff>166688</xdr:rowOff>
    </xdr:from>
    <xdr:to>
      <xdr:col>8</xdr:col>
      <xdr:colOff>485774</xdr:colOff>
      <xdr:row>6</xdr:row>
      <xdr:rowOff>95249</xdr:rowOff>
    </xdr:to>
    <xdr:sp macro="" textlink="">
      <xdr:nvSpPr>
        <xdr:cNvPr id="2" name="ZoneTexte 1"/>
        <xdr:cNvSpPr txBox="1"/>
      </xdr:nvSpPr>
      <xdr:spPr>
        <a:xfrm>
          <a:off x="10968036" y="947738"/>
          <a:ext cx="3929063" cy="1071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b="1" u="sng">
              <a:solidFill>
                <a:srgbClr val="92D050"/>
              </a:solidFill>
            </a:rPr>
            <a:t>Onglets verts : </a:t>
          </a:r>
          <a:r>
            <a:rPr lang="fr-FR" sz="1100" b="0"/>
            <a:t>Onglets contenant les visuels du rapport</a:t>
          </a:r>
        </a:p>
        <a:p>
          <a:endParaRPr lang="fr-FR" sz="1100" b="0"/>
        </a:p>
        <a:p>
          <a:pPr marL="0" marR="0" indent="0" defTabSz="914400" eaLnBrk="1" fontAlgn="auto" latinLnBrk="0" hangingPunct="1">
            <a:lnSpc>
              <a:spcPct val="100000"/>
            </a:lnSpc>
            <a:spcBef>
              <a:spcPts val="0"/>
            </a:spcBef>
            <a:spcAft>
              <a:spcPts val="0"/>
            </a:spcAft>
            <a:buClrTx/>
            <a:buSzTx/>
            <a:buFontTx/>
            <a:buNone/>
            <a:tabLst/>
            <a:defRPr/>
          </a:pPr>
          <a:r>
            <a:rPr lang="fr-FR" sz="1100" b="1" i="0" u="sng" baseline="0">
              <a:solidFill>
                <a:srgbClr val="FFC000"/>
              </a:solidFill>
              <a:effectLst/>
              <a:latin typeface="+mn-lt"/>
              <a:ea typeface="+mn-ea"/>
              <a:cs typeface="+mn-cs"/>
            </a:rPr>
            <a:t>Onglets oranges :  </a:t>
          </a:r>
          <a:r>
            <a:rPr lang="fr-FR" sz="1100" b="0" i="0" baseline="0">
              <a:solidFill>
                <a:schemeClr val="dk1"/>
              </a:solidFill>
              <a:effectLst/>
              <a:latin typeface="+mn-lt"/>
              <a:ea typeface="+mn-ea"/>
              <a:cs typeface="+mn-cs"/>
            </a:rPr>
            <a:t>Séries</a:t>
          </a:r>
        </a:p>
        <a:p>
          <a:pPr marL="0" marR="0" indent="0" defTabSz="914400" eaLnBrk="1" fontAlgn="auto" latinLnBrk="0" hangingPunct="1">
            <a:lnSpc>
              <a:spcPct val="100000"/>
            </a:lnSpc>
            <a:spcBef>
              <a:spcPts val="0"/>
            </a:spcBef>
            <a:spcAft>
              <a:spcPts val="0"/>
            </a:spcAft>
            <a:buClrTx/>
            <a:buSzTx/>
            <a:buFontTx/>
            <a:buNone/>
            <a:tabLst/>
            <a:defRPr/>
          </a:pPr>
          <a:endParaRPr lang="fr-FR" sz="1100" b="0" i="0" u="none" strike="noStrike">
            <a:solidFill>
              <a:schemeClr val="dk1"/>
            </a:solidFill>
            <a:effectLst/>
            <a:latin typeface="+mn-lt"/>
            <a:ea typeface="+mn-ea"/>
            <a:cs typeface="+mn-cs"/>
          </a:endParaRPr>
        </a:p>
        <a:p>
          <a:r>
            <a:rPr lang="fr-FR" sz="1100" b="1" i="0" u="sng" strike="noStrike">
              <a:solidFill>
                <a:schemeClr val="accent4">
                  <a:lumMod val="50000"/>
                </a:schemeClr>
              </a:solidFill>
              <a:effectLst/>
              <a:latin typeface="+mn-lt"/>
              <a:ea typeface="+mn-ea"/>
              <a:cs typeface="+mn-cs"/>
            </a:rPr>
            <a:t>Onglets</a:t>
          </a:r>
          <a:r>
            <a:rPr lang="fr-FR" sz="1100" b="1" i="0" u="sng" strike="noStrike" baseline="0">
              <a:solidFill>
                <a:schemeClr val="accent4">
                  <a:lumMod val="50000"/>
                </a:schemeClr>
              </a:solidFill>
              <a:effectLst/>
              <a:latin typeface="+mn-lt"/>
              <a:ea typeface="+mn-ea"/>
              <a:cs typeface="+mn-cs"/>
            </a:rPr>
            <a:t> violets : </a:t>
          </a:r>
          <a:r>
            <a:rPr lang="fr-FR" sz="1100" b="0" i="0" u="none" strike="noStrike" baseline="0">
              <a:solidFill>
                <a:schemeClr val="dk1"/>
              </a:solidFill>
              <a:effectLst/>
              <a:latin typeface="+mn-lt"/>
              <a:ea typeface="+mn-ea"/>
              <a:cs typeface="+mn-cs"/>
            </a:rPr>
            <a:t>Onglets de données informatives ou de travail</a:t>
          </a:r>
        </a:p>
        <a:p>
          <a:endParaRPr lang="fr-FR" sz="1100" b="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268968</xdr:colOff>
      <xdr:row>20</xdr:row>
      <xdr:rowOff>36737</xdr:rowOff>
    </xdr:from>
    <xdr:to>
      <xdr:col>21</xdr:col>
      <xdr:colOff>419100</xdr:colOff>
      <xdr:row>53</xdr:row>
      <xdr:rowOff>104775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0.01555</cdr:x>
      <cdr:y>0.93448</cdr:y>
    </cdr:from>
    <cdr:to>
      <cdr:x>0.16833</cdr:x>
      <cdr:y>0.98521</cdr:y>
    </cdr:to>
    <cdr:sp macro="" textlink="">
      <cdr:nvSpPr>
        <cdr:cNvPr id="2" name="ZoneTexte 1"/>
        <cdr:cNvSpPr txBox="1"/>
      </cdr:nvSpPr>
      <cdr:spPr>
        <a:xfrm xmlns:a="http://schemas.openxmlformats.org/drawingml/2006/main">
          <a:off x="151653" y="4954870"/>
          <a:ext cx="1490382" cy="26894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0.0065</cdr:x>
      <cdr:y>0.901</cdr:y>
    </cdr:from>
    <cdr:to>
      <cdr:x>1</cdr:x>
      <cdr:y>1</cdr:y>
    </cdr:to>
    <cdr:sp macro="" textlink="">
      <cdr:nvSpPr>
        <cdr:cNvPr id="3" name="ZoneTexte 2"/>
        <cdr:cNvSpPr txBox="1"/>
      </cdr:nvSpPr>
      <cdr:spPr>
        <a:xfrm xmlns:a="http://schemas.openxmlformats.org/drawingml/2006/main">
          <a:off x="54537" y="5287738"/>
          <a:ext cx="8334720" cy="58102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eaLnBrk="1" fontAlgn="auto" latinLnBrk="0" hangingPunct="1"/>
          <a:r>
            <a:rPr lang="fr-FR" sz="800">
              <a:effectLst/>
              <a:latin typeface="+mn-lt"/>
              <a:ea typeface="+mn-ea"/>
              <a:cs typeface="+mn-cs"/>
            </a:rPr>
            <a:t>* Voir la Nomenclature en Annexe.</a:t>
          </a:r>
          <a:endParaRPr lang="fr-FR" sz="800">
            <a:effectLst/>
          </a:endParaRPr>
        </a:p>
        <a:p xmlns:a="http://schemas.openxmlformats.org/drawingml/2006/main">
          <a:r>
            <a:rPr lang="fr-FR" sz="800">
              <a:effectLst/>
              <a:latin typeface="Arial" panose="020B0604020202020204" pitchFamily="34" charset="0"/>
              <a:ea typeface="+mn-ea"/>
              <a:cs typeface="Arial" panose="020B0604020202020204" pitchFamily="34" charset="0"/>
            </a:rPr>
            <a:t>**et</a:t>
          </a:r>
          <a:r>
            <a:rPr lang="fr-FR" sz="800" baseline="0">
              <a:effectLst/>
              <a:latin typeface="Arial" panose="020B0604020202020204" pitchFamily="34" charset="0"/>
              <a:ea typeface="+mn-ea"/>
              <a:cs typeface="Arial" panose="020B0604020202020204" pitchFamily="34" charset="0"/>
            </a:rPr>
            <a:t> corps assimilés : médecine, odontologie, pharmacie et corps spécifiques aux grands établissements (CNAM, Collège de France, EHESS…).</a:t>
          </a:r>
          <a:endParaRPr lang="fr-FR" sz="800">
            <a:effectLst/>
            <a:latin typeface="Arial" panose="020B0604020202020204" pitchFamily="34" charset="0"/>
            <a:ea typeface="+mn-ea"/>
            <a:cs typeface="Arial" panose="020B0604020202020204" pitchFamily="34" charset="0"/>
          </a:endParaRPr>
        </a:p>
        <a:p xmlns:a="http://schemas.openxmlformats.org/drawingml/2006/main">
          <a:pPr algn="r"/>
          <a:r>
            <a:rPr lang="fr-FR" sz="800" i="1">
              <a:effectLst/>
              <a:latin typeface="Arial" panose="020B0604020202020204" pitchFamily="34" charset="0"/>
              <a:ea typeface="+mn-ea"/>
              <a:cs typeface="Arial" panose="020B0604020202020204" pitchFamily="34" charset="0"/>
            </a:rPr>
            <a:t>Sources : MESRI-DGRH A1-1 </a:t>
          </a:r>
          <a:endParaRPr lang="fr-FR" sz="800">
            <a:effectLst/>
            <a:latin typeface="Arial" panose="020B0604020202020204" pitchFamily="34" charset="0"/>
            <a:ea typeface="+mn-ea"/>
            <a:cs typeface="Arial" panose="020B0604020202020204" pitchFamily="34" charset="0"/>
          </a:endParaRPr>
        </a:p>
      </cdr:txBody>
    </cdr:sp>
  </cdr:relSizeAnchor>
</c:userShapes>
</file>

<file path=xl/drawings/drawing4.xml><?xml version="1.0" encoding="utf-8"?>
<xdr:wsDr xmlns:xdr="http://schemas.openxmlformats.org/drawingml/2006/spreadsheetDrawing" xmlns:a="http://schemas.openxmlformats.org/drawingml/2006/main">
  <xdr:twoCellAnchor>
    <xdr:from>
      <xdr:col>11</xdr:col>
      <xdr:colOff>109650</xdr:colOff>
      <xdr:row>18</xdr:row>
      <xdr:rowOff>113395</xdr:rowOff>
    </xdr:from>
    <xdr:to>
      <xdr:col>23</xdr:col>
      <xdr:colOff>26194</xdr:colOff>
      <xdr:row>46</xdr:row>
      <xdr:rowOff>33074</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0.01555</cdr:x>
      <cdr:y>0.93448</cdr:y>
    </cdr:from>
    <cdr:to>
      <cdr:x>0.16833</cdr:x>
      <cdr:y>0.98521</cdr:y>
    </cdr:to>
    <cdr:sp macro="" textlink="">
      <cdr:nvSpPr>
        <cdr:cNvPr id="2" name="ZoneTexte 1"/>
        <cdr:cNvSpPr txBox="1"/>
      </cdr:nvSpPr>
      <cdr:spPr>
        <a:xfrm xmlns:a="http://schemas.openxmlformats.org/drawingml/2006/main">
          <a:off x="151653" y="4954870"/>
          <a:ext cx="1490382" cy="268941"/>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0.00221</cdr:x>
      <cdr:y>0.88176</cdr:y>
    </cdr:from>
    <cdr:to>
      <cdr:x>1</cdr:x>
      <cdr:y>1</cdr:y>
    </cdr:to>
    <cdr:sp macro="" textlink="">
      <cdr:nvSpPr>
        <cdr:cNvPr id="3" name="ZoneTexte 2"/>
        <cdr:cNvSpPr txBox="1"/>
      </cdr:nvSpPr>
      <cdr:spPr>
        <a:xfrm xmlns:a="http://schemas.openxmlformats.org/drawingml/2006/main">
          <a:off x="18293" y="3867262"/>
          <a:ext cx="8259084" cy="51858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a:effectLst/>
              <a:latin typeface="Arial" panose="020B0604020202020204" pitchFamily="34" charset="0"/>
              <a:ea typeface="+mn-ea"/>
              <a:cs typeface="Arial" panose="020B0604020202020204" pitchFamily="34" charset="0"/>
            </a:rPr>
            <a:t>* Voir la Nomenclature en Annexe.</a:t>
          </a:r>
        </a:p>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800">
              <a:effectLst/>
              <a:latin typeface="Arial" panose="020B0604020202020204" pitchFamily="34" charset="0"/>
              <a:ea typeface="+mn-ea"/>
              <a:cs typeface="Arial" panose="020B0604020202020204" pitchFamily="34" charset="0"/>
            </a:rPr>
            <a:t>**c</a:t>
          </a:r>
          <a:r>
            <a:rPr lang="fr-FR" sz="800" baseline="0">
              <a:effectLst/>
              <a:latin typeface="Arial" panose="020B0604020202020204" pitchFamily="34" charset="0"/>
              <a:ea typeface="+mn-ea"/>
              <a:cs typeface="Arial" panose="020B0604020202020204" pitchFamily="34" charset="0"/>
            </a:rPr>
            <a:t>orps assimilés : médecine, odontologie, pharmacie et corps spécifiques aux grands établissements (CNAM, Collège de France, EHESS…).</a:t>
          </a:r>
          <a:endParaRPr lang="fr-FR" sz="800">
            <a:effectLst/>
            <a:latin typeface="Arial" panose="020B0604020202020204" pitchFamily="34" charset="0"/>
            <a:ea typeface="+mn-ea"/>
            <a:cs typeface="Arial" panose="020B0604020202020204" pitchFamily="34" charset="0"/>
          </a:endParaRPr>
        </a:p>
        <a:p xmlns:a="http://schemas.openxmlformats.org/drawingml/2006/main">
          <a:pPr algn="r"/>
          <a:r>
            <a:rPr lang="fr-FR" sz="800" i="1">
              <a:effectLst/>
              <a:latin typeface="Arial" panose="020B0604020202020204" pitchFamily="34" charset="0"/>
              <a:ea typeface="+mn-ea"/>
              <a:cs typeface="Arial" panose="020B0604020202020204" pitchFamily="34" charset="0"/>
            </a:rPr>
            <a:t>Sources : MESRI-DGRH A1-1 </a:t>
          </a:r>
          <a:endParaRPr lang="fr-FR" sz="800">
            <a:effectLst/>
            <a:latin typeface="Arial" panose="020B0604020202020204" pitchFamily="34" charset="0"/>
            <a:ea typeface="+mn-ea"/>
            <a:cs typeface="Arial" panose="020B0604020202020204" pitchFamily="34" charset="0"/>
          </a:endParaRPr>
        </a:p>
      </cdr:txBody>
    </cdr:sp>
  </cdr:relSizeAnchor>
  <cdr:relSizeAnchor xmlns:cdr="http://schemas.openxmlformats.org/drawingml/2006/chartDrawing">
    <cdr:from>
      <cdr:x>0</cdr:x>
      <cdr:y>0</cdr:y>
    </cdr:from>
    <cdr:to>
      <cdr:x>1</cdr:x>
      <cdr:y>0.10969</cdr:y>
    </cdr:to>
    <cdr:sp macro="" textlink="">
      <cdr:nvSpPr>
        <cdr:cNvPr id="4" name="ZoneTexte 3"/>
        <cdr:cNvSpPr txBox="1"/>
      </cdr:nvSpPr>
      <cdr:spPr>
        <a:xfrm xmlns:a="http://schemas.openxmlformats.org/drawingml/2006/main">
          <a:off x="0" y="0"/>
          <a:ext cx="7734981" cy="55573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ctr" rtl="0"/>
          <a:r>
            <a:rPr lang="fr-FR" sz="1000" b="1" i="0" baseline="0">
              <a:effectLst/>
              <a:latin typeface="Arial" panose="020B0604020202020204" pitchFamily="34" charset="0"/>
              <a:ea typeface="+mn-ea"/>
              <a:cs typeface="Arial" panose="020B0604020202020204" pitchFamily="34" charset="0"/>
            </a:rPr>
            <a:t>02 : Enseignants-chercheurs titulaires et non permanents ayant une activité de recherche dans l'enseignement </a:t>
          </a:r>
        </a:p>
        <a:p xmlns:a="http://schemas.openxmlformats.org/drawingml/2006/main">
          <a:pPr algn="ctr" rtl="0"/>
          <a:r>
            <a:rPr lang="fr-FR" sz="1000" b="1" i="0" baseline="0">
              <a:effectLst/>
              <a:latin typeface="Arial" panose="020B0604020202020204" pitchFamily="34" charset="0"/>
              <a:ea typeface="+mn-ea"/>
              <a:cs typeface="Arial" panose="020B0604020202020204" pitchFamily="34" charset="0"/>
            </a:rPr>
            <a:t>supérieur sous tutelle du MESRI : effectifs par discipline * et  grande catégorie en 2018-2019 </a:t>
          </a:r>
          <a:endParaRPr lang="fr-FR" sz="1000">
            <a:effectLst/>
            <a:latin typeface="Arial" panose="020B0604020202020204" pitchFamily="34" charset="0"/>
            <a:cs typeface="Arial" panose="020B0604020202020204" pitchFamily="34" charset="0"/>
          </a:endParaRPr>
        </a:p>
        <a:p xmlns:a="http://schemas.openxmlformats.org/drawingml/2006/main">
          <a:pPr algn="ctr" rtl="0"/>
          <a:r>
            <a:rPr lang="fr-FR" sz="1000" b="0" i="0" baseline="0">
              <a:effectLst/>
              <a:latin typeface="Arial" panose="020B0604020202020204" pitchFamily="34" charset="0"/>
              <a:ea typeface="+mn-ea"/>
              <a:cs typeface="Arial" panose="020B0604020202020204" pitchFamily="34" charset="0"/>
            </a:rPr>
            <a:t>(en Emploi Equivalent Recherche)</a:t>
          </a:r>
          <a:endParaRPr lang="fr-FR" sz="1000">
            <a:effectLst/>
            <a:latin typeface="Arial" panose="020B0604020202020204" pitchFamily="34" charset="0"/>
            <a:cs typeface="Arial" panose="020B0604020202020204" pitchFamily="34" charset="0"/>
          </a:endParaRPr>
        </a:p>
        <a:p xmlns:a="http://schemas.openxmlformats.org/drawingml/2006/main">
          <a:endParaRPr lang="fr-FR" sz="1100"/>
        </a:p>
      </cdr:txBody>
    </cdr:sp>
  </cdr:relSizeAnchor>
  <cdr:relSizeAnchor xmlns:cdr="http://schemas.openxmlformats.org/drawingml/2006/chartDrawing">
    <cdr:from>
      <cdr:x>0.68782</cdr:x>
      <cdr:y>0.09403</cdr:y>
    </cdr:from>
    <cdr:to>
      <cdr:x>0.99176</cdr:x>
      <cdr:y>0.14616</cdr:y>
    </cdr:to>
    <cdr:sp macro="" textlink="">
      <cdr:nvSpPr>
        <cdr:cNvPr id="5" name="ZoneTexte 4"/>
        <cdr:cNvSpPr txBox="1"/>
      </cdr:nvSpPr>
      <cdr:spPr>
        <a:xfrm xmlns:a="http://schemas.openxmlformats.org/drawingml/2006/main">
          <a:off x="5367225" y="429530"/>
          <a:ext cx="2371725" cy="2381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r"/>
          <a:r>
            <a:rPr lang="fr-FR" sz="1100"/>
            <a:t>en emploi équivalent recherche </a:t>
          </a:r>
        </a:p>
      </cdr:txBody>
    </cdr:sp>
  </cdr:relSizeAnchor>
</c:userShapes>
</file>

<file path=xl/drawings/drawing6.xml><?xml version="1.0" encoding="utf-8"?>
<xdr:wsDr xmlns:xdr="http://schemas.openxmlformats.org/drawingml/2006/spreadsheetDrawing" xmlns:a="http://schemas.openxmlformats.org/drawingml/2006/main">
  <xdr:twoCellAnchor>
    <xdr:from>
      <xdr:col>7</xdr:col>
      <xdr:colOff>445429</xdr:colOff>
      <xdr:row>0</xdr:row>
      <xdr:rowOff>244929</xdr:rowOff>
    </xdr:from>
    <xdr:to>
      <xdr:col>15</xdr:col>
      <xdr:colOff>276225</xdr:colOff>
      <xdr:row>21</xdr:row>
      <xdr:rowOff>28575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0.76896</cdr:x>
      <cdr:y>0.94338</cdr:y>
    </cdr:from>
    <cdr:to>
      <cdr:x>1</cdr:x>
      <cdr:y>0.99137</cdr:y>
    </cdr:to>
    <cdr:sp macro="" textlink="">
      <cdr:nvSpPr>
        <cdr:cNvPr id="3" name="ZoneTexte 2"/>
        <cdr:cNvSpPr txBox="1"/>
      </cdr:nvSpPr>
      <cdr:spPr>
        <a:xfrm xmlns:a="http://schemas.openxmlformats.org/drawingml/2006/main">
          <a:off x="4850443" y="4162926"/>
          <a:ext cx="1457353" cy="21177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fr-FR" sz="800" i="1">
              <a:latin typeface="Arial" panose="020B0604020202020204" pitchFamily="34" charset="0"/>
              <a:cs typeface="Arial" panose="020B0604020202020204" pitchFamily="34" charset="0"/>
            </a:rPr>
            <a:t>Source : MESRI-DGRH A1-1</a:t>
          </a:r>
        </a:p>
      </cdr:txBody>
    </cdr:sp>
  </cdr:relSizeAnchor>
  <cdr:relSizeAnchor xmlns:cdr="http://schemas.openxmlformats.org/drawingml/2006/chartDrawing">
    <cdr:from>
      <cdr:x>0</cdr:x>
      <cdr:y>0.89359</cdr:y>
    </cdr:from>
    <cdr:to>
      <cdr:x>1</cdr:x>
      <cdr:y>1</cdr:y>
    </cdr:to>
    <cdr:sp macro="" textlink="">
      <cdr:nvSpPr>
        <cdr:cNvPr id="4" name="ZoneTexte 3"/>
        <cdr:cNvSpPr txBox="1"/>
      </cdr:nvSpPr>
      <cdr:spPr>
        <a:xfrm xmlns:a="http://schemas.openxmlformats.org/drawingml/2006/main">
          <a:off x="0" y="4079422"/>
          <a:ext cx="6307796" cy="48577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800">
            <a:latin typeface="Arial" panose="020B0604020202020204" pitchFamily="34" charset="0"/>
            <a:cs typeface="Arial" panose="020B0604020202020204" pitchFamily="34" charset="0"/>
          </a:endParaRPr>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89296</xdr:colOff>
      <xdr:row>0</xdr:row>
      <xdr:rowOff>80961</xdr:rowOff>
    </xdr:from>
    <xdr:to>
      <xdr:col>9</xdr:col>
      <xdr:colOff>83344</xdr:colOff>
      <xdr:row>27</xdr:row>
      <xdr:rowOff>130969</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196452</xdr:colOff>
      <xdr:row>0</xdr:row>
      <xdr:rowOff>116681</xdr:rowOff>
    </xdr:from>
    <xdr:to>
      <xdr:col>20</xdr:col>
      <xdr:colOff>464343</xdr:colOff>
      <xdr:row>27</xdr:row>
      <xdr:rowOff>107157</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7</xdr:col>
      <xdr:colOff>219075</xdr:colOff>
      <xdr:row>1</xdr:row>
      <xdr:rowOff>66675</xdr:rowOff>
    </xdr:from>
    <xdr:to>
      <xdr:col>24</xdr:col>
      <xdr:colOff>200025</xdr:colOff>
      <xdr:row>28</xdr:row>
      <xdr:rowOff>85725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cdr:x>
      <cdr:y>0.89899</cdr:y>
    </cdr:from>
    <cdr:to>
      <cdr:x>0.99858</cdr:x>
      <cdr:y>1</cdr:y>
    </cdr:to>
    <cdr:sp macro="" textlink="">
      <cdr:nvSpPr>
        <cdr:cNvPr id="2" name="ZoneTexte 1"/>
        <cdr:cNvSpPr txBox="1"/>
      </cdr:nvSpPr>
      <cdr:spPr>
        <a:xfrm xmlns:a="http://schemas.openxmlformats.org/drawingml/2006/main">
          <a:off x="0" y="4238625"/>
          <a:ext cx="6810216" cy="47624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800">
              <a:effectLst/>
              <a:latin typeface="Arial" panose="020B0604020202020204" pitchFamily="34" charset="0"/>
              <a:ea typeface="+mn-ea"/>
              <a:cs typeface="Arial" panose="020B0604020202020204" pitchFamily="34" charset="0"/>
            </a:rPr>
            <a:t> *Corps assimilés : médecine, odontologie, pharmacie et corps spécifiques .</a:t>
          </a:r>
        </a:p>
        <a:p xmlns:a="http://schemas.openxmlformats.org/drawingml/2006/main">
          <a:r>
            <a:rPr lang="fr-FR" sz="800">
              <a:effectLst/>
              <a:latin typeface="Arial" panose="020B0604020202020204" pitchFamily="34" charset="0"/>
              <a:ea typeface="+mn-ea"/>
              <a:cs typeface="Arial" panose="020B0604020202020204" pitchFamily="34" charset="0"/>
            </a:rPr>
            <a:t>  Champ : enseignants-chercheurs  titulaires, stagiaires ou détachés entrant, en activité ou surnombre. </a:t>
          </a:r>
        </a:p>
        <a:p xmlns:a="http://schemas.openxmlformats.org/drawingml/2006/main">
          <a:pPr algn="r"/>
          <a:r>
            <a:rPr lang="fr-FR" sz="800" i="1">
              <a:solidFill>
                <a:schemeClr val="tx1"/>
              </a:solidFill>
              <a:effectLst/>
              <a:latin typeface="Arial" panose="020B0604020202020204" pitchFamily="34" charset="0"/>
              <a:ea typeface="+mn-ea"/>
              <a:cs typeface="Arial" panose="020B0604020202020204" pitchFamily="34" charset="0"/>
            </a:rPr>
            <a:t>Source : MESRI-DGRH A1-1</a:t>
          </a:r>
        </a:p>
        <a:p xmlns:a="http://schemas.openxmlformats.org/drawingml/2006/main">
          <a:pPr marL="0" marR="0" indent="0" algn="r" defTabSz="914400" eaLnBrk="1" fontAlgn="auto" latinLnBrk="0" hangingPunct="1">
            <a:lnSpc>
              <a:spcPct val="100000"/>
            </a:lnSpc>
            <a:spcBef>
              <a:spcPts val="0"/>
            </a:spcBef>
            <a:spcAft>
              <a:spcPts val="0"/>
            </a:spcAft>
            <a:buClrTx/>
            <a:buSzTx/>
            <a:buFontTx/>
            <a:buNone/>
            <a:tabLst/>
            <a:defRPr/>
          </a:pPr>
          <a:r>
            <a:rPr lang="fr-FR" sz="800" i="1">
              <a:effectLst/>
              <a:latin typeface="Arial" panose="020B0604020202020204" pitchFamily="34" charset="0"/>
              <a:ea typeface="+mn-ea"/>
              <a:cs typeface="Arial" panose="020B0604020202020204" pitchFamily="34" charset="0"/>
            </a:rPr>
            <a:t>                </a:t>
          </a:r>
          <a:endParaRPr lang="fr-FR" sz="800" i="1">
            <a:effectLst/>
            <a:latin typeface="Arial" panose="020B0604020202020204" pitchFamily="34" charset="0"/>
            <a:cs typeface="Arial" panose="020B0604020202020204" pitchFamily="34" charset="0"/>
          </a:endParaRPr>
        </a:p>
        <a:p xmlns:a="http://schemas.openxmlformats.org/drawingml/2006/main">
          <a:endParaRPr lang="fr-FR" sz="900">
            <a:effectLst/>
            <a:latin typeface="Arial" panose="020B0604020202020204" pitchFamily="34" charset="0"/>
            <a:ea typeface="+mn-ea"/>
            <a:cs typeface="Arial" panose="020B0604020202020204" pitchFamily="34" charset="0"/>
          </a:endParaRPr>
        </a:p>
      </cdr:txBody>
    </cdr:sp>
  </cdr:relSizeAnchor>
  <cdr:relSizeAnchor xmlns:cdr="http://schemas.openxmlformats.org/drawingml/2006/chartDrawing">
    <cdr:from>
      <cdr:x>0.0014</cdr:x>
      <cdr:y>0.0104</cdr:y>
    </cdr:from>
    <cdr:to>
      <cdr:x>1</cdr:x>
      <cdr:y>0.08316</cdr:y>
    </cdr:to>
    <cdr:sp macro="" textlink="">
      <cdr:nvSpPr>
        <cdr:cNvPr id="3" name="ZoneTexte 2"/>
        <cdr:cNvSpPr txBox="1"/>
      </cdr:nvSpPr>
      <cdr:spPr>
        <a:xfrm xmlns:a="http://schemas.openxmlformats.org/drawingml/2006/main">
          <a:off x="9525" y="47625"/>
          <a:ext cx="6810375" cy="3333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marL="0" marR="0" indent="0" algn="ctr" defTabSz="914400" rtl="0" eaLnBrk="1" fontAlgn="auto" latinLnBrk="0" hangingPunct="1">
            <a:lnSpc>
              <a:spcPct val="100000"/>
            </a:lnSpc>
            <a:spcBef>
              <a:spcPts val="0"/>
            </a:spcBef>
            <a:spcAft>
              <a:spcPts val="0"/>
            </a:spcAft>
            <a:buClrTx/>
            <a:buSzTx/>
            <a:buFontTx/>
            <a:buNone/>
            <a:tabLst/>
            <a:defRPr/>
          </a:pPr>
          <a:r>
            <a:rPr lang="fr-FR" sz="1100" b="1" i="0" baseline="0">
              <a:effectLst/>
              <a:latin typeface="+mn-lt"/>
              <a:ea typeface="+mn-ea"/>
              <a:cs typeface="+mn-cs"/>
            </a:rPr>
            <a:t>10 </a:t>
          </a:r>
          <a:r>
            <a:rPr lang="fr-FR" sz="1000" b="1" i="0" baseline="0">
              <a:effectLst/>
              <a:latin typeface="Arial" panose="020B0604020202020204" pitchFamily="34" charset="0"/>
              <a:ea typeface="+mn-ea"/>
              <a:cs typeface="Arial" panose="020B0604020202020204" pitchFamily="34" charset="0"/>
            </a:rPr>
            <a:t>: Pyramide des âges de l'ensemble des enseignants-chercheurs titulaires et corps assimilés *</a:t>
          </a:r>
          <a:endParaRPr lang="fr-FR" sz="10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0.85005</cdr:x>
      <cdr:y>0.07012</cdr:y>
    </cdr:from>
    <cdr:to>
      <cdr:x>0.98375</cdr:x>
      <cdr:y>0.26747</cdr:y>
    </cdr:to>
    <cdr:sp macro="" textlink=" 'Pyr EC'!$A$2">
      <cdr:nvSpPr>
        <cdr:cNvPr id="4" name="ZoneTexte 3"/>
        <cdr:cNvSpPr txBox="1"/>
      </cdr:nvSpPr>
      <cdr:spPr>
        <a:xfrm xmlns:a="http://schemas.openxmlformats.org/drawingml/2006/main">
          <a:off x="5813445" y="324900"/>
          <a:ext cx="914368" cy="91439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fld id="{25867AB2-5C70-4DCA-B019-5174A02D66D6}" type="TxLink">
            <a:rPr lang="en-US" sz="800" b="0" i="0" u="none" strike="noStrike">
              <a:solidFill>
                <a:srgbClr val="000000"/>
              </a:solidFill>
              <a:latin typeface="Arial"/>
              <a:cs typeface="Arial"/>
            </a:rPr>
            <a:pPr/>
            <a:t>Âge au 31/12/2018</a:t>
          </a:fld>
          <a:endParaRPr lang="fr-FR" sz="1050" b="0"/>
        </a:p>
      </cdr:txBody>
    </cdr:sp>
  </cdr:relSizeAnchor>
</c:userShapes>
</file>

<file path=xl/drawings/drawing11.xml><?xml version="1.0" encoding="utf-8"?>
<xdr:wsDr xmlns:xdr="http://schemas.openxmlformats.org/drawingml/2006/spreadsheetDrawing" xmlns:a="http://schemas.openxmlformats.org/drawingml/2006/main">
  <xdr:twoCellAnchor>
    <xdr:from>
      <xdr:col>10</xdr:col>
      <xdr:colOff>352425</xdr:colOff>
      <xdr:row>3</xdr:row>
      <xdr:rowOff>28576</xdr:rowOff>
    </xdr:from>
    <xdr:to>
      <xdr:col>16</xdr:col>
      <xdr:colOff>624416</xdr:colOff>
      <xdr:row>32</xdr:row>
      <xdr:rowOff>28576</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cdr:x>
      <cdr:y>0.89879</cdr:y>
    </cdr:from>
    <cdr:to>
      <cdr:x>0.99858</cdr:x>
      <cdr:y>1</cdr:y>
    </cdr:to>
    <cdr:sp macro="" textlink="">
      <cdr:nvSpPr>
        <cdr:cNvPr id="2" name="ZoneTexte 1"/>
        <cdr:cNvSpPr txBox="1"/>
      </cdr:nvSpPr>
      <cdr:spPr>
        <a:xfrm xmlns:a="http://schemas.openxmlformats.org/drawingml/2006/main">
          <a:off x="0" y="4229099"/>
          <a:ext cx="6686564" cy="47625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rtl="0"/>
          <a:r>
            <a:rPr lang="fr-FR" sz="800" b="0" i="0" baseline="0">
              <a:effectLst/>
              <a:latin typeface="Arial" panose="020B0604020202020204" pitchFamily="34" charset="0"/>
              <a:ea typeface="+mn-ea"/>
              <a:cs typeface="Arial" panose="020B0604020202020204" pitchFamily="34" charset="0"/>
            </a:rPr>
            <a:t>*Corps assimilés : médecine, odontologie, pharmacie et corps spécifiques .</a:t>
          </a:r>
        </a:p>
        <a:p xmlns:a="http://schemas.openxmlformats.org/drawingml/2006/main">
          <a:pPr rtl="0"/>
          <a:r>
            <a:rPr lang="fr-FR" sz="800" b="0" i="0" baseline="0">
              <a:effectLst/>
              <a:latin typeface="Arial" panose="020B0604020202020204" pitchFamily="34" charset="0"/>
              <a:ea typeface="+mn-ea"/>
              <a:cs typeface="Arial" panose="020B0604020202020204" pitchFamily="34" charset="0"/>
            </a:rPr>
            <a:t>Champ : professeurs  titulaires, stagiaires ou détachés entrant, en activité ou surnombre. </a:t>
          </a:r>
        </a:p>
        <a:p xmlns:a="http://schemas.openxmlformats.org/drawingml/2006/main">
          <a:pPr algn="r" rtl="0"/>
          <a:r>
            <a:rPr lang="fr-FR" sz="800" b="0" i="1" baseline="0">
              <a:effectLst/>
              <a:latin typeface="Arial" panose="020B0604020202020204" pitchFamily="34" charset="0"/>
              <a:ea typeface="+mn-ea"/>
              <a:cs typeface="Arial" panose="020B0604020202020204" pitchFamily="34" charset="0"/>
            </a:rPr>
            <a:t>Source : MESRI-DGRH A1-1</a:t>
          </a:r>
        </a:p>
        <a:p xmlns:a="http://schemas.openxmlformats.org/drawingml/2006/main">
          <a:pPr rtl="0"/>
          <a:r>
            <a:rPr lang="fr-FR" sz="800" b="0" i="0" baseline="0">
              <a:effectLst/>
              <a:latin typeface="Arial" panose="020B0604020202020204" pitchFamily="34" charset="0"/>
              <a:ea typeface="+mn-ea"/>
              <a:cs typeface="Arial" panose="020B0604020202020204" pitchFamily="34" charset="0"/>
            </a:rPr>
            <a:t>                </a:t>
          </a:r>
        </a:p>
        <a:p xmlns:a="http://schemas.openxmlformats.org/drawingml/2006/main">
          <a:pPr rtl="0"/>
          <a:endParaRPr lang="fr-FR" sz="800" b="0" i="0" baseline="0">
            <a:effectLst/>
            <a:latin typeface="Arial" panose="020B0604020202020204" pitchFamily="34" charset="0"/>
            <a:ea typeface="+mn-ea"/>
            <a:cs typeface="Arial" panose="020B0604020202020204" pitchFamily="34" charset="0"/>
          </a:endParaRPr>
        </a:p>
      </cdr:txBody>
    </cdr:sp>
  </cdr:relSizeAnchor>
  <cdr:relSizeAnchor xmlns:cdr="http://schemas.openxmlformats.org/drawingml/2006/chartDrawing">
    <cdr:from>
      <cdr:x>0.85349</cdr:x>
      <cdr:y>0.05992</cdr:y>
    </cdr:from>
    <cdr:to>
      <cdr:x>0.99005</cdr:x>
      <cdr:y>0.25426</cdr:y>
    </cdr:to>
    <cdr:sp macro="" textlink="">
      <cdr:nvSpPr>
        <cdr:cNvPr id="3" name="ZoneTexte 1"/>
        <cdr:cNvSpPr txBox="1"/>
      </cdr:nvSpPr>
      <cdr:spPr>
        <a:xfrm xmlns:a="http://schemas.openxmlformats.org/drawingml/2006/main">
          <a:off x="4134292" y="276506"/>
          <a:ext cx="661496" cy="89675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en-US" sz="800" b="0" i="0" u="none" strike="noStrike">
              <a:solidFill>
                <a:srgbClr val="000000"/>
              </a:solidFill>
              <a:latin typeface="Arial"/>
              <a:cs typeface="Arial"/>
            </a:rPr>
            <a:t>Âge</a:t>
          </a:r>
          <a:r>
            <a:rPr lang="en-US" sz="800" b="0" i="0" u="none" strike="noStrike" baseline="0">
              <a:solidFill>
                <a:srgbClr val="000000"/>
              </a:solidFill>
              <a:latin typeface="Arial"/>
              <a:cs typeface="Arial"/>
            </a:rPr>
            <a:t> au 31/12/2018</a:t>
          </a:r>
          <a:endParaRPr lang="fr-FR" sz="1050" b="0"/>
        </a:p>
      </cdr:txBody>
    </cdr:sp>
  </cdr:relSizeAnchor>
</c:userShapes>
</file>

<file path=xl/drawings/drawing13.xml><?xml version="1.0" encoding="utf-8"?>
<xdr:wsDr xmlns:xdr="http://schemas.openxmlformats.org/drawingml/2006/spreadsheetDrawing" xmlns:a="http://schemas.openxmlformats.org/drawingml/2006/main">
  <xdr:twoCellAnchor>
    <xdr:from>
      <xdr:col>7</xdr:col>
      <xdr:colOff>380999</xdr:colOff>
      <xdr:row>2</xdr:row>
      <xdr:rowOff>47626</xdr:rowOff>
    </xdr:from>
    <xdr:to>
      <xdr:col>20</xdr:col>
      <xdr:colOff>333374</xdr:colOff>
      <xdr:row>33</xdr:row>
      <xdr:rowOff>9525</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0.00768</cdr:x>
      <cdr:y>0.90647</cdr:y>
    </cdr:from>
    <cdr:to>
      <cdr:x>0.94173</cdr:x>
      <cdr:y>1</cdr:y>
    </cdr:to>
    <cdr:sp macro="" textlink="">
      <cdr:nvSpPr>
        <cdr:cNvPr id="2" name="ZoneTexte 1"/>
        <cdr:cNvSpPr txBox="1"/>
      </cdr:nvSpPr>
      <cdr:spPr>
        <a:xfrm xmlns:a="http://schemas.openxmlformats.org/drawingml/2006/main">
          <a:off x="53986" y="4671063"/>
          <a:ext cx="6565889" cy="48196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900">
            <a:effectLst/>
            <a:latin typeface="Arial" panose="020B0604020202020204" pitchFamily="34" charset="0"/>
            <a:ea typeface="+mn-ea"/>
            <a:cs typeface="Arial" panose="020B0604020202020204" pitchFamily="34" charset="0"/>
          </a:endParaRPr>
        </a:p>
      </cdr:txBody>
    </cdr:sp>
  </cdr:relSizeAnchor>
  <cdr:relSizeAnchor xmlns:cdr="http://schemas.openxmlformats.org/drawingml/2006/chartDrawing">
    <cdr:from>
      <cdr:x>0.08537</cdr:x>
      <cdr:y>0.82255</cdr:y>
    </cdr:from>
    <cdr:to>
      <cdr:x>0.21545</cdr:x>
      <cdr:y>1</cdr:y>
    </cdr:to>
    <cdr:sp macro="" textlink="">
      <cdr:nvSpPr>
        <cdr:cNvPr id="3" name="ZoneTexte 2"/>
        <cdr:cNvSpPr txBox="1"/>
      </cdr:nvSpPr>
      <cdr:spPr>
        <a:xfrm xmlns:a="http://schemas.openxmlformats.org/drawingml/2006/main">
          <a:off x="600075" y="4829175"/>
          <a:ext cx="914400" cy="91440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0.01398</cdr:x>
      <cdr:y>0.89544</cdr:y>
    </cdr:from>
    <cdr:to>
      <cdr:x>0.9958</cdr:x>
      <cdr:y>0.99108</cdr:y>
    </cdr:to>
    <cdr:sp macro="" textlink="">
      <cdr:nvSpPr>
        <cdr:cNvPr id="5" name="ZoneTexte 1"/>
        <cdr:cNvSpPr txBox="1"/>
      </cdr:nvSpPr>
      <cdr:spPr>
        <a:xfrm xmlns:a="http://schemas.openxmlformats.org/drawingml/2006/main">
          <a:off x="95236" y="4486274"/>
          <a:ext cx="6686564" cy="47917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rtl="0"/>
          <a:r>
            <a:rPr lang="fr-FR" sz="800" b="0" i="0" baseline="0">
              <a:effectLst/>
              <a:latin typeface="Arial" panose="020B0604020202020204" pitchFamily="34" charset="0"/>
              <a:ea typeface="+mn-ea"/>
              <a:cs typeface="Arial" panose="020B0604020202020204" pitchFamily="34" charset="0"/>
            </a:rPr>
            <a:t> *Corps assimilés : médecine, odontologie, pharmacie et corps spécifiques .</a:t>
          </a:r>
        </a:p>
        <a:p xmlns:a="http://schemas.openxmlformats.org/drawingml/2006/main">
          <a:pPr rtl="0"/>
          <a:r>
            <a:rPr lang="fr-FR" sz="800" b="0" i="0" baseline="0">
              <a:effectLst/>
              <a:latin typeface="Arial" panose="020B0604020202020204" pitchFamily="34" charset="0"/>
              <a:ea typeface="+mn-ea"/>
              <a:cs typeface="Arial" panose="020B0604020202020204" pitchFamily="34" charset="0"/>
            </a:rPr>
            <a:t>  Champ : maîtres de conférence titulaires, stagiaires ou détachés entrant, en activité ou surnombre. </a:t>
          </a:r>
        </a:p>
        <a:p xmlns:a="http://schemas.openxmlformats.org/drawingml/2006/main">
          <a:pPr algn="r" rtl="0"/>
          <a:r>
            <a:rPr lang="fr-FR" sz="800" b="0" i="1" baseline="0">
              <a:effectLst/>
              <a:latin typeface="Arial" panose="020B0604020202020204" pitchFamily="34" charset="0"/>
              <a:ea typeface="+mn-ea"/>
              <a:cs typeface="Arial" panose="020B0604020202020204" pitchFamily="34" charset="0"/>
            </a:rPr>
            <a:t>Source : MESRI-DGRH A1-1</a:t>
          </a:r>
        </a:p>
        <a:p xmlns:a="http://schemas.openxmlformats.org/drawingml/2006/main">
          <a:pPr rtl="0"/>
          <a:r>
            <a:rPr lang="fr-FR" sz="800" b="0" i="0" baseline="0">
              <a:effectLst/>
              <a:latin typeface="Arial" panose="020B0604020202020204" pitchFamily="34" charset="0"/>
              <a:ea typeface="+mn-ea"/>
              <a:cs typeface="Arial" panose="020B0604020202020204" pitchFamily="34" charset="0"/>
            </a:rPr>
            <a:t>                </a:t>
          </a:r>
        </a:p>
        <a:p xmlns:a="http://schemas.openxmlformats.org/drawingml/2006/main">
          <a:pPr rtl="0"/>
          <a:endParaRPr lang="fr-FR" sz="800" b="0" i="0" baseline="0">
            <a:effectLst/>
            <a:latin typeface="Arial" panose="020B0604020202020204" pitchFamily="34" charset="0"/>
            <a:ea typeface="+mn-ea"/>
            <a:cs typeface="Arial" panose="020B0604020202020204" pitchFamily="34" charset="0"/>
          </a:endParaRPr>
        </a:p>
        <a:p xmlns:a="http://schemas.openxmlformats.org/drawingml/2006/main">
          <a:pPr rtl="0"/>
          <a:endParaRPr lang="fr-FR" sz="900">
            <a:effectLst/>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0.84662</cdr:x>
      <cdr:y>0.06528</cdr:y>
    </cdr:from>
    <cdr:to>
      <cdr:x>0.98089</cdr:x>
      <cdr:y>0.24779</cdr:y>
    </cdr:to>
    <cdr:sp macro="" textlink="">
      <cdr:nvSpPr>
        <cdr:cNvPr id="6" name="ZoneTexte 1"/>
        <cdr:cNvSpPr txBox="1"/>
      </cdr:nvSpPr>
      <cdr:spPr>
        <a:xfrm xmlns:a="http://schemas.openxmlformats.org/drawingml/2006/main">
          <a:off x="5765797" y="327040"/>
          <a:ext cx="914429" cy="91440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800" b="0" i="0" u="none" strike="noStrike">
              <a:solidFill>
                <a:srgbClr val="000000"/>
              </a:solidFill>
              <a:latin typeface="Arial"/>
              <a:cs typeface="Arial"/>
            </a:rPr>
            <a:t>Âge au 31/12/18</a:t>
          </a:r>
          <a:endParaRPr lang="fr-FR" sz="1050" b="0"/>
        </a:p>
      </cdr:txBody>
    </cdr:sp>
  </cdr:relSizeAnchor>
</c:userShapes>
</file>

<file path=xl/drawings/drawing15.xml><?xml version="1.0" encoding="utf-8"?>
<xdr:wsDr xmlns:xdr="http://schemas.openxmlformats.org/drawingml/2006/spreadsheetDrawing" xmlns:a="http://schemas.openxmlformats.org/drawingml/2006/main">
  <xdr:oneCellAnchor>
    <xdr:from>
      <xdr:col>4</xdr:col>
      <xdr:colOff>4680</xdr:colOff>
      <xdr:row>2</xdr:row>
      <xdr:rowOff>24480</xdr:rowOff>
    </xdr:from>
    <xdr:ext cx="5539200" cy="4605910"/>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wsDr>
</file>

<file path=xl/drawings/drawing16.xml><?xml version="1.0" encoding="utf-8"?>
<c:userShapes xmlns:c="http://schemas.openxmlformats.org/drawingml/2006/chart">
  <cdr:relSizeAnchor xmlns:cdr="http://schemas.openxmlformats.org/drawingml/2006/chartDrawing">
    <cdr:from>
      <cdr:x>0.83456</cdr:x>
      <cdr:y>0.04779</cdr:y>
    </cdr:from>
    <cdr:to>
      <cdr:x>0.99964</cdr:x>
      <cdr:y>0.24632</cdr:y>
    </cdr:to>
    <cdr:sp macro="" textlink="">
      <cdr:nvSpPr>
        <cdr:cNvPr id="2" name="ZoneTexte 1"/>
        <cdr:cNvSpPr txBox="1"/>
      </cdr:nvSpPr>
      <cdr:spPr>
        <a:xfrm xmlns:a="http://schemas.openxmlformats.org/drawingml/2006/main">
          <a:off x="4622800" y="220133"/>
          <a:ext cx="914429" cy="91440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800" b="0" i="0" u="none" strike="noStrike">
              <a:solidFill>
                <a:srgbClr val="000000"/>
              </a:solidFill>
              <a:latin typeface="Arial"/>
              <a:cs typeface="Arial"/>
            </a:rPr>
            <a:t>Âge au 31/12/18</a:t>
          </a:r>
          <a:endParaRPr lang="fr-FR" sz="1050" b="0"/>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103866</xdr:colOff>
      <xdr:row>0</xdr:row>
      <xdr:rowOff>37948</xdr:rowOff>
    </xdr:from>
    <xdr:to>
      <xdr:col>9</xdr:col>
      <xdr:colOff>456141</xdr:colOff>
      <xdr:row>28</xdr:row>
      <xdr:rowOff>84666</xdr:rowOff>
    </xdr:to>
    <xdr:graphicFrame macro="">
      <xdr:nvGraphicFramePr>
        <xdr:cNvPr id="2" name="Graphique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0</xdr:row>
      <xdr:rowOff>0</xdr:rowOff>
    </xdr:from>
    <xdr:to>
      <xdr:col>21</xdr:col>
      <xdr:colOff>1161900</xdr:colOff>
      <xdr:row>28</xdr:row>
      <xdr:rowOff>46718</xdr:rowOff>
    </xdr:to>
    <xdr:graphicFrame macro="">
      <xdr:nvGraphicFramePr>
        <xdr:cNvPr id="3" name="Graphique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c:userShapes xmlns:c="http://schemas.openxmlformats.org/drawingml/2006/chart">
  <cdr:relSizeAnchor xmlns:cdr="http://schemas.openxmlformats.org/drawingml/2006/chartDrawing">
    <cdr:from>
      <cdr:x>0</cdr:x>
      <cdr:y>0.79853</cdr:y>
    </cdr:from>
    <cdr:to>
      <cdr:x>0.99615</cdr:x>
      <cdr:y>0.98692</cdr:y>
    </cdr:to>
    <cdr:sp macro="" textlink="">
      <cdr:nvSpPr>
        <cdr:cNvPr id="2" name="ZoneTexte 1"/>
        <cdr:cNvSpPr txBox="1"/>
      </cdr:nvSpPr>
      <cdr:spPr>
        <a:xfrm xmlns:a="http://schemas.openxmlformats.org/drawingml/2006/main">
          <a:off x="0" y="3586772"/>
          <a:ext cx="7129803" cy="846194"/>
        </a:xfrm>
        <a:prstGeom xmlns:a="http://schemas.openxmlformats.org/drawingml/2006/main" prst="rect">
          <a:avLst/>
        </a:prstGeom>
      </cdr:spPr>
      <cdr:txBody>
        <a:bodyPr xmlns:a="http://schemas.openxmlformats.org/drawingml/2006/main" vertOverflow="clip" wrap="none" rtlCol="0" anchor="b"/>
        <a:lstStyle xmlns:a="http://schemas.openxmlformats.org/drawingml/2006/main"/>
        <a:p xmlns:a="http://schemas.openxmlformats.org/drawingml/2006/main">
          <a:r>
            <a:rPr lang="fr-FR" sz="800" i="0">
              <a:effectLst/>
              <a:latin typeface="Arial" panose="020B0604020202020204" pitchFamily="34" charset="0"/>
              <a:ea typeface="+mn-ea"/>
              <a:cs typeface="Arial" panose="020B0604020202020204" pitchFamily="34" charset="0"/>
            </a:rPr>
            <a:t>* Corps assimilés : médecine, odontologie, pharmacie et corps spécifiques aux grands établissements (CNAM, Collège de France, EHESS…).</a:t>
          </a:r>
        </a:p>
        <a:p xmlns:a="http://schemas.openxmlformats.org/drawingml/2006/main">
          <a:r>
            <a:rPr lang="fr-FR" sz="800" i="0">
              <a:effectLst/>
              <a:latin typeface="Arial" panose="020B0604020202020204" pitchFamily="34" charset="0"/>
              <a:ea typeface="+mn-ea"/>
              <a:cs typeface="Arial" panose="020B0604020202020204" pitchFamily="34" charset="0"/>
            </a:rPr>
            <a:t>titulaires, stagiaires ou détachés entrant, en activité ou surnombre. </a:t>
          </a:r>
          <a:endParaRPr lang="fr-FR" sz="800" i="0">
            <a:effectLst/>
            <a:latin typeface="Arial" panose="020B0604020202020204" pitchFamily="34" charset="0"/>
            <a:cs typeface="Arial" panose="020B0604020202020204" pitchFamily="34" charset="0"/>
          </a:endParaRPr>
        </a:p>
        <a:p xmlns:a="http://schemas.openxmlformats.org/drawingml/2006/main">
          <a:r>
            <a:rPr lang="fr-FR" sz="800" i="0">
              <a:latin typeface="Arial" panose="020B0604020202020204" pitchFamily="34" charset="0"/>
              <a:cs typeface="Arial" panose="020B0604020202020204" pitchFamily="34" charset="0"/>
            </a:rPr>
            <a:t>** Associés, invités, temporaires de médecine, contractuels LRU hors fonctions administratives et techniques</a:t>
          </a:r>
          <a:r>
            <a:rPr lang="fr-FR" sz="800" i="0">
              <a:effectLst/>
              <a:latin typeface="+mn-lt"/>
              <a:ea typeface="+mn-ea"/>
              <a:cs typeface="+mn-cs"/>
            </a:rPr>
            <a:t>, </a:t>
          </a:r>
          <a:r>
            <a:rPr lang="fr-FR" sz="800" i="0">
              <a:effectLst/>
              <a:latin typeface="Arial" panose="020B0604020202020204" pitchFamily="34" charset="0"/>
              <a:ea typeface="+mn-ea"/>
              <a:cs typeface="Arial" panose="020B0604020202020204" pitchFamily="34" charset="0"/>
            </a:rPr>
            <a:t>hors Lecteurs, maîtres de langue et vacataires</a:t>
          </a:r>
          <a:r>
            <a:rPr lang="fr-FR" sz="800" i="0">
              <a:latin typeface="Arial" panose="020B0604020202020204" pitchFamily="34" charset="0"/>
              <a:cs typeface="Arial" panose="020B0604020202020204" pitchFamily="34" charset="0"/>
            </a:rPr>
            <a:t>.</a:t>
          </a:r>
        </a:p>
        <a:p xmlns:a="http://schemas.openxmlformats.org/drawingml/2006/main">
          <a:r>
            <a:rPr lang="fr-FR" sz="800" i="0">
              <a:latin typeface="Arial" panose="020B0604020202020204" pitchFamily="34" charset="0"/>
              <a:cs typeface="Arial" panose="020B0604020202020204" pitchFamily="34" charset="0"/>
            </a:rPr>
            <a:t>Champ : Enseignants</a:t>
          </a:r>
          <a:r>
            <a:rPr lang="fr-FR" sz="800" i="0" baseline="0">
              <a:latin typeface="Arial" panose="020B0604020202020204" pitchFamily="34" charset="0"/>
              <a:cs typeface="Arial" panose="020B0604020202020204" pitchFamily="34" charset="0"/>
            </a:rPr>
            <a:t> et IGR </a:t>
          </a:r>
          <a:r>
            <a:rPr lang="fr-FR" sz="800">
              <a:effectLst/>
              <a:latin typeface="Arial" panose="020B0604020202020204" pitchFamily="34" charset="0"/>
              <a:ea typeface="+mn-ea"/>
              <a:cs typeface="Arial" panose="020B0604020202020204" pitchFamily="34" charset="0"/>
            </a:rPr>
            <a:t>ayant</a:t>
          </a:r>
          <a:r>
            <a:rPr lang="fr-FR" sz="800" baseline="0">
              <a:effectLst/>
              <a:latin typeface="Arial" panose="020B0604020202020204" pitchFamily="34" charset="0"/>
              <a:ea typeface="+mn-ea"/>
              <a:cs typeface="Arial" panose="020B0604020202020204" pitchFamily="34" charset="0"/>
            </a:rPr>
            <a:t> une mission de recherche </a:t>
          </a:r>
          <a:r>
            <a:rPr lang="fr-FR" sz="800">
              <a:effectLst/>
              <a:latin typeface="Arial" panose="020B0604020202020204" pitchFamily="34" charset="0"/>
              <a:ea typeface="+mn-ea"/>
              <a:cs typeface="Arial" panose="020B0604020202020204" pitchFamily="34" charset="0"/>
            </a:rPr>
            <a:t>dans les établissements publics d'enseignement supérieur, </a:t>
          </a:r>
          <a:r>
            <a:rPr lang="fr-FR" sz="800" i="0">
              <a:effectLst/>
              <a:latin typeface="Arial" panose="020B0604020202020204" pitchFamily="34" charset="0"/>
              <a:ea typeface="+mn-ea"/>
              <a:cs typeface="Arial" panose="020B0604020202020204" pitchFamily="34" charset="0"/>
            </a:rPr>
            <a:t>hors second degré</a:t>
          </a:r>
          <a:r>
            <a:rPr lang="fr-FR" sz="800" i="0">
              <a:latin typeface="Arial" panose="020B0604020202020204" pitchFamily="34" charset="0"/>
              <a:cs typeface="Arial" panose="020B0604020202020204" pitchFamily="34" charset="0"/>
            </a:rPr>
            <a:t> </a:t>
          </a:r>
        </a:p>
        <a:p xmlns:a="http://schemas.openxmlformats.org/drawingml/2006/main">
          <a:pPr algn="r"/>
          <a:r>
            <a:rPr lang="fr-FR" sz="800" i="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Sources : MESRI-DGRH </a:t>
          </a:r>
        </a:p>
      </cdr:txBody>
    </cdr:sp>
  </cdr:relSizeAnchor>
</c:userShapes>
</file>

<file path=xl/drawings/drawing19.xml><?xml version="1.0" encoding="utf-8"?>
<c:userShapes xmlns:c="http://schemas.openxmlformats.org/drawingml/2006/chart">
  <cdr:relSizeAnchor xmlns:cdr="http://schemas.openxmlformats.org/drawingml/2006/chartDrawing">
    <cdr:from>
      <cdr:x>0.00655</cdr:x>
      <cdr:y>0.79853</cdr:y>
    </cdr:from>
    <cdr:to>
      <cdr:x>0.99615</cdr:x>
      <cdr:y>0.98692</cdr:y>
    </cdr:to>
    <cdr:sp macro="" textlink="">
      <cdr:nvSpPr>
        <cdr:cNvPr id="2" name="ZoneTexte 1"/>
        <cdr:cNvSpPr txBox="1"/>
      </cdr:nvSpPr>
      <cdr:spPr>
        <a:xfrm xmlns:a="http://schemas.openxmlformats.org/drawingml/2006/main">
          <a:off x="46792" y="3657753"/>
          <a:ext cx="7069292" cy="862952"/>
        </a:xfrm>
        <a:prstGeom xmlns:a="http://schemas.openxmlformats.org/drawingml/2006/main" prst="rect">
          <a:avLst/>
        </a:prstGeom>
      </cdr:spPr>
      <cdr:txBody>
        <a:bodyPr xmlns:a="http://schemas.openxmlformats.org/drawingml/2006/main" vertOverflow="clip" wrap="none" rtlCol="0" anchor="b"/>
        <a:lstStyle xmlns:a="http://schemas.openxmlformats.org/drawingml/2006/main"/>
        <a:p xmlns:a="http://schemas.openxmlformats.org/drawingml/2006/main">
          <a:r>
            <a:rPr lang="fr-FR" sz="800" i="0">
              <a:effectLst/>
              <a:latin typeface="Arial" panose="020B0604020202020204" pitchFamily="34" charset="0"/>
              <a:ea typeface="+mn-ea"/>
              <a:cs typeface="Arial" panose="020B0604020202020204" pitchFamily="34" charset="0"/>
            </a:rPr>
            <a:t>* Corps assimilés : médecine, odontologie, pharmacie et corps spécifiques aux grands établissements (CNAM, Collège de France, EHESS…).</a:t>
          </a:r>
        </a:p>
        <a:p xmlns:a="http://schemas.openxmlformats.org/drawingml/2006/main">
          <a:r>
            <a:rPr lang="fr-FR" sz="800" i="0">
              <a:effectLst/>
              <a:latin typeface="Arial" panose="020B0604020202020204" pitchFamily="34" charset="0"/>
              <a:ea typeface="+mn-ea"/>
              <a:cs typeface="Arial" panose="020B0604020202020204" pitchFamily="34" charset="0"/>
            </a:rPr>
            <a:t>titulaires, stagiaires ou détachés entrant, en activité ou surnombre. </a:t>
          </a:r>
          <a:endParaRPr lang="fr-FR" sz="800" i="0">
            <a:effectLst/>
            <a:latin typeface="Arial" panose="020B0604020202020204" pitchFamily="34" charset="0"/>
            <a:cs typeface="Arial" panose="020B0604020202020204" pitchFamily="34" charset="0"/>
          </a:endParaRPr>
        </a:p>
        <a:p xmlns:a="http://schemas.openxmlformats.org/drawingml/2006/main">
          <a:r>
            <a:rPr lang="fr-FR" sz="800" i="0">
              <a:latin typeface="Arial" panose="020B0604020202020204" pitchFamily="34" charset="0"/>
              <a:cs typeface="Arial" panose="020B0604020202020204" pitchFamily="34" charset="0"/>
            </a:rPr>
            <a:t>** Associés, invités, temporaires de médecine, doctorants contractuels non enseignants, contractuels LRU hors fonctions administratives et techniques</a:t>
          </a:r>
          <a:r>
            <a:rPr lang="fr-FR" sz="800" i="0">
              <a:effectLst/>
              <a:latin typeface="+mn-lt"/>
              <a:ea typeface="+mn-ea"/>
              <a:cs typeface="+mn-cs"/>
            </a:rPr>
            <a:t>, </a:t>
          </a:r>
        </a:p>
        <a:p xmlns:a="http://schemas.openxmlformats.org/drawingml/2006/main">
          <a:r>
            <a:rPr lang="fr-FR" sz="800" i="0">
              <a:effectLst/>
              <a:latin typeface="Arial" panose="020B0604020202020204" pitchFamily="34" charset="0"/>
              <a:ea typeface="+mn-ea"/>
              <a:cs typeface="Arial" panose="020B0604020202020204" pitchFamily="34" charset="0"/>
            </a:rPr>
            <a:t>hors Lecteurs, maîtres de langue et vacataires</a:t>
          </a:r>
          <a:r>
            <a:rPr lang="fr-FR" sz="800" i="0">
              <a:latin typeface="Arial" panose="020B0604020202020204" pitchFamily="34" charset="0"/>
              <a:cs typeface="Arial" panose="020B0604020202020204" pitchFamily="34" charset="0"/>
            </a:rPr>
            <a:t>.</a:t>
          </a:r>
        </a:p>
        <a:p xmlns:a="http://schemas.openxmlformats.org/drawingml/2006/main">
          <a:r>
            <a:rPr lang="fr-FR" sz="800" i="0">
              <a:latin typeface="Arial" panose="020B0604020202020204" pitchFamily="34" charset="0"/>
              <a:cs typeface="Arial" panose="020B0604020202020204" pitchFamily="34" charset="0"/>
            </a:rPr>
            <a:t>Champ : Enseignants</a:t>
          </a:r>
          <a:r>
            <a:rPr lang="fr-FR" sz="800" i="0" baseline="0">
              <a:latin typeface="Arial" panose="020B0604020202020204" pitchFamily="34" charset="0"/>
              <a:cs typeface="Arial" panose="020B0604020202020204" pitchFamily="34" charset="0"/>
            </a:rPr>
            <a:t> et IGR </a:t>
          </a:r>
          <a:r>
            <a:rPr lang="fr-FR" sz="800">
              <a:effectLst/>
              <a:latin typeface="Arial" panose="020B0604020202020204" pitchFamily="34" charset="0"/>
              <a:ea typeface="+mn-ea"/>
              <a:cs typeface="Arial" panose="020B0604020202020204" pitchFamily="34" charset="0"/>
            </a:rPr>
            <a:t>ayant</a:t>
          </a:r>
          <a:r>
            <a:rPr lang="fr-FR" sz="800" baseline="0">
              <a:effectLst/>
              <a:latin typeface="Arial" panose="020B0604020202020204" pitchFamily="34" charset="0"/>
              <a:ea typeface="+mn-ea"/>
              <a:cs typeface="Arial" panose="020B0604020202020204" pitchFamily="34" charset="0"/>
            </a:rPr>
            <a:t> une mission de recherche </a:t>
          </a:r>
          <a:r>
            <a:rPr lang="fr-FR" sz="800">
              <a:effectLst/>
              <a:latin typeface="Arial" panose="020B0604020202020204" pitchFamily="34" charset="0"/>
              <a:ea typeface="+mn-ea"/>
              <a:cs typeface="Arial" panose="020B0604020202020204" pitchFamily="34" charset="0"/>
            </a:rPr>
            <a:t>dans les établissements publics d'enseignement supérieur, </a:t>
          </a:r>
          <a:r>
            <a:rPr lang="fr-FR" sz="800" i="0">
              <a:effectLst/>
              <a:latin typeface="Arial" panose="020B0604020202020204" pitchFamily="34" charset="0"/>
              <a:ea typeface="+mn-ea"/>
              <a:cs typeface="Arial" panose="020B0604020202020204" pitchFamily="34" charset="0"/>
            </a:rPr>
            <a:t>hors second degré</a:t>
          </a:r>
          <a:r>
            <a:rPr lang="fr-FR" sz="800" i="0">
              <a:latin typeface="Arial" panose="020B0604020202020204" pitchFamily="34" charset="0"/>
              <a:cs typeface="Arial" panose="020B0604020202020204" pitchFamily="34" charset="0"/>
            </a:rPr>
            <a:t> </a:t>
          </a:r>
        </a:p>
        <a:p xmlns:a="http://schemas.openxmlformats.org/drawingml/2006/main">
          <a:pPr algn="r"/>
          <a:r>
            <a:rPr lang="fr-FR" sz="800" i="0">
              <a:latin typeface="Arial" panose="020B0604020202020204" pitchFamily="34" charset="0"/>
              <a:cs typeface="Arial" panose="020B0604020202020204" pitchFamily="34" charset="0"/>
            </a:rPr>
            <a:t>	</a:t>
          </a:r>
          <a:r>
            <a:rPr lang="fr-FR" sz="800" i="1">
              <a:latin typeface="Arial" panose="020B0604020202020204" pitchFamily="34" charset="0"/>
              <a:cs typeface="Arial" panose="020B0604020202020204" pitchFamily="34" charset="0"/>
            </a:rPr>
            <a:t>Sources : MESRI-DGRH </a:t>
          </a:r>
        </a:p>
      </cdr:txBody>
    </cdr:sp>
  </cdr:relSizeAnchor>
</c:userShapes>
</file>

<file path=xl/drawings/drawing20.xml><?xml version="1.0" encoding="utf-8"?>
<xdr:wsDr xmlns:xdr="http://schemas.openxmlformats.org/drawingml/2006/spreadsheetDrawing" xmlns:a="http://schemas.openxmlformats.org/drawingml/2006/main">
  <xdr:twoCellAnchor>
    <xdr:from>
      <xdr:col>0</xdr:col>
      <xdr:colOff>57148</xdr:colOff>
      <xdr:row>20</xdr:row>
      <xdr:rowOff>85725</xdr:rowOff>
    </xdr:from>
    <xdr:to>
      <xdr:col>14</xdr:col>
      <xdr:colOff>371474</xdr:colOff>
      <xdr:row>40</xdr:row>
      <xdr:rowOff>114300</xdr:rowOff>
    </xdr:to>
    <xdr:graphicFrame macro="">
      <xdr:nvGraphicFramePr>
        <xdr:cNvPr id="7" name="Graphique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358775</xdr:colOff>
      <xdr:row>0</xdr:row>
      <xdr:rowOff>8733</xdr:rowOff>
    </xdr:from>
    <xdr:to>
      <xdr:col>10</xdr:col>
      <xdr:colOff>342900</xdr:colOff>
      <xdr:row>20</xdr:row>
      <xdr:rowOff>73820</xdr:rowOff>
    </xdr:to>
    <xdr:graphicFrame macro="">
      <xdr:nvGraphicFramePr>
        <xdr:cNvPr id="8" name="Graphique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0.00327</cdr:x>
      <cdr:y>0.922</cdr:y>
    </cdr:from>
    <cdr:to>
      <cdr:x>0.98468</cdr:x>
      <cdr:y>0.98528</cdr:y>
    </cdr:to>
    <cdr:sp macro="" textlink="">
      <cdr:nvSpPr>
        <cdr:cNvPr id="2" name="ZoneTexte 1"/>
        <cdr:cNvSpPr txBox="1"/>
      </cdr:nvSpPr>
      <cdr:spPr>
        <a:xfrm xmlns:a="http://schemas.openxmlformats.org/drawingml/2006/main">
          <a:off x="21780" y="2758808"/>
          <a:ext cx="6534203" cy="18934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r" defTabSz="914400" eaLnBrk="1" fontAlgn="auto" latinLnBrk="0" hangingPunct="1">
            <a:lnSpc>
              <a:spcPct val="100000"/>
            </a:lnSpc>
            <a:spcBef>
              <a:spcPts val="0"/>
            </a:spcBef>
            <a:spcAft>
              <a:spcPts val="0"/>
            </a:spcAft>
            <a:buClrTx/>
            <a:buSzTx/>
            <a:buFontTx/>
            <a:buNone/>
            <a:tabLst/>
            <a:defRPr/>
          </a:pPr>
          <a:r>
            <a:rPr lang="fr-FR" sz="800">
              <a:effectLst/>
              <a:latin typeface="Arial" panose="020B0604020202020204" pitchFamily="34" charset="0"/>
              <a:ea typeface="+mn-ea"/>
              <a:cs typeface="Arial" panose="020B0604020202020204" pitchFamily="34" charset="0"/>
            </a:rPr>
            <a:t>1 y compris médecine et odontologie, corps spécifiques. Les retraites après surnombre sont incluses.                        </a:t>
          </a:r>
          <a:r>
            <a:rPr lang="fr-FR" sz="800" i="1">
              <a:latin typeface="Arial" panose="020B0604020202020204" pitchFamily="34" charset="0"/>
              <a:cs typeface="Arial" panose="020B0604020202020204" pitchFamily="34" charset="0"/>
            </a:rPr>
            <a:t>Source : bases MESRI-DGRH, modèles SIES</a:t>
          </a:r>
        </a:p>
      </cdr:txBody>
    </cdr:sp>
  </cdr:relSizeAnchor>
  <cdr:relSizeAnchor xmlns:cdr="http://schemas.openxmlformats.org/drawingml/2006/chartDrawing">
    <cdr:from>
      <cdr:x>0.81855</cdr:x>
      <cdr:y>0.29345</cdr:y>
    </cdr:from>
    <cdr:to>
      <cdr:x>0.96792</cdr:x>
      <cdr:y>0.36254</cdr:y>
    </cdr:to>
    <cdr:sp macro="" textlink="">
      <cdr:nvSpPr>
        <cdr:cNvPr id="3" name="ZoneTexte 2"/>
        <cdr:cNvSpPr txBox="1"/>
      </cdr:nvSpPr>
      <cdr:spPr>
        <a:xfrm xmlns:a="http://schemas.openxmlformats.org/drawingml/2006/main">
          <a:off x="6198415" y="1163071"/>
          <a:ext cx="1131094" cy="27384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0.57453</cdr:x>
      <cdr:y>0.09072</cdr:y>
    </cdr:from>
    <cdr:to>
      <cdr:x>0.57742</cdr:x>
      <cdr:y>0.86857</cdr:y>
    </cdr:to>
    <cdr:cxnSp macro="">
      <cdr:nvCxnSpPr>
        <cdr:cNvPr id="5" name="Connecteur droit 4"/>
        <cdr:cNvCxnSpPr/>
      </cdr:nvCxnSpPr>
      <cdr:spPr>
        <a:xfrm xmlns:a="http://schemas.openxmlformats.org/drawingml/2006/main" flipH="1">
          <a:off x="3361254" y="271455"/>
          <a:ext cx="16908" cy="2327491"/>
        </a:xfrm>
        <a:prstGeom xmlns:a="http://schemas.openxmlformats.org/drawingml/2006/main" prst="line">
          <a:avLst/>
        </a:prstGeom>
        <a:ln xmlns:a="http://schemas.openxmlformats.org/drawingml/2006/main" w="28575">
          <a:solidFill>
            <a:srgbClr val="FF0000"/>
          </a:solidFill>
          <a:prstDash val="dash"/>
        </a:ln>
      </cdr:spPr>
      <cdr:style>
        <a:lnRef xmlns:a="http://schemas.openxmlformats.org/drawingml/2006/main" idx="1">
          <a:schemeClr val="accent2"/>
        </a:lnRef>
        <a:fillRef xmlns:a="http://schemas.openxmlformats.org/drawingml/2006/main" idx="0">
          <a:schemeClr val="accent2"/>
        </a:fillRef>
        <a:effectRef xmlns:a="http://schemas.openxmlformats.org/drawingml/2006/main" idx="0">
          <a:schemeClr val="accent2"/>
        </a:effectRef>
        <a:fontRef xmlns:a="http://schemas.openxmlformats.org/drawingml/2006/main" idx="minor">
          <a:schemeClr val="tx1"/>
        </a:fontRef>
      </cdr:style>
    </cdr:cxnSp>
  </cdr:relSizeAnchor>
  <cdr:relSizeAnchor xmlns:cdr="http://schemas.openxmlformats.org/drawingml/2006/chartDrawing">
    <cdr:from>
      <cdr:x>0.61361</cdr:x>
      <cdr:y>0.18214</cdr:y>
    </cdr:from>
    <cdr:to>
      <cdr:x>0.76104</cdr:x>
      <cdr:y>0.26283</cdr:y>
    </cdr:to>
    <cdr:sp macro="" textlink="">
      <cdr:nvSpPr>
        <cdr:cNvPr id="9" name="ZoneTexte 8"/>
        <cdr:cNvSpPr txBox="1"/>
      </cdr:nvSpPr>
      <cdr:spPr>
        <a:xfrm xmlns:a="http://schemas.openxmlformats.org/drawingml/2006/main">
          <a:off x="3589890" y="545009"/>
          <a:ext cx="862534" cy="241441"/>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fr-FR" sz="1050" b="1">
              <a:solidFill>
                <a:srgbClr val="FF0000"/>
              </a:solidFill>
              <a:latin typeface="Arial" panose="020B0604020202020204" pitchFamily="34" charset="0"/>
              <a:cs typeface="Arial" panose="020B0604020202020204" pitchFamily="34" charset="0"/>
            </a:rPr>
            <a:t>Projections</a:t>
          </a:r>
        </a:p>
      </cdr:txBody>
    </cdr:sp>
  </cdr:relSizeAnchor>
</c:userShapes>
</file>

<file path=xl/drawings/drawing22.xml><?xml version="1.0" encoding="utf-8"?>
<c:userShapes xmlns:c="http://schemas.openxmlformats.org/drawingml/2006/chart">
  <cdr:relSizeAnchor xmlns:cdr="http://schemas.openxmlformats.org/drawingml/2006/chartDrawing">
    <cdr:from>
      <cdr:x>0.01429</cdr:x>
      <cdr:y>0.88427</cdr:y>
    </cdr:from>
    <cdr:to>
      <cdr:x>0.99683</cdr:x>
      <cdr:y>0.99703</cdr:y>
    </cdr:to>
    <cdr:sp macro="" textlink="">
      <cdr:nvSpPr>
        <cdr:cNvPr id="2" name="ZoneTexte 1"/>
        <cdr:cNvSpPr txBox="1"/>
      </cdr:nvSpPr>
      <cdr:spPr>
        <a:xfrm xmlns:a="http://schemas.openxmlformats.org/drawingml/2006/main">
          <a:off x="85726" y="2838452"/>
          <a:ext cx="5895974" cy="36194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800">
              <a:latin typeface="Arial" panose="020B0604020202020204" pitchFamily="34" charset="0"/>
              <a:cs typeface="Arial" panose="020B0604020202020204" pitchFamily="34" charset="0"/>
            </a:rPr>
            <a:t>* y compris médecine et odontologie, corps spécifiques</a:t>
          </a:r>
          <a:r>
            <a:rPr lang="fr-FR" sz="800" baseline="0">
              <a:latin typeface="Arial" panose="020B0604020202020204" pitchFamily="34" charset="0"/>
              <a:cs typeface="Arial" panose="020B0604020202020204" pitchFamily="34" charset="0"/>
            </a:rPr>
            <a:t>.                                            </a:t>
          </a:r>
        </a:p>
        <a:p xmlns:a="http://schemas.openxmlformats.org/drawingml/2006/main">
          <a:pPr algn="r"/>
          <a:r>
            <a:rPr lang="fr-FR" sz="800" i="1">
              <a:latin typeface="Arial" panose="020B0604020202020204" pitchFamily="34" charset="0"/>
              <a:cs typeface="Arial" panose="020B0604020202020204" pitchFamily="34" charset="0"/>
            </a:rPr>
            <a:t>Source : MESRI-DGRH A1-1 (Galaxie ANTEE, FIDIS)</a:t>
          </a:r>
        </a:p>
      </cdr:txBody>
    </cdr:sp>
  </cdr:relSizeAnchor>
  <cdr:relSizeAnchor xmlns:cdr="http://schemas.openxmlformats.org/drawingml/2006/chartDrawing">
    <cdr:from>
      <cdr:x>0.01905</cdr:x>
      <cdr:y>0.0089</cdr:y>
    </cdr:from>
    <cdr:to>
      <cdr:x>0.9873</cdr:x>
      <cdr:y>0.13353</cdr:y>
    </cdr:to>
    <cdr:sp macro="" textlink="">
      <cdr:nvSpPr>
        <cdr:cNvPr id="3" name="ZoneTexte 2"/>
        <cdr:cNvSpPr txBox="1"/>
      </cdr:nvSpPr>
      <cdr:spPr>
        <a:xfrm xmlns:a="http://schemas.openxmlformats.org/drawingml/2006/main">
          <a:off x="114300" y="28577"/>
          <a:ext cx="5810250" cy="400050"/>
        </a:xfrm>
        <a:prstGeom xmlns:a="http://schemas.openxmlformats.org/drawingml/2006/main" prst="rect">
          <a:avLst/>
        </a:prstGeom>
      </cdr:spPr>
      <cdr:txBody>
        <a:bodyPr xmlns:a="http://schemas.openxmlformats.org/drawingml/2006/main" vertOverflow="clip" wrap="none" rtlCol="0" anchor="t"/>
        <a:lstStyle xmlns:a="http://schemas.openxmlformats.org/drawingml/2006/main"/>
        <a:p xmlns:a="http://schemas.openxmlformats.org/drawingml/2006/main">
          <a:pPr marL="0" marR="0" indent="0" algn="ctr" defTabSz="914400" rtl="0" eaLnBrk="1" fontAlgn="auto" latinLnBrk="0" hangingPunct="1">
            <a:lnSpc>
              <a:spcPct val="100000"/>
            </a:lnSpc>
            <a:spcBef>
              <a:spcPts val="0"/>
            </a:spcBef>
            <a:spcAft>
              <a:spcPts val="0"/>
            </a:spcAft>
            <a:buClrTx/>
            <a:buSzTx/>
            <a:buFontTx/>
            <a:buNone/>
            <a:tabLst/>
            <a:defRPr/>
          </a:pPr>
          <a:r>
            <a:rPr lang="fr-FR" sz="1000" b="1" i="0" baseline="0">
              <a:effectLst/>
              <a:latin typeface="Arial" panose="020B0604020202020204" pitchFamily="34" charset="0"/>
              <a:ea typeface="+mn-ea"/>
              <a:cs typeface="Arial" panose="020B0604020202020204" pitchFamily="34" charset="0"/>
            </a:rPr>
            <a:t>17 : Evolution du nombre de titulaires néo-recrutés (lauréats concours externe) dans </a:t>
          </a:r>
        </a:p>
        <a:p xmlns:a="http://schemas.openxmlformats.org/drawingml/2006/main">
          <a:pPr marL="0" marR="0" indent="0" algn="ctr" defTabSz="914400" rtl="0" eaLnBrk="1" fontAlgn="auto" latinLnBrk="0" hangingPunct="1">
            <a:lnSpc>
              <a:spcPct val="100000"/>
            </a:lnSpc>
            <a:spcBef>
              <a:spcPts val="0"/>
            </a:spcBef>
            <a:spcAft>
              <a:spcPts val="0"/>
            </a:spcAft>
            <a:buClrTx/>
            <a:buSzTx/>
            <a:buFontTx/>
            <a:buNone/>
            <a:tabLst/>
            <a:defRPr/>
          </a:pPr>
          <a:r>
            <a:rPr lang="fr-FR" sz="1000" b="1" i="0" baseline="0">
              <a:effectLst/>
              <a:latin typeface="Arial" panose="020B0604020202020204" pitchFamily="34" charset="0"/>
              <a:ea typeface="+mn-ea"/>
              <a:cs typeface="Arial" panose="020B0604020202020204" pitchFamily="34" charset="0"/>
            </a:rPr>
            <a:t>l'enseignement supérieur : Enseignants-chercheurs et IGR</a:t>
          </a:r>
          <a:endParaRPr lang="fr-FR" sz="1000">
            <a:effectLst/>
            <a:latin typeface="Arial" panose="020B0604020202020204" pitchFamily="34" charset="0"/>
            <a:cs typeface="Arial" panose="020B0604020202020204" pitchFamily="34" charset="0"/>
          </a:endParaRPr>
        </a:p>
        <a:p xmlns:a="http://schemas.openxmlformats.org/drawingml/2006/main">
          <a:endParaRPr lang="fr-FR"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nnees/ENS/TABL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OXPRO/DONNEES/Constats%20delta%20c&#244;u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Documents%20and%20Settings/lperrain/Mes%20documents/demandes%20TRAVAUX/Obs%20Emploi%20Scientifique/2013/volet%20chercheur/travail/OES13_IV%20chercheurs_w.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I:\SDRR\DPESRA3\EBENE07\stats98\DEMO98\GDIS9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onnees/Etudes/Besoins%20recrutement/Lissag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Documents%20and%20Settings/lperrain/Mes%20documents/demandes%20TRAVAUX/NOTES%20D'INFORMATION/5%20-%20Les%20chercheurs%20en%20entreprise%20Situation%20en%202011/pr&#233;paration/NI%20cherch_entr%202011%20partie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Documents%20and%20Settings/Administrateur/Mes%20documents/exports%20antares/CPT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ATA/Stats%20et%20Etudes/BlueNote/92-93/NI9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C://FOXPRO/DONNEES/Constats%20delta%20c&#244;uts.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tats%20et%20Etudes/BLUENOTE/2003-2004/bluenot20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FOXPRO\DONNEES\Constats%20delta%20c&#244;ut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G:\Documents%20and%20Settings\Administrateur\Mes%20documents\exports%20antares\CPT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C://Stats%20et%20Etudes/BLUENOTE/2003-2004/bluenot200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DATA\Stats%20et%20Etudes\BlueNote\92-93\NI9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C://Donnees/ENS/TABLE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G:\Stats%20et%20Etudes\BLUENOTE\2003-2004\bluenot200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SDRR/DPESRA3/EBENE07/stats98/DEMO98/GDIS9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Bsvr200011\dr\statistiques\cnracl\stat\recueil\2001\evolution\actifs\age%202001%20avac%20pyr110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cache.media.education.gouv.fr/Fiche%20CNU/2015/02-Maquette/Maquette_CNU_V7.xlsm"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AGIRC.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E:\EPST95\ENSUP\15_05\STAT08.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E:\EPST95\ENSUP\15_05\CNRSCRDR.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Y:\SDRR\DPESRA3\EBENE07\stats98\DEMO98\GDIS98.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Grenelle\VOL2\Mes%20documents\COR\COR_projections2004\pr&#233;sentation_r&#233;sult\Ensemble_CG\CNAV.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concentration%20entreprises%200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s://cache.media.enseignementsup-recherche.gouv.fr/EQ_SIESC1/Danielle/EESR/DONNEES/EESR11_27.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C://@Data/@@@GESUP/Gesup%20II/2015/Gesup_mars2015v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G:\Stats%20et%20Etudes\memento%20DPE\2003\m&#233;mento%20A4.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G://FOXPRO/DONNEES/Constats%20delta%20c&#244;ut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T:\Users\Ordinateur%20Personnel\Desktop\Politique%20contractuelle\Vague%20X%202013\Fiches%20valides\Aix-Marseill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travail%20sur%20qualification/2013/qualif%20bilan%20promo%202013_corrige.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E://EPST95/ENSUP/15_05/STAT08.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fem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SAS/gesbertm/Jaune/v3/chiffres-cl&#233;s%202011P_rect_DB_OJ.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Donnees\Etudes\Education-Formation%2099\statec9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str-dgesip-dgri-a/Observatoire%20Emploi%20ESR/EES%202018/X5%20Excel%20maquette%20papier/EES18%20IV.1%20et%20IV.2%20entreprises_v2.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Data/@@@GESUP/Gesup%20II/2015/Gesup_mars2015v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artemis\abaehr$\Docs%20Retraites\COR\Projection%20FP%20CZaidman_septembre%20200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Grenelle\Vol2\10%20-%20Espace%20commun\Projections%202004\Projections%20des%20r&#233;gimes\Projections2004\Retour%20r&#233;gimes\Fiches_r&#233;gimes_actualis&#233;es\CANCAVA_graph29mars.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DATA\travail%20sur%20qualification\2006\2006\2006\qualif2006.dbf"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resbranche.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Travaux%20en%20cours/RETRAITE/RAPPORT%20ANNUEL/RA%202008-09%20VE/Pyramides%20des%20&#226;ges%2031-12-2006%203%20FP.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soutien_pp.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J:\Emploi%20Scientifique\Rapport%202009\chercheurs%20en%20entreprise%20EP\bases_sas\personnel_soutien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Section%20stats/Archives/demandeur%20important/DB/jaunes/jaune%202012/retour%20documents%20DB/tableaux%20SRE/DEMOGRAPHIE%20-%20FORMATION%20-%20PERFORMANCE/donn&#233;es%20retrait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DATA/RECRUT/recr02/origines/tabs.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pe-sdegp-2\sys\RECRUT\REC98\BILAN\RESULT98.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E:\EXCEL\APPLIQ\RECRUT\REC99-2000\RESULT99.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Stats%20et%20Etudes\Gestion%20(SDPE-Gesup-Demandes%20Externes)\PROMO\Promo%201998-2002\Tableaux%20Promos%2098-0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Data/@@@AA%20Stats%20et%20Etudes/AA%20Statuts%20et%20simulation/BESOINS%20RECRUTEMENT%20(LISSAGES)/LISSAGE%202015%20base%20constat%202014%20avec%20taux%20d'&#233;volution%20(corrig&#233;%20sur%20les%20d&#233;parts%20avant%2062%20ans%20&#224;%20prendre%20pour%20Lissage%202016.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Obs%20Emploi%20Scientifique/2013/volet%20chercheur/travail/OES13_IV%20chercheurs_w.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Documents%20and%20Settings/lperrain/Mes%20documents/demandes%20TRAVAUX/NOTES%20D'INFORMATION/5%20-%20Les%20chercheurs%20en%20entreprise%20Situation%20en%202011/pr&#233;paration/NI%20cherch_entr%202011%20partie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G:\DATA\travail%20sur%20qualification\restequalif2003\restequalifs20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s>
    <sheetDataSet>
      <sheetData sheetId="0" refreshError="1"/>
      <sheetData sheetId="1">
        <row r="1">
          <cell r="A1" t="str">
            <v>CORPS</v>
          </cell>
          <cell r="B1" t="str">
            <v>LIBCORPS</v>
          </cell>
          <cell r="C1" t="str">
            <v>CORPS_GRP1</v>
          </cell>
        </row>
        <row r="2">
          <cell r="A2" t="str">
            <v>AST</v>
          </cell>
          <cell r="B2" t="str">
            <v>Astronome</v>
          </cell>
          <cell r="C2" t="str">
            <v>PR</v>
          </cell>
        </row>
        <row r="3">
          <cell r="A3" t="str">
            <v>CHPR</v>
          </cell>
          <cell r="B3" t="str">
            <v>Chercheur assimilé professeur</v>
          </cell>
          <cell r="C3" t="str">
            <v>PR</v>
          </cell>
        </row>
        <row r="4">
          <cell r="A4" t="str">
            <v>DIRH</v>
          </cell>
          <cell r="B4" t="str">
            <v>Directeur d'études EHESS</v>
          </cell>
          <cell r="C4" t="str">
            <v>PR</v>
          </cell>
        </row>
        <row r="5">
          <cell r="A5" t="str">
            <v>DIRP</v>
          </cell>
          <cell r="B5" t="str">
            <v>Directeur d'études EPHE</v>
          </cell>
          <cell r="C5" t="str">
            <v>PR</v>
          </cell>
        </row>
        <row r="6">
          <cell r="A6" t="str">
            <v>MC</v>
          </cell>
          <cell r="B6" t="str">
            <v>Maitre de Conférences (médecine ancien régime)</v>
          </cell>
          <cell r="C6" t="str">
            <v>PR</v>
          </cell>
        </row>
        <row r="7">
          <cell r="A7" t="str">
            <v>PHY</v>
          </cell>
          <cell r="B7" t="str">
            <v>Physicien</v>
          </cell>
          <cell r="C7" t="str">
            <v>PR</v>
          </cell>
        </row>
        <row r="8">
          <cell r="A8" t="str">
            <v>PR</v>
          </cell>
          <cell r="B8" t="str">
            <v>Professeur des Universités</v>
          </cell>
          <cell r="C8" t="str">
            <v>PR</v>
          </cell>
        </row>
        <row r="9">
          <cell r="A9" t="str">
            <v>PRAM</v>
          </cell>
          <cell r="B9" t="str">
            <v>Professeur du CNAM</v>
          </cell>
          <cell r="C9" t="str">
            <v>PR</v>
          </cell>
        </row>
        <row r="10">
          <cell r="A10" t="str">
            <v>PRCF</v>
          </cell>
          <cell r="B10" t="str">
            <v>Professeur du Collège de France</v>
          </cell>
          <cell r="C10" t="str">
            <v>PR</v>
          </cell>
        </row>
        <row r="11">
          <cell r="A11" t="str">
            <v>PRME</v>
          </cell>
          <cell r="B11" t="str">
            <v>Professeur de Médecine</v>
          </cell>
          <cell r="C11" t="str">
            <v>PR</v>
          </cell>
        </row>
        <row r="12">
          <cell r="A12" t="str">
            <v>PRMU</v>
          </cell>
          <cell r="B12" t="str">
            <v>Professeur du Muséum</v>
          </cell>
          <cell r="C12" t="str">
            <v>PR</v>
          </cell>
        </row>
        <row r="13">
          <cell r="A13" t="str">
            <v>PSC</v>
          </cell>
          <cell r="B13" t="str">
            <v>Professeur sans Chaire</v>
          </cell>
          <cell r="C13" t="str">
            <v>PR</v>
          </cell>
        </row>
        <row r="14">
          <cell r="A14" t="str">
            <v>SDAM</v>
          </cell>
          <cell r="B14" t="str">
            <v>Sous-Directeur de Laboratoire du CNAM</v>
          </cell>
          <cell r="C14" t="str">
            <v>PR</v>
          </cell>
        </row>
        <row r="15">
          <cell r="A15" t="str">
            <v>SDGE</v>
          </cell>
          <cell r="B15" t="str">
            <v>Sous-Directeur du Collège de France</v>
          </cell>
          <cell r="C15" t="str">
            <v>PR</v>
          </cell>
        </row>
        <row r="16">
          <cell r="A16" t="str">
            <v>ASAD</v>
          </cell>
          <cell r="B16" t="str">
            <v>Astronome Adjoint</v>
          </cell>
          <cell r="C16" t="str">
            <v>MCF</v>
          </cell>
        </row>
        <row r="17">
          <cell r="A17" t="str">
            <v>CDT</v>
          </cell>
          <cell r="B17" t="str">
            <v>Chef de Travaux</v>
          </cell>
          <cell r="C17" t="str">
            <v>MCF</v>
          </cell>
        </row>
        <row r="18">
          <cell r="A18" t="str">
            <v>CHMC</v>
          </cell>
          <cell r="B18" t="str">
            <v>Chercheur assimilé maître de conférences</v>
          </cell>
          <cell r="C18" t="str">
            <v>MCF</v>
          </cell>
        </row>
        <row r="19">
          <cell r="A19" t="str">
            <v>CTAM</v>
          </cell>
          <cell r="B19" t="str">
            <v>Chef de Travaux du CNAM</v>
          </cell>
          <cell r="C19" t="str">
            <v>MCF</v>
          </cell>
        </row>
        <row r="20">
          <cell r="A20" t="str">
            <v>CTPE</v>
          </cell>
          <cell r="B20" t="str">
            <v>Chef de Travaux Pratiques d'ENSAM</v>
          </cell>
          <cell r="C20" t="str">
            <v>MCF</v>
          </cell>
        </row>
        <row r="21">
          <cell r="A21" t="str">
            <v>MA</v>
          </cell>
          <cell r="B21" t="str">
            <v>Maître-Assistant</v>
          </cell>
          <cell r="C21" t="str">
            <v>MCF</v>
          </cell>
        </row>
        <row r="22">
          <cell r="A22" t="str">
            <v>MCF</v>
          </cell>
          <cell r="B22" t="str">
            <v>Maître de Conférences</v>
          </cell>
          <cell r="C22" t="str">
            <v>MCF</v>
          </cell>
        </row>
        <row r="23">
          <cell r="A23" t="str">
            <v>MCFH</v>
          </cell>
          <cell r="B23" t="str">
            <v>Maître de Conférences EHESS</v>
          </cell>
          <cell r="C23" t="str">
            <v>MCF</v>
          </cell>
        </row>
        <row r="24">
          <cell r="A24" t="str">
            <v>MCFP</v>
          </cell>
          <cell r="B24" t="str">
            <v>Maître de Conférences EPHE</v>
          </cell>
          <cell r="C24" t="str">
            <v>MCF</v>
          </cell>
        </row>
        <row r="25">
          <cell r="A25" t="str">
            <v>MCMU</v>
          </cell>
          <cell r="B25" t="str">
            <v>Maître de Conférences du Muséum</v>
          </cell>
          <cell r="C25" t="str">
            <v>MCF</v>
          </cell>
        </row>
        <row r="26">
          <cell r="A26" t="str">
            <v>PHAD</v>
          </cell>
          <cell r="B26" t="str">
            <v>Physicien Adjoint</v>
          </cell>
          <cell r="C26" t="str">
            <v>MCF</v>
          </cell>
        </row>
        <row r="27">
          <cell r="A27" t="str">
            <v>PROD</v>
          </cell>
          <cell r="B27" t="str">
            <v>Professeur d'Odontologie</v>
          </cell>
          <cell r="C27" t="str">
            <v>MCF</v>
          </cell>
        </row>
        <row r="28">
          <cell r="A28" t="str">
            <v>ALER</v>
          </cell>
          <cell r="B28" t="str">
            <v>Allocataire d'enseignement et de recherche</v>
          </cell>
          <cell r="C28" t="str">
            <v>AU</v>
          </cell>
        </row>
        <row r="29">
          <cell r="A29" t="str">
            <v>ALLO</v>
          </cell>
          <cell r="B29" t="str">
            <v>Allocataire</v>
          </cell>
          <cell r="C29" t="str">
            <v>AU</v>
          </cell>
        </row>
        <row r="30">
          <cell r="A30" t="str">
            <v>CSUP</v>
          </cell>
          <cell r="B30" t="str">
            <v>Chaire du supérieur</v>
          </cell>
          <cell r="C30" t="str">
            <v>AU</v>
          </cell>
        </row>
        <row r="31">
          <cell r="A31" t="str">
            <v>DCIO</v>
          </cell>
          <cell r="B31" t="str">
            <v>Directeur de CIO</v>
          </cell>
          <cell r="C31" t="str">
            <v>AU</v>
          </cell>
        </row>
        <row r="32">
          <cell r="A32" t="str">
            <v>DELE</v>
          </cell>
          <cell r="B32" t="str">
            <v>Délégué</v>
          </cell>
          <cell r="C32" t="str">
            <v>AU</v>
          </cell>
        </row>
        <row r="33">
          <cell r="A33" t="str">
            <v>AASF</v>
          </cell>
          <cell r="B33" t="str">
            <v>Attaché Assistant</v>
          </cell>
          <cell r="C33" t="str">
            <v>AS</v>
          </cell>
        </row>
        <row r="34">
          <cell r="A34" t="str">
            <v>AHU</v>
          </cell>
          <cell r="B34" t="str">
            <v>Assistant Hospitalo-Universitaire</v>
          </cell>
          <cell r="C34" t="str">
            <v>AS</v>
          </cell>
        </row>
        <row r="35">
          <cell r="A35" t="str">
            <v>AS</v>
          </cell>
          <cell r="B35" t="str">
            <v>Assistant</v>
          </cell>
          <cell r="C35" t="str">
            <v>AS</v>
          </cell>
        </row>
        <row r="36">
          <cell r="A36" t="str">
            <v>ASAG</v>
          </cell>
          <cell r="B36" t="str">
            <v>Assistant Agrégé</v>
          </cell>
          <cell r="C36" t="str">
            <v>AS</v>
          </cell>
        </row>
        <row r="37">
          <cell r="A37" t="str">
            <v>ASAM</v>
          </cell>
          <cell r="B37" t="str">
            <v>Assistant du CNAM</v>
          </cell>
          <cell r="C37" t="str">
            <v>AS</v>
          </cell>
        </row>
        <row r="38">
          <cell r="A38" t="str">
            <v>ASDL</v>
          </cell>
          <cell r="B38" t="str">
            <v>Assistant de Droit et Lettres</v>
          </cell>
          <cell r="C38" t="str">
            <v>AS</v>
          </cell>
        </row>
        <row r="39">
          <cell r="A39" t="str">
            <v>ASGE</v>
          </cell>
          <cell r="B39" t="str">
            <v>Assistant des Grands Etablissements</v>
          </cell>
          <cell r="C39" t="str">
            <v>AS</v>
          </cell>
        </row>
        <row r="40">
          <cell r="A40" t="str">
            <v>ASNA</v>
          </cell>
          <cell r="B40" t="str">
            <v>Assistant Non Agrégé</v>
          </cell>
          <cell r="C40" t="str">
            <v>AS</v>
          </cell>
        </row>
        <row r="41">
          <cell r="A41" t="str">
            <v>ASOD</v>
          </cell>
          <cell r="B41" t="str">
            <v>Assistant d'odontologie</v>
          </cell>
          <cell r="C41" t="str">
            <v>AS</v>
          </cell>
        </row>
        <row r="42">
          <cell r="A42" t="str">
            <v>ATCC</v>
          </cell>
          <cell r="B42" t="str">
            <v>Attaché - Chef de Clinique</v>
          </cell>
          <cell r="C42" t="str">
            <v>AS</v>
          </cell>
        </row>
        <row r="43">
          <cell r="A43" t="str">
            <v>CCA</v>
          </cell>
          <cell r="B43" t="str">
            <v>Chef de Clinique-Assistant des hopitaux</v>
          </cell>
          <cell r="C43" t="str">
            <v>AS</v>
          </cell>
        </row>
        <row r="44">
          <cell r="A44" t="str">
            <v>PHU</v>
          </cell>
          <cell r="B44" t="str">
            <v>Praticien Hospitalo-Universitaire</v>
          </cell>
          <cell r="C44" t="str">
            <v>AS</v>
          </cell>
        </row>
        <row r="45">
          <cell r="A45" t="str">
            <v>ADEN</v>
          </cell>
          <cell r="B45" t="str">
            <v>Adjoint d'Enseignement</v>
          </cell>
          <cell r="C45" t="str">
            <v>2D</v>
          </cell>
        </row>
        <row r="46">
          <cell r="A46" t="str">
            <v>CEPS</v>
          </cell>
          <cell r="B46" t="str">
            <v>Chargé d'enseignement Education Physique Sportive</v>
          </cell>
          <cell r="C46" t="str">
            <v>2D</v>
          </cell>
        </row>
        <row r="47">
          <cell r="A47" t="str">
            <v>INST</v>
          </cell>
          <cell r="B47" t="str">
            <v>Instituteur</v>
          </cell>
          <cell r="C47" t="str">
            <v>2D</v>
          </cell>
        </row>
        <row r="48">
          <cell r="A48" t="str">
            <v>P1EC</v>
          </cell>
          <cell r="B48" t="str">
            <v>Professeur d'ECAM 1ère classe</v>
          </cell>
          <cell r="C48" t="str">
            <v>2D</v>
          </cell>
        </row>
        <row r="49">
          <cell r="A49" t="str">
            <v>P2EC</v>
          </cell>
          <cell r="B49" t="str">
            <v>Professeur d'ECAM 2ème classe</v>
          </cell>
          <cell r="C49" t="str">
            <v>2D</v>
          </cell>
        </row>
        <row r="50">
          <cell r="A50" t="str">
            <v>PBAA</v>
          </cell>
          <cell r="B50" t="str">
            <v>Professeur Bi-Admissible à l'Agrégation</v>
          </cell>
          <cell r="C50" t="str">
            <v>2D</v>
          </cell>
        </row>
        <row r="51">
          <cell r="A51" t="str">
            <v>PCHS</v>
          </cell>
          <cell r="B51" t="str">
            <v>Professeur Chaire du Supérieur</v>
          </cell>
          <cell r="C51" t="str">
            <v>2D</v>
          </cell>
        </row>
        <row r="52">
          <cell r="A52" t="str">
            <v>PEGC</v>
          </cell>
          <cell r="B52" t="str">
            <v>Professeur d'Enseignement Général des Collèges</v>
          </cell>
          <cell r="C52" t="str">
            <v>2D</v>
          </cell>
        </row>
        <row r="53">
          <cell r="A53" t="str">
            <v>PEPS</v>
          </cell>
          <cell r="B53" t="str">
            <v>Professeur d'Education Physique et Sportive</v>
          </cell>
          <cell r="C53" t="str">
            <v>2D</v>
          </cell>
        </row>
        <row r="54">
          <cell r="A54" t="str">
            <v>PLP1</v>
          </cell>
          <cell r="B54" t="str">
            <v>Professeur de Lycée Professionnel 1er Grade</v>
          </cell>
          <cell r="C54" t="str">
            <v>2D</v>
          </cell>
        </row>
        <row r="55">
          <cell r="A55" t="str">
            <v>PLP2</v>
          </cell>
          <cell r="B55" t="str">
            <v>Professeur de Lycée Professionnel 2ème Grade</v>
          </cell>
          <cell r="C55" t="str">
            <v>2D</v>
          </cell>
        </row>
        <row r="56">
          <cell r="A56" t="str">
            <v>PRAG</v>
          </cell>
          <cell r="B56" t="str">
            <v>Professeur Agrégé</v>
          </cell>
          <cell r="C56" t="str">
            <v>2D</v>
          </cell>
        </row>
        <row r="57">
          <cell r="A57" t="str">
            <v>PRCE</v>
          </cell>
          <cell r="B57" t="str">
            <v>Professeur Certifié</v>
          </cell>
          <cell r="C57" t="str">
            <v>2D</v>
          </cell>
        </row>
        <row r="58">
          <cell r="A58" t="str">
            <v>PREC</v>
          </cell>
          <cell r="B58" t="str">
            <v>Professeur des écoles</v>
          </cell>
          <cell r="C58" t="str">
            <v>2D</v>
          </cell>
        </row>
        <row r="59">
          <cell r="A59" t="str">
            <v>PRES</v>
          </cell>
          <cell r="B59" t="str">
            <v>Professeur d'ENSAM</v>
          </cell>
          <cell r="C59" t="str">
            <v>2D</v>
          </cell>
        </row>
        <row r="60">
          <cell r="A60" t="str">
            <v>PRET</v>
          </cell>
          <cell r="B60" t="str">
            <v>Professeur d'ENSAM des disciplines Techniques</v>
          </cell>
          <cell r="C60" t="str">
            <v>2D</v>
          </cell>
        </row>
        <row r="61">
          <cell r="A61" t="str">
            <v>PTAE</v>
          </cell>
          <cell r="B61" t="str">
            <v>Professeur Technique Adjoint d'ENSAM</v>
          </cell>
          <cell r="C61" t="str">
            <v>2D</v>
          </cell>
        </row>
        <row r="62">
          <cell r="A62" t="str">
            <v>PTLT</v>
          </cell>
          <cell r="B62" t="str">
            <v>Professeur Technique de Lycée Technique</v>
          </cell>
          <cell r="C62" t="str">
            <v>2D</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 val="astra_digital"/>
      <sheetName val="tab 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efreshError="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mul Retraite PR 97"/>
      <sheetName val="Simul Retraite MCF 97"/>
      <sheetName val="gd98"/>
      <sheetName val="RECAGE"/>
      <sheetName val="MCPRAGE"/>
      <sheetName val="Simu Retr PR 98"/>
      <sheetName val="Simu Retr MCF 98"/>
      <sheetName val="Méthode"/>
      <sheetName val="Lissage Esquisse Budget.2000"/>
      <sheetName val="Lissage Esq Budget.2000  (2)"/>
      <sheetName val="Lissage Esq Budget.2000 1page"/>
      <sheetName val="Tab III Taux de retraite"/>
      <sheetName val="AGE97"/>
      <sheetName val="Ret PR"/>
      <sheetName val="Ret MC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 val="tab iii taux de retrai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_REF"/>
      <sheetName val="Etabt_corps _DLSP_"/>
      <sheetName val="nbt7"/>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T1"/>
      <sheetName val="CPT1 (2)"/>
      <sheetName val="Feuil1"/>
      <sheetName val="2cand et +"/>
      <sheetName val="Feuil3"/>
      <sheetName val="candidatures"/>
      <sheetName val="tableau qualif"/>
      <sheetName val="Feuil2"/>
      <sheetName val="cp 0404 (2)"/>
      <sheetName val="Feuil1 (2)"/>
      <sheetName val="Feuil2 (2)"/>
    </sheetNames>
    <sheetDataSet>
      <sheetData sheetId="0">
        <row r="1">
          <cell r="B1" t="str">
            <v>D</v>
          </cell>
        </row>
        <row r="2">
          <cell r="A2">
            <v>1</v>
          </cell>
          <cell r="B2">
            <v>1</v>
          </cell>
        </row>
        <row r="3">
          <cell r="A3">
            <v>2</v>
          </cell>
          <cell r="B3">
            <v>1</v>
          </cell>
        </row>
        <row r="4">
          <cell r="A4">
            <v>3</v>
          </cell>
          <cell r="B4">
            <v>1</v>
          </cell>
        </row>
        <row r="5">
          <cell r="A5">
            <v>4</v>
          </cell>
        </row>
        <row r="6">
          <cell r="A6">
            <v>5</v>
          </cell>
        </row>
        <row r="7">
          <cell r="A7">
            <v>6</v>
          </cell>
          <cell r="B7">
            <v>4</v>
          </cell>
        </row>
        <row r="8">
          <cell r="A8">
            <v>7</v>
          </cell>
          <cell r="B8">
            <v>5</v>
          </cell>
        </row>
        <row r="9">
          <cell r="A9">
            <v>8</v>
          </cell>
        </row>
        <row r="10">
          <cell r="A10">
            <v>9</v>
          </cell>
          <cell r="B10">
            <v>3</v>
          </cell>
        </row>
        <row r="11">
          <cell r="A11">
            <v>10</v>
          </cell>
        </row>
        <row r="12">
          <cell r="A12">
            <v>11</v>
          </cell>
          <cell r="B12">
            <v>6</v>
          </cell>
        </row>
        <row r="13">
          <cell r="A13">
            <v>12</v>
          </cell>
        </row>
        <row r="14">
          <cell r="A14">
            <v>13</v>
          </cell>
        </row>
        <row r="15">
          <cell r="A15">
            <v>14</v>
          </cell>
          <cell r="B15">
            <v>3</v>
          </cell>
        </row>
        <row r="16">
          <cell r="A16">
            <v>15</v>
          </cell>
          <cell r="B16">
            <v>3</v>
          </cell>
        </row>
        <row r="17">
          <cell r="A17">
            <v>16</v>
          </cell>
        </row>
        <row r="18">
          <cell r="A18">
            <v>17</v>
          </cell>
          <cell r="B18">
            <v>4</v>
          </cell>
        </row>
        <row r="19">
          <cell r="A19">
            <v>18</v>
          </cell>
        </row>
        <row r="20">
          <cell r="A20">
            <v>19</v>
          </cell>
          <cell r="B20">
            <v>8</v>
          </cell>
        </row>
        <row r="21">
          <cell r="A21">
            <v>20</v>
          </cell>
          <cell r="B21">
            <v>9</v>
          </cell>
        </row>
        <row r="22">
          <cell r="A22">
            <v>21</v>
          </cell>
          <cell r="B22">
            <v>5</v>
          </cell>
        </row>
        <row r="23">
          <cell r="A23">
            <v>22</v>
          </cell>
          <cell r="B23">
            <v>8</v>
          </cell>
        </row>
        <row r="24">
          <cell r="A24">
            <v>23</v>
          </cell>
        </row>
        <row r="25">
          <cell r="A25">
            <v>24</v>
          </cell>
          <cell r="B25">
            <v>1</v>
          </cell>
        </row>
        <row r="26">
          <cell r="A26">
            <v>25</v>
          </cell>
          <cell r="B26">
            <v>5</v>
          </cell>
        </row>
        <row r="27">
          <cell r="A27">
            <v>26</v>
          </cell>
          <cell r="B27">
            <v>18</v>
          </cell>
        </row>
        <row r="28">
          <cell r="A28">
            <v>27</v>
          </cell>
          <cell r="B28">
            <v>20</v>
          </cell>
        </row>
        <row r="29">
          <cell r="A29">
            <v>28</v>
          </cell>
          <cell r="B29">
            <v>18</v>
          </cell>
        </row>
        <row r="30">
          <cell r="A30">
            <v>29</v>
          </cell>
          <cell r="B30">
            <v>11</v>
          </cell>
        </row>
        <row r="31">
          <cell r="A31">
            <v>30</v>
          </cell>
          <cell r="B31">
            <v>5</v>
          </cell>
        </row>
        <row r="32">
          <cell r="A32">
            <v>31</v>
          </cell>
          <cell r="B32">
            <v>11</v>
          </cell>
        </row>
        <row r="33">
          <cell r="A33">
            <v>32</v>
          </cell>
          <cell r="B33">
            <v>7</v>
          </cell>
        </row>
        <row r="34">
          <cell r="A34">
            <v>33</v>
          </cell>
          <cell r="B34">
            <v>12</v>
          </cell>
        </row>
        <row r="35">
          <cell r="A35">
            <v>34</v>
          </cell>
          <cell r="B35">
            <v>1</v>
          </cell>
        </row>
        <row r="36">
          <cell r="A36">
            <v>35</v>
          </cell>
          <cell r="B36">
            <v>6</v>
          </cell>
        </row>
        <row r="37">
          <cell r="A37">
            <v>36</v>
          </cell>
          <cell r="B37">
            <v>5</v>
          </cell>
        </row>
        <row r="38">
          <cell r="A38">
            <v>37</v>
          </cell>
          <cell r="B38">
            <v>2</v>
          </cell>
        </row>
        <row r="39">
          <cell r="A39">
            <v>39</v>
          </cell>
          <cell r="B39">
            <v>3</v>
          </cell>
        </row>
        <row r="40">
          <cell r="A40">
            <v>40</v>
          </cell>
          <cell r="B40">
            <v>4</v>
          </cell>
        </row>
        <row r="41">
          <cell r="A41">
            <v>41</v>
          </cell>
          <cell r="B41">
            <v>4</v>
          </cell>
        </row>
        <row r="42">
          <cell r="A42">
            <v>60</v>
          </cell>
          <cell r="B42">
            <v>15</v>
          </cell>
        </row>
        <row r="43">
          <cell r="A43">
            <v>61</v>
          </cell>
          <cell r="B43">
            <v>8</v>
          </cell>
        </row>
        <row r="44">
          <cell r="A44">
            <v>62</v>
          </cell>
          <cell r="B44">
            <v>4</v>
          </cell>
        </row>
        <row r="45">
          <cell r="A45">
            <v>63</v>
          </cell>
          <cell r="B45">
            <v>9</v>
          </cell>
        </row>
        <row r="46">
          <cell r="A46">
            <v>64</v>
          </cell>
          <cell r="B46">
            <v>12</v>
          </cell>
        </row>
        <row r="47">
          <cell r="A47">
            <v>65</v>
          </cell>
          <cell r="B47">
            <v>8</v>
          </cell>
        </row>
        <row r="48">
          <cell r="A48">
            <v>66</v>
          </cell>
          <cell r="B48">
            <v>3</v>
          </cell>
        </row>
        <row r="49">
          <cell r="A49">
            <v>67</v>
          </cell>
          <cell r="B49">
            <v>10</v>
          </cell>
        </row>
        <row r="50">
          <cell r="A50">
            <v>68</v>
          </cell>
          <cell r="B50">
            <v>7</v>
          </cell>
        </row>
        <row r="51">
          <cell r="A51">
            <v>69</v>
          </cell>
          <cell r="B51">
            <v>5</v>
          </cell>
        </row>
        <row r="52">
          <cell r="A52">
            <v>70</v>
          </cell>
          <cell r="B52">
            <v>4</v>
          </cell>
        </row>
        <row r="53">
          <cell r="A53">
            <v>71</v>
          </cell>
          <cell r="B53">
            <v>7</v>
          </cell>
        </row>
        <row r="54">
          <cell r="A54">
            <v>72</v>
          </cell>
          <cell r="B54">
            <v>4</v>
          </cell>
        </row>
        <row r="55">
          <cell r="A55">
            <v>73</v>
          </cell>
        </row>
        <row r="56">
          <cell r="A56">
            <v>74</v>
          </cell>
          <cell r="B56">
            <v>4</v>
          </cell>
        </row>
        <row r="57">
          <cell r="A57">
            <v>76</v>
          </cell>
        </row>
        <row r="58">
          <cell r="A58">
            <v>77</v>
          </cell>
        </row>
        <row r="59">
          <cell r="B59">
            <v>294</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 val="NBT4 92_93"/>
      <sheetName val="astra_digital"/>
      <sheetName val="tab 1"/>
      <sheetName val="#REF"/>
      <sheetName val="tab 3"/>
      <sheetName val="Etabt-corps (DLSP)"/>
      <sheetName val="CORP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BT1"/>
      <sheetName val="NBT1BIS"/>
      <sheetName val="NBT2"/>
      <sheetName val="NBT3"/>
      <sheetName val="NBT4"/>
      <sheetName val="NBT5"/>
      <sheetName val="NBT6"/>
      <sheetName val="NBT7"/>
    </sheetNames>
    <sheetDataSet>
      <sheetData sheetId="0" refreshError="1"/>
      <sheetData sheetId="1" refreshError="1"/>
      <sheetData sheetId="2" refreshError="1"/>
      <sheetData sheetId="3"/>
      <sheetData sheetId="4" refreshError="1"/>
      <sheetData sheetId="5" refreshError="1"/>
      <sheetData sheetId="6" refreshError="1"/>
      <sheetData sheetId="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CNU"/>
      <sheetName val="CORPS"/>
      <sheetName val="DISCEMP"/>
      <sheetName val="EQU2DCNU"/>
      <sheetName val="GRDISC"/>
      <sheetName val="GROUPE"/>
      <sheetName val="TABCNU"/>
      <sheetName val="TABDISC"/>
      <sheetName val="TABECHEL"/>
      <sheetName val="TABGRADE"/>
      <sheetName val="TABNAT"/>
      <sheetName val="ACAD"/>
      <sheetName val="NATION"/>
      <sheetName val="ETABDETA"/>
      <sheetName val="ETABT"/>
      <sheetName val="TABDS"/>
      <sheetName val="nbt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éthodes &amp; calculs"/>
      <sheetName val="gcorps"/>
      <sheetName val="corps typetab 2d"/>
      <sheetName val="corps typetab"/>
      <sheetName val="NBT4 92-93"/>
      <sheetName val="Retraites réduit"/>
      <sheetName val="Tab 7 âges moyens 2003"/>
      <sheetName val="Feuil1"/>
      <sheetName val="stat pour stock age moyen et se"/>
      <sheetName val="stat 2d corps gd"/>
      <sheetName val="bnot3 "/>
      <sheetName val="bnot4"/>
      <sheetName val="bnot5"/>
      <sheetName val="bnot5b"/>
      <sheetName val="bnot6"/>
      <sheetName val="bnot6b"/>
      <sheetName val="bnot6t"/>
      <sheetName val="bnot8"/>
      <sheetName val="par acad"/>
      <sheetName val="bnotw"/>
      <sheetName val="trav02"/>
      <sheetName val="trav10"/>
      <sheetName val="trav10 (2)"/>
      <sheetName val="tableau pour evolution"/>
    </sheetNames>
    <sheetDataSet>
      <sheetData sheetId="0"/>
      <sheetData sheetId="1"/>
      <sheetData sheetId="2"/>
      <sheetData sheetId="3"/>
      <sheetData sheetId="4">
        <row r="1">
          <cell r="A1" t="str">
            <v>TABLEAU IV - Répartition des enseignants pat tranches d'âge dans chaque fonction, et selon le sexe dans chaque discipline (en pourcentage)</v>
          </cell>
        </row>
        <row r="3">
          <cell r="A3" t="str">
            <v>France - Public</v>
          </cell>
          <cell r="V3" t="str">
            <v>1992-1993</v>
          </cell>
        </row>
        <row r="4">
          <cell r="B4" t="str">
            <v>Disciplines</v>
          </cell>
          <cell r="C4" t="str">
            <v xml:space="preserve">  D R O I T</v>
          </cell>
          <cell r="G4" t="str">
            <v>L E T T R E S</v>
          </cell>
          <cell r="K4" t="str">
            <v>S C I E N C E S</v>
          </cell>
          <cell r="O4" t="str">
            <v xml:space="preserve">   S A N T E</v>
          </cell>
          <cell r="S4" t="str">
            <v xml:space="preserve">   T O T A L</v>
          </cell>
        </row>
        <row r="5">
          <cell r="A5" t="str">
            <v>Fonctions</v>
          </cell>
          <cell r="B5" t="str">
            <v>Sexe</v>
          </cell>
          <cell r="C5" t="str">
            <v>Hommes</v>
          </cell>
          <cell r="D5" t="str">
            <v>Femmes</v>
          </cell>
          <cell r="E5" t="str">
            <v>Total</v>
          </cell>
          <cell r="F5" t="str">
            <v>dont %</v>
          </cell>
          <cell r="G5" t="str">
            <v>Hommes</v>
          </cell>
          <cell r="H5" t="str">
            <v>Femmes</v>
          </cell>
          <cell r="I5" t="str">
            <v>Total</v>
          </cell>
          <cell r="J5" t="str">
            <v>dont %</v>
          </cell>
          <cell r="K5" t="str">
            <v>Hommes</v>
          </cell>
          <cell r="L5" t="str">
            <v>Femmes</v>
          </cell>
          <cell r="M5" t="str">
            <v>Total</v>
          </cell>
          <cell r="N5" t="str">
            <v>dont %</v>
          </cell>
          <cell r="O5" t="str">
            <v>Hommes</v>
          </cell>
          <cell r="P5" t="str">
            <v>Femmes</v>
          </cell>
          <cell r="Q5" t="str">
            <v>Total</v>
          </cell>
          <cell r="R5" t="str">
            <v>dont %</v>
          </cell>
          <cell r="S5" t="str">
            <v>Hommes</v>
          </cell>
          <cell r="T5" t="str">
            <v>Femmes</v>
          </cell>
          <cell r="U5" t="str">
            <v>Total</v>
          </cell>
          <cell r="V5" t="str">
            <v>dont %</v>
          </cell>
        </row>
        <row r="6">
          <cell r="A6" t="str">
            <v>et tranches d'âge</v>
          </cell>
          <cell r="F6" t="str">
            <v>femmes</v>
          </cell>
          <cell r="J6" t="str">
            <v>femmes</v>
          </cell>
          <cell r="N6" t="str">
            <v>femmes</v>
          </cell>
          <cell r="R6" t="str">
            <v>femmes</v>
          </cell>
          <cell r="V6" t="str">
            <v>femmes</v>
          </cell>
        </row>
        <row r="7">
          <cell r="B7" t="str">
            <v>moins de 30 ans</v>
          </cell>
          <cell r="C7">
            <v>6.7934782608695649E-2</v>
          </cell>
          <cell r="D7">
            <v>0.93023255813953487</v>
          </cell>
          <cell r="E7">
            <v>0.17783046828689983</v>
          </cell>
          <cell r="F7">
            <v>66.666666666666657</v>
          </cell>
          <cell r="G7">
            <v>0</v>
          </cell>
          <cell r="H7">
            <v>0</v>
          </cell>
          <cell r="I7">
            <v>0</v>
          </cell>
          <cell r="J7">
            <v>0</v>
          </cell>
          <cell r="K7">
            <v>1.8018018018018018E-2</v>
          </cell>
          <cell r="L7">
            <v>0</v>
          </cell>
          <cell r="M7">
            <v>1.6423057973394647E-2</v>
          </cell>
          <cell r="N7">
            <v>0</v>
          </cell>
          <cell r="O7">
            <v>0</v>
          </cell>
          <cell r="P7">
            <v>0</v>
          </cell>
          <cell r="Q7">
            <v>0</v>
          </cell>
          <cell r="R7">
            <v>0</v>
          </cell>
          <cell r="S7">
            <v>1.45032632342277E-2</v>
          </cell>
          <cell r="T7">
            <v>0.10346611484738748</v>
          </cell>
          <cell r="U7">
            <v>2.5440437575526303E-2</v>
          </cell>
          <cell r="V7">
            <v>50</v>
          </cell>
        </row>
        <row r="8">
          <cell r="B8" t="str">
            <v>30 - 34 ans</v>
          </cell>
          <cell r="C8">
            <v>2.1739130434782608</v>
          </cell>
          <cell r="D8">
            <v>5.1162790697674421</v>
          </cell>
          <cell r="E8">
            <v>2.5489033787788973</v>
          </cell>
          <cell r="F8">
            <v>25.581395348837212</v>
          </cell>
          <cell r="G8">
            <v>8.0032012805122052E-2</v>
          </cell>
          <cell r="H8">
            <v>0.12610340479192939</v>
          </cell>
          <cell r="I8">
            <v>9.113001215066828E-2</v>
          </cell>
          <cell r="J8">
            <v>33.333333333333329</v>
          </cell>
          <cell r="K8">
            <v>1.027027027027027</v>
          </cell>
          <cell r="L8">
            <v>0.55658627087198509</v>
          </cell>
          <cell r="M8">
            <v>0.98538347840367879</v>
          </cell>
          <cell r="N8">
            <v>5</v>
          </cell>
          <cell r="O8">
            <v>7.0274068868587489E-2</v>
          </cell>
          <cell r="P8">
            <v>0</v>
          </cell>
          <cell r="Q8">
            <v>6.4446831364124588E-2</v>
          </cell>
          <cell r="R8">
            <v>0</v>
          </cell>
          <cell r="S8">
            <v>0.68165337200870191</v>
          </cell>
          <cell r="T8">
            <v>0.7759958613554061</v>
          </cell>
          <cell r="U8">
            <v>0.69325192393309165</v>
          </cell>
          <cell r="V8">
            <v>13.761467889908257</v>
          </cell>
        </row>
        <row r="9">
          <cell r="B9" t="str">
            <v>35 - 39 ans</v>
          </cell>
          <cell r="C9">
            <v>5.9103260869565215</v>
          </cell>
          <cell r="D9">
            <v>10.697674418604651</v>
          </cell>
          <cell r="E9">
            <v>6.5204505038529943</v>
          </cell>
          <cell r="F9">
            <v>20.909090909090907</v>
          </cell>
          <cell r="G9">
            <v>1.6006402561024411</v>
          </cell>
          <cell r="H9">
            <v>1.1349306431273645</v>
          </cell>
          <cell r="I9">
            <v>1.488456865127582</v>
          </cell>
          <cell r="J9">
            <v>18.367346938775512</v>
          </cell>
          <cell r="K9">
            <v>3.6576576576576576</v>
          </cell>
          <cell r="L9">
            <v>4.2671614100185531</v>
          </cell>
          <cell r="M9">
            <v>3.7116111019871902</v>
          </cell>
          <cell r="N9">
            <v>10.176991150442479</v>
          </cell>
          <cell r="O9">
            <v>2.8343874443663619</v>
          </cell>
          <cell r="P9">
            <v>3.6269430051813467</v>
          </cell>
          <cell r="Q9">
            <v>2.9001074113856067</v>
          </cell>
          <cell r="R9">
            <v>10.37037037037037</v>
          </cell>
          <cell r="S9">
            <v>3.2704858593183466</v>
          </cell>
          <cell r="T9">
            <v>3.569580962234868</v>
          </cell>
          <cell r="U9">
            <v>3.3072568848184187</v>
          </cell>
          <cell r="V9">
            <v>13.26923076923077</v>
          </cell>
        </row>
        <row r="10">
          <cell r="B10" t="str">
            <v>40 - 44 ans</v>
          </cell>
          <cell r="C10">
            <v>12.635869565217392</v>
          </cell>
          <cell r="D10">
            <v>11.627906976744185</v>
          </cell>
          <cell r="E10">
            <v>12.507409602845287</v>
          </cell>
          <cell r="F10">
            <v>11.848341232227488</v>
          </cell>
          <cell r="G10">
            <v>6.6826730692276914</v>
          </cell>
          <cell r="H10">
            <v>7.0617906683480465</v>
          </cell>
          <cell r="I10">
            <v>6.773997569866343</v>
          </cell>
          <cell r="J10">
            <v>25.112107623318387</v>
          </cell>
          <cell r="K10">
            <v>8.5225225225225234</v>
          </cell>
          <cell r="L10">
            <v>10.204081632653061</v>
          </cell>
          <cell r="M10">
            <v>8.6713746099523732</v>
          </cell>
          <cell r="N10">
            <v>10.416666666666668</v>
          </cell>
          <cell r="O10">
            <v>12.485359568985711</v>
          </cell>
          <cell r="P10">
            <v>14.766839378238341</v>
          </cell>
          <cell r="Q10">
            <v>12.674543501611172</v>
          </cell>
          <cell r="R10">
            <v>9.6610169491525433</v>
          </cell>
          <cell r="S10">
            <v>9.8549673676577232</v>
          </cell>
          <cell r="T10">
            <v>9.9844800827728921</v>
          </cell>
          <cell r="U10">
            <v>9.8708897793042034</v>
          </cell>
          <cell r="V10">
            <v>12.435567010309278</v>
          </cell>
        </row>
        <row r="11">
          <cell r="B11" t="str">
            <v>45 - 49 ans</v>
          </cell>
          <cell r="C11">
            <v>27.785326086956523</v>
          </cell>
          <cell r="D11">
            <v>26.046511627906977</v>
          </cell>
          <cell r="E11">
            <v>27.563722584469474</v>
          </cell>
          <cell r="F11">
            <v>12.043010752688172</v>
          </cell>
          <cell r="G11">
            <v>18.127250900360146</v>
          </cell>
          <cell r="H11">
            <v>20.428751576292559</v>
          </cell>
          <cell r="I11">
            <v>18.681652490887</v>
          </cell>
          <cell r="J11">
            <v>26.341463414634148</v>
          </cell>
          <cell r="K11">
            <v>27.117117117117118</v>
          </cell>
          <cell r="L11">
            <v>30.241187384044526</v>
          </cell>
          <cell r="M11">
            <v>27.39366069962227</v>
          </cell>
          <cell r="N11">
            <v>9.7721822541966432</v>
          </cell>
          <cell r="O11">
            <v>19.910986179433124</v>
          </cell>
          <cell r="P11">
            <v>23.05699481865285</v>
          </cell>
          <cell r="Q11">
            <v>20.171858216970996</v>
          </cell>
          <cell r="R11">
            <v>9.4781682641107565</v>
          </cell>
          <cell r="S11">
            <v>23.328498912255256</v>
          </cell>
          <cell r="T11">
            <v>24.314536989136055</v>
          </cell>
          <cell r="U11">
            <v>23.449723335241366</v>
          </cell>
          <cell r="V11">
            <v>12.747491185245458</v>
          </cell>
        </row>
        <row r="12">
          <cell r="B12" t="str">
            <v>50 - 54 ans</v>
          </cell>
          <cell r="C12">
            <v>20.380434782608695</v>
          </cell>
          <cell r="D12">
            <v>19.534883720930232</v>
          </cell>
          <cell r="E12">
            <v>20.272673384706579</v>
          </cell>
          <cell r="F12">
            <v>12.280701754385964</v>
          </cell>
          <cell r="G12">
            <v>21.608643457382954</v>
          </cell>
          <cell r="H12">
            <v>23.329129886506937</v>
          </cell>
          <cell r="I12">
            <v>22.023086269744834</v>
          </cell>
          <cell r="J12">
            <v>25.517241379310345</v>
          </cell>
          <cell r="K12">
            <v>28.306306306306304</v>
          </cell>
          <cell r="L12">
            <v>27.643784786641927</v>
          </cell>
          <cell r="M12">
            <v>28.247659714238793</v>
          </cell>
          <cell r="N12">
            <v>8.6627906976744189</v>
          </cell>
          <cell r="O12">
            <v>16.889201218083862</v>
          </cell>
          <cell r="P12">
            <v>20.207253886010363</v>
          </cell>
          <cell r="Q12">
            <v>17.164339419978518</v>
          </cell>
          <cell r="R12">
            <v>9.7622027534418017</v>
          </cell>
          <cell r="S12">
            <v>22.712110224800579</v>
          </cell>
          <cell r="T12">
            <v>23.486808070356958</v>
          </cell>
          <cell r="U12">
            <v>22.807352286459327</v>
          </cell>
          <cell r="V12">
            <v>12.660345789180145</v>
          </cell>
        </row>
        <row r="13">
          <cell r="B13" t="str">
            <v>55 - 59 ans</v>
          </cell>
          <cell r="C13">
            <v>15.828804347826086</v>
          </cell>
          <cell r="D13">
            <v>15.813953488372093</v>
          </cell>
          <cell r="E13">
            <v>15.826911677534083</v>
          </cell>
          <cell r="F13">
            <v>12.734082397003746</v>
          </cell>
          <cell r="G13">
            <v>25.170068027210885</v>
          </cell>
          <cell r="H13">
            <v>23.581336696090794</v>
          </cell>
          <cell r="I13">
            <v>24.787363304981774</v>
          </cell>
          <cell r="J13">
            <v>22.916666666666664</v>
          </cell>
          <cell r="K13">
            <v>21.171171171171171</v>
          </cell>
          <cell r="L13">
            <v>18.552875695732837</v>
          </cell>
          <cell r="M13">
            <v>20.939398916078172</v>
          </cell>
          <cell r="N13">
            <v>7.8431372549019605</v>
          </cell>
          <cell r="O13">
            <v>18.880299836027174</v>
          </cell>
          <cell r="P13">
            <v>18.911917098445596</v>
          </cell>
          <cell r="Q13">
            <v>18.882921589688507</v>
          </cell>
          <cell r="R13">
            <v>8.3048919226393618</v>
          </cell>
          <cell r="S13">
            <v>20.61638868745468</v>
          </cell>
          <cell r="T13">
            <v>20.382824624935335</v>
          </cell>
          <cell r="U13">
            <v>20.587674107994658</v>
          </cell>
          <cell r="V13">
            <v>12.171763978992894</v>
          </cell>
        </row>
        <row r="14">
          <cell r="B14" t="str">
            <v>60 ans et plus</v>
          </cell>
          <cell r="C14">
            <v>15.217391304347828</v>
          </cell>
          <cell r="D14">
            <v>10.232558139534884</v>
          </cell>
          <cell r="E14">
            <v>14.582098399525787</v>
          </cell>
          <cell r="F14">
            <v>8.9430894308943092</v>
          </cell>
          <cell r="G14">
            <v>26.730692276910766</v>
          </cell>
          <cell r="H14">
            <v>24.337957124842372</v>
          </cell>
          <cell r="I14">
            <v>26.154313487241797</v>
          </cell>
          <cell r="J14">
            <v>22.415795586527292</v>
          </cell>
          <cell r="K14">
            <v>10.18018018018018</v>
          </cell>
          <cell r="L14">
            <v>8.5343228200371062</v>
          </cell>
          <cell r="M14">
            <v>10.034488421744129</v>
          </cell>
          <cell r="N14">
            <v>7.5286415711947621</v>
          </cell>
          <cell r="O14">
            <v>28.929491684235181</v>
          </cell>
          <cell r="P14">
            <v>19.430051813471501</v>
          </cell>
          <cell r="Q14">
            <v>28.141783029001072</v>
          </cell>
          <cell r="R14">
            <v>5.7251908396946565</v>
          </cell>
          <cell r="S14">
            <v>19.521392313270486</v>
          </cell>
          <cell r="T14">
            <v>17.382307294361095</v>
          </cell>
          <cell r="U14">
            <v>19.258411244673411</v>
          </cell>
          <cell r="V14">
            <v>11.096433289299867</v>
          </cell>
        </row>
        <row r="15">
          <cell r="B15" t="str">
            <v>TOTAL</v>
          </cell>
          <cell r="F15">
            <v>12.744516893894486</v>
          </cell>
          <cell r="J15">
            <v>24.088699878493316</v>
          </cell>
          <cell r="N15">
            <v>8.8520282476597139</v>
          </cell>
          <cell r="R15">
            <v>8.292158968850698</v>
          </cell>
          <cell r="V15">
            <v>12.294091458373083</v>
          </cell>
        </row>
        <row r="16">
          <cell r="B16" t="str">
            <v>moins de 30 ans</v>
          </cell>
          <cell r="C16">
            <v>1.3716525146962768</v>
          </cell>
          <cell r="D16">
            <v>2.7565084226646248</v>
          </cell>
          <cell r="E16">
            <v>1.7857142857142856</v>
          </cell>
          <cell r="F16">
            <v>46.153846153846153</v>
          </cell>
          <cell r="G16">
            <v>0.11412268188302425</v>
          </cell>
          <cell r="H16">
            <v>0.65917022101589762</v>
          </cell>
          <cell r="I16">
            <v>0.34516765285996054</v>
          </cell>
          <cell r="J16">
            <v>80.952380952380949</v>
          </cell>
          <cell r="K16">
            <v>2.7569815805109923</v>
          </cell>
          <cell r="L16">
            <v>4.4283919597989945</v>
          </cell>
          <cell r="M16">
            <v>3.2157944650400894</v>
          </cell>
          <cell r="N16">
            <v>37.801608579088466</v>
          </cell>
          <cell r="O16">
            <v>0.1892744479495268</v>
          </cell>
          <cell r="P16">
            <v>0.21321961620469082</v>
          </cell>
          <cell r="Q16">
            <v>0.20053475935828879</v>
          </cell>
          <cell r="R16">
            <v>50</v>
          </cell>
          <cell r="S16">
            <v>1.7291832934291034</v>
          </cell>
          <cell r="T16">
            <v>2.2881247603221273</v>
          </cell>
          <cell r="U16">
            <v>1.920468961896846</v>
          </cell>
          <cell r="V16">
            <v>40.774487471526193</v>
          </cell>
        </row>
        <row r="17">
          <cell r="B17" t="str">
            <v>30 - 34 ans</v>
          </cell>
          <cell r="C17">
            <v>11.430437622468975</v>
          </cell>
          <cell r="D17">
            <v>21.439509954058192</v>
          </cell>
          <cell r="E17">
            <v>14.423076923076922</v>
          </cell>
          <cell r="F17">
            <v>44.444444444444443</v>
          </cell>
          <cell r="G17">
            <v>4.4793152639087017</v>
          </cell>
          <cell r="H17">
            <v>5.6223342380767738</v>
          </cell>
          <cell r="I17">
            <v>4.9638395792241949</v>
          </cell>
          <cell r="J17">
            <v>48.013245033112582</v>
          </cell>
          <cell r="K17">
            <v>14.319667260843733</v>
          </cell>
          <cell r="L17">
            <v>17.336683417085428</v>
          </cell>
          <cell r="M17">
            <v>15.147857573928786</v>
          </cell>
          <cell r="N17">
            <v>31.417188389299945</v>
          </cell>
          <cell r="O17">
            <v>5.9936908517350158</v>
          </cell>
          <cell r="P17">
            <v>4.8329779673063253</v>
          </cell>
          <cell r="Q17">
            <v>5.4478609625668453</v>
          </cell>
          <cell r="R17">
            <v>41.717791411042946</v>
          </cell>
          <cell r="S17">
            <v>10.853950518754989</v>
          </cell>
          <cell r="T17">
            <v>11.568452000511313</v>
          </cell>
          <cell r="U17">
            <v>11.098473249048514</v>
          </cell>
          <cell r="V17">
            <v>35.672053606621994</v>
          </cell>
        </row>
        <row r="18">
          <cell r="B18" t="str">
            <v>35 - 39 ans</v>
          </cell>
          <cell r="C18">
            <v>14.892227302416721</v>
          </cell>
          <cell r="D18">
            <v>14.39509954058193</v>
          </cell>
          <cell r="E18">
            <v>14.743589743589745</v>
          </cell>
          <cell r="F18">
            <v>29.19254658385093</v>
          </cell>
          <cell r="G18">
            <v>10.213980028530671</v>
          </cell>
          <cell r="H18">
            <v>11.632415664986429</v>
          </cell>
          <cell r="I18">
            <v>10.815253122945432</v>
          </cell>
          <cell r="J18">
            <v>45.59270516717325</v>
          </cell>
          <cell r="K18">
            <v>12.026143790849673</v>
          </cell>
          <cell r="L18">
            <v>10.615577889447236</v>
          </cell>
          <cell r="M18">
            <v>11.638934390895766</v>
          </cell>
          <cell r="N18">
            <v>25.037037037037035</v>
          </cell>
          <cell r="O18">
            <v>14.637223974763408</v>
          </cell>
          <cell r="P18">
            <v>11.371712864250178</v>
          </cell>
          <cell r="Q18">
            <v>13.101604278074866</v>
          </cell>
          <cell r="R18">
            <v>40.816326530612244</v>
          </cell>
          <cell r="S18">
            <v>12.170790103750997</v>
          </cell>
          <cell r="T18">
            <v>11.402275341940433</v>
          </cell>
          <cell r="U18">
            <v>11.907782492672471</v>
          </cell>
          <cell r="V18">
            <v>32.770022042615729</v>
          </cell>
        </row>
        <row r="19">
          <cell r="B19" t="str">
            <v>40 - 44 ans</v>
          </cell>
          <cell r="C19">
            <v>18.22338340953625</v>
          </cell>
          <cell r="D19">
            <v>18.070444104134761</v>
          </cell>
          <cell r="E19">
            <v>18.177655677655675</v>
          </cell>
          <cell r="F19">
            <v>29.722921914357681</v>
          </cell>
          <cell r="G19">
            <v>16.890156918687591</v>
          </cell>
          <cell r="H19">
            <v>15.471112834431949</v>
          </cell>
          <cell r="I19">
            <v>16.288625904010519</v>
          </cell>
          <cell r="J19">
            <v>40.262361251261353</v>
          </cell>
          <cell r="K19">
            <v>11.229946524064172</v>
          </cell>
          <cell r="L19">
            <v>9.108040201005025</v>
          </cell>
          <cell r="M19">
            <v>10.647469609449091</v>
          </cell>
          <cell r="N19">
            <v>23.481781376518217</v>
          </cell>
          <cell r="O19">
            <v>21.892744479495267</v>
          </cell>
          <cell r="P19">
            <v>19.758351101634684</v>
          </cell>
          <cell r="Q19">
            <v>20.889037433155082</v>
          </cell>
          <cell r="R19">
            <v>44.48</v>
          </cell>
          <cell r="S19">
            <v>14.385474860335195</v>
          </cell>
          <cell r="T19">
            <v>13.869359580723509</v>
          </cell>
          <cell r="U19">
            <v>14.208845531300582</v>
          </cell>
          <cell r="V19">
            <v>33.405172413793103</v>
          </cell>
        </row>
        <row r="20">
          <cell r="B20" t="str">
            <v>45 - 49 ans</v>
          </cell>
          <cell r="C20">
            <v>28.478118876551271</v>
          </cell>
          <cell r="D20">
            <v>22.817764165390507</v>
          </cell>
          <cell r="E20">
            <v>26.785714285714285</v>
          </cell>
          <cell r="F20">
            <v>25.470085470085468</v>
          </cell>
          <cell r="G20">
            <v>23.965763195435091</v>
          </cell>
          <cell r="H20">
            <v>24.544397053121365</v>
          </cell>
          <cell r="I20">
            <v>24.211045364891518</v>
          </cell>
          <cell r="J20">
            <v>42.973523421588595</v>
          </cell>
          <cell r="K20">
            <v>23.909685086155676</v>
          </cell>
          <cell r="L20">
            <v>22.895728643216081</v>
          </cell>
          <cell r="M20">
            <v>23.631347529959477</v>
          </cell>
          <cell r="N20">
            <v>26.59613279824881</v>
          </cell>
          <cell r="O20">
            <v>25.425867507886434</v>
          </cell>
          <cell r="P20">
            <v>27.505330490405118</v>
          </cell>
          <cell r="Q20">
            <v>26.40374331550802</v>
          </cell>
          <cell r="R20">
            <v>48.9873417721519</v>
          </cell>
          <cell r="S20">
            <v>24.547752061718541</v>
          </cell>
          <cell r="T20">
            <v>24.261792151348587</v>
          </cell>
          <cell r="U20">
            <v>24.449888446563715</v>
          </cell>
          <cell r="V20">
            <v>33.959563428162461</v>
          </cell>
        </row>
        <row r="21">
          <cell r="B21" t="str">
            <v>50 - 54 ans</v>
          </cell>
          <cell r="C21">
            <v>15.871979098628348</v>
          </cell>
          <cell r="D21">
            <v>10.107197549770291</v>
          </cell>
          <cell r="E21">
            <v>14.148351648351648</v>
          </cell>
          <cell r="F21">
            <v>21.359223300970871</v>
          </cell>
          <cell r="G21">
            <v>20.427960057061341</v>
          </cell>
          <cell r="H21">
            <v>21.170996510275302</v>
          </cell>
          <cell r="I21">
            <v>20.74293228139382</v>
          </cell>
          <cell r="J21">
            <v>43.264659270998415</v>
          </cell>
          <cell r="K21">
            <v>20.47534165181224</v>
          </cell>
          <cell r="L21">
            <v>19.252512562814069</v>
          </cell>
          <cell r="M21">
            <v>20.13966721269075</v>
          </cell>
          <cell r="N21">
            <v>26.24143835616438</v>
          </cell>
          <cell r="O21">
            <v>14.447949526813881</v>
          </cell>
          <cell r="P21">
            <v>19.402985074626866</v>
          </cell>
          <cell r="Q21">
            <v>16.77807486631016</v>
          </cell>
          <cell r="R21">
            <v>54.382470119521912</v>
          </cell>
          <cell r="S21">
            <v>19.360202181431234</v>
          </cell>
          <cell r="T21">
            <v>19.148664195321487</v>
          </cell>
          <cell r="U21">
            <v>19.287807865610919</v>
          </cell>
          <cell r="V21">
            <v>33.975958267180765</v>
          </cell>
        </row>
        <row r="22">
          <cell r="B22" t="str">
            <v>55 - 59 ans</v>
          </cell>
          <cell r="C22">
            <v>6.4663618549967339</v>
          </cell>
          <cell r="D22">
            <v>6.1255742725880555</v>
          </cell>
          <cell r="E22">
            <v>6.3644688644688641</v>
          </cell>
          <cell r="F22">
            <v>28.776978417266186</v>
          </cell>
          <cell r="G22">
            <v>16.833095577746075</v>
          </cell>
          <cell r="H22">
            <v>14.734393175649476</v>
          </cell>
          <cell r="I22">
            <v>15.943458251150558</v>
          </cell>
          <cell r="J22">
            <v>39.175257731958766</v>
          </cell>
          <cell r="K22">
            <v>12.644087938205587</v>
          </cell>
          <cell r="L22">
            <v>13.00251256281407</v>
          </cell>
          <cell r="M22">
            <v>12.742477799810329</v>
          </cell>
          <cell r="N22">
            <v>28.010825439783492</v>
          </cell>
          <cell r="O22">
            <v>9.7160883280757098</v>
          </cell>
          <cell r="P22">
            <v>12.011371712864252</v>
          </cell>
          <cell r="Q22">
            <v>10.795454545454545</v>
          </cell>
          <cell r="R22">
            <v>52.321981424148611</v>
          </cell>
          <cell r="S22">
            <v>12.682894386805001</v>
          </cell>
          <cell r="T22">
            <v>12.821168349737952</v>
          </cell>
          <cell r="U22">
            <v>12.730215669976813</v>
          </cell>
          <cell r="V22">
            <v>34.467353951890033</v>
          </cell>
        </row>
        <row r="23">
          <cell r="B23" t="str">
            <v>60 ans et plus</v>
          </cell>
          <cell r="C23">
            <v>3.2658393207054215</v>
          </cell>
          <cell r="D23">
            <v>4.2879019908116387</v>
          </cell>
          <cell r="E23">
            <v>3.5714285714285712</v>
          </cell>
          <cell r="F23">
            <v>35.897435897435898</v>
          </cell>
          <cell r="G23">
            <v>7.0756062767475036</v>
          </cell>
          <cell r="H23">
            <v>6.165180302442808</v>
          </cell>
          <cell r="I23">
            <v>6.689677843523997</v>
          </cell>
          <cell r="J23">
            <v>39.066339066339069</v>
          </cell>
          <cell r="K23">
            <v>2.6381461675579323</v>
          </cell>
          <cell r="L23">
            <v>3.3605527638190953</v>
          </cell>
          <cell r="M23">
            <v>2.836451418225709</v>
          </cell>
          <cell r="N23">
            <v>32.52279635258359</v>
          </cell>
          <cell r="O23">
            <v>7.6971608832807572</v>
          </cell>
          <cell r="P23">
            <v>4.9040511727078888</v>
          </cell>
          <cell r="Q23">
            <v>6.3836898395721935</v>
          </cell>
          <cell r="R23">
            <v>36.125654450261777</v>
          </cell>
          <cell r="S23">
            <v>4.2697525937749399</v>
          </cell>
          <cell r="T23">
            <v>4.6401636200945928</v>
          </cell>
          <cell r="U23">
            <v>4.396517782930137</v>
          </cell>
          <cell r="V23">
            <v>36.119402985074629</v>
          </cell>
        </row>
        <row r="24">
          <cell r="B24" t="str">
            <v>TOTAL</v>
          </cell>
          <cell r="F24">
            <v>29.899267399267398</v>
          </cell>
          <cell r="J24">
            <v>42.389875082182776</v>
          </cell>
          <cell r="N24">
            <v>27.450642296749724</v>
          </cell>
          <cell r="R24">
            <v>47.025401069518722</v>
          </cell>
          <cell r="V24">
            <v>34.222844393892998</v>
          </cell>
        </row>
        <row r="25">
          <cell r="B25" t="str">
            <v>moins de 30 ans</v>
          </cell>
          <cell r="C25">
            <v>1.756007393715342</v>
          </cell>
          <cell r="D25">
            <v>4.96</v>
          </cell>
          <cell r="E25">
            <v>2.9291154071470418</v>
          </cell>
          <cell r="F25">
            <v>62</v>
          </cell>
          <cell r="G25">
            <v>1.5232022670917464</v>
          </cell>
          <cell r="H25">
            <v>2.7932960893854748</v>
          </cell>
          <cell r="I25">
            <v>2.0970873786407767</v>
          </cell>
          <cell r="J25">
            <v>60.185185185185183</v>
          </cell>
          <cell r="K25">
            <v>4.2232277526395174</v>
          </cell>
          <cell r="L25">
            <v>7.0717131474103594</v>
          </cell>
          <cell r="M25">
            <v>4.8853901366056958</v>
          </cell>
          <cell r="N25">
            <v>33.649289099526065</v>
          </cell>
          <cell r="O25">
            <v>1.6901408450704223</v>
          </cell>
          <cell r="P25">
            <v>10.545454545454545</v>
          </cell>
          <cell r="Q25">
            <v>4.8445595854922283</v>
          </cell>
          <cell r="R25">
            <v>77.54010695187165</v>
          </cell>
          <cell r="S25">
            <v>2.5141679546625451</v>
          </cell>
          <cell r="T25">
            <v>5.8525604952166566</v>
          </cell>
          <cell r="U25">
            <v>3.6977919659483902</v>
          </cell>
          <cell r="V25">
            <v>56.115107913669057</v>
          </cell>
        </row>
        <row r="26">
          <cell r="B26" t="str">
            <v>30 - 34 ans</v>
          </cell>
          <cell r="C26">
            <v>5.1756007393715349</v>
          </cell>
          <cell r="D26">
            <v>7.84</v>
          </cell>
          <cell r="E26">
            <v>6.1511423550087869</v>
          </cell>
          <cell r="F26">
            <v>46.666666666666664</v>
          </cell>
          <cell r="G26">
            <v>4.3216436415161175</v>
          </cell>
          <cell r="H26">
            <v>6.8758057584873233</v>
          </cell>
          <cell r="I26">
            <v>5.4757281553398061</v>
          </cell>
          <cell r="J26">
            <v>56.737588652482273</v>
          </cell>
          <cell r="K26">
            <v>7.4811463046757165</v>
          </cell>
          <cell r="L26">
            <v>5.6772908366533859</v>
          </cell>
          <cell r="M26">
            <v>7.0618198657096549</v>
          </cell>
          <cell r="N26">
            <v>18.688524590163937</v>
          </cell>
          <cell r="O26">
            <v>75.130784708249493</v>
          </cell>
          <cell r="P26">
            <v>65.090909090909093</v>
          </cell>
          <cell r="Q26">
            <v>71.554404145077726</v>
          </cell>
          <cell r="R26">
            <v>32.404055032585084</v>
          </cell>
          <cell r="S26">
            <v>23.626996393611542</v>
          </cell>
          <cell r="T26">
            <v>21.778277996623522</v>
          </cell>
          <cell r="U26">
            <v>22.971534982708167</v>
          </cell>
          <cell r="V26">
            <v>33.613202084539665</v>
          </cell>
        </row>
        <row r="27">
          <cell r="B27" t="str">
            <v>35 - 39 ans</v>
          </cell>
          <cell r="C27">
            <v>14.417744916820702</v>
          </cell>
          <cell r="D27">
            <v>17.599999999999998</v>
          </cell>
          <cell r="E27">
            <v>15.582893966022263</v>
          </cell>
          <cell r="F27">
            <v>41.353383458646611</v>
          </cell>
          <cell r="G27">
            <v>8.8558271342543389</v>
          </cell>
          <cell r="H27">
            <v>10.098839707778255</v>
          </cell>
          <cell r="I27">
            <v>9.4174757281553401</v>
          </cell>
          <cell r="J27">
            <v>48.453608247422679</v>
          </cell>
          <cell r="K27">
            <v>12.066365007541478</v>
          </cell>
          <cell r="L27">
            <v>11.055776892430279</v>
          </cell>
          <cell r="M27">
            <v>11.831442463533225</v>
          </cell>
          <cell r="N27">
            <v>21.722113502935418</v>
          </cell>
          <cell r="O27">
            <v>17.142857142857142</v>
          </cell>
          <cell r="P27">
            <v>10.109090909090909</v>
          </cell>
          <cell r="Q27">
            <v>14.637305699481864</v>
          </cell>
          <cell r="R27">
            <v>24.601769911504427</v>
          </cell>
          <cell r="S27">
            <v>12.694487377640392</v>
          </cell>
          <cell r="T27">
            <v>11.161132995685612</v>
          </cell>
          <cell r="U27">
            <v>12.150837988826815</v>
          </cell>
          <cell r="V27">
            <v>32.567049808429118</v>
          </cell>
        </row>
        <row r="28">
          <cell r="B28" t="str">
            <v>40 - 44 ans</v>
          </cell>
          <cell r="C28">
            <v>24.399260628465804</v>
          </cell>
          <cell r="D28">
            <v>23.04</v>
          </cell>
          <cell r="E28">
            <v>23.901581722319857</v>
          </cell>
          <cell r="F28">
            <v>35.294117647058826</v>
          </cell>
          <cell r="G28">
            <v>18.136733970952886</v>
          </cell>
          <cell r="H28">
            <v>20.41254834550924</v>
          </cell>
          <cell r="I28">
            <v>19.16504854368932</v>
          </cell>
          <cell r="J28">
            <v>48.125633232016213</v>
          </cell>
          <cell r="K28">
            <v>18.009049773755656</v>
          </cell>
          <cell r="L28">
            <v>15.936254980079681</v>
          </cell>
          <cell r="M28">
            <v>17.5272053716138</v>
          </cell>
          <cell r="N28">
            <v>21.136063408190225</v>
          </cell>
          <cell r="O28">
            <v>3.2193158953722336</v>
          </cell>
          <cell r="P28">
            <v>3.7818181818181822</v>
          </cell>
          <cell r="Q28">
            <v>3.4196891191709842</v>
          </cell>
          <cell r="R28">
            <v>39.393939393939391</v>
          </cell>
          <cell r="S28">
            <v>14.97166409067491</v>
          </cell>
          <cell r="T28">
            <v>15.588069780528983</v>
          </cell>
          <cell r="U28">
            <v>15.190210162277202</v>
          </cell>
          <cell r="V28">
            <v>36.383537653239927</v>
          </cell>
        </row>
        <row r="29">
          <cell r="B29" t="str">
            <v>45 - 49 ans</v>
          </cell>
          <cell r="C29">
            <v>30.314232902033272</v>
          </cell>
          <cell r="D29">
            <v>26.08</v>
          </cell>
          <cell r="E29">
            <v>28.763913298183947</v>
          </cell>
          <cell r="F29">
            <v>33.197556008146641</v>
          </cell>
          <cell r="G29">
            <v>27.701027275947578</v>
          </cell>
          <cell r="H29">
            <v>27.889987107864201</v>
          </cell>
          <cell r="I29">
            <v>27.78640776699029</v>
          </cell>
          <cell r="J29">
            <v>45.352900069881201</v>
          </cell>
          <cell r="K29">
            <v>26.5158371040724</v>
          </cell>
          <cell r="L29">
            <v>25.996015936254977</v>
          </cell>
          <cell r="M29">
            <v>26.394998842324611</v>
          </cell>
          <cell r="N29">
            <v>22.894736842105264</v>
          </cell>
          <cell r="O29">
            <v>1.4486921529175052</v>
          </cell>
          <cell r="P29">
            <v>4.7272727272727275</v>
          </cell>
          <cell r="Q29">
            <v>2.616580310880829</v>
          </cell>
          <cell r="R29">
            <v>64.356435643564353</v>
          </cell>
          <cell r="S29">
            <v>20.865533230293661</v>
          </cell>
          <cell r="T29">
            <v>21.34683924216845</v>
          </cell>
          <cell r="U29">
            <v>21.036179835062516</v>
          </cell>
          <cell r="V29">
            <v>35.978501422699971</v>
          </cell>
        </row>
        <row r="30">
          <cell r="B30" t="str">
            <v>50 - 54 ans</v>
          </cell>
          <cell r="C30">
            <v>14.510166358595194</v>
          </cell>
          <cell r="D30">
            <v>12.32</v>
          </cell>
          <cell r="E30">
            <v>13.708260105448156</v>
          </cell>
          <cell r="F30">
            <v>32.905982905982903</v>
          </cell>
          <cell r="G30">
            <v>18.845200141693233</v>
          </cell>
          <cell r="H30">
            <v>17.533304684142674</v>
          </cell>
          <cell r="I30">
            <v>18.252427184466018</v>
          </cell>
          <cell r="J30">
            <v>43.404255319148938</v>
          </cell>
          <cell r="K30">
            <v>16.138763197586727</v>
          </cell>
          <cell r="L30">
            <v>18.924302788844621</v>
          </cell>
          <cell r="M30">
            <v>16.786293123408196</v>
          </cell>
          <cell r="N30">
            <v>26.206896551724139</v>
          </cell>
          <cell r="O30">
            <v>0.64386317907444668</v>
          </cell>
          <cell r="P30">
            <v>2.7636363636363637</v>
          </cell>
          <cell r="Q30">
            <v>1.3989637305699483</v>
          </cell>
          <cell r="R30">
            <v>70.370370370370367</v>
          </cell>
          <cell r="S30">
            <v>12.776919113858836</v>
          </cell>
          <cell r="T30">
            <v>13.374601388107296</v>
          </cell>
          <cell r="U30">
            <v>12.988826815642456</v>
          </cell>
          <cell r="V30">
            <v>36.507936507936506</v>
          </cell>
        </row>
        <row r="31">
          <cell r="B31" t="str">
            <v>55 - 59 ans</v>
          </cell>
          <cell r="C31">
            <v>6.7467652495378925</v>
          </cell>
          <cell r="D31">
            <v>6.4</v>
          </cell>
          <cell r="E31">
            <v>6.6198008201523137</v>
          </cell>
          <cell r="F31">
            <v>35.398230088495573</v>
          </cell>
          <cell r="G31">
            <v>15.479985830676585</v>
          </cell>
          <cell r="H31">
            <v>10.35668242372153</v>
          </cell>
          <cell r="I31">
            <v>13.16504854368932</v>
          </cell>
          <cell r="J31">
            <v>35.545722713864308</v>
          </cell>
          <cell r="K31">
            <v>12.217194570135746</v>
          </cell>
          <cell r="L31">
            <v>12.649402390438247</v>
          </cell>
          <cell r="M31">
            <v>12.317666126418152</v>
          </cell>
          <cell r="N31">
            <v>23.872180451127818</v>
          </cell>
          <cell r="O31">
            <v>0.4024144869215292</v>
          </cell>
          <cell r="P31">
            <v>1.8181818181818181</v>
          </cell>
          <cell r="Q31">
            <v>0.90673575129533668</v>
          </cell>
          <cell r="R31">
            <v>71.428571428571431</v>
          </cell>
          <cell r="S31">
            <v>9.5311695002575991</v>
          </cell>
          <cell r="T31">
            <v>8.1223035077846557</v>
          </cell>
          <cell r="U31">
            <v>9.0316573556797017</v>
          </cell>
          <cell r="V31">
            <v>31.885125184094253</v>
          </cell>
        </row>
        <row r="32">
          <cell r="B32" t="str">
            <v>60 ans et plus</v>
          </cell>
          <cell r="C32">
            <v>2.6802218114602585</v>
          </cell>
          <cell r="D32">
            <v>1.76</v>
          </cell>
          <cell r="E32">
            <v>2.3432923257176332</v>
          </cell>
          <cell r="F32">
            <v>27.500000000000004</v>
          </cell>
          <cell r="G32">
            <v>5.1363797378675171</v>
          </cell>
          <cell r="H32">
            <v>4.0395358831113022</v>
          </cell>
          <cell r="I32">
            <v>4.6407766990291259</v>
          </cell>
          <cell r="J32">
            <v>39.330543933054393</v>
          </cell>
          <cell r="K32">
            <v>3.3484162895927603</v>
          </cell>
          <cell r="L32">
            <v>2.689243027888446</v>
          </cell>
          <cell r="M32">
            <v>3.1951840703866634</v>
          </cell>
          <cell r="N32">
            <v>19.565217391304348</v>
          </cell>
          <cell r="O32">
            <v>0.32193158953722334</v>
          </cell>
          <cell r="P32">
            <v>1.1636363636363636</v>
          </cell>
          <cell r="Q32">
            <v>0.62176165803108807</v>
          </cell>
          <cell r="R32">
            <v>66.666666666666657</v>
          </cell>
          <cell r="S32">
            <v>3.0190623390005151</v>
          </cell>
          <cell r="T32">
            <v>2.7762145938848248</v>
          </cell>
          <cell r="U32">
            <v>2.9329608938547485</v>
          </cell>
          <cell r="V32">
            <v>33.560090702947846</v>
          </cell>
        </row>
        <row r="33">
          <cell r="B33" t="str">
            <v>TOTAL</v>
          </cell>
          <cell r="F33">
            <v>36.613942589338023</v>
          </cell>
          <cell r="J33">
            <v>45.184466019417471</v>
          </cell>
          <cell r="N33">
            <v>23.2461217874508</v>
          </cell>
          <cell r="R33">
            <v>35.62176165803109</v>
          </cell>
          <cell r="V33">
            <v>35.454908220271349</v>
          </cell>
        </row>
        <row r="38">
          <cell r="U38" t="str">
            <v>1990-1991</v>
          </cell>
        </row>
        <row r="39">
          <cell r="B39" t="str">
            <v xml:space="preserve">D i s c i p l i n e s </v>
          </cell>
          <cell r="D39" t="str">
            <v xml:space="preserve">  D R O I T</v>
          </cell>
          <cell r="H39" t="str">
            <v>L E T T R E S</v>
          </cell>
          <cell r="L39" t="str">
            <v>S C I E N C E S</v>
          </cell>
          <cell r="P39" t="str">
            <v xml:space="preserve">   S A N T E</v>
          </cell>
          <cell r="T39" t="str">
            <v xml:space="preserve">   T O T A L</v>
          </cell>
        </row>
        <row r="40">
          <cell r="A40" t="str">
            <v>Fonctions</v>
          </cell>
          <cell r="B40" t="str">
            <v>sexe</v>
          </cell>
          <cell r="C40" t="str">
            <v>Hommes</v>
          </cell>
          <cell r="D40" t="str">
            <v>Femmes</v>
          </cell>
          <cell r="E40" t="str">
            <v>Total</v>
          </cell>
          <cell r="F40" t="str">
            <v>dont %</v>
          </cell>
          <cell r="G40" t="str">
            <v>Hommes</v>
          </cell>
          <cell r="H40" t="str">
            <v>Femmes</v>
          </cell>
          <cell r="I40" t="str">
            <v>Total</v>
          </cell>
          <cell r="J40" t="str">
            <v>dont %</v>
          </cell>
          <cell r="K40" t="str">
            <v>Hommes</v>
          </cell>
          <cell r="L40" t="str">
            <v>Femmes</v>
          </cell>
          <cell r="M40" t="str">
            <v>Total</v>
          </cell>
          <cell r="N40" t="str">
            <v>dont %</v>
          </cell>
          <cell r="O40" t="str">
            <v>Hommes</v>
          </cell>
          <cell r="P40" t="str">
            <v>Femmes</v>
          </cell>
          <cell r="Q40" t="str">
            <v>Total</v>
          </cell>
          <cell r="R40" t="str">
            <v>dont %</v>
          </cell>
          <cell r="S40" t="str">
            <v>Hommes</v>
          </cell>
          <cell r="T40" t="str">
            <v>Femmes</v>
          </cell>
          <cell r="U40" t="str">
            <v>Total</v>
          </cell>
          <cell r="V40" t="str">
            <v>dont %</v>
          </cell>
        </row>
        <row r="41">
          <cell r="A41" t="str">
            <v>et tranches d'âge</v>
          </cell>
          <cell r="F41" t="str">
            <v>femmes</v>
          </cell>
          <cell r="J41" t="str">
            <v>femmes</v>
          </cell>
          <cell r="N41" t="str">
            <v>femmes</v>
          </cell>
          <cell r="R41" t="str">
            <v>femmes</v>
          </cell>
          <cell r="V41" t="str">
            <v>femmes</v>
          </cell>
        </row>
        <row r="43">
          <cell r="A43" t="str">
            <v>P</v>
          </cell>
          <cell r="B43" t="str">
            <v>moins de 30 ans</v>
          </cell>
          <cell r="C43">
            <v>1</v>
          </cell>
          <cell r="D43">
            <v>2</v>
          </cell>
          <cell r="E43">
            <v>3</v>
          </cell>
          <cell r="F43">
            <v>66.666666666666657</v>
          </cell>
          <cell r="I43">
            <v>0</v>
          </cell>
          <cell r="J43">
            <v>0</v>
          </cell>
          <cell r="K43">
            <v>1</v>
          </cell>
          <cell r="M43">
            <v>1</v>
          </cell>
          <cell r="N43">
            <v>0</v>
          </cell>
          <cell r="Q43">
            <v>0</v>
          </cell>
          <cell r="R43">
            <v>0</v>
          </cell>
          <cell r="S43">
            <v>2</v>
          </cell>
          <cell r="T43">
            <v>2</v>
          </cell>
          <cell r="U43">
            <v>4</v>
          </cell>
          <cell r="V43">
            <v>50</v>
          </cell>
        </row>
        <row r="44">
          <cell r="A44" t="str">
            <v>R</v>
          </cell>
          <cell r="B44" t="str">
            <v>30 - 34 ans</v>
          </cell>
          <cell r="C44">
            <v>32</v>
          </cell>
          <cell r="D44">
            <v>11</v>
          </cell>
          <cell r="E44">
            <v>43</v>
          </cell>
          <cell r="F44">
            <v>25.581395348837212</v>
          </cell>
          <cell r="G44">
            <v>2</v>
          </cell>
          <cell r="H44">
            <v>1</v>
          </cell>
          <cell r="I44">
            <v>3</v>
          </cell>
          <cell r="J44">
            <v>33.333333333333329</v>
          </cell>
          <cell r="K44">
            <v>57</v>
          </cell>
          <cell r="L44">
            <v>3</v>
          </cell>
          <cell r="M44">
            <v>60</v>
          </cell>
          <cell r="N44">
            <v>5</v>
          </cell>
          <cell r="O44">
            <v>3</v>
          </cell>
          <cell r="Q44">
            <v>3</v>
          </cell>
          <cell r="R44">
            <v>0</v>
          </cell>
          <cell r="S44">
            <v>94</v>
          </cell>
          <cell r="T44">
            <v>15</v>
          </cell>
          <cell r="U44">
            <v>109</v>
          </cell>
          <cell r="V44">
            <v>13.761467889908257</v>
          </cell>
        </row>
        <row r="45">
          <cell r="A45" t="str">
            <v>O</v>
          </cell>
          <cell r="B45" t="str">
            <v>35 - 39 ans</v>
          </cell>
          <cell r="C45">
            <v>87</v>
          </cell>
          <cell r="D45">
            <v>23</v>
          </cell>
          <cell r="E45">
            <v>110</v>
          </cell>
          <cell r="F45">
            <v>20.909090909090907</v>
          </cell>
          <cell r="G45">
            <v>40</v>
          </cell>
          <cell r="H45">
            <v>9</v>
          </cell>
          <cell r="I45">
            <v>49</v>
          </cell>
          <cell r="J45">
            <v>18.367346938775512</v>
          </cell>
          <cell r="K45">
            <v>203</v>
          </cell>
          <cell r="L45">
            <v>23</v>
          </cell>
          <cell r="M45">
            <v>226</v>
          </cell>
          <cell r="N45">
            <v>10.176991150442479</v>
          </cell>
          <cell r="O45">
            <v>121</v>
          </cell>
          <cell r="P45">
            <v>14</v>
          </cell>
          <cell r="Q45">
            <v>135</v>
          </cell>
          <cell r="R45">
            <v>10.37037037037037</v>
          </cell>
          <cell r="S45">
            <v>451</v>
          </cell>
          <cell r="T45">
            <v>69</v>
          </cell>
          <cell r="U45">
            <v>520</v>
          </cell>
          <cell r="V45">
            <v>13.26923076923077</v>
          </cell>
        </row>
        <row r="46">
          <cell r="A46" t="str">
            <v>F</v>
          </cell>
          <cell r="B46" t="str">
            <v>40 - 44 ans</v>
          </cell>
          <cell r="C46">
            <v>186</v>
          </cell>
          <cell r="D46">
            <v>25</v>
          </cell>
          <cell r="E46">
            <v>211</v>
          </cell>
          <cell r="F46">
            <v>11.848341232227488</v>
          </cell>
          <cell r="G46">
            <v>167</v>
          </cell>
          <cell r="H46">
            <v>56</v>
          </cell>
          <cell r="I46">
            <v>223</v>
          </cell>
          <cell r="J46">
            <v>25.112107623318387</v>
          </cell>
          <cell r="K46">
            <v>473</v>
          </cell>
          <cell r="L46">
            <v>55</v>
          </cell>
          <cell r="M46">
            <v>528</v>
          </cell>
          <cell r="N46">
            <v>10.416666666666668</v>
          </cell>
          <cell r="O46">
            <v>533</v>
          </cell>
          <cell r="P46">
            <v>57</v>
          </cell>
          <cell r="Q46">
            <v>590</v>
          </cell>
          <cell r="R46">
            <v>9.6610169491525433</v>
          </cell>
          <cell r="S46">
            <v>1359</v>
          </cell>
          <cell r="T46">
            <v>193</v>
          </cell>
          <cell r="U46">
            <v>1552</v>
          </cell>
          <cell r="V46">
            <v>12.435567010309278</v>
          </cell>
        </row>
        <row r="47">
          <cell r="A47" t="str">
            <v>E</v>
          </cell>
          <cell r="B47" t="str">
            <v>45 - 49 ans</v>
          </cell>
          <cell r="C47">
            <v>409</v>
          </cell>
          <cell r="D47">
            <v>56</v>
          </cell>
          <cell r="E47">
            <v>465</v>
          </cell>
          <cell r="F47">
            <v>12.043010752688172</v>
          </cell>
          <cell r="G47">
            <v>453</v>
          </cell>
          <cell r="H47">
            <v>162</v>
          </cell>
          <cell r="I47">
            <v>615</v>
          </cell>
          <cell r="J47">
            <v>26.341463414634148</v>
          </cell>
          <cell r="K47">
            <v>1505</v>
          </cell>
          <cell r="L47">
            <v>163</v>
          </cell>
          <cell r="M47">
            <v>1668</v>
          </cell>
          <cell r="N47">
            <v>9.7721822541966432</v>
          </cell>
          <cell r="O47">
            <v>850</v>
          </cell>
          <cell r="P47">
            <v>89</v>
          </cell>
          <cell r="Q47">
            <v>939</v>
          </cell>
          <cell r="R47">
            <v>9.4781682641107565</v>
          </cell>
          <cell r="S47">
            <v>3217</v>
          </cell>
          <cell r="T47">
            <v>470</v>
          </cell>
          <cell r="U47">
            <v>3687</v>
          </cell>
          <cell r="V47">
            <v>12.747491185245458</v>
          </cell>
        </row>
        <row r="48">
          <cell r="A48" t="str">
            <v>S</v>
          </cell>
          <cell r="B48" t="str">
            <v>50 - 54 ans</v>
          </cell>
          <cell r="C48">
            <v>300</v>
          </cell>
          <cell r="D48">
            <v>42</v>
          </cell>
          <cell r="E48">
            <v>342</v>
          </cell>
          <cell r="F48">
            <v>12.280701754385964</v>
          </cell>
          <cell r="G48">
            <v>540</v>
          </cell>
          <cell r="H48">
            <v>185</v>
          </cell>
          <cell r="I48">
            <v>725</v>
          </cell>
          <cell r="J48">
            <v>25.517241379310345</v>
          </cell>
          <cell r="K48">
            <v>1571</v>
          </cell>
          <cell r="L48">
            <v>149</v>
          </cell>
          <cell r="M48">
            <v>1720</v>
          </cell>
          <cell r="N48">
            <v>8.6627906976744189</v>
          </cell>
          <cell r="O48">
            <v>721</v>
          </cell>
          <cell r="P48">
            <v>78</v>
          </cell>
          <cell r="Q48">
            <v>799</v>
          </cell>
          <cell r="R48">
            <v>9.7622027534418017</v>
          </cell>
          <cell r="S48">
            <v>3132</v>
          </cell>
          <cell r="T48">
            <v>454</v>
          </cell>
          <cell r="U48">
            <v>3586</v>
          </cell>
          <cell r="V48">
            <v>12.660345789180145</v>
          </cell>
        </row>
        <row r="49">
          <cell r="A49" t="str">
            <v>S</v>
          </cell>
          <cell r="B49" t="str">
            <v>55 - 59 ans</v>
          </cell>
          <cell r="C49">
            <v>233</v>
          </cell>
          <cell r="D49">
            <v>34</v>
          </cell>
          <cell r="E49">
            <v>267</v>
          </cell>
          <cell r="F49">
            <v>12.734082397003746</v>
          </cell>
          <cell r="G49">
            <v>629</v>
          </cell>
          <cell r="H49">
            <v>187</v>
          </cell>
          <cell r="I49">
            <v>816</v>
          </cell>
          <cell r="J49">
            <v>22.916666666666664</v>
          </cell>
          <cell r="K49">
            <v>1175</v>
          </cell>
          <cell r="L49">
            <v>100</v>
          </cell>
          <cell r="M49">
            <v>1275</v>
          </cell>
          <cell r="N49">
            <v>7.8431372549019605</v>
          </cell>
          <cell r="O49">
            <v>806</v>
          </cell>
          <cell r="P49">
            <v>73</v>
          </cell>
          <cell r="Q49">
            <v>879</v>
          </cell>
          <cell r="R49">
            <v>8.3048919226393618</v>
          </cell>
          <cell r="S49">
            <v>2843</v>
          </cell>
          <cell r="T49">
            <v>394</v>
          </cell>
          <cell r="U49">
            <v>3237</v>
          </cell>
          <cell r="V49">
            <v>12.171763978992894</v>
          </cell>
        </row>
        <row r="50">
          <cell r="A50" t="str">
            <v>E</v>
          </cell>
          <cell r="B50" t="str">
            <v>60 ans et plus</v>
          </cell>
          <cell r="C50">
            <v>224</v>
          </cell>
          <cell r="D50">
            <v>22</v>
          </cell>
          <cell r="E50">
            <v>246</v>
          </cell>
          <cell r="F50">
            <v>8.9430894308943092</v>
          </cell>
          <cell r="G50">
            <v>668</v>
          </cell>
          <cell r="H50">
            <v>193</v>
          </cell>
          <cell r="I50">
            <v>861</v>
          </cell>
          <cell r="J50">
            <v>22.415795586527292</v>
          </cell>
          <cell r="K50">
            <v>565</v>
          </cell>
          <cell r="L50">
            <v>46</v>
          </cell>
          <cell r="M50">
            <v>611</v>
          </cell>
          <cell r="N50">
            <v>7.5286415711947621</v>
          </cell>
          <cell r="O50">
            <v>1235</v>
          </cell>
          <cell r="P50">
            <v>75</v>
          </cell>
          <cell r="Q50">
            <v>1310</v>
          </cell>
          <cell r="R50">
            <v>5.7251908396946565</v>
          </cell>
          <cell r="S50">
            <v>2692</v>
          </cell>
          <cell r="T50">
            <v>336</v>
          </cell>
          <cell r="U50">
            <v>3028</v>
          </cell>
          <cell r="V50">
            <v>11.096433289299867</v>
          </cell>
        </row>
        <row r="51">
          <cell r="A51" t="str">
            <v>U</v>
          </cell>
        </row>
        <row r="52">
          <cell r="A52" t="str">
            <v>S</v>
          </cell>
          <cell r="B52" t="str">
            <v>T O T A L</v>
          </cell>
          <cell r="C52">
            <v>1472</v>
          </cell>
          <cell r="D52">
            <v>215</v>
          </cell>
          <cell r="E52">
            <v>1687</v>
          </cell>
          <cell r="F52">
            <v>12.744516893894486</v>
          </cell>
          <cell r="G52">
            <v>2499</v>
          </cell>
          <cell r="H52">
            <v>793</v>
          </cell>
          <cell r="I52">
            <v>3292</v>
          </cell>
          <cell r="J52">
            <v>24.088699878493316</v>
          </cell>
          <cell r="K52">
            <v>5550</v>
          </cell>
          <cell r="L52">
            <v>539</v>
          </cell>
          <cell r="M52">
            <v>6089</v>
          </cell>
          <cell r="N52">
            <v>8.8520282476597139</v>
          </cell>
          <cell r="O52">
            <v>4269</v>
          </cell>
          <cell r="P52">
            <v>386</v>
          </cell>
          <cell r="Q52">
            <v>4655</v>
          </cell>
          <cell r="R52">
            <v>8.292158968850698</v>
          </cell>
          <cell r="S52">
            <v>13790</v>
          </cell>
          <cell r="T52">
            <v>1933</v>
          </cell>
          <cell r="U52">
            <v>15723</v>
          </cell>
          <cell r="V52">
            <v>12.294091458373083</v>
          </cell>
        </row>
        <row r="54">
          <cell r="A54" t="str">
            <v>C</v>
          </cell>
          <cell r="B54" t="str">
            <v>moins de 30 ans</v>
          </cell>
          <cell r="C54">
            <v>21</v>
          </cell>
          <cell r="D54">
            <v>18</v>
          </cell>
          <cell r="E54">
            <v>39</v>
          </cell>
          <cell r="F54">
            <v>46.153846153846153</v>
          </cell>
          <cell r="G54">
            <v>4</v>
          </cell>
          <cell r="H54">
            <v>17</v>
          </cell>
          <cell r="I54">
            <v>21</v>
          </cell>
          <cell r="J54">
            <v>80.952380952380949</v>
          </cell>
          <cell r="K54">
            <v>232</v>
          </cell>
          <cell r="L54">
            <v>141</v>
          </cell>
          <cell r="M54">
            <v>373</v>
          </cell>
          <cell r="N54">
            <v>37.801608579088466</v>
          </cell>
          <cell r="O54">
            <v>3</v>
          </cell>
          <cell r="P54">
            <v>3</v>
          </cell>
          <cell r="Q54">
            <v>6</v>
          </cell>
          <cell r="R54">
            <v>50</v>
          </cell>
          <cell r="S54">
            <v>260</v>
          </cell>
          <cell r="T54">
            <v>179</v>
          </cell>
          <cell r="U54">
            <v>439</v>
          </cell>
          <cell r="V54">
            <v>40.774487471526193</v>
          </cell>
        </row>
        <row r="55">
          <cell r="A55" t="str">
            <v>O</v>
          </cell>
          <cell r="B55" t="str">
            <v>30 - 34 ans</v>
          </cell>
          <cell r="C55">
            <v>175</v>
          </cell>
          <cell r="D55">
            <v>140</v>
          </cell>
          <cell r="E55">
            <v>315</v>
          </cell>
          <cell r="F55">
            <v>44.444444444444443</v>
          </cell>
          <cell r="G55">
            <v>157</v>
          </cell>
          <cell r="H55">
            <v>145</v>
          </cell>
          <cell r="I55">
            <v>302</v>
          </cell>
          <cell r="J55">
            <v>48.013245033112582</v>
          </cell>
          <cell r="K55">
            <v>1205</v>
          </cell>
          <cell r="L55">
            <v>552</v>
          </cell>
          <cell r="M55">
            <v>1757</v>
          </cell>
          <cell r="N55">
            <v>31.417188389299945</v>
          </cell>
          <cell r="O55">
            <v>95</v>
          </cell>
          <cell r="P55">
            <v>68</v>
          </cell>
          <cell r="Q55">
            <v>163</v>
          </cell>
          <cell r="R55">
            <v>41.717791411042946</v>
          </cell>
          <cell r="S55">
            <v>1632</v>
          </cell>
          <cell r="T55">
            <v>905</v>
          </cell>
          <cell r="U55">
            <v>2537</v>
          </cell>
          <cell r="V55">
            <v>35.672053606621994</v>
          </cell>
        </row>
        <row r="56">
          <cell r="A56" t="str">
            <v>N</v>
          </cell>
          <cell r="B56" t="str">
            <v>35 - 39 ans</v>
          </cell>
          <cell r="C56">
            <v>228</v>
          </cell>
          <cell r="D56">
            <v>94</v>
          </cell>
          <cell r="E56">
            <v>322</v>
          </cell>
          <cell r="F56">
            <v>29.19254658385093</v>
          </cell>
          <cell r="G56">
            <v>358</v>
          </cell>
          <cell r="H56">
            <v>300</v>
          </cell>
          <cell r="I56">
            <v>658</v>
          </cell>
          <cell r="J56">
            <v>45.59270516717325</v>
          </cell>
          <cell r="K56">
            <v>1012</v>
          </cell>
          <cell r="L56">
            <v>338</v>
          </cell>
          <cell r="M56">
            <v>1350</v>
          </cell>
          <cell r="N56">
            <v>25.037037037037035</v>
          </cell>
          <cell r="O56">
            <v>232</v>
          </cell>
          <cell r="P56">
            <v>160</v>
          </cell>
          <cell r="Q56">
            <v>392</v>
          </cell>
          <cell r="R56">
            <v>40.816326530612244</v>
          </cell>
          <cell r="S56">
            <v>1830</v>
          </cell>
          <cell r="T56">
            <v>892</v>
          </cell>
          <cell r="U56">
            <v>2722</v>
          </cell>
          <cell r="V56">
            <v>32.770022042615729</v>
          </cell>
        </row>
        <row r="57">
          <cell r="A57" t="str">
            <v>F</v>
          </cell>
          <cell r="B57" t="str">
            <v>40 - 44 ans</v>
          </cell>
          <cell r="C57">
            <v>279</v>
          </cell>
          <cell r="D57">
            <v>118</v>
          </cell>
          <cell r="E57">
            <v>397</v>
          </cell>
          <cell r="F57">
            <v>29.722921914357681</v>
          </cell>
          <cell r="G57">
            <v>592</v>
          </cell>
          <cell r="H57">
            <v>399</v>
          </cell>
          <cell r="I57">
            <v>991</v>
          </cell>
          <cell r="J57">
            <v>40.262361251261353</v>
          </cell>
          <cell r="K57">
            <v>945</v>
          </cell>
          <cell r="L57">
            <v>290</v>
          </cell>
          <cell r="M57">
            <v>1235</v>
          </cell>
          <cell r="N57">
            <v>23.481781376518217</v>
          </cell>
          <cell r="O57">
            <v>347</v>
          </cell>
          <cell r="P57">
            <v>278</v>
          </cell>
          <cell r="Q57">
            <v>625</v>
          </cell>
          <cell r="R57">
            <v>44.48</v>
          </cell>
          <cell r="S57">
            <v>2163</v>
          </cell>
          <cell r="T57">
            <v>1085</v>
          </cell>
          <cell r="U57">
            <v>3248</v>
          </cell>
          <cell r="V57">
            <v>33.405172413793103</v>
          </cell>
        </row>
        <row r="58">
          <cell r="A58" t="str">
            <v>E</v>
          </cell>
          <cell r="B58" t="str">
            <v>45 - 49 ans</v>
          </cell>
          <cell r="C58">
            <v>436</v>
          </cell>
          <cell r="D58">
            <v>149</v>
          </cell>
          <cell r="E58">
            <v>585</v>
          </cell>
          <cell r="F58">
            <v>25.470085470085468</v>
          </cell>
          <cell r="G58">
            <v>840</v>
          </cell>
          <cell r="H58">
            <v>633</v>
          </cell>
          <cell r="I58">
            <v>1473</v>
          </cell>
          <cell r="J58">
            <v>42.973523421588595</v>
          </cell>
          <cell r="K58">
            <v>2012</v>
          </cell>
          <cell r="L58">
            <v>729</v>
          </cell>
          <cell r="M58">
            <v>2741</v>
          </cell>
          <cell r="N58">
            <v>26.59613279824881</v>
          </cell>
          <cell r="O58">
            <v>403</v>
          </cell>
          <cell r="P58">
            <v>387</v>
          </cell>
          <cell r="Q58">
            <v>790</v>
          </cell>
          <cell r="R58">
            <v>48.9873417721519</v>
          </cell>
          <cell r="S58">
            <v>3691</v>
          </cell>
          <cell r="T58">
            <v>1898</v>
          </cell>
          <cell r="U58">
            <v>5589</v>
          </cell>
          <cell r="V58">
            <v>33.959563428162461</v>
          </cell>
        </row>
        <row r="59">
          <cell r="A59" t="str">
            <v>R</v>
          </cell>
          <cell r="B59" t="str">
            <v>50 - 54 ans</v>
          </cell>
          <cell r="C59">
            <v>243</v>
          </cell>
          <cell r="D59">
            <v>66</v>
          </cell>
          <cell r="E59">
            <v>309</v>
          </cell>
          <cell r="F59">
            <v>21.359223300970871</v>
          </cell>
          <cell r="G59">
            <v>716</v>
          </cell>
          <cell r="H59">
            <v>546</v>
          </cell>
          <cell r="I59">
            <v>1262</v>
          </cell>
          <cell r="J59">
            <v>43.264659270998415</v>
          </cell>
          <cell r="K59">
            <v>1723</v>
          </cell>
          <cell r="L59">
            <v>613</v>
          </cell>
          <cell r="M59">
            <v>2336</v>
          </cell>
          <cell r="N59">
            <v>26.24143835616438</v>
          </cell>
          <cell r="O59">
            <v>229</v>
          </cell>
          <cell r="P59">
            <v>273</v>
          </cell>
          <cell r="Q59">
            <v>502</v>
          </cell>
          <cell r="R59">
            <v>54.382470119521912</v>
          </cell>
          <cell r="S59">
            <v>2911</v>
          </cell>
          <cell r="T59">
            <v>1498</v>
          </cell>
          <cell r="U59">
            <v>4409</v>
          </cell>
          <cell r="V59">
            <v>33.975958267180765</v>
          </cell>
        </row>
        <row r="60">
          <cell r="A60" t="str">
            <v>E</v>
          </cell>
          <cell r="B60" t="str">
            <v>55 - 59 ans</v>
          </cell>
          <cell r="C60">
            <v>99</v>
          </cell>
          <cell r="D60">
            <v>40</v>
          </cell>
          <cell r="E60">
            <v>139</v>
          </cell>
          <cell r="F60">
            <v>28.776978417266186</v>
          </cell>
          <cell r="G60">
            <v>590</v>
          </cell>
          <cell r="H60">
            <v>380</v>
          </cell>
          <cell r="I60">
            <v>970</v>
          </cell>
          <cell r="J60">
            <v>39.175257731958766</v>
          </cell>
          <cell r="K60">
            <v>1064</v>
          </cell>
          <cell r="L60">
            <v>414</v>
          </cell>
          <cell r="M60">
            <v>1478</v>
          </cell>
          <cell r="N60">
            <v>28.010825439783492</v>
          </cell>
          <cell r="O60">
            <v>154</v>
          </cell>
          <cell r="P60">
            <v>169</v>
          </cell>
          <cell r="Q60">
            <v>323</v>
          </cell>
          <cell r="R60">
            <v>52.321981424148611</v>
          </cell>
          <cell r="S60">
            <v>1907</v>
          </cell>
          <cell r="T60">
            <v>1003</v>
          </cell>
          <cell r="U60">
            <v>2910</v>
          </cell>
          <cell r="V60">
            <v>34.467353951890033</v>
          </cell>
        </row>
        <row r="61">
          <cell r="A61" t="str">
            <v>N</v>
          </cell>
          <cell r="B61" t="str">
            <v>60 ans et plus</v>
          </cell>
          <cell r="C61">
            <v>50</v>
          </cell>
          <cell r="D61">
            <v>28</v>
          </cell>
          <cell r="E61">
            <v>78</v>
          </cell>
          <cell r="F61">
            <v>35.897435897435898</v>
          </cell>
          <cell r="G61">
            <v>248</v>
          </cell>
          <cell r="H61">
            <v>159</v>
          </cell>
          <cell r="I61">
            <v>407</v>
          </cell>
          <cell r="J61">
            <v>39.066339066339069</v>
          </cell>
          <cell r="K61">
            <v>222</v>
          </cell>
          <cell r="L61">
            <v>107</v>
          </cell>
          <cell r="M61">
            <v>329</v>
          </cell>
          <cell r="N61">
            <v>32.52279635258359</v>
          </cell>
          <cell r="O61">
            <v>122</v>
          </cell>
          <cell r="P61">
            <v>69</v>
          </cell>
          <cell r="Q61">
            <v>191</v>
          </cell>
          <cell r="R61">
            <v>36.125654450261777</v>
          </cell>
          <cell r="S61">
            <v>642</v>
          </cell>
          <cell r="T61">
            <v>363</v>
          </cell>
          <cell r="U61">
            <v>1005</v>
          </cell>
          <cell r="V61">
            <v>36.119402985074629</v>
          </cell>
        </row>
        <row r="62">
          <cell r="A62" t="str">
            <v>C</v>
          </cell>
        </row>
        <row r="63">
          <cell r="A63" t="str">
            <v>S</v>
          </cell>
          <cell r="B63" t="str">
            <v>T O T A L</v>
          </cell>
          <cell r="C63">
            <v>1531</v>
          </cell>
          <cell r="D63">
            <v>653</v>
          </cell>
          <cell r="E63">
            <v>2184</v>
          </cell>
          <cell r="F63">
            <v>29.899267399267398</v>
          </cell>
          <cell r="G63">
            <v>3505</v>
          </cell>
          <cell r="H63">
            <v>2579</v>
          </cell>
          <cell r="I63">
            <v>6084</v>
          </cell>
          <cell r="J63">
            <v>42.389875082182776</v>
          </cell>
          <cell r="K63">
            <v>8415</v>
          </cell>
          <cell r="L63">
            <v>3184</v>
          </cell>
          <cell r="M63">
            <v>11599</v>
          </cell>
          <cell r="N63">
            <v>27.450642296749724</v>
          </cell>
          <cell r="O63">
            <v>1585</v>
          </cell>
          <cell r="P63">
            <v>1407</v>
          </cell>
          <cell r="Q63">
            <v>2992</v>
          </cell>
          <cell r="R63">
            <v>47.025401069518722</v>
          </cell>
          <cell r="S63">
            <v>15036</v>
          </cell>
          <cell r="T63">
            <v>7823</v>
          </cell>
          <cell r="U63">
            <v>22859</v>
          </cell>
          <cell r="V63">
            <v>34.222844393892998</v>
          </cell>
        </row>
        <row r="65">
          <cell r="A65" t="str">
            <v>A E</v>
          </cell>
          <cell r="B65" t="str">
            <v>moins de 30 ans</v>
          </cell>
          <cell r="C65">
            <v>19</v>
          </cell>
          <cell r="D65">
            <v>31</v>
          </cell>
          <cell r="E65">
            <v>50</v>
          </cell>
          <cell r="F65">
            <v>62</v>
          </cell>
          <cell r="G65">
            <v>43</v>
          </cell>
          <cell r="H65">
            <v>65</v>
          </cell>
          <cell r="I65">
            <v>108</v>
          </cell>
          <cell r="J65">
            <v>60.185185185185183</v>
          </cell>
          <cell r="K65">
            <v>140</v>
          </cell>
          <cell r="L65">
            <v>71</v>
          </cell>
          <cell r="M65">
            <v>211</v>
          </cell>
          <cell r="N65">
            <v>33.649289099526065</v>
          </cell>
          <cell r="O65">
            <v>42</v>
          </cell>
          <cell r="P65">
            <v>145</v>
          </cell>
          <cell r="Q65">
            <v>187</v>
          </cell>
          <cell r="R65">
            <v>77.54010695187165</v>
          </cell>
          <cell r="S65">
            <v>244</v>
          </cell>
          <cell r="T65">
            <v>312</v>
          </cell>
          <cell r="U65">
            <v>556</v>
          </cell>
          <cell r="V65">
            <v>56.115107913669057</v>
          </cell>
        </row>
        <row r="66">
          <cell r="A66" t="str">
            <v>S T</v>
          </cell>
          <cell r="B66" t="str">
            <v>30 - 34 ans</v>
          </cell>
          <cell r="C66">
            <v>56</v>
          </cell>
          <cell r="D66">
            <v>49</v>
          </cell>
          <cell r="E66">
            <v>105</v>
          </cell>
          <cell r="F66">
            <v>46.666666666666664</v>
          </cell>
          <cell r="G66">
            <v>122</v>
          </cell>
          <cell r="H66">
            <v>160</v>
          </cell>
          <cell r="I66">
            <v>282</v>
          </cell>
          <cell r="J66">
            <v>56.737588652482273</v>
          </cell>
          <cell r="K66">
            <v>248</v>
          </cell>
          <cell r="L66">
            <v>57</v>
          </cell>
          <cell r="M66">
            <v>305</v>
          </cell>
          <cell r="N66">
            <v>18.688524590163937</v>
          </cell>
          <cell r="O66">
            <v>1867</v>
          </cell>
          <cell r="P66">
            <v>895</v>
          </cell>
          <cell r="Q66">
            <v>2762</v>
          </cell>
          <cell r="R66">
            <v>32.404055032585084</v>
          </cell>
          <cell r="S66">
            <v>2293</v>
          </cell>
          <cell r="T66">
            <v>1161</v>
          </cell>
          <cell r="U66">
            <v>3454</v>
          </cell>
          <cell r="V66">
            <v>33.613202084539665</v>
          </cell>
        </row>
        <row r="67">
          <cell r="A67" t="str">
            <v>S</v>
          </cell>
          <cell r="B67" t="str">
            <v>35 - 39 ans</v>
          </cell>
          <cell r="C67">
            <v>156</v>
          </cell>
          <cell r="D67">
            <v>110</v>
          </cell>
          <cell r="E67">
            <v>266</v>
          </cell>
          <cell r="F67">
            <v>41.353383458646611</v>
          </cell>
          <cell r="G67">
            <v>250</v>
          </cell>
          <cell r="H67">
            <v>235</v>
          </cell>
          <cell r="I67">
            <v>485</v>
          </cell>
          <cell r="J67">
            <v>48.453608247422679</v>
          </cell>
          <cell r="K67">
            <v>400</v>
          </cell>
          <cell r="L67">
            <v>111</v>
          </cell>
          <cell r="M67">
            <v>511</v>
          </cell>
          <cell r="N67">
            <v>21.722113502935418</v>
          </cell>
          <cell r="O67">
            <v>426</v>
          </cell>
          <cell r="P67">
            <v>139</v>
          </cell>
          <cell r="Q67">
            <v>565</v>
          </cell>
          <cell r="R67">
            <v>24.601769911504427</v>
          </cell>
          <cell r="S67">
            <v>1232</v>
          </cell>
          <cell r="T67">
            <v>595</v>
          </cell>
          <cell r="U67">
            <v>1827</v>
          </cell>
          <cell r="V67">
            <v>32.567049808429118</v>
          </cell>
        </row>
        <row r="68">
          <cell r="A68" t="str">
            <v>I</v>
          </cell>
          <cell r="B68" t="str">
            <v>40 - 44 ans</v>
          </cell>
          <cell r="C68">
            <v>264</v>
          </cell>
          <cell r="D68">
            <v>144</v>
          </cell>
          <cell r="E68">
            <v>408</v>
          </cell>
          <cell r="F68">
            <v>35.294117647058826</v>
          </cell>
          <cell r="G68">
            <v>512</v>
          </cell>
          <cell r="H68">
            <v>475</v>
          </cell>
          <cell r="I68">
            <v>987</v>
          </cell>
          <cell r="J68">
            <v>48.125633232016213</v>
          </cell>
          <cell r="K68">
            <v>597</v>
          </cell>
          <cell r="L68">
            <v>160</v>
          </cell>
          <cell r="M68">
            <v>757</v>
          </cell>
          <cell r="N68">
            <v>21.136063408190225</v>
          </cell>
          <cell r="O68">
            <v>80</v>
          </cell>
          <cell r="P68">
            <v>52</v>
          </cell>
          <cell r="Q68">
            <v>132</v>
          </cell>
          <cell r="R68">
            <v>39.393939393939391</v>
          </cell>
          <cell r="S68">
            <v>1453</v>
          </cell>
          <cell r="T68">
            <v>831</v>
          </cell>
          <cell r="U68">
            <v>2284</v>
          </cell>
          <cell r="V68">
            <v>36.383537653239927</v>
          </cell>
        </row>
        <row r="69">
          <cell r="A69" t="str">
            <v>S A</v>
          </cell>
          <cell r="B69" t="str">
            <v>45 - 49 ans</v>
          </cell>
          <cell r="C69">
            <v>328</v>
          </cell>
          <cell r="D69">
            <v>163</v>
          </cell>
          <cell r="E69">
            <v>491</v>
          </cell>
          <cell r="F69">
            <v>33.197556008146641</v>
          </cell>
          <cell r="G69">
            <v>782</v>
          </cell>
          <cell r="H69">
            <v>649</v>
          </cell>
          <cell r="I69">
            <v>1431</v>
          </cell>
          <cell r="J69">
            <v>45.352900069881201</v>
          </cell>
          <cell r="K69">
            <v>879</v>
          </cell>
          <cell r="L69">
            <v>261</v>
          </cell>
          <cell r="M69">
            <v>1140</v>
          </cell>
          <cell r="N69">
            <v>22.894736842105264</v>
          </cell>
          <cell r="O69">
            <v>36</v>
          </cell>
          <cell r="P69">
            <v>65</v>
          </cell>
          <cell r="Q69">
            <v>101</v>
          </cell>
          <cell r="R69">
            <v>64.356435643564353</v>
          </cell>
          <cell r="S69">
            <v>2025</v>
          </cell>
          <cell r="T69">
            <v>1138</v>
          </cell>
          <cell r="U69">
            <v>3163</v>
          </cell>
          <cell r="V69">
            <v>35.978501422699971</v>
          </cell>
        </row>
        <row r="70">
          <cell r="A70" t="str">
            <v>T U</v>
          </cell>
          <cell r="B70" t="str">
            <v>50 - 54 ans</v>
          </cell>
          <cell r="C70">
            <v>157</v>
          </cell>
          <cell r="D70">
            <v>77</v>
          </cell>
          <cell r="E70">
            <v>234</v>
          </cell>
          <cell r="F70">
            <v>32.905982905982903</v>
          </cell>
          <cell r="G70">
            <v>532</v>
          </cell>
          <cell r="H70">
            <v>408</v>
          </cell>
          <cell r="I70">
            <v>940</v>
          </cell>
          <cell r="J70">
            <v>43.404255319148938</v>
          </cell>
          <cell r="K70">
            <v>535</v>
          </cell>
          <cell r="L70">
            <v>190</v>
          </cell>
          <cell r="M70">
            <v>725</v>
          </cell>
          <cell r="N70">
            <v>26.206896551724139</v>
          </cell>
          <cell r="O70">
            <v>16</v>
          </cell>
          <cell r="P70">
            <v>38</v>
          </cell>
          <cell r="Q70">
            <v>54</v>
          </cell>
          <cell r="R70">
            <v>70.370370370370367</v>
          </cell>
          <cell r="S70">
            <v>1240</v>
          </cell>
          <cell r="T70">
            <v>713</v>
          </cell>
          <cell r="U70">
            <v>1953</v>
          </cell>
          <cell r="V70">
            <v>36.507936507936506</v>
          </cell>
        </row>
        <row r="71">
          <cell r="A71" t="str">
            <v>A T</v>
          </cell>
          <cell r="B71" t="str">
            <v>55 - 59 ans</v>
          </cell>
          <cell r="C71">
            <v>73</v>
          </cell>
          <cell r="D71">
            <v>40</v>
          </cell>
          <cell r="E71">
            <v>113</v>
          </cell>
          <cell r="F71">
            <v>35.398230088495573</v>
          </cell>
          <cell r="G71">
            <v>437</v>
          </cell>
          <cell r="H71">
            <v>241</v>
          </cell>
          <cell r="I71">
            <v>678</v>
          </cell>
          <cell r="J71">
            <v>35.545722713864308</v>
          </cell>
          <cell r="K71">
            <v>405</v>
          </cell>
          <cell r="L71">
            <v>127</v>
          </cell>
          <cell r="M71">
            <v>532</v>
          </cell>
          <cell r="N71">
            <v>23.872180451127818</v>
          </cell>
          <cell r="O71">
            <v>10</v>
          </cell>
          <cell r="P71">
            <v>25</v>
          </cell>
          <cell r="Q71">
            <v>35</v>
          </cell>
          <cell r="R71">
            <v>71.428571428571431</v>
          </cell>
          <cell r="S71">
            <v>925</v>
          </cell>
          <cell r="T71">
            <v>433</v>
          </cell>
          <cell r="U71">
            <v>1358</v>
          </cell>
          <cell r="V71">
            <v>31.885125184094253</v>
          </cell>
        </row>
        <row r="72">
          <cell r="A72" t="str">
            <v>N R</v>
          </cell>
          <cell r="B72" t="str">
            <v>60 ans et plus</v>
          </cell>
          <cell r="C72">
            <v>29</v>
          </cell>
          <cell r="D72">
            <v>11</v>
          </cell>
          <cell r="E72">
            <v>40</v>
          </cell>
          <cell r="F72">
            <v>27.500000000000004</v>
          </cell>
          <cell r="G72">
            <v>145</v>
          </cell>
          <cell r="H72">
            <v>94</v>
          </cell>
          <cell r="I72">
            <v>239</v>
          </cell>
          <cell r="J72">
            <v>39.330543933054393</v>
          </cell>
          <cell r="K72">
            <v>111</v>
          </cell>
          <cell r="L72">
            <v>27</v>
          </cell>
          <cell r="M72">
            <v>138</v>
          </cell>
          <cell r="N72">
            <v>19.565217391304348</v>
          </cell>
          <cell r="O72">
            <v>8</v>
          </cell>
          <cell r="P72">
            <v>16</v>
          </cell>
          <cell r="Q72">
            <v>24</v>
          </cell>
          <cell r="R72">
            <v>66.666666666666657</v>
          </cell>
          <cell r="S72">
            <v>293</v>
          </cell>
          <cell r="T72">
            <v>148</v>
          </cell>
          <cell r="U72">
            <v>441</v>
          </cell>
          <cell r="V72">
            <v>33.560090702947846</v>
          </cell>
        </row>
        <row r="73">
          <cell r="A73" t="str">
            <v>T E</v>
          </cell>
        </row>
        <row r="74">
          <cell r="B74" t="str">
            <v>T O T A L</v>
          </cell>
          <cell r="C74">
            <v>1082</v>
          </cell>
          <cell r="D74">
            <v>625</v>
          </cell>
          <cell r="E74">
            <v>1707</v>
          </cell>
          <cell r="F74">
            <v>36.613942589338023</v>
          </cell>
          <cell r="G74">
            <v>2823</v>
          </cell>
          <cell r="H74">
            <v>2327</v>
          </cell>
          <cell r="I74">
            <v>5150</v>
          </cell>
          <cell r="J74">
            <v>45.184466019417471</v>
          </cell>
          <cell r="K74">
            <v>3315</v>
          </cell>
          <cell r="L74">
            <v>1004</v>
          </cell>
          <cell r="M74">
            <v>4319</v>
          </cell>
          <cell r="N74">
            <v>23.2461217874508</v>
          </cell>
          <cell r="O74">
            <v>2485</v>
          </cell>
          <cell r="P74">
            <v>1375</v>
          </cell>
          <cell r="Q74">
            <v>3860</v>
          </cell>
          <cell r="R74">
            <v>35.62176165803109</v>
          </cell>
          <cell r="S74">
            <v>9705</v>
          </cell>
          <cell r="T74">
            <v>5331</v>
          </cell>
          <cell r="U74">
            <v>15036</v>
          </cell>
          <cell r="V74">
            <v>35.454908220271349</v>
          </cell>
        </row>
        <row r="76">
          <cell r="A76" t="str">
            <v>T</v>
          </cell>
          <cell r="B76" t="str">
            <v>moins de 30 ans</v>
          </cell>
          <cell r="C76">
            <v>41</v>
          </cell>
          <cell r="D76">
            <v>51</v>
          </cell>
          <cell r="E76">
            <v>92</v>
          </cell>
          <cell r="F76">
            <v>55.434782608695656</v>
          </cell>
          <cell r="G76">
            <v>47</v>
          </cell>
          <cell r="H76">
            <v>82</v>
          </cell>
          <cell r="I76">
            <v>129</v>
          </cell>
          <cell r="J76">
            <v>63.565891472868216</v>
          </cell>
          <cell r="K76">
            <v>373</v>
          </cell>
          <cell r="L76">
            <v>212</v>
          </cell>
          <cell r="M76">
            <v>585</v>
          </cell>
          <cell r="N76">
            <v>36.239316239316238</v>
          </cell>
          <cell r="O76">
            <v>45</v>
          </cell>
          <cell r="P76">
            <v>148</v>
          </cell>
          <cell r="Q76">
            <v>193</v>
          </cell>
          <cell r="R76">
            <v>76.683937823834185</v>
          </cell>
          <cell r="S76">
            <v>506</v>
          </cell>
          <cell r="T76">
            <v>493</v>
          </cell>
          <cell r="U76">
            <v>999</v>
          </cell>
          <cell r="V76">
            <v>49.349349349349346</v>
          </cell>
        </row>
        <row r="77">
          <cell r="A77" t="str">
            <v>O</v>
          </cell>
          <cell r="B77" t="str">
            <v>30 - 34 ans</v>
          </cell>
          <cell r="C77">
            <v>263</v>
          </cell>
          <cell r="D77">
            <v>200</v>
          </cell>
          <cell r="E77">
            <v>463</v>
          </cell>
          <cell r="F77">
            <v>43.196544276457885</v>
          </cell>
          <cell r="G77">
            <v>281</v>
          </cell>
          <cell r="H77">
            <v>306</v>
          </cell>
          <cell r="I77">
            <v>587</v>
          </cell>
          <cell r="J77">
            <v>52.129471890971033</v>
          </cell>
          <cell r="K77">
            <v>1510</v>
          </cell>
          <cell r="L77">
            <v>612</v>
          </cell>
          <cell r="M77">
            <v>2122</v>
          </cell>
          <cell r="N77">
            <v>28.84071630537229</v>
          </cell>
          <cell r="O77">
            <v>1965</v>
          </cell>
          <cell r="P77">
            <v>963</v>
          </cell>
          <cell r="Q77">
            <v>2928</v>
          </cell>
          <cell r="R77">
            <v>32.889344262295083</v>
          </cell>
          <cell r="S77">
            <v>4019</v>
          </cell>
          <cell r="T77">
            <v>2081</v>
          </cell>
          <cell r="U77">
            <v>6100</v>
          </cell>
          <cell r="V77">
            <v>34.114754098360656</v>
          </cell>
        </row>
        <row r="78">
          <cell r="A78" t="str">
            <v>T</v>
          </cell>
          <cell r="B78" t="str">
            <v>35 - 39 ans</v>
          </cell>
          <cell r="C78">
            <v>471</v>
          </cell>
          <cell r="D78">
            <v>227</v>
          </cell>
          <cell r="E78">
            <v>698</v>
          </cell>
          <cell r="F78">
            <v>32.521489971346703</v>
          </cell>
          <cell r="G78">
            <v>648</v>
          </cell>
          <cell r="H78">
            <v>544</v>
          </cell>
          <cell r="I78">
            <v>1192</v>
          </cell>
          <cell r="J78">
            <v>45.63758389261745</v>
          </cell>
          <cell r="K78">
            <v>1615</v>
          </cell>
          <cell r="L78">
            <v>472</v>
          </cell>
          <cell r="M78">
            <v>2087</v>
          </cell>
          <cell r="N78">
            <v>22.616195495927169</v>
          </cell>
          <cell r="O78">
            <v>779</v>
          </cell>
          <cell r="P78">
            <v>313</v>
          </cell>
          <cell r="Q78">
            <v>1092</v>
          </cell>
          <cell r="R78">
            <v>28.663003663003661</v>
          </cell>
          <cell r="S78">
            <v>3513</v>
          </cell>
          <cell r="T78">
            <v>1556</v>
          </cell>
          <cell r="U78">
            <v>5069</v>
          </cell>
          <cell r="V78">
            <v>30.69638982047741</v>
          </cell>
        </row>
        <row r="79">
          <cell r="A79" t="str">
            <v>A</v>
          </cell>
          <cell r="B79" t="str">
            <v>40 - 44 ans</v>
          </cell>
          <cell r="C79">
            <v>729</v>
          </cell>
          <cell r="D79">
            <v>287</v>
          </cell>
          <cell r="E79">
            <v>1016</v>
          </cell>
          <cell r="F79">
            <v>28.248031496062993</v>
          </cell>
          <cell r="G79">
            <v>1271</v>
          </cell>
          <cell r="H79">
            <v>930</v>
          </cell>
          <cell r="I79">
            <v>2201</v>
          </cell>
          <cell r="J79">
            <v>42.25352112676056</v>
          </cell>
          <cell r="K79">
            <v>2015</v>
          </cell>
          <cell r="L79">
            <v>505</v>
          </cell>
          <cell r="M79">
            <v>2520</v>
          </cell>
          <cell r="N79">
            <v>20.039682539682541</v>
          </cell>
          <cell r="O79">
            <v>960</v>
          </cell>
          <cell r="P79">
            <v>387</v>
          </cell>
          <cell r="Q79">
            <v>1347</v>
          </cell>
          <cell r="R79">
            <v>28.730512249443208</v>
          </cell>
          <cell r="S79">
            <v>4975</v>
          </cell>
          <cell r="T79">
            <v>2109</v>
          </cell>
          <cell r="U79">
            <v>7084</v>
          </cell>
          <cell r="V79">
            <v>29.771315640880857</v>
          </cell>
        </row>
        <row r="80">
          <cell r="A80" t="str">
            <v>L</v>
          </cell>
          <cell r="B80" t="str">
            <v>45 - 49 ans</v>
          </cell>
          <cell r="C80">
            <v>1173</v>
          </cell>
          <cell r="D80">
            <v>368</v>
          </cell>
          <cell r="E80">
            <v>1541</v>
          </cell>
          <cell r="F80">
            <v>23.880597014925371</v>
          </cell>
          <cell r="G80">
            <v>2075</v>
          </cell>
          <cell r="H80">
            <v>1444</v>
          </cell>
          <cell r="I80">
            <v>3519</v>
          </cell>
          <cell r="J80">
            <v>41.034384768400109</v>
          </cell>
          <cell r="K80">
            <v>4396</v>
          </cell>
          <cell r="L80">
            <v>1153</v>
          </cell>
          <cell r="M80">
            <v>5549</v>
          </cell>
          <cell r="N80">
            <v>20.778518652009371</v>
          </cell>
          <cell r="O80">
            <v>1289</v>
          </cell>
          <cell r="P80">
            <v>541</v>
          </cell>
          <cell r="Q80">
            <v>1830</v>
          </cell>
          <cell r="R80">
            <v>29.562841530054644</v>
          </cell>
          <cell r="S80">
            <v>8933</v>
          </cell>
          <cell r="T80">
            <v>3506</v>
          </cell>
          <cell r="U80">
            <v>12439</v>
          </cell>
          <cell r="V80">
            <v>28.185545461853845</v>
          </cell>
        </row>
        <row r="81">
          <cell r="B81" t="str">
            <v>50 - 54 ans</v>
          </cell>
          <cell r="C81">
            <v>700</v>
          </cell>
          <cell r="D81">
            <v>185</v>
          </cell>
          <cell r="E81">
            <v>885</v>
          </cell>
          <cell r="F81">
            <v>20.903954802259886</v>
          </cell>
          <cell r="G81">
            <v>1788</v>
          </cell>
          <cell r="H81">
            <v>1139</v>
          </cell>
          <cell r="I81">
            <v>2927</v>
          </cell>
          <cell r="J81">
            <v>38.913563375469764</v>
          </cell>
          <cell r="K81">
            <v>3829</v>
          </cell>
          <cell r="L81">
            <v>952</v>
          </cell>
          <cell r="M81">
            <v>4781</v>
          </cell>
          <cell r="N81">
            <v>19.912152269399709</v>
          </cell>
          <cell r="O81">
            <v>966</v>
          </cell>
          <cell r="P81">
            <v>389</v>
          </cell>
          <cell r="Q81">
            <v>1355</v>
          </cell>
          <cell r="R81">
            <v>28.70848708487085</v>
          </cell>
          <cell r="S81">
            <v>7283</v>
          </cell>
          <cell r="T81">
            <v>2665</v>
          </cell>
          <cell r="U81">
            <v>9948</v>
          </cell>
          <cell r="V81">
            <v>26.789304382790512</v>
          </cell>
        </row>
        <row r="82">
          <cell r="B82" t="str">
            <v>55 - 59 ans</v>
          </cell>
          <cell r="C82">
            <v>405</v>
          </cell>
          <cell r="D82">
            <v>114</v>
          </cell>
          <cell r="E82">
            <v>519</v>
          </cell>
          <cell r="F82">
            <v>21.965317919075144</v>
          </cell>
          <cell r="G82">
            <v>1656</v>
          </cell>
          <cell r="H82">
            <v>808</v>
          </cell>
          <cell r="I82">
            <v>2464</v>
          </cell>
          <cell r="J82">
            <v>32.792207792207797</v>
          </cell>
          <cell r="K82">
            <v>2644</v>
          </cell>
          <cell r="L82">
            <v>641</v>
          </cell>
          <cell r="M82">
            <v>3285</v>
          </cell>
          <cell r="N82">
            <v>19.512937595129376</v>
          </cell>
          <cell r="O82">
            <v>970</v>
          </cell>
          <cell r="P82">
            <v>267</v>
          </cell>
          <cell r="Q82">
            <v>1237</v>
          </cell>
          <cell r="R82">
            <v>21.584478577202908</v>
          </cell>
          <cell r="S82">
            <v>5675</v>
          </cell>
          <cell r="T82">
            <v>1830</v>
          </cell>
          <cell r="U82">
            <v>7505</v>
          </cell>
          <cell r="V82">
            <v>24.383744170552966</v>
          </cell>
        </row>
        <row r="83">
          <cell r="B83" t="str">
            <v>60 ans et plus</v>
          </cell>
          <cell r="C83">
            <v>303</v>
          </cell>
          <cell r="D83">
            <v>61</v>
          </cell>
          <cell r="E83">
            <v>364</v>
          </cell>
          <cell r="F83">
            <v>16.758241758241756</v>
          </cell>
          <cell r="G83">
            <v>1061</v>
          </cell>
          <cell r="H83">
            <v>446</v>
          </cell>
          <cell r="I83">
            <v>1507</v>
          </cell>
          <cell r="J83">
            <v>29.595222295952222</v>
          </cell>
          <cell r="K83">
            <v>898</v>
          </cell>
          <cell r="L83">
            <v>180</v>
          </cell>
          <cell r="M83">
            <v>1078</v>
          </cell>
          <cell r="N83">
            <v>16.697588126159555</v>
          </cell>
          <cell r="O83">
            <v>1365</v>
          </cell>
          <cell r="P83">
            <v>160</v>
          </cell>
          <cell r="Q83">
            <v>1525</v>
          </cell>
          <cell r="R83">
            <v>10.491803278688524</v>
          </cell>
          <cell r="S83">
            <v>3627</v>
          </cell>
          <cell r="T83">
            <v>847</v>
          </cell>
          <cell r="U83">
            <v>4474</v>
          </cell>
          <cell r="V83">
            <v>18.931604827894503</v>
          </cell>
        </row>
        <row r="85">
          <cell r="B85" t="str">
            <v>T O T A L</v>
          </cell>
          <cell r="C85">
            <v>4085</v>
          </cell>
          <cell r="D85">
            <v>1493</v>
          </cell>
          <cell r="E85">
            <v>5578</v>
          </cell>
          <cell r="F85">
            <v>26.765865901756904</v>
          </cell>
          <cell r="G85">
            <v>8827</v>
          </cell>
          <cell r="H85">
            <v>5699</v>
          </cell>
          <cell r="I85">
            <v>14526</v>
          </cell>
          <cell r="J85">
            <v>39.233099270273989</v>
          </cell>
          <cell r="K85">
            <v>17280</v>
          </cell>
          <cell r="L85">
            <v>4727</v>
          </cell>
          <cell r="M85">
            <v>22007</v>
          </cell>
          <cell r="N85">
            <v>21.479529240696142</v>
          </cell>
          <cell r="O85">
            <v>8339</v>
          </cell>
          <cell r="P85">
            <v>3168</v>
          </cell>
          <cell r="Q85">
            <v>11507</v>
          </cell>
          <cell r="R85">
            <v>27.531068045537499</v>
          </cell>
          <cell r="S85">
            <v>38531</v>
          </cell>
          <cell r="T85">
            <v>15087</v>
          </cell>
          <cell r="U85">
            <v>53618</v>
          </cell>
          <cell r="V85">
            <v>28.137938751911673</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s>
    <sheetDataSet>
      <sheetData sheetId="0" refreshError="1"/>
      <sheetData sheetId="1">
        <row r="2">
          <cell r="A2" t="str">
            <v>D</v>
          </cell>
          <cell r="B2" t="str">
            <v>Droit et sciences économiques</v>
          </cell>
        </row>
        <row r="3">
          <cell r="A3" t="str">
            <v>L</v>
          </cell>
          <cell r="B3" t="str">
            <v>Lettres et sciences humaines</v>
          </cell>
        </row>
        <row r="4">
          <cell r="A4" t="str">
            <v>P</v>
          </cell>
          <cell r="B4" t="str">
            <v>Sciences pharmaceutiques</v>
          </cell>
        </row>
        <row r="5">
          <cell r="A5" t="str">
            <v>S</v>
          </cell>
          <cell r="B5" t="str">
            <v>Sciences</v>
          </cell>
        </row>
        <row r="6">
          <cell r="A6" t="str">
            <v>T</v>
          </cell>
          <cell r="B6" t="str">
            <v>Total général</v>
          </cell>
        </row>
      </sheetData>
      <sheetData sheetId="2" refreshError="1"/>
      <sheetData sheetId="3" refreshError="1"/>
      <sheetData sheetId="4" refreshError="1"/>
      <sheetData sheetId="5" refreshError="1"/>
      <sheetData sheetId="6" refreshError="1"/>
      <sheetData sheetId="7" refreshError="1"/>
      <sheetData sheetId="8"/>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ge moyen"/>
      <sheetName val="evo age moyen"/>
      <sheetName val="pyramide"/>
      <sheetName val="tranches age"/>
    </sheetNames>
    <sheetDataSet>
      <sheetData sheetId="0" refreshError="1">
        <row r="9">
          <cell r="C9" t="str">
            <v>H10</v>
          </cell>
          <cell r="D9" t="str">
            <v>H20</v>
          </cell>
          <cell r="E9" t="str">
            <v>H30</v>
          </cell>
          <cell r="F9" t="str">
            <v>H40</v>
          </cell>
          <cell r="G9" t="str">
            <v>H60</v>
          </cell>
          <cell r="H9" t="str">
            <v>H70</v>
          </cell>
          <cell r="I9" t="str">
            <v>H80</v>
          </cell>
          <cell r="J9" t="str">
            <v>H90</v>
          </cell>
          <cell r="K9" t="str">
            <v>H</v>
          </cell>
          <cell r="R9" t="str">
            <v>H10</v>
          </cell>
        </row>
        <row r="10">
          <cell r="C10">
            <v>0</v>
          </cell>
          <cell r="D10">
            <v>0</v>
          </cell>
          <cell r="E10">
            <v>0</v>
          </cell>
          <cell r="F10">
            <v>0</v>
          </cell>
          <cell r="G10">
            <v>0</v>
          </cell>
          <cell r="H10">
            <v>0</v>
          </cell>
          <cell r="I10">
            <v>0</v>
          </cell>
          <cell r="J10">
            <v>0</v>
          </cell>
          <cell r="K10">
            <v>0</v>
          </cell>
          <cell r="P10">
            <v>1</v>
          </cell>
          <cell r="Q10" t="str">
            <v>15</v>
          </cell>
          <cell r="R10">
            <v>0</v>
          </cell>
        </row>
        <row r="11">
          <cell r="C11">
            <v>0</v>
          </cell>
          <cell r="D11">
            <v>0</v>
          </cell>
          <cell r="E11">
            <v>0</v>
          </cell>
          <cell r="F11">
            <v>0</v>
          </cell>
          <cell r="G11">
            <v>0</v>
          </cell>
          <cell r="H11">
            <v>0</v>
          </cell>
          <cell r="I11">
            <v>0</v>
          </cell>
          <cell r="J11">
            <v>0</v>
          </cell>
          <cell r="K11">
            <v>0</v>
          </cell>
          <cell r="P11" t="str">
            <v>1</v>
          </cell>
          <cell r="Q11" t="str">
            <v>16</v>
          </cell>
          <cell r="R11">
            <v>0</v>
          </cell>
        </row>
        <row r="12">
          <cell r="C12">
            <v>0</v>
          </cell>
          <cell r="D12">
            <v>0</v>
          </cell>
          <cell r="E12">
            <v>0</v>
          </cell>
          <cell r="F12">
            <v>0</v>
          </cell>
          <cell r="G12">
            <v>0</v>
          </cell>
          <cell r="H12">
            <v>0</v>
          </cell>
          <cell r="I12">
            <v>0</v>
          </cell>
          <cell r="J12">
            <v>0</v>
          </cell>
          <cell r="K12">
            <v>0</v>
          </cell>
          <cell r="P12" t="str">
            <v>1</v>
          </cell>
          <cell r="Q12" t="str">
            <v>17</v>
          </cell>
          <cell r="R12">
            <v>0</v>
          </cell>
        </row>
        <row r="13">
          <cell r="C13">
            <v>0</v>
          </cell>
          <cell r="D13">
            <v>0</v>
          </cell>
          <cell r="E13">
            <v>0</v>
          </cell>
          <cell r="F13">
            <v>0</v>
          </cell>
          <cell r="G13">
            <v>0</v>
          </cell>
          <cell r="H13">
            <v>0</v>
          </cell>
          <cell r="I13">
            <v>0</v>
          </cell>
          <cell r="J13">
            <v>0</v>
          </cell>
          <cell r="K13">
            <v>0</v>
          </cell>
          <cell r="P13" t="str">
            <v>1</v>
          </cell>
          <cell r="Q13" t="str">
            <v>18</v>
          </cell>
          <cell r="R13">
            <v>0</v>
          </cell>
        </row>
        <row r="14">
          <cell r="C14">
            <v>5</v>
          </cell>
          <cell r="D14">
            <v>2</v>
          </cell>
          <cell r="E14">
            <v>3</v>
          </cell>
          <cell r="F14">
            <v>1</v>
          </cell>
          <cell r="G14">
            <v>0</v>
          </cell>
          <cell r="H14">
            <v>0</v>
          </cell>
          <cell r="I14">
            <v>1</v>
          </cell>
          <cell r="J14">
            <v>0</v>
          </cell>
          <cell r="K14">
            <v>12</v>
          </cell>
          <cell r="P14" t="str">
            <v>1</v>
          </cell>
          <cell r="Q14" t="str">
            <v>19</v>
          </cell>
          <cell r="R14">
            <v>1169</v>
          </cell>
        </row>
        <row r="15">
          <cell r="C15">
            <v>18</v>
          </cell>
          <cell r="D15">
            <v>5</v>
          </cell>
          <cell r="E15">
            <v>4</v>
          </cell>
          <cell r="F15">
            <v>3</v>
          </cell>
          <cell r="G15">
            <v>1</v>
          </cell>
          <cell r="H15">
            <v>0</v>
          </cell>
          <cell r="I15">
            <v>4</v>
          </cell>
          <cell r="J15">
            <v>1</v>
          </cell>
          <cell r="K15">
            <v>36</v>
          </cell>
          <cell r="P15" t="str">
            <v>1</v>
          </cell>
          <cell r="Q15" t="str">
            <v>20</v>
          </cell>
          <cell r="R15">
            <v>4442</v>
          </cell>
        </row>
        <row r="16">
          <cell r="C16">
            <v>58</v>
          </cell>
          <cell r="D16">
            <v>33</v>
          </cell>
          <cell r="E16">
            <v>16</v>
          </cell>
          <cell r="F16">
            <v>10</v>
          </cell>
          <cell r="G16">
            <v>1</v>
          </cell>
          <cell r="H16">
            <v>2</v>
          </cell>
          <cell r="I16">
            <v>7</v>
          </cell>
          <cell r="J16">
            <v>1</v>
          </cell>
          <cell r="K16">
            <v>128</v>
          </cell>
          <cell r="P16" t="str">
            <v>1</v>
          </cell>
          <cell r="Q16" t="str">
            <v>21</v>
          </cell>
          <cell r="R16">
            <v>14963</v>
          </cell>
        </row>
        <row r="17">
          <cell r="C17">
            <v>109</v>
          </cell>
          <cell r="D17">
            <v>74</v>
          </cell>
          <cell r="E17">
            <v>29</v>
          </cell>
          <cell r="F17">
            <v>26</v>
          </cell>
          <cell r="G17">
            <v>3</v>
          </cell>
          <cell r="H17">
            <v>2</v>
          </cell>
          <cell r="I17">
            <v>9</v>
          </cell>
          <cell r="J17">
            <v>5</v>
          </cell>
          <cell r="K17">
            <v>257</v>
          </cell>
          <cell r="P17" t="str">
            <v>1</v>
          </cell>
          <cell r="Q17" t="str">
            <v>22</v>
          </cell>
          <cell r="R17">
            <v>29410</v>
          </cell>
        </row>
        <row r="18">
          <cell r="C18">
            <v>172</v>
          </cell>
          <cell r="D18">
            <v>122</v>
          </cell>
          <cell r="E18">
            <v>54</v>
          </cell>
          <cell r="F18">
            <v>40</v>
          </cell>
          <cell r="G18">
            <v>8</v>
          </cell>
          <cell r="H18">
            <v>8</v>
          </cell>
          <cell r="I18">
            <v>14</v>
          </cell>
          <cell r="J18">
            <v>13</v>
          </cell>
          <cell r="K18">
            <v>431</v>
          </cell>
          <cell r="P18" t="str">
            <v>1</v>
          </cell>
          <cell r="Q18" t="str">
            <v>23</v>
          </cell>
          <cell r="R18">
            <v>48465</v>
          </cell>
        </row>
        <row r="19">
          <cell r="C19">
            <v>298</v>
          </cell>
          <cell r="D19">
            <v>208</v>
          </cell>
          <cell r="E19">
            <v>86</v>
          </cell>
          <cell r="F19">
            <v>70</v>
          </cell>
          <cell r="G19">
            <v>5</v>
          </cell>
          <cell r="H19">
            <v>9</v>
          </cell>
          <cell r="I19">
            <v>28</v>
          </cell>
          <cell r="J19">
            <v>16</v>
          </cell>
          <cell r="K19">
            <v>720</v>
          </cell>
          <cell r="P19" t="str">
            <v>1</v>
          </cell>
          <cell r="Q19" t="str">
            <v>24</v>
          </cell>
          <cell r="R19">
            <v>87558</v>
          </cell>
        </row>
        <row r="20">
          <cell r="C20">
            <v>419</v>
          </cell>
          <cell r="D20">
            <v>322</v>
          </cell>
          <cell r="E20">
            <v>106</v>
          </cell>
          <cell r="F20">
            <v>126</v>
          </cell>
          <cell r="G20">
            <v>8</v>
          </cell>
          <cell r="H20">
            <v>17</v>
          </cell>
          <cell r="I20">
            <v>55</v>
          </cell>
          <cell r="J20">
            <v>32</v>
          </cell>
          <cell r="K20">
            <v>1085</v>
          </cell>
          <cell r="P20" t="str">
            <v>1</v>
          </cell>
          <cell r="Q20" t="str">
            <v>25</v>
          </cell>
          <cell r="R20">
            <v>128151</v>
          </cell>
        </row>
        <row r="21">
          <cell r="C21">
            <v>571</v>
          </cell>
          <cell r="D21">
            <v>506</v>
          </cell>
          <cell r="E21">
            <v>192</v>
          </cell>
          <cell r="F21">
            <v>159</v>
          </cell>
          <cell r="G21">
            <v>22</v>
          </cell>
          <cell r="H21">
            <v>24</v>
          </cell>
          <cell r="I21">
            <v>65</v>
          </cell>
          <cell r="J21">
            <v>38</v>
          </cell>
          <cell r="K21">
            <v>1577</v>
          </cell>
          <cell r="P21" t="str">
            <v>1</v>
          </cell>
          <cell r="Q21" t="str">
            <v>26</v>
          </cell>
          <cell r="R21">
            <v>181548</v>
          </cell>
        </row>
        <row r="22">
          <cell r="C22">
            <v>811</v>
          </cell>
          <cell r="D22">
            <v>682</v>
          </cell>
          <cell r="E22">
            <v>241</v>
          </cell>
          <cell r="F22">
            <v>253</v>
          </cell>
          <cell r="G22">
            <v>33</v>
          </cell>
          <cell r="H22">
            <v>45</v>
          </cell>
          <cell r="I22">
            <v>82</v>
          </cell>
          <cell r="J22">
            <v>48</v>
          </cell>
          <cell r="K22">
            <v>2195</v>
          </cell>
          <cell r="P22" t="str">
            <v>1</v>
          </cell>
          <cell r="Q22" t="str">
            <v>27</v>
          </cell>
          <cell r="R22">
            <v>267433</v>
          </cell>
        </row>
        <row r="23">
          <cell r="C23">
            <v>1046</v>
          </cell>
          <cell r="D23">
            <v>886</v>
          </cell>
          <cell r="E23">
            <v>306</v>
          </cell>
          <cell r="F23">
            <v>269</v>
          </cell>
          <cell r="G23">
            <v>26</v>
          </cell>
          <cell r="H23">
            <v>52</v>
          </cell>
          <cell r="I23">
            <v>125</v>
          </cell>
          <cell r="J23">
            <v>45</v>
          </cell>
          <cell r="K23">
            <v>2755</v>
          </cell>
          <cell r="P23" t="str">
            <v>1</v>
          </cell>
          <cell r="Q23" t="str">
            <v>28</v>
          </cell>
          <cell r="R23">
            <v>357547</v>
          </cell>
        </row>
        <row r="24">
          <cell r="C24">
            <v>1239</v>
          </cell>
          <cell r="D24">
            <v>1069</v>
          </cell>
          <cell r="E24">
            <v>352</v>
          </cell>
          <cell r="F24">
            <v>316</v>
          </cell>
          <cell r="G24">
            <v>42</v>
          </cell>
          <cell r="H24">
            <v>65</v>
          </cell>
          <cell r="I24">
            <v>166</v>
          </cell>
          <cell r="J24">
            <v>44</v>
          </cell>
          <cell r="K24">
            <v>3293</v>
          </cell>
          <cell r="P24" t="str">
            <v>1</v>
          </cell>
          <cell r="Q24" t="str">
            <v>29</v>
          </cell>
          <cell r="R24">
            <v>438163</v>
          </cell>
        </row>
        <row r="25">
          <cell r="C25">
            <v>1293</v>
          </cell>
          <cell r="D25">
            <v>1126</v>
          </cell>
          <cell r="E25">
            <v>388</v>
          </cell>
          <cell r="F25">
            <v>318</v>
          </cell>
          <cell r="G25">
            <v>53</v>
          </cell>
          <cell r="H25">
            <v>101</v>
          </cell>
          <cell r="I25">
            <v>170</v>
          </cell>
          <cell r="J25">
            <v>59</v>
          </cell>
          <cell r="K25">
            <v>3508</v>
          </cell>
          <cell r="P25" t="str">
            <v>1</v>
          </cell>
          <cell r="Q25" t="str">
            <v>30</v>
          </cell>
          <cell r="R25">
            <v>472668</v>
          </cell>
        </row>
        <row r="26">
          <cell r="C26">
            <v>1294</v>
          </cell>
          <cell r="D26">
            <v>1250</v>
          </cell>
          <cell r="E26">
            <v>389</v>
          </cell>
          <cell r="F26">
            <v>334</v>
          </cell>
          <cell r="G26">
            <v>52</v>
          </cell>
          <cell r="H26">
            <v>101</v>
          </cell>
          <cell r="I26">
            <v>200</v>
          </cell>
          <cell r="J26">
            <v>55</v>
          </cell>
          <cell r="K26">
            <v>3675</v>
          </cell>
          <cell r="P26" t="str">
            <v>1</v>
          </cell>
          <cell r="Q26" t="str">
            <v>31</v>
          </cell>
          <cell r="R26">
            <v>488429</v>
          </cell>
        </row>
        <row r="27">
          <cell r="C27">
            <v>1409</v>
          </cell>
          <cell r="D27">
            <v>1321</v>
          </cell>
          <cell r="E27">
            <v>440</v>
          </cell>
          <cell r="F27">
            <v>355</v>
          </cell>
          <cell r="G27">
            <v>56</v>
          </cell>
          <cell r="H27">
            <v>88</v>
          </cell>
          <cell r="I27">
            <v>172</v>
          </cell>
          <cell r="J27">
            <v>69</v>
          </cell>
          <cell r="K27">
            <v>3910</v>
          </cell>
          <cell r="P27" t="str">
            <v>1</v>
          </cell>
          <cell r="Q27" t="str">
            <v>32</v>
          </cell>
          <cell r="R27">
            <v>548819</v>
          </cell>
        </row>
        <row r="28">
          <cell r="C28">
            <v>1440</v>
          </cell>
          <cell r="D28">
            <v>1428</v>
          </cell>
          <cell r="E28">
            <v>479</v>
          </cell>
          <cell r="F28">
            <v>310</v>
          </cell>
          <cell r="G28">
            <v>59</v>
          </cell>
          <cell r="H28">
            <v>100</v>
          </cell>
          <cell r="I28">
            <v>195</v>
          </cell>
          <cell r="J28">
            <v>60</v>
          </cell>
          <cell r="K28">
            <v>4071</v>
          </cell>
          <cell r="P28" t="str">
            <v>1</v>
          </cell>
          <cell r="Q28" t="str">
            <v>33</v>
          </cell>
          <cell r="R28">
            <v>578118</v>
          </cell>
        </row>
        <row r="29">
          <cell r="C29">
            <v>1449</v>
          </cell>
          <cell r="D29">
            <v>1462</v>
          </cell>
          <cell r="E29">
            <v>507</v>
          </cell>
          <cell r="F29">
            <v>333</v>
          </cell>
          <cell r="G29">
            <v>73</v>
          </cell>
          <cell r="H29">
            <v>93</v>
          </cell>
          <cell r="I29">
            <v>220</v>
          </cell>
          <cell r="J29">
            <v>59</v>
          </cell>
          <cell r="K29">
            <v>4196</v>
          </cell>
          <cell r="P29" t="str">
            <v>1</v>
          </cell>
          <cell r="Q29" t="str">
            <v>34</v>
          </cell>
          <cell r="R29">
            <v>599098</v>
          </cell>
        </row>
        <row r="30">
          <cell r="C30">
            <v>1533</v>
          </cell>
          <cell r="D30">
            <v>1605</v>
          </cell>
          <cell r="E30">
            <v>547</v>
          </cell>
          <cell r="F30">
            <v>372</v>
          </cell>
          <cell r="G30">
            <v>75</v>
          </cell>
          <cell r="H30">
            <v>134</v>
          </cell>
          <cell r="I30">
            <v>256</v>
          </cell>
          <cell r="J30">
            <v>79</v>
          </cell>
          <cell r="K30">
            <v>4601</v>
          </cell>
          <cell r="P30" t="str">
            <v>1</v>
          </cell>
          <cell r="Q30" t="str">
            <v>35</v>
          </cell>
          <cell r="R30">
            <v>652458</v>
          </cell>
        </row>
        <row r="31">
          <cell r="C31">
            <v>1748</v>
          </cell>
          <cell r="D31">
            <v>1750</v>
          </cell>
          <cell r="E31">
            <v>558</v>
          </cell>
          <cell r="F31">
            <v>405</v>
          </cell>
          <cell r="G31">
            <v>75</v>
          </cell>
          <cell r="H31">
            <v>135</v>
          </cell>
          <cell r="I31">
            <v>234</v>
          </cell>
          <cell r="J31">
            <v>89</v>
          </cell>
          <cell r="K31">
            <v>4994</v>
          </cell>
          <cell r="P31" t="str">
            <v>1</v>
          </cell>
          <cell r="Q31" t="str">
            <v>36</v>
          </cell>
          <cell r="R31">
            <v>764958</v>
          </cell>
        </row>
        <row r="32">
          <cell r="C32">
            <v>1673</v>
          </cell>
          <cell r="D32">
            <v>1818</v>
          </cell>
          <cell r="E32">
            <v>569</v>
          </cell>
          <cell r="F32">
            <v>476</v>
          </cell>
          <cell r="G32">
            <v>84</v>
          </cell>
          <cell r="H32">
            <v>136</v>
          </cell>
          <cell r="I32">
            <v>270</v>
          </cell>
          <cell r="J32">
            <v>71</v>
          </cell>
          <cell r="K32">
            <v>5097</v>
          </cell>
          <cell r="P32" t="str">
            <v>1</v>
          </cell>
          <cell r="Q32" t="str">
            <v>37</v>
          </cell>
          <cell r="R32">
            <v>752497</v>
          </cell>
        </row>
        <row r="33">
          <cell r="C33">
            <v>1834</v>
          </cell>
          <cell r="D33">
            <v>1934</v>
          </cell>
          <cell r="E33">
            <v>580</v>
          </cell>
          <cell r="F33">
            <v>532</v>
          </cell>
          <cell r="G33">
            <v>125</v>
          </cell>
          <cell r="H33">
            <v>155</v>
          </cell>
          <cell r="I33">
            <v>288</v>
          </cell>
          <cell r="J33">
            <v>98</v>
          </cell>
          <cell r="K33">
            <v>5546</v>
          </cell>
          <cell r="P33" t="str">
            <v>1</v>
          </cell>
          <cell r="Q33" t="str">
            <v>38</v>
          </cell>
          <cell r="R33">
            <v>846796</v>
          </cell>
        </row>
        <row r="34">
          <cell r="C34">
            <v>1810</v>
          </cell>
          <cell r="D34">
            <v>1950</v>
          </cell>
          <cell r="E34">
            <v>641</v>
          </cell>
          <cell r="F34">
            <v>558</v>
          </cell>
          <cell r="G34">
            <v>109</v>
          </cell>
          <cell r="H34">
            <v>126</v>
          </cell>
          <cell r="I34">
            <v>247</v>
          </cell>
          <cell r="J34">
            <v>111</v>
          </cell>
          <cell r="K34">
            <v>5552</v>
          </cell>
          <cell r="P34" t="str">
            <v>1</v>
          </cell>
          <cell r="Q34" t="str">
            <v>39</v>
          </cell>
          <cell r="R34">
            <v>857131</v>
          </cell>
        </row>
        <row r="35">
          <cell r="C35">
            <v>2076</v>
          </cell>
          <cell r="D35">
            <v>2195</v>
          </cell>
          <cell r="E35">
            <v>652</v>
          </cell>
          <cell r="F35">
            <v>629</v>
          </cell>
          <cell r="G35">
            <v>116</v>
          </cell>
          <cell r="H35">
            <v>155</v>
          </cell>
          <cell r="I35">
            <v>290</v>
          </cell>
          <cell r="J35">
            <v>128</v>
          </cell>
          <cell r="K35">
            <v>6241</v>
          </cell>
          <cell r="P35" t="str">
            <v>1</v>
          </cell>
          <cell r="Q35" t="str">
            <v>40</v>
          </cell>
          <cell r="R35">
            <v>1007888</v>
          </cell>
        </row>
        <row r="36">
          <cell r="C36">
            <v>2080</v>
          </cell>
          <cell r="D36">
            <v>2189</v>
          </cell>
          <cell r="E36">
            <v>708</v>
          </cell>
          <cell r="F36">
            <v>577</v>
          </cell>
          <cell r="G36">
            <v>99</v>
          </cell>
          <cell r="H36">
            <v>175</v>
          </cell>
          <cell r="I36">
            <v>239</v>
          </cell>
          <cell r="J36">
            <v>115</v>
          </cell>
          <cell r="K36">
            <v>6182</v>
          </cell>
          <cell r="P36" t="str">
            <v>1</v>
          </cell>
          <cell r="Q36" t="str">
            <v>41</v>
          </cell>
          <cell r="R36">
            <v>1034760</v>
          </cell>
        </row>
        <row r="37">
          <cell r="C37">
            <v>2220</v>
          </cell>
          <cell r="D37">
            <v>2375</v>
          </cell>
          <cell r="E37">
            <v>732</v>
          </cell>
          <cell r="F37">
            <v>684</v>
          </cell>
          <cell r="G37">
            <v>111</v>
          </cell>
          <cell r="H37">
            <v>169</v>
          </cell>
          <cell r="I37">
            <v>241</v>
          </cell>
          <cell r="J37">
            <v>144</v>
          </cell>
          <cell r="K37">
            <v>6676</v>
          </cell>
          <cell r="P37" t="str">
            <v>1</v>
          </cell>
          <cell r="Q37" t="str">
            <v>42</v>
          </cell>
          <cell r="R37">
            <v>1131164</v>
          </cell>
        </row>
        <row r="38">
          <cell r="C38">
            <v>2306</v>
          </cell>
          <cell r="D38">
            <v>2501</v>
          </cell>
          <cell r="E38">
            <v>785</v>
          </cell>
          <cell r="F38">
            <v>691</v>
          </cell>
          <cell r="G38">
            <v>106</v>
          </cell>
          <cell r="H38">
            <v>187</v>
          </cell>
          <cell r="I38">
            <v>237</v>
          </cell>
          <cell r="J38">
            <v>143</v>
          </cell>
          <cell r="K38">
            <v>6956</v>
          </cell>
          <cell r="P38" t="str">
            <v>1</v>
          </cell>
          <cell r="Q38" t="str">
            <v>43</v>
          </cell>
          <cell r="R38">
            <v>1202920</v>
          </cell>
        </row>
        <row r="39">
          <cell r="C39">
            <v>2420</v>
          </cell>
          <cell r="D39">
            <v>2571</v>
          </cell>
          <cell r="E39">
            <v>803</v>
          </cell>
          <cell r="F39">
            <v>742</v>
          </cell>
          <cell r="G39">
            <v>116</v>
          </cell>
          <cell r="H39">
            <v>173</v>
          </cell>
          <cell r="I39">
            <v>250</v>
          </cell>
          <cell r="J39">
            <v>119</v>
          </cell>
          <cell r="K39">
            <v>7194</v>
          </cell>
          <cell r="P39" t="str">
            <v>1</v>
          </cell>
          <cell r="Q39" t="str">
            <v>44</v>
          </cell>
          <cell r="R39">
            <v>1291136</v>
          </cell>
        </row>
        <row r="40">
          <cell r="C40">
            <v>2466</v>
          </cell>
          <cell r="D40">
            <v>2664</v>
          </cell>
          <cell r="E40">
            <v>814</v>
          </cell>
          <cell r="F40">
            <v>804</v>
          </cell>
          <cell r="G40">
            <v>121</v>
          </cell>
          <cell r="H40">
            <v>194</v>
          </cell>
          <cell r="I40">
            <v>242</v>
          </cell>
          <cell r="J40">
            <v>158</v>
          </cell>
          <cell r="K40">
            <v>7463</v>
          </cell>
          <cell r="P40" t="str">
            <v>1</v>
          </cell>
          <cell r="Q40" t="str">
            <v>45</v>
          </cell>
          <cell r="R40">
            <v>1345313</v>
          </cell>
        </row>
        <row r="41">
          <cell r="C41">
            <v>2370</v>
          </cell>
          <cell r="D41">
            <v>2562</v>
          </cell>
          <cell r="E41">
            <v>809</v>
          </cell>
          <cell r="F41">
            <v>866</v>
          </cell>
          <cell r="G41">
            <v>125</v>
          </cell>
          <cell r="H41">
            <v>200</v>
          </cell>
          <cell r="I41">
            <v>267</v>
          </cell>
          <cell r="J41">
            <v>155</v>
          </cell>
          <cell r="K41">
            <v>7354</v>
          </cell>
          <cell r="P41" t="str">
            <v>1</v>
          </cell>
          <cell r="Q41" t="str">
            <v>46</v>
          </cell>
          <cell r="R41">
            <v>1321612</v>
          </cell>
        </row>
        <row r="42">
          <cell r="C42">
            <v>2425</v>
          </cell>
          <cell r="D42">
            <v>2653</v>
          </cell>
          <cell r="E42">
            <v>782</v>
          </cell>
          <cell r="F42">
            <v>882</v>
          </cell>
          <cell r="G42">
            <v>111</v>
          </cell>
          <cell r="H42">
            <v>208</v>
          </cell>
          <cell r="I42">
            <v>261</v>
          </cell>
          <cell r="J42">
            <v>149</v>
          </cell>
          <cell r="K42">
            <v>7471</v>
          </cell>
          <cell r="P42" t="str">
            <v>1</v>
          </cell>
          <cell r="Q42" t="str">
            <v>47</v>
          </cell>
          <cell r="R42">
            <v>1381128</v>
          </cell>
        </row>
        <row r="43">
          <cell r="C43">
            <v>2247</v>
          </cell>
          <cell r="D43">
            <v>2367</v>
          </cell>
          <cell r="E43">
            <v>729</v>
          </cell>
          <cell r="F43">
            <v>848</v>
          </cell>
          <cell r="G43">
            <v>98</v>
          </cell>
          <cell r="H43">
            <v>199</v>
          </cell>
          <cell r="I43">
            <v>251</v>
          </cell>
          <cell r="J43">
            <v>127</v>
          </cell>
          <cell r="K43">
            <v>6866</v>
          </cell>
          <cell r="P43" t="str">
            <v>1</v>
          </cell>
          <cell r="Q43" t="str">
            <v>48</v>
          </cell>
          <cell r="R43">
            <v>1306751</v>
          </cell>
        </row>
        <row r="44">
          <cell r="C44">
            <v>2055</v>
          </cell>
          <cell r="D44">
            <v>2266</v>
          </cell>
          <cell r="E44">
            <v>748</v>
          </cell>
          <cell r="F44">
            <v>812</v>
          </cell>
          <cell r="G44">
            <v>91</v>
          </cell>
          <cell r="H44">
            <v>190</v>
          </cell>
          <cell r="I44">
            <v>244</v>
          </cell>
          <cell r="J44">
            <v>139</v>
          </cell>
          <cell r="K44">
            <v>6545</v>
          </cell>
          <cell r="P44" t="str">
            <v>1</v>
          </cell>
          <cell r="Q44" t="str">
            <v>49</v>
          </cell>
          <cell r="R44">
            <v>1219472</v>
          </cell>
        </row>
        <row r="45">
          <cell r="C45">
            <v>1984</v>
          </cell>
          <cell r="D45">
            <v>2231</v>
          </cell>
          <cell r="E45">
            <v>690</v>
          </cell>
          <cell r="F45">
            <v>838</v>
          </cell>
          <cell r="G45">
            <v>84</v>
          </cell>
          <cell r="H45">
            <v>186</v>
          </cell>
          <cell r="I45">
            <v>244</v>
          </cell>
          <cell r="J45">
            <v>147</v>
          </cell>
          <cell r="K45">
            <v>6404</v>
          </cell>
          <cell r="P45" t="str">
            <v>1</v>
          </cell>
          <cell r="Q45" t="str">
            <v>50</v>
          </cell>
          <cell r="R45">
            <v>1201576</v>
          </cell>
        </row>
        <row r="46">
          <cell r="C46">
            <v>1895</v>
          </cell>
          <cell r="D46">
            <v>2128</v>
          </cell>
          <cell r="E46">
            <v>689</v>
          </cell>
          <cell r="F46">
            <v>872</v>
          </cell>
          <cell r="G46">
            <v>87</v>
          </cell>
          <cell r="H46">
            <v>179</v>
          </cell>
          <cell r="I46">
            <v>237</v>
          </cell>
          <cell r="J46">
            <v>148</v>
          </cell>
          <cell r="K46">
            <v>6235</v>
          </cell>
          <cell r="P46" t="str">
            <v>1</v>
          </cell>
          <cell r="Q46" t="str">
            <v>51</v>
          </cell>
          <cell r="R46">
            <v>1170348</v>
          </cell>
        </row>
        <row r="47">
          <cell r="C47">
            <v>1902</v>
          </cell>
          <cell r="D47">
            <v>1980</v>
          </cell>
          <cell r="E47">
            <v>672</v>
          </cell>
          <cell r="F47">
            <v>857</v>
          </cell>
          <cell r="G47">
            <v>85</v>
          </cell>
          <cell r="H47">
            <v>188</v>
          </cell>
          <cell r="I47">
            <v>236</v>
          </cell>
          <cell r="J47">
            <v>139</v>
          </cell>
          <cell r="K47">
            <v>6059</v>
          </cell>
          <cell r="P47" t="str">
            <v>1</v>
          </cell>
          <cell r="Q47" t="str">
            <v>52</v>
          </cell>
          <cell r="R47">
            <v>1197429</v>
          </cell>
        </row>
        <row r="48">
          <cell r="C48">
            <v>1700</v>
          </cell>
          <cell r="D48">
            <v>1936</v>
          </cell>
          <cell r="E48">
            <v>605</v>
          </cell>
          <cell r="F48">
            <v>960</v>
          </cell>
          <cell r="G48">
            <v>93</v>
          </cell>
          <cell r="H48">
            <v>163</v>
          </cell>
          <cell r="I48">
            <v>179</v>
          </cell>
          <cell r="J48">
            <v>128</v>
          </cell>
          <cell r="K48">
            <v>5764</v>
          </cell>
          <cell r="P48" t="str">
            <v>1</v>
          </cell>
          <cell r="Q48" t="str">
            <v>53</v>
          </cell>
          <cell r="R48">
            <v>1090599</v>
          </cell>
        </row>
        <row r="49">
          <cell r="C49">
            <v>1715</v>
          </cell>
          <cell r="D49">
            <v>1892</v>
          </cell>
          <cell r="E49">
            <v>644</v>
          </cell>
          <cell r="F49">
            <v>848</v>
          </cell>
          <cell r="G49">
            <v>96</v>
          </cell>
          <cell r="H49">
            <v>151</v>
          </cell>
          <cell r="I49">
            <v>231</v>
          </cell>
          <cell r="J49">
            <v>128</v>
          </cell>
          <cell r="K49">
            <v>5705</v>
          </cell>
          <cell r="P49" t="str">
            <v>1</v>
          </cell>
          <cell r="Q49" t="str">
            <v>54</v>
          </cell>
          <cell r="R49">
            <v>1120701</v>
          </cell>
        </row>
        <row r="50">
          <cell r="C50">
            <v>1351</v>
          </cell>
          <cell r="D50">
            <v>1472</v>
          </cell>
          <cell r="E50">
            <v>484</v>
          </cell>
          <cell r="F50">
            <v>560</v>
          </cell>
          <cell r="G50">
            <v>54</v>
          </cell>
          <cell r="H50">
            <v>134</v>
          </cell>
          <cell r="I50">
            <v>164</v>
          </cell>
          <cell r="J50">
            <v>100</v>
          </cell>
          <cell r="K50">
            <v>4319</v>
          </cell>
          <cell r="P50" t="str">
            <v>1</v>
          </cell>
          <cell r="Q50" t="str">
            <v>55</v>
          </cell>
          <cell r="R50">
            <v>898927</v>
          </cell>
        </row>
        <row r="51">
          <cell r="C51">
            <v>918</v>
          </cell>
          <cell r="D51">
            <v>976</v>
          </cell>
          <cell r="E51">
            <v>345</v>
          </cell>
          <cell r="F51">
            <v>368</v>
          </cell>
          <cell r="G51">
            <v>43</v>
          </cell>
          <cell r="H51">
            <v>91</v>
          </cell>
          <cell r="I51">
            <v>112</v>
          </cell>
          <cell r="J51">
            <v>64</v>
          </cell>
          <cell r="K51">
            <v>2917</v>
          </cell>
          <cell r="P51" t="str">
            <v>1</v>
          </cell>
          <cell r="Q51" t="str">
            <v>56</v>
          </cell>
          <cell r="R51">
            <v>621755</v>
          </cell>
        </row>
        <row r="52">
          <cell r="C52">
            <v>776</v>
          </cell>
          <cell r="D52">
            <v>835</v>
          </cell>
          <cell r="E52">
            <v>323</v>
          </cell>
          <cell r="F52">
            <v>276</v>
          </cell>
          <cell r="G52">
            <v>47</v>
          </cell>
          <cell r="H52">
            <v>63</v>
          </cell>
          <cell r="I52">
            <v>98</v>
          </cell>
          <cell r="J52">
            <v>50</v>
          </cell>
          <cell r="K52">
            <v>2468</v>
          </cell>
          <cell r="P52" t="str">
            <v>1</v>
          </cell>
          <cell r="Q52" t="str">
            <v>57</v>
          </cell>
          <cell r="R52">
            <v>535108</v>
          </cell>
        </row>
        <row r="53">
          <cell r="C53">
            <v>668</v>
          </cell>
          <cell r="D53">
            <v>743</v>
          </cell>
          <cell r="E53">
            <v>295</v>
          </cell>
          <cell r="F53">
            <v>232</v>
          </cell>
          <cell r="G53">
            <v>37</v>
          </cell>
          <cell r="H53">
            <v>67</v>
          </cell>
          <cell r="I53">
            <v>98</v>
          </cell>
          <cell r="J53">
            <v>42</v>
          </cell>
          <cell r="K53">
            <v>2182</v>
          </cell>
          <cell r="P53" t="str">
            <v>1</v>
          </cell>
          <cell r="Q53" t="str">
            <v>58</v>
          </cell>
          <cell r="R53">
            <v>468637</v>
          </cell>
        </row>
        <row r="54">
          <cell r="C54">
            <v>590</v>
          </cell>
          <cell r="D54">
            <v>622</v>
          </cell>
          <cell r="E54">
            <v>247</v>
          </cell>
          <cell r="F54">
            <v>230</v>
          </cell>
          <cell r="G54">
            <v>35</v>
          </cell>
          <cell r="H54">
            <v>64</v>
          </cell>
          <cell r="I54">
            <v>85</v>
          </cell>
          <cell r="J54">
            <v>38</v>
          </cell>
          <cell r="K54">
            <v>1911</v>
          </cell>
          <cell r="P54" t="str">
            <v>1</v>
          </cell>
          <cell r="Q54" t="str">
            <v>59</v>
          </cell>
          <cell r="R54">
            <v>420940</v>
          </cell>
        </row>
        <row r="55">
          <cell r="C55">
            <v>165</v>
          </cell>
          <cell r="D55">
            <v>145</v>
          </cell>
          <cell r="E55">
            <v>59</v>
          </cell>
          <cell r="F55">
            <v>50</v>
          </cell>
          <cell r="G55">
            <v>10</v>
          </cell>
          <cell r="H55">
            <v>14</v>
          </cell>
          <cell r="I55">
            <v>15</v>
          </cell>
          <cell r="J55">
            <v>9</v>
          </cell>
          <cell r="K55">
            <v>467</v>
          </cell>
          <cell r="P55" t="str">
            <v>1</v>
          </cell>
          <cell r="Q55" t="str">
            <v>60</v>
          </cell>
          <cell r="R55">
            <v>119530</v>
          </cell>
        </row>
        <row r="56">
          <cell r="C56">
            <v>98</v>
          </cell>
          <cell r="D56">
            <v>76</v>
          </cell>
          <cell r="E56">
            <v>24</v>
          </cell>
          <cell r="F56">
            <v>33</v>
          </cell>
          <cell r="G56">
            <v>8</v>
          </cell>
          <cell r="H56">
            <v>4</v>
          </cell>
          <cell r="I56">
            <v>10</v>
          </cell>
          <cell r="J56">
            <v>4</v>
          </cell>
          <cell r="K56">
            <v>257</v>
          </cell>
          <cell r="P56" t="str">
            <v>1</v>
          </cell>
          <cell r="Q56" t="str">
            <v>61</v>
          </cell>
          <cell r="R56">
            <v>72250</v>
          </cell>
        </row>
        <row r="57">
          <cell r="C57">
            <v>64</v>
          </cell>
          <cell r="D57">
            <v>51</v>
          </cell>
          <cell r="E57">
            <v>22</v>
          </cell>
          <cell r="F57">
            <v>26</v>
          </cell>
          <cell r="G57">
            <v>0</v>
          </cell>
          <cell r="H57">
            <v>3</v>
          </cell>
          <cell r="I57">
            <v>8</v>
          </cell>
          <cell r="J57">
            <v>0</v>
          </cell>
          <cell r="K57">
            <v>174</v>
          </cell>
          <cell r="P57" t="str">
            <v>1</v>
          </cell>
          <cell r="Q57" t="str">
            <v>62</v>
          </cell>
          <cell r="R57">
            <v>47976</v>
          </cell>
        </row>
        <row r="58">
          <cell r="C58">
            <v>59</v>
          </cell>
          <cell r="D58">
            <v>46</v>
          </cell>
          <cell r="E58">
            <v>24</v>
          </cell>
          <cell r="F58">
            <v>19</v>
          </cell>
          <cell r="G58">
            <v>1</v>
          </cell>
          <cell r="H58">
            <v>1</v>
          </cell>
          <cell r="I58">
            <v>6</v>
          </cell>
          <cell r="J58">
            <v>2</v>
          </cell>
          <cell r="K58">
            <v>158</v>
          </cell>
          <cell r="P58" t="str">
            <v>1</v>
          </cell>
          <cell r="Q58" t="str">
            <v>63</v>
          </cell>
          <cell r="R58">
            <v>44937</v>
          </cell>
        </row>
        <row r="59">
          <cell r="C59">
            <v>34</v>
          </cell>
          <cell r="D59">
            <v>47</v>
          </cell>
          <cell r="E59">
            <v>10</v>
          </cell>
          <cell r="F59">
            <v>19</v>
          </cell>
          <cell r="G59">
            <v>0</v>
          </cell>
          <cell r="H59">
            <v>2</v>
          </cell>
          <cell r="I59">
            <v>1</v>
          </cell>
          <cell r="J59">
            <v>4</v>
          </cell>
          <cell r="K59">
            <v>117</v>
          </cell>
          <cell r="P59" t="str">
            <v>1</v>
          </cell>
          <cell r="Q59" t="str">
            <v>64</v>
          </cell>
          <cell r="R59">
            <v>26286</v>
          </cell>
        </row>
        <row r="60">
          <cell r="C60">
            <v>26</v>
          </cell>
          <cell r="D60">
            <v>28</v>
          </cell>
          <cell r="E60">
            <v>10</v>
          </cell>
          <cell r="F60">
            <v>9</v>
          </cell>
          <cell r="G60">
            <v>3</v>
          </cell>
          <cell r="H60">
            <v>2</v>
          </cell>
          <cell r="I60">
            <v>3</v>
          </cell>
          <cell r="J60">
            <v>1</v>
          </cell>
          <cell r="K60">
            <v>82</v>
          </cell>
          <cell r="P60" t="str">
            <v>1</v>
          </cell>
          <cell r="Q60" t="str">
            <v>65</v>
          </cell>
          <cell r="R60">
            <v>20429</v>
          </cell>
        </row>
        <row r="61">
          <cell r="C61">
            <v>20</v>
          </cell>
          <cell r="D61">
            <v>27</v>
          </cell>
          <cell r="E61">
            <v>8</v>
          </cell>
          <cell r="F61">
            <v>12</v>
          </cell>
          <cell r="G61">
            <v>3</v>
          </cell>
          <cell r="H61">
            <v>3</v>
          </cell>
          <cell r="I61">
            <v>2</v>
          </cell>
          <cell r="J61">
            <v>0</v>
          </cell>
          <cell r="K61">
            <v>75</v>
          </cell>
          <cell r="P61" t="str">
            <v>1</v>
          </cell>
          <cell r="Q61" t="str">
            <v>66</v>
          </cell>
          <cell r="R61">
            <v>15963</v>
          </cell>
        </row>
        <row r="62">
          <cell r="C62">
            <v>15</v>
          </cell>
          <cell r="D62">
            <v>29</v>
          </cell>
          <cell r="E62">
            <v>11</v>
          </cell>
          <cell r="F62">
            <v>13</v>
          </cell>
          <cell r="G62">
            <v>1</v>
          </cell>
          <cell r="H62">
            <v>0</v>
          </cell>
          <cell r="I62">
            <v>0</v>
          </cell>
          <cell r="J62">
            <v>1</v>
          </cell>
          <cell r="K62">
            <v>70</v>
          </cell>
          <cell r="P62" t="str">
            <v>1</v>
          </cell>
          <cell r="Q62" t="str">
            <v>67</v>
          </cell>
          <cell r="R62">
            <v>12149</v>
          </cell>
        </row>
        <row r="63">
          <cell r="C63">
            <v>13</v>
          </cell>
          <cell r="D63">
            <v>24</v>
          </cell>
          <cell r="E63">
            <v>7</v>
          </cell>
          <cell r="F63">
            <v>9</v>
          </cell>
          <cell r="G63">
            <v>2</v>
          </cell>
          <cell r="H63">
            <v>0</v>
          </cell>
          <cell r="I63">
            <v>2</v>
          </cell>
          <cell r="J63">
            <v>1</v>
          </cell>
          <cell r="K63">
            <v>58</v>
          </cell>
          <cell r="P63" t="str">
            <v>1</v>
          </cell>
          <cell r="Q63" t="str">
            <v>68</v>
          </cell>
          <cell r="R63">
            <v>10688</v>
          </cell>
        </row>
        <row r="64">
          <cell r="C64">
            <v>17</v>
          </cell>
          <cell r="D64">
            <v>22</v>
          </cell>
          <cell r="E64">
            <v>2</v>
          </cell>
          <cell r="F64">
            <v>8</v>
          </cell>
          <cell r="G64">
            <v>3</v>
          </cell>
          <cell r="H64">
            <v>0</v>
          </cell>
          <cell r="I64">
            <v>1</v>
          </cell>
          <cell r="J64">
            <v>0</v>
          </cell>
          <cell r="K64">
            <v>53</v>
          </cell>
          <cell r="P64" t="str">
            <v>1</v>
          </cell>
          <cell r="Q64" t="str">
            <v>69</v>
          </cell>
          <cell r="R64">
            <v>14147</v>
          </cell>
        </row>
        <row r="65">
          <cell r="C65">
            <v>196</v>
          </cell>
          <cell r="D65">
            <v>167</v>
          </cell>
          <cell r="E65">
            <v>51</v>
          </cell>
          <cell r="F65">
            <v>75</v>
          </cell>
          <cell r="G65">
            <v>16</v>
          </cell>
          <cell r="H65">
            <v>3</v>
          </cell>
          <cell r="I65">
            <v>12</v>
          </cell>
          <cell r="J65">
            <v>2</v>
          </cell>
          <cell r="K65">
            <v>522</v>
          </cell>
          <cell r="P65" t="str">
            <v>1</v>
          </cell>
          <cell r="Q65" t="str">
            <v>70</v>
          </cell>
          <cell r="R65">
            <v>178075</v>
          </cell>
        </row>
        <row r="66">
          <cell r="C66">
            <v>57100</v>
          </cell>
          <cell r="D66">
            <v>59373</v>
          </cell>
          <cell r="E66">
            <v>19271</v>
          </cell>
          <cell r="F66">
            <v>19115</v>
          </cell>
          <cell r="G66">
            <v>2712</v>
          </cell>
          <cell r="H66">
            <v>4561</v>
          </cell>
          <cell r="I66">
            <v>7074</v>
          </cell>
          <cell r="J66">
            <v>3378</v>
          </cell>
          <cell r="K66">
            <v>172584</v>
          </cell>
        </row>
        <row r="67">
          <cell r="C67">
            <v>0</v>
          </cell>
          <cell r="D67">
            <v>0</v>
          </cell>
          <cell r="E67">
            <v>0</v>
          </cell>
          <cell r="F67">
            <v>0</v>
          </cell>
          <cell r="G67">
            <v>0</v>
          </cell>
          <cell r="H67">
            <v>0</v>
          </cell>
          <cell r="I67">
            <v>0</v>
          </cell>
          <cell r="J67">
            <v>0</v>
          </cell>
          <cell r="K67">
            <v>0</v>
          </cell>
          <cell r="P67">
            <v>2</v>
          </cell>
          <cell r="Q67" t="str">
            <v>15</v>
          </cell>
          <cell r="R67">
            <v>0</v>
          </cell>
        </row>
        <row r="68">
          <cell r="C68">
            <v>0</v>
          </cell>
          <cell r="D68">
            <v>0</v>
          </cell>
          <cell r="E68">
            <v>0</v>
          </cell>
          <cell r="F68">
            <v>0</v>
          </cell>
          <cell r="G68">
            <v>0</v>
          </cell>
          <cell r="H68">
            <v>0</v>
          </cell>
          <cell r="I68">
            <v>0</v>
          </cell>
          <cell r="J68">
            <v>0</v>
          </cell>
          <cell r="K68">
            <v>0</v>
          </cell>
          <cell r="P68" t="str">
            <v>2</v>
          </cell>
          <cell r="Q68" t="str">
            <v>16</v>
          </cell>
          <cell r="R68">
            <v>0</v>
          </cell>
        </row>
        <row r="69">
          <cell r="C69">
            <v>0</v>
          </cell>
          <cell r="D69">
            <v>0</v>
          </cell>
          <cell r="E69">
            <v>0</v>
          </cell>
          <cell r="F69">
            <v>0</v>
          </cell>
          <cell r="G69">
            <v>0</v>
          </cell>
          <cell r="H69">
            <v>0</v>
          </cell>
          <cell r="I69">
            <v>0</v>
          </cell>
          <cell r="J69">
            <v>0</v>
          </cell>
          <cell r="K69">
            <v>0</v>
          </cell>
          <cell r="P69" t="str">
            <v>2</v>
          </cell>
          <cell r="Q69" t="str">
            <v>17</v>
          </cell>
          <cell r="R69">
            <v>0</v>
          </cell>
        </row>
        <row r="70">
          <cell r="C70">
            <v>0</v>
          </cell>
          <cell r="D70">
            <v>0</v>
          </cell>
          <cell r="E70">
            <v>0</v>
          </cell>
          <cell r="F70">
            <v>0</v>
          </cell>
          <cell r="G70">
            <v>0</v>
          </cell>
          <cell r="H70">
            <v>0</v>
          </cell>
          <cell r="I70">
            <v>0</v>
          </cell>
          <cell r="J70">
            <v>0</v>
          </cell>
          <cell r="K70">
            <v>0</v>
          </cell>
          <cell r="P70" t="str">
            <v>2</v>
          </cell>
          <cell r="Q70" t="str">
            <v>18</v>
          </cell>
          <cell r="R70">
            <v>0</v>
          </cell>
        </row>
        <row r="71">
          <cell r="C71">
            <v>2</v>
          </cell>
          <cell r="D71">
            <v>8</v>
          </cell>
          <cell r="E71">
            <v>5</v>
          </cell>
          <cell r="F71">
            <v>0</v>
          </cell>
          <cell r="G71">
            <v>0</v>
          </cell>
          <cell r="H71">
            <v>0</v>
          </cell>
          <cell r="I71">
            <v>0</v>
          </cell>
          <cell r="J71">
            <v>0</v>
          </cell>
          <cell r="K71">
            <v>15</v>
          </cell>
          <cell r="P71" t="str">
            <v>2</v>
          </cell>
          <cell r="Q71" t="str">
            <v>19</v>
          </cell>
          <cell r="R71">
            <v>475</v>
          </cell>
        </row>
        <row r="72">
          <cell r="C72">
            <v>46</v>
          </cell>
          <cell r="D72">
            <v>44</v>
          </cell>
          <cell r="E72">
            <v>13</v>
          </cell>
          <cell r="F72">
            <v>1</v>
          </cell>
          <cell r="G72">
            <v>2</v>
          </cell>
          <cell r="H72">
            <v>1</v>
          </cell>
          <cell r="I72">
            <v>10</v>
          </cell>
          <cell r="J72">
            <v>0</v>
          </cell>
          <cell r="K72">
            <v>117</v>
          </cell>
          <cell r="P72" t="str">
            <v>2</v>
          </cell>
          <cell r="Q72" t="str">
            <v>20</v>
          </cell>
          <cell r="R72">
            <v>11333</v>
          </cell>
        </row>
        <row r="73">
          <cell r="C73">
            <v>181</v>
          </cell>
          <cell r="D73">
            <v>141</v>
          </cell>
          <cell r="E73">
            <v>83</v>
          </cell>
          <cell r="F73">
            <v>22</v>
          </cell>
          <cell r="G73">
            <v>4</v>
          </cell>
          <cell r="H73">
            <v>4</v>
          </cell>
          <cell r="I73">
            <v>26</v>
          </cell>
          <cell r="J73">
            <v>3</v>
          </cell>
          <cell r="K73">
            <v>464</v>
          </cell>
          <cell r="P73" t="str">
            <v>2</v>
          </cell>
          <cell r="Q73" t="str">
            <v>21</v>
          </cell>
          <cell r="R73">
            <v>46813</v>
          </cell>
        </row>
        <row r="74">
          <cell r="C74">
            <v>472</v>
          </cell>
          <cell r="D74">
            <v>427</v>
          </cell>
          <cell r="E74">
            <v>195</v>
          </cell>
          <cell r="F74">
            <v>49</v>
          </cell>
          <cell r="G74">
            <v>11</v>
          </cell>
          <cell r="H74">
            <v>11</v>
          </cell>
          <cell r="I74">
            <v>69</v>
          </cell>
          <cell r="J74">
            <v>17</v>
          </cell>
          <cell r="K74">
            <v>1251</v>
          </cell>
          <cell r="P74" t="str">
            <v>2</v>
          </cell>
          <cell r="Q74" t="str">
            <v>22</v>
          </cell>
          <cell r="R74">
            <v>127545</v>
          </cell>
        </row>
        <row r="75">
          <cell r="C75">
            <v>1011</v>
          </cell>
          <cell r="D75">
            <v>886</v>
          </cell>
          <cell r="E75">
            <v>393</v>
          </cell>
          <cell r="F75">
            <v>160</v>
          </cell>
          <cell r="G75">
            <v>45</v>
          </cell>
          <cell r="H75">
            <v>25</v>
          </cell>
          <cell r="I75">
            <v>137</v>
          </cell>
          <cell r="J75">
            <v>54</v>
          </cell>
          <cell r="K75">
            <v>2711</v>
          </cell>
          <cell r="P75" t="str">
            <v>2</v>
          </cell>
          <cell r="Q75" t="str">
            <v>23</v>
          </cell>
          <cell r="R75">
            <v>285069</v>
          </cell>
        </row>
        <row r="76">
          <cell r="C76">
            <v>1684</v>
          </cell>
          <cell r="D76">
            <v>1523</v>
          </cell>
          <cell r="E76">
            <v>642</v>
          </cell>
          <cell r="F76">
            <v>266</v>
          </cell>
          <cell r="G76">
            <v>54</v>
          </cell>
          <cell r="H76">
            <v>43</v>
          </cell>
          <cell r="I76">
            <v>233</v>
          </cell>
          <cell r="J76">
            <v>75</v>
          </cell>
          <cell r="K76">
            <v>4520</v>
          </cell>
          <cell r="P76" t="str">
            <v>2</v>
          </cell>
          <cell r="Q76" t="str">
            <v>24</v>
          </cell>
          <cell r="R76">
            <v>494437</v>
          </cell>
        </row>
        <row r="77">
          <cell r="C77">
            <v>2188</v>
          </cell>
          <cell r="D77">
            <v>2146</v>
          </cell>
          <cell r="E77">
            <v>834</v>
          </cell>
          <cell r="F77">
            <v>443</v>
          </cell>
          <cell r="G77">
            <v>73</v>
          </cell>
          <cell r="H77">
            <v>70</v>
          </cell>
          <cell r="I77">
            <v>310</v>
          </cell>
          <cell r="J77">
            <v>90</v>
          </cell>
          <cell r="K77">
            <v>6154</v>
          </cell>
          <cell r="P77" t="str">
            <v>2</v>
          </cell>
          <cell r="Q77" t="str">
            <v>25</v>
          </cell>
          <cell r="R77">
            <v>668460</v>
          </cell>
        </row>
        <row r="78">
          <cell r="C78">
            <v>2697</v>
          </cell>
          <cell r="D78">
            <v>2917</v>
          </cell>
          <cell r="E78">
            <v>1081</v>
          </cell>
          <cell r="F78">
            <v>568</v>
          </cell>
          <cell r="G78">
            <v>96</v>
          </cell>
          <cell r="H78">
            <v>105</v>
          </cell>
          <cell r="I78">
            <v>387</v>
          </cell>
          <cell r="J78">
            <v>129</v>
          </cell>
          <cell r="K78">
            <v>7980</v>
          </cell>
          <cell r="P78" t="str">
            <v>2</v>
          </cell>
          <cell r="Q78" t="str">
            <v>26</v>
          </cell>
          <cell r="R78">
            <v>856745</v>
          </cell>
        </row>
        <row r="79">
          <cell r="C79">
            <v>3438</v>
          </cell>
          <cell r="D79">
            <v>3793</v>
          </cell>
          <cell r="E79">
            <v>1380</v>
          </cell>
          <cell r="F79">
            <v>701</v>
          </cell>
          <cell r="G79">
            <v>132</v>
          </cell>
          <cell r="H79">
            <v>160</v>
          </cell>
          <cell r="I79">
            <v>599</v>
          </cell>
          <cell r="J79">
            <v>142</v>
          </cell>
          <cell r="K79">
            <v>10345</v>
          </cell>
          <cell r="P79" t="str">
            <v>2</v>
          </cell>
          <cell r="Q79" t="str">
            <v>27</v>
          </cell>
          <cell r="R79">
            <v>1133763</v>
          </cell>
        </row>
        <row r="80">
          <cell r="C80">
            <v>4324</v>
          </cell>
          <cell r="D80">
            <v>4868</v>
          </cell>
          <cell r="E80">
            <v>1738</v>
          </cell>
          <cell r="F80">
            <v>829</v>
          </cell>
          <cell r="G80">
            <v>188</v>
          </cell>
          <cell r="H80">
            <v>205</v>
          </cell>
          <cell r="I80">
            <v>712</v>
          </cell>
          <cell r="J80">
            <v>158</v>
          </cell>
          <cell r="K80">
            <v>13022</v>
          </cell>
          <cell r="P80" t="str">
            <v>2</v>
          </cell>
          <cell r="Q80" t="str">
            <v>28</v>
          </cell>
          <cell r="R80">
            <v>1478137</v>
          </cell>
        </row>
        <row r="81">
          <cell r="C81">
            <v>5073</v>
          </cell>
          <cell r="D81">
            <v>5617</v>
          </cell>
          <cell r="E81">
            <v>2164</v>
          </cell>
          <cell r="F81">
            <v>887</v>
          </cell>
          <cell r="G81">
            <v>217</v>
          </cell>
          <cell r="H81">
            <v>241</v>
          </cell>
          <cell r="I81">
            <v>907</v>
          </cell>
          <cell r="J81">
            <v>174</v>
          </cell>
          <cell r="K81">
            <v>15280</v>
          </cell>
          <cell r="P81" t="str">
            <v>2</v>
          </cell>
          <cell r="Q81" t="str">
            <v>29</v>
          </cell>
          <cell r="R81">
            <v>1793731</v>
          </cell>
        </row>
        <row r="82">
          <cell r="C82">
            <v>5558</v>
          </cell>
          <cell r="D82">
            <v>6550</v>
          </cell>
          <cell r="E82">
            <v>2405</v>
          </cell>
          <cell r="F82">
            <v>903</v>
          </cell>
          <cell r="G82">
            <v>240</v>
          </cell>
          <cell r="H82">
            <v>273</v>
          </cell>
          <cell r="I82">
            <v>1042</v>
          </cell>
          <cell r="J82">
            <v>163</v>
          </cell>
          <cell r="K82">
            <v>17134</v>
          </cell>
          <cell r="P82" t="str">
            <v>2</v>
          </cell>
          <cell r="Q82" t="str">
            <v>30</v>
          </cell>
          <cell r="R82">
            <v>2031596</v>
          </cell>
        </row>
        <row r="83">
          <cell r="C83">
            <v>5692</v>
          </cell>
          <cell r="D83">
            <v>6720</v>
          </cell>
          <cell r="E83">
            <v>2310</v>
          </cell>
          <cell r="F83">
            <v>894</v>
          </cell>
          <cell r="G83">
            <v>214</v>
          </cell>
          <cell r="H83">
            <v>266</v>
          </cell>
          <cell r="I83">
            <v>1096</v>
          </cell>
          <cell r="J83">
            <v>193</v>
          </cell>
          <cell r="K83">
            <v>17385</v>
          </cell>
          <cell r="P83" t="str">
            <v>2</v>
          </cell>
          <cell r="Q83" t="str">
            <v>31</v>
          </cell>
          <cell r="R83">
            <v>2148930</v>
          </cell>
        </row>
        <row r="84">
          <cell r="C84">
            <v>5687</v>
          </cell>
          <cell r="D84">
            <v>7156</v>
          </cell>
          <cell r="E84">
            <v>2487</v>
          </cell>
          <cell r="F84">
            <v>911</v>
          </cell>
          <cell r="G84">
            <v>218</v>
          </cell>
          <cell r="H84">
            <v>328</v>
          </cell>
          <cell r="I84">
            <v>1182</v>
          </cell>
          <cell r="J84">
            <v>153</v>
          </cell>
          <cell r="K84">
            <v>18122</v>
          </cell>
          <cell r="P84" t="str">
            <v>2</v>
          </cell>
          <cell r="Q84" t="str">
            <v>32</v>
          </cell>
          <cell r="R84">
            <v>2215025</v>
          </cell>
        </row>
        <row r="85">
          <cell r="C85">
            <v>5737</v>
          </cell>
          <cell r="D85">
            <v>7231</v>
          </cell>
          <cell r="E85">
            <v>2567</v>
          </cell>
          <cell r="F85">
            <v>910</v>
          </cell>
          <cell r="G85">
            <v>226</v>
          </cell>
          <cell r="H85">
            <v>314</v>
          </cell>
          <cell r="I85">
            <v>1225</v>
          </cell>
          <cell r="J85">
            <v>186</v>
          </cell>
          <cell r="K85">
            <v>18396</v>
          </cell>
          <cell r="P85" t="str">
            <v>2</v>
          </cell>
          <cell r="Q85" t="str">
            <v>33</v>
          </cell>
          <cell r="R85">
            <v>2303631</v>
          </cell>
        </row>
        <row r="86">
          <cell r="C86">
            <v>5538</v>
          </cell>
          <cell r="D86">
            <v>7314</v>
          </cell>
          <cell r="E86">
            <v>2621</v>
          </cell>
          <cell r="F86">
            <v>993</v>
          </cell>
          <cell r="G86">
            <v>276</v>
          </cell>
          <cell r="H86">
            <v>314</v>
          </cell>
          <cell r="I86">
            <v>1335</v>
          </cell>
          <cell r="J86">
            <v>174</v>
          </cell>
          <cell r="K86">
            <v>18565</v>
          </cell>
          <cell r="P86" t="str">
            <v>2</v>
          </cell>
          <cell r="Q86" t="str">
            <v>34</v>
          </cell>
          <cell r="R86">
            <v>2290152</v>
          </cell>
        </row>
        <row r="87">
          <cell r="C87">
            <v>5784</v>
          </cell>
          <cell r="D87">
            <v>7755</v>
          </cell>
          <cell r="E87">
            <v>2858</v>
          </cell>
          <cell r="F87">
            <v>1055</v>
          </cell>
          <cell r="G87">
            <v>272</v>
          </cell>
          <cell r="H87">
            <v>345</v>
          </cell>
          <cell r="I87">
            <v>1369</v>
          </cell>
          <cell r="J87">
            <v>180</v>
          </cell>
          <cell r="K87">
            <v>19618</v>
          </cell>
          <cell r="P87" t="str">
            <v>2</v>
          </cell>
          <cell r="Q87" t="str">
            <v>35</v>
          </cell>
          <cell r="R87">
            <v>2461094</v>
          </cell>
        </row>
        <row r="88">
          <cell r="C88">
            <v>5820</v>
          </cell>
          <cell r="D88">
            <v>7947</v>
          </cell>
          <cell r="E88">
            <v>2957</v>
          </cell>
          <cell r="F88">
            <v>1119</v>
          </cell>
          <cell r="G88">
            <v>281</v>
          </cell>
          <cell r="H88">
            <v>374</v>
          </cell>
          <cell r="I88">
            <v>1488</v>
          </cell>
          <cell r="J88">
            <v>191</v>
          </cell>
          <cell r="K88">
            <v>20177</v>
          </cell>
          <cell r="P88" t="str">
            <v>2</v>
          </cell>
          <cell r="Q88" t="str">
            <v>36</v>
          </cell>
          <cell r="R88">
            <v>2547122</v>
          </cell>
        </row>
        <row r="89">
          <cell r="C89">
            <v>6330</v>
          </cell>
          <cell r="D89">
            <v>8400</v>
          </cell>
          <cell r="E89">
            <v>3110</v>
          </cell>
          <cell r="F89">
            <v>1262</v>
          </cell>
          <cell r="G89">
            <v>292</v>
          </cell>
          <cell r="H89">
            <v>380</v>
          </cell>
          <cell r="I89">
            <v>1454</v>
          </cell>
          <cell r="J89">
            <v>221</v>
          </cell>
          <cell r="K89">
            <v>21449</v>
          </cell>
          <cell r="P89" t="str">
            <v>2</v>
          </cell>
          <cell r="Q89" t="str">
            <v>37</v>
          </cell>
          <cell r="R89">
            <v>2846020</v>
          </cell>
        </row>
        <row r="90">
          <cell r="C90">
            <v>6577</v>
          </cell>
          <cell r="D90">
            <v>8658</v>
          </cell>
          <cell r="E90">
            <v>3209</v>
          </cell>
          <cell r="F90">
            <v>1340</v>
          </cell>
          <cell r="G90">
            <v>334</v>
          </cell>
          <cell r="H90">
            <v>326</v>
          </cell>
          <cell r="I90">
            <v>1420</v>
          </cell>
          <cell r="J90">
            <v>257</v>
          </cell>
          <cell r="K90">
            <v>22121</v>
          </cell>
          <cell r="P90" t="str">
            <v>2</v>
          </cell>
          <cell r="Q90" t="str">
            <v>38</v>
          </cell>
          <cell r="R90">
            <v>3035497</v>
          </cell>
        </row>
        <row r="91">
          <cell r="C91">
            <v>6733</v>
          </cell>
          <cell r="D91">
            <v>9141</v>
          </cell>
          <cell r="E91">
            <v>3168</v>
          </cell>
          <cell r="F91">
            <v>1318</v>
          </cell>
          <cell r="G91">
            <v>281</v>
          </cell>
          <cell r="H91">
            <v>389</v>
          </cell>
          <cell r="I91">
            <v>1397</v>
          </cell>
          <cell r="J91">
            <v>268</v>
          </cell>
          <cell r="K91">
            <v>22695</v>
          </cell>
          <cell r="P91" t="str">
            <v>2</v>
          </cell>
          <cell r="Q91" t="str">
            <v>39</v>
          </cell>
          <cell r="R91">
            <v>3188713</v>
          </cell>
        </row>
        <row r="92">
          <cell r="C92">
            <v>7229</v>
          </cell>
          <cell r="D92">
            <v>9595</v>
          </cell>
          <cell r="E92">
            <v>3429</v>
          </cell>
          <cell r="F92">
            <v>1414</v>
          </cell>
          <cell r="G92">
            <v>330</v>
          </cell>
          <cell r="H92">
            <v>422</v>
          </cell>
          <cell r="I92">
            <v>1419</v>
          </cell>
          <cell r="J92">
            <v>300</v>
          </cell>
          <cell r="K92">
            <v>24138</v>
          </cell>
          <cell r="P92" t="str">
            <v>2</v>
          </cell>
          <cell r="Q92" t="str">
            <v>40</v>
          </cell>
          <cell r="R92">
            <v>3510690</v>
          </cell>
        </row>
        <row r="93">
          <cell r="C93">
            <v>7620</v>
          </cell>
          <cell r="D93">
            <v>10171</v>
          </cell>
          <cell r="E93">
            <v>3672</v>
          </cell>
          <cell r="F93">
            <v>1466</v>
          </cell>
          <cell r="G93">
            <v>372</v>
          </cell>
          <cell r="H93">
            <v>376</v>
          </cell>
          <cell r="I93">
            <v>1485</v>
          </cell>
          <cell r="J93">
            <v>276</v>
          </cell>
          <cell r="K93">
            <v>25438</v>
          </cell>
          <cell r="P93" t="str">
            <v>2</v>
          </cell>
          <cell r="Q93" t="str">
            <v>41</v>
          </cell>
          <cell r="R93">
            <v>3791981</v>
          </cell>
        </row>
        <row r="94">
          <cell r="C94">
            <v>8191</v>
          </cell>
          <cell r="D94">
            <v>10635</v>
          </cell>
          <cell r="E94">
            <v>3765</v>
          </cell>
          <cell r="F94">
            <v>1613</v>
          </cell>
          <cell r="G94">
            <v>368</v>
          </cell>
          <cell r="H94">
            <v>405</v>
          </cell>
          <cell r="I94">
            <v>1457</v>
          </cell>
          <cell r="J94">
            <v>302</v>
          </cell>
          <cell r="K94">
            <v>26736</v>
          </cell>
          <cell r="P94" t="str">
            <v>2</v>
          </cell>
          <cell r="Q94" t="str">
            <v>42</v>
          </cell>
          <cell r="R94">
            <v>4173837</v>
          </cell>
        </row>
        <row r="95">
          <cell r="C95">
            <v>8533</v>
          </cell>
          <cell r="D95">
            <v>10999</v>
          </cell>
          <cell r="E95">
            <v>3878</v>
          </cell>
          <cell r="F95">
            <v>1754</v>
          </cell>
          <cell r="G95">
            <v>367</v>
          </cell>
          <cell r="H95">
            <v>446</v>
          </cell>
          <cell r="I95">
            <v>1483</v>
          </cell>
          <cell r="J95">
            <v>279</v>
          </cell>
          <cell r="K95">
            <v>27739</v>
          </cell>
          <cell r="P95" t="str">
            <v>2</v>
          </cell>
          <cell r="Q95" t="str">
            <v>43</v>
          </cell>
          <cell r="R95">
            <v>4450504</v>
          </cell>
        </row>
        <row r="96">
          <cell r="C96">
            <v>9202</v>
          </cell>
          <cell r="D96">
            <v>11403</v>
          </cell>
          <cell r="E96">
            <v>3880</v>
          </cell>
          <cell r="F96">
            <v>1871</v>
          </cell>
          <cell r="G96">
            <v>365</v>
          </cell>
          <cell r="H96">
            <v>467</v>
          </cell>
          <cell r="I96">
            <v>1477</v>
          </cell>
          <cell r="J96">
            <v>308</v>
          </cell>
          <cell r="K96">
            <v>28973</v>
          </cell>
          <cell r="P96" t="str">
            <v>2</v>
          </cell>
          <cell r="Q96" t="str">
            <v>44</v>
          </cell>
          <cell r="R96">
            <v>4909745</v>
          </cell>
        </row>
        <row r="97">
          <cell r="C97">
            <v>9185</v>
          </cell>
          <cell r="D97">
            <v>11320</v>
          </cell>
          <cell r="E97">
            <v>3724</v>
          </cell>
          <cell r="F97">
            <v>1948</v>
          </cell>
          <cell r="G97">
            <v>339</v>
          </cell>
          <cell r="H97">
            <v>466</v>
          </cell>
          <cell r="I97">
            <v>1439</v>
          </cell>
          <cell r="J97">
            <v>263</v>
          </cell>
          <cell r="K97">
            <v>28684</v>
          </cell>
          <cell r="P97" t="str">
            <v>2</v>
          </cell>
          <cell r="Q97" t="str">
            <v>45</v>
          </cell>
          <cell r="R97">
            <v>5010757</v>
          </cell>
        </row>
        <row r="98">
          <cell r="C98">
            <v>8817</v>
          </cell>
          <cell r="D98">
            <v>11152</v>
          </cell>
          <cell r="E98">
            <v>3651</v>
          </cell>
          <cell r="F98">
            <v>1997</v>
          </cell>
          <cell r="G98">
            <v>337</v>
          </cell>
          <cell r="H98">
            <v>495</v>
          </cell>
          <cell r="I98">
            <v>1445</v>
          </cell>
          <cell r="J98">
            <v>289</v>
          </cell>
          <cell r="K98">
            <v>28183</v>
          </cell>
          <cell r="P98" t="str">
            <v>2</v>
          </cell>
          <cell r="Q98" t="str">
            <v>46</v>
          </cell>
          <cell r="R98">
            <v>4916177</v>
          </cell>
        </row>
        <row r="99">
          <cell r="C99">
            <v>8345</v>
          </cell>
          <cell r="D99">
            <v>10411</v>
          </cell>
          <cell r="E99">
            <v>3291</v>
          </cell>
          <cell r="F99">
            <v>1784</v>
          </cell>
          <cell r="G99">
            <v>354</v>
          </cell>
          <cell r="H99">
            <v>492</v>
          </cell>
          <cell r="I99">
            <v>1340</v>
          </cell>
          <cell r="J99">
            <v>255</v>
          </cell>
          <cell r="K99">
            <v>26272</v>
          </cell>
          <cell r="P99" t="str">
            <v>2</v>
          </cell>
          <cell r="Q99" t="str">
            <v>47</v>
          </cell>
          <cell r="R99">
            <v>4752710</v>
          </cell>
        </row>
        <row r="100">
          <cell r="C100">
            <v>7568</v>
          </cell>
          <cell r="D100">
            <v>9635</v>
          </cell>
          <cell r="E100">
            <v>3110</v>
          </cell>
          <cell r="F100">
            <v>1757</v>
          </cell>
          <cell r="G100">
            <v>299</v>
          </cell>
          <cell r="H100">
            <v>432</v>
          </cell>
          <cell r="I100">
            <v>1265</v>
          </cell>
          <cell r="J100">
            <v>226</v>
          </cell>
          <cell r="K100">
            <v>24292</v>
          </cell>
          <cell r="P100" t="str">
            <v>2</v>
          </cell>
          <cell r="Q100" t="str">
            <v>48</v>
          </cell>
          <cell r="R100">
            <v>4400884</v>
          </cell>
        </row>
        <row r="101">
          <cell r="C101">
            <v>7172</v>
          </cell>
          <cell r="D101">
            <v>8988</v>
          </cell>
          <cell r="E101">
            <v>3060</v>
          </cell>
          <cell r="F101">
            <v>1703</v>
          </cell>
          <cell r="G101">
            <v>289</v>
          </cell>
          <cell r="H101">
            <v>436</v>
          </cell>
          <cell r="I101">
            <v>1258</v>
          </cell>
          <cell r="J101">
            <v>204</v>
          </cell>
          <cell r="K101">
            <v>23110</v>
          </cell>
          <cell r="P101" t="str">
            <v>2</v>
          </cell>
          <cell r="Q101" t="str">
            <v>49</v>
          </cell>
          <cell r="R101">
            <v>4257274</v>
          </cell>
        </row>
        <row r="102">
          <cell r="C102">
            <v>6756</v>
          </cell>
          <cell r="D102">
            <v>8379</v>
          </cell>
          <cell r="E102">
            <v>2868</v>
          </cell>
          <cell r="F102">
            <v>1666</v>
          </cell>
          <cell r="G102">
            <v>281</v>
          </cell>
          <cell r="H102">
            <v>452</v>
          </cell>
          <cell r="I102">
            <v>1162</v>
          </cell>
          <cell r="J102">
            <v>207</v>
          </cell>
          <cell r="K102">
            <v>21771</v>
          </cell>
          <cell r="P102" t="str">
            <v>2</v>
          </cell>
          <cell r="Q102" t="str">
            <v>50</v>
          </cell>
          <cell r="R102">
            <v>4091183</v>
          </cell>
        </row>
        <row r="103">
          <cell r="C103">
            <v>6748</v>
          </cell>
          <cell r="D103">
            <v>8540</v>
          </cell>
          <cell r="E103">
            <v>3054</v>
          </cell>
          <cell r="F103">
            <v>1743</v>
          </cell>
          <cell r="G103">
            <v>284</v>
          </cell>
          <cell r="H103">
            <v>433</v>
          </cell>
          <cell r="I103">
            <v>1204</v>
          </cell>
          <cell r="J103">
            <v>202</v>
          </cell>
          <cell r="K103">
            <v>22208</v>
          </cell>
          <cell r="P103" t="str">
            <v>2</v>
          </cell>
          <cell r="Q103" t="str">
            <v>51</v>
          </cell>
          <cell r="R103">
            <v>4167594</v>
          </cell>
        </row>
        <row r="104">
          <cell r="C104">
            <v>6409</v>
          </cell>
          <cell r="D104">
            <v>7933</v>
          </cell>
          <cell r="E104">
            <v>2774</v>
          </cell>
          <cell r="F104">
            <v>1652</v>
          </cell>
          <cell r="G104">
            <v>240</v>
          </cell>
          <cell r="H104">
            <v>392</v>
          </cell>
          <cell r="I104">
            <v>1181</v>
          </cell>
          <cell r="J104">
            <v>202</v>
          </cell>
          <cell r="K104">
            <v>20783</v>
          </cell>
          <cell r="P104" t="str">
            <v>2</v>
          </cell>
          <cell r="Q104" t="str">
            <v>52</v>
          </cell>
          <cell r="R104">
            <v>4035016</v>
          </cell>
        </row>
        <row r="105">
          <cell r="C105">
            <v>6098</v>
          </cell>
          <cell r="D105">
            <v>7614</v>
          </cell>
          <cell r="E105">
            <v>2602</v>
          </cell>
          <cell r="F105">
            <v>1486</v>
          </cell>
          <cell r="G105">
            <v>263</v>
          </cell>
          <cell r="H105">
            <v>372</v>
          </cell>
          <cell r="I105">
            <v>1061</v>
          </cell>
          <cell r="J105">
            <v>176</v>
          </cell>
          <cell r="K105">
            <v>19672</v>
          </cell>
          <cell r="P105" t="str">
            <v>2</v>
          </cell>
          <cell r="Q105" t="str">
            <v>53</v>
          </cell>
          <cell r="R105">
            <v>3912449</v>
          </cell>
        </row>
        <row r="106">
          <cell r="C106">
            <v>5407</v>
          </cell>
          <cell r="D106">
            <v>6853</v>
          </cell>
          <cell r="E106">
            <v>2361</v>
          </cell>
          <cell r="F106">
            <v>1397</v>
          </cell>
          <cell r="G106">
            <v>221</v>
          </cell>
          <cell r="H106">
            <v>381</v>
          </cell>
          <cell r="I106">
            <v>1033</v>
          </cell>
          <cell r="J106">
            <v>161</v>
          </cell>
          <cell r="K106">
            <v>17814</v>
          </cell>
          <cell r="P106" t="str">
            <v>2</v>
          </cell>
          <cell r="Q106" t="str">
            <v>54</v>
          </cell>
          <cell r="R106">
            <v>3533251</v>
          </cell>
        </row>
        <row r="107">
          <cell r="C107">
            <v>3789</v>
          </cell>
          <cell r="D107">
            <v>4488</v>
          </cell>
          <cell r="E107">
            <v>1589</v>
          </cell>
          <cell r="F107">
            <v>918</v>
          </cell>
          <cell r="G107">
            <v>156</v>
          </cell>
          <cell r="H107">
            <v>292</v>
          </cell>
          <cell r="I107">
            <v>761</v>
          </cell>
          <cell r="J107">
            <v>107</v>
          </cell>
          <cell r="K107">
            <v>12100</v>
          </cell>
          <cell r="P107" t="str">
            <v>2</v>
          </cell>
          <cell r="Q107" t="str">
            <v>55</v>
          </cell>
          <cell r="R107">
            <v>2520512</v>
          </cell>
        </row>
        <row r="108">
          <cell r="C108">
            <v>2423</v>
          </cell>
          <cell r="D108">
            <v>2812</v>
          </cell>
          <cell r="E108">
            <v>1014</v>
          </cell>
          <cell r="F108">
            <v>511</v>
          </cell>
          <cell r="G108">
            <v>100</v>
          </cell>
          <cell r="H108">
            <v>195</v>
          </cell>
          <cell r="I108">
            <v>494</v>
          </cell>
          <cell r="J108">
            <v>43</v>
          </cell>
          <cell r="K108">
            <v>7592</v>
          </cell>
          <cell r="P108" t="str">
            <v>2</v>
          </cell>
          <cell r="Q108" t="str">
            <v>56</v>
          </cell>
          <cell r="R108">
            <v>1641427</v>
          </cell>
        </row>
        <row r="109">
          <cell r="C109">
            <v>2027</v>
          </cell>
          <cell r="D109">
            <v>2342</v>
          </cell>
          <cell r="E109">
            <v>900</v>
          </cell>
          <cell r="F109">
            <v>512</v>
          </cell>
          <cell r="G109">
            <v>97</v>
          </cell>
          <cell r="H109">
            <v>143</v>
          </cell>
          <cell r="I109">
            <v>419</v>
          </cell>
          <cell r="J109">
            <v>47</v>
          </cell>
          <cell r="K109">
            <v>6487</v>
          </cell>
          <cell r="P109" t="str">
            <v>2</v>
          </cell>
          <cell r="Q109" t="str">
            <v>57</v>
          </cell>
          <cell r="R109">
            <v>1397437</v>
          </cell>
        </row>
        <row r="110">
          <cell r="C110">
            <v>1605</v>
          </cell>
          <cell r="D110">
            <v>1923</v>
          </cell>
          <cell r="E110">
            <v>723</v>
          </cell>
          <cell r="F110">
            <v>405</v>
          </cell>
          <cell r="G110">
            <v>99</v>
          </cell>
          <cell r="H110">
            <v>146</v>
          </cell>
          <cell r="I110">
            <v>364</v>
          </cell>
          <cell r="J110">
            <v>38</v>
          </cell>
          <cell r="K110">
            <v>5303</v>
          </cell>
          <cell r="P110" t="str">
            <v>2</v>
          </cell>
          <cell r="Q110" t="str">
            <v>58</v>
          </cell>
          <cell r="R110">
            <v>1125623</v>
          </cell>
        </row>
        <row r="111">
          <cell r="C111">
            <v>1281</v>
          </cell>
          <cell r="D111">
            <v>1546</v>
          </cell>
          <cell r="E111">
            <v>563</v>
          </cell>
          <cell r="F111">
            <v>313</v>
          </cell>
          <cell r="G111">
            <v>63</v>
          </cell>
          <cell r="H111">
            <v>92</v>
          </cell>
          <cell r="I111">
            <v>296</v>
          </cell>
          <cell r="J111">
            <v>38</v>
          </cell>
          <cell r="K111">
            <v>4192</v>
          </cell>
          <cell r="P111" t="str">
            <v>2</v>
          </cell>
          <cell r="Q111" t="str">
            <v>59</v>
          </cell>
          <cell r="R111">
            <v>913739</v>
          </cell>
        </row>
        <row r="112">
          <cell r="C112">
            <v>495</v>
          </cell>
          <cell r="D112">
            <v>479</v>
          </cell>
          <cell r="E112">
            <v>183</v>
          </cell>
          <cell r="F112">
            <v>95</v>
          </cell>
          <cell r="G112">
            <v>18</v>
          </cell>
          <cell r="H112">
            <v>42</v>
          </cell>
          <cell r="I112">
            <v>105</v>
          </cell>
          <cell r="J112">
            <v>10</v>
          </cell>
          <cell r="K112">
            <v>1427</v>
          </cell>
          <cell r="P112" t="str">
            <v>2</v>
          </cell>
          <cell r="Q112" t="str">
            <v>60</v>
          </cell>
          <cell r="R112">
            <v>358498</v>
          </cell>
        </row>
        <row r="113">
          <cell r="C113">
            <v>289</v>
          </cell>
          <cell r="D113">
            <v>302</v>
          </cell>
          <cell r="E113">
            <v>123</v>
          </cell>
          <cell r="F113">
            <v>65</v>
          </cell>
          <cell r="G113">
            <v>11</v>
          </cell>
          <cell r="H113">
            <v>21</v>
          </cell>
          <cell r="I113">
            <v>61</v>
          </cell>
          <cell r="J113">
            <v>0</v>
          </cell>
          <cell r="K113">
            <v>872</v>
          </cell>
          <cell r="P113" t="str">
            <v>2</v>
          </cell>
          <cell r="Q113" t="str">
            <v>61</v>
          </cell>
          <cell r="R113">
            <v>213107</v>
          </cell>
        </row>
        <row r="114">
          <cell r="C114">
            <v>197</v>
          </cell>
          <cell r="D114">
            <v>209</v>
          </cell>
          <cell r="E114">
            <v>96</v>
          </cell>
          <cell r="F114">
            <v>45</v>
          </cell>
          <cell r="G114">
            <v>5</v>
          </cell>
          <cell r="H114">
            <v>12</v>
          </cell>
          <cell r="I114">
            <v>44</v>
          </cell>
          <cell r="J114">
            <v>7</v>
          </cell>
          <cell r="K114">
            <v>615</v>
          </cell>
          <cell r="P114" t="str">
            <v>2</v>
          </cell>
          <cell r="Q114" t="str">
            <v>62</v>
          </cell>
          <cell r="R114">
            <v>147646</v>
          </cell>
        </row>
        <row r="115">
          <cell r="C115">
            <v>147</v>
          </cell>
          <cell r="D115">
            <v>225</v>
          </cell>
          <cell r="E115">
            <v>74</v>
          </cell>
          <cell r="F115">
            <v>30</v>
          </cell>
          <cell r="G115">
            <v>7</v>
          </cell>
          <cell r="H115">
            <v>8</v>
          </cell>
          <cell r="I115">
            <v>30</v>
          </cell>
          <cell r="J115">
            <v>4</v>
          </cell>
          <cell r="K115">
            <v>525</v>
          </cell>
          <cell r="P115" t="str">
            <v>2</v>
          </cell>
          <cell r="Q115" t="str">
            <v>63</v>
          </cell>
          <cell r="R115">
            <v>112028</v>
          </cell>
        </row>
        <row r="116">
          <cell r="C116">
            <v>129</v>
          </cell>
          <cell r="D116">
            <v>178</v>
          </cell>
          <cell r="E116">
            <v>59</v>
          </cell>
          <cell r="F116">
            <v>34</v>
          </cell>
          <cell r="G116">
            <v>7</v>
          </cell>
          <cell r="H116">
            <v>5</v>
          </cell>
          <cell r="I116">
            <v>27</v>
          </cell>
          <cell r="J116">
            <v>1</v>
          </cell>
          <cell r="K116">
            <v>440</v>
          </cell>
          <cell r="P116" t="str">
            <v>2</v>
          </cell>
          <cell r="Q116" t="str">
            <v>64</v>
          </cell>
          <cell r="R116">
            <v>99759</v>
          </cell>
        </row>
        <row r="117">
          <cell r="C117">
            <v>82</v>
          </cell>
          <cell r="D117">
            <v>126</v>
          </cell>
          <cell r="E117">
            <v>46</v>
          </cell>
          <cell r="F117">
            <v>18</v>
          </cell>
          <cell r="G117">
            <v>2</v>
          </cell>
          <cell r="H117">
            <v>2</v>
          </cell>
          <cell r="I117">
            <v>16</v>
          </cell>
          <cell r="J117">
            <v>0</v>
          </cell>
          <cell r="K117">
            <v>292</v>
          </cell>
          <cell r="P117" t="str">
            <v>2</v>
          </cell>
          <cell r="Q117" t="str">
            <v>65</v>
          </cell>
          <cell r="R117">
            <v>64463</v>
          </cell>
        </row>
        <row r="118">
          <cell r="C118">
            <v>102</v>
          </cell>
          <cell r="D118">
            <v>119</v>
          </cell>
          <cell r="E118">
            <v>39</v>
          </cell>
          <cell r="F118">
            <v>10</v>
          </cell>
          <cell r="G118">
            <v>6</v>
          </cell>
          <cell r="H118">
            <v>2</v>
          </cell>
          <cell r="I118">
            <v>15</v>
          </cell>
          <cell r="J118">
            <v>1</v>
          </cell>
          <cell r="K118">
            <v>294</v>
          </cell>
          <cell r="P118" t="str">
            <v>2</v>
          </cell>
          <cell r="Q118" t="str">
            <v>66</v>
          </cell>
          <cell r="R118">
            <v>81349</v>
          </cell>
        </row>
        <row r="119">
          <cell r="C119">
            <v>88</v>
          </cell>
          <cell r="D119">
            <v>117</v>
          </cell>
          <cell r="E119">
            <v>37</v>
          </cell>
          <cell r="F119">
            <v>15</v>
          </cell>
          <cell r="G119">
            <v>4</v>
          </cell>
          <cell r="H119">
            <v>2</v>
          </cell>
          <cell r="I119">
            <v>11</v>
          </cell>
          <cell r="J119">
            <v>1</v>
          </cell>
          <cell r="K119">
            <v>275</v>
          </cell>
          <cell r="P119" t="str">
            <v>2</v>
          </cell>
          <cell r="Q119" t="str">
            <v>67</v>
          </cell>
          <cell r="R119">
            <v>71186</v>
          </cell>
        </row>
        <row r="120">
          <cell r="C120">
            <v>66</v>
          </cell>
          <cell r="D120">
            <v>100</v>
          </cell>
          <cell r="E120">
            <v>51</v>
          </cell>
          <cell r="F120">
            <v>14</v>
          </cell>
          <cell r="G120">
            <v>1</v>
          </cell>
          <cell r="H120">
            <v>3</v>
          </cell>
          <cell r="I120">
            <v>16</v>
          </cell>
          <cell r="J120">
            <v>1</v>
          </cell>
          <cell r="K120">
            <v>252</v>
          </cell>
          <cell r="P120" t="str">
            <v>2</v>
          </cell>
          <cell r="Q120" t="str">
            <v>68</v>
          </cell>
          <cell r="R120">
            <v>54233</v>
          </cell>
        </row>
        <row r="121">
          <cell r="C121">
            <v>56</v>
          </cell>
          <cell r="D121">
            <v>86</v>
          </cell>
          <cell r="E121">
            <v>35</v>
          </cell>
          <cell r="F121">
            <v>9</v>
          </cell>
          <cell r="G121">
            <v>0</v>
          </cell>
          <cell r="H121">
            <v>3</v>
          </cell>
          <cell r="I121">
            <v>5</v>
          </cell>
          <cell r="J121">
            <v>1</v>
          </cell>
          <cell r="K121">
            <v>195</v>
          </cell>
          <cell r="P121" t="str">
            <v>2</v>
          </cell>
          <cell r="Q121" t="str">
            <v>69</v>
          </cell>
          <cell r="R121">
            <v>46695</v>
          </cell>
        </row>
        <row r="122">
          <cell r="C122">
            <v>585</v>
          </cell>
          <cell r="D122">
            <v>734</v>
          </cell>
          <cell r="E122">
            <v>249</v>
          </cell>
          <cell r="F122">
            <v>84</v>
          </cell>
          <cell r="G122">
            <v>31</v>
          </cell>
          <cell r="H122">
            <v>23</v>
          </cell>
          <cell r="I122">
            <v>65</v>
          </cell>
          <cell r="J122">
            <v>2</v>
          </cell>
          <cell r="K122">
            <v>1773</v>
          </cell>
          <cell r="P122" t="str">
            <v>2</v>
          </cell>
          <cell r="Q122" t="str">
            <v>70</v>
          </cell>
          <cell r="R122">
            <v>527216</v>
          </cell>
        </row>
        <row r="123">
          <cell r="C123">
            <v>207213</v>
          </cell>
          <cell r="D123">
            <v>258656</v>
          </cell>
          <cell r="E123">
            <v>91120</v>
          </cell>
          <cell r="F123">
            <v>42960</v>
          </cell>
          <cell r="G123">
            <v>8772</v>
          </cell>
          <cell r="H123">
            <v>11632</v>
          </cell>
          <cell r="I123">
            <v>38836</v>
          </cell>
          <cell r="J123">
            <v>6779</v>
          </cell>
          <cell r="K123">
            <v>665968</v>
          </cell>
        </row>
        <row r="124">
          <cell r="C124" t="str">
            <v>T10</v>
          </cell>
          <cell r="D124" t="str">
            <v>T20</v>
          </cell>
          <cell r="E124" t="str">
            <v>T30</v>
          </cell>
          <cell r="F124" t="str">
            <v>T61</v>
          </cell>
          <cell r="G124" t="str">
            <v>T62</v>
          </cell>
          <cell r="H124" t="str">
            <v>T63</v>
          </cell>
          <cell r="I124" t="str">
            <v>T64</v>
          </cell>
          <cell r="J124" t="str">
            <v>T66</v>
          </cell>
          <cell r="K124" t="str">
            <v>T67</v>
          </cell>
          <cell r="L124" t="str">
            <v>T69</v>
          </cell>
          <cell r="M124" t="str">
            <v>T90</v>
          </cell>
          <cell r="N124" t="str">
            <v>T</v>
          </cell>
          <cell r="R124" t="str">
            <v>T10</v>
          </cell>
        </row>
        <row r="125">
          <cell r="C125">
            <v>0</v>
          </cell>
          <cell r="D125">
            <v>0</v>
          </cell>
          <cell r="E125">
            <v>0</v>
          </cell>
          <cell r="F125">
            <v>0</v>
          </cell>
          <cell r="G125">
            <v>0</v>
          </cell>
          <cell r="H125">
            <v>0</v>
          </cell>
          <cell r="I125">
            <v>0</v>
          </cell>
          <cell r="J125">
            <v>0</v>
          </cell>
          <cell r="K125">
            <v>0</v>
          </cell>
          <cell r="L125">
            <v>0</v>
          </cell>
          <cell r="M125">
            <v>0</v>
          </cell>
          <cell r="N125">
            <v>0</v>
          </cell>
          <cell r="P125" t="str">
            <v>1</v>
          </cell>
          <cell r="Q125">
            <v>15</v>
          </cell>
          <cell r="R125">
            <v>0</v>
          </cell>
        </row>
        <row r="126">
          <cell r="C126">
            <v>0</v>
          </cell>
          <cell r="D126">
            <v>0</v>
          </cell>
          <cell r="E126">
            <v>0</v>
          </cell>
          <cell r="F126">
            <v>0</v>
          </cell>
          <cell r="G126">
            <v>0</v>
          </cell>
          <cell r="H126">
            <v>0</v>
          </cell>
          <cell r="I126">
            <v>0</v>
          </cell>
          <cell r="J126">
            <v>0</v>
          </cell>
          <cell r="K126">
            <v>0</v>
          </cell>
          <cell r="L126">
            <v>0</v>
          </cell>
          <cell r="M126">
            <v>0</v>
          </cell>
          <cell r="N126">
            <v>0</v>
          </cell>
          <cell r="P126" t="str">
            <v>1</v>
          </cell>
          <cell r="Q126" t="str">
            <v>16</v>
          </cell>
          <cell r="R126">
            <v>0</v>
          </cell>
        </row>
        <row r="127">
          <cell r="C127">
            <v>0</v>
          </cell>
          <cell r="D127">
            <v>0</v>
          </cell>
          <cell r="E127">
            <v>1</v>
          </cell>
          <cell r="F127">
            <v>0</v>
          </cell>
          <cell r="G127">
            <v>0</v>
          </cell>
          <cell r="H127">
            <v>0</v>
          </cell>
          <cell r="I127">
            <v>0</v>
          </cell>
          <cell r="J127">
            <v>0</v>
          </cell>
          <cell r="K127">
            <v>0</v>
          </cell>
          <cell r="L127">
            <v>0</v>
          </cell>
          <cell r="M127">
            <v>0</v>
          </cell>
          <cell r="N127">
            <v>1</v>
          </cell>
          <cell r="P127" t="str">
            <v>1</v>
          </cell>
          <cell r="Q127" t="str">
            <v>17</v>
          </cell>
          <cell r="R127">
            <v>0</v>
          </cell>
        </row>
        <row r="128">
          <cell r="C128">
            <v>0</v>
          </cell>
          <cell r="D128">
            <v>1</v>
          </cell>
          <cell r="E128">
            <v>17</v>
          </cell>
          <cell r="F128">
            <v>0</v>
          </cell>
          <cell r="G128">
            <v>0</v>
          </cell>
          <cell r="H128">
            <v>0</v>
          </cell>
          <cell r="I128">
            <v>0</v>
          </cell>
          <cell r="J128">
            <v>0</v>
          </cell>
          <cell r="K128">
            <v>0</v>
          </cell>
          <cell r="L128">
            <v>3</v>
          </cell>
          <cell r="M128">
            <v>0</v>
          </cell>
          <cell r="N128">
            <v>21</v>
          </cell>
          <cell r="P128" t="str">
            <v>1</v>
          </cell>
          <cell r="Q128" t="str">
            <v>18</v>
          </cell>
          <cell r="R128">
            <v>0</v>
          </cell>
        </row>
        <row r="129">
          <cell r="C129">
            <v>0</v>
          </cell>
          <cell r="D129">
            <v>3</v>
          </cell>
          <cell r="E129">
            <v>101</v>
          </cell>
          <cell r="F129">
            <v>6</v>
          </cell>
          <cell r="G129">
            <v>5</v>
          </cell>
          <cell r="H129">
            <v>2</v>
          </cell>
          <cell r="I129">
            <v>0</v>
          </cell>
          <cell r="J129">
            <v>1</v>
          </cell>
          <cell r="K129">
            <v>0</v>
          </cell>
          <cell r="L129">
            <v>33</v>
          </cell>
          <cell r="M129">
            <v>0</v>
          </cell>
          <cell r="N129">
            <v>151</v>
          </cell>
          <cell r="P129" t="str">
            <v>1</v>
          </cell>
          <cell r="Q129" t="str">
            <v>19</v>
          </cell>
          <cell r="R129">
            <v>0</v>
          </cell>
        </row>
        <row r="130">
          <cell r="C130">
            <v>1</v>
          </cell>
          <cell r="D130">
            <v>12</v>
          </cell>
          <cell r="E130">
            <v>293</v>
          </cell>
          <cell r="F130">
            <v>18</v>
          </cell>
          <cell r="G130">
            <v>12</v>
          </cell>
          <cell r="H130">
            <v>2</v>
          </cell>
          <cell r="I130">
            <v>0</v>
          </cell>
          <cell r="J130">
            <v>4</v>
          </cell>
          <cell r="K130">
            <v>0</v>
          </cell>
          <cell r="L130">
            <v>145</v>
          </cell>
          <cell r="M130">
            <v>3</v>
          </cell>
          <cell r="N130">
            <v>490</v>
          </cell>
          <cell r="P130" t="str">
            <v>1</v>
          </cell>
          <cell r="Q130" t="str">
            <v>20</v>
          </cell>
          <cell r="R130">
            <v>247</v>
          </cell>
        </row>
        <row r="131">
          <cell r="C131">
            <v>0</v>
          </cell>
          <cell r="D131">
            <v>27</v>
          </cell>
          <cell r="E131">
            <v>538</v>
          </cell>
          <cell r="F131">
            <v>53</v>
          </cell>
          <cell r="G131">
            <v>28</v>
          </cell>
          <cell r="H131">
            <v>8</v>
          </cell>
          <cell r="I131">
            <v>0</v>
          </cell>
          <cell r="J131">
            <v>5</v>
          </cell>
          <cell r="K131">
            <v>0</v>
          </cell>
          <cell r="L131">
            <v>241</v>
          </cell>
          <cell r="M131">
            <v>5</v>
          </cell>
          <cell r="N131">
            <v>905</v>
          </cell>
          <cell r="P131" t="str">
            <v>1</v>
          </cell>
          <cell r="Q131" t="str">
            <v>21</v>
          </cell>
          <cell r="R131">
            <v>0</v>
          </cell>
        </row>
        <row r="132">
          <cell r="C132">
            <v>1</v>
          </cell>
          <cell r="D132">
            <v>35</v>
          </cell>
          <cell r="E132">
            <v>932</v>
          </cell>
          <cell r="F132">
            <v>64</v>
          </cell>
          <cell r="G132">
            <v>45</v>
          </cell>
          <cell r="H132">
            <v>8</v>
          </cell>
          <cell r="I132">
            <v>0</v>
          </cell>
          <cell r="J132">
            <v>14</v>
          </cell>
          <cell r="K132">
            <v>0</v>
          </cell>
          <cell r="L132">
            <v>348</v>
          </cell>
          <cell r="M132">
            <v>9</v>
          </cell>
          <cell r="N132">
            <v>1456</v>
          </cell>
          <cell r="P132" t="str">
            <v>1</v>
          </cell>
          <cell r="Q132" t="str">
            <v>22</v>
          </cell>
          <cell r="R132">
            <v>266</v>
          </cell>
        </row>
        <row r="133">
          <cell r="C133">
            <v>1</v>
          </cell>
          <cell r="D133">
            <v>63</v>
          </cell>
          <cell r="E133">
            <v>1117</v>
          </cell>
          <cell r="F133">
            <v>80</v>
          </cell>
          <cell r="G133">
            <v>62</v>
          </cell>
          <cell r="H133">
            <v>14</v>
          </cell>
          <cell r="I133">
            <v>0</v>
          </cell>
          <cell r="J133">
            <v>11</v>
          </cell>
          <cell r="K133">
            <v>0</v>
          </cell>
          <cell r="L133">
            <v>474</v>
          </cell>
          <cell r="M133">
            <v>11</v>
          </cell>
          <cell r="N133">
            <v>1833</v>
          </cell>
          <cell r="P133" t="str">
            <v>1</v>
          </cell>
          <cell r="Q133" t="str">
            <v>23</v>
          </cell>
          <cell r="R133">
            <v>276</v>
          </cell>
        </row>
        <row r="134">
          <cell r="C134">
            <v>7</v>
          </cell>
          <cell r="D134">
            <v>100</v>
          </cell>
          <cell r="E134">
            <v>1479</v>
          </cell>
          <cell r="F134">
            <v>88</v>
          </cell>
          <cell r="G134">
            <v>93</v>
          </cell>
          <cell r="H134">
            <v>21</v>
          </cell>
          <cell r="I134">
            <v>0</v>
          </cell>
          <cell r="J134">
            <v>22</v>
          </cell>
          <cell r="K134">
            <v>0</v>
          </cell>
          <cell r="L134">
            <v>683</v>
          </cell>
          <cell r="M134">
            <v>17</v>
          </cell>
          <cell r="N134">
            <v>2510</v>
          </cell>
          <cell r="P134" t="str">
            <v>1</v>
          </cell>
          <cell r="Q134" t="str">
            <v>24</v>
          </cell>
          <cell r="R134">
            <v>2056</v>
          </cell>
        </row>
        <row r="135">
          <cell r="C135">
            <v>13</v>
          </cell>
          <cell r="D135">
            <v>140</v>
          </cell>
          <cell r="E135">
            <v>2138</v>
          </cell>
          <cell r="F135">
            <v>149</v>
          </cell>
          <cell r="G135">
            <v>114</v>
          </cell>
          <cell r="H135">
            <v>40</v>
          </cell>
          <cell r="I135">
            <v>0</v>
          </cell>
          <cell r="J135">
            <v>42</v>
          </cell>
          <cell r="K135">
            <v>0</v>
          </cell>
          <cell r="L135">
            <v>724</v>
          </cell>
          <cell r="M135">
            <v>22</v>
          </cell>
          <cell r="N135">
            <v>3382</v>
          </cell>
          <cell r="P135" t="str">
            <v>1</v>
          </cell>
          <cell r="Q135" t="str">
            <v>25</v>
          </cell>
          <cell r="R135">
            <v>3997</v>
          </cell>
        </row>
        <row r="136">
          <cell r="C136">
            <v>30</v>
          </cell>
          <cell r="D136">
            <v>199</v>
          </cell>
          <cell r="E136">
            <v>2943</v>
          </cell>
          <cell r="F136">
            <v>197</v>
          </cell>
          <cell r="G136">
            <v>178</v>
          </cell>
          <cell r="H136">
            <v>60</v>
          </cell>
          <cell r="I136">
            <v>2</v>
          </cell>
          <cell r="J136">
            <v>61</v>
          </cell>
          <cell r="K136">
            <v>0</v>
          </cell>
          <cell r="L136">
            <v>929</v>
          </cell>
          <cell r="M136">
            <v>42</v>
          </cell>
          <cell r="N136">
            <v>4641</v>
          </cell>
          <cell r="P136" t="str">
            <v>1</v>
          </cell>
          <cell r="Q136" t="str">
            <v>26</v>
          </cell>
          <cell r="R136">
            <v>9543</v>
          </cell>
        </row>
        <row r="137">
          <cell r="C137">
            <v>28</v>
          </cell>
          <cell r="D137">
            <v>324</v>
          </cell>
          <cell r="E137">
            <v>4196</v>
          </cell>
          <cell r="F137">
            <v>297</v>
          </cell>
          <cell r="G137">
            <v>270</v>
          </cell>
          <cell r="H137">
            <v>77</v>
          </cell>
          <cell r="I137">
            <v>0</v>
          </cell>
          <cell r="J137">
            <v>68</v>
          </cell>
          <cell r="K137">
            <v>0</v>
          </cell>
          <cell r="L137">
            <v>1156</v>
          </cell>
          <cell r="M137">
            <v>45</v>
          </cell>
          <cell r="N137">
            <v>6461</v>
          </cell>
          <cell r="P137" t="str">
            <v>1</v>
          </cell>
          <cell r="Q137" t="str">
            <v>27</v>
          </cell>
          <cell r="R137">
            <v>9239</v>
          </cell>
        </row>
        <row r="138">
          <cell r="C138">
            <v>53</v>
          </cell>
          <cell r="D138">
            <v>406</v>
          </cell>
          <cell r="E138">
            <v>5332</v>
          </cell>
          <cell r="F138">
            <v>337</v>
          </cell>
          <cell r="G138">
            <v>332</v>
          </cell>
          <cell r="H138">
            <v>112</v>
          </cell>
          <cell r="I138">
            <v>0</v>
          </cell>
          <cell r="J138">
            <v>92</v>
          </cell>
          <cell r="K138">
            <v>2</v>
          </cell>
          <cell r="L138">
            <v>1305</v>
          </cell>
          <cell r="M138">
            <v>61</v>
          </cell>
          <cell r="N138">
            <v>8032</v>
          </cell>
          <cell r="P138" t="str">
            <v>1</v>
          </cell>
          <cell r="Q138" t="str">
            <v>28</v>
          </cell>
          <cell r="R138">
            <v>18106</v>
          </cell>
        </row>
        <row r="139">
          <cell r="C139">
            <v>81</v>
          </cell>
          <cell r="D139">
            <v>511</v>
          </cell>
          <cell r="E139">
            <v>6288</v>
          </cell>
          <cell r="F139">
            <v>387</v>
          </cell>
          <cell r="G139">
            <v>427</v>
          </cell>
          <cell r="H139">
            <v>110</v>
          </cell>
          <cell r="I139">
            <v>0</v>
          </cell>
          <cell r="J139">
            <v>143</v>
          </cell>
          <cell r="K139">
            <v>1</v>
          </cell>
          <cell r="L139">
            <v>1389</v>
          </cell>
          <cell r="M139">
            <v>77</v>
          </cell>
          <cell r="N139">
            <v>9414</v>
          </cell>
          <cell r="P139" t="str">
            <v>1</v>
          </cell>
          <cell r="Q139" t="str">
            <v>29</v>
          </cell>
          <cell r="R139">
            <v>28713</v>
          </cell>
        </row>
        <row r="140">
          <cell r="C140">
            <v>86</v>
          </cell>
          <cell r="D140">
            <v>543</v>
          </cell>
          <cell r="E140">
            <v>6983</v>
          </cell>
          <cell r="F140">
            <v>382</v>
          </cell>
          <cell r="G140">
            <v>440</v>
          </cell>
          <cell r="H140">
            <v>141</v>
          </cell>
          <cell r="I140">
            <v>2</v>
          </cell>
          <cell r="J140">
            <v>162</v>
          </cell>
          <cell r="K140">
            <v>3</v>
          </cell>
          <cell r="L140">
            <v>1457</v>
          </cell>
          <cell r="M140">
            <v>87</v>
          </cell>
          <cell r="N140">
            <v>10286</v>
          </cell>
          <cell r="P140" t="str">
            <v>1</v>
          </cell>
          <cell r="Q140" t="str">
            <v>30</v>
          </cell>
          <cell r="R140">
            <v>31484</v>
          </cell>
        </row>
        <row r="141">
          <cell r="C141">
            <v>77</v>
          </cell>
          <cell r="D141">
            <v>573</v>
          </cell>
          <cell r="E141">
            <v>7316</v>
          </cell>
          <cell r="F141">
            <v>441</v>
          </cell>
          <cell r="G141">
            <v>411</v>
          </cell>
          <cell r="H141">
            <v>157</v>
          </cell>
          <cell r="I141">
            <v>0</v>
          </cell>
          <cell r="J141">
            <v>173</v>
          </cell>
          <cell r="K141">
            <v>9</v>
          </cell>
          <cell r="L141">
            <v>1354</v>
          </cell>
          <cell r="M141">
            <v>93</v>
          </cell>
          <cell r="N141">
            <v>10604</v>
          </cell>
          <cell r="P141" t="str">
            <v>1</v>
          </cell>
          <cell r="Q141" t="str">
            <v>31</v>
          </cell>
          <cell r="R141">
            <v>29058</v>
          </cell>
        </row>
        <row r="142">
          <cell r="C142">
            <v>80</v>
          </cell>
          <cell r="D142">
            <v>643</v>
          </cell>
          <cell r="E142">
            <v>7731</v>
          </cell>
          <cell r="F142">
            <v>486</v>
          </cell>
          <cell r="G142">
            <v>446</v>
          </cell>
          <cell r="H142">
            <v>141</v>
          </cell>
          <cell r="I142">
            <v>1</v>
          </cell>
          <cell r="J142">
            <v>179</v>
          </cell>
          <cell r="K142">
            <v>11</v>
          </cell>
          <cell r="L142">
            <v>1327</v>
          </cell>
          <cell r="M142">
            <v>93</v>
          </cell>
          <cell r="N142">
            <v>11138</v>
          </cell>
          <cell r="P142" t="str">
            <v>1</v>
          </cell>
          <cell r="Q142" t="str">
            <v>32</v>
          </cell>
          <cell r="R142">
            <v>31120</v>
          </cell>
        </row>
        <row r="143">
          <cell r="C143">
            <v>100</v>
          </cell>
          <cell r="D143">
            <v>713</v>
          </cell>
          <cell r="E143">
            <v>8354</v>
          </cell>
          <cell r="F143">
            <v>478</v>
          </cell>
          <cell r="G143">
            <v>496</v>
          </cell>
          <cell r="H143">
            <v>171</v>
          </cell>
          <cell r="I143">
            <v>1</v>
          </cell>
          <cell r="J143">
            <v>203</v>
          </cell>
          <cell r="K143">
            <v>16</v>
          </cell>
          <cell r="L143">
            <v>1237</v>
          </cell>
          <cell r="M143">
            <v>77</v>
          </cell>
          <cell r="N143">
            <v>11846</v>
          </cell>
          <cell r="P143" t="str">
            <v>1</v>
          </cell>
          <cell r="Q143" t="str">
            <v>33</v>
          </cell>
          <cell r="R143">
            <v>40127</v>
          </cell>
        </row>
        <row r="144">
          <cell r="C144">
            <v>104</v>
          </cell>
          <cell r="D144">
            <v>719</v>
          </cell>
          <cell r="E144">
            <v>8959</v>
          </cell>
          <cell r="F144">
            <v>437</v>
          </cell>
          <cell r="G144">
            <v>542</v>
          </cell>
          <cell r="H144">
            <v>133</v>
          </cell>
          <cell r="I144">
            <v>1</v>
          </cell>
          <cell r="J144">
            <v>240</v>
          </cell>
          <cell r="K144">
            <v>21</v>
          </cell>
          <cell r="L144">
            <v>1228</v>
          </cell>
          <cell r="M144">
            <v>66</v>
          </cell>
          <cell r="N144">
            <v>12450</v>
          </cell>
          <cell r="P144" t="str">
            <v>1</v>
          </cell>
          <cell r="Q144" t="str">
            <v>34</v>
          </cell>
          <cell r="R144">
            <v>42992</v>
          </cell>
        </row>
        <row r="145">
          <cell r="C145">
            <v>89</v>
          </cell>
          <cell r="D145">
            <v>821</v>
          </cell>
          <cell r="E145">
            <v>9916</v>
          </cell>
          <cell r="F145">
            <v>531</v>
          </cell>
          <cell r="G145">
            <v>561</v>
          </cell>
          <cell r="H145">
            <v>166</v>
          </cell>
          <cell r="I145">
            <v>0</v>
          </cell>
          <cell r="J145">
            <v>267</v>
          </cell>
          <cell r="K145">
            <v>15</v>
          </cell>
          <cell r="L145">
            <v>1264</v>
          </cell>
          <cell r="M145">
            <v>71</v>
          </cell>
          <cell r="N145">
            <v>13701</v>
          </cell>
          <cell r="P145" t="str">
            <v>1</v>
          </cell>
          <cell r="Q145" t="str">
            <v>35</v>
          </cell>
          <cell r="R145">
            <v>37881</v>
          </cell>
        </row>
        <row r="146">
          <cell r="C146">
            <v>75</v>
          </cell>
          <cell r="D146">
            <v>925</v>
          </cell>
          <cell r="E146">
            <v>10864</v>
          </cell>
          <cell r="F146">
            <v>492</v>
          </cell>
          <cell r="G146">
            <v>660</v>
          </cell>
          <cell r="H146">
            <v>177</v>
          </cell>
          <cell r="I146">
            <v>3</v>
          </cell>
          <cell r="J146">
            <v>287</v>
          </cell>
          <cell r="K146">
            <v>30</v>
          </cell>
          <cell r="L146">
            <v>1324</v>
          </cell>
          <cell r="M146">
            <v>68</v>
          </cell>
          <cell r="N146">
            <v>14905</v>
          </cell>
          <cell r="P146" t="str">
            <v>1</v>
          </cell>
          <cell r="Q146" t="str">
            <v>36</v>
          </cell>
          <cell r="R146">
            <v>32816</v>
          </cell>
        </row>
        <row r="147">
          <cell r="C147">
            <v>97</v>
          </cell>
          <cell r="D147">
            <v>1016</v>
          </cell>
          <cell r="E147">
            <v>11809</v>
          </cell>
          <cell r="F147">
            <v>514</v>
          </cell>
          <cell r="G147">
            <v>667</v>
          </cell>
          <cell r="H147">
            <v>185</v>
          </cell>
          <cell r="I147">
            <v>1</v>
          </cell>
          <cell r="J147">
            <v>321</v>
          </cell>
          <cell r="K147">
            <v>36</v>
          </cell>
          <cell r="L147">
            <v>1447</v>
          </cell>
          <cell r="M147">
            <v>63</v>
          </cell>
          <cell r="N147">
            <v>16156</v>
          </cell>
          <cell r="P147" t="str">
            <v>1</v>
          </cell>
          <cell r="Q147" t="str">
            <v>37</v>
          </cell>
          <cell r="R147">
            <v>43616</v>
          </cell>
        </row>
        <row r="148">
          <cell r="C148">
            <v>79</v>
          </cell>
          <cell r="D148">
            <v>1055</v>
          </cell>
          <cell r="E148">
            <v>12029</v>
          </cell>
          <cell r="F148">
            <v>567</v>
          </cell>
          <cell r="G148">
            <v>674</v>
          </cell>
          <cell r="H148">
            <v>199</v>
          </cell>
          <cell r="I148">
            <v>0</v>
          </cell>
          <cell r="J148">
            <v>336</v>
          </cell>
          <cell r="K148">
            <v>38</v>
          </cell>
          <cell r="L148">
            <v>1411</v>
          </cell>
          <cell r="M148">
            <v>69</v>
          </cell>
          <cell r="N148">
            <v>16457</v>
          </cell>
          <cell r="P148" t="str">
            <v>1</v>
          </cell>
          <cell r="Q148" t="str">
            <v>38</v>
          </cell>
          <cell r="R148">
            <v>36485</v>
          </cell>
        </row>
        <row r="149">
          <cell r="C149">
            <v>80</v>
          </cell>
          <cell r="D149">
            <v>1066</v>
          </cell>
          <cell r="E149">
            <v>12271</v>
          </cell>
          <cell r="F149">
            <v>596</v>
          </cell>
          <cell r="G149">
            <v>650</v>
          </cell>
          <cell r="H149">
            <v>190</v>
          </cell>
          <cell r="I149">
            <v>2</v>
          </cell>
          <cell r="J149">
            <v>368</v>
          </cell>
          <cell r="K149">
            <v>52</v>
          </cell>
          <cell r="L149">
            <v>1481</v>
          </cell>
          <cell r="M149">
            <v>53</v>
          </cell>
          <cell r="N149">
            <v>16809</v>
          </cell>
          <cell r="P149" t="str">
            <v>1</v>
          </cell>
          <cell r="Q149" t="str">
            <v>39</v>
          </cell>
          <cell r="R149">
            <v>37868</v>
          </cell>
        </row>
        <row r="150">
          <cell r="C150">
            <v>93</v>
          </cell>
          <cell r="D150">
            <v>1163</v>
          </cell>
          <cell r="E150">
            <v>13066</v>
          </cell>
          <cell r="F150">
            <v>618</v>
          </cell>
          <cell r="G150">
            <v>694</v>
          </cell>
          <cell r="H150">
            <v>215</v>
          </cell>
          <cell r="I150">
            <v>2</v>
          </cell>
          <cell r="J150">
            <v>398</v>
          </cell>
          <cell r="K150">
            <v>75</v>
          </cell>
          <cell r="L150">
            <v>1502</v>
          </cell>
          <cell r="M150">
            <v>69</v>
          </cell>
          <cell r="N150">
            <v>17895</v>
          </cell>
          <cell r="P150" t="str">
            <v>1</v>
          </cell>
          <cell r="Q150" t="str">
            <v>40</v>
          </cell>
          <cell r="R150">
            <v>45113</v>
          </cell>
        </row>
        <row r="151">
          <cell r="C151">
            <v>87</v>
          </cell>
          <cell r="D151">
            <v>1185</v>
          </cell>
          <cell r="E151">
            <v>13275</v>
          </cell>
          <cell r="F151">
            <v>657</v>
          </cell>
          <cell r="G151">
            <v>665</v>
          </cell>
          <cell r="H151">
            <v>207</v>
          </cell>
          <cell r="I151">
            <v>3</v>
          </cell>
          <cell r="J151">
            <v>403</v>
          </cell>
          <cell r="K151">
            <v>80</v>
          </cell>
          <cell r="L151">
            <v>1497</v>
          </cell>
          <cell r="M151">
            <v>68</v>
          </cell>
          <cell r="N151">
            <v>18127</v>
          </cell>
          <cell r="P151" t="str">
            <v>1</v>
          </cell>
          <cell r="Q151" t="str">
            <v>41</v>
          </cell>
          <cell r="R151">
            <v>43246</v>
          </cell>
        </row>
        <row r="152">
          <cell r="C152">
            <v>87</v>
          </cell>
          <cell r="D152">
            <v>1258</v>
          </cell>
          <cell r="E152">
            <v>13351</v>
          </cell>
          <cell r="F152">
            <v>711</v>
          </cell>
          <cell r="G152">
            <v>712</v>
          </cell>
          <cell r="H152">
            <v>222</v>
          </cell>
          <cell r="I152">
            <v>1</v>
          </cell>
          <cell r="J152">
            <v>404</v>
          </cell>
          <cell r="K152">
            <v>83</v>
          </cell>
          <cell r="L152">
            <v>1615</v>
          </cell>
          <cell r="M152">
            <v>57</v>
          </cell>
          <cell r="N152">
            <v>18501</v>
          </cell>
          <cell r="P152" t="str">
            <v>1</v>
          </cell>
          <cell r="Q152" t="str">
            <v>42</v>
          </cell>
          <cell r="R152">
            <v>44332</v>
          </cell>
        </row>
        <row r="153">
          <cell r="C153">
            <v>66</v>
          </cell>
          <cell r="D153">
            <v>1292</v>
          </cell>
          <cell r="E153">
            <v>13252</v>
          </cell>
          <cell r="F153">
            <v>716</v>
          </cell>
          <cell r="G153">
            <v>689</v>
          </cell>
          <cell r="H153">
            <v>210</v>
          </cell>
          <cell r="I153">
            <v>1</v>
          </cell>
          <cell r="J153">
            <v>433</v>
          </cell>
          <cell r="K153">
            <v>108</v>
          </cell>
          <cell r="L153">
            <v>1660</v>
          </cell>
          <cell r="M153">
            <v>50</v>
          </cell>
          <cell r="N153">
            <v>18477</v>
          </cell>
          <cell r="P153" t="str">
            <v>1</v>
          </cell>
          <cell r="Q153" t="str">
            <v>43</v>
          </cell>
          <cell r="R153">
            <v>34386</v>
          </cell>
        </row>
        <row r="154">
          <cell r="C154">
            <v>93</v>
          </cell>
          <cell r="D154">
            <v>1347</v>
          </cell>
          <cell r="E154">
            <v>13339</v>
          </cell>
          <cell r="F154">
            <v>704</v>
          </cell>
          <cell r="G154">
            <v>672</v>
          </cell>
          <cell r="H154">
            <v>225</v>
          </cell>
          <cell r="I154">
            <v>2</v>
          </cell>
          <cell r="J154">
            <v>418</v>
          </cell>
          <cell r="K154">
            <v>115</v>
          </cell>
          <cell r="L154">
            <v>1625</v>
          </cell>
          <cell r="M154">
            <v>51</v>
          </cell>
          <cell r="N154">
            <v>18591</v>
          </cell>
          <cell r="P154" t="str">
            <v>1</v>
          </cell>
          <cell r="Q154" t="str">
            <v>44</v>
          </cell>
          <cell r="R154">
            <v>49686</v>
          </cell>
        </row>
        <row r="155">
          <cell r="C155">
            <v>79</v>
          </cell>
          <cell r="D155">
            <v>1410</v>
          </cell>
          <cell r="E155">
            <v>12983</v>
          </cell>
          <cell r="F155">
            <v>729</v>
          </cell>
          <cell r="G155">
            <v>703</v>
          </cell>
          <cell r="H155">
            <v>217</v>
          </cell>
          <cell r="I155">
            <v>1</v>
          </cell>
          <cell r="J155">
            <v>455</v>
          </cell>
          <cell r="K155">
            <v>115</v>
          </cell>
          <cell r="L155">
            <v>1596</v>
          </cell>
          <cell r="M155">
            <v>45</v>
          </cell>
          <cell r="N155">
            <v>18333</v>
          </cell>
          <cell r="P155" t="str">
            <v>1</v>
          </cell>
          <cell r="Q155" t="str">
            <v>45</v>
          </cell>
          <cell r="R155">
            <v>43136</v>
          </cell>
        </row>
        <row r="156">
          <cell r="C156">
            <v>63</v>
          </cell>
          <cell r="D156">
            <v>1365</v>
          </cell>
          <cell r="E156">
            <v>12765</v>
          </cell>
          <cell r="F156">
            <v>740</v>
          </cell>
          <cell r="G156">
            <v>630</v>
          </cell>
          <cell r="H156">
            <v>198</v>
          </cell>
          <cell r="I156">
            <v>2</v>
          </cell>
          <cell r="J156">
            <v>442</v>
          </cell>
          <cell r="K156">
            <v>128</v>
          </cell>
          <cell r="L156">
            <v>1545</v>
          </cell>
          <cell r="M156">
            <v>60</v>
          </cell>
          <cell r="N156">
            <v>17938</v>
          </cell>
          <cell r="P156" t="str">
            <v>1</v>
          </cell>
          <cell r="Q156" t="str">
            <v>46</v>
          </cell>
          <cell r="R156">
            <v>35155</v>
          </cell>
        </row>
        <row r="157">
          <cell r="C157">
            <v>59</v>
          </cell>
          <cell r="D157">
            <v>1359</v>
          </cell>
          <cell r="E157">
            <v>12580</v>
          </cell>
          <cell r="F157">
            <v>717</v>
          </cell>
          <cell r="G157">
            <v>634</v>
          </cell>
          <cell r="H157">
            <v>166</v>
          </cell>
          <cell r="I157">
            <v>1</v>
          </cell>
          <cell r="J157">
            <v>452</v>
          </cell>
          <cell r="K157">
            <v>122</v>
          </cell>
          <cell r="L157">
            <v>1569</v>
          </cell>
          <cell r="M157">
            <v>59</v>
          </cell>
          <cell r="N157">
            <v>17718</v>
          </cell>
          <cell r="P157" t="str">
            <v>1</v>
          </cell>
          <cell r="Q157" t="str">
            <v>47</v>
          </cell>
          <cell r="R157">
            <v>33604</v>
          </cell>
        </row>
        <row r="158">
          <cell r="C158">
            <v>77</v>
          </cell>
          <cell r="D158">
            <v>1278</v>
          </cell>
          <cell r="E158">
            <v>12611</v>
          </cell>
          <cell r="F158">
            <v>767</v>
          </cell>
          <cell r="G158">
            <v>583</v>
          </cell>
          <cell r="H158">
            <v>172</v>
          </cell>
          <cell r="I158">
            <v>3</v>
          </cell>
          <cell r="J158">
            <v>428</v>
          </cell>
          <cell r="K158">
            <v>113</v>
          </cell>
          <cell r="L158">
            <v>1535</v>
          </cell>
          <cell r="M158">
            <v>45</v>
          </cell>
          <cell r="N158">
            <v>17612</v>
          </cell>
          <cell r="P158" t="str">
            <v>1</v>
          </cell>
          <cell r="Q158" t="str">
            <v>48</v>
          </cell>
          <cell r="R158">
            <v>44799</v>
          </cell>
        </row>
        <row r="159">
          <cell r="C159">
            <v>50</v>
          </cell>
          <cell r="D159">
            <v>1351</v>
          </cell>
          <cell r="E159">
            <v>12033</v>
          </cell>
          <cell r="F159">
            <v>723</v>
          </cell>
          <cell r="G159">
            <v>592</v>
          </cell>
          <cell r="H159">
            <v>176</v>
          </cell>
          <cell r="I159">
            <v>1</v>
          </cell>
          <cell r="J159">
            <v>460</v>
          </cell>
          <cell r="K159">
            <v>130</v>
          </cell>
          <cell r="L159">
            <v>1496</v>
          </cell>
          <cell r="M159">
            <v>45</v>
          </cell>
          <cell r="N159">
            <v>17057</v>
          </cell>
          <cell r="P159" t="str">
            <v>1</v>
          </cell>
          <cell r="Q159" t="str">
            <v>49</v>
          </cell>
          <cell r="R159">
            <v>29640</v>
          </cell>
        </row>
        <row r="160">
          <cell r="C160">
            <v>62</v>
          </cell>
          <cell r="D160">
            <v>1200</v>
          </cell>
          <cell r="E160">
            <v>11983</v>
          </cell>
          <cell r="F160">
            <v>686</v>
          </cell>
          <cell r="G160">
            <v>568</v>
          </cell>
          <cell r="H160">
            <v>171</v>
          </cell>
          <cell r="I160">
            <v>2</v>
          </cell>
          <cell r="J160">
            <v>433</v>
          </cell>
          <cell r="K160">
            <v>126</v>
          </cell>
          <cell r="L160">
            <v>1452</v>
          </cell>
          <cell r="M160">
            <v>45</v>
          </cell>
          <cell r="N160">
            <v>16728</v>
          </cell>
          <cell r="P160" t="str">
            <v>1</v>
          </cell>
          <cell r="Q160" t="str">
            <v>50</v>
          </cell>
          <cell r="R160">
            <v>37514</v>
          </cell>
        </row>
        <row r="161">
          <cell r="C161">
            <v>67</v>
          </cell>
          <cell r="D161">
            <v>1258</v>
          </cell>
          <cell r="E161">
            <v>12092</v>
          </cell>
          <cell r="F161">
            <v>696</v>
          </cell>
          <cell r="G161">
            <v>557</v>
          </cell>
          <cell r="H161">
            <v>150</v>
          </cell>
          <cell r="I161">
            <v>1</v>
          </cell>
          <cell r="J161">
            <v>461</v>
          </cell>
          <cell r="K161">
            <v>129</v>
          </cell>
          <cell r="L161">
            <v>1448</v>
          </cell>
          <cell r="M161">
            <v>58</v>
          </cell>
          <cell r="N161">
            <v>16917</v>
          </cell>
          <cell r="P161" t="str">
            <v>1</v>
          </cell>
          <cell r="Q161" t="str">
            <v>51</v>
          </cell>
          <cell r="R161">
            <v>41338</v>
          </cell>
        </row>
        <row r="162">
          <cell r="C162">
            <v>57</v>
          </cell>
          <cell r="D162">
            <v>1120</v>
          </cell>
          <cell r="E162">
            <v>11561</v>
          </cell>
          <cell r="F162">
            <v>663</v>
          </cell>
          <cell r="G162">
            <v>537</v>
          </cell>
          <cell r="H162">
            <v>152</v>
          </cell>
          <cell r="I162">
            <v>0</v>
          </cell>
          <cell r="J162">
            <v>428</v>
          </cell>
          <cell r="K162">
            <v>141</v>
          </cell>
          <cell r="L162">
            <v>1364</v>
          </cell>
          <cell r="M162">
            <v>62</v>
          </cell>
          <cell r="N162">
            <v>16085</v>
          </cell>
          <cell r="P162" t="str">
            <v>1</v>
          </cell>
          <cell r="Q162" t="str">
            <v>52</v>
          </cell>
          <cell r="R162">
            <v>35885</v>
          </cell>
        </row>
        <row r="163">
          <cell r="C163">
            <v>57</v>
          </cell>
          <cell r="D163">
            <v>1029</v>
          </cell>
          <cell r="E163">
            <v>11087</v>
          </cell>
          <cell r="F163">
            <v>636</v>
          </cell>
          <cell r="G163">
            <v>550</v>
          </cell>
          <cell r="H163">
            <v>133</v>
          </cell>
          <cell r="I163">
            <v>1</v>
          </cell>
          <cell r="J163">
            <v>397</v>
          </cell>
          <cell r="K163">
            <v>143</v>
          </cell>
          <cell r="L163">
            <v>1353</v>
          </cell>
          <cell r="M163">
            <v>46</v>
          </cell>
          <cell r="N163">
            <v>15432</v>
          </cell>
          <cell r="P163" t="str">
            <v>1</v>
          </cell>
          <cell r="Q163" t="str">
            <v>53</v>
          </cell>
          <cell r="R163">
            <v>36532</v>
          </cell>
        </row>
        <row r="164">
          <cell r="C164">
            <v>46</v>
          </cell>
          <cell r="D164">
            <v>990</v>
          </cell>
          <cell r="E164">
            <v>10716</v>
          </cell>
          <cell r="F164">
            <v>592</v>
          </cell>
          <cell r="G164">
            <v>494</v>
          </cell>
          <cell r="H164">
            <v>143</v>
          </cell>
          <cell r="I164">
            <v>0</v>
          </cell>
          <cell r="J164">
            <v>373</v>
          </cell>
          <cell r="K164">
            <v>121</v>
          </cell>
          <cell r="L164">
            <v>1290</v>
          </cell>
          <cell r="M164">
            <v>52</v>
          </cell>
          <cell r="N164">
            <v>14817</v>
          </cell>
          <cell r="P164" t="str">
            <v>1</v>
          </cell>
          <cell r="Q164" t="str">
            <v>54</v>
          </cell>
          <cell r="R164">
            <v>30052</v>
          </cell>
        </row>
        <row r="165">
          <cell r="C165">
            <v>40</v>
          </cell>
          <cell r="D165">
            <v>873</v>
          </cell>
          <cell r="E165">
            <v>10210</v>
          </cell>
          <cell r="F165">
            <v>540</v>
          </cell>
          <cell r="G165">
            <v>441</v>
          </cell>
          <cell r="H165">
            <v>125</v>
          </cell>
          <cell r="I165">
            <v>2</v>
          </cell>
          <cell r="J165">
            <v>328</v>
          </cell>
          <cell r="K165">
            <v>107</v>
          </cell>
          <cell r="L165">
            <v>899</v>
          </cell>
          <cell r="M165">
            <v>49</v>
          </cell>
          <cell r="N165">
            <v>13614</v>
          </cell>
          <cell r="P165" t="str">
            <v>1</v>
          </cell>
          <cell r="Q165" t="str">
            <v>55</v>
          </cell>
          <cell r="R165">
            <v>26637</v>
          </cell>
        </row>
        <row r="166">
          <cell r="C166">
            <v>28</v>
          </cell>
          <cell r="D166">
            <v>565</v>
          </cell>
          <cell r="E166">
            <v>7170</v>
          </cell>
          <cell r="F166">
            <v>412</v>
          </cell>
          <cell r="G166">
            <v>264</v>
          </cell>
          <cell r="H166">
            <v>76</v>
          </cell>
          <cell r="I166">
            <v>0</v>
          </cell>
          <cell r="J166">
            <v>235</v>
          </cell>
          <cell r="K166">
            <v>90</v>
          </cell>
          <cell r="L166">
            <v>520</v>
          </cell>
          <cell r="M166">
            <v>33</v>
          </cell>
          <cell r="N166">
            <v>9393</v>
          </cell>
          <cell r="P166" t="str">
            <v>1</v>
          </cell>
          <cell r="Q166" t="str">
            <v>56</v>
          </cell>
          <cell r="R166">
            <v>18983</v>
          </cell>
        </row>
        <row r="167">
          <cell r="C167">
            <v>33</v>
          </cell>
          <cell r="D167">
            <v>519</v>
          </cell>
          <cell r="E167">
            <v>6498</v>
          </cell>
          <cell r="F167">
            <v>335</v>
          </cell>
          <cell r="G167">
            <v>310</v>
          </cell>
          <cell r="H167">
            <v>73</v>
          </cell>
          <cell r="I167">
            <v>1</v>
          </cell>
          <cell r="J167">
            <v>227</v>
          </cell>
          <cell r="K167">
            <v>80</v>
          </cell>
          <cell r="L167">
            <v>382</v>
          </cell>
          <cell r="M167">
            <v>35</v>
          </cell>
          <cell r="N167">
            <v>8493</v>
          </cell>
          <cell r="P167" t="str">
            <v>1</v>
          </cell>
          <cell r="Q167" t="str">
            <v>57</v>
          </cell>
          <cell r="R167">
            <v>22774</v>
          </cell>
        </row>
        <row r="168">
          <cell r="C168">
            <v>25</v>
          </cell>
          <cell r="D168">
            <v>474</v>
          </cell>
          <cell r="E168">
            <v>6223</v>
          </cell>
          <cell r="F168">
            <v>315</v>
          </cell>
          <cell r="G168">
            <v>234</v>
          </cell>
          <cell r="H168">
            <v>63</v>
          </cell>
          <cell r="I168">
            <v>0</v>
          </cell>
          <cell r="J168">
            <v>202</v>
          </cell>
          <cell r="K168">
            <v>82</v>
          </cell>
          <cell r="L168">
            <v>319</v>
          </cell>
          <cell r="M168">
            <v>29</v>
          </cell>
          <cell r="N168">
            <v>7966</v>
          </cell>
          <cell r="P168" t="str">
            <v>1</v>
          </cell>
          <cell r="Q168" t="str">
            <v>58</v>
          </cell>
          <cell r="R168">
            <v>17531</v>
          </cell>
        </row>
        <row r="169">
          <cell r="C169">
            <v>17</v>
          </cell>
          <cell r="D169">
            <v>401</v>
          </cell>
          <cell r="E169">
            <v>5618</v>
          </cell>
          <cell r="F169">
            <v>273</v>
          </cell>
          <cell r="G169">
            <v>218</v>
          </cell>
          <cell r="H169">
            <v>51</v>
          </cell>
          <cell r="I169">
            <v>0</v>
          </cell>
          <cell r="J169">
            <v>183</v>
          </cell>
          <cell r="K169">
            <v>74</v>
          </cell>
          <cell r="L169">
            <v>262</v>
          </cell>
          <cell r="M169">
            <v>24</v>
          </cell>
          <cell r="N169">
            <v>7121</v>
          </cell>
          <cell r="P169" t="str">
            <v>1</v>
          </cell>
          <cell r="Q169" t="str">
            <v>59</v>
          </cell>
          <cell r="R169">
            <v>12138</v>
          </cell>
        </row>
        <row r="170">
          <cell r="C170">
            <v>13</v>
          </cell>
          <cell r="D170">
            <v>171</v>
          </cell>
          <cell r="E170">
            <v>1633</v>
          </cell>
          <cell r="F170">
            <v>71</v>
          </cell>
          <cell r="G170">
            <v>60</v>
          </cell>
          <cell r="H170">
            <v>12</v>
          </cell>
          <cell r="I170">
            <v>0</v>
          </cell>
          <cell r="J170">
            <v>53</v>
          </cell>
          <cell r="K170">
            <v>14</v>
          </cell>
          <cell r="L170">
            <v>88</v>
          </cell>
          <cell r="M170">
            <v>17</v>
          </cell>
          <cell r="N170">
            <v>2132</v>
          </cell>
          <cell r="P170" t="str">
            <v>1</v>
          </cell>
          <cell r="Q170" t="str">
            <v>60</v>
          </cell>
          <cell r="R170">
            <v>9438</v>
          </cell>
        </row>
        <row r="171">
          <cell r="C171">
            <v>9</v>
          </cell>
          <cell r="D171">
            <v>132</v>
          </cell>
          <cell r="E171">
            <v>939</v>
          </cell>
          <cell r="F171">
            <v>38</v>
          </cell>
          <cell r="G171">
            <v>25</v>
          </cell>
          <cell r="H171">
            <v>7</v>
          </cell>
          <cell r="I171">
            <v>0</v>
          </cell>
          <cell r="J171">
            <v>22</v>
          </cell>
          <cell r="K171">
            <v>11</v>
          </cell>
          <cell r="L171">
            <v>55</v>
          </cell>
          <cell r="M171">
            <v>14</v>
          </cell>
          <cell r="N171">
            <v>1252</v>
          </cell>
          <cell r="P171" t="str">
            <v>1</v>
          </cell>
          <cell r="Q171" t="str">
            <v>61</v>
          </cell>
          <cell r="R171">
            <v>6618</v>
          </cell>
        </row>
        <row r="172">
          <cell r="C172">
            <v>6</v>
          </cell>
          <cell r="D172">
            <v>106</v>
          </cell>
          <cell r="E172">
            <v>734</v>
          </cell>
          <cell r="F172">
            <v>34</v>
          </cell>
          <cell r="G172">
            <v>23</v>
          </cell>
          <cell r="H172">
            <v>7</v>
          </cell>
          <cell r="I172">
            <v>0</v>
          </cell>
          <cell r="J172">
            <v>19</v>
          </cell>
          <cell r="K172">
            <v>9</v>
          </cell>
          <cell r="L172">
            <v>31</v>
          </cell>
          <cell r="M172">
            <v>16</v>
          </cell>
          <cell r="N172">
            <v>985</v>
          </cell>
          <cell r="P172" t="str">
            <v>1</v>
          </cell>
          <cell r="Q172" t="str">
            <v>62</v>
          </cell>
          <cell r="R172">
            <v>4496</v>
          </cell>
        </row>
        <row r="173">
          <cell r="C173">
            <v>1</v>
          </cell>
          <cell r="D173">
            <v>70</v>
          </cell>
          <cell r="E173">
            <v>572</v>
          </cell>
          <cell r="F173">
            <v>17</v>
          </cell>
          <cell r="G173">
            <v>13</v>
          </cell>
          <cell r="H173">
            <v>2</v>
          </cell>
          <cell r="I173">
            <v>0</v>
          </cell>
          <cell r="J173">
            <v>17</v>
          </cell>
          <cell r="K173">
            <v>3</v>
          </cell>
          <cell r="L173">
            <v>36</v>
          </cell>
          <cell r="M173">
            <v>16</v>
          </cell>
          <cell r="N173">
            <v>747</v>
          </cell>
          <cell r="P173" t="str">
            <v>1</v>
          </cell>
          <cell r="Q173" t="str">
            <v>63</v>
          </cell>
          <cell r="R173">
            <v>764</v>
          </cell>
        </row>
        <row r="174">
          <cell r="C174">
            <v>1</v>
          </cell>
          <cell r="D174">
            <v>72</v>
          </cell>
          <cell r="E174">
            <v>489</v>
          </cell>
          <cell r="F174">
            <v>22</v>
          </cell>
          <cell r="G174">
            <v>15</v>
          </cell>
          <cell r="H174">
            <v>1</v>
          </cell>
          <cell r="I174">
            <v>0</v>
          </cell>
          <cell r="J174">
            <v>12</v>
          </cell>
          <cell r="K174">
            <v>2</v>
          </cell>
          <cell r="L174">
            <v>18</v>
          </cell>
          <cell r="M174">
            <v>17</v>
          </cell>
          <cell r="N174">
            <v>649</v>
          </cell>
          <cell r="P174" t="str">
            <v>1</v>
          </cell>
          <cell r="Q174" t="str">
            <v>64</v>
          </cell>
          <cell r="R174">
            <v>777</v>
          </cell>
        </row>
        <row r="175">
          <cell r="C175">
            <v>1</v>
          </cell>
          <cell r="D175">
            <v>38</v>
          </cell>
          <cell r="E175">
            <v>290</v>
          </cell>
          <cell r="F175">
            <v>15</v>
          </cell>
          <cell r="G175">
            <v>10</v>
          </cell>
          <cell r="H175">
            <v>0</v>
          </cell>
          <cell r="I175">
            <v>0</v>
          </cell>
          <cell r="J175">
            <v>5</v>
          </cell>
          <cell r="K175">
            <v>3</v>
          </cell>
          <cell r="L175">
            <v>14</v>
          </cell>
          <cell r="M175">
            <v>13</v>
          </cell>
          <cell r="N175">
            <v>389</v>
          </cell>
          <cell r="P175" t="str">
            <v>1</v>
          </cell>
          <cell r="Q175" t="str">
            <v>65</v>
          </cell>
          <cell r="R175">
            <v>781</v>
          </cell>
        </row>
        <row r="176">
          <cell r="C176">
            <v>1</v>
          </cell>
          <cell r="D176">
            <v>25</v>
          </cell>
          <cell r="E176">
            <v>234</v>
          </cell>
          <cell r="F176">
            <v>8</v>
          </cell>
          <cell r="G176">
            <v>7</v>
          </cell>
          <cell r="H176">
            <v>1</v>
          </cell>
          <cell r="I176">
            <v>0</v>
          </cell>
          <cell r="J176">
            <v>8</v>
          </cell>
          <cell r="K176">
            <v>0</v>
          </cell>
          <cell r="L176">
            <v>6</v>
          </cell>
          <cell r="M176">
            <v>9</v>
          </cell>
          <cell r="N176">
            <v>299</v>
          </cell>
          <cell r="P176" t="str">
            <v>1</v>
          </cell>
          <cell r="Q176" t="str">
            <v>66</v>
          </cell>
          <cell r="R176">
            <v>799</v>
          </cell>
        </row>
        <row r="177">
          <cell r="C177">
            <v>0</v>
          </cell>
          <cell r="D177">
            <v>23</v>
          </cell>
          <cell r="E177">
            <v>230</v>
          </cell>
          <cell r="F177">
            <v>16</v>
          </cell>
          <cell r="G177">
            <v>4</v>
          </cell>
          <cell r="H177">
            <v>0</v>
          </cell>
          <cell r="I177">
            <v>0</v>
          </cell>
          <cell r="J177">
            <v>4</v>
          </cell>
          <cell r="K177">
            <v>3</v>
          </cell>
          <cell r="L177">
            <v>4</v>
          </cell>
          <cell r="M177">
            <v>1</v>
          </cell>
          <cell r="N177">
            <v>285</v>
          </cell>
          <cell r="P177" t="str">
            <v>1</v>
          </cell>
          <cell r="Q177" t="str">
            <v>67</v>
          </cell>
          <cell r="R177">
            <v>0</v>
          </cell>
        </row>
        <row r="178">
          <cell r="C178">
            <v>0</v>
          </cell>
          <cell r="D178">
            <v>18</v>
          </cell>
          <cell r="E178">
            <v>211</v>
          </cell>
          <cell r="F178">
            <v>8</v>
          </cell>
          <cell r="G178">
            <v>3</v>
          </cell>
          <cell r="H178">
            <v>0</v>
          </cell>
          <cell r="I178">
            <v>0</v>
          </cell>
          <cell r="J178">
            <v>2</v>
          </cell>
          <cell r="K178">
            <v>0</v>
          </cell>
          <cell r="L178">
            <v>5</v>
          </cell>
          <cell r="M178">
            <v>11</v>
          </cell>
          <cell r="N178">
            <v>258</v>
          </cell>
          <cell r="P178" t="str">
            <v>1</v>
          </cell>
          <cell r="Q178" t="str">
            <v>68</v>
          </cell>
          <cell r="R178">
            <v>0</v>
          </cell>
        </row>
        <row r="179">
          <cell r="C179">
            <v>0</v>
          </cell>
          <cell r="D179">
            <v>26</v>
          </cell>
          <cell r="E179">
            <v>216</v>
          </cell>
          <cell r="F179">
            <v>8</v>
          </cell>
          <cell r="G179">
            <v>5</v>
          </cell>
          <cell r="H179">
            <v>0</v>
          </cell>
          <cell r="I179">
            <v>0</v>
          </cell>
          <cell r="J179">
            <v>5</v>
          </cell>
          <cell r="K179">
            <v>0</v>
          </cell>
          <cell r="L179">
            <v>8</v>
          </cell>
          <cell r="M179">
            <v>3</v>
          </cell>
          <cell r="N179">
            <v>271</v>
          </cell>
          <cell r="P179" t="str">
            <v>1</v>
          </cell>
          <cell r="Q179" t="str">
            <v>69</v>
          </cell>
          <cell r="R179">
            <v>0</v>
          </cell>
        </row>
        <row r="180">
          <cell r="C180">
            <v>1</v>
          </cell>
          <cell r="D180">
            <v>150</v>
          </cell>
          <cell r="E180">
            <v>1777</v>
          </cell>
          <cell r="F180">
            <v>42</v>
          </cell>
          <cell r="G180">
            <v>31</v>
          </cell>
          <cell r="H180">
            <v>1</v>
          </cell>
          <cell r="I180">
            <v>0</v>
          </cell>
          <cell r="J180">
            <v>16</v>
          </cell>
          <cell r="K180">
            <v>9</v>
          </cell>
          <cell r="L180">
            <v>17</v>
          </cell>
          <cell r="M180">
            <v>73</v>
          </cell>
          <cell r="N180">
            <v>2117</v>
          </cell>
          <cell r="P180" t="str">
            <v>1</v>
          </cell>
          <cell r="Q180" t="str">
            <v>70</v>
          </cell>
          <cell r="R180">
            <v>851</v>
          </cell>
        </row>
        <row r="181">
          <cell r="C181">
            <v>2301</v>
          </cell>
          <cell r="D181">
            <v>32163</v>
          </cell>
          <cell r="E181">
            <v>351345</v>
          </cell>
          <cell r="F181">
            <v>19109</v>
          </cell>
          <cell r="G181">
            <v>18056</v>
          </cell>
          <cell r="H181">
            <v>5290</v>
          </cell>
          <cell r="I181">
            <v>37</v>
          </cell>
          <cell r="J181">
            <v>10722</v>
          </cell>
          <cell r="K181">
            <v>2450</v>
          </cell>
          <cell r="L181">
            <v>46171</v>
          </cell>
          <cell r="M181">
            <v>2204</v>
          </cell>
          <cell r="N181">
            <v>489848</v>
          </cell>
        </row>
        <row r="182">
          <cell r="C182">
            <v>0</v>
          </cell>
          <cell r="D182">
            <v>0</v>
          </cell>
          <cell r="E182">
            <v>0</v>
          </cell>
          <cell r="F182">
            <v>0</v>
          </cell>
          <cell r="G182">
            <v>0</v>
          </cell>
          <cell r="H182">
            <v>0</v>
          </cell>
          <cell r="I182">
            <v>0</v>
          </cell>
          <cell r="J182">
            <v>0</v>
          </cell>
          <cell r="K182">
            <v>0</v>
          </cell>
          <cell r="L182">
            <v>0</v>
          </cell>
          <cell r="M182">
            <v>0</v>
          </cell>
          <cell r="N182">
            <v>0</v>
          </cell>
          <cell r="P182">
            <v>2</v>
          </cell>
          <cell r="Q182">
            <v>15</v>
          </cell>
          <cell r="R182">
            <v>0</v>
          </cell>
        </row>
        <row r="183">
          <cell r="C183">
            <v>0</v>
          </cell>
          <cell r="D183">
            <v>0</v>
          </cell>
          <cell r="E183">
            <v>0</v>
          </cell>
          <cell r="F183">
            <v>0</v>
          </cell>
          <cell r="G183">
            <v>0</v>
          </cell>
          <cell r="H183">
            <v>0</v>
          </cell>
          <cell r="I183">
            <v>0</v>
          </cell>
          <cell r="J183">
            <v>0</v>
          </cell>
          <cell r="K183">
            <v>0</v>
          </cell>
          <cell r="L183">
            <v>0</v>
          </cell>
          <cell r="M183">
            <v>0</v>
          </cell>
          <cell r="N183">
            <v>0</v>
          </cell>
          <cell r="P183" t="str">
            <v>2</v>
          </cell>
          <cell r="Q183" t="str">
            <v>16</v>
          </cell>
          <cell r="R183">
            <v>0</v>
          </cell>
        </row>
        <row r="184">
          <cell r="C184">
            <v>0</v>
          </cell>
          <cell r="D184">
            <v>0</v>
          </cell>
          <cell r="E184">
            <v>1</v>
          </cell>
          <cell r="F184">
            <v>0</v>
          </cell>
          <cell r="G184">
            <v>0</v>
          </cell>
          <cell r="H184">
            <v>0</v>
          </cell>
          <cell r="I184">
            <v>0</v>
          </cell>
          <cell r="J184">
            <v>0</v>
          </cell>
          <cell r="K184">
            <v>0</v>
          </cell>
          <cell r="L184">
            <v>0</v>
          </cell>
          <cell r="M184">
            <v>1</v>
          </cell>
          <cell r="N184">
            <v>2</v>
          </cell>
          <cell r="P184" t="str">
            <v>2</v>
          </cell>
          <cell r="Q184" t="str">
            <v>17</v>
          </cell>
          <cell r="R184">
            <v>0</v>
          </cell>
        </row>
        <row r="185">
          <cell r="C185">
            <v>0</v>
          </cell>
          <cell r="D185">
            <v>0</v>
          </cell>
          <cell r="E185">
            <v>4</v>
          </cell>
          <cell r="F185">
            <v>0</v>
          </cell>
          <cell r="G185">
            <v>0</v>
          </cell>
          <cell r="H185">
            <v>0</v>
          </cell>
          <cell r="I185">
            <v>0</v>
          </cell>
          <cell r="J185">
            <v>0</v>
          </cell>
          <cell r="K185">
            <v>0</v>
          </cell>
          <cell r="L185">
            <v>0</v>
          </cell>
          <cell r="M185">
            <v>0</v>
          </cell>
          <cell r="N185">
            <v>4</v>
          </cell>
          <cell r="P185" t="str">
            <v>2</v>
          </cell>
          <cell r="Q185" t="str">
            <v>18</v>
          </cell>
          <cell r="R185">
            <v>0</v>
          </cell>
        </row>
        <row r="186">
          <cell r="C186">
            <v>0</v>
          </cell>
          <cell r="D186">
            <v>5</v>
          </cell>
          <cell r="E186">
            <v>42</v>
          </cell>
          <cell r="F186">
            <v>5</v>
          </cell>
          <cell r="G186">
            <v>1</v>
          </cell>
          <cell r="H186">
            <v>0</v>
          </cell>
          <cell r="I186">
            <v>0</v>
          </cell>
          <cell r="J186">
            <v>1</v>
          </cell>
          <cell r="K186">
            <v>0</v>
          </cell>
          <cell r="L186">
            <v>6</v>
          </cell>
          <cell r="M186">
            <v>0</v>
          </cell>
          <cell r="N186">
            <v>60</v>
          </cell>
          <cell r="P186" t="str">
            <v>2</v>
          </cell>
          <cell r="Q186" t="str">
            <v>19</v>
          </cell>
          <cell r="R186">
            <v>0</v>
          </cell>
        </row>
        <row r="187">
          <cell r="C187">
            <v>0</v>
          </cell>
          <cell r="D187">
            <v>6</v>
          </cell>
          <cell r="E187">
            <v>123</v>
          </cell>
          <cell r="F187">
            <v>7</v>
          </cell>
          <cell r="G187">
            <v>2</v>
          </cell>
          <cell r="H187">
            <v>2</v>
          </cell>
          <cell r="I187">
            <v>0</v>
          </cell>
          <cell r="J187">
            <v>2</v>
          </cell>
          <cell r="K187">
            <v>0</v>
          </cell>
          <cell r="L187">
            <v>24</v>
          </cell>
          <cell r="M187">
            <v>1</v>
          </cell>
          <cell r="N187">
            <v>167</v>
          </cell>
          <cell r="P187" t="str">
            <v>2</v>
          </cell>
          <cell r="Q187" t="str">
            <v>20</v>
          </cell>
          <cell r="R187">
            <v>0</v>
          </cell>
        </row>
        <row r="188">
          <cell r="C188">
            <v>2</v>
          </cell>
          <cell r="D188">
            <v>50</v>
          </cell>
          <cell r="E188">
            <v>278</v>
          </cell>
          <cell r="F188">
            <v>17</v>
          </cell>
          <cell r="G188">
            <v>6</v>
          </cell>
          <cell r="H188">
            <v>7</v>
          </cell>
          <cell r="I188">
            <v>0</v>
          </cell>
          <cell r="J188">
            <v>7</v>
          </cell>
          <cell r="K188">
            <v>0</v>
          </cell>
          <cell r="L188">
            <v>68</v>
          </cell>
          <cell r="M188">
            <v>20</v>
          </cell>
          <cell r="N188">
            <v>455</v>
          </cell>
          <cell r="P188" t="str">
            <v>2</v>
          </cell>
          <cell r="Q188" t="str">
            <v>21</v>
          </cell>
          <cell r="R188">
            <v>514</v>
          </cell>
        </row>
        <row r="189">
          <cell r="C189">
            <v>15</v>
          </cell>
          <cell r="D189">
            <v>129</v>
          </cell>
          <cell r="E189">
            <v>649</v>
          </cell>
          <cell r="F189">
            <v>27</v>
          </cell>
          <cell r="G189">
            <v>28</v>
          </cell>
          <cell r="H189">
            <v>8</v>
          </cell>
          <cell r="I189">
            <v>1</v>
          </cell>
          <cell r="J189">
            <v>13</v>
          </cell>
          <cell r="K189">
            <v>0</v>
          </cell>
          <cell r="L189">
            <v>136</v>
          </cell>
          <cell r="M189">
            <v>15</v>
          </cell>
          <cell r="N189">
            <v>1021</v>
          </cell>
          <cell r="P189" t="str">
            <v>2</v>
          </cell>
          <cell r="Q189" t="str">
            <v>22</v>
          </cell>
          <cell r="R189">
            <v>4069</v>
          </cell>
        </row>
        <row r="190">
          <cell r="C190">
            <v>13</v>
          </cell>
          <cell r="D190">
            <v>246</v>
          </cell>
          <cell r="E190">
            <v>1102</v>
          </cell>
          <cell r="F190">
            <v>39</v>
          </cell>
          <cell r="G190">
            <v>43</v>
          </cell>
          <cell r="H190">
            <v>20</v>
          </cell>
          <cell r="I190">
            <v>0</v>
          </cell>
          <cell r="J190">
            <v>19</v>
          </cell>
          <cell r="K190">
            <v>0</v>
          </cell>
          <cell r="L190">
            <v>210</v>
          </cell>
          <cell r="M190">
            <v>20</v>
          </cell>
          <cell r="N190">
            <v>1712</v>
          </cell>
          <cell r="P190" t="str">
            <v>2</v>
          </cell>
          <cell r="Q190" t="str">
            <v>23</v>
          </cell>
          <cell r="R190">
            <v>3671</v>
          </cell>
        </row>
        <row r="191">
          <cell r="C191">
            <v>35</v>
          </cell>
          <cell r="D191">
            <v>426</v>
          </cell>
          <cell r="E191">
            <v>1729</v>
          </cell>
          <cell r="F191">
            <v>76</v>
          </cell>
          <cell r="G191">
            <v>62</v>
          </cell>
          <cell r="H191">
            <v>46</v>
          </cell>
          <cell r="I191">
            <v>0</v>
          </cell>
          <cell r="J191">
            <v>30</v>
          </cell>
          <cell r="K191">
            <v>0</v>
          </cell>
          <cell r="L191">
            <v>349</v>
          </cell>
          <cell r="M191">
            <v>42</v>
          </cell>
          <cell r="N191">
            <v>2795</v>
          </cell>
          <cell r="P191" t="str">
            <v>2</v>
          </cell>
          <cell r="Q191" t="str">
            <v>24</v>
          </cell>
          <cell r="R191">
            <v>10269</v>
          </cell>
        </row>
        <row r="192">
          <cell r="C192">
            <v>45</v>
          </cell>
          <cell r="D192">
            <v>642</v>
          </cell>
          <cell r="E192">
            <v>2475</v>
          </cell>
          <cell r="F192">
            <v>89</v>
          </cell>
          <cell r="G192">
            <v>89</v>
          </cell>
          <cell r="H192">
            <v>61</v>
          </cell>
          <cell r="I192">
            <v>0</v>
          </cell>
          <cell r="J192">
            <v>48</v>
          </cell>
          <cell r="K192">
            <v>0</v>
          </cell>
          <cell r="L192">
            <v>462</v>
          </cell>
          <cell r="M192">
            <v>71</v>
          </cell>
          <cell r="N192">
            <v>3982</v>
          </cell>
          <cell r="P192" t="str">
            <v>2</v>
          </cell>
          <cell r="Q192" t="str">
            <v>25</v>
          </cell>
          <cell r="R192">
            <v>13741</v>
          </cell>
        </row>
        <row r="193">
          <cell r="C193">
            <v>80</v>
          </cell>
          <cell r="D193">
            <v>899</v>
          </cell>
          <cell r="E193">
            <v>3192</v>
          </cell>
          <cell r="F193">
            <v>116</v>
          </cell>
          <cell r="G193">
            <v>119</v>
          </cell>
          <cell r="H193">
            <v>92</v>
          </cell>
          <cell r="I193">
            <v>0</v>
          </cell>
          <cell r="J193">
            <v>57</v>
          </cell>
          <cell r="K193">
            <v>0</v>
          </cell>
          <cell r="L193">
            <v>580</v>
          </cell>
          <cell r="M193">
            <v>77</v>
          </cell>
          <cell r="N193">
            <v>5212</v>
          </cell>
          <cell r="P193" t="str">
            <v>2</v>
          </cell>
          <cell r="Q193" t="str">
            <v>26</v>
          </cell>
          <cell r="R193">
            <v>25425</v>
          </cell>
        </row>
        <row r="194">
          <cell r="C194">
            <v>87</v>
          </cell>
          <cell r="D194">
            <v>1247</v>
          </cell>
          <cell r="E194">
            <v>4303</v>
          </cell>
          <cell r="F194">
            <v>156</v>
          </cell>
          <cell r="G194">
            <v>151</v>
          </cell>
          <cell r="H194">
            <v>102</v>
          </cell>
          <cell r="I194">
            <v>2</v>
          </cell>
          <cell r="J194">
            <v>88</v>
          </cell>
          <cell r="K194">
            <v>0</v>
          </cell>
          <cell r="L194">
            <v>744</v>
          </cell>
          <cell r="M194">
            <v>92</v>
          </cell>
          <cell r="N194">
            <v>6972</v>
          </cell>
          <cell r="P194" t="str">
            <v>2</v>
          </cell>
          <cell r="Q194" t="str">
            <v>27</v>
          </cell>
          <cell r="R194">
            <v>28629</v>
          </cell>
        </row>
        <row r="195">
          <cell r="C195">
            <v>125</v>
          </cell>
          <cell r="D195">
            <v>1592</v>
          </cell>
          <cell r="E195">
            <v>5514</v>
          </cell>
          <cell r="F195">
            <v>176</v>
          </cell>
          <cell r="G195">
            <v>207</v>
          </cell>
          <cell r="H195">
            <v>143</v>
          </cell>
          <cell r="I195">
            <v>1</v>
          </cell>
          <cell r="J195">
            <v>130</v>
          </cell>
          <cell r="K195">
            <v>3</v>
          </cell>
          <cell r="L195">
            <v>1006</v>
          </cell>
          <cell r="M195">
            <v>134</v>
          </cell>
          <cell r="N195">
            <v>9031</v>
          </cell>
          <cell r="P195" t="str">
            <v>2</v>
          </cell>
          <cell r="Q195" t="str">
            <v>28</v>
          </cell>
          <cell r="R195">
            <v>42757</v>
          </cell>
        </row>
        <row r="196">
          <cell r="C196">
            <v>211</v>
          </cell>
          <cell r="D196">
            <v>1776</v>
          </cell>
          <cell r="E196">
            <v>6577</v>
          </cell>
          <cell r="F196">
            <v>208</v>
          </cell>
          <cell r="G196">
            <v>256</v>
          </cell>
          <cell r="H196">
            <v>157</v>
          </cell>
          <cell r="I196">
            <v>1</v>
          </cell>
          <cell r="J196">
            <v>145</v>
          </cell>
          <cell r="K196">
            <v>2</v>
          </cell>
          <cell r="L196">
            <v>1190</v>
          </cell>
          <cell r="M196">
            <v>152</v>
          </cell>
          <cell r="N196">
            <v>10675</v>
          </cell>
          <cell r="P196" t="str">
            <v>2</v>
          </cell>
          <cell r="Q196" t="str">
            <v>29</v>
          </cell>
          <cell r="R196">
            <v>74610</v>
          </cell>
        </row>
        <row r="197">
          <cell r="C197">
            <v>204</v>
          </cell>
          <cell r="D197">
            <v>2089</v>
          </cell>
          <cell r="E197">
            <v>7481</v>
          </cell>
          <cell r="F197">
            <v>232</v>
          </cell>
          <cell r="G197">
            <v>272</v>
          </cell>
          <cell r="H197">
            <v>189</v>
          </cell>
          <cell r="I197">
            <v>3</v>
          </cell>
          <cell r="J197">
            <v>189</v>
          </cell>
          <cell r="K197">
            <v>4</v>
          </cell>
          <cell r="L197">
            <v>1361</v>
          </cell>
          <cell r="M197">
            <v>175</v>
          </cell>
          <cell r="N197">
            <v>12199</v>
          </cell>
          <cell r="P197" t="str">
            <v>2</v>
          </cell>
          <cell r="Q197" t="str">
            <v>30</v>
          </cell>
          <cell r="R197">
            <v>74564</v>
          </cell>
        </row>
        <row r="198">
          <cell r="C198">
            <v>233</v>
          </cell>
          <cell r="D198">
            <v>2212</v>
          </cell>
          <cell r="E198">
            <v>8019</v>
          </cell>
          <cell r="F198">
            <v>219</v>
          </cell>
          <cell r="G198">
            <v>264</v>
          </cell>
          <cell r="H198">
            <v>165</v>
          </cell>
          <cell r="I198">
            <v>4</v>
          </cell>
          <cell r="J198">
            <v>157</v>
          </cell>
          <cell r="K198">
            <v>11</v>
          </cell>
          <cell r="L198">
            <v>1358</v>
          </cell>
          <cell r="M198">
            <v>166</v>
          </cell>
          <cell r="N198">
            <v>12808</v>
          </cell>
          <cell r="P198" t="str">
            <v>2</v>
          </cell>
          <cell r="Q198" t="str">
            <v>31</v>
          </cell>
          <cell r="R198">
            <v>87933</v>
          </cell>
        </row>
        <row r="199">
          <cell r="C199">
            <v>217</v>
          </cell>
          <cell r="D199">
            <v>2367</v>
          </cell>
          <cell r="E199">
            <v>8416</v>
          </cell>
          <cell r="F199">
            <v>211</v>
          </cell>
          <cell r="G199">
            <v>323</v>
          </cell>
          <cell r="H199">
            <v>148</v>
          </cell>
          <cell r="I199">
            <v>2</v>
          </cell>
          <cell r="J199">
            <v>215</v>
          </cell>
          <cell r="K199">
            <v>8</v>
          </cell>
          <cell r="L199">
            <v>1457</v>
          </cell>
          <cell r="M199">
            <v>160</v>
          </cell>
          <cell r="N199">
            <v>13524</v>
          </cell>
          <cell r="P199" t="str">
            <v>2</v>
          </cell>
          <cell r="Q199" t="str">
            <v>32</v>
          </cell>
          <cell r="R199">
            <v>84560</v>
          </cell>
        </row>
        <row r="200">
          <cell r="C200">
            <v>242</v>
          </cell>
          <cell r="D200">
            <v>2429</v>
          </cell>
          <cell r="E200">
            <v>9062</v>
          </cell>
          <cell r="F200">
            <v>239</v>
          </cell>
          <cell r="G200">
            <v>325</v>
          </cell>
          <cell r="H200">
            <v>135</v>
          </cell>
          <cell r="I200">
            <v>1</v>
          </cell>
          <cell r="J200">
            <v>209</v>
          </cell>
          <cell r="K200">
            <v>16</v>
          </cell>
          <cell r="L200">
            <v>1574</v>
          </cell>
          <cell r="M200">
            <v>143</v>
          </cell>
          <cell r="N200">
            <v>14375</v>
          </cell>
          <cell r="P200" t="str">
            <v>2</v>
          </cell>
          <cell r="Q200" t="str">
            <v>33</v>
          </cell>
          <cell r="R200">
            <v>97198</v>
          </cell>
        </row>
        <row r="201">
          <cell r="C201">
            <v>248</v>
          </cell>
          <cell r="D201">
            <v>2617</v>
          </cell>
          <cell r="E201">
            <v>10005</v>
          </cell>
          <cell r="F201">
            <v>233</v>
          </cell>
          <cell r="G201">
            <v>296</v>
          </cell>
          <cell r="H201">
            <v>154</v>
          </cell>
          <cell r="I201">
            <v>3</v>
          </cell>
          <cell r="J201">
            <v>235</v>
          </cell>
          <cell r="K201">
            <v>15</v>
          </cell>
          <cell r="L201">
            <v>1696</v>
          </cell>
          <cell r="M201">
            <v>125</v>
          </cell>
          <cell r="N201">
            <v>15627</v>
          </cell>
          <cell r="P201" t="str">
            <v>2</v>
          </cell>
          <cell r="Q201" t="str">
            <v>34</v>
          </cell>
          <cell r="R201">
            <v>102564</v>
          </cell>
        </row>
        <row r="202">
          <cell r="C202">
            <v>270</v>
          </cell>
          <cell r="D202">
            <v>2934</v>
          </cell>
          <cell r="E202">
            <v>10898</v>
          </cell>
          <cell r="F202">
            <v>264</v>
          </cell>
          <cell r="G202">
            <v>379</v>
          </cell>
          <cell r="H202">
            <v>126</v>
          </cell>
          <cell r="I202">
            <v>1</v>
          </cell>
          <cell r="J202">
            <v>234</v>
          </cell>
          <cell r="K202">
            <v>28</v>
          </cell>
          <cell r="L202">
            <v>1831</v>
          </cell>
          <cell r="M202">
            <v>142</v>
          </cell>
          <cell r="N202">
            <v>17107</v>
          </cell>
          <cell r="P202" t="str">
            <v>2</v>
          </cell>
          <cell r="Q202" t="str">
            <v>35</v>
          </cell>
          <cell r="R202">
            <v>114976</v>
          </cell>
        </row>
        <row r="203">
          <cell r="C203">
            <v>273</v>
          </cell>
          <cell r="D203">
            <v>3198</v>
          </cell>
          <cell r="E203">
            <v>12052</v>
          </cell>
          <cell r="F203">
            <v>316</v>
          </cell>
          <cell r="G203">
            <v>413</v>
          </cell>
          <cell r="H203">
            <v>148</v>
          </cell>
          <cell r="I203">
            <v>2</v>
          </cell>
          <cell r="J203">
            <v>267</v>
          </cell>
          <cell r="K203">
            <v>25</v>
          </cell>
          <cell r="L203">
            <v>1902</v>
          </cell>
          <cell r="M203">
            <v>142</v>
          </cell>
          <cell r="N203">
            <v>18738</v>
          </cell>
          <cell r="P203" t="str">
            <v>2</v>
          </cell>
          <cell r="Q203" t="str">
            <v>36</v>
          </cell>
          <cell r="R203">
            <v>119398</v>
          </cell>
        </row>
        <row r="204">
          <cell r="C204">
            <v>296</v>
          </cell>
          <cell r="D204">
            <v>3572</v>
          </cell>
          <cell r="E204">
            <v>12824</v>
          </cell>
          <cell r="F204">
            <v>307</v>
          </cell>
          <cell r="G204">
            <v>409</v>
          </cell>
          <cell r="H204">
            <v>152</v>
          </cell>
          <cell r="I204">
            <v>4</v>
          </cell>
          <cell r="J204">
            <v>267</v>
          </cell>
          <cell r="K204">
            <v>41</v>
          </cell>
          <cell r="L204">
            <v>2023</v>
          </cell>
          <cell r="M204">
            <v>141</v>
          </cell>
          <cell r="N204">
            <v>20036</v>
          </cell>
          <cell r="P204" t="str">
            <v>2</v>
          </cell>
          <cell r="Q204" t="str">
            <v>37</v>
          </cell>
          <cell r="R204">
            <v>133083</v>
          </cell>
        </row>
        <row r="205">
          <cell r="C205">
            <v>296</v>
          </cell>
          <cell r="D205">
            <v>3791</v>
          </cell>
          <cell r="E205">
            <v>13035</v>
          </cell>
          <cell r="F205">
            <v>291</v>
          </cell>
          <cell r="G205">
            <v>413</v>
          </cell>
          <cell r="H205">
            <v>129</v>
          </cell>
          <cell r="I205">
            <v>1</v>
          </cell>
          <cell r="J205">
            <v>253</v>
          </cell>
          <cell r="K205">
            <v>46</v>
          </cell>
          <cell r="L205">
            <v>2043</v>
          </cell>
          <cell r="M205">
            <v>143</v>
          </cell>
          <cell r="N205">
            <v>20441</v>
          </cell>
          <cell r="P205" t="str">
            <v>2</v>
          </cell>
          <cell r="Q205" t="str">
            <v>38</v>
          </cell>
          <cell r="R205">
            <v>136536</v>
          </cell>
        </row>
        <row r="206">
          <cell r="C206">
            <v>235</v>
          </cell>
          <cell r="D206">
            <v>3868</v>
          </cell>
          <cell r="E206">
            <v>12644</v>
          </cell>
          <cell r="F206">
            <v>284</v>
          </cell>
          <cell r="G206">
            <v>419</v>
          </cell>
          <cell r="H206">
            <v>141</v>
          </cell>
          <cell r="I206">
            <v>1</v>
          </cell>
          <cell r="J206">
            <v>289</v>
          </cell>
          <cell r="K206">
            <v>50</v>
          </cell>
          <cell r="L206">
            <v>2063</v>
          </cell>
          <cell r="M206">
            <v>143</v>
          </cell>
          <cell r="N206">
            <v>20137</v>
          </cell>
          <cell r="P206" t="str">
            <v>2</v>
          </cell>
          <cell r="Q206" t="str">
            <v>39</v>
          </cell>
          <cell r="R206">
            <v>111143</v>
          </cell>
        </row>
        <row r="207">
          <cell r="C207">
            <v>240</v>
          </cell>
          <cell r="D207">
            <v>4100</v>
          </cell>
          <cell r="E207">
            <v>13451</v>
          </cell>
          <cell r="F207">
            <v>312</v>
          </cell>
          <cell r="G207">
            <v>402</v>
          </cell>
          <cell r="H207">
            <v>159</v>
          </cell>
          <cell r="I207">
            <v>1</v>
          </cell>
          <cell r="J207">
            <v>296</v>
          </cell>
          <cell r="K207">
            <v>60</v>
          </cell>
          <cell r="L207">
            <v>2080</v>
          </cell>
          <cell r="M207">
            <v>149</v>
          </cell>
          <cell r="N207">
            <v>21250</v>
          </cell>
          <cell r="P207" t="str">
            <v>2</v>
          </cell>
          <cell r="Q207" t="str">
            <v>40</v>
          </cell>
          <cell r="R207">
            <v>116512</v>
          </cell>
        </row>
        <row r="208">
          <cell r="C208">
            <v>212</v>
          </cell>
          <cell r="D208">
            <v>4164</v>
          </cell>
          <cell r="E208">
            <v>13223</v>
          </cell>
          <cell r="F208">
            <v>318</v>
          </cell>
          <cell r="G208">
            <v>399</v>
          </cell>
          <cell r="H208">
            <v>118</v>
          </cell>
          <cell r="I208">
            <v>0</v>
          </cell>
          <cell r="J208">
            <v>304</v>
          </cell>
          <cell r="K208">
            <v>62</v>
          </cell>
          <cell r="L208">
            <v>2053</v>
          </cell>
          <cell r="M208">
            <v>158</v>
          </cell>
          <cell r="N208">
            <v>21011</v>
          </cell>
          <cell r="P208" t="str">
            <v>2</v>
          </cell>
          <cell r="Q208" t="str">
            <v>41</v>
          </cell>
          <cell r="R208">
            <v>105453</v>
          </cell>
        </row>
        <row r="209">
          <cell r="C209">
            <v>232</v>
          </cell>
          <cell r="D209">
            <v>4480</v>
          </cell>
          <cell r="E209">
            <v>13525</v>
          </cell>
          <cell r="F209">
            <v>332</v>
          </cell>
          <cell r="G209">
            <v>433</v>
          </cell>
          <cell r="H209">
            <v>153</v>
          </cell>
          <cell r="I209">
            <v>0</v>
          </cell>
          <cell r="J209">
            <v>351</v>
          </cell>
          <cell r="K209">
            <v>87</v>
          </cell>
          <cell r="L209">
            <v>2114</v>
          </cell>
          <cell r="M209">
            <v>127</v>
          </cell>
          <cell r="N209">
            <v>21834</v>
          </cell>
          <cell r="P209" t="str">
            <v>2</v>
          </cell>
          <cell r="Q209" t="str">
            <v>42</v>
          </cell>
          <cell r="R209">
            <v>118132</v>
          </cell>
        </row>
        <row r="210">
          <cell r="C210">
            <v>182</v>
          </cell>
          <cell r="D210">
            <v>4440</v>
          </cell>
          <cell r="E210">
            <v>13244</v>
          </cell>
          <cell r="F210">
            <v>370</v>
          </cell>
          <cell r="G210">
            <v>367</v>
          </cell>
          <cell r="H210">
            <v>134</v>
          </cell>
          <cell r="I210">
            <v>0</v>
          </cell>
          <cell r="J210">
            <v>325</v>
          </cell>
          <cell r="K210">
            <v>84</v>
          </cell>
          <cell r="L210">
            <v>2159</v>
          </cell>
          <cell r="M210">
            <v>127</v>
          </cell>
          <cell r="N210">
            <v>21432</v>
          </cell>
          <cell r="P210" t="str">
            <v>2</v>
          </cell>
          <cell r="Q210" t="str">
            <v>43</v>
          </cell>
          <cell r="R210">
            <v>94838</v>
          </cell>
        </row>
        <row r="211">
          <cell r="C211">
            <v>155</v>
          </cell>
          <cell r="D211">
            <v>4403</v>
          </cell>
          <cell r="E211">
            <v>13277</v>
          </cell>
          <cell r="F211">
            <v>307</v>
          </cell>
          <cell r="G211">
            <v>388</v>
          </cell>
          <cell r="H211">
            <v>131</v>
          </cell>
          <cell r="I211">
            <v>0</v>
          </cell>
          <cell r="J211">
            <v>340</v>
          </cell>
          <cell r="K211">
            <v>94</v>
          </cell>
          <cell r="L211">
            <v>2081</v>
          </cell>
          <cell r="M211">
            <v>131</v>
          </cell>
          <cell r="N211">
            <v>21307</v>
          </cell>
          <cell r="P211" t="str">
            <v>2</v>
          </cell>
          <cell r="Q211" t="str">
            <v>44</v>
          </cell>
          <cell r="R211">
            <v>82693</v>
          </cell>
        </row>
        <row r="212">
          <cell r="C212">
            <v>144</v>
          </cell>
          <cell r="D212">
            <v>4394</v>
          </cell>
          <cell r="E212">
            <v>12878</v>
          </cell>
          <cell r="F212">
            <v>338</v>
          </cell>
          <cell r="G212">
            <v>361</v>
          </cell>
          <cell r="H212">
            <v>142</v>
          </cell>
          <cell r="I212">
            <v>1</v>
          </cell>
          <cell r="J212">
            <v>310</v>
          </cell>
          <cell r="K212">
            <v>78</v>
          </cell>
          <cell r="L212">
            <v>1950</v>
          </cell>
          <cell r="M212">
            <v>127</v>
          </cell>
          <cell r="N212">
            <v>20723</v>
          </cell>
          <cell r="P212" t="str">
            <v>2</v>
          </cell>
          <cell r="Q212" t="str">
            <v>45</v>
          </cell>
          <cell r="R212">
            <v>78551</v>
          </cell>
        </row>
        <row r="213">
          <cell r="C213">
            <v>145</v>
          </cell>
          <cell r="D213">
            <v>4200</v>
          </cell>
          <cell r="E213">
            <v>12801</v>
          </cell>
          <cell r="F213">
            <v>265</v>
          </cell>
          <cell r="G213">
            <v>373</v>
          </cell>
          <cell r="H213">
            <v>133</v>
          </cell>
          <cell r="I213">
            <v>0</v>
          </cell>
          <cell r="J213">
            <v>343</v>
          </cell>
          <cell r="K213">
            <v>94</v>
          </cell>
          <cell r="L213">
            <v>1968</v>
          </cell>
          <cell r="M213">
            <v>121</v>
          </cell>
          <cell r="N213">
            <v>20443</v>
          </cell>
          <cell r="P213" t="str">
            <v>2</v>
          </cell>
          <cell r="Q213" t="str">
            <v>46</v>
          </cell>
          <cell r="R213">
            <v>80806</v>
          </cell>
        </row>
        <row r="214">
          <cell r="C214">
            <v>167</v>
          </cell>
          <cell r="D214">
            <v>4233</v>
          </cell>
          <cell r="E214">
            <v>12709</v>
          </cell>
          <cell r="F214">
            <v>293</v>
          </cell>
          <cell r="G214">
            <v>397</v>
          </cell>
          <cell r="H214">
            <v>106</v>
          </cell>
          <cell r="I214">
            <v>0</v>
          </cell>
          <cell r="J214">
            <v>331</v>
          </cell>
          <cell r="K214">
            <v>83</v>
          </cell>
          <cell r="L214">
            <v>1981</v>
          </cell>
          <cell r="M214">
            <v>138</v>
          </cell>
          <cell r="N214">
            <v>20438</v>
          </cell>
          <cell r="P214" t="str">
            <v>2</v>
          </cell>
          <cell r="Q214" t="str">
            <v>47</v>
          </cell>
          <cell r="R214">
            <v>95081</v>
          </cell>
        </row>
        <row r="215">
          <cell r="C215">
            <v>132</v>
          </cell>
          <cell r="D215">
            <v>3986</v>
          </cell>
          <cell r="E215">
            <v>12456</v>
          </cell>
          <cell r="F215">
            <v>281</v>
          </cell>
          <cell r="G215">
            <v>344</v>
          </cell>
          <cell r="H215">
            <v>111</v>
          </cell>
          <cell r="I215">
            <v>2</v>
          </cell>
          <cell r="J215">
            <v>340</v>
          </cell>
          <cell r="K215">
            <v>76</v>
          </cell>
          <cell r="L215">
            <v>1872</v>
          </cell>
          <cell r="M215">
            <v>120</v>
          </cell>
          <cell r="N215">
            <v>19720</v>
          </cell>
          <cell r="P215" t="str">
            <v>2</v>
          </cell>
          <cell r="Q215" t="str">
            <v>48</v>
          </cell>
          <cell r="R215">
            <v>76801</v>
          </cell>
        </row>
        <row r="216">
          <cell r="C216">
            <v>114</v>
          </cell>
          <cell r="D216">
            <v>3897</v>
          </cell>
          <cell r="E216">
            <v>12800</v>
          </cell>
          <cell r="F216">
            <v>297</v>
          </cell>
          <cell r="G216">
            <v>328</v>
          </cell>
          <cell r="H216">
            <v>138</v>
          </cell>
          <cell r="I216">
            <v>0</v>
          </cell>
          <cell r="J216">
            <v>329</v>
          </cell>
          <cell r="K216">
            <v>93</v>
          </cell>
          <cell r="L216">
            <v>1958</v>
          </cell>
          <cell r="M216">
            <v>149</v>
          </cell>
          <cell r="N216">
            <v>20103</v>
          </cell>
          <cell r="P216" t="str">
            <v>2</v>
          </cell>
          <cell r="Q216" t="str">
            <v>49</v>
          </cell>
          <cell r="R216">
            <v>67646</v>
          </cell>
        </row>
        <row r="217">
          <cell r="C217">
            <v>98</v>
          </cell>
          <cell r="D217">
            <v>3663</v>
          </cell>
          <cell r="E217">
            <v>12403</v>
          </cell>
          <cell r="F217">
            <v>307</v>
          </cell>
          <cell r="G217">
            <v>357</v>
          </cell>
          <cell r="H217">
            <v>95</v>
          </cell>
          <cell r="I217">
            <v>3</v>
          </cell>
          <cell r="J217">
            <v>345</v>
          </cell>
          <cell r="K217">
            <v>93</v>
          </cell>
          <cell r="L217">
            <v>1822</v>
          </cell>
          <cell r="M217">
            <v>139</v>
          </cell>
          <cell r="N217">
            <v>19325</v>
          </cell>
          <cell r="P217" t="str">
            <v>2</v>
          </cell>
          <cell r="Q217" t="str">
            <v>50</v>
          </cell>
          <cell r="R217">
            <v>59349</v>
          </cell>
        </row>
        <row r="218">
          <cell r="C218">
            <v>102</v>
          </cell>
          <cell r="D218">
            <v>3586</v>
          </cell>
          <cell r="E218">
            <v>12784</v>
          </cell>
          <cell r="F218">
            <v>331</v>
          </cell>
          <cell r="G218">
            <v>311</v>
          </cell>
          <cell r="H218">
            <v>86</v>
          </cell>
          <cell r="I218">
            <v>0</v>
          </cell>
          <cell r="J218">
            <v>333</v>
          </cell>
          <cell r="K218">
            <v>87</v>
          </cell>
          <cell r="L218">
            <v>1765</v>
          </cell>
          <cell r="M218">
            <v>119</v>
          </cell>
          <cell r="N218">
            <v>19504</v>
          </cell>
          <cell r="P218" t="str">
            <v>2</v>
          </cell>
          <cell r="Q218" t="str">
            <v>51</v>
          </cell>
          <cell r="R218">
            <v>62953</v>
          </cell>
        </row>
        <row r="219">
          <cell r="C219">
            <v>98</v>
          </cell>
          <cell r="D219">
            <v>3403</v>
          </cell>
          <cell r="E219">
            <v>12358</v>
          </cell>
          <cell r="F219">
            <v>253</v>
          </cell>
          <cell r="G219">
            <v>304</v>
          </cell>
          <cell r="H219">
            <v>98</v>
          </cell>
          <cell r="I219">
            <v>0</v>
          </cell>
          <cell r="J219">
            <v>311</v>
          </cell>
          <cell r="K219">
            <v>81</v>
          </cell>
          <cell r="L219">
            <v>1725</v>
          </cell>
          <cell r="M219">
            <v>162</v>
          </cell>
          <cell r="N219">
            <v>18793</v>
          </cell>
          <cell r="P219" t="str">
            <v>2</v>
          </cell>
          <cell r="Q219" t="str">
            <v>52</v>
          </cell>
          <cell r="R219">
            <v>61697</v>
          </cell>
        </row>
        <row r="220">
          <cell r="C220">
            <v>91</v>
          </cell>
          <cell r="D220">
            <v>3229</v>
          </cell>
          <cell r="E220">
            <v>12048</v>
          </cell>
          <cell r="F220">
            <v>278</v>
          </cell>
          <cell r="G220">
            <v>267</v>
          </cell>
          <cell r="H220">
            <v>94</v>
          </cell>
          <cell r="I220">
            <v>1</v>
          </cell>
          <cell r="J220">
            <v>299</v>
          </cell>
          <cell r="K220">
            <v>100</v>
          </cell>
          <cell r="L220">
            <v>1624</v>
          </cell>
          <cell r="M220">
            <v>134</v>
          </cell>
          <cell r="N220">
            <v>18165</v>
          </cell>
          <cell r="P220" t="str">
            <v>2</v>
          </cell>
          <cell r="Q220" t="str">
            <v>53</v>
          </cell>
          <cell r="R220">
            <v>58345</v>
          </cell>
        </row>
        <row r="221">
          <cell r="C221">
            <v>78</v>
          </cell>
          <cell r="D221">
            <v>3148</v>
          </cell>
          <cell r="E221">
            <v>11645</v>
          </cell>
          <cell r="F221">
            <v>223</v>
          </cell>
          <cell r="G221">
            <v>296</v>
          </cell>
          <cell r="H221">
            <v>83</v>
          </cell>
          <cell r="I221">
            <v>0</v>
          </cell>
          <cell r="J221">
            <v>332</v>
          </cell>
          <cell r="K221">
            <v>109</v>
          </cell>
          <cell r="L221">
            <v>1586</v>
          </cell>
          <cell r="M221">
            <v>154</v>
          </cell>
          <cell r="N221">
            <v>17654</v>
          </cell>
          <cell r="P221" t="str">
            <v>2</v>
          </cell>
          <cell r="Q221" t="str">
            <v>54</v>
          </cell>
          <cell r="R221">
            <v>50970</v>
          </cell>
        </row>
        <row r="222">
          <cell r="C222">
            <v>67</v>
          </cell>
          <cell r="D222">
            <v>2534</v>
          </cell>
          <cell r="E222">
            <v>10548</v>
          </cell>
          <cell r="F222">
            <v>245</v>
          </cell>
          <cell r="G222">
            <v>240</v>
          </cell>
          <cell r="H222">
            <v>66</v>
          </cell>
          <cell r="I222">
            <v>2</v>
          </cell>
          <cell r="J222">
            <v>265</v>
          </cell>
          <cell r="K222">
            <v>88</v>
          </cell>
          <cell r="L222">
            <v>1453</v>
          </cell>
          <cell r="M222">
            <v>160</v>
          </cell>
          <cell r="N222">
            <v>15668</v>
          </cell>
          <cell r="P222" t="str">
            <v>2</v>
          </cell>
          <cell r="Q222" t="str">
            <v>55</v>
          </cell>
          <cell r="R222">
            <v>44578</v>
          </cell>
        </row>
        <row r="223">
          <cell r="C223">
            <v>45</v>
          </cell>
          <cell r="D223">
            <v>1602</v>
          </cell>
          <cell r="E223">
            <v>7507</v>
          </cell>
          <cell r="F223">
            <v>144</v>
          </cell>
          <cell r="G223">
            <v>185</v>
          </cell>
          <cell r="H223">
            <v>40</v>
          </cell>
          <cell r="I223">
            <v>1</v>
          </cell>
          <cell r="J223">
            <v>196</v>
          </cell>
          <cell r="K223">
            <v>60</v>
          </cell>
          <cell r="L223">
            <v>981</v>
          </cell>
          <cell r="M223">
            <v>87</v>
          </cell>
          <cell r="N223">
            <v>10848</v>
          </cell>
          <cell r="P223" t="str">
            <v>2</v>
          </cell>
          <cell r="Q223" t="str">
            <v>56</v>
          </cell>
          <cell r="R223">
            <v>30467</v>
          </cell>
        </row>
        <row r="224">
          <cell r="C224">
            <v>25</v>
          </cell>
          <cell r="D224">
            <v>1527</v>
          </cell>
          <cell r="E224">
            <v>7050</v>
          </cell>
          <cell r="F224">
            <v>110</v>
          </cell>
          <cell r="G224">
            <v>166</v>
          </cell>
          <cell r="H224">
            <v>36</v>
          </cell>
          <cell r="I224">
            <v>0</v>
          </cell>
          <cell r="J224">
            <v>175</v>
          </cell>
          <cell r="K224">
            <v>59</v>
          </cell>
          <cell r="L224">
            <v>881</v>
          </cell>
          <cell r="M224">
            <v>65</v>
          </cell>
          <cell r="N224">
            <v>10094</v>
          </cell>
          <cell r="P224" t="str">
            <v>2</v>
          </cell>
          <cell r="Q224" t="str">
            <v>57</v>
          </cell>
          <cell r="R224">
            <v>17225</v>
          </cell>
        </row>
        <row r="225">
          <cell r="C225">
            <v>32</v>
          </cell>
          <cell r="D225">
            <v>1285</v>
          </cell>
          <cell r="E225">
            <v>6432</v>
          </cell>
          <cell r="F225">
            <v>125</v>
          </cell>
          <cell r="G225">
            <v>165</v>
          </cell>
          <cell r="H225">
            <v>34</v>
          </cell>
          <cell r="I225">
            <v>0</v>
          </cell>
          <cell r="J225">
            <v>151</v>
          </cell>
          <cell r="K225">
            <v>32</v>
          </cell>
          <cell r="L225">
            <v>789</v>
          </cell>
          <cell r="M225">
            <v>62</v>
          </cell>
          <cell r="N225">
            <v>9107</v>
          </cell>
          <cell r="P225" t="str">
            <v>2</v>
          </cell>
          <cell r="Q225" t="str">
            <v>58</v>
          </cell>
          <cell r="R225">
            <v>22456</v>
          </cell>
        </row>
        <row r="226">
          <cell r="C226">
            <v>28</v>
          </cell>
          <cell r="D226">
            <v>1084</v>
          </cell>
          <cell r="E226">
            <v>5667</v>
          </cell>
          <cell r="F226">
            <v>115</v>
          </cell>
          <cell r="G226">
            <v>104</v>
          </cell>
          <cell r="H226">
            <v>24</v>
          </cell>
          <cell r="I226">
            <v>0</v>
          </cell>
          <cell r="J226">
            <v>107</v>
          </cell>
          <cell r="K226">
            <v>38</v>
          </cell>
          <cell r="L226">
            <v>696</v>
          </cell>
          <cell r="M226">
            <v>47</v>
          </cell>
          <cell r="N226">
            <v>7910</v>
          </cell>
          <cell r="P226" t="str">
            <v>2</v>
          </cell>
          <cell r="Q226" t="str">
            <v>59</v>
          </cell>
          <cell r="R226">
            <v>19971</v>
          </cell>
        </row>
        <row r="227">
          <cell r="C227">
            <v>9</v>
          </cell>
          <cell r="D227">
            <v>478</v>
          </cell>
          <cell r="E227">
            <v>2387</v>
          </cell>
          <cell r="F227">
            <v>57</v>
          </cell>
          <cell r="G227">
            <v>50</v>
          </cell>
          <cell r="H227">
            <v>20</v>
          </cell>
          <cell r="I227">
            <v>0</v>
          </cell>
          <cell r="J227">
            <v>51</v>
          </cell>
          <cell r="K227">
            <v>14</v>
          </cell>
          <cell r="L227">
            <v>333</v>
          </cell>
          <cell r="M227">
            <v>35</v>
          </cell>
          <cell r="N227">
            <v>3434</v>
          </cell>
          <cell r="P227" t="str">
            <v>2</v>
          </cell>
          <cell r="Q227" t="str">
            <v>60</v>
          </cell>
          <cell r="R227">
            <v>6512</v>
          </cell>
        </row>
        <row r="228">
          <cell r="C228">
            <v>9</v>
          </cell>
          <cell r="D228">
            <v>332</v>
          </cell>
          <cell r="E228">
            <v>1502</v>
          </cell>
          <cell r="F228">
            <v>32</v>
          </cell>
          <cell r="G228">
            <v>39</v>
          </cell>
          <cell r="H228">
            <v>11</v>
          </cell>
          <cell r="I228">
            <v>0</v>
          </cell>
          <cell r="J228">
            <v>26</v>
          </cell>
          <cell r="K228">
            <v>6</v>
          </cell>
          <cell r="L228">
            <v>215</v>
          </cell>
          <cell r="M228">
            <v>13</v>
          </cell>
          <cell r="N228">
            <v>2185</v>
          </cell>
          <cell r="P228" t="str">
            <v>2</v>
          </cell>
          <cell r="Q228" t="str">
            <v>61</v>
          </cell>
          <cell r="R228">
            <v>6645</v>
          </cell>
        </row>
        <row r="229">
          <cell r="C229">
            <v>8</v>
          </cell>
          <cell r="D229">
            <v>266</v>
          </cell>
          <cell r="E229">
            <v>1265</v>
          </cell>
          <cell r="F229">
            <v>28</v>
          </cell>
          <cell r="G229">
            <v>25</v>
          </cell>
          <cell r="H229">
            <v>4</v>
          </cell>
          <cell r="I229">
            <v>0</v>
          </cell>
          <cell r="J229">
            <v>27</v>
          </cell>
          <cell r="K229">
            <v>8</v>
          </cell>
          <cell r="L229">
            <v>162</v>
          </cell>
          <cell r="M229">
            <v>13</v>
          </cell>
          <cell r="N229">
            <v>1806</v>
          </cell>
          <cell r="P229" t="str">
            <v>2</v>
          </cell>
          <cell r="Q229" t="str">
            <v>62</v>
          </cell>
          <cell r="R229">
            <v>6003</v>
          </cell>
        </row>
        <row r="230">
          <cell r="C230">
            <v>7</v>
          </cell>
          <cell r="D230">
            <v>228</v>
          </cell>
          <cell r="E230">
            <v>995</v>
          </cell>
          <cell r="F230">
            <v>20</v>
          </cell>
          <cell r="G230">
            <v>34</v>
          </cell>
          <cell r="H230">
            <v>4</v>
          </cell>
          <cell r="I230">
            <v>0</v>
          </cell>
          <cell r="J230">
            <v>20</v>
          </cell>
          <cell r="K230">
            <v>1</v>
          </cell>
          <cell r="L230">
            <v>114</v>
          </cell>
          <cell r="M230">
            <v>12</v>
          </cell>
          <cell r="N230">
            <v>1435</v>
          </cell>
          <cell r="P230" t="str">
            <v>2</v>
          </cell>
          <cell r="Q230" t="str">
            <v>63</v>
          </cell>
          <cell r="R230">
            <v>5337</v>
          </cell>
        </row>
        <row r="231">
          <cell r="C231">
            <v>6</v>
          </cell>
          <cell r="D231">
            <v>176</v>
          </cell>
          <cell r="E231">
            <v>773</v>
          </cell>
          <cell r="F231">
            <v>20</v>
          </cell>
          <cell r="G231">
            <v>26</v>
          </cell>
          <cell r="H231">
            <v>2</v>
          </cell>
          <cell r="I231">
            <v>0</v>
          </cell>
          <cell r="J231">
            <v>20</v>
          </cell>
          <cell r="K231">
            <v>4</v>
          </cell>
          <cell r="L231">
            <v>97</v>
          </cell>
          <cell r="M231">
            <v>10</v>
          </cell>
          <cell r="N231">
            <v>1134</v>
          </cell>
          <cell r="P231" t="str">
            <v>2</v>
          </cell>
          <cell r="Q231" t="str">
            <v>64</v>
          </cell>
          <cell r="R231">
            <v>4645</v>
          </cell>
        </row>
        <row r="232">
          <cell r="C232">
            <v>3</v>
          </cell>
          <cell r="D232">
            <v>75</v>
          </cell>
          <cell r="E232">
            <v>231</v>
          </cell>
          <cell r="F232">
            <v>14</v>
          </cell>
          <cell r="G232">
            <v>6</v>
          </cell>
          <cell r="H232">
            <v>0</v>
          </cell>
          <cell r="I232">
            <v>0</v>
          </cell>
          <cell r="J232">
            <v>9</v>
          </cell>
          <cell r="K232">
            <v>1</v>
          </cell>
          <cell r="L232">
            <v>19</v>
          </cell>
          <cell r="M232">
            <v>3</v>
          </cell>
          <cell r="N232">
            <v>361</v>
          </cell>
          <cell r="P232" t="str">
            <v>2</v>
          </cell>
          <cell r="Q232" t="str">
            <v>65</v>
          </cell>
          <cell r="R232">
            <v>2358</v>
          </cell>
        </row>
        <row r="233">
          <cell r="C233">
            <v>1</v>
          </cell>
          <cell r="D233">
            <v>42</v>
          </cell>
          <cell r="E233">
            <v>162</v>
          </cell>
          <cell r="F233">
            <v>13</v>
          </cell>
          <cell r="G233">
            <v>5</v>
          </cell>
          <cell r="H233">
            <v>1</v>
          </cell>
          <cell r="I233">
            <v>0</v>
          </cell>
          <cell r="J233">
            <v>8</v>
          </cell>
          <cell r="K233">
            <v>2</v>
          </cell>
          <cell r="L233">
            <v>14</v>
          </cell>
          <cell r="M233">
            <v>4</v>
          </cell>
          <cell r="N233">
            <v>252</v>
          </cell>
          <cell r="P233" t="str">
            <v>2</v>
          </cell>
          <cell r="Q233" t="str">
            <v>66</v>
          </cell>
          <cell r="R233">
            <v>799</v>
          </cell>
        </row>
        <row r="234">
          <cell r="C234">
            <v>0</v>
          </cell>
          <cell r="D234">
            <v>31</v>
          </cell>
          <cell r="E234">
            <v>169</v>
          </cell>
          <cell r="F234">
            <v>12</v>
          </cell>
          <cell r="G234">
            <v>2</v>
          </cell>
          <cell r="H234">
            <v>0</v>
          </cell>
          <cell r="I234">
            <v>0</v>
          </cell>
          <cell r="J234">
            <v>4</v>
          </cell>
          <cell r="K234">
            <v>1</v>
          </cell>
          <cell r="L234">
            <v>10</v>
          </cell>
          <cell r="M234">
            <v>3</v>
          </cell>
          <cell r="N234">
            <v>232</v>
          </cell>
          <cell r="P234" t="str">
            <v>2</v>
          </cell>
          <cell r="Q234" t="str">
            <v>67</v>
          </cell>
          <cell r="R234">
            <v>0</v>
          </cell>
        </row>
        <row r="235">
          <cell r="C235">
            <v>0</v>
          </cell>
          <cell r="D235">
            <v>45</v>
          </cell>
          <cell r="E235">
            <v>132</v>
          </cell>
          <cell r="F235">
            <v>15</v>
          </cell>
          <cell r="G235">
            <v>4</v>
          </cell>
          <cell r="H235">
            <v>0</v>
          </cell>
          <cell r="I235">
            <v>0</v>
          </cell>
          <cell r="J235">
            <v>1</v>
          </cell>
          <cell r="K235">
            <v>2</v>
          </cell>
          <cell r="L235">
            <v>15</v>
          </cell>
          <cell r="M235">
            <v>3</v>
          </cell>
          <cell r="N235">
            <v>217</v>
          </cell>
          <cell r="P235" t="str">
            <v>2</v>
          </cell>
          <cell r="Q235" t="str">
            <v>68</v>
          </cell>
          <cell r="R235">
            <v>0</v>
          </cell>
        </row>
        <row r="236">
          <cell r="C236">
            <v>0</v>
          </cell>
          <cell r="D236">
            <v>39</v>
          </cell>
          <cell r="E236">
            <v>147</v>
          </cell>
          <cell r="F236">
            <v>7</v>
          </cell>
          <cell r="G236">
            <v>6</v>
          </cell>
          <cell r="H236">
            <v>0</v>
          </cell>
          <cell r="I236">
            <v>0</v>
          </cell>
          <cell r="J236">
            <v>3</v>
          </cell>
          <cell r="K236">
            <v>1</v>
          </cell>
          <cell r="L236">
            <v>11</v>
          </cell>
          <cell r="M236">
            <v>4</v>
          </cell>
          <cell r="N236">
            <v>218</v>
          </cell>
          <cell r="P236" t="str">
            <v>2</v>
          </cell>
          <cell r="Q236" t="str">
            <v>69</v>
          </cell>
          <cell r="R236">
            <v>0</v>
          </cell>
        </row>
        <row r="237">
          <cell r="C237">
            <v>0</v>
          </cell>
          <cell r="D237">
            <v>225</v>
          </cell>
          <cell r="E237">
            <v>1067</v>
          </cell>
          <cell r="F237">
            <v>54</v>
          </cell>
          <cell r="G237">
            <v>11</v>
          </cell>
          <cell r="H237">
            <v>0</v>
          </cell>
          <cell r="I237">
            <v>0</v>
          </cell>
          <cell r="J237">
            <v>8</v>
          </cell>
          <cell r="K237">
            <v>2</v>
          </cell>
          <cell r="L237">
            <v>42</v>
          </cell>
          <cell r="M237">
            <v>21</v>
          </cell>
          <cell r="N237">
            <v>1430</v>
          </cell>
          <cell r="P237" t="str">
            <v>2</v>
          </cell>
          <cell r="Q237" t="str">
            <v>70</v>
          </cell>
          <cell r="R237">
            <v>0</v>
          </cell>
        </row>
        <row r="238">
          <cell r="C238">
            <v>5557</v>
          </cell>
          <cell r="D238">
            <v>105390</v>
          </cell>
          <cell r="E238">
            <v>368061</v>
          </cell>
          <cell r="F238">
            <v>9028</v>
          </cell>
          <cell r="G238">
            <v>10872</v>
          </cell>
          <cell r="H238">
            <v>4148</v>
          </cell>
          <cell r="I238">
            <v>38</v>
          </cell>
          <cell r="J238">
            <v>8815</v>
          </cell>
          <cell r="K238">
            <v>1849</v>
          </cell>
          <cell r="L238">
            <v>56653</v>
          </cell>
          <cell r="M238">
            <v>4702</v>
          </cell>
          <cell r="N238">
            <v>575113</v>
          </cell>
        </row>
        <row r="239">
          <cell r="C239" t="str">
            <v>H10</v>
          </cell>
          <cell r="D239" t="str">
            <v>H20</v>
          </cell>
          <cell r="E239" t="str">
            <v>H30</v>
          </cell>
          <cell r="F239" t="str">
            <v>H40</v>
          </cell>
          <cell r="G239" t="str">
            <v>H60</v>
          </cell>
          <cell r="H239" t="str">
            <v>H70</v>
          </cell>
          <cell r="I239" t="str">
            <v>H80</v>
          </cell>
          <cell r="J239" t="str">
            <v>H90</v>
          </cell>
          <cell r="K239" t="str">
            <v>H</v>
          </cell>
          <cell r="R239" t="str">
            <v>H10</v>
          </cell>
        </row>
        <row r="240">
          <cell r="C240">
            <v>0</v>
          </cell>
          <cell r="D240">
            <v>0</v>
          </cell>
          <cell r="E240">
            <v>0</v>
          </cell>
          <cell r="F240">
            <v>0</v>
          </cell>
          <cell r="G240">
            <v>0</v>
          </cell>
          <cell r="H240">
            <v>0</v>
          </cell>
          <cell r="I240">
            <v>0</v>
          </cell>
          <cell r="J240">
            <v>0</v>
          </cell>
          <cell r="K240">
            <v>0</v>
          </cell>
          <cell r="Q240" t="str">
            <v>15</v>
          </cell>
          <cell r="R240">
            <v>0</v>
          </cell>
        </row>
        <row r="241">
          <cell r="C241">
            <v>0</v>
          </cell>
          <cell r="D241">
            <v>0</v>
          </cell>
          <cell r="E241">
            <v>0</v>
          </cell>
          <cell r="F241">
            <v>0</v>
          </cell>
          <cell r="G241">
            <v>0</v>
          </cell>
          <cell r="H241">
            <v>0</v>
          </cell>
          <cell r="I241">
            <v>0</v>
          </cell>
          <cell r="J241">
            <v>0</v>
          </cell>
          <cell r="K241">
            <v>0</v>
          </cell>
          <cell r="Q241" t="str">
            <v>16</v>
          </cell>
          <cell r="R241">
            <v>0</v>
          </cell>
        </row>
        <row r="242">
          <cell r="C242">
            <v>0</v>
          </cell>
          <cell r="D242">
            <v>0</v>
          </cell>
          <cell r="E242">
            <v>0</v>
          </cell>
          <cell r="F242">
            <v>0</v>
          </cell>
          <cell r="G242">
            <v>0</v>
          </cell>
          <cell r="H242">
            <v>0</v>
          </cell>
          <cell r="I242">
            <v>0</v>
          </cell>
          <cell r="J242">
            <v>0</v>
          </cell>
          <cell r="K242">
            <v>0</v>
          </cell>
          <cell r="Q242" t="str">
            <v>17</v>
          </cell>
          <cell r="R242">
            <v>0</v>
          </cell>
        </row>
        <row r="243">
          <cell r="C243">
            <v>0</v>
          </cell>
          <cell r="D243">
            <v>0</v>
          </cell>
          <cell r="E243">
            <v>0</v>
          </cell>
          <cell r="F243">
            <v>0</v>
          </cell>
          <cell r="G243">
            <v>0</v>
          </cell>
          <cell r="H243">
            <v>0</v>
          </cell>
          <cell r="I243">
            <v>0</v>
          </cell>
          <cell r="J243">
            <v>0</v>
          </cell>
          <cell r="K243">
            <v>0</v>
          </cell>
          <cell r="Q243" t="str">
            <v>18</v>
          </cell>
          <cell r="R243">
            <v>0</v>
          </cell>
        </row>
        <row r="244">
          <cell r="C244">
            <v>7</v>
          </cell>
          <cell r="D244">
            <v>10</v>
          </cell>
          <cell r="E244">
            <v>8</v>
          </cell>
          <cell r="F244">
            <v>1</v>
          </cell>
          <cell r="G244">
            <v>0</v>
          </cell>
          <cell r="H244">
            <v>0</v>
          </cell>
          <cell r="I244">
            <v>1</v>
          </cell>
          <cell r="J244">
            <v>0</v>
          </cell>
          <cell r="K244">
            <v>27</v>
          </cell>
          <cell r="Q244" t="str">
            <v>19</v>
          </cell>
          <cell r="R244">
            <v>1644</v>
          </cell>
        </row>
        <row r="245">
          <cell r="C245">
            <v>64</v>
          </cell>
          <cell r="D245">
            <v>49</v>
          </cell>
          <cell r="E245">
            <v>17</v>
          </cell>
          <cell r="F245">
            <v>4</v>
          </cell>
          <cell r="G245">
            <v>3</v>
          </cell>
          <cell r="H245">
            <v>1</v>
          </cell>
          <cell r="I245">
            <v>14</v>
          </cell>
          <cell r="J245">
            <v>1</v>
          </cell>
          <cell r="K245">
            <v>153</v>
          </cell>
          <cell r="Q245" t="str">
            <v>20</v>
          </cell>
          <cell r="R245">
            <v>15775</v>
          </cell>
        </row>
        <row r="246">
          <cell r="C246">
            <v>239</v>
          </cell>
          <cell r="D246">
            <v>174</v>
          </cell>
          <cell r="E246">
            <v>99</v>
          </cell>
          <cell r="F246">
            <v>32</v>
          </cell>
          <cell r="G246">
            <v>5</v>
          </cell>
          <cell r="H246">
            <v>6</v>
          </cell>
          <cell r="I246">
            <v>33</v>
          </cell>
          <cell r="J246">
            <v>4</v>
          </cell>
          <cell r="K246">
            <v>592</v>
          </cell>
          <cell r="Q246" t="str">
            <v>21</v>
          </cell>
          <cell r="R246">
            <v>61776</v>
          </cell>
        </row>
        <row r="247">
          <cell r="C247">
            <v>581</v>
          </cell>
          <cell r="D247">
            <v>501</v>
          </cell>
          <cell r="E247">
            <v>224</v>
          </cell>
          <cell r="F247">
            <v>75</v>
          </cell>
          <cell r="G247">
            <v>14</v>
          </cell>
          <cell r="H247">
            <v>13</v>
          </cell>
          <cell r="I247">
            <v>78</v>
          </cell>
          <cell r="J247">
            <v>22</v>
          </cell>
          <cell r="K247">
            <v>1508</v>
          </cell>
          <cell r="Q247" t="str">
            <v>22</v>
          </cell>
          <cell r="R247">
            <v>156955</v>
          </cell>
        </row>
        <row r="248">
          <cell r="C248">
            <v>1183</v>
          </cell>
          <cell r="D248">
            <v>1008</v>
          </cell>
          <cell r="E248">
            <v>447</v>
          </cell>
          <cell r="F248">
            <v>200</v>
          </cell>
          <cell r="G248">
            <v>53</v>
          </cell>
          <cell r="H248">
            <v>33</v>
          </cell>
          <cell r="I248">
            <v>151</v>
          </cell>
          <cell r="J248">
            <v>67</v>
          </cell>
          <cell r="K248">
            <v>3142</v>
          </cell>
          <cell r="Q248" t="str">
            <v>23</v>
          </cell>
          <cell r="R248">
            <v>333534</v>
          </cell>
        </row>
        <row r="249">
          <cell r="C249">
            <v>1982</v>
          </cell>
          <cell r="D249">
            <v>1731</v>
          </cell>
          <cell r="E249">
            <v>728</v>
          </cell>
          <cell r="F249">
            <v>336</v>
          </cell>
          <cell r="G249">
            <v>59</v>
          </cell>
          <cell r="H249">
            <v>52</v>
          </cell>
          <cell r="I249">
            <v>261</v>
          </cell>
          <cell r="J249">
            <v>91</v>
          </cell>
          <cell r="K249">
            <v>5240</v>
          </cell>
          <cell r="Q249" t="str">
            <v>24</v>
          </cell>
          <cell r="R249">
            <v>581995</v>
          </cell>
        </row>
        <row r="250">
          <cell r="C250">
            <v>2607</v>
          </cell>
          <cell r="D250">
            <v>2468</v>
          </cell>
          <cell r="E250">
            <v>940</v>
          </cell>
          <cell r="F250">
            <v>569</v>
          </cell>
          <cell r="G250">
            <v>81</v>
          </cell>
          <cell r="H250">
            <v>87</v>
          </cell>
          <cell r="I250">
            <v>365</v>
          </cell>
          <cell r="J250">
            <v>122</v>
          </cell>
          <cell r="K250">
            <v>7239</v>
          </cell>
          <cell r="Q250" t="str">
            <v>25</v>
          </cell>
          <cell r="R250">
            <v>796611</v>
          </cell>
        </row>
        <row r="251">
          <cell r="C251">
            <v>3268</v>
          </cell>
          <cell r="D251">
            <v>3423</v>
          </cell>
          <cell r="E251">
            <v>1273</v>
          </cell>
          <cell r="F251">
            <v>727</v>
          </cell>
          <cell r="G251">
            <v>118</v>
          </cell>
          <cell r="H251">
            <v>129</v>
          </cell>
          <cell r="I251">
            <v>452</v>
          </cell>
          <cell r="J251">
            <v>167</v>
          </cell>
          <cell r="K251">
            <v>9557</v>
          </cell>
          <cell r="Q251" t="str">
            <v>26</v>
          </cell>
          <cell r="R251">
            <v>1038293</v>
          </cell>
        </row>
        <row r="252">
          <cell r="C252">
            <v>4249</v>
          </cell>
          <cell r="D252">
            <v>4475</v>
          </cell>
          <cell r="E252">
            <v>1621</v>
          </cell>
          <cell r="F252">
            <v>954</v>
          </cell>
          <cell r="G252">
            <v>165</v>
          </cell>
          <cell r="H252">
            <v>205</v>
          </cell>
          <cell r="I252">
            <v>681</v>
          </cell>
          <cell r="J252">
            <v>190</v>
          </cell>
          <cell r="K252">
            <v>12540</v>
          </cell>
          <cell r="Q252" t="str">
            <v>27</v>
          </cell>
          <cell r="R252">
            <v>1401196</v>
          </cell>
        </row>
        <row r="253">
          <cell r="C253">
            <v>5370</v>
          </cell>
          <cell r="D253">
            <v>5754</v>
          </cell>
          <cell r="E253">
            <v>2044</v>
          </cell>
          <cell r="F253">
            <v>1098</v>
          </cell>
          <cell r="G253">
            <v>214</v>
          </cell>
          <cell r="H253">
            <v>257</v>
          </cell>
          <cell r="I253">
            <v>837</v>
          </cell>
          <cell r="J253">
            <v>203</v>
          </cell>
          <cell r="K253">
            <v>15777</v>
          </cell>
          <cell r="Q253" t="str">
            <v>28</v>
          </cell>
          <cell r="R253">
            <v>1835684</v>
          </cell>
        </row>
        <row r="254">
          <cell r="C254">
            <v>6312</v>
          </cell>
          <cell r="D254">
            <v>6686</v>
          </cell>
          <cell r="E254">
            <v>2516</v>
          </cell>
          <cell r="F254">
            <v>1203</v>
          </cell>
          <cell r="G254">
            <v>259</v>
          </cell>
          <cell r="H254">
            <v>306</v>
          </cell>
          <cell r="I254">
            <v>1073</v>
          </cell>
          <cell r="J254">
            <v>218</v>
          </cell>
          <cell r="K254">
            <v>18573</v>
          </cell>
          <cell r="Q254" t="str">
            <v>29</v>
          </cell>
          <cell r="R254">
            <v>2231894</v>
          </cell>
        </row>
        <row r="255">
          <cell r="C255">
            <v>6851</v>
          </cell>
          <cell r="D255">
            <v>7676</v>
          </cell>
          <cell r="E255">
            <v>2793</v>
          </cell>
          <cell r="F255">
            <v>1221</v>
          </cell>
          <cell r="G255">
            <v>293</v>
          </cell>
          <cell r="H255">
            <v>374</v>
          </cell>
          <cell r="I255">
            <v>1212</v>
          </cell>
          <cell r="J255">
            <v>222</v>
          </cell>
          <cell r="K255">
            <v>20642</v>
          </cell>
          <cell r="Q255" t="str">
            <v>30</v>
          </cell>
          <cell r="R255">
            <v>2504264</v>
          </cell>
        </row>
        <row r="256">
          <cell r="C256">
            <v>6986</v>
          </cell>
          <cell r="D256">
            <v>7970</v>
          </cell>
          <cell r="E256">
            <v>2699</v>
          </cell>
          <cell r="F256">
            <v>1228</v>
          </cell>
          <cell r="G256">
            <v>266</v>
          </cell>
          <cell r="H256">
            <v>367</v>
          </cell>
          <cell r="I256">
            <v>1296</v>
          </cell>
          <cell r="J256">
            <v>248</v>
          </cell>
          <cell r="K256">
            <v>21060</v>
          </cell>
          <cell r="Q256" t="str">
            <v>31</v>
          </cell>
          <cell r="R256">
            <v>2637359</v>
          </cell>
        </row>
        <row r="257">
          <cell r="C257">
            <v>7096</v>
          </cell>
          <cell r="D257">
            <v>8477</v>
          </cell>
          <cell r="E257">
            <v>2927</v>
          </cell>
          <cell r="F257">
            <v>1266</v>
          </cell>
          <cell r="G257">
            <v>274</v>
          </cell>
          <cell r="H257">
            <v>416</v>
          </cell>
          <cell r="I257">
            <v>1354</v>
          </cell>
          <cell r="J257">
            <v>222</v>
          </cell>
          <cell r="K257">
            <v>22032</v>
          </cell>
          <cell r="Q257" t="str">
            <v>32</v>
          </cell>
          <cell r="R257">
            <v>2763844</v>
          </cell>
        </row>
        <row r="258">
          <cell r="C258">
            <v>7177</v>
          </cell>
          <cell r="D258">
            <v>8659</v>
          </cell>
          <cell r="E258">
            <v>3046</v>
          </cell>
          <cell r="F258">
            <v>1220</v>
          </cell>
          <cell r="G258">
            <v>285</v>
          </cell>
          <cell r="H258">
            <v>414</v>
          </cell>
          <cell r="I258">
            <v>1420</v>
          </cell>
          <cell r="J258">
            <v>246</v>
          </cell>
          <cell r="K258">
            <v>22467</v>
          </cell>
          <cell r="Q258" t="str">
            <v>33</v>
          </cell>
          <cell r="R258">
            <v>2881749</v>
          </cell>
        </row>
        <row r="259">
          <cell r="C259">
            <v>6987</v>
          </cell>
          <cell r="D259">
            <v>8776</v>
          </cell>
          <cell r="E259">
            <v>3128</v>
          </cell>
          <cell r="F259">
            <v>1326</v>
          </cell>
          <cell r="G259">
            <v>349</v>
          </cell>
          <cell r="H259">
            <v>407</v>
          </cell>
          <cell r="I259">
            <v>1555</v>
          </cell>
          <cell r="J259">
            <v>233</v>
          </cell>
          <cell r="K259">
            <v>22761</v>
          </cell>
          <cell r="Q259" t="str">
            <v>34</v>
          </cell>
          <cell r="R259">
            <v>2889250</v>
          </cell>
        </row>
        <row r="260">
          <cell r="C260">
            <v>7317</v>
          </cell>
          <cell r="D260">
            <v>9360</v>
          </cell>
          <cell r="E260">
            <v>3405</v>
          </cell>
          <cell r="F260">
            <v>1427</v>
          </cell>
          <cell r="G260">
            <v>347</v>
          </cell>
          <cell r="H260">
            <v>479</v>
          </cell>
          <cell r="I260">
            <v>1625</v>
          </cell>
          <cell r="J260">
            <v>259</v>
          </cell>
          <cell r="K260">
            <v>24219</v>
          </cell>
          <cell r="Q260" t="str">
            <v>35</v>
          </cell>
          <cell r="R260">
            <v>3113552</v>
          </cell>
        </row>
        <row r="261">
          <cell r="C261">
            <v>7568</v>
          </cell>
          <cell r="D261">
            <v>9697</v>
          </cell>
          <cell r="E261">
            <v>3515</v>
          </cell>
          <cell r="F261">
            <v>1524</v>
          </cell>
          <cell r="G261">
            <v>356</v>
          </cell>
          <cell r="H261">
            <v>509</v>
          </cell>
          <cell r="I261">
            <v>1722</v>
          </cell>
          <cell r="J261">
            <v>280</v>
          </cell>
          <cell r="K261">
            <v>25171</v>
          </cell>
          <cell r="Q261" t="str">
            <v>36</v>
          </cell>
          <cell r="R261">
            <v>3312080</v>
          </cell>
        </row>
        <row r="262">
          <cell r="C262">
            <v>8003</v>
          </cell>
          <cell r="D262">
            <v>10218</v>
          </cell>
          <cell r="E262">
            <v>3679</v>
          </cell>
          <cell r="F262">
            <v>1738</v>
          </cell>
          <cell r="G262">
            <v>376</v>
          </cell>
          <cell r="H262">
            <v>516</v>
          </cell>
          <cell r="I262">
            <v>1724</v>
          </cell>
          <cell r="J262">
            <v>292</v>
          </cell>
          <cell r="K262">
            <v>26546</v>
          </cell>
          <cell r="Q262" t="str">
            <v>37</v>
          </cell>
          <cell r="R262">
            <v>3598517</v>
          </cell>
        </row>
        <row r="263">
          <cell r="C263">
            <v>8411</v>
          </cell>
          <cell r="D263">
            <v>10592</v>
          </cell>
          <cell r="E263">
            <v>3789</v>
          </cell>
          <cell r="F263">
            <v>1872</v>
          </cell>
          <cell r="G263">
            <v>459</v>
          </cell>
          <cell r="H263">
            <v>481</v>
          </cell>
          <cell r="I263">
            <v>1708</v>
          </cell>
          <cell r="J263">
            <v>355</v>
          </cell>
          <cell r="K263">
            <v>27667</v>
          </cell>
          <cell r="Q263" t="str">
            <v>38</v>
          </cell>
          <cell r="R263">
            <v>3882293</v>
          </cell>
        </row>
        <row r="264">
          <cell r="C264">
            <v>8543</v>
          </cell>
          <cell r="D264">
            <v>11091</v>
          </cell>
          <cell r="E264">
            <v>3809</v>
          </cell>
          <cell r="F264">
            <v>1876</v>
          </cell>
          <cell r="G264">
            <v>390</v>
          </cell>
          <cell r="H264">
            <v>515</v>
          </cell>
          <cell r="I264">
            <v>1644</v>
          </cell>
          <cell r="J264">
            <v>379</v>
          </cell>
          <cell r="K264">
            <v>28247</v>
          </cell>
          <cell r="Q264" t="str">
            <v>39</v>
          </cell>
          <cell r="R264">
            <v>4045844</v>
          </cell>
        </row>
        <row r="265">
          <cell r="C265">
            <v>9305</v>
          </cell>
          <cell r="D265">
            <v>11790</v>
          </cell>
          <cell r="E265">
            <v>4081</v>
          </cell>
          <cell r="F265">
            <v>2043</v>
          </cell>
          <cell r="G265">
            <v>446</v>
          </cell>
          <cell r="H265">
            <v>577</v>
          </cell>
          <cell r="I265">
            <v>1709</v>
          </cell>
          <cell r="J265">
            <v>428</v>
          </cell>
          <cell r="K265">
            <v>30379</v>
          </cell>
          <cell r="Q265" t="str">
            <v>40</v>
          </cell>
          <cell r="R265">
            <v>4518578</v>
          </cell>
        </row>
        <row r="266">
          <cell r="C266">
            <v>9700</v>
          </cell>
          <cell r="D266">
            <v>12360</v>
          </cell>
          <cell r="E266">
            <v>4380</v>
          </cell>
          <cell r="F266">
            <v>2043</v>
          </cell>
          <cell r="G266">
            <v>471</v>
          </cell>
          <cell r="H266">
            <v>551</v>
          </cell>
          <cell r="I266">
            <v>1724</v>
          </cell>
          <cell r="J266">
            <v>391</v>
          </cell>
          <cell r="K266">
            <v>31620</v>
          </cell>
          <cell r="Q266" t="str">
            <v>41</v>
          </cell>
          <cell r="R266">
            <v>4826741</v>
          </cell>
        </row>
        <row r="267">
          <cell r="C267">
            <v>10411</v>
          </cell>
          <cell r="D267">
            <v>13010</v>
          </cell>
          <cell r="E267">
            <v>4497</v>
          </cell>
          <cell r="F267">
            <v>2297</v>
          </cell>
          <cell r="G267">
            <v>479</v>
          </cell>
          <cell r="H267">
            <v>574</v>
          </cell>
          <cell r="I267">
            <v>1698</v>
          </cell>
          <cell r="J267">
            <v>446</v>
          </cell>
          <cell r="K267">
            <v>33412</v>
          </cell>
          <cell r="Q267" t="str">
            <v>42</v>
          </cell>
          <cell r="R267">
            <v>5305001</v>
          </cell>
        </row>
        <row r="268">
          <cell r="C268">
            <v>10839</v>
          </cell>
          <cell r="D268">
            <v>13500</v>
          </cell>
          <cell r="E268">
            <v>4663</v>
          </cell>
          <cell r="F268">
            <v>2445</v>
          </cell>
          <cell r="G268">
            <v>473</v>
          </cell>
          <cell r="H268">
            <v>633</v>
          </cell>
          <cell r="I268">
            <v>1720</v>
          </cell>
          <cell r="J268">
            <v>422</v>
          </cell>
          <cell r="K268">
            <v>34695</v>
          </cell>
          <cell r="Q268" t="str">
            <v>43</v>
          </cell>
          <cell r="R268">
            <v>5653424</v>
          </cell>
        </row>
        <row r="269">
          <cell r="C269">
            <v>11622</v>
          </cell>
          <cell r="D269">
            <v>13974</v>
          </cell>
          <cell r="E269">
            <v>4683</v>
          </cell>
          <cell r="F269">
            <v>2613</v>
          </cell>
          <cell r="G269">
            <v>481</v>
          </cell>
          <cell r="H269">
            <v>640</v>
          </cell>
          <cell r="I269">
            <v>1727</v>
          </cell>
          <cell r="J269">
            <v>427</v>
          </cell>
          <cell r="K269">
            <v>36167</v>
          </cell>
          <cell r="Q269" t="str">
            <v>44</v>
          </cell>
          <cell r="R269">
            <v>6200881</v>
          </cell>
        </row>
        <row r="270">
          <cell r="C270">
            <v>11651</v>
          </cell>
          <cell r="D270">
            <v>13984</v>
          </cell>
          <cell r="E270">
            <v>4538</v>
          </cell>
          <cell r="F270">
            <v>2752</v>
          </cell>
          <cell r="G270">
            <v>460</v>
          </cell>
          <cell r="H270">
            <v>660</v>
          </cell>
          <cell r="I270">
            <v>1681</v>
          </cell>
          <cell r="J270">
            <v>421</v>
          </cell>
          <cell r="K270">
            <v>36147</v>
          </cell>
          <cell r="Q270" t="str">
            <v>45</v>
          </cell>
          <cell r="R270">
            <v>6356070</v>
          </cell>
        </row>
        <row r="271">
          <cell r="C271">
            <v>11187</v>
          </cell>
          <cell r="D271">
            <v>13714</v>
          </cell>
          <cell r="E271">
            <v>4460</v>
          </cell>
          <cell r="F271">
            <v>2863</v>
          </cell>
          <cell r="G271">
            <v>462</v>
          </cell>
          <cell r="H271">
            <v>695</v>
          </cell>
          <cell r="I271">
            <v>1712</v>
          </cell>
          <cell r="J271">
            <v>444</v>
          </cell>
          <cell r="K271">
            <v>35537</v>
          </cell>
          <cell r="Q271" t="str">
            <v>46</v>
          </cell>
          <cell r="R271">
            <v>6237789</v>
          </cell>
        </row>
        <row r="272">
          <cell r="C272">
            <v>10770</v>
          </cell>
          <cell r="D272">
            <v>13064</v>
          </cell>
          <cell r="E272">
            <v>4073</v>
          </cell>
          <cell r="F272">
            <v>2666</v>
          </cell>
          <cell r="G272">
            <v>465</v>
          </cell>
          <cell r="H272">
            <v>700</v>
          </cell>
          <cell r="I272">
            <v>1601</v>
          </cell>
          <cell r="J272">
            <v>404</v>
          </cell>
          <cell r="K272">
            <v>33743</v>
          </cell>
          <cell r="Q272" t="str">
            <v>47</v>
          </cell>
          <cell r="R272">
            <v>6133838</v>
          </cell>
        </row>
        <row r="273">
          <cell r="C273">
            <v>9815</v>
          </cell>
          <cell r="D273">
            <v>12002</v>
          </cell>
          <cell r="E273">
            <v>3839</v>
          </cell>
          <cell r="F273">
            <v>2605</v>
          </cell>
          <cell r="G273">
            <v>397</v>
          </cell>
          <cell r="H273">
            <v>631</v>
          </cell>
          <cell r="I273">
            <v>1516</v>
          </cell>
          <cell r="J273">
            <v>353</v>
          </cell>
          <cell r="K273">
            <v>31158</v>
          </cell>
          <cell r="Q273" t="str">
            <v>48</v>
          </cell>
          <cell r="R273">
            <v>5707635</v>
          </cell>
        </row>
        <row r="274">
          <cell r="C274">
            <v>9227</v>
          </cell>
          <cell r="D274">
            <v>11254</v>
          </cell>
          <cell r="E274">
            <v>3808</v>
          </cell>
          <cell r="F274">
            <v>2515</v>
          </cell>
          <cell r="G274">
            <v>380</v>
          </cell>
          <cell r="H274">
            <v>626</v>
          </cell>
          <cell r="I274">
            <v>1502</v>
          </cell>
          <cell r="J274">
            <v>343</v>
          </cell>
          <cell r="K274">
            <v>29655</v>
          </cell>
          <cell r="Q274" t="str">
            <v>49</v>
          </cell>
          <cell r="R274">
            <v>5476746</v>
          </cell>
        </row>
        <row r="275">
          <cell r="C275">
            <v>8740</v>
          </cell>
          <cell r="D275">
            <v>10610</v>
          </cell>
          <cell r="E275">
            <v>3558</v>
          </cell>
          <cell r="F275">
            <v>2504</v>
          </cell>
          <cell r="G275">
            <v>365</v>
          </cell>
          <cell r="H275">
            <v>638</v>
          </cell>
          <cell r="I275">
            <v>1406</v>
          </cell>
          <cell r="J275">
            <v>354</v>
          </cell>
          <cell r="K275">
            <v>28175</v>
          </cell>
          <cell r="Q275" t="str">
            <v>50</v>
          </cell>
          <cell r="R275">
            <v>5292759</v>
          </cell>
        </row>
        <row r="276">
          <cell r="C276">
            <v>8643</v>
          </cell>
          <cell r="D276">
            <v>10668</v>
          </cell>
          <cell r="E276">
            <v>3743</v>
          </cell>
          <cell r="F276">
            <v>2615</v>
          </cell>
          <cell r="G276">
            <v>371</v>
          </cell>
          <cell r="H276">
            <v>612</v>
          </cell>
          <cell r="I276">
            <v>1441</v>
          </cell>
          <cell r="J276">
            <v>350</v>
          </cell>
          <cell r="K276">
            <v>28443</v>
          </cell>
          <cell r="Q276" t="str">
            <v>51</v>
          </cell>
          <cell r="R276">
            <v>5337942</v>
          </cell>
        </row>
        <row r="277">
          <cell r="C277">
            <v>8311</v>
          </cell>
          <cell r="D277">
            <v>9913</v>
          </cell>
          <cell r="E277">
            <v>3446</v>
          </cell>
          <cell r="F277">
            <v>2509</v>
          </cell>
          <cell r="G277">
            <v>325</v>
          </cell>
          <cell r="H277">
            <v>580</v>
          </cell>
          <cell r="I277">
            <v>1417</v>
          </cell>
          <cell r="J277">
            <v>341</v>
          </cell>
          <cell r="K277">
            <v>26842</v>
          </cell>
          <cell r="Q277" t="str">
            <v>52</v>
          </cell>
          <cell r="R277">
            <v>5232445</v>
          </cell>
        </row>
        <row r="278">
          <cell r="C278">
            <v>7798</v>
          </cell>
          <cell r="D278">
            <v>9550</v>
          </cell>
          <cell r="E278">
            <v>3207</v>
          </cell>
          <cell r="F278">
            <v>2446</v>
          </cell>
          <cell r="G278">
            <v>356</v>
          </cell>
          <cell r="H278">
            <v>535</v>
          </cell>
          <cell r="I278">
            <v>1240</v>
          </cell>
          <cell r="J278">
            <v>304</v>
          </cell>
          <cell r="K278">
            <v>25436</v>
          </cell>
          <cell r="Q278" t="str">
            <v>53</v>
          </cell>
          <cell r="R278">
            <v>5003048</v>
          </cell>
        </row>
        <row r="279">
          <cell r="C279">
            <v>7122</v>
          </cell>
          <cell r="D279">
            <v>8745</v>
          </cell>
          <cell r="E279">
            <v>3005</v>
          </cell>
          <cell r="F279">
            <v>2245</v>
          </cell>
          <cell r="G279">
            <v>317</v>
          </cell>
          <cell r="H279">
            <v>532</v>
          </cell>
          <cell r="I279">
            <v>1264</v>
          </cell>
          <cell r="J279">
            <v>289</v>
          </cell>
          <cell r="K279">
            <v>23519</v>
          </cell>
          <cell r="Q279" t="str">
            <v>54</v>
          </cell>
          <cell r="R279">
            <v>4653952</v>
          </cell>
        </row>
        <row r="280">
          <cell r="C280">
            <v>5140</v>
          </cell>
          <cell r="D280">
            <v>5960</v>
          </cell>
          <cell r="E280">
            <v>2073</v>
          </cell>
          <cell r="F280">
            <v>1478</v>
          </cell>
          <cell r="G280">
            <v>210</v>
          </cell>
          <cell r="H280">
            <v>426</v>
          </cell>
          <cell r="I280">
            <v>925</v>
          </cell>
          <cell r="J280">
            <v>207</v>
          </cell>
          <cell r="K280">
            <v>16419</v>
          </cell>
          <cell r="Q280" t="str">
            <v>55</v>
          </cell>
          <cell r="R280">
            <v>3419439</v>
          </cell>
        </row>
        <row r="281">
          <cell r="C281">
            <v>3341</v>
          </cell>
          <cell r="D281">
            <v>3788</v>
          </cell>
          <cell r="E281">
            <v>1359</v>
          </cell>
          <cell r="F281">
            <v>879</v>
          </cell>
          <cell r="G281">
            <v>143</v>
          </cell>
          <cell r="H281">
            <v>286</v>
          </cell>
          <cell r="I281">
            <v>606</v>
          </cell>
          <cell r="J281">
            <v>107</v>
          </cell>
          <cell r="K281">
            <v>10509</v>
          </cell>
          <cell r="Q281" t="str">
            <v>56</v>
          </cell>
          <cell r="R281">
            <v>2263182</v>
          </cell>
        </row>
        <row r="282">
          <cell r="C282">
            <v>2803</v>
          </cell>
          <cell r="D282">
            <v>3177</v>
          </cell>
          <cell r="E282">
            <v>1223</v>
          </cell>
          <cell r="F282">
            <v>788</v>
          </cell>
          <cell r="G282">
            <v>144</v>
          </cell>
          <cell r="H282">
            <v>206</v>
          </cell>
          <cell r="I282">
            <v>517</v>
          </cell>
          <cell r="J282">
            <v>97</v>
          </cell>
          <cell r="K282">
            <v>8955</v>
          </cell>
          <cell r="Q282" t="str">
            <v>57</v>
          </cell>
          <cell r="R282">
            <v>1932545</v>
          </cell>
        </row>
        <row r="283">
          <cell r="C283">
            <v>2273</v>
          </cell>
          <cell r="D283">
            <v>2666</v>
          </cell>
          <cell r="E283">
            <v>1018</v>
          </cell>
          <cell r="F283">
            <v>637</v>
          </cell>
          <cell r="G283">
            <v>136</v>
          </cell>
          <cell r="H283">
            <v>213</v>
          </cell>
          <cell r="I283">
            <v>462</v>
          </cell>
          <cell r="J283">
            <v>80</v>
          </cell>
          <cell r="K283">
            <v>7485</v>
          </cell>
          <cell r="Q283" t="str">
            <v>58</v>
          </cell>
          <cell r="R283">
            <v>1594260</v>
          </cell>
        </row>
        <row r="284">
          <cell r="C284">
            <v>1871</v>
          </cell>
          <cell r="D284">
            <v>2168</v>
          </cell>
          <cell r="E284">
            <v>810</v>
          </cell>
          <cell r="F284">
            <v>543</v>
          </cell>
          <cell r="G284">
            <v>98</v>
          </cell>
          <cell r="H284">
            <v>156</v>
          </cell>
          <cell r="I284">
            <v>381</v>
          </cell>
          <cell r="J284">
            <v>76</v>
          </cell>
          <cell r="K284">
            <v>6103</v>
          </cell>
          <cell r="Q284" t="str">
            <v>59</v>
          </cell>
          <cell r="R284">
            <v>1334679</v>
          </cell>
        </row>
        <row r="285">
          <cell r="C285">
            <v>660</v>
          </cell>
          <cell r="D285">
            <v>624</v>
          </cell>
          <cell r="E285">
            <v>242</v>
          </cell>
          <cell r="F285">
            <v>145</v>
          </cell>
          <cell r="G285">
            <v>28</v>
          </cell>
          <cell r="H285">
            <v>56</v>
          </cell>
          <cell r="I285">
            <v>120</v>
          </cell>
          <cell r="J285">
            <v>19</v>
          </cell>
          <cell r="K285">
            <v>1894</v>
          </cell>
          <cell r="Q285" t="str">
            <v>60</v>
          </cell>
          <cell r="R285">
            <v>478028</v>
          </cell>
        </row>
        <row r="286">
          <cell r="C286">
            <v>387</v>
          </cell>
          <cell r="D286">
            <v>378</v>
          </cell>
          <cell r="E286">
            <v>147</v>
          </cell>
          <cell r="F286">
            <v>98</v>
          </cell>
          <cell r="G286">
            <v>19</v>
          </cell>
          <cell r="H286">
            <v>25</v>
          </cell>
          <cell r="I286">
            <v>71</v>
          </cell>
          <cell r="J286">
            <v>4</v>
          </cell>
          <cell r="K286">
            <v>1129</v>
          </cell>
          <cell r="Q286" t="str">
            <v>61</v>
          </cell>
          <cell r="R286">
            <v>285357</v>
          </cell>
        </row>
        <row r="287">
          <cell r="C287">
            <v>261</v>
          </cell>
          <cell r="D287">
            <v>260</v>
          </cell>
          <cell r="E287">
            <v>118</v>
          </cell>
          <cell r="F287">
            <v>71</v>
          </cell>
          <cell r="G287">
            <v>5</v>
          </cell>
          <cell r="H287">
            <v>15</v>
          </cell>
          <cell r="I287">
            <v>52</v>
          </cell>
          <cell r="J287">
            <v>7</v>
          </cell>
          <cell r="K287">
            <v>789</v>
          </cell>
          <cell r="Q287" t="str">
            <v>62</v>
          </cell>
          <cell r="R287">
            <v>195622</v>
          </cell>
        </row>
        <row r="288">
          <cell r="C288">
            <v>206</v>
          </cell>
          <cell r="D288">
            <v>271</v>
          </cell>
          <cell r="E288">
            <v>98</v>
          </cell>
          <cell r="F288">
            <v>49</v>
          </cell>
          <cell r="G288">
            <v>8</v>
          </cell>
          <cell r="H288">
            <v>9</v>
          </cell>
          <cell r="I288">
            <v>36</v>
          </cell>
          <cell r="J288">
            <v>6</v>
          </cell>
          <cell r="K288">
            <v>683</v>
          </cell>
          <cell r="Q288" t="str">
            <v>63</v>
          </cell>
          <cell r="R288">
            <v>156965</v>
          </cell>
        </row>
        <row r="289">
          <cell r="C289">
            <v>163</v>
          </cell>
          <cell r="D289">
            <v>225</v>
          </cell>
          <cell r="E289">
            <v>69</v>
          </cell>
          <cell r="F289">
            <v>53</v>
          </cell>
          <cell r="G289">
            <v>7</v>
          </cell>
          <cell r="H289">
            <v>7</v>
          </cell>
          <cell r="I289">
            <v>28</v>
          </cell>
          <cell r="J289">
            <v>5</v>
          </cell>
          <cell r="K289">
            <v>557</v>
          </cell>
          <cell r="Q289" t="str">
            <v>64</v>
          </cell>
          <cell r="R289">
            <v>126045</v>
          </cell>
        </row>
        <row r="290">
          <cell r="C290">
            <v>108</v>
          </cell>
          <cell r="D290">
            <v>154</v>
          </cell>
          <cell r="E290">
            <v>56</v>
          </cell>
          <cell r="F290">
            <v>27</v>
          </cell>
          <cell r="G290">
            <v>5</v>
          </cell>
          <cell r="H290">
            <v>4</v>
          </cell>
          <cell r="I290">
            <v>19</v>
          </cell>
          <cell r="J290">
            <v>1</v>
          </cell>
          <cell r="K290">
            <v>374</v>
          </cell>
          <cell r="Q290" t="str">
            <v>65</v>
          </cell>
          <cell r="R290">
            <v>84892</v>
          </cell>
        </row>
        <row r="291">
          <cell r="C291">
            <v>122</v>
          </cell>
          <cell r="D291">
            <v>146</v>
          </cell>
          <cell r="E291">
            <v>47</v>
          </cell>
          <cell r="F291">
            <v>22</v>
          </cell>
          <cell r="G291">
            <v>9</v>
          </cell>
          <cell r="H291">
            <v>5</v>
          </cell>
          <cell r="I291">
            <v>17</v>
          </cell>
          <cell r="J291">
            <v>1</v>
          </cell>
          <cell r="K291">
            <v>369</v>
          </cell>
          <cell r="Q291" t="str">
            <v>66</v>
          </cell>
          <cell r="R291">
            <v>97312</v>
          </cell>
        </row>
        <row r="292">
          <cell r="C292">
            <v>103</v>
          </cell>
          <cell r="D292">
            <v>146</v>
          </cell>
          <cell r="E292">
            <v>48</v>
          </cell>
          <cell r="F292">
            <v>28</v>
          </cell>
          <cell r="G292">
            <v>5</v>
          </cell>
          <cell r="H292">
            <v>2</v>
          </cell>
          <cell r="I292">
            <v>11</v>
          </cell>
          <cell r="J292">
            <v>2</v>
          </cell>
          <cell r="K292">
            <v>345</v>
          </cell>
          <cell r="Q292" t="str">
            <v>67</v>
          </cell>
          <cell r="R292">
            <v>83335</v>
          </cell>
        </row>
        <row r="293">
          <cell r="C293">
            <v>79</v>
          </cell>
          <cell r="D293">
            <v>124</v>
          </cell>
          <cell r="E293">
            <v>58</v>
          </cell>
          <cell r="F293">
            <v>23</v>
          </cell>
          <cell r="G293">
            <v>3</v>
          </cell>
          <cell r="H293">
            <v>3</v>
          </cell>
          <cell r="I293">
            <v>18</v>
          </cell>
          <cell r="J293">
            <v>2</v>
          </cell>
          <cell r="K293">
            <v>310</v>
          </cell>
          <cell r="Q293" t="str">
            <v>68</v>
          </cell>
          <cell r="R293">
            <v>64921</v>
          </cell>
        </row>
        <row r="294">
          <cell r="C294">
            <v>73</v>
          </cell>
          <cell r="D294">
            <v>108</v>
          </cell>
          <cell r="E294">
            <v>37</v>
          </cell>
          <cell r="F294">
            <v>17</v>
          </cell>
          <cell r="G294">
            <v>3</v>
          </cell>
          <cell r="H294">
            <v>3</v>
          </cell>
          <cell r="I294">
            <v>6</v>
          </cell>
          <cell r="J294">
            <v>1</v>
          </cell>
          <cell r="K294">
            <v>248</v>
          </cell>
          <cell r="Q294" t="str">
            <v>69</v>
          </cell>
          <cell r="R294">
            <v>60842</v>
          </cell>
        </row>
        <row r="295">
          <cell r="C295">
            <v>781</v>
          </cell>
          <cell r="D295">
            <v>901</v>
          </cell>
          <cell r="E295">
            <v>300</v>
          </cell>
          <cell r="F295">
            <v>159</v>
          </cell>
          <cell r="G295">
            <v>47</v>
          </cell>
          <cell r="H295">
            <v>26</v>
          </cell>
          <cell r="I295">
            <v>77</v>
          </cell>
          <cell r="J295">
            <v>4</v>
          </cell>
          <cell r="K295">
            <v>2295</v>
          </cell>
          <cell r="Q295" t="str">
            <v>70</v>
          </cell>
          <cell r="R295">
            <v>705291</v>
          </cell>
        </row>
        <row r="296">
          <cell r="C296">
            <v>264313</v>
          </cell>
          <cell r="D296">
            <v>318029</v>
          </cell>
          <cell r="E296">
            <v>110391</v>
          </cell>
          <cell r="F296">
            <v>62075</v>
          </cell>
          <cell r="G296">
            <v>11484</v>
          </cell>
          <cell r="H296">
            <v>16193</v>
          </cell>
          <cell r="I296">
            <v>45910</v>
          </cell>
          <cell r="J296">
            <v>10157</v>
          </cell>
          <cell r="K296">
            <v>838552</v>
          </cell>
        </row>
        <row r="297">
          <cell r="C297" t="str">
            <v>T10</v>
          </cell>
          <cell r="D297" t="str">
            <v>T20</v>
          </cell>
          <cell r="E297" t="str">
            <v>T30</v>
          </cell>
          <cell r="F297" t="str">
            <v>T61</v>
          </cell>
          <cell r="G297" t="str">
            <v>T62</v>
          </cell>
          <cell r="H297" t="str">
            <v>T63</v>
          </cell>
          <cell r="I297" t="str">
            <v>T64</v>
          </cell>
          <cell r="J297" t="str">
            <v>T66</v>
          </cell>
          <cell r="K297" t="str">
            <v>T67</v>
          </cell>
          <cell r="L297" t="str">
            <v>T69</v>
          </cell>
          <cell r="M297" t="str">
            <v>T90</v>
          </cell>
          <cell r="N297" t="str">
            <v>T</v>
          </cell>
          <cell r="R297" t="str">
            <v>T10</v>
          </cell>
        </row>
        <row r="298">
          <cell r="C298">
            <v>0</v>
          </cell>
          <cell r="D298">
            <v>0</v>
          </cell>
          <cell r="E298">
            <v>0</v>
          </cell>
          <cell r="F298">
            <v>0</v>
          </cell>
          <cell r="G298">
            <v>0</v>
          </cell>
          <cell r="H298">
            <v>0</v>
          </cell>
          <cell r="I298">
            <v>0</v>
          </cell>
          <cell r="J298">
            <v>0</v>
          </cell>
          <cell r="K298">
            <v>0</v>
          </cell>
          <cell r="L298">
            <v>0</v>
          </cell>
          <cell r="M298">
            <v>0</v>
          </cell>
          <cell r="N298">
            <v>0</v>
          </cell>
          <cell r="Q298">
            <v>15</v>
          </cell>
          <cell r="R298">
            <v>0</v>
          </cell>
        </row>
        <row r="299">
          <cell r="C299">
            <v>0</v>
          </cell>
          <cell r="D299">
            <v>0</v>
          </cell>
          <cell r="E299">
            <v>0</v>
          </cell>
          <cell r="F299">
            <v>0</v>
          </cell>
          <cell r="G299">
            <v>0</v>
          </cell>
          <cell r="H299">
            <v>0</v>
          </cell>
          <cell r="I299">
            <v>0</v>
          </cell>
          <cell r="J299">
            <v>0</v>
          </cell>
          <cell r="K299">
            <v>0</v>
          </cell>
          <cell r="L299">
            <v>0</v>
          </cell>
          <cell r="M299">
            <v>0</v>
          </cell>
          <cell r="N299">
            <v>0</v>
          </cell>
          <cell r="Q299" t="str">
            <v>16</v>
          </cell>
          <cell r="R299">
            <v>0</v>
          </cell>
        </row>
        <row r="300">
          <cell r="C300">
            <v>0</v>
          </cell>
          <cell r="D300">
            <v>0</v>
          </cell>
          <cell r="E300">
            <v>2</v>
          </cell>
          <cell r="F300">
            <v>0</v>
          </cell>
          <cell r="G300">
            <v>0</v>
          </cell>
          <cell r="H300">
            <v>0</v>
          </cell>
          <cell r="I300">
            <v>0</v>
          </cell>
          <cell r="J300">
            <v>0</v>
          </cell>
          <cell r="K300">
            <v>0</v>
          </cell>
          <cell r="L300">
            <v>0</v>
          </cell>
          <cell r="M300">
            <v>1</v>
          </cell>
          <cell r="N300">
            <v>3</v>
          </cell>
          <cell r="Q300" t="str">
            <v>17</v>
          </cell>
          <cell r="R300">
            <v>0</v>
          </cell>
        </row>
        <row r="301">
          <cell r="C301">
            <v>0</v>
          </cell>
          <cell r="D301">
            <v>1</v>
          </cell>
          <cell r="E301">
            <v>21</v>
          </cell>
          <cell r="F301">
            <v>0</v>
          </cell>
          <cell r="G301">
            <v>0</v>
          </cell>
          <cell r="H301">
            <v>0</v>
          </cell>
          <cell r="I301">
            <v>0</v>
          </cell>
          <cell r="J301">
            <v>0</v>
          </cell>
          <cell r="K301">
            <v>0</v>
          </cell>
          <cell r="L301">
            <v>3</v>
          </cell>
          <cell r="M301">
            <v>0</v>
          </cell>
          <cell r="N301">
            <v>25</v>
          </cell>
          <cell r="Q301" t="str">
            <v>18</v>
          </cell>
          <cell r="R301">
            <v>0</v>
          </cell>
        </row>
        <row r="302">
          <cell r="C302">
            <v>0</v>
          </cell>
          <cell r="D302">
            <v>8</v>
          </cell>
          <cell r="E302">
            <v>143</v>
          </cell>
          <cell r="F302">
            <v>11</v>
          </cell>
          <cell r="G302">
            <v>6</v>
          </cell>
          <cell r="H302">
            <v>2</v>
          </cell>
          <cell r="I302">
            <v>0</v>
          </cell>
          <cell r="J302">
            <v>2</v>
          </cell>
          <cell r="K302">
            <v>0</v>
          </cell>
          <cell r="L302">
            <v>39</v>
          </cell>
          <cell r="M302">
            <v>0</v>
          </cell>
          <cell r="N302">
            <v>211</v>
          </cell>
          <cell r="Q302" t="str">
            <v>19</v>
          </cell>
          <cell r="R302">
            <v>0</v>
          </cell>
        </row>
        <row r="303">
          <cell r="C303">
            <v>1</v>
          </cell>
          <cell r="D303">
            <v>18</v>
          </cell>
          <cell r="E303">
            <v>416</v>
          </cell>
          <cell r="F303">
            <v>25</v>
          </cell>
          <cell r="G303">
            <v>14</v>
          </cell>
          <cell r="H303">
            <v>4</v>
          </cell>
          <cell r="I303">
            <v>0</v>
          </cell>
          <cell r="J303">
            <v>6</v>
          </cell>
          <cell r="K303">
            <v>0</v>
          </cell>
          <cell r="L303">
            <v>169</v>
          </cell>
          <cell r="M303">
            <v>4</v>
          </cell>
          <cell r="N303">
            <v>657</v>
          </cell>
          <cell r="Q303" t="str">
            <v>20</v>
          </cell>
          <cell r="R303">
            <v>247</v>
          </cell>
        </row>
        <row r="304">
          <cell r="C304">
            <v>2</v>
          </cell>
          <cell r="D304">
            <v>77</v>
          </cell>
          <cell r="E304">
            <v>816</v>
          </cell>
          <cell r="F304">
            <v>70</v>
          </cell>
          <cell r="G304">
            <v>34</v>
          </cell>
          <cell r="H304">
            <v>15</v>
          </cell>
          <cell r="I304">
            <v>0</v>
          </cell>
          <cell r="J304">
            <v>12</v>
          </cell>
          <cell r="K304">
            <v>0</v>
          </cell>
          <cell r="L304">
            <v>309</v>
          </cell>
          <cell r="M304">
            <v>25</v>
          </cell>
          <cell r="N304">
            <v>1360</v>
          </cell>
          <cell r="Q304" t="str">
            <v>21</v>
          </cell>
          <cell r="R304">
            <v>514</v>
          </cell>
        </row>
        <row r="305">
          <cell r="C305">
            <v>16</v>
          </cell>
          <cell r="D305">
            <v>164</v>
          </cell>
          <cell r="E305">
            <v>1581</v>
          </cell>
          <cell r="F305">
            <v>91</v>
          </cell>
          <cell r="G305">
            <v>73</v>
          </cell>
          <cell r="H305">
            <v>16</v>
          </cell>
          <cell r="I305">
            <v>1</v>
          </cell>
          <cell r="J305">
            <v>27</v>
          </cell>
          <cell r="K305">
            <v>0</v>
          </cell>
          <cell r="L305">
            <v>484</v>
          </cell>
          <cell r="M305">
            <v>24</v>
          </cell>
          <cell r="N305">
            <v>2477</v>
          </cell>
          <cell r="Q305" t="str">
            <v>22</v>
          </cell>
          <cell r="R305">
            <v>4335</v>
          </cell>
        </row>
        <row r="306">
          <cell r="C306">
            <v>14</v>
          </cell>
          <cell r="D306">
            <v>309</v>
          </cell>
          <cell r="E306">
            <v>2219</v>
          </cell>
          <cell r="F306">
            <v>119</v>
          </cell>
          <cell r="G306">
            <v>105</v>
          </cell>
          <cell r="H306">
            <v>34</v>
          </cell>
          <cell r="I306">
            <v>0</v>
          </cell>
          <cell r="J306">
            <v>30</v>
          </cell>
          <cell r="K306">
            <v>0</v>
          </cell>
          <cell r="L306">
            <v>684</v>
          </cell>
          <cell r="M306">
            <v>31</v>
          </cell>
          <cell r="N306">
            <v>3545</v>
          </cell>
          <cell r="Q306" t="str">
            <v>23</v>
          </cell>
          <cell r="R306">
            <v>3947</v>
          </cell>
        </row>
        <row r="307">
          <cell r="C307">
            <v>42</v>
          </cell>
          <cell r="D307">
            <v>526</v>
          </cell>
          <cell r="E307">
            <v>3208</v>
          </cell>
          <cell r="F307">
            <v>164</v>
          </cell>
          <cell r="G307">
            <v>155</v>
          </cell>
          <cell r="H307">
            <v>67</v>
          </cell>
          <cell r="I307">
            <v>0</v>
          </cell>
          <cell r="J307">
            <v>52</v>
          </cell>
          <cell r="K307">
            <v>0</v>
          </cell>
          <cell r="L307">
            <v>1032</v>
          </cell>
          <cell r="M307">
            <v>59</v>
          </cell>
          <cell r="N307">
            <v>5305</v>
          </cell>
          <cell r="Q307" t="str">
            <v>24</v>
          </cell>
          <cell r="R307">
            <v>12325</v>
          </cell>
        </row>
        <row r="308">
          <cell r="C308">
            <v>58</v>
          </cell>
          <cell r="D308">
            <v>782</v>
          </cell>
          <cell r="E308">
            <v>4613</v>
          </cell>
          <cell r="F308">
            <v>238</v>
          </cell>
          <cell r="G308">
            <v>203</v>
          </cell>
          <cell r="H308">
            <v>101</v>
          </cell>
          <cell r="I308">
            <v>0</v>
          </cell>
          <cell r="J308">
            <v>90</v>
          </cell>
          <cell r="K308">
            <v>0</v>
          </cell>
          <cell r="L308">
            <v>1186</v>
          </cell>
          <cell r="M308">
            <v>93</v>
          </cell>
          <cell r="N308">
            <v>7364</v>
          </cell>
          <cell r="Q308" t="str">
            <v>25</v>
          </cell>
          <cell r="R308">
            <v>17738</v>
          </cell>
        </row>
        <row r="309">
          <cell r="C309">
            <v>110</v>
          </cell>
          <cell r="D309">
            <v>1098</v>
          </cell>
          <cell r="E309">
            <v>6135</v>
          </cell>
          <cell r="F309">
            <v>313</v>
          </cell>
          <cell r="G309">
            <v>297</v>
          </cell>
          <cell r="H309">
            <v>152</v>
          </cell>
          <cell r="I309">
            <v>2</v>
          </cell>
          <cell r="J309">
            <v>118</v>
          </cell>
          <cell r="K309">
            <v>0</v>
          </cell>
          <cell r="L309">
            <v>1509</v>
          </cell>
          <cell r="M309">
            <v>119</v>
          </cell>
          <cell r="N309">
            <v>9853</v>
          </cell>
          <cell r="Q309" t="str">
            <v>26</v>
          </cell>
          <cell r="R309">
            <v>34968</v>
          </cell>
        </row>
        <row r="310">
          <cell r="C310">
            <v>115</v>
          </cell>
          <cell r="D310">
            <v>1571</v>
          </cell>
          <cell r="E310">
            <v>8499</v>
          </cell>
          <cell r="F310">
            <v>453</v>
          </cell>
          <cell r="G310">
            <v>421</v>
          </cell>
          <cell r="H310">
            <v>179</v>
          </cell>
          <cell r="I310">
            <v>2</v>
          </cell>
          <cell r="J310">
            <v>156</v>
          </cell>
          <cell r="K310">
            <v>0</v>
          </cell>
          <cell r="L310">
            <v>1900</v>
          </cell>
          <cell r="M310">
            <v>137</v>
          </cell>
          <cell r="N310">
            <v>13433</v>
          </cell>
          <cell r="Q310" t="str">
            <v>27</v>
          </cell>
          <cell r="R310">
            <v>37868</v>
          </cell>
        </row>
        <row r="311">
          <cell r="C311">
            <v>178</v>
          </cell>
          <cell r="D311">
            <v>1998</v>
          </cell>
          <cell r="E311">
            <v>10846</v>
          </cell>
          <cell r="F311">
            <v>513</v>
          </cell>
          <cell r="G311">
            <v>539</v>
          </cell>
          <cell r="H311">
            <v>255</v>
          </cell>
          <cell r="I311">
            <v>1</v>
          </cell>
          <cell r="J311">
            <v>222</v>
          </cell>
          <cell r="K311">
            <v>5</v>
          </cell>
          <cell r="L311">
            <v>2311</v>
          </cell>
          <cell r="M311">
            <v>195</v>
          </cell>
          <cell r="N311">
            <v>17063</v>
          </cell>
          <cell r="Q311" t="str">
            <v>28</v>
          </cell>
          <cell r="R311">
            <v>60863</v>
          </cell>
        </row>
        <row r="312">
          <cell r="C312">
            <v>292</v>
          </cell>
          <cell r="D312">
            <v>2287</v>
          </cell>
          <cell r="E312">
            <v>12865</v>
          </cell>
          <cell r="F312">
            <v>595</v>
          </cell>
          <cell r="G312">
            <v>683</v>
          </cell>
          <cell r="H312">
            <v>267</v>
          </cell>
          <cell r="I312">
            <v>1</v>
          </cell>
          <cell r="J312">
            <v>288</v>
          </cell>
          <cell r="K312">
            <v>3</v>
          </cell>
          <cell r="L312">
            <v>2579</v>
          </cell>
          <cell r="M312">
            <v>229</v>
          </cell>
          <cell r="N312">
            <v>20089</v>
          </cell>
          <cell r="Q312" t="str">
            <v>29</v>
          </cell>
          <cell r="R312">
            <v>103323</v>
          </cell>
        </row>
        <row r="313">
          <cell r="C313">
            <v>290</v>
          </cell>
          <cell r="D313">
            <v>2632</v>
          </cell>
          <cell r="E313">
            <v>14464</v>
          </cell>
          <cell r="F313">
            <v>614</v>
          </cell>
          <cell r="G313">
            <v>712</v>
          </cell>
          <cell r="H313">
            <v>330</v>
          </cell>
          <cell r="I313">
            <v>5</v>
          </cell>
          <cell r="J313">
            <v>351</v>
          </cell>
          <cell r="K313">
            <v>7</v>
          </cell>
          <cell r="L313">
            <v>2818</v>
          </cell>
          <cell r="M313">
            <v>262</v>
          </cell>
          <cell r="N313">
            <v>22485</v>
          </cell>
          <cell r="Q313" t="str">
            <v>30</v>
          </cell>
          <cell r="R313">
            <v>106048</v>
          </cell>
        </row>
        <row r="314">
          <cell r="C314">
            <v>310</v>
          </cell>
          <cell r="D314">
            <v>2785</v>
          </cell>
          <cell r="E314">
            <v>15335</v>
          </cell>
          <cell r="F314">
            <v>660</v>
          </cell>
          <cell r="G314">
            <v>675</v>
          </cell>
          <cell r="H314">
            <v>322</v>
          </cell>
          <cell r="I314">
            <v>4</v>
          </cell>
          <cell r="J314">
            <v>330</v>
          </cell>
          <cell r="K314">
            <v>20</v>
          </cell>
          <cell r="L314">
            <v>2712</v>
          </cell>
          <cell r="M314">
            <v>259</v>
          </cell>
          <cell r="N314">
            <v>23412</v>
          </cell>
          <cell r="Q314" t="str">
            <v>31</v>
          </cell>
          <cell r="R314">
            <v>116991</v>
          </cell>
        </row>
        <row r="315">
          <cell r="C315">
            <v>297</v>
          </cell>
          <cell r="D315">
            <v>3010</v>
          </cell>
          <cell r="E315">
            <v>16147</v>
          </cell>
          <cell r="F315">
            <v>697</v>
          </cell>
          <cell r="G315">
            <v>769</v>
          </cell>
          <cell r="H315">
            <v>289</v>
          </cell>
          <cell r="I315">
            <v>3</v>
          </cell>
          <cell r="J315">
            <v>394</v>
          </cell>
          <cell r="K315">
            <v>19</v>
          </cell>
          <cell r="L315">
            <v>2784</v>
          </cell>
          <cell r="M315">
            <v>253</v>
          </cell>
          <cell r="N315">
            <v>24662</v>
          </cell>
          <cell r="Q315" t="str">
            <v>32</v>
          </cell>
          <cell r="R315">
            <v>115680</v>
          </cell>
        </row>
        <row r="316">
          <cell r="C316">
            <v>342</v>
          </cell>
          <cell r="D316">
            <v>3142</v>
          </cell>
          <cell r="E316">
            <v>17416</v>
          </cell>
          <cell r="F316">
            <v>717</v>
          </cell>
          <cell r="G316">
            <v>821</v>
          </cell>
          <cell r="H316">
            <v>306</v>
          </cell>
          <cell r="I316">
            <v>2</v>
          </cell>
          <cell r="J316">
            <v>412</v>
          </cell>
          <cell r="K316">
            <v>32</v>
          </cell>
          <cell r="L316">
            <v>2811</v>
          </cell>
          <cell r="M316">
            <v>220</v>
          </cell>
          <cell r="N316">
            <v>26221</v>
          </cell>
          <cell r="Q316" t="str">
            <v>33</v>
          </cell>
          <cell r="R316">
            <v>137325</v>
          </cell>
        </row>
        <row r="317">
          <cell r="C317">
            <v>352</v>
          </cell>
          <cell r="D317">
            <v>3336</v>
          </cell>
          <cell r="E317">
            <v>18964</v>
          </cell>
          <cell r="F317">
            <v>670</v>
          </cell>
          <cell r="G317">
            <v>838</v>
          </cell>
          <cell r="H317">
            <v>287</v>
          </cell>
          <cell r="I317">
            <v>4</v>
          </cell>
          <cell r="J317">
            <v>475</v>
          </cell>
          <cell r="K317">
            <v>36</v>
          </cell>
          <cell r="L317">
            <v>2924</v>
          </cell>
          <cell r="M317">
            <v>191</v>
          </cell>
          <cell r="N317">
            <v>28077</v>
          </cell>
          <cell r="Q317" t="str">
            <v>34</v>
          </cell>
          <cell r="R317">
            <v>145556</v>
          </cell>
        </row>
        <row r="318">
          <cell r="C318">
            <v>359</v>
          </cell>
          <cell r="D318">
            <v>3755</v>
          </cell>
          <cell r="E318">
            <v>20814</v>
          </cell>
          <cell r="F318">
            <v>795</v>
          </cell>
          <cell r="G318">
            <v>940</v>
          </cell>
          <cell r="H318">
            <v>292</v>
          </cell>
          <cell r="I318">
            <v>1</v>
          </cell>
          <cell r="J318">
            <v>501</v>
          </cell>
          <cell r="K318">
            <v>43</v>
          </cell>
          <cell r="L318">
            <v>3095</v>
          </cell>
          <cell r="M318">
            <v>213</v>
          </cell>
          <cell r="N318">
            <v>30808</v>
          </cell>
          <cell r="Q318" t="str">
            <v>35</v>
          </cell>
          <cell r="R318">
            <v>152857</v>
          </cell>
        </row>
        <row r="319">
          <cell r="C319">
            <v>348</v>
          </cell>
          <cell r="D319">
            <v>4123</v>
          </cell>
          <cell r="E319">
            <v>22916</v>
          </cell>
          <cell r="F319">
            <v>808</v>
          </cell>
          <cell r="G319">
            <v>1073</v>
          </cell>
          <cell r="H319">
            <v>325</v>
          </cell>
          <cell r="I319">
            <v>5</v>
          </cell>
          <cell r="J319">
            <v>554</v>
          </cell>
          <cell r="K319">
            <v>55</v>
          </cell>
          <cell r="L319">
            <v>3226</v>
          </cell>
          <cell r="M319">
            <v>210</v>
          </cell>
          <cell r="N319">
            <v>33643</v>
          </cell>
          <cell r="Q319" t="str">
            <v>36</v>
          </cell>
          <cell r="R319">
            <v>152214</v>
          </cell>
        </row>
        <row r="320">
          <cell r="C320">
            <v>393</v>
          </cell>
          <cell r="D320">
            <v>4588</v>
          </cell>
          <cell r="E320">
            <v>24633</v>
          </cell>
          <cell r="F320">
            <v>821</v>
          </cell>
          <cell r="G320">
            <v>1076</v>
          </cell>
          <cell r="H320">
            <v>337</v>
          </cell>
          <cell r="I320">
            <v>5</v>
          </cell>
          <cell r="J320">
            <v>588</v>
          </cell>
          <cell r="K320">
            <v>77</v>
          </cell>
          <cell r="L320">
            <v>3470</v>
          </cell>
          <cell r="M320">
            <v>204</v>
          </cell>
          <cell r="N320">
            <v>36192</v>
          </cell>
          <cell r="Q320" t="str">
            <v>37</v>
          </cell>
          <cell r="R320">
            <v>176699</v>
          </cell>
        </row>
        <row r="321">
          <cell r="C321">
            <v>375</v>
          </cell>
          <cell r="D321">
            <v>4846</v>
          </cell>
          <cell r="E321">
            <v>25064</v>
          </cell>
          <cell r="F321">
            <v>858</v>
          </cell>
          <cell r="G321">
            <v>1087</v>
          </cell>
          <cell r="H321">
            <v>328</v>
          </cell>
          <cell r="I321">
            <v>1</v>
          </cell>
          <cell r="J321">
            <v>589</v>
          </cell>
          <cell r="K321">
            <v>84</v>
          </cell>
          <cell r="L321">
            <v>3454</v>
          </cell>
          <cell r="M321">
            <v>212</v>
          </cell>
          <cell r="N321">
            <v>36898</v>
          </cell>
          <cell r="Q321" t="str">
            <v>38</v>
          </cell>
          <cell r="R321">
            <v>173021</v>
          </cell>
        </row>
        <row r="322">
          <cell r="C322">
            <v>315</v>
          </cell>
          <cell r="D322">
            <v>4934</v>
          </cell>
          <cell r="E322">
            <v>24915</v>
          </cell>
          <cell r="F322">
            <v>880</v>
          </cell>
          <cell r="G322">
            <v>1069</v>
          </cell>
          <cell r="H322">
            <v>331</v>
          </cell>
          <cell r="I322">
            <v>3</v>
          </cell>
          <cell r="J322">
            <v>657</v>
          </cell>
          <cell r="K322">
            <v>102</v>
          </cell>
          <cell r="L322">
            <v>3544</v>
          </cell>
          <cell r="M322">
            <v>196</v>
          </cell>
          <cell r="N322">
            <v>36946</v>
          </cell>
          <cell r="Q322" t="str">
            <v>39</v>
          </cell>
          <cell r="R322">
            <v>149011</v>
          </cell>
        </row>
        <row r="323">
          <cell r="C323">
            <v>333</v>
          </cell>
          <cell r="D323">
            <v>5263</v>
          </cell>
          <cell r="E323">
            <v>26517</v>
          </cell>
          <cell r="F323">
            <v>930</v>
          </cell>
          <cell r="G323">
            <v>1096</v>
          </cell>
          <cell r="H323">
            <v>374</v>
          </cell>
          <cell r="I323">
            <v>3</v>
          </cell>
          <cell r="J323">
            <v>694</v>
          </cell>
          <cell r="K323">
            <v>135</v>
          </cell>
          <cell r="L323">
            <v>3582</v>
          </cell>
          <cell r="M323">
            <v>218</v>
          </cell>
          <cell r="N323">
            <v>39145</v>
          </cell>
          <cell r="Q323" t="str">
            <v>40</v>
          </cell>
          <cell r="R323">
            <v>161625</v>
          </cell>
        </row>
        <row r="324">
          <cell r="C324">
            <v>299</v>
          </cell>
          <cell r="D324">
            <v>5349</v>
          </cell>
          <cell r="E324">
            <v>26498</v>
          </cell>
          <cell r="F324">
            <v>975</v>
          </cell>
          <cell r="G324">
            <v>1064</v>
          </cell>
          <cell r="H324">
            <v>325</v>
          </cell>
          <cell r="I324">
            <v>3</v>
          </cell>
          <cell r="J324">
            <v>707</v>
          </cell>
          <cell r="K324">
            <v>142</v>
          </cell>
          <cell r="L324">
            <v>3550</v>
          </cell>
          <cell r="M324">
            <v>226</v>
          </cell>
          <cell r="N324">
            <v>39138</v>
          </cell>
          <cell r="Q324" t="str">
            <v>41</v>
          </cell>
          <cell r="R324">
            <v>148699</v>
          </cell>
        </row>
        <row r="325">
          <cell r="C325">
            <v>319</v>
          </cell>
          <cell r="D325">
            <v>5738</v>
          </cell>
          <cell r="E325">
            <v>26876</v>
          </cell>
          <cell r="F325">
            <v>1043</v>
          </cell>
          <cell r="G325">
            <v>1145</v>
          </cell>
          <cell r="H325">
            <v>375</v>
          </cell>
          <cell r="I325">
            <v>1</v>
          </cell>
          <cell r="J325">
            <v>755</v>
          </cell>
          <cell r="K325">
            <v>170</v>
          </cell>
          <cell r="L325">
            <v>3729</v>
          </cell>
          <cell r="M325">
            <v>184</v>
          </cell>
          <cell r="N325">
            <v>40335</v>
          </cell>
          <cell r="Q325" t="str">
            <v>42</v>
          </cell>
          <cell r="R325">
            <v>162464</v>
          </cell>
        </row>
        <row r="326">
          <cell r="C326">
            <v>248</v>
          </cell>
          <cell r="D326">
            <v>5732</v>
          </cell>
          <cell r="E326">
            <v>26496</v>
          </cell>
          <cell r="F326">
            <v>1086</v>
          </cell>
          <cell r="G326">
            <v>1056</v>
          </cell>
          <cell r="H326">
            <v>344</v>
          </cell>
          <cell r="I326">
            <v>1</v>
          </cell>
          <cell r="J326">
            <v>758</v>
          </cell>
          <cell r="K326">
            <v>192</v>
          </cell>
          <cell r="L326">
            <v>3819</v>
          </cell>
          <cell r="M326">
            <v>177</v>
          </cell>
          <cell r="N326">
            <v>39909</v>
          </cell>
          <cell r="Q326" t="str">
            <v>43</v>
          </cell>
          <cell r="R326">
            <v>129224</v>
          </cell>
        </row>
        <row r="327">
          <cell r="C327">
            <v>248</v>
          </cell>
          <cell r="D327">
            <v>5750</v>
          </cell>
          <cell r="E327">
            <v>26616</v>
          </cell>
          <cell r="F327">
            <v>1011</v>
          </cell>
          <cell r="G327">
            <v>1060</v>
          </cell>
          <cell r="H327">
            <v>356</v>
          </cell>
          <cell r="I327">
            <v>2</v>
          </cell>
          <cell r="J327">
            <v>758</v>
          </cell>
          <cell r="K327">
            <v>209</v>
          </cell>
          <cell r="L327">
            <v>3706</v>
          </cell>
          <cell r="M327">
            <v>182</v>
          </cell>
          <cell r="N327">
            <v>39898</v>
          </cell>
          <cell r="Q327" t="str">
            <v>44</v>
          </cell>
          <cell r="R327">
            <v>132379</v>
          </cell>
        </row>
        <row r="328">
          <cell r="C328">
            <v>223</v>
          </cell>
          <cell r="D328">
            <v>5804</v>
          </cell>
          <cell r="E328">
            <v>25861</v>
          </cell>
          <cell r="F328">
            <v>1067</v>
          </cell>
          <cell r="G328">
            <v>1064</v>
          </cell>
          <cell r="H328">
            <v>359</v>
          </cell>
          <cell r="I328">
            <v>2</v>
          </cell>
          <cell r="J328">
            <v>765</v>
          </cell>
          <cell r="K328">
            <v>193</v>
          </cell>
          <cell r="L328">
            <v>3546</v>
          </cell>
          <cell r="M328">
            <v>172</v>
          </cell>
          <cell r="N328">
            <v>39056</v>
          </cell>
          <cell r="Q328" t="str">
            <v>45</v>
          </cell>
          <cell r="R328">
            <v>121687</v>
          </cell>
        </row>
        <row r="329">
          <cell r="C329">
            <v>208</v>
          </cell>
          <cell r="D329">
            <v>5565</v>
          </cell>
          <cell r="E329">
            <v>25566</v>
          </cell>
          <cell r="F329">
            <v>1005</v>
          </cell>
          <cell r="G329">
            <v>1003</v>
          </cell>
          <cell r="H329">
            <v>331</v>
          </cell>
          <cell r="I329">
            <v>2</v>
          </cell>
          <cell r="J329">
            <v>785</v>
          </cell>
          <cell r="K329">
            <v>222</v>
          </cell>
          <cell r="L329">
            <v>3513</v>
          </cell>
          <cell r="M329">
            <v>181</v>
          </cell>
          <cell r="N329">
            <v>38381</v>
          </cell>
          <cell r="Q329" t="str">
            <v>46</v>
          </cell>
          <cell r="R329">
            <v>115961</v>
          </cell>
        </row>
        <row r="330">
          <cell r="C330">
            <v>226</v>
          </cell>
          <cell r="D330">
            <v>5592</v>
          </cell>
          <cell r="E330">
            <v>25289</v>
          </cell>
          <cell r="F330">
            <v>1010</v>
          </cell>
          <cell r="G330">
            <v>1031</v>
          </cell>
          <cell r="H330">
            <v>272</v>
          </cell>
          <cell r="I330">
            <v>1</v>
          </cell>
          <cell r="J330">
            <v>783</v>
          </cell>
          <cell r="K330">
            <v>205</v>
          </cell>
          <cell r="L330">
            <v>3550</v>
          </cell>
          <cell r="M330">
            <v>197</v>
          </cell>
          <cell r="N330">
            <v>38156</v>
          </cell>
          <cell r="Q330" t="str">
            <v>47</v>
          </cell>
          <cell r="R330">
            <v>128685</v>
          </cell>
        </row>
        <row r="331">
          <cell r="C331">
            <v>209</v>
          </cell>
          <cell r="D331">
            <v>5264</v>
          </cell>
          <cell r="E331">
            <v>25067</v>
          </cell>
          <cell r="F331">
            <v>1048</v>
          </cell>
          <cell r="G331">
            <v>927</v>
          </cell>
          <cell r="H331">
            <v>283</v>
          </cell>
          <cell r="I331">
            <v>5</v>
          </cell>
          <cell r="J331">
            <v>768</v>
          </cell>
          <cell r="K331">
            <v>189</v>
          </cell>
          <cell r="L331">
            <v>3407</v>
          </cell>
          <cell r="M331">
            <v>165</v>
          </cell>
          <cell r="N331">
            <v>37332</v>
          </cell>
          <cell r="Q331" t="str">
            <v>48</v>
          </cell>
          <cell r="R331">
            <v>121600</v>
          </cell>
        </row>
        <row r="332">
          <cell r="C332">
            <v>164</v>
          </cell>
          <cell r="D332">
            <v>5248</v>
          </cell>
          <cell r="E332">
            <v>24833</v>
          </cell>
          <cell r="F332">
            <v>1020</v>
          </cell>
          <cell r="G332">
            <v>920</v>
          </cell>
          <cell r="H332">
            <v>314</v>
          </cell>
          <cell r="I332">
            <v>1</v>
          </cell>
          <cell r="J332">
            <v>789</v>
          </cell>
          <cell r="K332">
            <v>223</v>
          </cell>
          <cell r="L332">
            <v>3454</v>
          </cell>
          <cell r="M332">
            <v>194</v>
          </cell>
          <cell r="N332">
            <v>37160</v>
          </cell>
          <cell r="Q332" t="str">
            <v>49</v>
          </cell>
          <cell r="R332">
            <v>97286</v>
          </cell>
        </row>
        <row r="333">
          <cell r="C333">
            <v>160</v>
          </cell>
          <cell r="D333">
            <v>4863</v>
          </cell>
          <cell r="E333">
            <v>24386</v>
          </cell>
          <cell r="F333">
            <v>993</v>
          </cell>
          <cell r="G333">
            <v>925</v>
          </cell>
          <cell r="H333">
            <v>266</v>
          </cell>
          <cell r="I333">
            <v>5</v>
          </cell>
          <cell r="J333">
            <v>778</v>
          </cell>
          <cell r="K333">
            <v>219</v>
          </cell>
          <cell r="L333">
            <v>3274</v>
          </cell>
          <cell r="M333">
            <v>184</v>
          </cell>
          <cell r="N333">
            <v>36053</v>
          </cell>
          <cell r="Q333" t="str">
            <v>50</v>
          </cell>
          <cell r="R333">
            <v>96863</v>
          </cell>
        </row>
        <row r="334">
          <cell r="C334">
            <v>169</v>
          </cell>
          <cell r="D334">
            <v>4844</v>
          </cell>
          <cell r="E334">
            <v>24876</v>
          </cell>
          <cell r="F334">
            <v>1027</v>
          </cell>
          <cell r="G334">
            <v>868</v>
          </cell>
          <cell r="H334">
            <v>236</v>
          </cell>
          <cell r="I334">
            <v>1</v>
          </cell>
          <cell r="J334">
            <v>794</v>
          </cell>
          <cell r="K334">
            <v>216</v>
          </cell>
          <cell r="L334">
            <v>3213</v>
          </cell>
          <cell r="M334">
            <v>177</v>
          </cell>
          <cell r="N334">
            <v>36421</v>
          </cell>
          <cell r="Q334" t="str">
            <v>51</v>
          </cell>
          <cell r="R334">
            <v>104291</v>
          </cell>
        </row>
        <row r="335">
          <cell r="C335">
            <v>155</v>
          </cell>
          <cell r="D335">
            <v>4523</v>
          </cell>
          <cell r="E335">
            <v>23919</v>
          </cell>
          <cell r="F335">
            <v>916</v>
          </cell>
          <cell r="G335">
            <v>841</v>
          </cell>
          <cell r="H335">
            <v>250</v>
          </cell>
          <cell r="I335">
            <v>0</v>
          </cell>
          <cell r="J335">
            <v>739</v>
          </cell>
          <cell r="K335">
            <v>222</v>
          </cell>
          <cell r="L335">
            <v>3089</v>
          </cell>
          <cell r="M335">
            <v>224</v>
          </cell>
          <cell r="N335">
            <v>34878</v>
          </cell>
          <cell r="Q335" t="str">
            <v>52</v>
          </cell>
          <cell r="R335">
            <v>97582</v>
          </cell>
        </row>
        <row r="336">
          <cell r="C336">
            <v>148</v>
          </cell>
          <cell r="D336">
            <v>4258</v>
          </cell>
          <cell r="E336">
            <v>23135</v>
          </cell>
          <cell r="F336">
            <v>914</v>
          </cell>
          <cell r="G336">
            <v>817</v>
          </cell>
          <cell r="H336">
            <v>227</v>
          </cell>
          <cell r="I336">
            <v>2</v>
          </cell>
          <cell r="J336">
            <v>696</v>
          </cell>
          <cell r="K336">
            <v>243</v>
          </cell>
          <cell r="L336">
            <v>2977</v>
          </cell>
          <cell r="M336">
            <v>180</v>
          </cell>
          <cell r="N336">
            <v>33597</v>
          </cell>
          <cell r="Q336" t="str">
            <v>53</v>
          </cell>
          <cell r="R336">
            <v>94877</v>
          </cell>
        </row>
        <row r="337">
          <cell r="C337">
            <v>124</v>
          </cell>
          <cell r="D337">
            <v>4138</v>
          </cell>
          <cell r="E337">
            <v>22361</v>
          </cell>
          <cell r="F337">
            <v>815</v>
          </cell>
          <cell r="G337">
            <v>790</v>
          </cell>
          <cell r="H337">
            <v>226</v>
          </cell>
          <cell r="I337">
            <v>0</v>
          </cell>
          <cell r="J337">
            <v>705</v>
          </cell>
          <cell r="K337">
            <v>230</v>
          </cell>
          <cell r="L337">
            <v>2876</v>
          </cell>
          <cell r="M337">
            <v>206</v>
          </cell>
          <cell r="N337">
            <v>32471</v>
          </cell>
          <cell r="Q337" t="str">
            <v>54</v>
          </cell>
          <cell r="R337">
            <v>81022</v>
          </cell>
        </row>
        <row r="338">
          <cell r="C338">
            <v>107</v>
          </cell>
          <cell r="D338">
            <v>3407</v>
          </cell>
          <cell r="E338">
            <v>20758</v>
          </cell>
          <cell r="F338">
            <v>785</v>
          </cell>
          <cell r="G338">
            <v>681</v>
          </cell>
          <cell r="H338">
            <v>191</v>
          </cell>
          <cell r="I338">
            <v>4</v>
          </cell>
          <cell r="J338">
            <v>593</v>
          </cell>
          <cell r="K338">
            <v>195</v>
          </cell>
          <cell r="L338">
            <v>2352</v>
          </cell>
          <cell r="M338">
            <v>209</v>
          </cell>
          <cell r="N338">
            <v>29282</v>
          </cell>
          <cell r="Q338" t="str">
            <v>55</v>
          </cell>
          <cell r="R338">
            <v>71215</v>
          </cell>
        </row>
        <row r="339">
          <cell r="C339">
            <v>73</v>
          </cell>
          <cell r="D339">
            <v>2167</v>
          </cell>
          <cell r="E339">
            <v>14677</v>
          </cell>
          <cell r="F339">
            <v>556</v>
          </cell>
          <cell r="G339">
            <v>449</v>
          </cell>
          <cell r="H339">
            <v>116</v>
          </cell>
          <cell r="I339">
            <v>1</v>
          </cell>
          <cell r="J339">
            <v>431</v>
          </cell>
          <cell r="K339">
            <v>150</v>
          </cell>
          <cell r="L339">
            <v>1501</v>
          </cell>
          <cell r="M339">
            <v>120</v>
          </cell>
          <cell r="N339">
            <v>20241</v>
          </cell>
          <cell r="Q339" t="str">
            <v>56</v>
          </cell>
          <cell r="R339">
            <v>49450</v>
          </cell>
        </row>
        <row r="340">
          <cell r="C340">
            <v>58</v>
          </cell>
          <cell r="D340">
            <v>2046</v>
          </cell>
          <cell r="E340">
            <v>13548</v>
          </cell>
          <cell r="F340">
            <v>445</v>
          </cell>
          <cell r="G340">
            <v>476</v>
          </cell>
          <cell r="H340">
            <v>109</v>
          </cell>
          <cell r="I340">
            <v>1</v>
          </cell>
          <cell r="J340">
            <v>402</v>
          </cell>
          <cell r="K340">
            <v>139</v>
          </cell>
          <cell r="L340">
            <v>1263</v>
          </cell>
          <cell r="M340">
            <v>100</v>
          </cell>
          <cell r="N340">
            <v>18587</v>
          </cell>
          <cell r="Q340" t="str">
            <v>57</v>
          </cell>
          <cell r="R340">
            <v>39999</v>
          </cell>
        </row>
        <row r="341">
          <cell r="C341">
            <v>57</v>
          </cell>
          <cell r="D341">
            <v>1759</v>
          </cell>
          <cell r="E341">
            <v>12655</v>
          </cell>
          <cell r="F341">
            <v>440</v>
          </cell>
          <cell r="G341">
            <v>399</v>
          </cell>
          <cell r="H341">
            <v>97</v>
          </cell>
          <cell r="I341">
            <v>0</v>
          </cell>
          <cell r="J341">
            <v>353</v>
          </cell>
          <cell r="K341">
            <v>114</v>
          </cell>
          <cell r="L341">
            <v>1108</v>
          </cell>
          <cell r="M341">
            <v>91</v>
          </cell>
          <cell r="N341">
            <v>17073</v>
          </cell>
          <cell r="Q341" t="str">
            <v>58</v>
          </cell>
          <cell r="R341">
            <v>39987</v>
          </cell>
        </row>
        <row r="342">
          <cell r="C342">
            <v>45</v>
          </cell>
          <cell r="D342">
            <v>1485</v>
          </cell>
          <cell r="E342">
            <v>11285</v>
          </cell>
          <cell r="F342">
            <v>388</v>
          </cell>
          <cell r="G342">
            <v>322</v>
          </cell>
          <cell r="H342">
            <v>75</v>
          </cell>
          <cell r="I342">
            <v>0</v>
          </cell>
          <cell r="J342">
            <v>290</v>
          </cell>
          <cell r="K342">
            <v>112</v>
          </cell>
          <cell r="L342">
            <v>958</v>
          </cell>
          <cell r="M342">
            <v>71</v>
          </cell>
          <cell r="N342">
            <v>15031</v>
          </cell>
          <cell r="Q342" t="str">
            <v>59</v>
          </cell>
          <cell r="R342">
            <v>32109</v>
          </cell>
        </row>
        <row r="343">
          <cell r="C343">
            <v>22</v>
          </cell>
          <cell r="D343">
            <v>649</v>
          </cell>
          <cell r="E343">
            <v>4020</v>
          </cell>
          <cell r="F343">
            <v>128</v>
          </cell>
          <cell r="G343">
            <v>110</v>
          </cell>
          <cell r="H343">
            <v>32</v>
          </cell>
          <cell r="I343">
            <v>0</v>
          </cell>
          <cell r="J343">
            <v>104</v>
          </cell>
          <cell r="K343">
            <v>28</v>
          </cell>
          <cell r="L343">
            <v>421</v>
          </cell>
          <cell r="M343">
            <v>52</v>
          </cell>
          <cell r="N343">
            <v>5566</v>
          </cell>
          <cell r="Q343" t="str">
            <v>60</v>
          </cell>
          <cell r="R343">
            <v>15950</v>
          </cell>
        </row>
        <row r="344">
          <cell r="C344">
            <v>18</v>
          </cell>
          <cell r="D344">
            <v>464</v>
          </cell>
          <cell r="E344">
            <v>2441</v>
          </cell>
          <cell r="F344">
            <v>70</v>
          </cell>
          <cell r="G344">
            <v>64</v>
          </cell>
          <cell r="H344">
            <v>18</v>
          </cell>
          <cell r="I344">
            <v>0</v>
          </cell>
          <cell r="J344">
            <v>48</v>
          </cell>
          <cell r="K344">
            <v>17</v>
          </cell>
          <cell r="L344">
            <v>270</v>
          </cell>
          <cell r="M344">
            <v>27</v>
          </cell>
          <cell r="N344">
            <v>3437</v>
          </cell>
          <cell r="Q344" t="str">
            <v>61</v>
          </cell>
          <cell r="R344">
            <v>13263</v>
          </cell>
        </row>
        <row r="345">
          <cell r="C345">
            <v>14</v>
          </cell>
          <cell r="D345">
            <v>372</v>
          </cell>
          <cell r="E345">
            <v>1999</v>
          </cell>
          <cell r="F345">
            <v>62</v>
          </cell>
          <cell r="G345">
            <v>48</v>
          </cell>
          <cell r="H345">
            <v>11</v>
          </cell>
          <cell r="I345">
            <v>0</v>
          </cell>
          <cell r="J345">
            <v>46</v>
          </cell>
          <cell r="K345">
            <v>17</v>
          </cell>
          <cell r="L345">
            <v>193</v>
          </cell>
          <cell r="M345">
            <v>29</v>
          </cell>
          <cell r="N345">
            <v>2791</v>
          </cell>
          <cell r="Q345" t="str">
            <v>62</v>
          </cell>
          <cell r="R345">
            <v>10499</v>
          </cell>
        </row>
        <row r="346">
          <cell r="C346">
            <v>8</v>
          </cell>
          <cell r="D346">
            <v>298</v>
          </cell>
          <cell r="E346">
            <v>1567</v>
          </cell>
          <cell r="F346">
            <v>37</v>
          </cell>
          <cell r="G346">
            <v>47</v>
          </cell>
          <cell r="H346">
            <v>6</v>
          </cell>
          <cell r="I346">
            <v>0</v>
          </cell>
          <cell r="J346">
            <v>37</v>
          </cell>
          <cell r="K346">
            <v>4</v>
          </cell>
          <cell r="L346">
            <v>150</v>
          </cell>
          <cell r="M346">
            <v>28</v>
          </cell>
          <cell r="N346">
            <v>2182</v>
          </cell>
          <cell r="Q346" t="str">
            <v>63</v>
          </cell>
          <cell r="R346">
            <v>6101</v>
          </cell>
        </row>
        <row r="347">
          <cell r="C347">
            <v>7</v>
          </cell>
          <cell r="D347">
            <v>248</v>
          </cell>
          <cell r="E347">
            <v>1262</v>
          </cell>
          <cell r="F347">
            <v>42</v>
          </cell>
          <cell r="G347">
            <v>41</v>
          </cell>
          <cell r="H347">
            <v>3</v>
          </cell>
          <cell r="I347">
            <v>0</v>
          </cell>
          <cell r="J347">
            <v>32</v>
          </cell>
          <cell r="K347">
            <v>6</v>
          </cell>
          <cell r="L347">
            <v>115</v>
          </cell>
          <cell r="M347">
            <v>27</v>
          </cell>
          <cell r="N347">
            <v>1783</v>
          </cell>
          <cell r="Q347" t="str">
            <v>64</v>
          </cell>
          <cell r="R347">
            <v>5422</v>
          </cell>
        </row>
        <row r="348">
          <cell r="C348">
            <v>4</v>
          </cell>
          <cell r="D348">
            <v>113</v>
          </cell>
          <cell r="E348">
            <v>521</v>
          </cell>
          <cell r="F348">
            <v>29</v>
          </cell>
          <cell r="G348">
            <v>16</v>
          </cell>
          <cell r="H348">
            <v>0</v>
          </cell>
          <cell r="I348">
            <v>0</v>
          </cell>
          <cell r="J348">
            <v>14</v>
          </cell>
          <cell r="K348">
            <v>4</v>
          </cell>
          <cell r="L348">
            <v>33</v>
          </cell>
          <cell r="M348">
            <v>16</v>
          </cell>
          <cell r="N348">
            <v>750</v>
          </cell>
          <cell r="Q348" t="str">
            <v>65</v>
          </cell>
          <cell r="R348">
            <v>3139</v>
          </cell>
        </row>
        <row r="349">
          <cell r="C349">
            <v>2</v>
          </cell>
          <cell r="D349">
            <v>67</v>
          </cell>
          <cell r="E349">
            <v>396</v>
          </cell>
          <cell r="F349">
            <v>21</v>
          </cell>
          <cell r="G349">
            <v>12</v>
          </cell>
          <cell r="H349">
            <v>2</v>
          </cell>
          <cell r="I349">
            <v>0</v>
          </cell>
          <cell r="J349">
            <v>16</v>
          </cell>
          <cell r="K349">
            <v>2</v>
          </cell>
          <cell r="L349">
            <v>20</v>
          </cell>
          <cell r="M349">
            <v>13</v>
          </cell>
          <cell r="N349">
            <v>551</v>
          </cell>
          <cell r="Q349" t="str">
            <v>66</v>
          </cell>
          <cell r="R349">
            <v>1598</v>
          </cell>
        </row>
        <row r="350">
          <cell r="C350">
            <v>0</v>
          </cell>
          <cell r="D350">
            <v>54</v>
          </cell>
          <cell r="E350">
            <v>399</v>
          </cell>
          <cell r="F350">
            <v>28</v>
          </cell>
          <cell r="G350">
            <v>6</v>
          </cell>
          <cell r="H350">
            <v>0</v>
          </cell>
          <cell r="I350">
            <v>0</v>
          </cell>
          <cell r="J350">
            <v>8</v>
          </cell>
          <cell r="K350">
            <v>4</v>
          </cell>
          <cell r="L350">
            <v>14</v>
          </cell>
          <cell r="M350">
            <v>4</v>
          </cell>
          <cell r="N350">
            <v>517</v>
          </cell>
          <cell r="Q350" t="str">
            <v>67</v>
          </cell>
          <cell r="R350">
            <v>0</v>
          </cell>
        </row>
        <row r="351">
          <cell r="C351">
            <v>0</v>
          </cell>
          <cell r="D351">
            <v>63</v>
          </cell>
          <cell r="E351">
            <v>343</v>
          </cell>
          <cell r="F351">
            <v>23</v>
          </cell>
          <cell r="G351">
            <v>7</v>
          </cell>
          <cell r="H351">
            <v>0</v>
          </cell>
          <cell r="I351">
            <v>0</v>
          </cell>
          <cell r="J351">
            <v>3</v>
          </cell>
          <cell r="K351">
            <v>2</v>
          </cell>
          <cell r="L351">
            <v>20</v>
          </cell>
          <cell r="M351">
            <v>14</v>
          </cell>
          <cell r="N351">
            <v>475</v>
          </cell>
          <cell r="Q351" t="str">
            <v>68</v>
          </cell>
          <cell r="R351">
            <v>0</v>
          </cell>
        </row>
        <row r="352">
          <cell r="C352">
            <v>0</v>
          </cell>
          <cell r="D352">
            <v>65</v>
          </cell>
          <cell r="E352">
            <v>363</v>
          </cell>
          <cell r="F352">
            <v>15</v>
          </cell>
          <cell r="G352">
            <v>11</v>
          </cell>
          <cell r="H352">
            <v>0</v>
          </cell>
          <cell r="I352">
            <v>0</v>
          </cell>
          <cell r="J352">
            <v>8</v>
          </cell>
          <cell r="K352">
            <v>1</v>
          </cell>
          <cell r="L352">
            <v>19</v>
          </cell>
          <cell r="M352">
            <v>7</v>
          </cell>
          <cell r="N352">
            <v>489</v>
          </cell>
          <cell r="Q352" t="str">
            <v>69</v>
          </cell>
          <cell r="R352">
            <v>0</v>
          </cell>
        </row>
        <row r="353">
          <cell r="C353">
            <v>1</v>
          </cell>
          <cell r="D353">
            <v>375</v>
          </cell>
          <cell r="E353">
            <v>2844</v>
          </cell>
          <cell r="F353">
            <v>96</v>
          </cell>
          <cell r="G353">
            <v>42</v>
          </cell>
          <cell r="H353">
            <v>1</v>
          </cell>
          <cell r="I353">
            <v>0</v>
          </cell>
          <cell r="J353">
            <v>24</v>
          </cell>
          <cell r="K353">
            <v>11</v>
          </cell>
          <cell r="L353">
            <v>59</v>
          </cell>
          <cell r="M353">
            <v>94</v>
          </cell>
          <cell r="N353">
            <v>3547</v>
          </cell>
          <cell r="Q353" t="str">
            <v>70</v>
          </cell>
          <cell r="R353">
            <v>851</v>
          </cell>
        </row>
        <row r="354">
          <cell r="C354">
            <v>7858</v>
          </cell>
          <cell r="D354">
            <v>137553</v>
          </cell>
          <cell r="E354">
            <v>719406</v>
          </cell>
          <cell r="F354">
            <v>28137</v>
          </cell>
          <cell r="G354">
            <v>28928</v>
          </cell>
          <cell r="H354">
            <v>9438</v>
          </cell>
          <cell r="I354">
            <v>75</v>
          </cell>
          <cell r="J354">
            <v>19537</v>
          </cell>
          <cell r="K354">
            <v>4299</v>
          </cell>
          <cell r="L354">
            <v>102824</v>
          </cell>
          <cell r="M354">
            <v>6906</v>
          </cell>
          <cell r="N354">
            <v>1064961</v>
          </cell>
        </row>
      </sheetData>
      <sheetData sheetId="1" refreshError="1"/>
      <sheetData sheetId="2" refreshError="1"/>
      <sheetData sheetId="3"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G"/>
      <sheetName val="P1"/>
      <sheetName val="P2"/>
      <sheetName val="P3"/>
      <sheetName val="P4"/>
      <sheetName val="P6"/>
      <sheetName val="P5"/>
      <sheetName val="11_bis"/>
      <sheetName val="LISTE_SECTION"/>
      <sheetName val="HISTORI"/>
      <sheetName val="2_1_PYRAMIDE"/>
      <sheetName val="2_2_TRANCHE"/>
      <sheetName val="2_2_MEDIANE"/>
      <sheetName val="2_2_BOXPLOT"/>
      <sheetName val="3_1_QUALIF_PR"/>
      <sheetName val="3_1_RESULT_PR"/>
      <sheetName val="3_1_QUALIF_MCF"/>
      <sheetName val="3_1_RESULT_MCF"/>
      <sheetName val="3_2_PUBLIES"/>
      <sheetName val="3_2_POURVUS_PR"/>
      <sheetName val="3_2_POURVUS_MCF"/>
      <sheetName val="3_2_CANDIDATS_PR"/>
      <sheetName val="2_3_PREVISION_AGE"/>
      <sheetName val="3_2_CANDIDATS_MCF"/>
      <sheetName val="2_3_RETRAITES"/>
      <sheetName val="4_NON_PERMANENTS"/>
      <sheetName val="5_EFFECTIF_PR"/>
      <sheetName val="5_EFFECTIF_MCF"/>
    </sheetNames>
    <sheetDataSet>
      <sheetData sheetId="0"/>
      <sheetData sheetId="1">
        <row r="1">
          <cell r="T1" t="str">
            <v>85</v>
          </cell>
          <cell r="U1" t="str">
            <v>11</v>
          </cell>
          <cell r="V1" t="str">
            <v>Pharmacie</v>
          </cell>
        </row>
      </sheetData>
      <sheetData sheetId="2"/>
      <sheetData sheetId="3"/>
      <sheetData sheetId="4"/>
      <sheetData sheetId="5"/>
      <sheetData sheetId="6"/>
      <sheetData sheetId="7"/>
      <sheetData sheetId="8">
        <row r="2">
          <cell r="A2" t="str">
            <v>01</v>
          </cell>
          <cell r="B2" t="str">
            <v>Droit privé et sciences criminelles</v>
          </cell>
          <cell r="C2" t="str">
            <v>Droit</v>
          </cell>
          <cell r="D2" t="str">
            <v>01</v>
          </cell>
          <cell r="E2" t="str">
            <v>Droit et science politique</v>
          </cell>
        </row>
        <row r="3">
          <cell r="A3" t="str">
            <v>02</v>
          </cell>
          <cell r="B3" t="str">
            <v>Droit public</v>
          </cell>
          <cell r="C3" t="str">
            <v>Droit</v>
          </cell>
          <cell r="D3" t="str">
            <v>01</v>
          </cell>
          <cell r="E3" t="str">
            <v>Droit et science politique</v>
          </cell>
        </row>
        <row r="4">
          <cell r="A4" t="str">
            <v>03</v>
          </cell>
          <cell r="B4" t="str">
            <v>Histoire du droit et des institutions</v>
          </cell>
          <cell r="C4" t="str">
            <v>Droit</v>
          </cell>
          <cell r="D4" t="str">
            <v>01</v>
          </cell>
          <cell r="E4" t="str">
            <v>Droit et science politique</v>
          </cell>
        </row>
        <row r="5">
          <cell r="A5" t="str">
            <v>04</v>
          </cell>
          <cell r="B5" t="str">
            <v>Science politique</v>
          </cell>
          <cell r="C5" t="str">
            <v>Droit</v>
          </cell>
          <cell r="D5" t="str">
            <v>01</v>
          </cell>
          <cell r="E5" t="str">
            <v>Droit et science politique</v>
          </cell>
        </row>
        <row r="6">
          <cell r="A6" t="str">
            <v>05</v>
          </cell>
          <cell r="B6" t="str">
            <v xml:space="preserve">Sciences économiques </v>
          </cell>
          <cell r="C6" t="str">
            <v>Droit</v>
          </cell>
          <cell r="D6" t="str">
            <v>02</v>
          </cell>
          <cell r="E6" t="str">
            <v>Sciences économiques
et de gestion</v>
          </cell>
        </row>
        <row r="7">
          <cell r="A7" t="str">
            <v>06</v>
          </cell>
          <cell r="B7" t="str">
            <v>Sciences de gestion</v>
          </cell>
          <cell r="C7" t="str">
            <v>Droit</v>
          </cell>
          <cell r="D7" t="str">
            <v>02</v>
          </cell>
          <cell r="E7" t="str">
            <v>Sciences économiques
et de gestion</v>
          </cell>
        </row>
        <row r="8">
          <cell r="A8" t="str">
            <v>07</v>
          </cell>
          <cell r="B8" t="str">
            <v>Sciences du langage : linguistique et phonétique générales</v>
          </cell>
          <cell r="C8" t="str">
            <v>Lettres</v>
          </cell>
          <cell r="D8" t="str">
            <v>03</v>
          </cell>
          <cell r="E8" t="str">
            <v>Langues et littératures</v>
          </cell>
        </row>
        <row r="9">
          <cell r="A9" t="str">
            <v>08</v>
          </cell>
          <cell r="B9" t="str">
            <v>Langues et littératures anciennes</v>
          </cell>
          <cell r="C9" t="str">
            <v>Lettres</v>
          </cell>
          <cell r="D9" t="str">
            <v>03</v>
          </cell>
          <cell r="E9" t="str">
            <v>Langues et littératures</v>
          </cell>
        </row>
        <row r="10">
          <cell r="A10" t="str">
            <v>09</v>
          </cell>
          <cell r="B10" t="str">
            <v>Langue et littérature françaises</v>
          </cell>
          <cell r="C10" t="str">
            <v>Lettres</v>
          </cell>
          <cell r="D10" t="str">
            <v>03</v>
          </cell>
          <cell r="E10" t="str">
            <v>Langues et littératures</v>
          </cell>
        </row>
        <row r="11">
          <cell r="A11" t="str">
            <v>10</v>
          </cell>
          <cell r="B11" t="str">
            <v>Littératures comparées</v>
          </cell>
          <cell r="C11" t="str">
            <v>Lettres</v>
          </cell>
          <cell r="D11" t="str">
            <v>03</v>
          </cell>
          <cell r="E11" t="str">
            <v>Langues et littératures</v>
          </cell>
        </row>
        <row r="12">
          <cell r="A12" t="str">
            <v>11</v>
          </cell>
          <cell r="B12" t="str">
            <v>Langues et littératures anglaises et anglo-saxonnes</v>
          </cell>
          <cell r="C12" t="str">
            <v>Lettres</v>
          </cell>
          <cell r="D12" t="str">
            <v>03</v>
          </cell>
          <cell r="E12" t="str">
            <v>Langues et littératures</v>
          </cell>
        </row>
        <row r="13">
          <cell r="A13" t="str">
            <v>12</v>
          </cell>
          <cell r="B13" t="str">
            <v>Langues et littératures germaniques et scandinaves</v>
          </cell>
          <cell r="C13" t="str">
            <v>Lettres</v>
          </cell>
          <cell r="D13" t="str">
            <v>03</v>
          </cell>
          <cell r="E13" t="str">
            <v>Langues et littératures</v>
          </cell>
        </row>
        <row r="14">
          <cell r="A14" t="str">
            <v>13</v>
          </cell>
          <cell r="B14" t="str">
            <v>Langues et littératures slaves</v>
          </cell>
          <cell r="C14" t="str">
            <v>Lettres</v>
          </cell>
          <cell r="D14" t="str">
            <v>03</v>
          </cell>
          <cell r="E14" t="str">
            <v>Langues et littératures</v>
          </cell>
        </row>
        <row r="15">
          <cell r="A15" t="str">
            <v>14</v>
          </cell>
          <cell r="B15" t="str">
            <v xml:space="preserve">Langues et littératures romanes : espagnol, italien, 
portugais, autres langues romanes </v>
          </cell>
          <cell r="C15" t="str">
            <v>Lettres</v>
          </cell>
          <cell r="D15" t="str">
            <v>03</v>
          </cell>
          <cell r="E15" t="str">
            <v>Langues et littératures</v>
          </cell>
        </row>
        <row r="16">
          <cell r="A16" t="str">
            <v>15</v>
          </cell>
          <cell r="B16" t="str">
            <v>Langues et littératures arabes, chinoises, japonaises, hébraïques, d'autres domaines linguistiques</v>
          </cell>
          <cell r="C16" t="str">
            <v>Lettres</v>
          </cell>
          <cell r="D16" t="str">
            <v>03</v>
          </cell>
          <cell r="E16" t="str">
            <v>Langues et littératures</v>
          </cell>
        </row>
        <row r="17">
          <cell r="A17" t="str">
            <v>16</v>
          </cell>
          <cell r="B17" t="str">
            <v>Psychologie, psychologie clinique, psychologie sociale</v>
          </cell>
          <cell r="C17" t="str">
            <v>Lettres</v>
          </cell>
          <cell r="D17" t="str">
            <v>04</v>
          </cell>
          <cell r="E17" t="str">
            <v>Sciences humaines</v>
          </cell>
        </row>
        <row r="18">
          <cell r="A18" t="str">
            <v>17</v>
          </cell>
          <cell r="B18" t="str">
            <v>Philosophie</v>
          </cell>
          <cell r="C18" t="str">
            <v>Lettres</v>
          </cell>
          <cell r="D18" t="str">
            <v>04</v>
          </cell>
          <cell r="E18" t="str">
            <v>Sciences humaines</v>
          </cell>
        </row>
        <row r="19">
          <cell r="A19" t="str">
            <v>18</v>
          </cell>
          <cell r="B19" t="str">
            <v>Architecture (ses théories et ses pratiques) arts appliqués, arts plastiques, arts du spectacle, épistémologie des enseignements artistiques, esthétique, musicologie, musique, sciences de l'art</v>
          </cell>
          <cell r="C19" t="str">
            <v>Lettres</v>
          </cell>
          <cell r="D19" t="str">
            <v>04</v>
          </cell>
          <cell r="E19" t="str">
            <v>Sciences humaines</v>
          </cell>
        </row>
        <row r="20">
          <cell r="A20" t="str">
            <v>19</v>
          </cell>
          <cell r="B20" t="str">
            <v>Sociologie, démographie</v>
          </cell>
          <cell r="C20" t="str">
            <v>Lettres</v>
          </cell>
          <cell r="D20" t="str">
            <v>04</v>
          </cell>
          <cell r="E20" t="str">
            <v>Sciences humaines</v>
          </cell>
        </row>
        <row r="21">
          <cell r="A21" t="str">
            <v>20</v>
          </cell>
          <cell r="B21" t="str">
            <v>Anthropologie biologique, ethnologie, préhistoire</v>
          </cell>
          <cell r="C21" t="str">
            <v>Lettres</v>
          </cell>
          <cell r="D21" t="str">
            <v>04</v>
          </cell>
          <cell r="E21" t="str">
            <v>Sciences humaines</v>
          </cell>
        </row>
        <row r="22">
          <cell r="A22" t="str">
            <v>21</v>
          </cell>
          <cell r="B22" t="str">
            <v>Histoire et civilisations : histoire et archéologie des mondes 
anciens et des mondes médiévaux; de l'art</v>
          </cell>
          <cell r="C22" t="str">
            <v>Lettres</v>
          </cell>
          <cell r="D22" t="str">
            <v>04</v>
          </cell>
          <cell r="E22" t="str">
            <v>Sciences humaines</v>
          </cell>
        </row>
        <row r="23">
          <cell r="A23" t="str">
            <v>22</v>
          </cell>
          <cell r="B23" t="str">
            <v>Histoire et civilisations : histoire des mondes modernes, 
histoire du monde  contemporain ; de l'art; de la musique</v>
          </cell>
          <cell r="C23" t="str">
            <v>Lettres</v>
          </cell>
          <cell r="D23" t="str">
            <v>04</v>
          </cell>
          <cell r="E23" t="str">
            <v>Sciences humaines</v>
          </cell>
        </row>
        <row r="24">
          <cell r="A24" t="str">
            <v>23</v>
          </cell>
          <cell r="B24" t="str">
            <v>Géographie physique, humaine, économique et régionale</v>
          </cell>
          <cell r="C24" t="str">
            <v>Lettres</v>
          </cell>
          <cell r="D24" t="str">
            <v>04</v>
          </cell>
          <cell r="E24" t="str">
            <v>Sciences humaines</v>
          </cell>
        </row>
        <row r="25">
          <cell r="A25" t="str">
            <v>24</v>
          </cell>
          <cell r="B25" t="str">
            <v>Aménagement de l'espace, urbanisme</v>
          </cell>
          <cell r="C25" t="str">
            <v>Lettres</v>
          </cell>
          <cell r="D25" t="str">
            <v>04</v>
          </cell>
          <cell r="E25" t="str">
            <v>Sciences humaines</v>
          </cell>
        </row>
        <row r="26">
          <cell r="A26" t="str">
            <v>70</v>
          </cell>
          <cell r="B26" t="str">
            <v>Sciences de l'éducation</v>
          </cell>
          <cell r="C26" t="str">
            <v>Lettres</v>
          </cell>
          <cell r="D26" t="str">
            <v>12</v>
          </cell>
          <cell r="E26" t="str">
            <v>Groupe interdisciplinaire</v>
          </cell>
        </row>
        <row r="27">
          <cell r="A27" t="str">
            <v>71</v>
          </cell>
          <cell r="B27" t="str">
            <v>Sciences de l'information et de la communication</v>
          </cell>
          <cell r="C27" t="str">
            <v>Lettres</v>
          </cell>
          <cell r="D27" t="str">
            <v>12</v>
          </cell>
          <cell r="E27" t="str">
            <v>Groupe interdisciplinaire</v>
          </cell>
        </row>
        <row r="28">
          <cell r="A28" t="str">
            <v>72</v>
          </cell>
          <cell r="B28" t="str">
            <v>Epistémologie, histoire des sciences et des techniques</v>
          </cell>
          <cell r="C28" t="str">
            <v>Lettres</v>
          </cell>
          <cell r="D28" t="str">
            <v>12</v>
          </cell>
          <cell r="E28" t="str">
            <v>Groupe interdisciplinaire</v>
          </cell>
        </row>
        <row r="29">
          <cell r="A29" t="str">
            <v>73</v>
          </cell>
          <cell r="B29" t="str">
            <v>Cultures et langues régionales</v>
          </cell>
          <cell r="C29" t="str">
            <v>Lettres</v>
          </cell>
          <cell r="D29" t="str">
            <v>12</v>
          </cell>
          <cell r="E29" t="str">
            <v>Groupe interdisciplinaire</v>
          </cell>
        </row>
        <row r="30">
          <cell r="A30" t="str">
            <v>74</v>
          </cell>
          <cell r="B30" t="str">
            <v>Sciences et techniques des activités physiques et sportives</v>
          </cell>
          <cell r="C30" t="str">
            <v>Lettres</v>
          </cell>
          <cell r="D30" t="str">
            <v>12</v>
          </cell>
          <cell r="E30" t="str">
            <v>Groupe interdisciplinaire</v>
          </cell>
        </row>
        <row r="31">
          <cell r="A31" t="str">
            <v>76</v>
          </cell>
          <cell r="B31" t="str">
            <v>Théologie catholique</v>
          </cell>
          <cell r="C31" t="str">
            <v>Lettres</v>
          </cell>
          <cell r="D31" t="str">
            <v>Théologie</v>
          </cell>
          <cell r="E31" t="str">
            <v>Théologie</v>
          </cell>
        </row>
        <row r="32">
          <cell r="A32" t="str">
            <v>77</v>
          </cell>
          <cell r="B32" t="str">
            <v>Théologie protestante</v>
          </cell>
          <cell r="C32" t="str">
            <v>Lettres</v>
          </cell>
          <cell r="D32" t="str">
            <v>Théologie</v>
          </cell>
          <cell r="E32" t="str">
            <v>Théologie</v>
          </cell>
        </row>
        <row r="33">
          <cell r="A33" t="str">
            <v>25</v>
          </cell>
          <cell r="B33" t="str">
            <v>Mathématiques</v>
          </cell>
          <cell r="C33" t="str">
            <v>Sciences</v>
          </cell>
          <cell r="D33" t="str">
            <v>05</v>
          </cell>
          <cell r="E33" t="str">
            <v>Mathématiques et informatique</v>
          </cell>
        </row>
        <row r="34">
          <cell r="A34" t="str">
            <v>26</v>
          </cell>
          <cell r="B34" t="str">
            <v>Mathématiques appliquées et applications des mathématiques</v>
          </cell>
          <cell r="C34" t="str">
            <v>Sciences</v>
          </cell>
          <cell r="D34" t="str">
            <v>05</v>
          </cell>
          <cell r="E34" t="str">
            <v>Mathématiques et informatique</v>
          </cell>
        </row>
        <row r="35">
          <cell r="A35" t="str">
            <v>27</v>
          </cell>
          <cell r="B35" t="str">
            <v>Informatique</v>
          </cell>
          <cell r="C35" t="str">
            <v>Sciences</v>
          </cell>
          <cell r="D35" t="str">
            <v>05</v>
          </cell>
          <cell r="E35" t="str">
            <v>Mathématiques et informatique</v>
          </cell>
        </row>
        <row r="36">
          <cell r="A36" t="str">
            <v>28</v>
          </cell>
          <cell r="B36" t="str">
            <v>Milieux denses et matériaux</v>
          </cell>
          <cell r="C36" t="str">
            <v>Sciences</v>
          </cell>
          <cell r="D36" t="str">
            <v>06</v>
          </cell>
          <cell r="E36" t="str">
            <v>Physique</v>
          </cell>
        </row>
        <row r="37">
          <cell r="A37" t="str">
            <v>29</v>
          </cell>
          <cell r="B37" t="str">
            <v>Constituants élémentaires</v>
          </cell>
          <cell r="C37" t="str">
            <v>Sciences</v>
          </cell>
          <cell r="D37" t="str">
            <v>06</v>
          </cell>
          <cell r="E37" t="str">
            <v>Physique</v>
          </cell>
        </row>
        <row r="38">
          <cell r="A38" t="str">
            <v>30</v>
          </cell>
          <cell r="B38" t="str">
            <v>Milieux dilués et optique</v>
          </cell>
          <cell r="C38" t="str">
            <v>Sciences</v>
          </cell>
          <cell r="D38" t="str">
            <v>06</v>
          </cell>
          <cell r="E38" t="str">
            <v>Physique</v>
          </cell>
        </row>
        <row r="39">
          <cell r="A39" t="str">
            <v>31</v>
          </cell>
          <cell r="B39" t="str">
            <v>Chimie théorique, physique, analytique</v>
          </cell>
          <cell r="C39" t="str">
            <v>Sciences</v>
          </cell>
          <cell r="D39" t="str">
            <v>07</v>
          </cell>
          <cell r="E39" t="str">
            <v>Chimie</v>
          </cell>
        </row>
        <row r="40">
          <cell r="A40" t="str">
            <v>32</v>
          </cell>
          <cell r="B40" t="str">
            <v>Chimie organique, minérale, industrielle</v>
          </cell>
          <cell r="C40" t="str">
            <v>Sciences</v>
          </cell>
          <cell r="D40" t="str">
            <v>07</v>
          </cell>
          <cell r="E40" t="str">
            <v>Chimie</v>
          </cell>
        </row>
        <row r="41">
          <cell r="A41" t="str">
            <v>33</v>
          </cell>
          <cell r="B41" t="str">
            <v>Chimie des matériaux</v>
          </cell>
          <cell r="C41" t="str">
            <v>Sciences</v>
          </cell>
          <cell r="D41" t="str">
            <v>07</v>
          </cell>
          <cell r="E41" t="str">
            <v>Chimie</v>
          </cell>
        </row>
        <row r="42">
          <cell r="A42" t="str">
            <v>34</v>
          </cell>
          <cell r="B42" t="str">
            <v>Astronomie, astrophysique</v>
          </cell>
          <cell r="C42" t="str">
            <v>Sciences</v>
          </cell>
          <cell r="D42" t="str">
            <v>08</v>
          </cell>
          <cell r="E42" t="str">
            <v>Sciences de la terre</v>
          </cell>
        </row>
        <row r="43">
          <cell r="A43" t="str">
            <v>35</v>
          </cell>
          <cell r="B43" t="str">
            <v>Structure et évolution de la Terre et des autres planètes</v>
          </cell>
          <cell r="C43" t="str">
            <v>Sciences</v>
          </cell>
          <cell r="D43" t="str">
            <v>08</v>
          </cell>
          <cell r="E43" t="str">
            <v>Sciences de la terre</v>
          </cell>
        </row>
        <row r="44">
          <cell r="A44" t="str">
            <v>36</v>
          </cell>
          <cell r="B44" t="str">
            <v>Terre solide : géodynamique des enveloppes supérieures, paléo-biosphère</v>
          </cell>
          <cell r="C44" t="str">
            <v>Sciences</v>
          </cell>
          <cell r="D44" t="str">
            <v>08</v>
          </cell>
          <cell r="E44" t="str">
            <v>Sciences de la terre</v>
          </cell>
        </row>
        <row r="45">
          <cell r="A45" t="str">
            <v>37</v>
          </cell>
          <cell r="B45" t="str">
            <v xml:space="preserve">Météorologie, océanographie physique et physique de l'environnement </v>
          </cell>
          <cell r="C45" t="str">
            <v>Sciences</v>
          </cell>
          <cell r="D45" t="str">
            <v>08</v>
          </cell>
          <cell r="E45" t="str">
            <v>Sciences de la terre</v>
          </cell>
        </row>
        <row r="46">
          <cell r="A46" t="str">
            <v>60</v>
          </cell>
          <cell r="B46" t="str">
            <v>Mécanique, génie mécanique, génie civil</v>
          </cell>
          <cell r="C46" t="str">
            <v>Sciences</v>
          </cell>
          <cell r="D46" t="str">
            <v>09</v>
          </cell>
          <cell r="E46" t="str">
            <v>Mécanique, génie mécanique,
génie informatique, énergétique</v>
          </cell>
        </row>
        <row r="47">
          <cell r="A47" t="str">
            <v>61</v>
          </cell>
          <cell r="B47" t="str">
            <v>Génie informatique, automatique et traitement du signal</v>
          </cell>
          <cell r="C47" t="str">
            <v>Sciences</v>
          </cell>
          <cell r="D47" t="str">
            <v>09</v>
          </cell>
          <cell r="E47" t="str">
            <v>Mécanique, génie mécanique,
génie informatique, énergétique</v>
          </cell>
        </row>
        <row r="48">
          <cell r="A48" t="str">
            <v>62</v>
          </cell>
          <cell r="B48" t="str">
            <v>Energétique, génie des procédés</v>
          </cell>
          <cell r="C48" t="str">
            <v>Sciences</v>
          </cell>
          <cell r="D48" t="str">
            <v>09</v>
          </cell>
          <cell r="E48" t="str">
            <v>Mécanique, génie mécanique,
génie informatique, énergétique</v>
          </cell>
        </row>
        <row r="49">
          <cell r="A49" t="str">
            <v>63</v>
          </cell>
          <cell r="B49" t="str">
            <v>Génie électrique, électronique, photonique et systèmes</v>
          </cell>
          <cell r="C49" t="str">
            <v>Sciences</v>
          </cell>
          <cell r="D49" t="str">
            <v>09</v>
          </cell>
          <cell r="E49" t="str">
            <v>Mécanique, génie mécanique,
génie informatique, énergétique</v>
          </cell>
        </row>
        <row r="50">
          <cell r="A50" t="str">
            <v>64</v>
          </cell>
          <cell r="B50" t="str">
            <v>Biochimie et biologie moléculaire</v>
          </cell>
          <cell r="C50" t="str">
            <v>Sciences</v>
          </cell>
          <cell r="D50" t="str">
            <v>10</v>
          </cell>
          <cell r="E50" t="str">
            <v>Biologie et biochimie</v>
          </cell>
        </row>
        <row r="51">
          <cell r="A51" t="str">
            <v>65</v>
          </cell>
          <cell r="B51" t="str">
            <v>Biologie cellulaire</v>
          </cell>
          <cell r="C51" t="str">
            <v>Sciences</v>
          </cell>
          <cell r="D51" t="str">
            <v>10</v>
          </cell>
          <cell r="E51" t="str">
            <v>Biologie et biochimie</v>
          </cell>
        </row>
        <row r="52">
          <cell r="A52" t="str">
            <v>66</v>
          </cell>
          <cell r="B52" t="str">
            <v>Physiologie</v>
          </cell>
          <cell r="C52" t="str">
            <v>Sciences</v>
          </cell>
          <cell r="D52" t="str">
            <v>10</v>
          </cell>
          <cell r="E52" t="str">
            <v>Biologie et biochimie</v>
          </cell>
        </row>
        <row r="53">
          <cell r="A53" t="str">
            <v>67</v>
          </cell>
          <cell r="B53" t="str">
            <v>Biologie des populations et écologie</v>
          </cell>
          <cell r="C53" t="str">
            <v>Sciences</v>
          </cell>
          <cell r="D53" t="str">
            <v>10</v>
          </cell>
          <cell r="E53" t="str">
            <v>Biologie et biochimie</v>
          </cell>
        </row>
        <row r="54">
          <cell r="A54" t="str">
            <v>68</v>
          </cell>
          <cell r="B54" t="str">
            <v>Biologie des organismes</v>
          </cell>
          <cell r="C54" t="str">
            <v>Sciences</v>
          </cell>
          <cell r="D54" t="str">
            <v>10</v>
          </cell>
          <cell r="E54" t="str">
            <v>Biologie et biochimie</v>
          </cell>
        </row>
        <row r="55">
          <cell r="A55" t="str">
            <v>69</v>
          </cell>
          <cell r="B55" t="str">
            <v>Neurosciences</v>
          </cell>
          <cell r="C55" t="str">
            <v>Sciences</v>
          </cell>
          <cell r="D55" t="str">
            <v>10</v>
          </cell>
          <cell r="E55" t="str">
            <v>Biologie et biochimie</v>
          </cell>
        </row>
        <row r="56">
          <cell r="A56" t="str">
            <v>85</v>
          </cell>
          <cell r="B56" t="str">
            <v>Sciences physico-chimiques et ingéniérie appliquée à la santé</v>
          </cell>
          <cell r="C56" t="str">
            <v>Pharmacie</v>
          </cell>
          <cell r="D56" t="str">
            <v>11</v>
          </cell>
          <cell r="E56" t="str">
            <v>Pharmacie</v>
          </cell>
        </row>
        <row r="57">
          <cell r="A57" t="str">
            <v>86</v>
          </cell>
          <cell r="B57" t="str">
            <v>Sciences du médicament et des autres produits de santé</v>
          </cell>
          <cell r="C57" t="str">
            <v>Pharmacie</v>
          </cell>
          <cell r="D57" t="str">
            <v>11</v>
          </cell>
          <cell r="E57" t="str">
            <v>Pharmacie</v>
          </cell>
        </row>
        <row r="58">
          <cell r="A58" t="str">
            <v>87</v>
          </cell>
          <cell r="B58" t="str">
            <v>Sciences biologiques, fondamentales et clinique</v>
          </cell>
          <cell r="C58" t="str">
            <v>Pharmacie</v>
          </cell>
          <cell r="D58" t="str">
            <v>11</v>
          </cell>
          <cell r="E58" t="str">
            <v>Pharmacie</v>
          </cell>
        </row>
      </sheetData>
      <sheetData sheetId="9">
        <row r="1">
          <cell r="O1">
            <v>1994</v>
          </cell>
          <cell r="Q1">
            <v>1999</v>
          </cell>
          <cell r="S1">
            <v>2004</v>
          </cell>
          <cell r="U1">
            <v>2009</v>
          </cell>
          <cell r="W1">
            <v>2014</v>
          </cell>
        </row>
        <row r="2">
          <cell r="N2" t="str">
            <v>GROUPE</v>
          </cell>
          <cell r="O2" t="str">
            <v>PR</v>
          </cell>
          <cell r="P2" t="str">
            <v>MCF</v>
          </cell>
          <cell r="Q2" t="str">
            <v>PR</v>
          </cell>
          <cell r="R2" t="str">
            <v>MCF</v>
          </cell>
          <cell r="S2" t="str">
            <v>PR</v>
          </cell>
          <cell r="T2" t="str">
            <v>MCF</v>
          </cell>
          <cell r="U2" t="str">
            <v>PR</v>
          </cell>
          <cell r="V2" t="str">
            <v>MCF</v>
          </cell>
          <cell r="W2" t="str">
            <v>PR</v>
          </cell>
          <cell r="X2" t="str">
            <v>MCF</v>
          </cell>
        </row>
        <row r="3">
          <cell r="A3" t="str">
            <v>01</v>
          </cell>
          <cell r="B3">
            <v>433</v>
          </cell>
          <cell r="C3">
            <v>714</v>
          </cell>
          <cell r="D3">
            <v>466</v>
          </cell>
          <cell r="E3">
            <v>931</v>
          </cell>
          <cell r="F3">
            <v>518</v>
          </cell>
          <cell r="G3">
            <v>1081</v>
          </cell>
          <cell r="H3">
            <v>549</v>
          </cell>
          <cell r="I3">
            <v>1188</v>
          </cell>
          <cell r="J3">
            <v>603</v>
          </cell>
          <cell r="K3">
            <v>1218</v>
          </cell>
          <cell r="N3" t="str">
            <v>01</v>
          </cell>
          <cell r="O3">
            <v>1065</v>
          </cell>
          <cell r="P3">
            <v>1511</v>
          </cell>
          <cell r="Q3">
            <v>1148</v>
          </cell>
          <cell r="R3">
            <v>1920</v>
          </cell>
          <cell r="S3">
            <v>1232</v>
          </cell>
          <cell r="T3">
            <v>2231</v>
          </cell>
          <cell r="U3">
            <v>1306</v>
          </cell>
          <cell r="V3">
            <v>2365</v>
          </cell>
          <cell r="W3">
            <v>1348</v>
          </cell>
          <cell r="X3">
            <v>2430</v>
          </cell>
        </row>
        <row r="4">
          <cell r="A4" t="str">
            <v>02</v>
          </cell>
          <cell r="B4">
            <v>394</v>
          </cell>
          <cell r="C4">
            <v>535</v>
          </cell>
          <cell r="D4">
            <v>452</v>
          </cell>
          <cell r="E4">
            <v>676</v>
          </cell>
          <cell r="F4">
            <v>478</v>
          </cell>
          <cell r="G4">
            <v>780</v>
          </cell>
          <cell r="H4">
            <v>513</v>
          </cell>
          <cell r="I4">
            <v>793</v>
          </cell>
          <cell r="J4">
            <v>505</v>
          </cell>
          <cell r="K4">
            <v>818</v>
          </cell>
          <cell r="N4" t="str">
            <v>02</v>
          </cell>
          <cell r="O4">
            <v>672</v>
          </cell>
          <cell r="P4">
            <v>1589</v>
          </cell>
          <cell r="Q4">
            <v>824</v>
          </cell>
          <cell r="R4">
            <v>2129</v>
          </cell>
          <cell r="S4">
            <v>930</v>
          </cell>
          <cell r="T4">
            <v>2493</v>
          </cell>
          <cell r="U4">
            <v>935</v>
          </cell>
          <cell r="V4">
            <v>2723</v>
          </cell>
          <cell r="W4">
            <v>980</v>
          </cell>
          <cell r="X4">
            <v>2860</v>
          </cell>
        </row>
        <row r="5">
          <cell r="A5" t="str">
            <v>03</v>
          </cell>
          <cell r="B5">
            <v>130</v>
          </cell>
          <cell r="C5">
            <v>124</v>
          </cell>
          <cell r="D5">
            <v>121</v>
          </cell>
          <cell r="E5">
            <v>144</v>
          </cell>
          <cell r="F5">
            <v>112</v>
          </cell>
          <cell r="G5">
            <v>169</v>
          </cell>
          <cell r="H5">
            <v>121</v>
          </cell>
          <cell r="I5">
            <v>163</v>
          </cell>
          <cell r="J5">
            <v>109</v>
          </cell>
          <cell r="K5">
            <v>162</v>
          </cell>
          <cell r="N5" t="str">
            <v>03</v>
          </cell>
          <cell r="O5">
            <v>1745</v>
          </cell>
          <cell r="P5">
            <v>3466</v>
          </cell>
          <cell r="Q5">
            <v>1740</v>
          </cell>
          <cell r="R5">
            <v>4001</v>
          </cell>
          <cell r="S5">
            <v>1805</v>
          </cell>
          <cell r="T5">
            <v>4336</v>
          </cell>
          <cell r="U5">
            <v>1783</v>
          </cell>
          <cell r="V5">
            <v>4411</v>
          </cell>
          <cell r="W5">
            <v>1723</v>
          </cell>
          <cell r="X5">
            <v>4379</v>
          </cell>
        </row>
        <row r="6">
          <cell r="A6" t="str">
            <v>04</v>
          </cell>
          <cell r="B6">
            <v>108</v>
          </cell>
          <cell r="C6">
            <v>138</v>
          </cell>
          <cell r="D6">
            <v>109</v>
          </cell>
          <cell r="E6">
            <v>169</v>
          </cell>
          <cell r="F6">
            <v>124</v>
          </cell>
          <cell r="G6">
            <v>201</v>
          </cell>
          <cell r="H6">
            <v>123</v>
          </cell>
          <cell r="I6">
            <v>221</v>
          </cell>
          <cell r="J6">
            <v>131</v>
          </cell>
          <cell r="K6">
            <v>232</v>
          </cell>
          <cell r="N6" t="str">
            <v>04</v>
          </cell>
          <cell r="O6">
            <v>1524</v>
          </cell>
          <cell r="P6">
            <v>2579</v>
          </cell>
          <cell r="Q6">
            <v>1650</v>
          </cell>
          <cell r="R6">
            <v>3385</v>
          </cell>
          <cell r="S6">
            <v>1852</v>
          </cell>
          <cell r="T6">
            <v>3857</v>
          </cell>
          <cell r="U6">
            <v>1996</v>
          </cell>
          <cell r="V6">
            <v>4214</v>
          </cell>
          <cell r="W6">
            <v>2108</v>
          </cell>
          <cell r="X6">
            <v>4414</v>
          </cell>
        </row>
        <row r="7">
          <cell r="A7" t="str">
            <v>05</v>
          </cell>
          <cell r="B7">
            <v>434</v>
          </cell>
          <cell r="C7">
            <v>995</v>
          </cell>
          <cell r="D7">
            <v>547</v>
          </cell>
          <cell r="E7">
            <v>1177</v>
          </cell>
          <cell r="F7">
            <v>570</v>
          </cell>
          <cell r="G7">
            <v>1259</v>
          </cell>
          <cell r="H7">
            <v>541</v>
          </cell>
          <cell r="I7">
            <v>1263</v>
          </cell>
          <cell r="J7">
            <v>536</v>
          </cell>
          <cell r="K7">
            <v>1270</v>
          </cell>
          <cell r="N7" t="str">
            <v>05</v>
          </cell>
          <cell r="O7">
            <v>1421</v>
          </cell>
          <cell r="P7">
            <v>3161</v>
          </cell>
          <cell r="Q7">
            <v>1653</v>
          </cell>
          <cell r="R7">
            <v>3947</v>
          </cell>
          <cell r="S7">
            <v>1898</v>
          </cell>
          <cell r="T7">
            <v>4276</v>
          </cell>
          <cell r="U7">
            <v>2025</v>
          </cell>
          <cell r="V7">
            <v>4434</v>
          </cell>
          <cell r="W7">
            <v>2152</v>
          </cell>
          <cell r="X7">
            <v>4498</v>
          </cell>
        </row>
        <row r="8">
          <cell r="A8" t="str">
            <v>06</v>
          </cell>
          <cell r="B8">
            <v>238</v>
          </cell>
          <cell r="C8">
            <v>594</v>
          </cell>
          <cell r="D8">
            <v>277</v>
          </cell>
          <cell r="E8">
            <v>952</v>
          </cell>
          <cell r="F8">
            <v>360</v>
          </cell>
          <cell r="G8">
            <v>1234</v>
          </cell>
          <cell r="H8">
            <v>394</v>
          </cell>
          <cell r="I8">
            <v>1460</v>
          </cell>
          <cell r="J8">
            <v>444</v>
          </cell>
          <cell r="K8">
            <v>1590</v>
          </cell>
          <cell r="N8" t="str">
            <v>06</v>
          </cell>
          <cell r="O8">
            <v>965</v>
          </cell>
          <cell r="P8">
            <v>1601</v>
          </cell>
          <cell r="Q8">
            <v>1008</v>
          </cell>
          <cell r="R8">
            <v>1764</v>
          </cell>
          <cell r="S8">
            <v>965</v>
          </cell>
          <cell r="T8">
            <v>1636</v>
          </cell>
          <cell r="U8">
            <v>928</v>
          </cell>
          <cell r="V8">
            <v>1565</v>
          </cell>
          <cell r="W8">
            <v>929</v>
          </cell>
          <cell r="X8">
            <v>1500</v>
          </cell>
        </row>
        <row r="9">
          <cell r="A9" t="str">
            <v>07</v>
          </cell>
          <cell r="B9">
            <v>189</v>
          </cell>
          <cell r="C9">
            <v>350</v>
          </cell>
          <cell r="D9">
            <v>198</v>
          </cell>
          <cell r="E9">
            <v>418</v>
          </cell>
          <cell r="F9">
            <v>235</v>
          </cell>
          <cell r="G9">
            <v>464</v>
          </cell>
          <cell r="H9">
            <v>233</v>
          </cell>
          <cell r="I9">
            <v>517</v>
          </cell>
          <cell r="J9">
            <v>238</v>
          </cell>
          <cell r="K9">
            <v>545</v>
          </cell>
          <cell r="N9" t="str">
            <v>07</v>
          </cell>
          <cell r="O9">
            <v>1074</v>
          </cell>
          <cell r="P9">
            <v>1873</v>
          </cell>
          <cell r="Q9">
            <v>1118</v>
          </cell>
          <cell r="R9">
            <v>2185</v>
          </cell>
          <cell r="S9">
            <v>1075</v>
          </cell>
          <cell r="T9">
            <v>2192</v>
          </cell>
          <cell r="U9">
            <v>1059</v>
          </cell>
          <cell r="V9">
            <v>2162</v>
          </cell>
          <cell r="W9">
            <v>1061</v>
          </cell>
          <cell r="X9">
            <v>2174</v>
          </cell>
        </row>
        <row r="10">
          <cell r="A10" t="str">
            <v>08</v>
          </cell>
          <cell r="B10">
            <v>148</v>
          </cell>
          <cell r="C10">
            <v>211</v>
          </cell>
          <cell r="D10">
            <v>136</v>
          </cell>
          <cell r="E10">
            <v>211</v>
          </cell>
          <cell r="F10">
            <v>133</v>
          </cell>
          <cell r="G10">
            <v>225</v>
          </cell>
          <cell r="H10">
            <v>130</v>
          </cell>
          <cell r="I10">
            <v>227</v>
          </cell>
          <cell r="J10">
            <v>118</v>
          </cell>
          <cell r="K10">
            <v>207</v>
          </cell>
          <cell r="N10" t="str">
            <v>08</v>
          </cell>
          <cell r="O10">
            <v>398</v>
          </cell>
          <cell r="P10">
            <v>725</v>
          </cell>
          <cell r="Q10">
            <v>417</v>
          </cell>
          <cell r="R10">
            <v>791</v>
          </cell>
          <cell r="S10">
            <v>419</v>
          </cell>
          <cell r="T10">
            <v>800</v>
          </cell>
          <cell r="U10">
            <v>424</v>
          </cell>
          <cell r="V10">
            <v>870</v>
          </cell>
          <cell r="W10">
            <v>444</v>
          </cell>
          <cell r="X10">
            <v>875</v>
          </cell>
        </row>
        <row r="11">
          <cell r="A11" t="str">
            <v>09</v>
          </cell>
          <cell r="B11">
            <v>377</v>
          </cell>
          <cell r="C11">
            <v>571</v>
          </cell>
          <cell r="D11">
            <v>380</v>
          </cell>
          <cell r="E11">
            <v>646</v>
          </cell>
          <cell r="F11">
            <v>399</v>
          </cell>
          <cell r="G11">
            <v>681</v>
          </cell>
          <cell r="H11">
            <v>399</v>
          </cell>
          <cell r="I11">
            <v>666</v>
          </cell>
          <cell r="J11">
            <v>366</v>
          </cell>
          <cell r="K11">
            <v>661</v>
          </cell>
          <cell r="N11" t="str">
            <v>09</v>
          </cell>
          <cell r="O11">
            <v>1536</v>
          </cell>
          <cell r="P11">
            <v>3002</v>
          </cell>
          <cell r="Q11">
            <v>1738</v>
          </cell>
          <cell r="R11">
            <v>3947</v>
          </cell>
          <cell r="S11">
            <v>1966</v>
          </cell>
          <cell r="T11">
            <v>4313</v>
          </cell>
          <cell r="U11">
            <v>2101</v>
          </cell>
          <cell r="V11">
            <v>4568</v>
          </cell>
          <cell r="W11">
            <v>2254</v>
          </cell>
          <cell r="X11">
            <v>4711</v>
          </cell>
        </row>
        <row r="12">
          <cell r="A12" t="str">
            <v>10</v>
          </cell>
          <cell r="B12">
            <v>68</v>
          </cell>
          <cell r="C12">
            <v>119</v>
          </cell>
          <cell r="D12">
            <v>73</v>
          </cell>
          <cell r="E12">
            <v>137</v>
          </cell>
          <cell r="F12">
            <v>80</v>
          </cell>
          <cell r="G12">
            <v>147</v>
          </cell>
          <cell r="H12">
            <v>81</v>
          </cell>
          <cell r="I12">
            <v>144</v>
          </cell>
          <cell r="J12">
            <v>87</v>
          </cell>
          <cell r="K12">
            <v>132</v>
          </cell>
          <cell r="N12" t="str">
            <v>10</v>
          </cell>
          <cell r="O12">
            <v>1068</v>
          </cell>
          <cell r="P12">
            <v>2603</v>
          </cell>
          <cell r="Q12">
            <v>1071</v>
          </cell>
          <cell r="R12">
            <v>2902</v>
          </cell>
          <cell r="S12">
            <v>1142</v>
          </cell>
          <cell r="T12">
            <v>2971</v>
          </cell>
          <cell r="U12">
            <v>1163</v>
          </cell>
          <cell r="V12">
            <v>3130</v>
          </cell>
          <cell r="W12">
            <v>1222</v>
          </cell>
          <cell r="X12">
            <v>3237</v>
          </cell>
        </row>
        <row r="13">
          <cell r="A13" t="str">
            <v>11</v>
          </cell>
          <cell r="B13">
            <v>423</v>
          </cell>
          <cell r="C13">
            <v>1013</v>
          </cell>
          <cell r="D13">
            <v>412</v>
          </cell>
          <cell r="E13">
            <v>1220</v>
          </cell>
          <cell r="F13">
            <v>409</v>
          </cell>
          <cell r="G13">
            <v>1341</v>
          </cell>
          <cell r="H13">
            <v>405</v>
          </cell>
          <cell r="I13">
            <v>1347</v>
          </cell>
          <cell r="J13">
            <v>406</v>
          </cell>
          <cell r="K13">
            <v>1337</v>
          </cell>
          <cell r="N13" t="str">
            <v>11</v>
          </cell>
          <cell r="O13">
            <v>671</v>
          </cell>
          <cell r="P13">
            <v>1111</v>
          </cell>
          <cell r="Q13">
            <v>639</v>
          </cell>
          <cell r="R13">
            <v>1206</v>
          </cell>
          <cell r="S13">
            <v>616</v>
          </cell>
          <cell r="T13">
            <v>1195</v>
          </cell>
          <cell r="U13">
            <v>592</v>
          </cell>
          <cell r="V13">
            <v>1230</v>
          </cell>
          <cell r="W13">
            <v>580</v>
          </cell>
          <cell r="X13">
            <v>1194</v>
          </cell>
        </row>
        <row r="14">
          <cell r="A14" t="str">
            <v>12</v>
          </cell>
          <cell r="B14">
            <v>160</v>
          </cell>
          <cell r="C14">
            <v>387</v>
          </cell>
          <cell r="D14">
            <v>154</v>
          </cell>
          <cell r="E14">
            <v>428</v>
          </cell>
          <cell r="F14">
            <v>150</v>
          </cell>
          <cell r="G14">
            <v>402</v>
          </cell>
          <cell r="H14">
            <v>135</v>
          </cell>
          <cell r="I14">
            <v>368</v>
          </cell>
          <cell r="J14">
            <v>109</v>
          </cell>
          <cell r="K14">
            <v>344</v>
          </cell>
          <cell r="N14" t="str">
            <v>12</v>
          </cell>
          <cell r="O14">
            <v>260</v>
          </cell>
          <cell r="P14">
            <v>770</v>
          </cell>
          <cell r="Q14">
            <v>332</v>
          </cell>
          <cell r="R14">
            <v>1072</v>
          </cell>
          <cell r="S14">
            <v>453</v>
          </cell>
          <cell r="T14">
            <v>1487</v>
          </cell>
          <cell r="U14">
            <v>491</v>
          </cell>
          <cell r="V14">
            <v>1676</v>
          </cell>
          <cell r="W14">
            <v>561</v>
          </cell>
          <cell r="X14">
            <v>1850</v>
          </cell>
        </row>
        <row r="15">
          <cell r="A15" t="str">
            <v>13</v>
          </cell>
          <cell r="B15">
            <v>52</v>
          </cell>
          <cell r="C15">
            <v>103</v>
          </cell>
          <cell r="D15">
            <v>44</v>
          </cell>
          <cell r="E15">
            <v>107</v>
          </cell>
          <cell r="F15">
            <v>40</v>
          </cell>
          <cell r="G15">
            <v>117</v>
          </cell>
          <cell r="H15">
            <v>39</v>
          </cell>
          <cell r="I15">
            <v>114</v>
          </cell>
          <cell r="J15">
            <v>38</v>
          </cell>
          <cell r="K15">
            <v>95</v>
          </cell>
          <cell r="N15" t="str">
            <v>Théologie</v>
          </cell>
          <cell r="O15">
            <v>39</v>
          </cell>
          <cell r="P15">
            <v>25</v>
          </cell>
          <cell r="Q15">
            <v>37</v>
          </cell>
          <cell r="R15">
            <v>25</v>
          </cell>
          <cell r="S15">
            <v>33</v>
          </cell>
          <cell r="T15">
            <v>22</v>
          </cell>
          <cell r="U15">
            <v>36</v>
          </cell>
          <cell r="V15">
            <v>22</v>
          </cell>
          <cell r="W15">
            <v>33</v>
          </cell>
          <cell r="X15">
            <v>20</v>
          </cell>
        </row>
        <row r="16">
          <cell r="A16" t="str">
            <v>14</v>
          </cell>
          <cell r="B16">
            <v>230</v>
          </cell>
          <cell r="C16">
            <v>530</v>
          </cell>
          <cell r="D16">
            <v>252</v>
          </cell>
          <cell r="E16">
            <v>618</v>
          </cell>
          <cell r="F16">
            <v>255</v>
          </cell>
          <cell r="G16">
            <v>700</v>
          </cell>
          <cell r="H16">
            <v>253</v>
          </cell>
          <cell r="I16">
            <v>738</v>
          </cell>
          <cell r="J16">
            <v>247</v>
          </cell>
          <cell r="K16">
            <v>754</v>
          </cell>
        </row>
        <row r="17">
          <cell r="A17" t="str">
            <v>15</v>
          </cell>
          <cell r="B17">
            <v>98</v>
          </cell>
          <cell r="C17">
            <v>182</v>
          </cell>
          <cell r="D17">
            <v>91</v>
          </cell>
          <cell r="E17">
            <v>216</v>
          </cell>
          <cell r="F17">
            <v>104</v>
          </cell>
          <cell r="G17">
            <v>259</v>
          </cell>
          <cell r="H17">
            <v>108</v>
          </cell>
          <cell r="I17">
            <v>290</v>
          </cell>
          <cell r="J17">
            <v>114</v>
          </cell>
          <cell r="K17">
            <v>304</v>
          </cell>
        </row>
        <row r="18">
          <cell r="A18" t="str">
            <v>16</v>
          </cell>
          <cell r="B18">
            <v>225</v>
          </cell>
          <cell r="C18">
            <v>576</v>
          </cell>
          <cell r="D18">
            <v>251</v>
          </cell>
          <cell r="E18">
            <v>801</v>
          </cell>
          <cell r="F18">
            <v>298</v>
          </cell>
          <cell r="G18">
            <v>893</v>
          </cell>
          <cell r="H18">
            <v>336</v>
          </cell>
          <cell r="I18">
            <v>935</v>
          </cell>
          <cell r="J18">
            <v>364</v>
          </cell>
          <cell r="K18">
            <v>959</v>
          </cell>
        </row>
        <row r="19">
          <cell r="A19" t="str">
            <v>17</v>
          </cell>
          <cell r="B19">
            <v>157</v>
          </cell>
          <cell r="C19">
            <v>176</v>
          </cell>
          <cell r="D19">
            <v>145</v>
          </cell>
          <cell r="E19">
            <v>188</v>
          </cell>
          <cell r="F19">
            <v>163</v>
          </cell>
          <cell r="G19">
            <v>202</v>
          </cell>
          <cell r="H19">
            <v>171</v>
          </cell>
          <cell r="I19">
            <v>232</v>
          </cell>
          <cell r="J19">
            <v>166</v>
          </cell>
          <cell r="K19">
            <v>226</v>
          </cell>
        </row>
        <row r="20">
          <cell r="A20" t="str">
            <v>18</v>
          </cell>
          <cell r="B20">
            <v>69</v>
          </cell>
          <cell r="C20">
            <v>195</v>
          </cell>
          <cell r="D20">
            <v>99</v>
          </cell>
          <cell r="E20">
            <v>284</v>
          </cell>
          <cell r="F20">
            <v>128</v>
          </cell>
          <cell r="G20">
            <v>359</v>
          </cell>
          <cell r="H20">
            <v>161</v>
          </cell>
          <cell r="I20">
            <v>437</v>
          </cell>
          <cell r="J20">
            <v>193</v>
          </cell>
          <cell r="K20">
            <v>493</v>
          </cell>
          <cell r="O20">
            <v>1994</v>
          </cell>
          <cell r="Q20">
            <v>1999</v>
          </cell>
          <cell r="S20">
            <v>2004</v>
          </cell>
          <cell r="U20">
            <v>2009</v>
          </cell>
          <cell r="W20">
            <v>2014</v>
          </cell>
        </row>
        <row r="21">
          <cell r="A21" t="str">
            <v>19</v>
          </cell>
          <cell r="B21">
            <v>145</v>
          </cell>
          <cell r="C21">
            <v>357</v>
          </cell>
          <cell r="D21">
            <v>187</v>
          </cell>
          <cell r="E21">
            <v>476</v>
          </cell>
          <cell r="F21">
            <v>215</v>
          </cell>
          <cell r="G21">
            <v>555</v>
          </cell>
          <cell r="H21">
            <v>233</v>
          </cell>
          <cell r="I21">
            <v>604</v>
          </cell>
          <cell r="J21">
            <v>252</v>
          </cell>
          <cell r="K21">
            <v>643</v>
          </cell>
          <cell r="N21" t="str">
            <v>Étiquettes de lignes</v>
          </cell>
          <cell r="O21" t="str">
            <v>PR</v>
          </cell>
          <cell r="P21" t="str">
            <v>MCF</v>
          </cell>
          <cell r="Q21" t="str">
            <v>PR</v>
          </cell>
          <cell r="R21" t="str">
            <v>MCF</v>
          </cell>
          <cell r="S21" t="str">
            <v>PR</v>
          </cell>
          <cell r="T21" t="str">
            <v>MCF</v>
          </cell>
          <cell r="U21" t="str">
            <v>PR</v>
          </cell>
          <cell r="V21" t="str">
            <v>MCF</v>
          </cell>
          <cell r="W21" t="str">
            <v>PR</v>
          </cell>
          <cell r="X21" t="str">
            <v>MCF</v>
          </cell>
        </row>
        <row r="22">
          <cell r="A22" t="str">
            <v>20</v>
          </cell>
          <cell r="B22">
            <v>50</v>
          </cell>
          <cell r="C22">
            <v>68</v>
          </cell>
          <cell r="D22">
            <v>58</v>
          </cell>
          <cell r="E22">
            <v>87</v>
          </cell>
          <cell r="F22">
            <v>64</v>
          </cell>
          <cell r="G22">
            <v>104</v>
          </cell>
          <cell r="H22">
            <v>69</v>
          </cell>
          <cell r="I22">
            <v>123</v>
          </cell>
          <cell r="J22">
            <v>70</v>
          </cell>
          <cell r="K22">
            <v>130</v>
          </cell>
          <cell r="N22" t="str">
            <v>Droit</v>
          </cell>
          <cell r="O22">
            <v>1737</v>
          </cell>
          <cell r="P22">
            <v>3100</v>
          </cell>
          <cell r="Q22">
            <v>1972</v>
          </cell>
          <cell r="R22">
            <v>4049</v>
          </cell>
          <cell r="S22">
            <v>2162</v>
          </cell>
          <cell r="T22">
            <v>4724</v>
          </cell>
          <cell r="U22">
            <v>2241</v>
          </cell>
          <cell r="V22">
            <v>5088</v>
          </cell>
          <cell r="W22">
            <v>2328</v>
          </cell>
          <cell r="X22">
            <v>5290</v>
          </cell>
        </row>
        <row r="23">
          <cell r="A23" t="str">
            <v>21</v>
          </cell>
          <cell r="B23">
            <v>234</v>
          </cell>
          <cell r="C23">
            <v>306</v>
          </cell>
          <cell r="D23">
            <v>251</v>
          </cell>
          <cell r="E23">
            <v>394</v>
          </cell>
          <cell r="F23">
            <v>267</v>
          </cell>
          <cell r="G23">
            <v>447</v>
          </cell>
          <cell r="H23">
            <v>269</v>
          </cell>
          <cell r="I23">
            <v>497</v>
          </cell>
          <cell r="J23">
            <v>269</v>
          </cell>
          <cell r="K23">
            <v>530</v>
          </cell>
          <cell r="N23" t="str">
            <v>Lettres</v>
          </cell>
          <cell r="O23">
            <v>3568</v>
          </cell>
          <cell r="P23">
            <v>6840</v>
          </cell>
          <cell r="Q23">
            <v>3759</v>
          </cell>
          <cell r="R23">
            <v>8483</v>
          </cell>
          <cell r="S23">
            <v>4143</v>
          </cell>
          <cell r="T23">
            <v>9702</v>
          </cell>
          <cell r="U23">
            <v>4306</v>
          </cell>
          <cell r="V23">
            <v>10323</v>
          </cell>
          <cell r="W23">
            <v>4425</v>
          </cell>
          <cell r="X23">
            <v>10663</v>
          </cell>
        </row>
        <row r="24">
          <cell r="A24" t="str">
            <v>22</v>
          </cell>
          <cell r="B24">
            <v>336</v>
          </cell>
          <cell r="C24">
            <v>459</v>
          </cell>
          <cell r="D24">
            <v>342</v>
          </cell>
          <cell r="E24">
            <v>573</v>
          </cell>
          <cell r="F24">
            <v>383</v>
          </cell>
          <cell r="G24">
            <v>635</v>
          </cell>
          <cell r="H24">
            <v>405</v>
          </cell>
          <cell r="I24">
            <v>676</v>
          </cell>
          <cell r="J24">
            <v>428</v>
          </cell>
          <cell r="K24">
            <v>661</v>
          </cell>
          <cell r="N24" t="str">
            <v>Sciences</v>
          </cell>
          <cell r="O24">
            <v>6462</v>
          </cell>
          <cell r="P24">
            <v>12965</v>
          </cell>
          <cell r="Q24">
            <v>7005</v>
          </cell>
          <cell r="R24">
            <v>15536</v>
          </cell>
          <cell r="S24">
            <v>7465</v>
          </cell>
          <cell r="T24">
            <v>16188</v>
          </cell>
          <cell r="U24">
            <v>7700</v>
          </cell>
          <cell r="V24">
            <v>16729</v>
          </cell>
          <cell r="W24">
            <v>8062</v>
          </cell>
          <cell r="X24">
            <v>16995</v>
          </cell>
        </row>
        <row r="25">
          <cell r="A25" t="str">
            <v>23</v>
          </cell>
          <cell r="B25">
            <v>248</v>
          </cell>
          <cell r="C25">
            <v>349</v>
          </cell>
          <cell r="D25">
            <v>246</v>
          </cell>
          <cell r="E25">
            <v>475</v>
          </cell>
          <cell r="F25">
            <v>249</v>
          </cell>
          <cell r="G25">
            <v>530</v>
          </cell>
          <cell r="H25">
            <v>261</v>
          </cell>
          <cell r="I25">
            <v>582</v>
          </cell>
          <cell r="J25">
            <v>268</v>
          </cell>
          <cell r="K25">
            <v>610</v>
          </cell>
          <cell r="N25" t="str">
            <v>Pharmacie</v>
          </cell>
          <cell r="O25">
            <v>671</v>
          </cell>
          <cell r="P25">
            <v>1111</v>
          </cell>
          <cell r="Q25">
            <v>639</v>
          </cell>
          <cell r="R25">
            <v>1206</v>
          </cell>
          <cell r="S25">
            <v>616</v>
          </cell>
          <cell r="T25">
            <v>1195</v>
          </cell>
          <cell r="U25">
            <v>592</v>
          </cell>
          <cell r="V25">
            <v>1230</v>
          </cell>
          <cell r="W25">
            <v>580</v>
          </cell>
          <cell r="X25">
            <v>1194</v>
          </cell>
        </row>
        <row r="26">
          <cell r="A26" t="str">
            <v>24</v>
          </cell>
          <cell r="B26">
            <v>60</v>
          </cell>
          <cell r="C26">
            <v>93</v>
          </cell>
          <cell r="D26">
            <v>71</v>
          </cell>
          <cell r="E26">
            <v>107</v>
          </cell>
          <cell r="F26">
            <v>85</v>
          </cell>
          <cell r="G26">
            <v>132</v>
          </cell>
          <cell r="H26">
            <v>91</v>
          </cell>
          <cell r="I26">
            <v>128</v>
          </cell>
          <cell r="J26">
            <v>98</v>
          </cell>
          <cell r="K26">
            <v>162</v>
          </cell>
          <cell r="N26" t="str">
            <v>Total général</v>
          </cell>
        </row>
        <row r="27">
          <cell r="A27" t="str">
            <v>25</v>
          </cell>
          <cell r="B27">
            <v>541</v>
          </cell>
          <cell r="C27">
            <v>885</v>
          </cell>
          <cell r="D27">
            <v>579</v>
          </cell>
          <cell r="E27">
            <v>1004</v>
          </cell>
          <cell r="F27">
            <v>565</v>
          </cell>
          <cell r="G27">
            <v>960</v>
          </cell>
          <cell r="H27">
            <v>559</v>
          </cell>
          <cell r="I27">
            <v>918</v>
          </cell>
          <cell r="J27">
            <v>538</v>
          </cell>
          <cell r="K27">
            <v>873</v>
          </cell>
        </row>
        <row r="28">
          <cell r="A28" t="str">
            <v>26</v>
          </cell>
          <cell r="B28">
            <v>437</v>
          </cell>
          <cell r="C28">
            <v>958</v>
          </cell>
          <cell r="D28">
            <v>501</v>
          </cell>
          <cell r="E28">
            <v>1151</v>
          </cell>
          <cell r="F28">
            <v>571</v>
          </cell>
          <cell r="G28">
            <v>1188</v>
          </cell>
          <cell r="H28">
            <v>593</v>
          </cell>
          <cell r="I28">
            <v>1159</v>
          </cell>
          <cell r="J28">
            <v>636</v>
          </cell>
          <cell r="K28">
            <v>1166</v>
          </cell>
        </row>
        <row r="29">
          <cell r="A29" t="str">
            <v>27</v>
          </cell>
          <cell r="B29">
            <v>443</v>
          </cell>
          <cell r="C29">
            <v>1318</v>
          </cell>
          <cell r="D29">
            <v>573</v>
          </cell>
          <cell r="E29">
            <v>1792</v>
          </cell>
          <cell r="F29">
            <v>762</v>
          </cell>
          <cell r="G29">
            <v>2128</v>
          </cell>
          <cell r="H29">
            <v>873</v>
          </cell>
          <cell r="I29">
            <v>2357</v>
          </cell>
          <cell r="J29">
            <v>978</v>
          </cell>
          <cell r="K29">
            <v>2459</v>
          </cell>
        </row>
        <row r="30">
          <cell r="A30" t="str">
            <v>28</v>
          </cell>
          <cell r="B30">
            <v>522</v>
          </cell>
          <cell r="C30">
            <v>876</v>
          </cell>
          <cell r="D30">
            <v>548</v>
          </cell>
          <cell r="E30">
            <v>973</v>
          </cell>
          <cell r="F30">
            <v>537</v>
          </cell>
          <cell r="G30">
            <v>930</v>
          </cell>
          <cell r="H30">
            <v>516</v>
          </cell>
          <cell r="I30">
            <v>909</v>
          </cell>
          <cell r="J30">
            <v>511</v>
          </cell>
          <cell r="K30">
            <v>881</v>
          </cell>
        </row>
        <row r="31">
          <cell r="A31" t="str">
            <v>29</v>
          </cell>
          <cell r="B31">
            <v>206</v>
          </cell>
          <cell r="C31">
            <v>254</v>
          </cell>
          <cell r="D31">
            <v>211</v>
          </cell>
          <cell r="E31">
            <v>278</v>
          </cell>
          <cell r="F31">
            <v>192</v>
          </cell>
          <cell r="G31">
            <v>250</v>
          </cell>
          <cell r="H31">
            <v>179</v>
          </cell>
          <cell r="I31">
            <v>234</v>
          </cell>
          <cell r="J31">
            <v>180</v>
          </cell>
          <cell r="K31">
            <v>231</v>
          </cell>
        </row>
        <row r="32">
          <cell r="A32" t="str">
            <v>30</v>
          </cell>
          <cell r="B32">
            <v>237</v>
          </cell>
          <cell r="C32">
            <v>471</v>
          </cell>
          <cell r="D32">
            <v>249</v>
          </cell>
          <cell r="E32">
            <v>513</v>
          </cell>
          <cell r="F32">
            <v>236</v>
          </cell>
          <cell r="G32">
            <v>456</v>
          </cell>
          <cell r="H32">
            <v>233</v>
          </cell>
          <cell r="I32">
            <v>422</v>
          </cell>
          <cell r="J32">
            <v>238</v>
          </cell>
          <cell r="K32">
            <v>388</v>
          </cell>
        </row>
        <row r="33">
          <cell r="A33" t="str">
            <v>31</v>
          </cell>
          <cell r="B33">
            <v>298</v>
          </cell>
          <cell r="C33">
            <v>527</v>
          </cell>
          <cell r="D33">
            <v>326</v>
          </cell>
          <cell r="E33">
            <v>602</v>
          </cell>
          <cell r="F33">
            <v>324</v>
          </cell>
          <cell r="G33">
            <v>634</v>
          </cell>
          <cell r="H33">
            <v>326</v>
          </cell>
          <cell r="I33">
            <v>646</v>
          </cell>
          <cell r="J33">
            <v>338</v>
          </cell>
          <cell r="K33">
            <v>686</v>
          </cell>
        </row>
        <row r="34">
          <cell r="A34" t="str">
            <v>32</v>
          </cell>
          <cell r="B34">
            <v>489</v>
          </cell>
          <cell r="C34">
            <v>961</v>
          </cell>
          <cell r="D34">
            <v>503</v>
          </cell>
          <cell r="E34">
            <v>1094</v>
          </cell>
          <cell r="F34">
            <v>462</v>
          </cell>
          <cell r="G34">
            <v>1012</v>
          </cell>
          <cell r="H34">
            <v>427</v>
          </cell>
          <cell r="I34">
            <v>938</v>
          </cell>
          <cell r="J34">
            <v>406</v>
          </cell>
          <cell r="K34">
            <v>894</v>
          </cell>
        </row>
        <row r="35">
          <cell r="A35" t="str">
            <v>33</v>
          </cell>
          <cell r="B35">
            <v>287</v>
          </cell>
          <cell r="C35">
            <v>385</v>
          </cell>
          <cell r="D35">
            <v>289</v>
          </cell>
          <cell r="E35">
            <v>489</v>
          </cell>
          <cell r="F35">
            <v>289</v>
          </cell>
          <cell r="G35">
            <v>546</v>
          </cell>
          <cell r="H35">
            <v>306</v>
          </cell>
          <cell r="I35">
            <v>578</v>
          </cell>
          <cell r="J35">
            <v>317</v>
          </cell>
          <cell r="K35">
            <v>594</v>
          </cell>
        </row>
        <row r="36">
          <cell r="A36" t="str">
            <v>34</v>
          </cell>
          <cell r="B36">
            <v>54</v>
          </cell>
          <cell r="C36">
            <v>70</v>
          </cell>
          <cell r="D36">
            <v>56</v>
          </cell>
          <cell r="E36">
            <v>91</v>
          </cell>
          <cell r="F36">
            <v>60</v>
          </cell>
          <cell r="G36">
            <v>96</v>
          </cell>
          <cell r="H36">
            <v>65</v>
          </cell>
          <cell r="I36">
            <v>115</v>
          </cell>
          <cell r="J36">
            <v>70</v>
          </cell>
          <cell r="K36">
            <v>125</v>
          </cell>
        </row>
        <row r="37">
          <cell r="A37" t="str">
            <v>35</v>
          </cell>
          <cell r="B37">
            <v>170</v>
          </cell>
          <cell r="C37">
            <v>268</v>
          </cell>
          <cell r="D37">
            <v>169</v>
          </cell>
          <cell r="E37">
            <v>277</v>
          </cell>
          <cell r="F37">
            <v>174</v>
          </cell>
          <cell r="G37">
            <v>304</v>
          </cell>
          <cell r="H37">
            <v>175</v>
          </cell>
          <cell r="I37">
            <v>353</v>
          </cell>
          <cell r="J37">
            <v>193</v>
          </cell>
          <cell r="K37">
            <v>351</v>
          </cell>
        </row>
        <row r="38">
          <cell r="A38" t="str">
            <v>36</v>
          </cell>
          <cell r="B38">
            <v>130</v>
          </cell>
          <cell r="C38">
            <v>321</v>
          </cell>
          <cell r="D38">
            <v>142</v>
          </cell>
          <cell r="E38">
            <v>324</v>
          </cell>
          <cell r="F38">
            <v>129</v>
          </cell>
          <cell r="G38">
            <v>290</v>
          </cell>
          <cell r="H38">
            <v>124</v>
          </cell>
          <cell r="I38">
            <v>281</v>
          </cell>
          <cell r="J38">
            <v>122</v>
          </cell>
          <cell r="K38">
            <v>271</v>
          </cell>
        </row>
        <row r="39">
          <cell r="A39" t="str">
            <v>37</v>
          </cell>
          <cell r="B39">
            <v>44</v>
          </cell>
          <cell r="C39">
            <v>66</v>
          </cell>
          <cell r="D39">
            <v>50</v>
          </cell>
          <cell r="E39">
            <v>99</v>
          </cell>
          <cell r="F39">
            <v>56</v>
          </cell>
          <cell r="G39">
            <v>110</v>
          </cell>
          <cell r="H39">
            <v>60</v>
          </cell>
          <cell r="I39">
            <v>121</v>
          </cell>
          <cell r="J39">
            <v>59</v>
          </cell>
          <cell r="K39">
            <v>128</v>
          </cell>
        </row>
        <row r="40">
          <cell r="A40" t="str">
            <v>60</v>
          </cell>
          <cell r="B40">
            <v>467</v>
          </cell>
          <cell r="C40">
            <v>911</v>
          </cell>
          <cell r="D40">
            <v>548</v>
          </cell>
          <cell r="E40">
            <v>1248</v>
          </cell>
          <cell r="F40">
            <v>616</v>
          </cell>
          <cell r="G40">
            <v>1399</v>
          </cell>
          <cell r="H40">
            <v>694</v>
          </cell>
          <cell r="I40">
            <v>1531</v>
          </cell>
          <cell r="J40">
            <v>767</v>
          </cell>
          <cell r="K40">
            <v>1609</v>
          </cell>
        </row>
        <row r="41">
          <cell r="A41" t="str">
            <v>61</v>
          </cell>
          <cell r="B41">
            <v>276</v>
          </cell>
          <cell r="C41">
            <v>697</v>
          </cell>
          <cell r="D41">
            <v>341</v>
          </cell>
          <cell r="E41">
            <v>962</v>
          </cell>
          <cell r="F41">
            <v>437</v>
          </cell>
          <cell r="G41">
            <v>1099</v>
          </cell>
          <cell r="H41">
            <v>501</v>
          </cell>
          <cell r="I41">
            <v>1197</v>
          </cell>
          <cell r="J41">
            <v>536</v>
          </cell>
          <cell r="K41">
            <v>1226</v>
          </cell>
        </row>
        <row r="42">
          <cell r="A42" t="str">
            <v>62</v>
          </cell>
          <cell r="B42">
            <v>297</v>
          </cell>
          <cell r="C42">
            <v>473</v>
          </cell>
          <cell r="D42">
            <v>317</v>
          </cell>
          <cell r="E42">
            <v>627</v>
          </cell>
          <cell r="F42">
            <v>336</v>
          </cell>
          <cell r="G42">
            <v>678</v>
          </cell>
          <cell r="H42">
            <v>348</v>
          </cell>
          <cell r="I42">
            <v>689</v>
          </cell>
          <cell r="J42">
            <v>389</v>
          </cell>
          <cell r="K42">
            <v>710</v>
          </cell>
        </row>
        <row r="43">
          <cell r="A43" t="str">
            <v>63</v>
          </cell>
          <cell r="B43">
            <v>496</v>
          </cell>
          <cell r="C43">
            <v>921</v>
          </cell>
          <cell r="D43">
            <v>532</v>
          </cell>
          <cell r="E43">
            <v>1110</v>
          </cell>
          <cell r="F43">
            <v>577</v>
          </cell>
          <cell r="G43">
            <v>1137</v>
          </cell>
          <cell r="H43">
            <v>558</v>
          </cell>
          <cell r="I43">
            <v>1151</v>
          </cell>
          <cell r="J43">
            <v>562</v>
          </cell>
          <cell r="K43">
            <v>1166</v>
          </cell>
        </row>
        <row r="44">
          <cell r="A44" t="str">
            <v>64</v>
          </cell>
          <cell r="B44">
            <v>257</v>
          </cell>
          <cell r="C44">
            <v>553</v>
          </cell>
          <cell r="D44">
            <v>275</v>
          </cell>
          <cell r="E44">
            <v>687</v>
          </cell>
          <cell r="F44">
            <v>297</v>
          </cell>
          <cell r="G44">
            <v>730</v>
          </cell>
          <cell r="H44">
            <v>297</v>
          </cell>
          <cell r="I44">
            <v>761</v>
          </cell>
          <cell r="J44">
            <v>299</v>
          </cell>
          <cell r="K44">
            <v>797</v>
          </cell>
        </row>
        <row r="45">
          <cell r="A45" t="str">
            <v>65</v>
          </cell>
          <cell r="B45">
            <v>212</v>
          </cell>
          <cell r="C45">
            <v>529</v>
          </cell>
          <cell r="D45">
            <v>220</v>
          </cell>
          <cell r="E45">
            <v>600</v>
          </cell>
          <cell r="F45">
            <v>246</v>
          </cell>
          <cell r="G45">
            <v>631</v>
          </cell>
          <cell r="H45">
            <v>254</v>
          </cell>
          <cell r="I45">
            <v>680</v>
          </cell>
          <cell r="J45">
            <v>264</v>
          </cell>
          <cell r="K45">
            <v>740</v>
          </cell>
        </row>
        <row r="46">
          <cell r="A46" t="str">
            <v>66</v>
          </cell>
          <cell r="B46">
            <v>232</v>
          </cell>
          <cell r="C46">
            <v>587</v>
          </cell>
          <cell r="D46">
            <v>211</v>
          </cell>
          <cell r="E46">
            <v>587</v>
          </cell>
          <cell r="F46">
            <v>206</v>
          </cell>
          <cell r="G46">
            <v>550</v>
          </cell>
          <cell r="H46">
            <v>207</v>
          </cell>
          <cell r="I46">
            <v>569</v>
          </cell>
          <cell r="J46">
            <v>210</v>
          </cell>
          <cell r="K46">
            <v>540</v>
          </cell>
        </row>
        <row r="47">
          <cell r="A47" t="str">
            <v>67</v>
          </cell>
          <cell r="B47">
            <v>147</v>
          </cell>
          <cell r="C47">
            <v>377</v>
          </cell>
          <cell r="D47">
            <v>148</v>
          </cell>
          <cell r="E47">
            <v>425</v>
          </cell>
          <cell r="F47">
            <v>149</v>
          </cell>
          <cell r="G47">
            <v>444</v>
          </cell>
          <cell r="H47">
            <v>157</v>
          </cell>
          <cell r="I47">
            <v>475</v>
          </cell>
          <cell r="J47">
            <v>186</v>
          </cell>
          <cell r="K47">
            <v>519</v>
          </cell>
        </row>
        <row r="48">
          <cell r="A48" t="str">
            <v>68</v>
          </cell>
          <cell r="B48">
            <v>131</v>
          </cell>
          <cell r="C48">
            <v>376</v>
          </cell>
          <cell r="D48">
            <v>133</v>
          </cell>
          <cell r="E48">
            <v>378</v>
          </cell>
          <cell r="F48">
            <v>138</v>
          </cell>
          <cell r="G48">
            <v>376</v>
          </cell>
          <cell r="H48">
            <v>137</v>
          </cell>
          <cell r="I48">
            <v>370</v>
          </cell>
          <cell r="J48">
            <v>147</v>
          </cell>
          <cell r="K48">
            <v>355</v>
          </cell>
        </row>
        <row r="49">
          <cell r="A49" t="str">
            <v>69</v>
          </cell>
          <cell r="B49">
            <v>89</v>
          </cell>
          <cell r="C49">
            <v>181</v>
          </cell>
          <cell r="D49">
            <v>84</v>
          </cell>
          <cell r="E49">
            <v>225</v>
          </cell>
          <cell r="F49">
            <v>106</v>
          </cell>
          <cell r="G49">
            <v>240</v>
          </cell>
          <cell r="H49">
            <v>111</v>
          </cell>
          <cell r="I49">
            <v>275</v>
          </cell>
          <cell r="J49">
            <v>116</v>
          </cell>
          <cell r="K49">
            <v>286</v>
          </cell>
        </row>
        <row r="50">
          <cell r="A50" t="str">
            <v>70</v>
          </cell>
          <cell r="B50">
            <v>103</v>
          </cell>
          <cell r="C50">
            <v>288</v>
          </cell>
          <cell r="D50">
            <v>115</v>
          </cell>
          <cell r="E50">
            <v>356</v>
          </cell>
          <cell r="F50">
            <v>149</v>
          </cell>
          <cell r="G50">
            <v>397</v>
          </cell>
          <cell r="H50">
            <v>156</v>
          </cell>
          <cell r="I50">
            <v>431</v>
          </cell>
          <cell r="J50">
            <v>172</v>
          </cell>
          <cell r="K50">
            <v>489</v>
          </cell>
        </row>
        <row r="51">
          <cell r="A51" t="str">
            <v>71</v>
          </cell>
          <cell r="B51">
            <v>91</v>
          </cell>
          <cell r="C51">
            <v>282</v>
          </cell>
          <cell r="D51">
            <v>107</v>
          </cell>
          <cell r="E51">
            <v>372</v>
          </cell>
          <cell r="F51">
            <v>140</v>
          </cell>
          <cell r="G51">
            <v>505</v>
          </cell>
          <cell r="H51">
            <v>153</v>
          </cell>
          <cell r="I51">
            <v>581</v>
          </cell>
          <cell r="J51">
            <v>172</v>
          </cell>
          <cell r="K51">
            <v>631</v>
          </cell>
        </row>
        <row r="52">
          <cell r="A52" t="str">
            <v>72</v>
          </cell>
          <cell r="B52">
            <v>15</v>
          </cell>
          <cell r="C52">
            <v>39</v>
          </cell>
          <cell r="D52">
            <v>18</v>
          </cell>
          <cell r="E52">
            <v>36</v>
          </cell>
          <cell r="F52">
            <v>22</v>
          </cell>
          <cell r="G52">
            <v>50</v>
          </cell>
          <cell r="H52">
            <v>23</v>
          </cell>
          <cell r="I52">
            <v>56</v>
          </cell>
          <cell r="J52">
            <v>24</v>
          </cell>
          <cell r="K52">
            <v>64</v>
          </cell>
        </row>
        <row r="53">
          <cell r="A53" t="str">
            <v>73</v>
          </cell>
          <cell r="B53">
            <v>16</v>
          </cell>
          <cell r="C53">
            <v>25</v>
          </cell>
          <cell r="D53">
            <v>20</v>
          </cell>
          <cell r="E53">
            <v>29</v>
          </cell>
          <cell r="F53">
            <v>25</v>
          </cell>
          <cell r="G53">
            <v>32</v>
          </cell>
          <cell r="H53">
            <v>24</v>
          </cell>
          <cell r="I53">
            <v>31</v>
          </cell>
          <cell r="J53">
            <v>27</v>
          </cell>
          <cell r="K53">
            <v>29</v>
          </cell>
        </row>
        <row r="54">
          <cell r="A54" t="str">
            <v>74</v>
          </cell>
          <cell r="B54">
            <v>35</v>
          </cell>
          <cell r="C54">
            <v>136</v>
          </cell>
          <cell r="D54">
            <v>72</v>
          </cell>
          <cell r="E54">
            <v>279</v>
          </cell>
          <cell r="F54">
            <v>117</v>
          </cell>
          <cell r="G54">
            <v>503</v>
          </cell>
          <cell r="H54">
            <v>135</v>
          </cell>
          <cell r="I54">
            <v>577</v>
          </cell>
          <cell r="J54">
            <v>166</v>
          </cell>
          <cell r="K54">
            <v>637</v>
          </cell>
        </row>
        <row r="55">
          <cell r="A55" t="str">
            <v>76</v>
          </cell>
          <cell r="B55">
            <v>23</v>
          </cell>
          <cell r="C55">
            <v>17</v>
          </cell>
          <cell r="D55">
            <v>23</v>
          </cell>
          <cell r="E55">
            <v>18</v>
          </cell>
          <cell r="F55">
            <v>21</v>
          </cell>
          <cell r="G55">
            <v>14</v>
          </cell>
          <cell r="H55">
            <v>20</v>
          </cell>
          <cell r="I55">
            <v>16</v>
          </cell>
          <cell r="J55">
            <v>17</v>
          </cell>
          <cell r="K55">
            <v>13</v>
          </cell>
        </row>
        <row r="56">
          <cell r="A56" t="str">
            <v>77</v>
          </cell>
          <cell r="B56">
            <v>16</v>
          </cell>
          <cell r="C56">
            <v>8</v>
          </cell>
          <cell r="D56">
            <v>14</v>
          </cell>
          <cell r="E56">
            <v>7</v>
          </cell>
          <cell r="F56">
            <v>12</v>
          </cell>
          <cell r="G56">
            <v>8</v>
          </cell>
          <cell r="H56">
            <v>16</v>
          </cell>
          <cell r="I56">
            <v>6</v>
          </cell>
          <cell r="J56">
            <v>16</v>
          </cell>
          <cell r="K56">
            <v>7</v>
          </cell>
        </row>
        <row r="57">
          <cell r="A57" t="str">
            <v>85</v>
          </cell>
          <cell r="B57">
            <v>187</v>
          </cell>
          <cell r="C57">
            <v>371</v>
          </cell>
          <cell r="D57">
            <v>172</v>
          </cell>
          <cell r="E57">
            <v>401</v>
          </cell>
          <cell r="F57">
            <v>157</v>
          </cell>
          <cell r="G57">
            <v>386</v>
          </cell>
          <cell r="H57">
            <v>155</v>
          </cell>
          <cell r="I57">
            <v>372</v>
          </cell>
          <cell r="J57">
            <v>137</v>
          </cell>
          <cell r="K57">
            <v>369</v>
          </cell>
        </row>
        <row r="58">
          <cell r="A58" t="str">
            <v>86</v>
          </cell>
          <cell r="B58">
            <v>293</v>
          </cell>
          <cell r="C58">
            <v>404</v>
          </cell>
          <cell r="D58">
            <v>284</v>
          </cell>
          <cell r="E58">
            <v>417</v>
          </cell>
          <cell r="F58">
            <v>272</v>
          </cell>
          <cell r="G58">
            <v>416</v>
          </cell>
          <cell r="H58">
            <v>258</v>
          </cell>
          <cell r="I58">
            <v>455</v>
          </cell>
          <cell r="J58">
            <v>248</v>
          </cell>
          <cell r="K58">
            <v>441</v>
          </cell>
        </row>
        <row r="59">
          <cell r="A59" t="str">
            <v>87</v>
          </cell>
          <cell r="B59">
            <v>191</v>
          </cell>
          <cell r="C59">
            <v>336</v>
          </cell>
          <cell r="D59">
            <v>183</v>
          </cell>
          <cell r="E59">
            <v>388</v>
          </cell>
          <cell r="F59">
            <v>187</v>
          </cell>
          <cell r="G59">
            <v>393</v>
          </cell>
          <cell r="H59">
            <v>179</v>
          </cell>
          <cell r="I59">
            <v>403</v>
          </cell>
          <cell r="J59">
            <v>195</v>
          </cell>
          <cell r="K59">
            <v>384</v>
          </cell>
        </row>
      </sheetData>
      <sheetData sheetId="10">
        <row r="1">
          <cell r="A1" t="str">
            <v>PROFESSEUR</v>
          </cell>
          <cell r="L1" t="str">
            <v>MAITRE</v>
          </cell>
        </row>
        <row r="2">
          <cell r="A2" t="str">
            <v>Étiquettes de lignes</v>
          </cell>
          <cell r="B2" t="str">
            <v>Moins de 30 ans</v>
          </cell>
          <cell r="C2" t="str">
            <v>30-34 ans</v>
          </cell>
          <cell r="D2" t="str">
            <v>35-39 ans</v>
          </cell>
          <cell r="E2" t="str">
            <v>40-44 ans</v>
          </cell>
          <cell r="F2" t="str">
            <v>45-49 ans</v>
          </cell>
          <cell r="G2" t="str">
            <v>50-54 ans</v>
          </cell>
          <cell r="H2" t="str">
            <v>55-59 ans</v>
          </cell>
          <cell r="I2" t="str">
            <v>60-64 ans</v>
          </cell>
          <cell r="J2" t="str">
            <v>65 ans et plus</v>
          </cell>
          <cell r="L2" t="str">
            <v>Étiquettes de lignes</v>
          </cell>
          <cell r="M2" t="str">
            <v>Moins de 30 ans</v>
          </cell>
          <cell r="N2" t="str">
            <v>30-34 ans</v>
          </cell>
          <cell r="O2" t="str">
            <v>35-39 ans</v>
          </cell>
          <cell r="P2" t="str">
            <v>40-44 ans</v>
          </cell>
          <cell r="Q2" t="str">
            <v>45-49 ans</v>
          </cell>
          <cell r="R2" t="str">
            <v>50-54 ans</v>
          </cell>
          <cell r="S2" t="str">
            <v>55-59 ans</v>
          </cell>
          <cell r="T2" t="str">
            <v>60-64 ans</v>
          </cell>
          <cell r="U2" t="str">
            <v>65 ans et plus</v>
          </cell>
        </row>
        <row r="3">
          <cell r="A3" t="str">
            <v>01</v>
          </cell>
          <cell r="B3">
            <v>1.658374792703151E-3</v>
          </cell>
          <cell r="C3">
            <v>3.316749585406302E-2</v>
          </cell>
          <cell r="D3">
            <v>0.12437810945273632</v>
          </cell>
          <cell r="E3">
            <v>0.17744610281923714</v>
          </cell>
          <cell r="F3">
            <v>0.18407960199004975</v>
          </cell>
          <cell r="G3">
            <v>0.14593698175787728</v>
          </cell>
          <cell r="H3">
            <v>0.11276948590381426</v>
          </cell>
          <cell r="I3">
            <v>0.12271973466003316</v>
          </cell>
          <cell r="J3">
            <v>9.7844112769485903E-2</v>
          </cell>
          <cell r="L3" t="str">
            <v>01</v>
          </cell>
          <cell r="M3">
            <v>5.7471264367816091E-3</v>
          </cell>
          <cell r="N3">
            <v>0.11494252873563218</v>
          </cell>
          <cell r="O3">
            <v>0.17569786535303777</v>
          </cell>
          <cell r="P3">
            <v>0.22167487684729065</v>
          </cell>
          <cell r="Q3">
            <v>0.18390804597701149</v>
          </cell>
          <cell r="R3">
            <v>0.10673234811165845</v>
          </cell>
          <cell r="S3">
            <v>6.9786535303776681E-2</v>
          </cell>
          <cell r="T3">
            <v>8.9490968801313631E-2</v>
          </cell>
          <cell r="U3">
            <v>3.2019704433497539E-2</v>
          </cell>
        </row>
        <row r="4">
          <cell r="A4" t="str">
            <v>02</v>
          </cell>
          <cell r="B4">
            <v>0</v>
          </cell>
          <cell r="C4">
            <v>2.9702970297029702E-2</v>
          </cell>
          <cell r="D4">
            <v>0.12079207920792079</v>
          </cell>
          <cell r="E4">
            <v>0.16435643564356436</v>
          </cell>
          <cell r="F4">
            <v>0.18613861386138614</v>
          </cell>
          <cell r="G4">
            <v>0.11485148514851486</v>
          </cell>
          <cell r="H4">
            <v>8.9108910891089105E-2</v>
          </cell>
          <cell r="I4">
            <v>0.14257425742574256</v>
          </cell>
          <cell r="J4">
            <v>0.15247524752475247</v>
          </cell>
          <cell r="L4" t="str">
            <v>02</v>
          </cell>
          <cell r="M4">
            <v>2.4449877750611247E-3</v>
          </cell>
          <cell r="N4">
            <v>0.1332518337408313</v>
          </cell>
          <cell r="O4">
            <v>0.15158924205378974</v>
          </cell>
          <cell r="P4">
            <v>0.21026894865525672</v>
          </cell>
          <cell r="Q4">
            <v>0.21149144254278729</v>
          </cell>
          <cell r="R4">
            <v>0.10146699266503667</v>
          </cell>
          <cell r="S4">
            <v>8.4352078239608802E-2</v>
          </cell>
          <cell r="T4">
            <v>7.7017114914425422E-2</v>
          </cell>
          <cell r="U4">
            <v>2.8117359413202935E-2</v>
          </cell>
        </row>
        <row r="5">
          <cell r="A5" t="str">
            <v>03</v>
          </cell>
          <cell r="B5">
            <v>0</v>
          </cell>
          <cell r="C5">
            <v>1.834862385321101E-2</v>
          </cell>
          <cell r="D5">
            <v>9.1743119266055051E-2</v>
          </cell>
          <cell r="E5">
            <v>0.23853211009174313</v>
          </cell>
          <cell r="F5">
            <v>0.16513761467889909</v>
          </cell>
          <cell r="G5">
            <v>0.11926605504587157</v>
          </cell>
          <cell r="H5">
            <v>0.10091743119266056</v>
          </cell>
          <cell r="I5">
            <v>0.10091743119266056</v>
          </cell>
          <cell r="J5">
            <v>0.16513761467889909</v>
          </cell>
          <cell r="L5" t="str">
            <v>03</v>
          </cell>
          <cell r="M5">
            <v>1.2345679012345678E-2</v>
          </cell>
          <cell r="N5">
            <v>8.0246913580246909E-2</v>
          </cell>
          <cell r="O5">
            <v>0.1728395061728395</v>
          </cell>
          <cell r="P5">
            <v>0.31481481481481483</v>
          </cell>
          <cell r="Q5">
            <v>0.1728395061728395</v>
          </cell>
          <cell r="R5">
            <v>0.12345679012345678</v>
          </cell>
          <cell r="S5">
            <v>4.3209876543209874E-2</v>
          </cell>
          <cell r="T5">
            <v>3.7037037037037035E-2</v>
          </cell>
          <cell r="U5">
            <v>4.3209876543209874E-2</v>
          </cell>
        </row>
        <row r="6">
          <cell r="A6" t="str">
            <v>04</v>
          </cell>
          <cell r="B6">
            <v>0</v>
          </cell>
          <cell r="C6">
            <v>1.5267175572519083E-2</v>
          </cell>
          <cell r="D6">
            <v>3.0534351145038167E-2</v>
          </cell>
          <cell r="E6">
            <v>0.14503816793893129</v>
          </cell>
          <cell r="F6">
            <v>0.22137404580152673</v>
          </cell>
          <cell r="G6">
            <v>0.14503816793893129</v>
          </cell>
          <cell r="H6">
            <v>0.17557251908396945</v>
          </cell>
          <cell r="I6">
            <v>0.13740458015267176</v>
          </cell>
          <cell r="J6">
            <v>0.12977099236641221</v>
          </cell>
          <cell r="L6" t="str">
            <v>04</v>
          </cell>
          <cell r="M6">
            <v>4.3103448275862068E-3</v>
          </cell>
          <cell r="N6">
            <v>6.8965517241379309E-2</v>
          </cell>
          <cell r="O6">
            <v>0.24568965517241378</v>
          </cell>
          <cell r="P6">
            <v>0.23275862068965517</v>
          </cell>
          <cell r="Q6">
            <v>0.16379310344827586</v>
          </cell>
          <cell r="R6">
            <v>0.14655172413793102</v>
          </cell>
          <cell r="S6">
            <v>5.1724137931034482E-2</v>
          </cell>
          <cell r="T6">
            <v>4.3103448275862072E-2</v>
          </cell>
          <cell r="U6">
            <v>4.3103448275862072E-2</v>
          </cell>
        </row>
        <row r="7">
          <cell r="A7" t="str">
            <v>05</v>
          </cell>
          <cell r="B7">
            <v>0</v>
          </cell>
          <cell r="C7">
            <v>9.3283582089552231E-3</v>
          </cell>
          <cell r="D7">
            <v>5.0373134328358209E-2</v>
          </cell>
          <cell r="E7">
            <v>0.18283582089552239</v>
          </cell>
          <cell r="F7">
            <v>0.21828358208955223</v>
          </cell>
          <cell r="G7">
            <v>0.14738805970149255</v>
          </cell>
          <cell r="H7">
            <v>0.125</v>
          </cell>
          <cell r="I7">
            <v>0.12686567164179105</v>
          </cell>
          <cell r="J7">
            <v>0.13992537313432835</v>
          </cell>
          <cell r="L7" t="str">
            <v>05</v>
          </cell>
          <cell r="M7">
            <v>8.6614173228346455E-3</v>
          </cell>
          <cell r="N7">
            <v>0.12834645669291339</v>
          </cell>
          <cell r="O7">
            <v>0.18740157480314962</v>
          </cell>
          <cell r="P7">
            <v>0.17401574803149605</v>
          </cell>
          <cell r="Q7">
            <v>0.16141732283464566</v>
          </cell>
          <cell r="R7">
            <v>0.13464566929133859</v>
          </cell>
          <cell r="S7">
            <v>8.7401574803149612E-2</v>
          </cell>
          <cell r="T7">
            <v>8.7401574803149612E-2</v>
          </cell>
          <cell r="U7">
            <v>3.0708661417322834E-2</v>
          </cell>
        </row>
        <row r="8">
          <cell r="A8" t="str">
            <v>06</v>
          </cell>
          <cell r="B8">
            <v>0</v>
          </cell>
          <cell r="C8">
            <v>9.0090090090090089E-3</v>
          </cell>
          <cell r="D8">
            <v>6.0810810810810814E-2</v>
          </cell>
          <cell r="E8">
            <v>0.16666666666666666</v>
          </cell>
          <cell r="F8">
            <v>0.20945945945945946</v>
          </cell>
          <cell r="G8">
            <v>0.17117117117117117</v>
          </cell>
          <cell r="H8">
            <v>0.11486486486486487</v>
          </cell>
          <cell r="I8">
            <v>0.14414414414414414</v>
          </cell>
          <cell r="J8">
            <v>0.12387387387387387</v>
          </cell>
          <cell r="L8" t="str">
            <v>06</v>
          </cell>
          <cell r="M8">
            <v>5.6603773584905656E-3</v>
          </cell>
          <cell r="N8">
            <v>0.11572327044025157</v>
          </cell>
          <cell r="O8">
            <v>0.18805031446540882</v>
          </cell>
          <cell r="P8">
            <v>0.21635220125786164</v>
          </cell>
          <cell r="Q8">
            <v>0.19559748427672957</v>
          </cell>
          <cell r="R8">
            <v>0.1119496855345912</v>
          </cell>
          <cell r="S8">
            <v>7.9874213836477984E-2</v>
          </cell>
          <cell r="T8">
            <v>5.9119496855345913E-2</v>
          </cell>
          <cell r="U8">
            <v>2.7672955974842768E-2</v>
          </cell>
        </row>
        <row r="9">
          <cell r="A9" t="str">
            <v>07</v>
          </cell>
          <cell r="B9">
            <v>0</v>
          </cell>
          <cell r="C9">
            <v>0</v>
          </cell>
          <cell r="D9">
            <v>4.2016806722689074E-3</v>
          </cell>
          <cell r="E9">
            <v>2.9411764705882353E-2</v>
          </cell>
          <cell r="F9">
            <v>0.13865546218487396</v>
          </cell>
          <cell r="G9">
            <v>0.21428571428571427</v>
          </cell>
          <cell r="H9">
            <v>0.20168067226890757</v>
          </cell>
          <cell r="I9">
            <v>0.25210084033613445</v>
          </cell>
          <cell r="J9">
            <v>0.15966386554621848</v>
          </cell>
          <cell r="L9" t="str">
            <v>07</v>
          </cell>
          <cell r="M9">
            <v>0</v>
          </cell>
          <cell r="N9">
            <v>7.8899082568807344E-2</v>
          </cell>
          <cell r="O9">
            <v>0.1871559633027523</v>
          </cell>
          <cell r="P9">
            <v>0.1853211009174312</v>
          </cell>
          <cell r="Q9">
            <v>0.16513761467889909</v>
          </cell>
          <cell r="R9">
            <v>0.12844036697247707</v>
          </cell>
          <cell r="S9">
            <v>0.10642201834862386</v>
          </cell>
          <cell r="T9">
            <v>0.10825688073394496</v>
          </cell>
          <cell r="U9">
            <v>4.0366972477064222E-2</v>
          </cell>
        </row>
        <row r="10">
          <cell r="A10" t="str">
            <v>08</v>
          </cell>
          <cell r="B10">
            <v>0</v>
          </cell>
          <cell r="C10">
            <v>0</v>
          </cell>
          <cell r="D10">
            <v>0</v>
          </cell>
          <cell r="E10">
            <v>3.3898305084745763E-2</v>
          </cell>
          <cell r="F10">
            <v>0.1271186440677966</v>
          </cell>
          <cell r="G10">
            <v>0.29661016949152541</v>
          </cell>
          <cell r="H10">
            <v>0.17796610169491525</v>
          </cell>
          <cell r="I10">
            <v>0.24576271186440679</v>
          </cell>
          <cell r="J10">
            <v>0.11864406779661017</v>
          </cell>
          <cell r="L10" t="str">
            <v>08</v>
          </cell>
          <cell r="M10">
            <v>0</v>
          </cell>
          <cell r="N10">
            <v>4.3478260869565216E-2</v>
          </cell>
          <cell r="O10">
            <v>0.19323671497584541</v>
          </cell>
          <cell r="P10">
            <v>0.22222222222222221</v>
          </cell>
          <cell r="Q10">
            <v>0.23671497584541062</v>
          </cell>
          <cell r="R10">
            <v>0.12560386473429952</v>
          </cell>
          <cell r="S10">
            <v>9.6618357487922704E-2</v>
          </cell>
          <cell r="T10">
            <v>8.2125603864734303E-2</v>
          </cell>
          <cell r="U10">
            <v>0</v>
          </cell>
        </row>
        <row r="11">
          <cell r="A11" t="str">
            <v>09</v>
          </cell>
          <cell r="B11">
            <v>0</v>
          </cell>
          <cell r="C11">
            <v>0</v>
          </cell>
          <cell r="D11">
            <v>2.7322404371584699E-3</v>
          </cell>
          <cell r="E11">
            <v>3.2786885245901641E-2</v>
          </cell>
          <cell r="F11">
            <v>0.14754098360655737</v>
          </cell>
          <cell r="G11">
            <v>0.1830601092896175</v>
          </cell>
          <cell r="H11">
            <v>0.26229508196721313</v>
          </cell>
          <cell r="I11">
            <v>0.26229508196721313</v>
          </cell>
          <cell r="J11">
            <v>0.10928961748633879</v>
          </cell>
          <cell r="L11" t="str">
            <v>09</v>
          </cell>
          <cell r="M11">
            <v>1.5128593040847202E-3</v>
          </cell>
          <cell r="N11">
            <v>5.1437216338880487E-2</v>
          </cell>
          <cell r="O11">
            <v>0.14220877458396369</v>
          </cell>
          <cell r="P11">
            <v>0.2118003025718608</v>
          </cell>
          <cell r="Q11">
            <v>0.20272314674735251</v>
          </cell>
          <cell r="R11">
            <v>0.15279878971255673</v>
          </cell>
          <cell r="S11">
            <v>0.11951588502269289</v>
          </cell>
          <cell r="T11">
            <v>9.8335854765506811E-2</v>
          </cell>
          <cell r="U11">
            <v>1.9667170953101363E-2</v>
          </cell>
        </row>
        <row r="12">
          <cell r="A12" t="str">
            <v>10</v>
          </cell>
          <cell r="B12">
            <v>0</v>
          </cell>
          <cell r="C12">
            <v>0</v>
          </cell>
          <cell r="D12">
            <v>2.2988505747126436E-2</v>
          </cell>
          <cell r="E12">
            <v>4.5977011494252873E-2</v>
          </cell>
          <cell r="F12">
            <v>0.20689655172413793</v>
          </cell>
          <cell r="G12">
            <v>0.25287356321839083</v>
          </cell>
          <cell r="H12">
            <v>0.20689655172413793</v>
          </cell>
          <cell r="I12">
            <v>0.13793103448275862</v>
          </cell>
          <cell r="J12">
            <v>0.12643678160919541</v>
          </cell>
          <cell r="L12" t="str">
            <v>10</v>
          </cell>
          <cell r="M12">
            <v>0</v>
          </cell>
          <cell r="N12">
            <v>3.0303030303030304E-2</v>
          </cell>
          <cell r="O12">
            <v>0.21212121212121213</v>
          </cell>
          <cell r="P12">
            <v>0.20454545454545456</v>
          </cell>
          <cell r="Q12">
            <v>0.18939393939393939</v>
          </cell>
          <cell r="R12">
            <v>0.12121212121212122</v>
          </cell>
          <cell r="S12">
            <v>0.15909090909090909</v>
          </cell>
          <cell r="T12">
            <v>4.5454545454545456E-2</v>
          </cell>
          <cell r="U12">
            <v>3.787878787878788E-2</v>
          </cell>
        </row>
        <row r="13">
          <cell r="A13" t="str">
            <v>11</v>
          </cell>
          <cell r="B13">
            <v>0</v>
          </cell>
          <cell r="C13">
            <v>0</v>
          </cell>
          <cell r="D13">
            <v>9.852216748768473E-3</v>
          </cell>
          <cell r="E13">
            <v>7.8817733990147784E-2</v>
          </cell>
          <cell r="F13">
            <v>0.15763546798029557</v>
          </cell>
          <cell r="G13">
            <v>0.19211822660098521</v>
          </cell>
          <cell r="H13">
            <v>0.23645320197044334</v>
          </cell>
          <cell r="I13">
            <v>0.22660098522167488</v>
          </cell>
          <cell r="J13">
            <v>9.8522167487684734E-2</v>
          </cell>
          <cell r="L13" t="str">
            <v>11</v>
          </cell>
          <cell r="M13">
            <v>0</v>
          </cell>
          <cell r="N13">
            <v>5.9087509349289455E-2</v>
          </cell>
          <cell r="O13">
            <v>0.16753926701570682</v>
          </cell>
          <cell r="P13">
            <v>0.17427075542258788</v>
          </cell>
          <cell r="Q13">
            <v>0.18399401645474944</v>
          </cell>
          <cell r="R13">
            <v>0.14958863126402394</v>
          </cell>
          <cell r="S13">
            <v>0.13238593866866119</v>
          </cell>
          <cell r="T13">
            <v>9.7980553477935675E-2</v>
          </cell>
          <cell r="U13">
            <v>3.5153328347045626E-2</v>
          </cell>
        </row>
        <row r="14">
          <cell r="A14" t="str">
            <v>12</v>
          </cell>
          <cell r="B14">
            <v>0</v>
          </cell>
          <cell r="C14">
            <v>0</v>
          </cell>
          <cell r="D14">
            <v>0</v>
          </cell>
          <cell r="E14">
            <v>4.5871559633027525E-2</v>
          </cell>
          <cell r="F14">
            <v>7.3394495412844041E-2</v>
          </cell>
          <cell r="G14">
            <v>0.16513761467889909</v>
          </cell>
          <cell r="H14">
            <v>0.23853211009174313</v>
          </cell>
          <cell r="I14">
            <v>0.32110091743119268</v>
          </cell>
          <cell r="J14">
            <v>0.15596330275229359</v>
          </cell>
          <cell r="L14" t="str">
            <v>12</v>
          </cell>
          <cell r="M14">
            <v>0</v>
          </cell>
          <cell r="N14">
            <v>4.0697674418604654E-2</v>
          </cell>
          <cell r="O14">
            <v>0.13372093023255813</v>
          </cell>
          <cell r="P14">
            <v>0.15988372093023256</v>
          </cell>
          <cell r="Q14">
            <v>0.2005813953488372</v>
          </cell>
          <cell r="R14">
            <v>0.15116279069767441</v>
          </cell>
          <cell r="S14">
            <v>0.13953488372093023</v>
          </cell>
          <cell r="T14">
            <v>0.13953488372093023</v>
          </cell>
          <cell r="U14">
            <v>3.4883720930232558E-2</v>
          </cell>
        </row>
        <row r="15">
          <cell r="A15" t="str">
            <v>13</v>
          </cell>
          <cell r="B15">
            <v>0</v>
          </cell>
          <cell r="C15">
            <v>0</v>
          </cell>
          <cell r="D15">
            <v>0</v>
          </cell>
          <cell r="E15">
            <v>2.6315789473684209E-2</v>
          </cell>
          <cell r="F15">
            <v>0.10526315789473684</v>
          </cell>
          <cell r="G15">
            <v>0.21052631578947367</v>
          </cell>
          <cell r="H15">
            <v>0.18421052631578946</v>
          </cell>
          <cell r="I15">
            <v>0.23684210526315788</v>
          </cell>
          <cell r="J15">
            <v>0.23684210526315788</v>
          </cell>
          <cell r="L15" t="str">
            <v>13</v>
          </cell>
          <cell r="M15">
            <v>0</v>
          </cell>
          <cell r="N15">
            <v>2.1052631578947368E-2</v>
          </cell>
          <cell r="O15">
            <v>0.17894736842105263</v>
          </cell>
          <cell r="P15">
            <v>0.18947368421052632</v>
          </cell>
          <cell r="Q15">
            <v>0.15789473684210525</v>
          </cell>
          <cell r="R15">
            <v>9.4736842105263161E-2</v>
          </cell>
          <cell r="S15">
            <v>0.2</v>
          </cell>
          <cell r="T15">
            <v>0.14736842105263157</v>
          </cell>
          <cell r="U15">
            <v>1.0526315789473684E-2</v>
          </cell>
        </row>
        <row r="16">
          <cell r="A16" t="str">
            <v>14</v>
          </cell>
          <cell r="B16">
            <v>0</v>
          </cell>
          <cell r="C16">
            <v>0</v>
          </cell>
          <cell r="D16">
            <v>0</v>
          </cell>
          <cell r="E16">
            <v>5.6680161943319839E-2</v>
          </cell>
          <cell r="F16">
            <v>0.19028340080971659</v>
          </cell>
          <cell r="G16">
            <v>0.23076923076923078</v>
          </cell>
          <cell r="H16">
            <v>0.18623481781376519</v>
          </cell>
          <cell r="I16">
            <v>0.24696356275303644</v>
          </cell>
          <cell r="J16">
            <v>8.9068825910931168E-2</v>
          </cell>
          <cell r="L16" t="str">
            <v>14</v>
          </cell>
          <cell r="M16">
            <v>0</v>
          </cell>
          <cell r="N16">
            <v>5.7029177718832889E-2</v>
          </cell>
          <cell r="O16">
            <v>0.17241379310344829</v>
          </cell>
          <cell r="P16">
            <v>0.20291777188328913</v>
          </cell>
          <cell r="Q16">
            <v>0.17506631299734748</v>
          </cell>
          <cell r="R16">
            <v>0.13660477453580902</v>
          </cell>
          <cell r="S16">
            <v>0.11140583554376658</v>
          </cell>
          <cell r="T16">
            <v>0.10610079575596817</v>
          </cell>
          <cell r="U16">
            <v>3.8461538461538464E-2</v>
          </cell>
        </row>
        <row r="17">
          <cell r="A17" t="str">
            <v>15</v>
          </cell>
          <cell r="B17">
            <v>0</v>
          </cell>
          <cell r="C17">
            <v>0</v>
          </cell>
          <cell r="D17">
            <v>0</v>
          </cell>
          <cell r="E17">
            <v>3.5087719298245612E-2</v>
          </cell>
          <cell r="F17">
            <v>7.0175438596491224E-2</v>
          </cell>
          <cell r="G17">
            <v>0.13157894736842105</v>
          </cell>
          <cell r="H17">
            <v>0.21929824561403508</v>
          </cell>
          <cell r="I17">
            <v>0.32456140350877194</v>
          </cell>
          <cell r="J17">
            <v>0.21929824561403508</v>
          </cell>
          <cell r="L17" t="str">
            <v>15</v>
          </cell>
          <cell r="M17">
            <v>0</v>
          </cell>
          <cell r="N17">
            <v>3.6184210526315791E-2</v>
          </cell>
          <cell r="O17">
            <v>0.13157894736842105</v>
          </cell>
          <cell r="P17">
            <v>0.11842105263157894</v>
          </cell>
          <cell r="Q17">
            <v>0.14802631578947367</v>
          </cell>
          <cell r="R17">
            <v>0.16776315789473684</v>
          </cell>
          <cell r="S17">
            <v>0.15131578947368421</v>
          </cell>
          <cell r="T17">
            <v>0.17763157894736842</v>
          </cell>
          <cell r="U17">
            <v>6.9078947368421059E-2</v>
          </cell>
        </row>
        <row r="18">
          <cell r="A18" t="str">
            <v>16</v>
          </cell>
          <cell r="B18">
            <v>0</v>
          </cell>
          <cell r="C18">
            <v>0</v>
          </cell>
          <cell r="D18">
            <v>2.197802197802198E-2</v>
          </cell>
          <cell r="E18">
            <v>0.12087912087912088</v>
          </cell>
          <cell r="F18">
            <v>0.17307692307692307</v>
          </cell>
          <cell r="G18">
            <v>0.18956043956043955</v>
          </cell>
          <cell r="H18">
            <v>0.19505494505494506</v>
          </cell>
          <cell r="I18">
            <v>0.18406593406593408</v>
          </cell>
          <cell r="J18">
            <v>0.11538461538461539</v>
          </cell>
          <cell r="L18" t="str">
            <v>16</v>
          </cell>
          <cell r="M18">
            <v>8.3420229405630868E-3</v>
          </cell>
          <cell r="N18">
            <v>0.11678832116788321</v>
          </cell>
          <cell r="O18">
            <v>0.18456725755995829</v>
          </cell>
          <cell r="P18">
            <v>0.18665276329509906</v>
          </cell>
          <cell r="Q18">
            <v>0.17309697601668406</v>
          </cell>
          <cell r="R18">
            <v>0.11366006256517205</v>
          </cell>
          <cell r="S18">
            <v>0.11366006256517205</v>
          </cell>
          <cell r="T18">
            <v>7.8206465067778938E-2</v>
          </cell>
          <cell r="U18">
            <v>2.502606882168926E-2</v>
          </cell>
        </row>
        <row r="19">
          <cell r="A19" t="str">
            <v>17</v>
          </cell>
          <cell r="B19">
            <v>0</v>
          </cell>
          <cell r="C19">
            <v>0</v>
          </cell>
          <cell r="D19">
            <v>0</v>
          </cell>
          <cell r="E19">
            <v>7.2289156626506021E-2</v>
          </cell>
          <cell r="F19">
            <v>0.15060240963855423</v>
          </cell>
          <cell r="G19">
            <v>0.19277108433734941</v>
          </cell>
          <cell r="H19">
            <v>0.18674698795180722</v>
          </cell>
          <cell r="I19">
            <v>0.20481927710843373</v>
          </cell>
          <cell r="J19">
            <v>0.19277108433734941</v>
          </cell>
          <cell r="L19" t="str">
            <v>17</v>
          </cell>
          <cell r="M19">
            <v>0</v>
          </cell>
          <cell r="N19">
            <v>2.2222222222222223E-2</v>
          </cell>
          <cell r="O19">
            <v>0.18666666666666668</v>
          </cell>
          <cell r="P19">
            <v>0.26222222222222225</v>
          </cell>
          <cell r="Q19">
            <v>0.20444444444444446</v>
          </cell>
          <cell r="R19">
            <v>0.14666666666666667</v>
          </cell>
          <cell r="S19">
            <v>7.1111111111111111E-2</v>
          </cell>
          <cell r="T19">
            <v>0.08</v>
          </cell>
          <cell r="U19">
            <v>2.6666666666666668E-2</v>
          </cell>
        </row>
        <row r="20">
          <cell r="A20" t="str">
            <v>18</v>
          </cell>
          <cell r="B20">
            <v>0</v>
          </cell>
          <cell r="C20">
            <v>0</v>
          </cell>
          <cell r="D20">
            <v>1.0362694300518135E-2</v>
          </cell>
          <cell r="E20">
            <v>3.1088082901554404E-2</v>
          </cell>
          <cell r="F20">
            <v>0.10880829015544041</v>
          </cell>
          <cell r="G20">
            <v>0.20207253886010362</v>
          </cell>
          <cell r="H20">
            <v>0.22797927461139897</v>
          </cell>
          <cell r="I20">
            <v>0.24870466321243523</v>
          </cell>
          <cell r="J20">
            <v>0.17098445595854922</v>
          </cell>
          <cell r="L20" t="str">
            <v>18</v>
          </cell>
          <cell r="M20">
            <v>0</v>
          </cell>
          <cell r="N20">
            <v>6.2880324543610547E-2</v>
          </cell>
          <cell r="O20">
            <v>0.17444219066937119</v>
          </cell>
          <cell r="P20">
            <v>0.19878296146044624</v>
          </cell>
          <cell r="Q20">
            <v>0.13387423935091278</v>
          </cell>
          <cell r="R20">
            <v>0.12981744421906694</v>
          </cell>
          <cell r="S20">
            <v>0.16227180527383367</v>
          </cell>
          <cell r="T20">
            <v>0.10141987829614604</v>
          </cell>
          <cell r="U20">
            <v>3.6511156186612576E-2</v>
          </cell>
        </row>
        <row r="21">
          <cell r="A21" t="str">
            <v>19</v>
          </cell>
          <cell r="B21">
            <v>0</v>
          </cell>
          <cell r="C21">
            <v>0</v>
          </cell>
          <cell r="D21">
            <v>3.968253968253968E-3</v>
          </cell>
          <cell r="E21">
            <v>5.5555555555555552E-2</v>
          </cell>
          <cell r="F21">
            <v>0.17460317460317459</v>
          </cell>
          <cell r="G21">
            <v>0.18253968253968253</v>
          </cell>
          <cell r="H21">
            <v>0.21825396825396826</v>
          </cell>
          <cell r="I21">
            <v>0.21428571428571427</v>
          </cell>
          <cell r="J21">
            <v>0.15079365079365079</v>
          </cell>
          <cell r="L21" t="str">
            <v>19</v>
          </cell>
          <cell r="M21">
            <v>1.5552099533437014E-3</v>
          </cell>
          <cell r="N21">
            <v>8.7091757387247282E-2</v>
          </cell>
          <cell r="O21">
            <v>0.18818040435458788</v>
          </cell>
          <cell r="P21">
            <v>0.18662519440124417</v>
          </cell>
          <cell r="Q21">
            <v>0.18195956454121306</v>
          </cell>
          <cell r="R21">
            <v>0.14307931570762053</v>
          </cell>
          <cell r="S21">
            <v>8.8646967340590979E-2</v>
          </cell>
          <cell r="T21">
            <v>8.7091757387247282E-2</v>
          </cell>
          <cell r="U21">
            <v>3.5769828926905133E-2</v>
          </cell>
        </row>
        <row r="22">
          <cell r="A22" t="str">
            <v>20</v>
          </cell>
          <cell r="B22">
            <v>0</v>
          </cell>
          <cell r="C22">
            <v>0</v>
          </cell>
          <cell r="D22">
            <v>1.4285714285714285E-2</v>
          </cell>
          <cell r="E22">
            <v>4.2857142857142858E-2</v>
          </cell>
          <cell r="F22">
            <v>0.15714285714285714</v>
          </cell>
          <cell r="G22">
            <v>0.11428571428571428</v>
          </cell>
          <cell r="H22">
            <v>0.18571428571428572</v>
          </cell>
          <cell r="I22">
            <v>0.31428571428571428</v>
          </cell>
          <cell r="J22">
            <v>0.17142857142857143</v>
          </cell>
          <cell r="L22" t="str">
            <v>20</v>
          </cell>
          <cell r="M22">
            <v>0</v>
          </cell>
          <cell r="N22">
            <v>4.6153846153846156E-2</v>
          </cell>
          <cell r="O22">
            <v>0.12307692307692308</v>
          </cell>
          <cell r="P22">
            <v>0.25384615384615383</v>
          </cell>
          <cell r="Q22">
            <v>0.16923076923076924</v>
          </cell>
          <cell r="R22">
            <v>0.17692307692307693</v>
          </cell>
          <cell r="S22">
            <v>8.461538461538462E-2</v>
          </cell>
          <cell r="T22">
            <v>0.1076923076923077</v>
          </cell>
          <cell r="U22">
            <v>3.8461538461538464E-2</v>
          </cell>
        </row>
        <row r="23">
          <cell r="A23" t="str">
            <v>21</v>
          </cell>
          <cell r="B23">
            <v>0</v>
          </cell>
          <cell r="C23">
            <v>0</v>
          </cell>
          <cell r="D23">
            <v>0</v>
          </cell>
          <cell r="E23">
            <v>4.0892193308550186E-2</v>
          </cell>
          <cell r="F23">
            <v>0.16728624535315986</v>
          </cell>
          <cell r="G23">
            <v>0.22304832713754646</v>
          </cell>
          <cell r="H23">
            <v>0.27509293680297398</v>
          </cell>
          <cell r="I23">
            <v>0.18215613382899629</v>
          </cell>
          <cell r="J23">
            <v>0.11152416356877323</v>
          </cell>
          <cell r="L23" t="str">
            <v>21</v>
          </cell>
          <cell r="M23">
            <v>0</v>
          </cell>
          <cell r="N23">
            <v>4.3396226415094337E-2</v>
          </cell>
          <cell r="O23">
            <v>0.18679245283018867</v>
          </cell>
          <cell r="P23">
            <v>0.27547169811320754</v>
          </cell>
          <cell r="Q23">
            <v>0.21509433962264152</v>
          </cell>
          <cell r="R23">
            <v>0.13962264150943396</v>
          </cell>
          <cell r="S23">
            <v>8.3018867924528297E-2</v>
          </cell>
          <cell r="T23">
            <v>4.1509433962264149E-2</v>
          </cell>
          <cell r="U23">
            <v>1.509433962264151E-2</v>
          </cell>
        </row>
        <row r="24">
          <cell r="A24" t="str">
            <v>22</v>
          </cell>
          <cell r="B24">
            <v>0</v>
          </cell>
          <cell r="C24">
            <v>0</v>
          </cell>
          <cell r="D24">
            <v>2.3364485981308409E-3</v>
          </cell>
          <cell r="E24">
            <v>4.2056074766355138E-2</v>
          </cell>
          <cell r="F24">
            <v>0.15887850467289719</v>
          </cell>
          <cell r="G24">
            <v>0.23598130841121495</v>
          </cell>
          <cell r="H24">
            <v>0.20794392523364486</v>
          </cell>
          <cell r="I24">
            <v>0.22897196261682243</v>
          </cell>
          <cell r="J24">
            <v>0.12383177570093458</v>
          </cell>
          <cell r="L24" t="str">
            <v>22</v>
          </cell>
          <cell r="M24">
            <v>0</v>
          </cell>
          <cell r="N24">
            <v>5.2950075642965201E-2</v>
          </cell>
          <cell r="O24">
            <v>0.18154311649016641</v>
          </cell>
          <cell r="P24">
            <v>0.20423600605143721</v>
          </cell>
          <cell r="Q24">
            <v>0.23146747352496219</v>
          </cell>
          <cell r="R24">
            <v>0.15431164901664146</v>
          </cell>
          <cell r="S24">
            <v>8.3207261724659601E-2</v>
          </cell>
          <cell r="T24">
            <v>7.1104387291981846E-2</v>
          </cell>
          <cell r="U24">
            <v>2.118003025718608E-2</v>
          </cell>
        </row>
        <row r="25">
          <cell r="A25" t="str">
            <v>23</v>
          </cell>
          <cell r="B25">
            <v>0</v>
          </cell>
          <cell r="C25">
            <v>0</v>
          </cell>
          <cell r="D25">
            <v>0</v>
          </cell>
          <cell r="E25">
            <v>4.4776119402985072E-2</v>
          </cell>
          <cell r="F25">
            <v>0.23507462686567165</v>
          </cell>
          <cell r="G25">
            <v>0.22014925373134328</v>
          </cell>
          <cell r="H25">
            <v>0.2462686567164179</v>
          </cell>
          <cell r="I25">
            <v>0.13805970149253732</v>
          </cell>
          <cell r="J25">
            <v>0.11567164179104478</v>
          </cell>
          <cell r="L25" t="str">
            <v>23</v>
          </cell>
          <cell r="M25">
            <v>4.9180327868852463E-3</v>
          </cell>
          <cell r="N25">
            <v>0.1</v>
          </cell>
          <cell r="O25">
            <v>0.22459016393442624</v>
          </cell>
          <cell r="P25">
            <v>0.18524590163934426</v>
          </cell>
          <cell r="Q25">
            <v>0.24098360655737705</v>
          </cell>
          <cell r="R25">
            <v>0.12131147540983607</v>
          </cell>
          <cell r="S25">
            <v>7.2131147540983612E-2</v>
          </cell>
          <cell r="T25">
            <v>4.5901639344262293E-2</v>
          </cell>
          <cell r="U25">
            <v>4.9180327868852463E-3</v>
          </cell>
        </row>
        <row r="26">
          <cell r="A26" t="str">
            <v>24</v>
          </cell>
          <cell r="B26">
            <v>0</v>
          </cell>
          <cell r="C26">
            <v>0</v>
          </cell>
          <cell r="D26">
            <v>0</v>
          </cell>
          <cell r="E26">
            <v>8.1632653061224483E-2</v>
          </cell>
          <cell r="F26">
            <v>0.17346938775510204</v>
          </cell>
          <cell r="G26">
            <v>0.1326530612244898</v>
          </cell>
          <cell r="H26">
            <v>0.21428571428571427</v>
          </cell>
          <cell r="I26">
            <v>0.23469387755102042</v>
          </cell>
          <cell r="J26">
            <v>0.16326530612244897</v>
          </cell>
          <cell r="L26" t="str">
            <v>24</v>
          </cell>
          <cell r="M26">
            <v>1.2345679012345678E-2</v>
          </cell>
          <cell r="N26">
            <v>0.18518518518518517</v>
          </cell>
          <cell r="O26">
            <v>0.21604938271604937</v>
          </cell>
          <cell r="P26">
            <v>0.25308641975308643</v>
          </cell>
          <cell r="Q26">
            <v>0.1419753086419753</v>
          </cell>
          <cell r="R26">
            <v>7.407407407407407E-2</v>
          </cell>
          <cell r="S26">
            <v>6.1728395061728392E-2</v>
          </cell>
          <cell r="T26">
            <v>3.7037037037037035E-2</v>
          </cell>
          <cell r="U26">
            <v>1.8518518518518517E-2</v>
          </cell>
        </row>
        <row r="27">
          <cell r="A27" t="str">
            <v>25</v>
          </cell>
          <cell r="B27">
            <v>0</v>
          </cell>
          <cell r="C27">
            <v>1.8587360594795538E-3</v>
          </cell>
          <cell r="D27">
            <v>8.5501858736059477E-2</v>
          </cell>
          <cell r="E27">
            <v>0.17472118959107807</v>
          </cell>
          <cell r="F27">
            <v>0.17286245353159851</v>
          </cell>
          <cell r="G27">
            <v>0.16171003717472118</v>
          </cell>
          <cell r="H27">
            <v>0.15799256505576209</v>
          </cell>
          <cell r="I27">
            <v>0.16914498141263939</v>
          </cell>
          <cell r="J27">
            <v>7.6208178438661706E-2</v>
          </cell>
          <cell r="L27" t="str">
            <v>25</v>
          </cell>
          <cell r="M27">
            <v>1.9473081328751432E-2</v>
          </cell>
          <cell r="N27">
            <v>0.15463917525773196</v>
          </cell>
          <cell r="O27">
            <v>0.19587628865979381</v>
          </cell>
          <cell r="P27">
            <v>0.15693012600229095</v>
          </cell>
          <cell r="Q27">
            <v>0.17525773195876287</v>
          </cell>
          <cell r="R27">
            <v>0.13402061855670103</v>
          </cell>
          <cell r="S27">
            <v>8.3619702176403202E-2</v>
          </cell>
          <cell r="T27">
            <v>5.4982817869415807E-2</v>
          </cell>
          <cell r="U27">
            <v>2.5200458190148912E-2</v>
          </cell>
        </row>
        <row r="28">
          <cell r="A28" t="str">
            <v>26</v>
          </cell>
          <cell r="B28">
            <v>0</v>
          </cell>
          <cell r="C28">
            <v>9.433962264150943E-3</v>
          </cell>
          <cell r="D28">
            <v>9.276729559748427E-2</v>
          </cell>
          <cell r="E28">
            <v>0.18867924528301888</v>
          </cell>
          <cell r="F28">
            <v>0.19654088050314467</v>
          </cell>
          <cell r="G28">
            <v>0.16037735849056603</v>
          </cell>
          <cell r="H28">
            <v>0.16037735849056603</v>
          </cell>
          <cell r="I28">
            <v>0.12264150943396226</v>
          </cell>
          <cell r="J28">
            <v>6.9182389937106917E-2</v>
          </cell>
          <cell r="L28" t="str">
            <v>26</v>
          </cell>
          <cell r="M28">
            <v>2.317596566523605E-2</v>
          </cell>
          <cell r="N28">
            <v>0.19742489270386265</v>
          </cell>
          <cell r="O28">
            <v>0.21974248927038625</v>
          </cell>
          <cell r="P28">
            <v>0.14592274678111589</v>
          </cell>
          <cell r="Q28">
            <v>0.1536480686695279</v>
          </cell>
          <cell r="R28">
            <v>0.11931330472103004</v>
          </cell>
          <cell r="S28">
            <v>7.2961373390557943E-2</v>
          </cell>
          <cell r="T28">
            <v>4.978540772532189E-2</v>
          </cell>
          <cell r="U28">
            <v>1.8025751072961373E-2</v>
          </cell>
        </row>
        <row r="29">
          <cell r="A29" t="str">
            <v>27</v>
          </cell>
          <cell r="B29">
            <v>0</v>
          </cell>
          <cell r="C29">
            <v>4.0899795501022499E-3</v>
          </cell>
          <cell r="D29">
            <v>3.7832310838445807E-2</v>
          </cell>
          <cell r="E29">
            <v>0.16155419222903886</v>
          </cell>
          <cell r="F29">
            <v>0.2392638036809816</v>
          </cell>
          <cell r="G29">
            <v>0.21779141104294478</v>
          </cell>
          <cell r="H29">
            <v>0.16768916155419222</v>
          </cell>
          <cell r="I29">
            <v>0.11349693251533742</v>
          </cell>
          <cell r="J29">
            <v>5.8282208588957052E-2</v>
          </cell>
          <cell r="L29" t="str">
            <v>27</v>
          </cell>
          <cell r="M29">
            <v>1.3013420089467263E-2</v>
          </cell>
          <cell r="N29">
            <v>0.15900772671817812</v>
          </cell>
          <cell r="O29">
            <v>0.23952826352175682</v>
          </cell>
          <cell r="P29">
            <v>0.18340788938592925</v>
          </cell>
          <cell r="Q29">
            <v>0.15168767791785279</v>
          </cell>
          <cell r="R29">
            <v>0.1268808458723058</v>
          </cell>
          <cell r="S29">
            <v>6.6287108580723869E-2</v>
          </cell>
          <cell r="T29">
            <v>4.5140300935339571E-2</v>
          </cell>
          <cell r="U29">
            <v>1.5046766978446523E-2</v>
          </cell>
        </row>
        <row r="30">
          <cell r="A30" t="str">
            <v>28</v>
          </cell>
          <cell r="B30">
            <v>0</v>
          </cell>
          <cell r="C30">
            <v>0</v>
          </cell>
          <cell r="D30">
            <v>1.7612524461839529E-2</v>
          </cell>
          <cell r="E30">
            <v>0.15851272015655576</v>
          </cell>
          <cell r="F30">
            <v>0.27005870841487278</v>
          </cell>
          <cell r="G30">
            <v>0.22309197651663404</v>
          </cell>
          <cell r="H30">
            <v>0.16438356164383561</v>
          </cell>
          <cell r="I30">
            <v>9.393346379647749E-2</v>
          </cell>
          <cell r="J30">
            <v>7.2407045009784732E-2</v>
          </cell>
          <cell r="L30" t="str">
            <v>28</v>
          </cell>
          <cell r="M30">
            <v>5.6753688989784334E-3</v>
          </cell>
          <cell r="N30">
            <v>0.1021566401816118</v>
          </cell>
          <cell r="O30">
            <v>0.300794551645857</v>
          </cell>
          <cell r="P30">
            <v>0.21793416572077184</v>
          </cell>
          <cell r="Q30">
            <v>0.17593643586833144</v>
          </cell>
          <cell r="R30">
            <v>0.10669693530079455</v>
          </cell>
          <cell r="S30">
            <v>6.0158910329171394E-2</v>
          </cell>
          <cell r="T30">
            <v>2.383654937570942E-2</v>
          </cell>
          <cell r="U30">
            <v>6.8104426787741201E-3</v>
          </cell>
        </row>
        <row r="31">
          <cell r="A31" t="str">
            <v>29</v>
          </cell>
          <cell r="B31">
            <v>0</v>
          </cell>
          <cell r="C31">
            <v>0</v>
          </cell>
          <cell r="D31">
            <v>1.1111111111111112E-2</v>
          </cell>
          <cell r="E31">
            <v>0.17777777777777778</v>
          </cell>
          <cell r="F31">
            <v>0.14444444444444443</v>
          </cell>
          <cell r="G31">
            <v>0.22777777777777777</v>
          </cell>
          <cell r="H31">
            <v>0.20555555555555555</v>
          </cell>
          <cell r="I31">
            <v>0.16111111111111112</v>
          </cell>
          <cell r="J31">
            <v>7.2222222222222215E-2</v>
          </cell>
          <cell r="L31" t="str">
            <v>29</v>
          </cell>
          <cell r="M31">
            <v>1.2987012987012988E-2</v>
          </cell>
          <cell r="N31">
            <v>0.12987012987012986</v>
          </cell>
          <cell r="O31">
            <v>0.27705627705627706</v>
          </cell>
          <cell r="P31">
            <v>0.25541125541125542</v>
          </cell>
          <cell r="Q31">
            <v>0.1774891774891775</v>
          </cell>
          <cell r="R31">
            <v>7.792207792207792E-2</v>
          </cell>
          <cell r="S31">
            <v>3.4632034632034632E-2</v>
          </cell>
          <cell r="T31">
            <v>2.5974025974025976E-2</v>
          </cell>
          <cell r="U31">
            <v>8.658008658008658E-3</v>
          </cell>
        </row>
        <row r="32">
          <cell r="A32" t="str">
            <v>30</v>
          </cell>
          <cell r="B32">
            <v>0</v>
          </cell>
          <cell r="C32">
            <v>0</v>
          </cell>
          <cell r="D32">
            <v>2.9411764705882353E-2</v>
          </cell>
          <cell r="E32">
            <v>0.12184873949579832</v>
          </cell>
          <cell r="F32">
            <v>0.31092436974789917</v>
          </cell>
          <cell r="G32">
            <v>0.24369747899159663</v>
          </cell>
          <cell r="H32">
            <v>0.14285714285714285</v>
          </cell>
          <cell r="I32">
            <v>9.6638655462184878E-2</v>
          </cell>
          <cell r="J32">
            <v>5.4621848739495799E-2</v>
          </cell>
          <cell r="L32" t="str">
            <v>30</v>
          </cell>
          <cell r="M32">
            <v>1.0309278350515464E-2</v>
          </cell>
          <cell r="N32">
            <v>0.13917525773195877</v>
          </cell>
          <cell r="O32">
            <v>0.28092783505154639</v>
          </cell>
          <cell r="P32">
            <v>0.25257731958762886</v>
          </cell>
          <cell r="Q32">
            <v>0.18041237113402062</v>
          </cell>
          <cell r="R32">
            <v>6.9587628865979384E-2</v>
          </cell>
          <cell r="S32">
            <v>4.8969072164948453E-2</v>
          </cell>
          <cell r="T32">
            <v>1.5463917525773196E-2</v>
          </cell>
          <cell r="U32">
            <v>2.5773195876288659E-3</v>
          </cell>
        </row>
        <row r="33">
          <cell r="A33" t="str">
            <v>31</v>
          </cell>
          <cell r="B33">
            <v>0</v>
          </cell>
          <cell r="C33">
            <v>0</v>
          </cell>
          <cell r="D33">
            <v>2.6627218934911243E-2</v>
          </cell>
          <cell r="E33">
            <v>0.17455621301775148</v>
          </cell>
          <cell r="F33">
            <v>0.32840236686390534</v>
          </cell>
          <cell r="G33">
            <v>0.20414201183431951</v>
          </cell>
          <cell r="H33">
            <v>9.1715976331360943E-2</v>
          </cell>
          <cell r="I33">
            <v>0.10059171597633136</v>
          </cell>
          <cell r="J33">
            <v>7.3964497041420121E-2</v>
          </cell>
          <cell r="L33" t="str">
            <v>31</v>
          </cell>
          <cell r="M33">
            <v>4.3731778425655978E-3</v>
          </cell>
          <cell r="N33">
            <v>0.15743440233236153</v>
          </cell>
          <cell r="O33">
            <v>0.31341107871720114</v>
          </cell>
          <cell r="P33">
            <v>0.21865889212827988</v>
          </cell>
          <cell r="Q33">
            <v>0.18075801749271136</v>
          </cell>
          <cell r="R33">
            <v>6.8513119533527692E-2</v>
          </cell>
          <cell r="S33">
            <v>2.9154518950437316E-2</v>
          </cell>
          <cell r="T33">
            <v>2.1865889212827987E-2</v>
          </cell>
          <cell r="U33">
            <v>5.8309037900874635E-3</v>
          </cell>
        </row>
        <row r="34">
          <cell r="A34" t="str">
            <v>32</v>
          </cell>
          <cell r="B34">
            <v>0</v>
          </cell>
          <cell r="C34">
            <v>0</v>
          </cell>
          <cell r="D34">
            <v>1.4778325123152709E-2</v>
          </cell>
          <cell r="E34">
            <v>0.13793103448275862</v>
          </cell>
          <cell r="F34">
            <v>0.32019704433497537</v>
          </cell>
          <cell r="G34">
            <v>0.25615763546798032</v>
          </cell>
          <cell r="H34">
            <v>0.13054187192118227</v>
          </cell>
          <cell r="I34">
            <v>6.4039408866995079E-2</v>
          </cell>
          <cell r="J34">
            <v>7.6354679802955669E-2</v>
          </cell>
          <cell r="L34" t="str">
            <v>32</v>
          </cell>
          <cell r="M34">
            <v>6.7114093959731542E-3</v>
          </cell>
          <cell r="N34">
            <v>0.12639821029082773</v>
          </cell>
          <cell r="O34">
            <v>0.2348993288590604</v>
          </cell>
          <cell r="P34">
            <v>0.24272930648769575</v>
          </cell>
          <cell r="Q34">
            <v>0.20022371364653244</v>
          </cell>
          <cell r="R34">
            <v>0.11297539149888143</v>
          </cell>
          <cell r="S34">
            <v>3.5794183445190156E-2</v>
          </cell>
          <cell r="T34">
            <v>3.0201342281879196E-2</v>
          </cell>
          <cell r="U34">
            <v>1.0067114093959731E-2</v>
          </cell>
        </row>
        <row r="35">
          <cell r="A35" t="str">
            <v>33</v>
          </cell>
          <cell r="B35">
            <v>0</v>
          </cell>
          <cell r="C35">
            <v>3.1545741324921135E-3</v>
          </cell>
          <cell r="D35">
            <v>2.2082018927444796E-2</v>
          </cell>
          <cell r="E35">
            <v>0.15141955835962145</v>
          </cell>
          <cell r="F35">
            <v>0.32492113564668768</v>
          </cell>
          <cell r="G35">
            <v>0.21451104100946372</v>
          </cell>
          <cell r="H35">
            <v>0.14826498422712933</v>
          </cell>
          <cell r="I35">
            <v>7.5709779179810727E-2</v>
          </cell>
          <cell r="J35">
            <v>5.993690851735016E-2</v>
          </cell>
          <cell r="L35" t="str">
            <v>33</v>
          </cell>
          <cell r="M35">
            <v>1.1784511784511785E-2</v>
          </cell>
          <cell r="N35">
            <v>0.16666666666666666</v>
          </cell>
          <cell r="O35">
            <v>0.27441077441077444</v>
          </cell>
          <cell r="P35">
            <v>0.24747474747474749</v>
          </cell>
          <cell r="Q35">
            <v>0.15824915824915825</v>
          </cell>
          <cell r="R35">
            <v>7.575757575757576E-2</v>
          </cell>
          <cell r="S35">
            <v>3.8720538720538718E-2</v>
          </cell>
          <cell r="T35">
            <v>2.1885521885521887E-2</v>
          </cell>
          <cell r="U35">
            <v>5.0505050505050509E-3</v>
          </cell>
        </row>
        <row r="36">
          <cell r="A36" t="str">
            <v>34</v>
          </cell>
          <cell r="B36">
            <v>0</v>
          </cell>
          <cell r="C36">
            <v>0</v>
          </cell>
          <cell r="D36">
            <v>1.4285714285714285E-2</v>
          </cell>
          <cell r="E36">
            <v>0.12857142857142856</v>
          </cell>
          <cell r="F36">
            <v>0.2857142857142857</v>
          </cell>
          <cell r="G36">
            <v>0.3</v>
          </cell>
          <cell r="H36">
            <v>0.18571428571428572</v>
          </cell>
          <cell r="I36">
            <v>4.2857142857142858E-2</v>
          </cell>
          <cell r="J36">
            <v>4.2857142857142858E-2</v>
          </cell>
          <cell r="L36" t="str">
            <v>34</v>
          </cell>
          <cell r="M36">
            <v>1.6E-2</v>
          </cell>
          <cell r="N36">
            <v>0.16800000000000001</v>
          </cell>
          <cell r="O36">
            <v>0.36</v>
          </cell>
          <cell r="P36">
            <v>0.216</v>
          </cell>
          <cell r="Q36">
            <v>0.16</v>
          </cell>
          <cell r="R36">
            <v>4.8000000000000001E-2</v>
          </cell>
          <cell r="S36">
            <v>2.4E-2</v>
          </cell>
          <cell r="T36">
            <v>8.0000000000000002E-3</v>
          </cell>
          <cell r="U36">
            <v>0</v>
          </cell>
        </row>
        <row r="37">
          <cell r="A37" t="str">
            <v>35</v>
          </cell>
          <cell r="B37">
            <v>0</v>
          </cell>
          <cell r="C37">
            <v>0</v>
          </cell>
          <cell r="D37">
            <v>3.1088082901554404E-2</v>
          </cell>
          <cell r="E37">
            <v>0.13471502590673576</v>
          </cell>
          <cell r="F37">
            <v>0.20725388601036268</v>
          </cell>
          <cell r="G37">
            <v>0.19689119170984457</v>
          </cell>
          <cell r="H37">
            <v>0.16062176165803108</v>
          </cell>
          <cell r="I37">
            <v>0.17098445595854922</v>
          </cell>
          <cell r="J37">
            <v>9.8445595854922283E-2</v>
          </cell>
          <cell r="L37" t="str">
            <v>35</v>
          </cell>
          <cell r="M37">
            <v>5.6980056980056983E-3</v>
          </cell>
          <cell r="N37">
            <v>0.16524216524216523</v>
          </cell>
          <cell r="O37">
            <v>0.27350427350427353</v>
          </cell>
          <cell r="P37">
            <v>0.21652421652421652</v>
          </cell>
          <cell r="Q37">
            <v>0.150997150997151</v>
          </cell>
          <cell r="R37">
            <v>0.10256410256410256</v>
          </cell>
          <cell r="S37">
            <v>3.7037037037037035E-2</v>
          </cell>
          <cell r="T37">
            <v>3.4188034188034191E-2</v>
          </cell>
          <cell r="U37">
            <v>1.4245014245014245E-2</v>
          </cell>
        </row>
        <row r="38">
          <cell r="A38" t="str">
            <v>36</v>
          </cell>
          <cell r="B38">
            <v>0</v>
          </cell>
          <cell r="C38">
            <v>0</v>
          </cell>
          <cell r="D38">
            <v>1.6393442622950821E-2</v>
          </cell>
          <cell r="E38">
            <v>0.11475409836065574</v>
          </cell>
          <cell r="F38">
            <v>0.22131147540983606</v>
          </cell>
          <cell r="G38">
            <v>0.25409836065573771</v>
          </cell>
          <cell r="H38">
            <v>0.18032786885245902</v>
          </cell>
          <cell r="I38">
            <v>0.15573770491803279</v>
          </cell>
          <cell r="J38">
            <v>5.737704918032787E-2</v>
          </cell>
          <cell r="L38" t="str">
            <v>36</v>
          </cell>
          <cell r="M38">
            <v>7.3800738007380072E-3</v>
          </cell>
          <cell r="N38">
            <v>0.11070110701107011</v>
          </cell>
          <cell r="O38">
            <v>0.23616236162361623</v>
          </cell>
          <cell r="P38">
            <v>0.28413284132841327</v>
          </cell>
          <cell r="Q38">
            <v>0.16236162361623616</v>
          </cell>
          <cell r="R38">
            <v>9.9630996309963096E-2</v>
          </cell>
          <cell r="S38">
            <v>4.4280442804428041E-2</v>
          </cell>
          <cell r="T38">
            <v>2.5830258302583026E-2</v>
          </cell>
          <cell r="U38">
            <v>2.9520295202952029E-2</v>
          </cell>
        </row>
        <row r="39">
          <cell r="A39" t="str">
            <v>37</v>
          </cell>
          <cell r="B39">
            <v>0</v>
          </cell>
          <cell r="C39">
            <v>0</v>
          </cell>
          <cell r="D39">
            <v>1.6949152542372881E-2</v>
          </cell>
          <cell r="E39">
            <v>0.10169491525423729</v>
          </cell>
          <cell r="F39">
            <v>0.22033898305084745</v>
          </cell>
          <cell r="G39">
            <v>0.25423728813559321</v>
          </cell>
          <cell r="H39">
            <v>0.22033898305084745</v>
          </cell>
          <cell r="I39">
            <v>8.4745762711864403E-2</v>
          </cell>
          <cell r="J39">
            <v>0.10169491525423729</v>
          </cell>
          <cell r="L39" t="str">
            <v>37</v>
          </cell>
          <cell r="M39">
            <v>0</v>
          </cell>
          <cell r="N39">
            <v>0.1171875</v>
          </cell>
          <cell r="O39">
            <v>0.265625</v>
          </cell>
          <cell r="P39">
            <v>0.2421875</v>
          </cell>
          <cell r="Q39">
            <v>0.1953125</v>
          </cell>
          <cell r="R39">
            <v>0.109375</v>
          </cell>
          <cell r="S39">
            <v>3.90625E-2</v>
          </cell>
          <cell r="T39">
            <v>2.34375E-2</v>
          </cell>
          <cell r="U39">
            <v>7.8125E-3</v>
          </cell>
        </row>
        <row r="40">
          <cell r="A40" t="str">
            <v>60</v>
          </cell>
          <cell r="B40">
            <v>0</v>
          </cell>
          <cell r="C40">
            <v>0</v>
          </cell>
          <cell r="D40">
            <v>2.8683181225554105E-2</v>
          </cell>
          <cell r="E40">
            <v>0.11994784876140809</v>
          </cell>
          <cell r="F40">
            <v>0.25554106910039115</v>
          </cell>
          <cell r="G40">
            <v>0.23207301173402869</v>
          </cell>
          <cell r="H40">
            <v>0.19295958279009126</v>
          </cell>
          <cell r="I40">
            <v>0.11864406779661017</v>
          </cell>
          <cell r="J40">
            <v>5.215123859191656E-2</v>
          </cell>
          <cell r="L40" t="str">
            <v>60</v>
          </cell>
          <cell r="M40">
            <v>1.1187072715972654E-2</v>
          </cell>
          <cell r="N40">
            <v>0.17277812305779988</v>
          </cell>
          <cell r="O40">
            <v>0.2367930391547545</v>
          </cell>
          <cell r="P40">
            <v>0.21006836544437538</v>
          </cell>
          <cell r="Q40">
            <v>0.14108141702921068</v>
          </cell>
          <cell r="R40">
            <v>0.11000621504039776</v>
          </cell>
          <cell r="S40">
            <v>6.2150403977625855E-2</v>
          </cell>
          <cell r="T40">
            <v>4.5369794903666875E-2</v>
          </cell>
          <cell r="U40">
            <v>1.0565568676196395E-2</v>
          </cell>
        </row>
        <row r="41">
          <cell r="A41" t="str">
            <v>61</v>
          </cell>
          <cell r="B41">
            <v>0</v>
          </cell>
          <cell r="C41">
            <v>0</v>
          </cell>
          <cell r="D41">
            <v>2.6119402985074626E-2</v>
          </cell>
          <cell r="E41">
            <v>0.13432835820895522</v>
          </cell>
          <cell r="F41">
            <v>0.24440298507462688</v>
          </cell>
          <cell r="G41">
            <v>0.27425373134328357</v>
          </cell>
          <cell r="H41">
            <v>0.19402985074626866</v>
          </cell>
          <cell r="I41">
            <v>9.1417910447761194E-2</v>
          </cell>
          <cell r="J41">
            <v>3.5447761194029849E-2</v>
          </cell>
          <cell r="L41" t="str">
            <v>61</v>
          </cell>
          <cell r="M41">
            <v>1.5497553017944535E-2</v>
          </cell>
          <cell r="N41">
            <v>0.14192495921696574</v>
          </cell>
          <cell r="O41">
            <v>0.22512234910277323</v>
          </cell>
          <cell r="P41">
            <v>0.16639477977161501</v>
          </cell>
          <cell r="Q41">
            <v>0.19902120717781402</v>
          </cell>
          <cell r="R41">
            <v>0.13621533442088091</v>
          </cell>
          <cell r="S41">
            <v>7.3409461663947795E-2</v>
          </cell>
          <cell r="T41">
            <v>3.4257748776508973E-2</v>
          </cell>
          <cell r="U41">
            <v>8.1566068515497546E-3</v>
          </cell>
        </row>
        <row r="42">
          <cell r="A42" t="str">
            <v>62</v>
          </cell>
          <cell r="B42">
            <v>0</v>
          </cell>
          <cell r="C42">
            <v>2.5706940874035988E-3</v>
          </cell>
          <cell r="D42">
            <v>1.5424164524421594E-2</v>
          </cell>
          <cell r="E42">
            <v>0.13881748071979436</v>
          </cell>
          <cell r="F42">
            <v>0.24935732647814909</v>
          </cell>
          <cell r="G42">
            <v>0.2262210796915167</v>
          </cell>
          <cell r="H42">
            <v>0.17994858611825193</v>
          </cell>
          <cell r="I42">
            <v>0.13110539845758354</v>
          </cell>
          <cell r="J42">
            <v>5.6555269922879174E-2</v>
          </cell>
          <cell r="L42" t="str">
            <v>62</v>
          </cell>
          <cell r="M42">
            <v>8.4507042253521118E-3</v>
          </cell>
          <cell r="N42">
            <v>0.17887323943661973</v>
          </cell>
          <cell r="O42">
            <v>0.25352112676056338</v>
          </cell>
          <cell r="P42">
            <v>0.18591549295774648</v>
          </cell>
          <cell r="Q42">
            <v>0.176056338028169</v>
          </cell>
          <cell r="R42">
            <v>9.295774647887324E-2</v>
          </cell>
          <cell r="S42">
            <v>5.6338028169014086E-2</v>
          </cell>
          <cell r="T42">
            <v>4.2253521126760563E-2</v>
          </cell>
          <cell r="U42">
            <v>5.6338028169014088E-3</v>
          </cell>
        </row>
        <row r="43">
          <cell r="A43" t="str">
            <v>63</v>
          </cell>
          <cell r="B43">
            <v>0</v>
          </cell>
          <cell r="C43">
            <v>0</v>
          </cell>
          <cell r="D43">
            <v>1.7793594306049824E-2</v>
          </cell>
          <cell r="E43">
            <v>0.14234875444839859</v>
          </cell>
          <cell r="F43">
            <v>0.27580071174377224</v>
          </cell>
          <cell r="G43">
            <v>0.2597864768683274</v>
          </cell>
          <cell r="H43">
            <v>0.16903914590747332</v>
          </cell>
          <cell r="I43">
            <v>9.2526690391459068E-2</v>
          </cell>
          <cell r="J43">
            <v>4.2704626334519574E-2</v>
          </cell>
          <cell r="L43" t="str">
            <v>63</v>
          </cell>
          <cell r="M43">
            <v>1.0291595197255575E-2</v>
          </cell>
          <cell r="N43">
            <v>0.12692967409948541</v>
          </cell>
          <cell r="O43">
            <v>0.2504288164665523</v>
          </cell>
          <cell r="P43">
            <v>0.20154373927958832</v>
          </cell>
          <cell r="Q43">
            <v>0.1732418524871355</v>
          </cell>
          <cell r="R43">
            <v>0.13293310463121785</v>
          </cell>
          <cell r="S43">
            <v>6.1749571183533448E-2</v>
          </cell>
          <cell r="T43">
            <v>3.1732418524871353E-2</v>
          </cell>
          <cell r="U43">
            <v>1.1149228130360206E-2</v>
          </cell>
        </row>
        <row r="44">
          <cell r="A44" t="str">
            <v>64</v>
          </cell>
          <cell r="B44">
            <v>0</v>
          </cell>
          <cell r="C44">
            <v>0</v>
          </cell>
          <cell r="D44">
            <v>3.3444816053511705E-3</v>
          </cell>
          <cell r="E44">
            <v>8.0267558528428096E-2</v>
          </cell>
          <cell r="F44">
            <v>0.18394648829431437</v>
          </cell>
          <cell r="G44">
            <v>0.28093645484949831</v>
          </cell>
          <cell r="H44">
            <v>0.22408026755852842</v>
          </cell>
          <cell r="I44">
            <v>0.14046822742474915</v>
          </cell>
          <cell r="J44">
            <v>8.6956521739130432E-2</v>
          </cell>
          <cell r="L44" t="str">
            <v>64</v>
          </cell>
          <cell r="M44">
            <v>3.7641154328732747E-3</v>
          </cell>
          <cell r="N44">
            <v>5.6461731493099125E-2</v>
          </cell>
          <cell r="O44">
            <v>0.24090338770388958</v>
          </cell>
          <cell r="P44">
            <v>0.24843161856963614</v>
          </cell>
          <cell r="Q44">
            <v>0.16813048933500627</v>
          </cell>
          <cell r="R44">
            <v>0.12547051442910917</v>
          </cell>
          <cell r="S44">
            <v>7.9046424090338768E-2</v>
          </cell>
          <cell r="T44">
            <v>5.520702634880803E-2</v>
          </cell>
          <cell r="U44">
            <v>2.258469259723965E-2</v>
          </cell>
        </row>
        <row r="45">
          <cell r="A45" t="str">
            <v>65</v>
          </cell>
          <cell r="B45">
            <v>0</v>
          </cell>
          <cell r="C45">
            <v>0</v>
          </cell>
          <cell r="D45">
            <v>3.787878787878788E-3</v>
          </cell>
          <cell r="E45">
            <v>8.7121212121212127E-2</v>
          </cell>
          <cell r="F45">
            <v>0.24242424242424243</v>
          </cell>
          <cell r="G45">
            <v>0.29166666666666669</v>
          </cell>
          <cell r="H45">
            <v>0.18181818181818182</v>
          </cell>
          <cell r="I45">
            <v>0.12121212121212122</v>
          </cell>
          <cell r="J45">
            <v>7.1969696969696975E-2</v>
          </cell>
          <cell r="L45" t="str">
            <v>65</v>
          </cell>
          <cell r="M45">
            <v>0</v>
          </cell>
          <cell r="N45">
            <v>0.05</v>
          </cell>
          <cell r="O45">
            <v>0.23648648648648649</v>
          </cell>
          <cell r="P45">
            <v>0.25405405405405407</v>
          </cell>
          <cell r="Q45">
            <v>0.22432432432432434</v>
          </cell>
          <cell r="R45">
            <v>0.12432432432432433</v>
          </cell>
          <cell r="S45">
            <v>5.9459459459459463E-2</v>
          </cell>
          <cell r="T45">
            <v>4.0540540540540543E-2</v>
          </cell>
          <cell r="U45">
            <v>1.0810810810810811E-2</v>
          </cell>
        </row>
        <row r="46">
          <cell r="A46" t="str">
            <v>66</v>
          </cell>
          <cell r="B46">
            <v>0</v>
          </cell>
          <cell r="C46">
            <v>0</v>
          </cell>
          <cell r="D46">
            <v>1.9047619047619049E-2</v>
          </cell>
          <cell r="E46">
            <v>7.1428571428571425E-2</v>
          </cell>
          <cell r="F46">
            <v>0.20952380952380953</v>
          </cell>
          <cell r="G46">
            <v>0.35714285714285715</v>
          </cell>
          <cell r="H46">
            <v>0.19047619047619047</v>
          </cell>
          <cell r="I46">
            <v>8.0952380952380956E-2</v>
          </cell>
          <cell r="J46">
            <v>7.1428571428571425E-2</v>
          </cell>
          <cell r="L46" t="str">
            <v>66</v>
          </cell>
          <cell r="M46">
            <v>1.8518518518518519E-3</v>
          </cell>
          <cell r="N46">
            <v>4.0740740740740744E-2</v>
          </cell>
          <cell r="O46">
            <v>0.23518518518518519</v>
          </cell>
          <cell r="P46">
            <v>0.23333333333333334</v>
          </cell>
          <cell r="Q46">
            <v>0.25740740740740742</v>
          </cell>
          <cell r="R46">
            <v>0.12037037037037036</v>
          </cell>
          <cell r="S46">
            <v>5.9259259259259262E-2</v>
          </cell>
          <cell r="T46">
            <v>3.3333333333333333E-2</v>
          </cell>
          <cell r="U46">
            <v>1.8518518518518517E-2</v>
          </cell>
        </row>
        <row r="47">
          <cell r="A47" t="str">
            <v>67</v>
          </cell>
          <cell r="B47">
            <v>0</v>
          </cell>
          <cell r="C47">
            <v>0</v>
          </cell>
          <cell r="D47">
            <v>2.6881720430107527E-2</v>
          </cell>
          <cell r="E47">
            <v>0.13440860215053763</v>
          </cell>
          <cell r="F47">
            <v>0.29569892473118281</v>
          </cell>
          <cell r="G47">
            <v>0.23655913978494625</v>
          </cell>
          <cell r="H47">
            <v>0.18817204301075269</v>
          </cell>
          <cell r="I47">
            <v>8.0645161290322578E-2</v>
          </cell>
          <cell r="J47">
            <v>3.7634408602150539E-2</v>
          </cell>
          <cell r="L47" t="str">
            <v>67</v>
          </cell>
          <cell r="M47">
            <v>5.7803468208092483E-3</v>
          </cell>
          <cell r="N47">
            <v>0.12138728323699421</v>
          </cell>
          <cell r="O47">
            <v>0.26974951830443161</v>
          </cell>
          <cell r="P47">
            <v>0.21772639691714837</v>
          </cell>
          <cell r="Q47">
            <v>0.21001926782273603</v>
          </cell>
          <cell r="R47">
            <v>8.6705202312138727E-2</v>
          </cell>
          <cell r="S47">
            <v>4.6242774566473986E-2</v>
          </cell>
          <cell r="T47">
            <v>3.2755298651252408E-2</v>
          </cell>
          <cell r="U47">
            <v>9.6339113680154135E-3</v>
          </cell>
        </row>
        <row r="48">
          <cell r="A48" t="str">
            <v>68</v>
          </cell>
          <cell r="B48">
            <v>0</v>
          </cell>
          <cell r="C48">
            <v>0</v>
          </cell>
          <cell r="D48">
            <v>1.3605442176870748E-2</v>
          </cell>
          <cell r="E48">
            <v>0.12925170068027211</v>
          </cell>
          <cell r="F48">
            <v>0.26530612244897961</v>
          </cell>
          <cell r="G48">
            <v>0.25170068027210885</v>
          </cell>
          <cell r="H48">
            <v>0.18367346938775511</v>
          </cell>
          <cell r="I48">
            <v>0.10204081632653061</v>
          </cell>
          <cell r="J48">
            <v>5.4421768707482991E-2</v>
          </cell>
          <cell r="L48" t="str">
            <v>68</v>
          </cell>
          <cell r="M48">
            <v>8.4507042253521118E-3</v>
          </cell>
          <cell r="N48">
            <v>9.014084507042254E-2</v>
          </cell>
          <cell r="O48">
            <v>0.21408450704225351</v>
          </cell>
          <cell r="P48">
            <v>0.24788732394366197</v>
          </cell>
          <cell r="Q48">
            <v>0.19154929577464788</v>
          </cell>
          <cell r="R48">
            <v>0.13521126760563379</v>
          </cell>
          <cell r="S48">
            <v>3.9436619718309862E-2</v>
          </cell>
          <cell r="T48">
            <v>5.9154929577464786E-2</v>
          </cell>
          <cell r="U48">
            <v>1.4084507042253521E-2</v>
          </cell>
        </row>
        <row r="49">
          <cell r="A49" t="str">
            <v>69</v>
          </cell>
          <cell r="B49">
            <v>0</v>
          </cell>
          <cell r="C49">
            <v>0</v>
          </cell>
          <cell r="D49">
            <v>3.4482758620689655E-2</v>
          </cell>
          <cell r="E49">
            <v>9.4827586206896547E-2</v>
          </cell>
          <cell r="F49">
            <v>0.22413793103448276</v>
          </cell>
          <cell r="G49">
            <v>0.25862068965517243</v>
          </cell>
          <cell r="H49">
            <v>0.18965517241379309</v>
          </cell>
          <cell r="I49">
            <v>9.4827586206896547E-2</v>
          </cell>
          <cell r="J49">
            <v>0.10344827586206896</v>
          </cell>
          <cell r="L49" t="str">
            <v>69</v>
          </cell>
          <cell r="M49">
            <v>3.4965034965034965E-3</v>
          </cell>
          <cell r="N49">
            <v>3.1468531468531472E-2</v>
          </cell>
          <cell r="O49">
            <v>0.23426573426573427</v>
          </cell>
          <cell r="P49">
            <v>0.27972027972027974</v>
          </cell>
          <cell r="Q49">
            <v>0.21328671328671328</v>
          </cell>
          <cell r="R49">
            <v>0.11888111888111888</v>
          </cell>
          <cell r="S49">
            <v>6.9930069930069935E-2</v>
          </cell>
          <cell r="T49">
            <v>3.1468531468531472E-2</v>
          </cell>
          <cell r="U49">
            <v>1.7482517482517484E-2</v>
          </cell>
        </row>
        <row r="50">
          <cell r="A50" t="str">
            <v>70</v>
          </cell>
          <cell r="B50">
            <v>0</v>
          </cell>
          <cell r="C50">
            <v>0</v>
          </cell>
          <cell r="D50">
            <v>0</v>
          </cell>
          <cell r="E50">
            <v>4.6511627906976744E-2</v>
          </cell>
          <cell r="F50">
            <v>4.0697674418604654E-2</v>
          </cell>
          <cell r="G50">
            <v>0.19186046511627908</v>
          </cell>
          <cell r="H50">
            <v>0.27906976744186046</v>
          </cell>
          <cell r="I50">
            <v>0.2441860465116279</v>
          </cell>
          <cell r="J50">
            <v>0.19767441860465115</v>
          </cell>
          <cell r="L50" t="str">
            <v>70</v>
          </cell>
          <cell r="M50">
            <v>0</v>
          </cell>
          <cell r="N50">
            <v>5.737704918032787E-2</v>
          </cell>
          <cell r="O50">
            <v>0.12295081967213115</v>
          </cell>
          <cell r="P50">
            <v>0.14344262295081966</v>
          </cell>
          <cell r="Q50">
            <v>0.14344262295081966</v>
          </cell>
          <cell r="R50">
            <v>0.20081967213114754</v>
          </cell>
          <cell r="S50">
            <v>0.18032786885245902</v>
          </cell>
          <cell r="T50">
            <v>0.11475409836065574</v>
          </cell>
          <cell r="U50">
            <v>3.6885245901639344E-2</v>
          </cell>
        </row>
        <row r="51">
          <cell r="A51" t="str">
            <v>71</v>
          </cell>
          <cell r="B51">
            <v>0</v>
          </cell>
          <cell r="C51">
            <v>0</v>
          </cell>
          <cell r="D51">
            <v>1.1627906976744186E-2</v>
          </cell>
          <cell r="E51">
            <v>4.6511627906976744E-2</v>
          </cell>
          <cell r="F51">
            <v>0.18023255813953487</v>
          </cell>
          <cell r="G51">
            <v>0.12790697674418605</v>
          </cell>
          <cell r="H51">
            <v>0.2441860465116279</v>
          </cell>
          <cell r="I51">
            <v>0.22674418604651161</v>
          </cell>
          <cell r="J51">
            <v>0.16279069767441862</v>
          </cell>
          <cell r="L51" t="str">
            <v>71</v>
          </cell>
          <cell r="M51">
            <v>4.7543581616481777E-3</v>
          </cell>
          <cell r="N51">
            <v>8.2408874801901746E-2</v>
          </cell>
          <cell r="O51">
            <v>0.15847860538827258</v>
          </cell>
          <cell r="P51">
            <v>0.2091917591125198</v>
          </cell>
          <cell r="Q51">
            <v>0.16323296354992076</v>
          </cell>
          <cell r="R51">
            <v>0.14263074484944532</v>
          </cell>
          <cell r="S51">
            <v>0.11410459587955626</v>
          </cell>
          <cell r="T51">
            <v>0.10301109350237718</v>
          </cell>
          <cell r="U51">
            <v>2.2187004754358162E-2</v>
          </cell>
        </row>
        <row r="52">
          <cell r="A52" t="str">
            <v>72</v>
          </cell>
          <cell r="B52">
            <v>0</v>
          </cell>
          <cell r="C52">
            <v>0</v>
          </cell>
          <cell r="D52">
            <v>0</v>
          </cell>
          <cell r="E52">
            <v>0</v>
          </cell>
          <cell r="F52">
            <v>0.20833333333333334</v>
          </cell>
          <cell r="G52">
            <v>0.20833333333333334</v>
          </cell>
          <cell r="H52">
            <v>0.125</v>
          </cell>
          <cell r="I52">
            <v>0.20833333333333334</v>
          </cell>
          <cell r="J52">
            <v>0.25</v>
          </cell>
          <cell r="L52" t="str">
            <v>72</v>
          </cell>
          <cell r="M52">
            <v>0</v>
          </cell>
          <cell r="N52">
            <v>6.25E-2</v>
          </cell>
          <cell r="O52">
            <v>0.125</v>
          </cell>
          <cell r="P52">
            <v>0.203125</v>
          </cell>
          <cell r="Q52">
            <v>0.265625</v>
          </cell>
          <cell r="R52">
            <v>0.171875</v>
          </cell>
          <cell r="S52">
            <v>7.8125E-2</v>
          </cell>
          <cell r="T52">
            <v>6.25E-2</v>
          </cell>
          <cell r="U52">
            <v>3.125E-2</v>
          </cell>
        </row>
        <row r="53">
          <cell r="A53" t="str">
            <v>73</v>
          </cell>
          <cell r="B53">
            <v>0</v>
          </cell>
          <cell r="C53">
            <v>0</v>
          </cell>
          <cell r="D53">
            <v>0</v>
          </cell>
          <cell r="E53">
            <v>3.7037037037037035E-2</v>
          </cell>
          <cell r="F53">
            <v>0.1111111111111111</v>
          </cell>
          <cell r="G53">
            <v>0.1111111111111111</v>
          </cell>
          <cell r="H53">
            <v>0.22222222222222221</v>
          </cell>
          <cell r="I53">
            <v>0.37037037037037035</v>
          </cell>
          <cell r="J53">
            <v>0.14814814814814814</v>
          </cell>
          <cell r="L53" t="str">
            <v>73</v>
          </cell>
          <cell r="M53">
            <v>0</v>
          </cell>
          <cell r="N53">
            <v>3.4482758620689655E-2</v>
          </cell>
          <cell r="O53">
            <v>0.2413793103448276</v>
          </cell>
          <cell r="P53">
            <v>0.10344827586206896</v>
          </cell>
          <cell r="Q53">
            <v>0.20689655172413793</v>
          </cell>
          <cell r="R53">
            <v>0.17241379310344829</v>
          </cell>
          <cell r="S53">
            <v>0.13793103448275862</v>
          </cell>
          <cell r="T53">
            <v>6.8965517241379309E-2</v>
          </cell>
          <cell r="U53">
            <v>3.4482758620689655E-2</v>
          </cell>
        </row>
        <row r="54">
          <cell r="A54" t="str">
            <v>74</v>
          </cell>
          <cell r="B54">
            <v>0</v>
          </cell>
          <cell r="C54">
            <v>0</v>
          </cell>
          <cell r="D54">
            <v>6.024096385542169E-3</v>
          </cell>
          <cell r="E54">
            <v>0.13855421686746988</v>
          </cell>
          <cell r="F54">
            <v>0.2289156626506024</v>
          </cell>
          <cell r="G54">
            <v>0.25301204819277107</v>
          </cell>
          <cell r="H54">
            <v>0.15060240963855423</v>
          </cell>
          <cell r="I54">
            <v>0.10843373493975904</v>
          </cell>
          <cell r="J54">
            <v>0.1144578313253012</v>
          </cell>
          <cell r="L54" t="str">
            <v>74</v>
          </cell>
          <cell r="M54">
            <v>6.2794348508634227E-3</v>
          </cell>
          <cell r="N54">
            <v>0.13186813186813187</v>
          </cell>
          <cell r="O54">
            <v>0.21821036106750394</v>
          </cell>
          <cell r="P54">
            <v>0.18524332810047095</v>
          </cell>
          <cell r="Q54">
            <v>0.18210361067503925</v>
          </cell>
          <cell r="R54">
            <v>0.15384615384615385</v>
          </cell>
          <cell r="S54">
            <v>7.8492935635792779E-2</v>
          </cell>
          <cell r="T54">
            <v>3.7676609105180531E-2</v>
          </cell>
          <cell r="U54">
            <v>6.2794348508634227E-3</v>
          </cell>
        </row>
        <row r="55">
          <cell r="A55" t="str">
            <v>76</v>
          </cell>
          <cell r="B55">
            <v>0</v>
          </cell>
          <cell r="C55">
            <v>0</v>
          </cell>
          <cell r="D55">
            <v>0</v>
          </cell>
          <cell r="E55">
            <v>5.8823529411764705E-2</v>
          </cell>
          <cell r="F55">
            <v>0.17647058823529413</v>
          </cell>
          <cell r="G55">
            <v>0</v>
          </cell>
          <cell r="H55">
            <v>0.35294117647058826</v>
          </cell>
          <cell r="I55">
            <v>0.23529411764705882</v>
          </cell>
          <cell r="J55">
            <v>0.17647058823529413</v>
          </cell>
          <cell r="L55" t="str">
            <v>76</v>
          </cell>
          <cell r="M55">
            <v>0</v>
          </cell>
          <cell r="N55">
            <v>0</v>
          </cell>
          <cell r="O55">
            <v>7.6923076923076927E-2</v>
          </cell>
          <cell r="P55">
            <v>0.23076923076923078</v>
          </cell>
          <cell r="Q55">
            <v>7.6923076923076927E-2</v>
          </cell>
          <cell r="R55">
            <v>0.46153846153846156</v>
          </cell>
          <cell r="S55">
            <v>0.15384615384615385</v>
          </cell>
          <cell r="T55">
            <v>0</v>
          </cell>
          <cell r="U55">
            <v>0</v>
          </cell>
        </row>
        <row r="56">
          <cell r="A56" t="str">
            <v>77</v>
          </cell>
          <cell r="B56">
            <v>0</v>
          </cell>
          <cell r="C56">
            <v>0</v>
          </cell>
          <cell r="D56">
            <v>0</v>
          </cell>
          <cell r="E56">
            <v>0</v>
          </cell>
          <cell r="F56">
            <v>0.1875</v>
          </cell>
          <cell r="G56">
            <v>0.1875</v>
          </cell>
          <cell r="H56">
            <v>0.3125</v>
          </cell>
          <cell r="I56">
            <v>0.125</v>
          </cell>
          <cell r="J56">
            <v>0.1875</v>
          </cell>
          <cell r="L56" t="str">
            <v>77</v>
          </cell>
          <cell r="M56">
            <v>0</v>
          </cell>
          <cell r="N56">
            <v>0</v>
          </cell>
          <cell r="O56">
            <v>0.2857142857142857</v>
          </cell>
          <cell r="P56">
            <v>0.2857142857142857</v>
          </cell>
          <cell r="Q56">
            <v>0.14285714285714285</v>
          </cell>
          <cell r="R56">
            <v>0.14285714285714285</v>
          </cell>
          <cell r="S56">
            <v>0.14285714285714285</v>
          </cell>
          <cell r="T56">
            <v>0</v>
          </cell>
          <cell r="U56">
            <v>0</v>
          </cell>
        </row>
        <row r="57">
          <cell r="A57" t="str">
            <v>85</v>
          </cell>
          <cell r="B57">
            <v>0</v>
          </cell>
          <cell r="C57">
            <v>0</v>
          </cell>
          <cell r="D57">
            <v>7.2992700729927005E-3</v>
          </cell>
          <cell r="E57">
            <v>0.10218978102189781</v>
          </cell>
          <cell r="F57">
            <v>0.20437956204379562</v>
          </cell>
          <cell r="G57">
            <v>0.16058394160583941</v>
          </cell>
          <cell r="H57">
            <v>0.19708029197080293</v>
          </cell>
          <cell r="I57">
            <v>0.21167883211678831</v>
          </cell>
          <cell r="J57">
            <v>0.11678832116788321</v>
          </cell>
          <cell r="L57" t="str">
            <v>85</v>
          </cell>
          <cell r="M57">
            <v>1.3550135501355014E-2</v>
          </cell>
          <cell r="N57">
            <v>0.10298102981029811</v>
          </cell>
          <cell r="O57">
            <v>0.23306233062330622</v>
          </cell>
          <cell r="P57">
            <v>0.19783197831978319</v>
          </cell>
          <cell r="Q57">
            <v>0.13008130081300814</v>
          </cell>
          <cell r="R57">
            <v>9.2140921409214094E-2</v>
          </cell>
          <cell r="S57">
            <v>7.5880758807588072E-2</v>
          </cell>
          <cell r="T57">
            <v>0.11382113821138211</v>
          </cell>
          <cell r="U57">
            <v>4.065040650406504E-2</v>
          </cell>
        </row>
        <row r="58">
          <cell r="A58" t="str">
            <v>86</v>
          </cell>
          <cell r="B58">
            <v>0</v>
          </cell>
          <cell r="C58">
            <v>0</v>
          </cell>
          <cell r="D58">
            <v>3.2258064516129031E-2</v>
          </cell>
          <cell r="E58">
            <v>0.11290322580645161</v>
          </cell>
          <cell r="F58">
            <v>0.15725806451612903</v>
          </cell>
          <cell r="G58">
            <v>0.20967741935483872</v>
          </cell>
          <cell r="H58">
            <v>0.18548387096774194</v>
          </cell>
          <cell r="I58">
            <v>0.15725806451612903</v>
          </cell>
          <cell r="J58">
            <v>0.14516129032258066</v>
          </cell>
          <cell r="L58" t="str">
            <v>86</v>
          </cell>
          <cell r="M58">
            <v>0</v>
          </cell>
          <cell r="N58">
            <v>9.5238095238095233E-2</v>
          </cell>
          <cell r="O58">
            <v>0.25396825396825395</v>
          </cell>
          <cell r="P58">
            <v>0.24036281179138322</v>
          </cell>
          <cell r="Q58">
            <v>0.15873015873015872</v>
          </cell>
          <cell r="R58">
            <v>0.10657596371882086</v>
          </cell>
          <cell r="S58">
            <v>5.6689342403628121E-2</v>
          </cell>
          <cell r="T58">
            <v>6.1224489795918366E-2</v>
          </cell>
          <cell r="U58">
            <v>2.7210884353741496E-2</v>
          </cell>
        </row>
        <row r="59">
          <cell r="A59" t="str">
            <v>87</v>
          </cell>
          <cell r="B59">
            <v>0</v>
          </cell>
          <cell r="C59">
            <v>0</v>
          </cell>
          <cell r="D59">
            <v>5.1282051282051282E-3</v>
          </cell>
          <cell r="E59">
            <v>5.6410256410256411E-2</v>
          </cell>
          <cell r="F59">
            <v>0.2153846153846154</v>
          </cell>
          <cell r="G59">
            <v>0.24615384615384617</v>
          </cell>
          <cell r="H59">
            <v>0.18974358974358974</v>
          </cell>
          <cell r="I59">
            <v>0.15897435897435896</v>
          </cell>
          <cell r="J59">
            <v>0.12820512820512819</v>
          </cell>
          <cell r="L59" t="str">
            <v>87</v>
          </cell>
          <cell r="M59">
            <v>0</v>
          </cell>
          <cell r="N59">
            <v>7.5520833333333329E-2</v>
          </cell>
          <cell r="O59">
            <v>0.22395833333333334</v>
          </cell>
          <cell r="P59">
            <v>0.21614583333333334</v>
          </cell>
          <cell r="Q59">
            <v>0.1484375</v>
          </cell>
          <cell r="R59">
            <v>0.12239583333333333</v>
          </cell>
          <cell r="S59">
            <v>8.59375E-2</v>
          </cell>
          <cell r="T59">
            <v>8.8541666666666671E-2</v>
          </cell>
          <cell r="U59">
            <v>3.90625E-2</v>
          </cell>
        </row>
      </sheetData>
      <sheetData sheetId="11">
        <row r="1">
          <cell r="A1" t="str">
            <v>PR</v>
          </cell>
        </row>
        <row r="2">
          <cell r="B2" t="str">
            <v>Moins de 30 ans</v>
          </cell>
          <cell r="D2" t="str">
            <v>30-34 ans</v>
          </cell>
          <cell r="F2" t="str">
            <v>35-39 ans</v>
          </cell>
          <cell r="H2" t="str">
            <v>40-44 ans</v>
          </cell>
          <cell r="J2" t="str">
            <v>45-49 ans</v>
          </cell>
          <cell r="L2" t="str">
            <v>50-54 ans</v>
          </cell>
          <cell r="N2" t="str">
            <v>55-59 ans</v>
          </cell>
          <cell r="P2" t="str">
            <v>60-64 ans</v>
          </cell>
          <cell r="R2" t="str">
            <v>65 ans et plus</v>
          </cell>
          <cell r="V2" t="str">
            <v>Moins de 30 ans</v>
          </cell>
          <cell r="X2" t="str">
            <v>30-34 ans</v>
          </cell>
          <cell r="Z2" t="str">
            <v>35-39 ans</v>
          </cell>
          <cell r="AB2" t="str">
            <v>40-44 ans</v>
          </cell>
          <cell r="AD2" t="str">
            <v>45-49 ans</v>
          </cell>
          <cell r="AF2" t="str">
            <v>50-54 ans</v>
          </cell>
          <cell r="AH2" t="str">
            <v>55-59 ans</v>
          </cell>
          <cell r="AJ2" t="str">
            <v>60-64 ans</v>
          </cell>
          <cell r="AL2" t="str">
            <v>65 ans et plus</v>
          </cell>
        </row>
        <row r="3">
          <cell r="A3" t="str">
            <v>Étiquettes de lignes</v>
          </cell>
          <cell r="B3" t="str">
            <v>F</v>
          </cell>
          <cell r="C3" t="str">
            <v>H</v>
          </cell>
          <cell r="D3" t="str">
            <v>F</v>
          </cell>
          <cell r="E3" t="str">
            <v>H</v>
          </cell>
          <cell r="F3" t="str">
            <v>F</v>
          </cell>
          <cell r="G3" t="str">
            <v>H</v>
          </cell>
          <cell r="H3" t="str">
            <v>F</v>
          </cell>
          <cell r="I3" t="str">
            <v>H</v>
          </cell>
          <cell r="J3" t="str">
            <v>F</v>
          </cell>
          <cell r="K3" t="str">
            <v>H</v>
          </cell>
          <cell r="L3" t="str">
            <v>F</v>
          </cell>
          <cell r="M3" t="str">
            <v>H</v>
          </cell>
          <cell r="N3" t="str">
            <v>F</v>
          </cell>
          <cell r="O3" t="str">
            <v>H</v>
          </cell>
          <cell r="P3" t="str">
            <v>F</v>
          </cell>
          <cell r="Q3" t="str">
            <v>H</v>
          </cell>
          <cell r="R3" t="str">
            <v>F</v>
          </cell>
          <cell r="S3" t="str">
            <v>H</v>
          </cell>
          <cell r="U3" t="str">
            <v>Étiquettes de lignes</v>
          </cell>
          <cell r="V3" t="str">
            <v>F</v>
          </cell>
          <cell r="W3" t="str">
            <v>H</v>
          </cell>
          <cell r="X3" t="str">
            <v>F</v>
          </cell>
          <cell r="Y3" t="str">
            <v>H</v>
          </cell>
          <cell r="Z3" t="str">
            <v>F</v>
          </cell>
          <cell r="AA3" t="str">
            <v>H</v>
          </cell>
          <cell r="AB3" t="str">
            <v>F</v>
          </cell>
          <cell r="AC3" t="str">
            <v>H</v>
          </cell>
          <cell r="AD3" t="str">
            <v>F</v>
          </cell>
          <cell r="AE3" t="str">
            <v>H</v>
          </cell>
          <cell r="AF3" t="str">
            <v>F</v>
          </cell>
          <cell r="AG3" t="str">
            <v>H</v>
          </cell>
          <cell r="AH3" t="str">
            <v>F</v>
          </cell>
          <cell r="AI3" t="str">
            <v>H</v>
          </cell>
          <cell r="AJ3" t="str">
            <v>F</v>
          </cell>
          <cell r="AK3" t="str">
            <v>H</v>
          </cell>
          <cell r="AL3" t="str">
            <v>F</v>
          </cell>
          <cell r="AM3" t="str">
            <v>H</v>
          </cell>
        </row>
        <row r="4">
          <cell r="A4">
            <v>1</v>
          </cell>
          <cell r="B4">
            <v>2</v>
          </cell>
          <cell r="C4">
            <v>3</v>
          </cell>
          <cell r="D4">
            <v>4</v>
          </cell>
          <cell r="E4">
            <v>5</v>
          </cell>
          <cell r="F4">
            <v>6</v>
          </cell>
          <cell r="G4">
            <v>7</v>
          </cell>
          <cell r="H4">
            <v>8</v>
          </cell>
          <cell r="I4">
            <v>9</v>
          </cell>
          <cell r="J4">
            <v>10</v>
          </cell>
          <cell r="K4">
            <v>11</v>
          </cell>
          <cell r="L4">
            <v>12</v>
          </cell>
          <cell r="M4">
            <v>13</v>
          </cell>
          <cell r="N4">
            <v>14</v>
          </cell>
          <cell r="O4">
            <v>15</v>
          </cell>
          <cell r="P4">
            <v>16</v>
          </cell>
          <cell r="Q4">
            <v>17</v>
          </cell>
          <cell r="R4">
            <v>18</v>
          </cell>
          <cell r="S4">
            <v>19</v>
          </cell>
          <cell r="U4" t="str">
            <v>01</v>
          </cell>
          <cell r="V4">
            <v>4</v>
          </cell>
          <cell r="W4">
            <v>3</v>
          </cell>
          <cell r="X4">
            <v>66</v>
          </cell>
          <cell r="Y4">
            <v>74</v>
          </cell>
          <cell r="Z4">
            <v>109</v>
          </cell>
          <cell r="AA4">
            <v>105</v>
          </cell>
          <cell r="AB4">
            <v>162</v>
          </cell>
          <cell r="AC4">
            <v>108</v>
          </cell>
          <cell r="AD4">
            <v>118</v>
          </cell>
          <cell r="AE4">
            <v>106</v>
          </cell>
          <cell r="AF4">
            <v>82</v>
          </cell>
          <cell r="AG4">
            <v>48</v>
          </cell>
          <cell r="AH4">
            <v>41</v>
          </cell>
          <cell r="AI4">
            <v>44</v>
          </cell>
          <cell r="AJ4">
            <v>52</v>
          </cell>
          <cell r="AK4">
            <v>57</v>
          </cell>
          <cell r="AL4">
            <v>18</v>
          </cell>
          <cell r="AM4">
            <v>21</v>
          </cell>
        </row>
        <row r="5">
          <cell r="A5" t="str">
            <v>01</v>
          </cell>
          <cell r="B5">
            <v>1</v>
          </cell>
          <cell r="D5">
            <v>7</v>
          </cell>
          <cell r="E5">
            <v>13</v>
          </cell>
          <cell r="F5">
            <v>29</v>
          </cell>
          <cell r="G5">
            <v>46</v>
          </cell>
          <cell r="H5">
            <v>48</v>
          </cell>
          <cell r="I5">
            <v>59</v>
          </cell>
          <cell r="J5">
            <v>37</v>
          </cell>
          <cell r="K5">
            <v>74</v>
          </cell>
          <cell r="L5">
            <v>33</v>
          </cell>
          <cell r="M5">
            <v>55</v>
          </cell>
          <cell r="N5">
            <v>28</v>
          </cell>
          <cell r="O5">
            <v>40</v>
          </cell>
          <cell r="P5">
            <v>22</v>
          </cell>
          <cell r="Q5">
            <v>52</v>
          </cell>
          <cell r="R5">
            <v>16</v>
          </cell>
          <cell r="S5">
            <v>43</v>
          </cell>
          <cell r="U5" t="str">
            <v>02</v>
          </cell>
          <cell r="W5">
            <v>2</v>
          </cell>
          <cell r="X5">
            <v>46</v>
          </cell>
          <cell r="Y5">
            <v>63</v>
          </cell>
          <cell r="Z5">
            <v>62</v>
          </cell>
          <cell r="AA5">
            <v>62</v>
          </cell>
          <cell r="AB5">
            <v>89</v>
          </cell>
          <cell r="AC5">
            <v>83</v>
          </cell>
          <cell r="AD5">
            <v>77</v>
          </cell>
          <cell r="AE5">
            <v>96</v>
          </cell>
          <cell r="AF5">
            <v>47</v>
          </cell>
          <cell r="AG5">
            <v>36</v>
          </cell>
          <cell r="AH5">
            <v>27</v>
          </cell>
          <cell r="AI5">
            <v>42</v>
          </cell>
          <cell r="AJ5">
            <v>20</v>
          </cell>
          <cell r="AK5">
            <v>43</v>
          </cell>
          <cell r="AL5">
            <v>4</v>
          </cell>
          <cell r="AM5">
            <v>19</v>
          </cell>
        </row>
        <row r="6">
          <cell r="A6" t="str">
            <v>02</v>
          </cell>
          <cell r="D6">
            <v>6</v>
          </cell>
          <cell r="E6">
            <v>9</v>
          </cell>
          <cell r="F6">
            <v>19</v>
          </cell>
          <cell r="G6">
            <v>42</v>
          </cell>
          <cell r="H6">
            <v>36</v>
          </cell>
          <cell r="I6">
            <v>47</v>
          </cell>
          <cell r="J6">
            <v>23</v>
          </cell>
          <cell r="K6">
            <v>71</v>
          </cell>
          <cell r="L6">
            <v>14</v>
          </cell>
          <cell r="M6">
            <v>44</v>
          </cell>
          <cell r="N6">
            <v>9</v>
          </cell>
          <cell r="O6">
            <v>36</v>
          </cell>
          <cell r="P6">
            <v>14</v>
          </cell>
          <cell r="Q6">
            <v>58</v>
          </cell>
          <cell r="R6">
            <v>12</v>
          </cell>
          <cell r="S6">
            <v>65</v>
          </cell>
          <cell r="U6" t="str">
            <v>03</v>
          </cell>
          <cell r="W6">
            <v>2</v>
          </cell>
          <cell r="X6">
            <v>5</v>
          </cell>
          <cell r="Y6">
            <v>8</v>
          </cell>
          <cell r="Z6">
            <v>15</v>
          </cell>
          <cell r="AA6">
            <v>13</v>
          </cell>
          <cell r="AB6">
            <v>24</v>
          </cell>
          <cell r="AC6">
            <v>27</v>
          </cell>
          <cell r="AD6">
            <v>12</v>
          </cell>
          <cell r="AE6">
            <v>16</v>
          </cell>
          <cell r="AF6">
            <v>8</v>
          </cell>
          <cell r="AG6">
            <v>12</v>
          </cell>
          <cell r="AH6">
            <v>3</v>
          </cell>
          <cell r="AI6">
            <v>4</v>
          </cell>
          <cell r="AJ6">
            <v>2</v>
          </cell>
          <cell r="AK6">
            <v>4</v>
          </cell>
          <cell r="AL6">
            <v>2</v>
          </cell>
          <cell r="AM6">
            <v>5</v>
          </cell>
        </row>
        <row r="7">
          <cell r="A7" t="str">
            <v>03</v>
          </cell>
          <cell r="D7">
            <v>1</v>
          </cell>
          <cell r="E7">
            <v>1</v>
          </cell>
          <cell r="F7">
            <v>1</v>
          </cell>
          <cell r="G7">
            <v>9</v>
          </cell>
          <cell r="H7">
            <v>6</v>
          </cell>
          <cell r="I7">
            <v>20</v>
          </cell>
          <cell r="J7">
            <v>3</v>
          </cell>
          <cell r="K7">
            <v>15</v>
          </cell>
          <cell r="L7">
            <v>3</v>
          </cell>
          <cell r="M7">
            <v>10</v>
          </cell>
          <cell r="N7">
            <v>2</v>
          </cell>
          <cell r="O7">
            <v>9</v>
          </cell>
          <cell r="P7">
            <v>1</v>
          </cell>
          <cell r="Q7">
            <v>10</v>
          </cell>
          <cell r="R7">
            <v>1</v>
          </cell>
          <cell r="S7">
            <v>17</v>
          </cell>
          <cell r="U7" t="str">
            <v>04</v>
          </cell>
          <cell r="W7">
            <v>1</v>
          </cell>
          <cell r="X7">
            <v>12</v>
          </cell>
          <cell r="Y7">
            <v>4</v>
          </cell>
          <cell r="Z7">
            <v>23</v>
          </cell>
          <cell r="AA7">
            <v>34</v>
          </cell>
          <cell r="AB7">
            <v>22</v>
          </cell>
          <cell r="AC7">
            <v>32</v>
          </cell>
          <cell r="AD7">
            <v>18</v>
          </cell>
          <cell r="AE7">
            <v>20</v>
          </cell>
          <cell r="AF7">
            <v>8</v>
          </cell>
          <cell r="AG7">
            <v>26</v>
          </cell>
          <cell r="AH7">
            <v>2</v>
          </cell>
          <cell r="AI7">
            <v>10</v>
          </cell>
          <cell r="AJ7">
            <v>3</v>
          </cell>
          <cell r="AK7">
            <v>7</v>
          </cell>
          <cell r="AL7">
            <v>4</v>
          </cell>
          <cell r="AM7">
            <v>6</v>
          </cell>
        </row>
        <row r="8">
          <cell r="A8" t="str">
            <v>04</v>
          </cell>
          <cell r="D8">
            <v>2</v>
          </cell>
          <cell r="F8">
            <v>3</v>
          </cell>
          <cell r="G8">
            <v>1</v>
          </cell>
          <cell r="H8">
            <v>6</v>
          </cell>
          <cell r="I8">
            <v>13</v>
          </cell>
          <cell r="J8">
            <v>5</v>
          </cell>
          <cell r="K8">
            <v>24</v>
          </cell>
          <cell r="L8">
            <v>2</v>
          </cell>
          <cell r="M8">
            <v>17</v>
          </cell>
          <cell r="N8">
            <v>2</v>
          </cell>
          <cell r="O8">
            <v>21</v>
          </cell>
          <cell r="P8">
            <v>3</v>
          </cell>
          <cell r="Q8">
            <v>15</v>
          </cell>
          <cell r="S8">
            <v>17</v>
          </cell>
          <cell r="U8" t="str">
            <v>05</v>
          </cell>
          <cell r="V8">
            <v>4</v>
          </cell>
          <cell r="W8">
            <v>7</v>
          </cell>
          <cell r="X8">
            <v>87</v>
          </cell>
          <cell r="Y8">
            <v>76</v>
          </cell>
          <cell r="Z8">
            <v>95</v>
          </cell>
          <cell r="AA8">
            <v>143</v>
          </cell>
          <cell r="AB8">
            <v>112</v>
          </cell>
          <cell r="AC8">
            <v>109</v>
          </cell>
          <cell r="AD8">
            <v>96</v>
          </cell>
          <cell r="AE8">
            <v>109</v>
          </cell>
          <cell r="AF8">
            <v>62</v>
          </cell>
          <cell r="AG8">
            <v>109</v>
          </cell>
          <cell r="AH8">
            <v>36</v>
          </cell>
          <cell r="AI8">
            <v>75</v>
          </cell>
          <cell r="AJ8">
            <v>30</v>
          </cell>
          <cell r="AK8">
            <v>81</v>
          </cell>
          <cell r="AL8">
            <v>5</v>
          </cell>
          <cell r="AM8">
            <v>34</v>
          </cell>
        </row>
        <row r="9">
          <cell r="A9" t="str">
            <v>05</v>
          </cell>
          <cell r="D9">
            <v>1</v>
          </cell>
          <cell r="E9">
            <v>4</v>
          </cell>
          <cell r="F9">
            <v>10</v>
          </cell>
          <cell r="G9">
            <v>17</v>
          </cell>
          <cell r="H9">
            <v>27</v>
          </cell>
          <cell r="I9">
            <v>71</v>
          </cell>
          <cell r="J9">
            <v>34</v>
          </cell>
          <cell r="K9">
            <v>83</v>
          </cell>
          <cell r="L9">
            <v>16</v>
          </cell>
          <cell r="M9">
            <v>63</v>
          </cell>
          <cell r="N9">
            <v>6</v>
          </cell>
          <cell r="O9">
            <v>61</v>
          </cell>
          <cell r="P9">
            <v>5</v>
          </cell>
          <cell r="Q9">
            <v>63</v>
          </cell>
          <cell r="R9">
            <v>7</v>
          </cell>
          <cell r="S9">
            <v>68</v>
          </cell>
          <cell r="U9" t="str">
            <v>06</v>
          </cell>
          <cell r="V9">
            <v>6</v>
          </cell>
          <cell r="W9">
            <v>3</v>
          </cell>
          <cell r="X9">
            <v>112</v>
          </cell>
          <cell r="Y9">
            <v>72</v>
          </cell>
          <cell r="Z9">
            <v>179</v>
          </cell>
          <cell r="AA9">
            <v>120</v>
          </cell>
          <cell r="AB9">
            <v>195</v>
          </cell>
          <cell r="AC9">
            <v>149</v>
          </cell>
          <cell r="AD9">
            <v>154</v>
          </cell>
          <cell r="AE9">
            <v>157</v>
          </cell>
          <cell r="AF9">
            <v>93</v>
          </cell>
          <cell r="AG9">
            <v>85</v>
          </cell>
          <cell r="AH9">
            <v>45</v>
          </cell>
          <cell r="AI9">
            <v>82</v>
          </cell>
          <cell r="AJ9">
            <v>30</v>
          </cell>
          <cell r="AK9">
            <v>64</v>
          </cell>
          <cell r="AL9">
            <v>4</v>
          </cell>
          <cell r="AM9">
            <v>40</v>
          </cell>
        </row>
        <row r="10">
          <cell r="A10" t="str">
            <v>06</v>
          </cell>
          <cell r="D10">
            <v>1</v>
          </cell>
          <cell r="E10">
            <v>3</v>
          </cell>
          <cell r="F10">
            <v>13</v>
          </cell>
          <cell r="G10">
            <v>14</v>
          </cell>
          <cell r="H10">
            <v>26</v>
          </cell>
          <cell r="I10">
            <v>48</v>
          </cell>
          <cell r="J10">
            <v>27</v>
          </cell>
          <cell r="K10">
            <v>66</v>
          </cell>
          <cell r="L10">
            <v>22</v>
          </cell>
          <cell r="M10">
            <v>54</v>
          </cell>
          <cell r="N10">
            <v>11</v>
          </cell>
          <cell r="O10">
            <v>40</v>
          </cell>
          <cell r="P10">
            <v>9</v>
          </cell>
          <cell r="Q10">
            <v>55</v>
          </cell>
          <cell r="R10">
            <v>7</v>
          </cell>
          <cell r="S10">
            <v>48</v>
          </cell>
          <cell r="U10" t="str">
            <v>07</v>
          </cell>
          <cell r="X10">
            <v>35</v>
          </cell>
          <cell r="Y10">
            <v>8</v>
          </cell>
          <cell r="Z10">
            <v>70</v>
          </cell>
          <cell r="AA10">
            <v>32</v>
          </cell>
          <cell r="AB10">
            <v>72</v>
          </cell>
          <cell r="AC10">
            <v>29</v>
          </cell>
          <cell r="AD10">
            <v>60</v>
          </cell>
          <cell r="AE10">
            <v>30</v>
          </cell>
          <cell r="AF10">
            <v>48</v>
          </cell>
          <cell r="AG10">
            <v>22</v>
          </cell>
          <cell r="AH10">
            <v>39</v>
          </cell>
          <cell r="AI10">
            <v>19</v>
          </cell>
          <cell r="AJ10">
            <v>38</v>
          </cell>
          <cell r="AK10">
            <v>21</v>
          </cell>
          <cell r="AL10">
            <v>11</v>
          </cell>
          <cell r="AM10">
            <v>11</v>
          </cell>
        </row>
        <row r="11">
          <cell r="A11" t="str">
            <v>07</v>
          </cell>
          <cell r="G11">
            <v>1</v>
          </cell>
          <cell r="H11">
            <v>3</v>
          </cell>
          <cell r="I11">
            <v>4</v>
          </cell>
          <cell r="J11">
            <v>18</v>
          </cell>
          <cell r="K11">
            <v>15</v>
          </cell>
          <cell r="L11">
            <v>33</v>
          </cell>
          <cell r="M11">
            <v>18</v>
          </cell>
          <cell r="N11">
            <v>26</v>
          </cell>
          <cell r="O11">
            <v>22</v>
          </cell>
          <cell r="P11">
            <v>22</v>
          </cell>
          <cell r="Q11">
            <v>38</v>
          </cell>
          <cell r="R11">
            <v>10</v>
          </cell>
          <cell r="S11">
            <v>28</v>
          </cell>
          <cell r="U11" t="str">
            <v>08</v>
          </cell>
          <cell r="X11">
            <v>1</v>
          </cell>
          <cell r="Y11">
            <v>8</v>
          </cell>
          <cell r="Z11">
            <v>28</v>
          </cell>
          <cell r="AA11">
            <v>12</v>
          </cell>
          <cell r="AB11">
            <v>27</v>
          </cell>
          <cell r="AC11">
            <v>19</v>
          </cell>
          <cell r="AD11">
            <v>38</v>
          </cell>
          <cell r="AE11">
            <v>11</v>
          </cell>
          <cell r="AF11">
            <v>15</v>
          </cell>
          <cell r="AG11">
            <v>11</v>
          </cell>
          <cell r="AH11">
            <v>10</v>
          </cell>
          <cell r="AI11">
            <v>10</v>
          </cell>
          <cell r="AJ11">
            <v>13</v>
          </cell>
          <cell r="AK11">
            <v>4</v>
          </cell>
        </row>
        <row r="12">
          <cell r="A12" t="str">
            <v>08</v>
          </cell>
          <cell r="H12">
            <v>1</v>
          </cell>
          <cell r="I12">
            <v>3</v>
          </cell>
          <cell r="J12">
            <v>8</v>
          </cell>
          <cell r="K12">
            <v>7</v>
          </cell>
          <cell r="L12">
            <v>16</v>
          </cell>
          <cell r="M12">
            <v>19</v>
          </cell>
          <cell r="N12">
            <v>10</v>
          </cell>
          <cell r="O12">
            <v>11</v>
          </cell>
          <cell r="P12">
            <v>12</v>
          </cell>
          <cell r="Q12">
            <v>17</v>
          </cell>
          <cell r="R12">
            <v>4</v>
          </cell>
          <cell r="S12">
            <v>10</v>
          </cell>
          <cell r="U12" t="str">
            <v>09</v>
          </cell>
          <cell r="V12">
            <v>1</v>
          </cell>
          <cell r="X12">
            <v>27</v>
          </cell>
          <cell r="Y12">
            <v>7</v>
          </cell>
          <cell r="Z12">
            <v>63</v>
          </cell>
          <cell r="AA12">
            <v>31</v>
          </cell>
          <cell r="AB12">
            <v>89</v>
          </cell>
          <cell r="AC12">
            <v>51</v>
          </cell>
          <cell r="AD12">
            <v>89</v>
          </cell>
          <cell r="AE12">
            <v>45</v>
          </cell>
          <cell r="AF12">
            <v>67</v>
          </cell>
          <cell r="AG12">
            <v>34</v>
          </cell>
          <cell r="AH12">
            <v>41</v>
          </cell>
          <cell r="AI12">
            <v>38</v>
          </cell>
          <cell r="AJ12">
            <v>45</v>
          </cell>
          <cell r="AK12">
            <v>20</v>
          </cell>
          <cell r="AL12">
            <v>5</v>
          </cell>
          <cell r="AM12">
            <v>8</v>
          </cell>
        </row>
        <row r="13">
          <cell r="A13" t="str">
            <v>09</v>
          </cell>
          <cell r="F13">
            <v>1</v>
          </cell>
          <cell r="H13">
            <v>5</v>
          </cell>
          <cell r="I13">
            <v>7</v>
          </cell>
          <cell r="J13">
            <v>32</v>
          </cell>
          <cell r="K13">
            <v>22</v>
          </cell>
          <cell r="L13">
            <v>33</v>
          </cell>
          <cell r="M13">
            <v>34</v>
          </cell>
          <cell r="N13">
            <v>39</v>
          </cell>
          <cell r="O13">
            <v>57</v>
          </cell>
          <cell r="P13">
            <v>46</v>
          </cell>
          <cell r="Q13">
            <v>50</v>
          </cell>
          <cell r="R13">
            <v>7</v>
          </cell>
          <cell r="S13">
            <v>33</v>
          </cell>
          <cell r="U13" t="str">
            <v>10</v>
          </cell>
          <cell r="X13">
            <v>2</v>
          </cell>
          <cell r="Y13">
            <v>2</v>
          </cell>
          <cell r="Z13">
            <v>24</v>
          </cell>
          <cell r="AA13">
            <v>4</v>
          </cell>
          <cell r="AB13">
            <v>21</v>
          </cell>
          <cell r="AC13">
            <v>6</v>
          </cell>
          <cell r="AD13">
            <v>17</v>
          </cell>
          <cell r="AE13">
            <v>8</v>
          </cell>
          <cell r="AF13">
            <v>11</v>
          </cell>
          <cell r="AG13">
            <v>5</v>
          </cell>
          <cell r="AH13">
            <v>12</v>
          </cell>
          <cell r="AI13">
            <v>9</v>
          </cell>
          <cell r="AJ13">
            <v>3</v>
          </cell>
          <cell r="AK13">
            <v>3</v>
          </cell>
          <cell r="AM13">
            <v>5</v>
          </cell>
        </row>
        <row r="14">
          <cell r="A14" t="str">
            <v>10</v>
          </cell>
          <cell r="G14">
            <v>2</v>
          </cell>
          <cell r="H14">
            <v>2</v>
          </cell>
          <cell r="I14">
            <v>2</v>
          </cell>
          <cell r="J14">
            <v>8</v>
          </cell>
          <cell r="K14">
            <v>10</v>
          </cell>
          <cell r="L14">
            <v>14</v>
          </cell>
          <cell r="M14">
            <v>8</v>
          </cell>
          <cell r="N14">
            <v>5</v>
          </cell>
          <cell r="O14">
            <v>13</v>
          </cell>
          <cell r="P14">
            <v>4</v>
          </cell>
          <cell r="Q14">
            <v>8</v>
          </cell>
          <cell r="R14">
            <v>5</v>
          </cell>
          <cell r="S14">
            <v>6</v>
          </cell>
          <cell r="U14" t="str">
            <v>11</v>
          </cell>
          <cell r="X14">
            <v>60</v>
          </cell>
          <cell r="Y14">
            <v>19</v>
          </cell>
          <cell r="Z14">
            <v>163</v>
          </cell>
          <cell r="AA14">
            <v>61</v>
          </cell>
          <cell r="AB14">
            <v>165</v>
          </cell>
          <cell r="AC14">
            <v>68</v>
          </cell>
          <cell r="AD14">
            <v>159</v>
          </cell>
          <cell r="AE14">
            <v>87</v>
          </cell>
          <cell r="AF14">
            <v>122</v>
          </cell>
          <cell r="AG14">
            <v>78</v>
          </cell>
          <cell r="AH14">
            <v>112</v>
          </cell>
          <cell r="AI14">
            <v>65</v>
          </cell>
          <cell r="AJ14">
            <v>70</v>
          </cell>
          <cell r="AK14">
            <v>61</v>
          </cell>
          <cell r="AL14">
            <v>22</v>
          </cell>
          <cell r="AM14">
            <v>25</v>
          </cell>
        </row>
        <row r="15">
          <cell r="A15" t="str">
            <v>11</v>
          </cell>
          <cell r="F15">
            <v>1</v>
          </cell>
          <cell r="G15">
            <v>3</v>
          </cell>
          <cell r="H15">
            <v>23</v>
          </cell>
          <cell r="I15">
            <v>9</v>
          </cell>
          <cell r="J15">
            <v>39</v>
          </cell>
          <cell r="K15">
            <v>25</v>
          </cell>
          <cell r="L15">
            <v>43</v>
          </cell>
          <cell r="M15">
            <v>35</v>
          </cell>
          <cell r="N15">
            <v>45</v>
          </cell>
          <cell r="O15">
            <v>51</v>
          </cell>
          <cell r="P15">
            <v>44</v>
          </cell>
          <cell r="Q15">
            <v>48</v>
          </cell>
          <cell r="R15">
            <v>17</v>
          </cell>
          <cell r="S15">
            <v>23</v>
          </cell>
          <cell r="U15" t="str">
            <v>12</v>
          </cell>
          <cell r="X15">
            <v>12</v>
          </cell>
          <cell r="Y15">
            <v>2</v>
          </cell>
          <cell r="Z15">
            <v>33</v>
          </cell>
          <cell r="AA15">
            <v>13</v>
          </cell>
          <cell r="AB15">
            <v>37</v>
          </cell>
          <cell r="AC15">
            <v>18</v>
          </cell>
          <cell r="AD15">
            <v>55</v>
          </cell>
          <cell r="AE15">
            <v>14</v>
          </cell>
          <cell r="AF15">
            <v>31</v>
          </cell>
          <cell r="AG15">
            <v>21</v>
          </cell>
          <cell r="AH15">
            <v>26</v>
          </cell>
          <cell r="AI15">
            <v>22</v>
          </cell>
          <cell r="AJ15">
            <v>27</v>
          </cell>
          <cell r="AK15">
            <v>21</v>
          </cell>
          <cell r="AL15">
            <v>2</v>
          </cell>
          <cell r="AM15">
            <v>10</v>
          </cell>
        </row>
        <row r="16">
          <cell r="A16" t="str">
            <v>12</v>
          </cell>
          <cell r="H16">
            <v>2</v>
          </cell>
          <cell r="I16">
            <v>3</v>
          </cell>
          <cell r="J16">
            <v>5</v>
          </cell>
          <cell r="K16">
            <v>3</v>
          </cell>
          <cell r="L16">
            <v>5</v>
          </cell>
          <cell r="M16">
            <v>13</v>
          </cell>
          <cell r="N16">
            <v>16</v>
          </cell>
          <cell r="O16">
            <v>10</v>
          </cell>
          <cell r="P16">
            <v>13</v>
          </cell>
          <cell r="Q16">
            <v>22</v>
          </cell>
          <cell r="R16">
            <v>4</v>
          </cell>
          <cell r="S16">
            <v>13</v>
          </cell>
          <cell r="U16" t="str">
            <v>13</v>
          </cell>
          <cell r="X16">
            <v>2</v>
          </cell>
          <cell r="Z16">
            <v>13</v>
          </cell>
          <cell r="AA16">
            <v>4</v>
          </cell>
          <cell r="AB16">
            <v>10</v>
          </cell>
          <cell r="AC16">
            <v>8</v>
          </cell>
          <cell r="AD16">
            <v>10</v>
          </cell>
          <cell r="AE16">
            <v>5</v>
          </cell>
          <cell r="AF16">
            <v>7</v>
          </cell>
          <cell r="AG16">
            <v>2</v>
          </cell>
          <cell r="AH16">
            <v>8</v>
          </cell>
          <cell r="AI16">
            <v>11</v>
          </cell>
          <cell r="AJ16">
            <v>11</v>
          </cell>
          <cell r="AK16">
            <v>3</v>
          </cell>
          <cell r="AM16">
            <v>1</v>
          </cell>
        </row>
        <row r="17">
          <cell r="A17" t="str">
            <v>13</v>
          </cell>
          <cell r="H17">
            <v>1</v>
          </cell>
          <cell r="J17">
            <v>1</v>
          </cell>
          <cell r="K17">
            <v>3</v>
          </cell>
          <cell r="L17">
            <v>4</v>
          </cell>
          <cell r="M17">
            <v>4</v>
          </cell>
          <cell r="N17">
            <v>2</v>
          </cell>
          <cell r="O17">
            <v>5</v>
          </cell>
          <cell r="P17">
            <v>6</v>
          </cell>
          <cell r="Q17">
            <v>3</v>
          </cell>
          <cell r="R17">
            <v>5</v>
          </cell>
          <cell r="S17">
            <v>4</v>
          </cell>
          <cell r="U17" t="str">
            <v>14</v>
          </cell>
          <cell r="X17">
            <v>31</v>
          </cell>
          <cell r="Y17">
            <v>12</v>
          </cell>
          <cell r="Z17">
            <v>93</v>
          </cell>
          <cell r="AA17">
            <v>37</v>
          </cell>
          <cell r="AB17">
            <v>111</v>
          </cell>
          <cell r="AC17">
            <v>42</v>
          </cell>
          <cell r="AD17">
            <v>86</v>
          </cell>
          <cell r="AE17">
            <v>46</v>
          </cell>
          <cell r="AF17">
            <v>76</v>
          </cell>
          <cell r="AG17">
            <v>27</v>
          </cell>
          <cell r="AH17">
            <v>54</v>
          </cell>
          <cell r="AI17">
            <v>30</v>
          </cell>
          <cell r="AJ17">
            <v>47</v>
          </cell>
          <cell r="AK17">
            <v>33</v>
          </cell>
          <cell r="AL17">
            <v>18</v>
          </cell>
          <cell r="AM17">
            <v>11</v>
          </cell>
        </row>
        <row r="18">
          <cell r="A18" t="str">
            <v>14</v>
          </cell>
          <cell r="H18">
            <v>9</v>
          </cell>
          <cell r="I18">
            <v>5</v>
          </cell>
          <cell r="J18">
            <v>24</v>
          </cell>
          <cell r="K18">
            <v>23</v>
          </cell>
          <cell r="L18">
            <v>33</v>
          </cell>
          <cell r="M18">
            <v>24</v>
          </cell>
          <cell r="N18">
            <v>24</v>
          </cell>
          <cell r="O18">
            <v>22</v>
          </cell>
          <cell r="P18">
            <v>29</v>
          </cell>
          <cell r="Q18">
            <v>32</v>
          </cell>
          <cell r="R18">
            <v>13</v>
          </cell>
          <cell r="S18">
            <v>9</v>
          </cell>
          <cell r="U18" t="str">
            <v>15</v>
          </cell>
          <cell r="X18">
            <v>6</v>
          </cell>
          <cell r="Y18">
            <v>5</v>
          </cell>
          <cell r="Z18">
            <v>22</v>
          </cell>
          <cell r="AA18">
            <v>18</v>
          </cell>
          <cell r="AB18">
            <v>18</v>
          </cell>
          <cell r="AC18">
            <v>18</v>
          </cell>
          <cell r="AD18">
            <v>29</v>
          </cell>
          <cell r="AE18">
            <v>16</v>
          </cell>
          <cell r="AF18">
            <v>22</v>
          </cell>
          <cell r="AG18">
            <v>29</v>
          </cell>
          <cell r="AH18">
            <v>31</v>
          </cell>
          <cell r="AI18">
            <v>15</v>
          </cell>
          <cell r="AJ18">
            <v>26</v>
          </cell>
          <cell r="AK18">
            <v>28</v>
          </cell>
          <cell r="AL18">
            <v>8</v>
          </cell>
          <cell r="AM18">
            <v>13</v>
          </cell>
        </row>
        <row r="19">
          <cell r="A19" t="str">
            <v>15</v>
          </cell>
          <cell r="H19">
            <v>1</v>
          </cell>
          <cell r="I19">
            <v>3</v>
          </cell>
          <cell r="J19">
            <v>2</v>
          </cell>
          <cell r="K19">
            <v>6</v>
          </cell>
          <cell r="L19">
            <v>1</v>
          </cell>
          <cell r="M19">
            <v>14</v>
          </cell>
          <cell r="N19">
            <v>13</v>
          </cell>
          <cell r="O19">
            <v>12</v>
          </cell>
          <cell r="P19">
            <v>13</v>
          </cell>
          <cell r="Q19">
            <v>24</v>
          </cell>
          <cell r="R19">
            <v>3</v>
          </cell>
          <cell r="S19">
            <v>22</v>
          </cell>
          <cell r="U19" t="str">
            <v>16</v>
          </cell>
          <cell r="V19">
            <v>5</v>
          </cell>
          <cell r="W19">
            <v>3</v>
          </cell>
          <cell r="X19">
            <v>82</v>
          </cell>
          <cell r="Y19">
            <v>30</v>
          </cell>
          <cell r="Z19">
            <v>115</v>
          </cell>
          <cell r="AA19">
            <v>62</v>
          </cell>
          <cell r="AB19">
            <v>118</v>
          </cell>
          <cell r="AC19">
            <v>61</v>
          </cell>
          <cell r="AD19">
            <v>109</v>
          </cell>
          <cell r="AE19">
            <v>57</v>
          </cell>
          <cell r="AF19">
            <v>70</v>
          </cell>
          <cell r="AG19">
            <v>39</v>
          </cell>
          <cell r="AH19">
            <v>49</v>
          </cell>
          <cell r="AI19">
            <v>60</v>
          </cell>
          <cell r="AJ19">
            <v>42</v>
          </cell>
          <cell r="AK19">
            <v>33</v>
          </cell>
          <cell r="AL19">
            <v>12</v>
          </cell>
          <cell r="AM19">
            <v>12</v>
          </cell>
        </row>
        <row r="20">
          <cell r="A20" t="str">
            <v>16</v>
          </cell>
          <cell r="F20">
            <v>4</v>
          </cell>
          <cell r="G20">
            <v>4</v>
          </cell>
          <cell r="H20">
            <v>22</v>
          </cell>
          <cell r="I20">
            <v>22</v>
          </cell>
          <cell r="J20">
            <v>28</v>
          </cell>
          <cell r="K20">
            <v>35</v>
          </cell>
          <cell r="L20">
            <v>34</v>
          </cell>
          <cell r="M20">
            <v>35</v>
          </cell>
          <cell r="N20">
            <v>29</v>
          </cell>
          <cell r="O20">
            <v>42</v>
          </cell>
          <cell r="P20">
            <v>18</v>
          </cell>
          <cell r="Q20">
            <v>49</v>
          </cell>
          <cell r="R20">
            <v>12</v>
          </cell>
          <cell r="S20">
            <v>30</v>
          </cell>
          <cell r="U20" t="str">
            <v>17</v>
          </cell>
          <cell r="X20">
            <v>4</v>
          </cell>
          <cell r="Y20">
            <v>1</v>
          </cell>
          <cell r="Z20">
            <v>16</v>
          </cell>
          <cell r="AA20">
            <v>26</v>
          </cell>
          <cell r="AB20">
            <v>21</v>
          </cell>
          <cell r="AC20">
            <v>38</v>
          </cell>
          <cell r="AD20">
            <v>15</v>
          </cell>
          <cell r="AE20">
            <v>32</v>
          </cell>
          <cell r="AF20">
            <v>5</v>
          </cell>
          <cell r="AG20">
            <v>28</v>
          </cell>
          <cell r="AH20">
            <v>7</v>
          </cell>
          <cell r="AI20">
            <v>9</v>
          </cell>
          <cell r="AJ20">
            <v>6</v>
          </cell>
          <cell r="AK20">
            <v>12</v>
          </cell>
          <cell r="AM20">
            <v>6</v>
          </cell>
        </row>
        <row r="21">
          <cell r="A21" t="str">
            <v>17</v>
          </cell>
          <cell r="H21">
            <v>5</v>
          </cell>
          <cell r="I21">
            <v>7</v>
          </cell>
          <cell r="J21">
            <v>4</v>
          </cell>
          <cell r="K21">
            <v>21</v>
          </cell>
          <cell r="L21">
            <v>7</v>
          </cell>
          <cell r="M21">
            <v>25</v>
          </cell>
          <cell r="N21">
            <v>3</v>
          </cell>
          <cell r="O21">
            <v>28</v>
          </cell>
          <cell r="P21">
            <v>6</v>
          </cell>
          <cell r="Q21">
            <v>28</v>
          </cell>
          <cell r="R21">
            <v>7</v>
          </cell>
          <cell r="S21">
            <v>25</v>
          </cell>
          <cell r="U21" t="str">
            <v>18</v>
          </cell>
          <cell r="X21">
            <v>21</v>
          </cell>
          <cell r="Y21">
            <v>10</v>
          </cell>
          <cell r="Z21">
            <v>54</v>
          </cell>
          <cell r="AA21">
            <v>32</v>
          </cell>
          <cell r="AB21">
            <v>49</v>
          </cell>
          <cell r="AC21">
            <v>49</v>
          </cell>
          <cell r="AD21">
            <v>28</v>
          </cell>
          <cell r="AE21">
            <v>38</v>
          </cell>
          <cell r="AF21">
            <v>30</v>
          </cell>
          <cell r="AG21">
            <v>34</v>
          </cell>
          <cell r="AH21">
            <v>28</v>
          </cell>
          <cell r="AI21">
            <v>52</v>
          </cell>
          <cell r="AJ21">
            <v>19</v>
          </cell>
          <cell r="AK21">
            <v>31</v>
          </cell>
          <cell r="AL21">
            <v>8</v>
          </cell>
          <cell r="AM21">
            <v>10</v>
          </cell>
        </row>
        <row r="22">
          <cell r="A22" t="str">
            <v>18</v>
          </cell>
          <cell r="F22">
            <v>1</v>
          </cell>
          <cell r="G22">
            <v>1</v>
          </cell>
          <cell r="H22">
            <v>1</v>
          </cell>
          <cell r="I22">
            <v>5</v>
          </cell>
          <cell r="J22">
            <v>7</v>
          </cell>
          <cell r="K22">
            <v>14</v>
          </cell>
          <cell r="L22">
            <v>16</v>
          </cell>
          <cell r="M22">
            <v>23</v>
          </cell>
          <cell r="N22">
            <v>12</v>
          </cell>
          <cell r="O22">
            <v>32</v>
          </cell>
          <cell r="P22">
            <v>14</v>
          </cell>
          <cell r="Q22">
            <v>34</v>
          </cell>
          <cell r="R22">
            <v>9</v>
          </cell>
          <cell r="S22">
            <v>24</v>
          </cell>
          <cell r="U22" t="str">
            <v>19</v>
          </cell>
          <cell r="V22">
            <v>1</v>
          </cell>
          <cell r="X22">
            <v>31</v>
          </cell>
          <cell r="Y22">
            <v>25</v>
          </cell>
          <cell r="Z22">
            <v>65</v>
          </cell>
          <cell r="AA22">
            <v>56</v>
          </cell>
          <cell r="AB22">
            <v>79</v>
          </cell>
          <cell r="AC22">
            <v>41</v>
          </cell>
          <cell r="AD22">
            <v>67</v>
          </cell>
          <cell r="AE22">
            <v>50</v>
          </cell>
          <cell r="AF22">
            <v>45</v>
          </cell>
          <cell r="AG22">
            <v>47</v>
          </cell>
          <cell r="AH22">
            <v>26</v>
          </cell>
          <cell r="AI22">
            <v>31</v>
          </cell>
          <cell r="AJ22">
            <v>22</v>
          </cell>
          <cell r="AK22">
            <v>34</v>
          </cell>
          <cell r="AL22">
            <v>6</v>
          </cell>
          <cell r="AM22">
            <v>17</v>
          </cell>
        </row>
        <row r="23">
          <cell r="A23" t="str">
            <v>19</v>
          </cell>
          <cell r="F23">
            <v>1</v>
          </cell>
          <cell r="H23">
            <v>4</v>
          </cell>
          <cell r="I23">
            <v>10</v>
          </cell>
          <cell r="J23">
            <v>14</v>
          </cell>
          <cell r="K23">
            <v>30</v>
          </cell>
          <cell r="L23">
            <v>17</v>
          </cell>
          <cell r="M23">
            <v>29</v>
          </cell>
          <cell r="N23">
            <v>16</v>
          </cell>
          <cell r="O23">
            <v>39</v>
          </cell>
          <cell r="P23">
            <v>18</v>
          </cell>
          <cell r="Q23">
            <v>36</v>
          </cell>
          <cell r="R23">
            <v>10</v>
          </cell>
          <cell r="S23">
            <v>28</v>
          </cell>
          <cell r="U23" t="str">
            <v>20</v>
          </cell>
          <cell r="X23">
            <v>4</v>
          </cell>
          <cell r="Y23">
            <v>2</v>
          </cell>
          <cell r="Z23">
            <v>9</v>
          </cell>
          <cell r="AA23">
            <v>7</v>
          </cell>
          <cell r="AB23">
            <v>24</v>
          </cell>
          <cell r="AC23">
            <v>9</v>
          </cell>
          <cell r="AD23">
            <v>17</v>
          </cell>
          <cell r="AE23">
            <v>5</v>
          </cell>
          <cell r="AF23">
            <v>11</v>
          </cell>
          <cell r="AG23">
            <v>12</v>
          </cell>
          <cell r="AH23">
            <v>3</v>
          </cell>
          <cell r="AI23">
            <v>8</v>
          </cell>
          <cell r="AJ23">
            <v>7</v>
          </cell>
          <cell r="AK23">
            <v>7</v>
          </cell>
          <cell r="AM23">
            <v>5</v>
          </cell>
        </row>
        <row r="24">
          <cell r="A24" t="str">
            <v>20</v>
          </cell>
          <cell r="G24">
            <v>1</v>
          </cell>
          <cell r="H24">
            <v>1</v>
          </cell>
          <cell r="I24">
            <v>2</v>
          </cell>
          <cell r="J24">
            <v>4</v>
          </cell>
          <cell r="K24">
            <v>7</v>
          </cell>
          <cell r="M24">
            <v>8</v>
          </cell>
          <cell r="N24">
            <v>5</v>
          </cell>
          <cell r="O24">
            <v>8</v>
          </cell>
          <cell r="P24">
            <v>4</v>
          </cell>
          <cell r="Q24">
            <v>18</v>
          </cell>
          <cell r="R24">
            <v>1</v>
          </cell>
          <cell r="S24">
            <v>11</v>
          </cell>
          <cell r="U24" t="str">
            <v>21</v>
          </cell>
          <cell r="X24">
            <v>13</v>
          </cell>
          <cell r="Y24">
            <v>10</v>
          </cell>
          <cell r="Z24">
            <v>58</v>
          </cell>
          <cell r="AA24">
            <v>41</v>
          </cell>
          <cell r="AB24">
            <v>62</v>
          </cell>
          <cell r="AC24">
            <v>84</v>
          </cell>
          <cell r="AD24">
            <v>57</v>
          </cell>
          <cell r="AE24">
            <v>57</v>
          </cell>
          <cell r="AF24">
            <v>41</v>
          </cell>
          <cell r="AG24">
            <v>33</v>
          </cell>
          <cell r="AH24">
            <v>26</v>
          </cell>
          <cell r="AI24">
            <v>18</v>
          </cell>
          <cell r="AJ24">
            <v>12</v>
          </cell>
          <cell r="AK24">
            <v>10</v>
          </cell>
          <cell r="AL24">
            <v>5</v>
          </cell>
          <cell r="AM24">
            <v>3</v>
          </cell>
        </row>
        <row r="25">
          <cell r="A25" t="str">
            <v>21</v>
          </cell>
          <cell r="H25">
            <v>4</v>
          </cell>
          <cell r="I25">
            <v>7</v>
          </cell>
          <cell r="J25">
            <v>17</v>
          </cell>
          <cell r="K25">
            <v>28</v>
          </cell>
          <cell r="L25">
            <v>21</v>
          </cell>
          <cell r="M25">
            <v>39</v>
          </cell>
          <cell r="N25">
            <v>23</v>
          </cell>
          <cell r="O25">
            <v>51</v>
          </cell>
          <cell r="P25">
            <v>14</v>
          </cell>
          <cell r="Q25">
            <v>35</v>
          </cell>
          <cell r="R25">
            <v>12</v>
          </cell>
          <cell r="S25">
            <v>18</v>
          </cell>
          <cell r="U25" t="str">
            <v>22</v>
          </cell>
          <cell r="X25">
            <v>19</v>
          </cell>
          <cell r="Y25">
            <v>16</v>
          </cell>
          <cell r="Z25">
            <v>60</v>
          </cell>
          <cell r="AA25">
            <v>60</v>
          </cell>
          <cell r="AB25">
            <v>68</v>
          </cell>
          <cell r="AC25">
            <v>67</v>
          </cell>
          <cell r="AD25">
            <v>70</v>
          </cell>
          <cell r="AE25">
            <v>83</v>
          </cell>
          <cell r="AF25">
            <v>52</v>
          </cell>
          <cell r="AG25">
            <v>50</v>
          </cell>
          <cell r="AH25">
            <v>21</v>
          </cell>
          <cell r="AI25">
            <v>34</v>
          </cell>
          <cell r="AJ25">
            <v>21</v>
          </cell>
          <cell r="AK25">
            <v>26</v>
          </cell>
          <cell r="AL25">
            <v>6</v>
          </cell>
          <cell r="AM25">
            <v>8</v>
          </cell>
        </row>
        <row r="26">
          <cell r="A26" t="str">
            <v>22</v>
          </cell>
          <cell r="G26">
            <v>1</v>
          </cell>
          <cell r="H26">
            <v>3</v>
          </cell>
          <cell r="I26">
            <v>15</v>
          </cell>
          <cell r="J26">
            <v>14</v>
          </cell>
          <cell r="K26">
            <v>54</v>
          </cell>
          <cell r="L26">
            <v>32</v>
          </cell>
          <cell r="M26">
            <v>69</v>
          </cell>
          <cell r="N26">
            <v>15</v>
          </cell>
          <cell r="O26">
            <v>74</v>
          </cell>
          <cell r="P26">
            <v>30</v>
          </cell>
          <cell r="Q26">
            <v>68</v>
          </cell>
          <cell r="R26">
            <v>13</v>
          </cell>
          <cell r="S26">
            <v>40</v>
          </cell>
          <cell r="U26" t="str">
            <v>23</v>
          </cell>
          <cell r="W26">
            <v>3</v>
          </cell>
          <cell r="X26">
            <v>33</v>
          </cell>
          <cell r="Y26">
            <v>28</v>
          </cell>
          <cell r="Z26">
            <v>53</v>
          </cell>
          <cell r="AA26">
            <v>84</v>
          </cell>
          <cell r="AB26">
            <v>56</v>
          </cell>
          <cell r="AC26">
            <v>57</v>
          </cell>
          <cell r="AD26">
            <v>65</v>
          </cell>
          <cell r="AE26">
            <v>82</v>
          </cell>
          <cell r="AF26">
            <v>32</v>
          </cell>
          <cell r="AG26">
            <v>42</v>
          </cell>
          <cell r="AH26">
            <v>17</v>
          </cell>
          <cell r="AI26">
            <v>27</v>
          </cell>
          <cell r="AJ26">
            <v>6</v>
          </cell>
          <cell r="AK26">
            <v>22</v>
          </cell>
          <cell r="AM26">
            <v>3</v>
          </cell>
        </row>
        <row r="27">
          <cell r="A27" t="str">
            <v>23</v>
          </cell>
          <cell r="H27">
            <v>6</v>
          </cell>
          <cell r="I27">
            <v>6</v>
          </cell>
          <cell r="J27">
            <v>11</v>
          </cell>
          <cell r="K27">
            <v>52</v>
          </cell>
          <cell r="L27">
            <v>19</v>
          </cell>
          <cell r="M27">
            <v>40</v>
          </cell>
          <cell r="N27">
            <v>12</v>
          </cell>
          <cell r="O27">
            <v>54</v>
          </cell>
          <cell r="P27">
            <v>8</v>
          </cell>
          <cell r="Q27">
            <v>29</v>
          </cell>
          <cell r="R27">
            <v>3</v>
          </cell>
          <cell r="S27">
            <v>28</v>
          </cell>
          <cell r="U27" t="str">
            <v>24</v>
          </cell>
          <cell r="V27">
            <v>1</v>
          </cell>
          <cell r="W27">
            <v>1</v>
          </cell>
          <cell r="X27">
            <v>17</v>
          </cell>
          <cell r="Y27">
            <v>13</v>
          </cell>
          <cell r="Z27">
            <v>18</v>
          </cell>
          <cell r="AA27">
            <v>17</v>
          </cell>
          <cell r="AB27">
            <v>18</v>
          </cell>
          <cell r="AC27">
            <v>23</v>
          </cell>
          <cell r="AD27">
            <v>11</v>
          </cell>
          <cell r="AE27">
            <v>12</v>
          </cell>
          <cell r="AF27">
            <v>4</v>
          </cell>
          <cell r="AG27">
            <v>8</v>
          </cell>
          <cell r="AH27">
            <v>3</v>
          </cell>
          <cell r="AI27">
            <v>7</v>
          </cell>
          <cell r="AJ27">
            <v>1</v>
          </cell>
          <cell r="AK27">
            <v>5</v>
          </cell>
          <cell r="AL27">
            <v>1</v>
          </cell>
          <cell r="AM27">
            <v>2</v>
          </cell>
        </row>
        <row r="28">
          <cell r="A28" t="str">
            <v>24</v>
          </cell>
          <cell r="H28">
            <v>1</v>
          </cell>
          <cell r="I28">
            <v>7</v>
          </cell>
          <cell r="J28">
            <v>4</v>
          </cell>
          <cell r="K28">
            <v>13</v>
          </cell>
          <cell r="L28">
            <v>6</v>
          </cell>
          <cell r="M28">
            <v>7</v>
          </cell>
          <cell r="N28">
            <v>8</v>
          </cell>
          <cell r="O28">
            <v>13</v>
          </cell>
          <cell r="P28">
            <v>3</v>
          </cell>
          <cell r="Q28">
            <v>20</v>
          </cell>
          <cell r="R28">
            <v>2</v>
          </cell>
          <cell r="S28">
            <v>14</v>
          </cell>
          <cell r="U28" t="str">
            <v>25</v>
          </cell>
          <cell r="V28">
            <v>2</v>
          </cell>
          <cell r="W28">
            <v>15</v>
          </cell>
          <cell r="X28">
            <v>24</v>
          </cell>
          <cell r="Y28">
            <v>111</v>
          </cell>
          <cell r="Z28">
            <v>32</v>
          </cell>
          <cell r="AA28">
            <v>139</v>
          </cell>
          <cell r="AB28">
            <v>23</v>
          </cell>
          <cell r="AC28">
            <v>114</v>
          </cell>
          <cell r="AD28">
            <v>36</v>
          </cell>
          <cell r="AE28">
            <v>117</v>
          </cell>
          <cell r="AF28">
            <v>23</v>
          </cell>
          <cell r="AG28">
            <v>94</v>
          </cell>
          <cell r="AH28">
            <v>12</v>
          </cell>
          <cell r="AI28">
            <v>61</v>
          </cell>
          <cell r="AJ28">
            <v>4</v>
          </cell>
          <cell r="AK28">
            <v>44</v>
          </cell>
          <cell r="AL28">
            <v>3</v>
          </cell>
          <cell r="AM28">
            <v>19</v>
          </cell>
        </row>
        <row r="29">
          <cell r="A29" t="str">
            <v>25</v>
          </cell>
          <cell r="E29">
            <v>1</v>
          </cell>
          <cell r="F29">
            <v>4</v>
          </cell>
          <cell r="G29">
            <v>42</v>
          </cell>
          <cell r="H29">
            <v>8</v>
          </cell>
          <cell r="I29">
            <v>86</v>
          </cell>
          <cell r="J29">
            <v>10</v>
          </cell>
          <cell r="K29">
            <v>83</v>
          </cell>
          <cell r="L29">
            <v>6</v>
          </cell>
          <cell r="M29">
            <v>81</v>
          </cell>
          <cell r="N29">
            <v>3</v>
          </cell>
          <cell r="O29">
            <v>82</v>
          </cell>
          <cell r="P29">
            <v>2</v>
          </cell>
          <cell r="Q29">
            <v>89</v>
          </cell>
          <cell r="R29">
            <v>3</v>
          </cell>
          <cell r="S29">
            <v>38</v>
          </cell>
          <cell r="U29" t="str">
            <v>26</v>
          </cell>
          <cell r="V29">
            <v>6</v>
          </cell>
          <cell r="W29">
            <v>21</v>
          </cell>
          <cell r="X29">
            <v>68</v>
          </cell>
          <cell r="Y29">
            <v>162</v>
          </cell>
          <cell r="Z29">
            <v>94</v>
          </cell>
          <cell r="AA29">
            <v>162</v>
          </cell>
          <cell r="AB29">
            <v>62</v>
          </cell>
          <cell r="AC29">
            <v>108</v>
          </cell>
          <cell r="AD29">
            <v>61</v>
          </cell>
          <cell r="AE29">
            <v>119</v>
          </cell>
          <cell r="AF29">
            <v>47</v>
          </cell>
          <cell r="AG29">
            <v>92</v>
          </cell>
          <cell r="AH29">
            <v>30</v>
          </cell>
          <cell r="AI29">
            <v>55</v>
          </cell>
          <cell r="AJ29">
            <v>17</v>
          </cell>
          <cell r="AK29">
            <v>41</v>
          </cell>
          <cell r="AL29">
            <v>3</v>
          </cell>
          <cell r="AM29">
            <v>18</v>
          </cell>
        </row>
        <row r="30">
          <cell r="A30" t="str">
            <v>26</v>
          </cell>
          <cell r="D30">
            <v>1</v>
          </cell>
          <cell r="E30">
            <v>5</v>
          </cell>
          <cell r="F30">
            <v>12</v>
          </cell>
          <cell r="G30">
            <v>47</v>
          </cell>
          <cell r="H30">
            <v>18</v>
          </cell>
          <cell r="I30">
            <v>102</v>
          </cell>
          <cell r="J30">
            <v>19</v>
          </cell>
          <cell r="K30">
            <v>106</v>
          </cell>
          <cell r="L30">
            <v>16</v>
          </cell>
          <cell r="M30">
            <v>86</v>
          </cell>
          <cell r="N30">
            <v>12</v>
          </cell>
          <cell r="O30">
            <v>90</v>
          </cell>
          <cell r="P30">
            <v>14</v>
          </cell>
          <cell r="Q30">
            <v>64</v>
          </cell>
          <cell r="R30">
            <v>4</v>
          </cell>
          <cell r="S30">
            <v>40</v>
          </cell>
          <cell r="U30" t="str">
            <v>27</v>
          </cell>
          <cell r="V30">
            <v>5</v>
          </cell>
          <cell r="W30">
            <v>27</v>
          </cell>
          <cell r="X30">
            <v>79</v>
          </cell>
          <cell r="Y30">
            <v>312</v>
          </cell>
          <cell r="Z30">
            <v>143</v>
          </cell>
          <cell r="AA30">
            <v>446</v>
          </cell>
          <cell r="AB30">
            <v>107</v>
          </cell>
          <cell r="AC30">
            <v>344</v>
          </cell>
          <cell r="AD30">
            <v>116</v>
          </cell>
          <cell r="AE30">
            <v>257</v>
          </cell>
          <cell r="AF30">
            <v>108</v>
          </cell>
          <cell r="AG30">
            <v>204</v>
          </cell>
          <cell r="AH30">
            <v>40</v>
          </cell>
          <cell r="AI30">
            <v>123</v>
          </cell>
          <cell r="AJ30">
            <v>27</v>
          </cell>
          <cell r="AK30">
            <v>84</v>
          </cell>
          <cell r="AL30">
            <v>3</v>
          </cell>
          <cell r="AM30">
            <v>34</v>
          </cell>
        </row>
        <row r="31">
          <cell r="A31" t="str">
            <v>27</v>
          </cell>
          <cell r="E31">
            <v>4</v>
          </cell>
          <cell r="F31">
            <v>4</v>
          </cell>
          <cell r="G31">
            <v>33</v>
          </cell>
          <cell r="H31">
            <v>17</v>
          </cell>
          <cell r="I31">
            <v>141</v>
          </cell>
          <cell r="J31">
            <v>32</v>
          </cell>
          <cell r="K31">
            <v>202</v>
          </cell>
          <cell r="L31">
            <v>60</v>
          </cell>
          <cell r="M31">
            <v>153</v>
          </cell>
          <cell r="N31">
            <v>41</v>
          </cell>
          <cell r="O31">
            <v>123</v>
          </cell>
          <cell r="P31">
            <v>18</v>
          </cell>
          <cell r="Q31">
            <v>93</v>
          </cell>
          <cell r="R31">
            <v>11</v>
          </cell>
          <cell r="S31">
            <v>46</v>
          </cell>
          <cell r="U31" t="str">
            <v>28</v>
          </cell>
          <cell r="V31">
            <v>1</v>
          </cell>
          <cell r="W31">
            <v>4</v>
          </cell>
          <cell r="X31">
            <v>27</v>
          </cell>
          <cell r="Y31">
            <v>63</v>
          </cell>
          <cell r="Z31">
            <v>68</v>
          </cell>
          <cell r="AA31">
            <v>197</v>
          </cell>
          <cell r="AB31">
            <v>61</v>
          </cell>
          <cell r="AC31">
            <v>131</v>
          </cell>
          <cell r="AD31">
            <v>71</v>
          </cell>
          <cell r="AE31">
            <v>84</v>
          </cell>
          <cell r="AF31">
            <v>23</v>
          </cell>
          <cell r="AG31">
            <v>71</v>
          </cell>
          <cell r="AH31">
            <v>19</v>
          </cell>
          <cell r="AI31">
            <v>34</v>
          </cell>
          <cell r="AJ31">
            <v>3</v>
          </cell>
          <cell r="AK31">
            <v>18</v>
          </cell>
          <cell r="AL31">
            <v>2</v>
          </cell>
          <cell r="AM31">
            <v>4</v>
          </cell>
        </row>
        <row r="32">
          <cell r="A32" t="str">
            <v>28</v>
          </cell>
          <cell r="F32">
            <v>1</v>
          </cell>
          <cell r="G32">
            <v>8</v>
          </cell>
          <cell r="H32">
            <v>14</v>
          </cell>
          <cell r="I32">
            <v>67</v>
          </cell>
          <cell r="J32">
            <v>18</v>
          </cell>
          <cell r="K32">
            <v>120</v>
          </cell>
          <cell r="L32">
            <v>17</v>
          </cell>
          <cell r="M32">
            <v>97</v>
          </cell>
          <cell r="N32">
            <v>11</v>
          </cell>
          <cell r="O32">
            <v>73</v>
          </cell>
          <cell r="P32">
            <v>5</v>
          </cell>
          <cell r="Q32">
            <v>43</v>
          </cell>
          <cell r="R32">
            <v>4</v>
          </cell>
          <cell r="S32">
            <v>33</v>
          </cell>
          <cell r="U32" t="str">
            <v>29</v>
          </cell>
          <cell r="V32">
            <v>2</v>
          </cell>
          <cell r="W32">
            <v>1</v>
          </cell>
          <cell r="X32">
            <v>9</v>
          </cell>
          <cell r="Y32">
            <v>21</v>
          </cell>
          <cell r="Z32">
            <v>13</v>
          </cell>
          <cell r="AA32">
            <v>51</v>
          </cell>
          <cell r="AB32">
            <v>16</v>
          </cell>
          <cell r="AC32">
            <v>43</v>
          </cell>
          <cell r="AD32">
            <v>13</v>
          </cell>
          <cell r="AE32">
            <v>28</v>
          </cell>
          <cell r="AF32">
            <v>3</v>
          </cell>
          <cell r="AG32">
            <v>15</v>
          </cell>
          <cell r="AH32">
            <v>1</v>
          </cell>
          <cell r="AI32">
            <v>7</v>
          </cell>
          <cell r="AJ32">
            <v>2</v>
          </cell>
          <cell r="AK32">
            <v>4</v>
          </cell>
          <cell r="AL32">
            <v>1</v>
          </cell>
          <cell r="AM32">
            <v>1</v>
          </cell>
        </row>
        <row r="33">
          <cell r="A33" t="str">
            <v>29</v>
          </cell>
          <cell r="G33">
            <v>2</v>
          </cell>
          <cell r="H33">
            <v>4</v>
          </cell>
          <cell r="I33">
            <v>28</v>
          </cell>
          <cell r="J33">
            <v>4</v>
          </cell>
          <cell r="K33">
            <v>22</v>
          </cell>
          <cell r="L33">
            <v>2</v>
          </cell>
          <cell r="M33">
            <v>39</v>
          </cell>
          <cell r="N33">
            <v>4</v>
          </cell>
          <cell r="O33">
            <v>33</v>
          </cell>
          <cell r="P33">
            <v>2</v>
          </cell>
          <cell r="Q33">
            <v>27</v>
          </cell>
          <cell r="S33">
            <v>13</v>
          </cell>
          <cell r="U33" t="str">
            <v>30</v>
          </cell>
          <cell r="W33">
            <v>4</v>
          </cell>
          <cell r="X33">
            <v>13</v>
          </cell>
          <cell r="Y33">
            <v>41</v>
          </cell>
          <cell r="Z33">
            <v>14</v>
          </cell>
          <cell r="AA33">
            <v>95</v>
          </cell>
          <cell r="AB33">
            <v>23</v>
          </cell>
          <cell r="AC33">
            <v>75</v>
          </cell>
          <cell r="AD33">
            <v>18</v>
          </cell>
          <cell r="AE33">
            <v>52</v>
          </cell>
          <cell r="AF33">
            <v>6</v>
          </cell>
          <cell r="AG33">
            <v>21</v>
          </cell>
          <cell r="AH33">
            <v>2</v>
          </cell>
          <cell r="AI33">
            <v>17</v>
          </cell>
          <cell r="AJ33">
            <v>3</v>
          </cell>
          <cell r="AK33">
            <v>3</v>
          </cell>
          <cell r="AL33">
            <v>1</v>
          </cell>
        </row>
        <row r="34">
          <cell r="A34" t="str">
            <v>30</v>
          </cell>
          <cell r="G34">
            <v>7</v>
          </cell>
          <cell r="H34">
            <v>7</v>
          </cell>
          <cell r="I34">
            <v>22</v>
          </cell>
          <cell r="J34">
            <v>8</v>
          </cell>
          <cell r="K34">
            <v>66</v>
          </cell>
          <cell r="L34">
            <v>9</v>
          </cell>
          <cell r="M34">
            <v>49</v>
          </cell>
          <cell r="N34">
            <v>4</v>
          </cell>
          <cell r="O34">
            <v>30</v>
          </cell>
          <cell r="P34">
            <v>3</v>
          </cell>
          <cell r="Q34">
            <v>20</v>
          </cell>
          <cell r="R34">
            <v>2</v>
          </cell>
          <cell r="S34">
            <v>11</v>
          </cell>
          <cell r="U34" t="str">
            <v>31</v>
          </cell>
          <cell r="W34">
            <v>3</v>
          </cell>
          <cell r="X34">
            <v>42</v>
          </cell>
          <cell r="Y34">
            <v>66</v>
          </cell>
          <cell r="Z34">
            <v>86</v>
          </cell>
          <cell r="AA34">
            <v>129</v>
          </cell>
          <cell r="AB34">
            <v>69</v>
          </cell>
          <cell r="AC34">
            <v>81</v>
          </cell>
          <cell r="AD34">
            <v>68</v>
          </cell>
          <cell r="AE34">
            <v>56</v>
          </cell>
          <cell r="AF34">
            <v>18</v>
          </cell>
          <cell r="AG34">
            <v>29</v>
          </cell>
          <cell r="AH34">
            <v>6</v>
          </cell>
          <cell r="AI34">
            <v>14</v>
          </cell>
          <cell r="AJ34">
            <v>3</v>
          </cell>
          <cell r="AK34">
            <v>12</v>
          </cell>
          <cell r="AM34">
            <v>4</v>
          </cell>
        </row>
        <row r="35">
          <cell r="A35" t="str">
            <v>31</v>
          </cell>
          <cell r="G35">
            <v>9</v>
          </cell>
          <cell r="H35">
            <v>18</v>
          </cell>
          <cell r="I35">
            <v>41</v>
          </cell>
          <cell r="J35">
            <v>31</v>
          </cell>
          <cell r="K35">
            <v>80</v>
          </cell>
          <cell r="L35">
            <v>9</v>
          </cell>
          <cell r="M35">
            <v>60</v>
          </cell>
          <cell r="N35">
            <v>4</v>
          </cell>
          <cell r="O35">
            <v>27</v>
          </cell>
          <cell r="P35">
            <v>5</v>
          </cell>
          <cell r="Q35">
            <v>29</v>
          </cell>
          <cell r="R35">
            <v>5</v>
          </cell>
          <cell r="S35">
            <v>20</v>
          </cell>
          <cell r="U35" t="str">
            <v>32</v>
          </cell>
          <cell r="V35">
            <v>4</v>
          </cell>
          <cell r="W35">
            <v>2</v>
          </cell>
          <cell r="X35">
            <v>39</v>
          </cell>
          <cell r="Y35">
            <v>74</v>
          </cell>
          <cell r="Z35">
            <v>79</v>
          </cell>
          <cell r="AA35">
            <v>131</v>
          </cell>
          <cell r="AB35">
            <v>103</v>
          </cell>
          <cell r="AC35">
            <v>114</v>
          </cell>
          <cell r="AD35">
            <v>100</v>
          </cell>
          <cell r="AE35">
            <v>79</v>
          </cell>
          <cell r="AF35">
            <v>51</v>
          </cell>
          <cell r="AG35">
            <v>50</v>
          </cell>
          <cell r="AH35">
            <v>16</v>
          </cell>
          <cell r="AI35">
            <v>16</v>
          </cell>
          <cell r="AJ35">
            <v>4</v>
          </cell>
          <cell r="AK35">
            <v>23</v>
          </cell>
          <cell r="AL35">
            <v>1</v>
          </cell>
          <cell r="AM35">
            <v>8</v>
          </cell>
        </row>
        <row r="36">
          <cell r="A36" t="str">
            <v>32</v>
          </cell>
          <cell r="F36">
            <v>2</v>
          </cell>
          <cell r="G36">
            <v>4</v>
          </cell>
          <cell r="H36">
            <v>9</v>
          </cell>
          <cell r="I36">
            <v>47</v>
          </cell>
          <cell r="J36">
            <v>32</v>
          </cell>
          <cell r="K36">
            <v>98</v>
          </cell>
          <cell r="L36">
            <v>35</v>
          </cell>
          <cell r="M36">
            <v>69</v>
          </cell>
          <cell r="N36">
            <v>14</v>
          </cell>
          <cell r="O36">
            <v>39</v>
          </cell>
          <cell r="P36">
            <v>6</v>
          </cell>
          <cell r="Q36">
            <v>20</v>
          </cell>
          <cell r="R36">
            <v>2</v>
          </cell>
          <cell r="S36">
            <v>29</v>
          </cell>
          <cell r="U36" t="str">
            <v>33</v>
          </cell>
          <cell r="V36">
            <v>2</v>
          </cell>
          <cell r="W36">
            <v>5</v>
          </cell>
          <cell r="X36">
            <v>42</v>
          </cell>
          <cell r="Y36">
            <v>57</v>
          </cell>
          <cell r="Z36">
            <v>69</v>
          </cell>
          <cell r="AA36">
            <v>94</v>
          </cell>
          <cell r="AB36">
            <v>60</v>
          </cell>
          <cell r="AC36">
            <v>87</v>
          </cell>
          <cell r="AD36">
            <v>54</v>
          </cell>
          <cell r="AE36">
            <v>40</v>
          </cell>
          <cell r="AF36">
            <v>27</v>
          </cell>
          <cell r="AG36">
            <v>18</v>
          </cell>
          <cell r="AH36">
            <v>7</v>
          </cell>
          <cell r="AI36">
            <v>16</v>
          </cell>
          <cell r="AJ36">
            <v>3</v>
          </cell>
          <cell r="AK36">
            <v>10</v>
          </cell>
          <cell r="AL36">
            <v>1</v>
          </cell>
          <cell r="AM36">
            <v>2</v>
          </cell>
        </row>
        <row r="37">
          <cell r="A37" t="str">
            <v>33</v>
          </cell>
          <cell r="E37">
            <v>1</v>
          </cell>
          <cell r="G37">
            <v>7</v>
          </cell>
          <cell r="H37">
            <v>15</v>
          </cell>
          <cell r="I37">
            <v>33</v>
          </cell>
          <cell r="J37">
            <v>34</v>
          </cell>
          <cell r="K37">
            <v>69</v>
          </cell>
          <cell r="L37">
            <v>8</v>
          </cell>
          <cell r="M37">
            <v>60</v>
          </cell>
          <cell r="N37">
            <v>8</v>
          </cell>
          <cell r="O37">
            <v>39</v>
          </cell>
          <cell r="P37">
            <v>4</v>
          </cell>
          <cell r="Q37">
            <v>20</v>
          </cell>
          <cell r="R37">
            <v>2</v>
          </cell>
          <cell r="S37">
            <v>17</v>
          </cell>
          <cell r="U37" t="str">
            <v>34</v>
          </cell>
          <cell r="V37">
            <v>1</v>
          </cell>
          <cell r="W37">
            <v>1</v>
          </cell>
          <cell r="X37">
            <v>1</v>
          </cell>
          <cell r="Y37">
            <v>20</v>
          </cell>
          <cell r="Z37">
            <v>10</v>
          </cell>
          <cell r="AA37">
            <v>35</v>
          </cell>
          <cell r="AB37">
            <v>6</v>
          </cell>
          <cell r="AC37">
            <v>21</v>
          </cell>
          <cell r="AD37">
            <v>6</v>
          </cell>
          <cell r="AE37">
            <v>14</v>
          </cell>
          <cell r="AF37">
            <v>2</v>
          </cell>
          <cell r="AG37">
            <v>4</v>
          </cell>
          <cell r="AI37">
            <v>3</v>
          </cell>
          <cell r="AJ37">
            <v>1</v>
          </cell>
        </row>
        <row r="38">
          <cell r="A38" t="str">
            <v>34</v>
          </cell>
          <cell r="G38">
            <v>1</v>
          </cell>
          <cell r="I38">
            <v>9</v>
          </cell>
          <cell r="J38">
            <v>5</v>
          </cell>
          <cell r="K38">
            <v>15</v>
          </cell>
          <cell r="L38">
            <v>5</v>
          </cell>
          <cell r="M38">
            <v>16</v>
          </cell>
          <cell r="N38">
            <v>3</v>
          </cell>
          <cell r="O38">
            <v>10</v>
          </cell>
          <cell r="Q38">
            <v>3</v>
          </cell>
          <cell r="S38">
            <v>3</v>
          </cell>
          <cell r="U38" t="str">
            <v>35</v>
          </cell>
          <cell r="W38">
            <v>2</v>
          </cell>
          <cell r="X38">
            <v>16</v>
          </cell>
          <cell r="Y38">
            <v>42</v>
          </cell>
          <cell r="Z38">
            <v>38</v>
          </cell>
          <cell r="AA38">
            <v>58</v>
          </cell>
          <cell r="AB38">
            <v>28</v>
          </cell>
          <cell r="AC38">
            <v>48</v>
          </cell>
          <cell r="AD38">
            <v>22</v>
          </cell>
          <cell r="AE38">
            <v>31</v>
          </cell>
          <cell r="AF38">
            <v>18</v>
          </cell>
          <cell r="AG38">
            <v>18</v>
          </cell>
          <cell r="AH38">
            <v>3</v>
          </cell>
          <cell r="AI38">
            <v>10</v>
          </cell>
          <cell r="AJ38">
            <v>3</v>
          </cell>
          <cell r="AK38">
            <v>9</v>
          </cell>
          <cell r="AL38">
            <v>2</v>
          </cell>
          <cell r="AM38">
            <v>3</v>
          </cell>
        </row>
        <row r="39">
          <cell r="A39" t="str">
            <v>35</v>
          </cell>
          <cell r="F39">
            <v>1</v>
          </cell>
          <cell r="G39">
            <v>5</v>
          </cell>
          <cell r="H39">
            <v>9</v>
          </cell>
          <cell r="I39">
            <v>17</v>
          </cell>
          <cell r="J39">
            <v>6</v>
          </cell>
          <cell r="K39">
            <v>34</v>
          </cell>
          <cell r="L39">
            <v>5</v>
          </cell>
          <cell r="M39">
            <v>33</v>
          </cell>
          <cell r="N39">
            <v>1</v>
          </cell>
          <cell r="O39">
            <v>30</v>
          </cell>
          <cell r="P39">
            <v>1</v>
          </cell>
          <cell r="Q39">
            <v>32</v>
          </cell>
          <cell r="S39">
            <v>19</v>
          </cell>
          <cell r="U39" t="str">
            <v>36</v>
          </cell>
          <cell r="V39">
            <v>1</v>
          </cell>
          <cell r="W39">
            <v>1</v>
          </cell>
          <cell r="X39">
            <v>11</v>
          </cell>
          <cell r="Y39">
            <v>19</v>
          </cell>
          <cell r="Z39">
            <v>26</v>
          </cell>
          <cell r="AA39">
            <v>38</v>
          </cell>
          <cell r="AB39">
            <v>30</v>
          </cell>
          <cell r="AC39">
            <v>47</v>
          </cell>
          <cell r="AD39">
            <v>17</v>
          </cell>
          <cell r="AE39">
            <v>27</v>
          </cell>
          <cell r="AF39">
            <v>10</v>
          </cell>
          <cell r="AG39">
            <v>17</v>
          </cell>
          <cell r="AH39">
            <v>5</v>
          </cell>
          <cell r="AI39">
            <v>7</v>
          </cell>
          <cell r="AK39">
            <v>7</v>
          </cell>
          <cell r="AL39">
            <v>1</v>
          </cell>
          <cell r="AM39">
            <v>7</v>
          </cell>
        </row>
        <row r="40">
          <cell r="A40" t="str">
            <v>36</v>
          </cell>
          <cell r="G40">
            <v>2</v>
          </cell>
          <cell r="H40">
            <v>4</v>
          </cell>
          <cell r="I40">
            <v>10</v>
          </cell>
          <cell r="J40">
            <v>5</v>
          </cell>
          <cell r="K40">
            <v>22</v>
          </cell>
          <cell r="L40">
            <v>3</v>
          </cell>
          <cell r="M40">
            <v>28</v>
          </cell>
          <cell r="O40">
            <v>22</v>
          </cell>
          <cell r="P40">
            <v>1</v>
          </cell>
          <cell r="Q40">
            <v>18</v>
          </cell>
          <cell r="R40">
            <v>1</v>
          </cell>
          <cell r="S40">
            <v>6</v>
          </cell>
          <cell r="U40" t="str">
            <v>37</v>
          </cell>
          <cell r="X40">
            <v>5</v>
          </cell>
          <cell r="Y40">
            <v>10</v>
          </cell>
          <cell r="Z40">
            <v>11</v>
          </cell>
          <cell r="AA40">
            <v>23</v>
          </cell>
          <cell r="AB40">
            <v>10</v>
          </cell>
          <cell r="AC40">
            <v>21</v>
          </cell>
          <cell r="AD40">
            <v>9</v>
          </cell>
          <cell r="AE40">
            <v>16</v>
          </cell>
          <cell r="AF40">
            <v>5</v>
          </cell>
          <cell r="AG40">
            <v>9</v>
          </cell>
          <cell r="AH40">
            <v>2</v>
          </cell>
          <cell r="AI40">
            <v>3</v>
          </cell>
          <cell r="AJ40">
            <v>2</v>
          </cell>
          <cell r="AK40">
            <v>1</v>
          </cell>
          <cell r="AM40">
            <v>1</v>
          </cell>
        </row>
        <row r="41">
          <cell r="A41" t="str">
            <v>37</v>
          </cell>
          <cell r="G41">
            <v>1</v>
          </cell>
          <cell r="H41">
            <v>2</v>
          </cell>
          <cell r="I41">
            <v>4</v>
          </cell>
          <cell r="J41">
            <v>3</v>
          </cell>
          <cell r="K41">
            <v>10</v>
          </cell>
          <cell r="L41">
            <v>2</v>
          </cell>
          <cell r="M41">
            <v>13</v>
          </cell>
          <cell r="N41">
            <v>3</v>
          </cell>
          <cell r="O41">
            <v>10</v>
          </cell>
          <cell r="P41">
            <v>1</v>
          </cell>
          <cell r="Q41">
            <v>4</v>
          </cell>
          <cell r="R41">
            <v>1</v>
          </cell>
          <cell r="S41">
            <v>5</v>
          </cell>
          <cell r="U41" t="str">
            <v>60</v>
          </cell>
          <cell r="V41">
            <v>6</v>
          </cell>
          <cell r="W41">
            <v>12</v>
          </cell>
          <cell r="X41">
            <v>60</v>
          </cell>
          <cell r="Y41">
            <v>218</v>
          </cell>
          <cell r="Z41">
            <v>67</v>
          </cell>
          <cell r="AA41">
            <v>314</v>
          </cell>
          <cell r="AB41">
            <v>73</v>
          </cell>
          <cell r="AC41">
            <v>265</v>
          </cell>
          <cell r="AD41">
            <v>59</v>
          </cell>
          <cell r="AE41">
            <v>168</v>
          </cell>
          <cell r="AF41">
            <v>35</v>
          </cell>
          <cell r="AG41">
            <v>142</v>
          </cell>
          <cell r="AH41">
            <v>16</v>
          </cell>
          <cell r="AI41">
            <v>84</v>
          </cell>
          <cell r="AJ41">
            <v>2</v>
          </cell>
          <cell r="AK41">
            <v>71</v>
          </cell>
          <cell r="AM41">
            <v>17</v>
          </cell>
        </row>
        <row r="42">
          <cell r="A42" t="str">
            <v>60</v>
          </cell>
          <cell r="G42">
            <v>22</v>
          </cell>
          <cell r="H42">
            <v>9</v>
          </cell>
          <cell r="I42">
            <v>83</v>
          </cell>
          <cell r="J42">
            <v>24</v>
          </cell>
          <cell r="K42">
            <v>172</v>
          </cell>
          <cell r="L42">
            <v>14</v>
          </cell>
          <cell r="M42">
            <v>164</v>
          </cell>
          <cell r="N42">
            <v>14</v>
          </cell>
          <cell r="O42">
            <v>134</v>
          </cell>
          <cell r="P42">
            <v>4</v>
          </cell>
          <cell r="Q42">
            <v>87</v>
          </cell>
          <cell r="R42">
            <v>2</v>
          </cell>
          <cell r="S42">
            <v>38</v>
          </cell>
          <cell r="U42" t="str">
            <v>61</v>
          </cell>
          <cell r="V42">
            <v>4</v>
          </cell>
          <cell r="W42">
            <v>15</v>
          </cell>
          <cell r="X42">
            <v>37</v>
          </cell>
          <cell r="Y42">
            <v>137</v>
          </cell>
          <cell r="Z42">
            <v>61</v>
          </cell>
          <cell r="AA42">
            <v>215</v>
          </cell>
          <cell r="AB42">
            <v>42</v>
          </cell>
          <cell r="AC42">
            <v>162</v>
          </cell>
          <cell r="AD42">
            <v>51</v>
          </cell>
          <cell r="AE42">
            <v>193</v>
          </cell>
          <cell r="AF42">
            <v>33</v>
          </cell>
          <cell r="AG42">
            <v>134</v>
          </cell>
          <cell r="AH42">
            <v>13</v>
          </cell>
          <cell r="AI42">
            <v>77</v>
          </cell>
          <cell r="AJ42">
            <v>8</v>
          </cell>
          <cell r="AK42">
            <v>34</v>
          </cell>
          <cell r="AM42">
            <v>10</v>
          </cell>
        </row>
        <row r="43">
          <cell r="A43" t="str">
            <v>61</v>
          </cell>
          <cell r="F43">
            <v>1</v>
          </cell>
          <cell r="G43">
            <v>13</v>
          </cell>
          <cell r="H43">
            <v>9</v>
          </cell>
          <cell r="I43">
            <v>63</v>
          </cell>
          <cell r="J43">
            <v>14</v>
          </cell>
          <cell r="K43">
            <v>117</v>
          </cell>
          <cell r="L43">
            <v>14</v>
          </cell>
          <cell r="M43">
            <v>133</v>
          </cell>
          <cell r="N43">
            <v>14</v>
          </cell>
          <cell r="O43">
            <v>90</v>
          </cell>
          <cell r="P43">
            <v>3</v>
          </cell>
          <cell r="Q43">
            <v>46</v>
          </cell>
          <cell r="R43">
            <v>1</v>
          </cell>
          <cell r="S43">
            <v>18</v>
          </cell>
          <cell r="U43" t="str">
            <v>62</v>
          </cell>
          <cell r="V43">
            <v>2</v>
          </cell>
          <cell r="W43">
            <v>4</v>
          </cell>
          <cell r="X43">
            <v>38</v>
          </cell>
          <cell r="Y43">
            <v>89</v>
          </cell>
          <cell r="Z43">
            <v>60</v>
          </cell>
          <cell r="AA43">
            <v>120</v>
          </cell>
          <cell r="AB43">
            <v>50</v>
          </cell>
          <cell r="AC43">
            <v>82</v>
          </cell>
          <cell r="AD43">
            <v>41</v>
          </cell>
          <cell r="AE43">
            <v>84</v>
          </cell>
          <cell r="AF43">
            <v>27</v>
          </cell>
          <cell r="AG43">
            <v>39</v>
          </cell>
          <cell r="AH43">
            <v>9</v>
          </cell>
          <cell r="AI43">
            <v>31</v>
          </cell>
          <cell r="AJ43">
            <v>7</v>
          </cell>
          <cell r="AK43">
            <v>23</v>
          </cell>
          <cell r="AM43">
            <v>4</v>
          </cell>
        </row>
        <row r="44">
          <cell r="A44" t="str">
            <v>62</v>
          </cell>
          <cell r="E44">
            <v>1</v>
          </cell>
          <cell r="F44">
            <v>1</v>
          </cell>
          <cell r="G44">
            <v>5</v>
          </cell>
          <cell r="H44">
            <v>15</v>
          </cell>
          <cell r="I44">
            <v>39</v>
          </cell>
          <cell r="J44">
            <v>25</v>
          </cell>
          <cell r="K44">
            <v>72</v>
          </cell>
          <cell r="L44">
            <v>23</v>
          </cell>
          <cell r="M44">
            <v>65</v>
          </cell>
          <cell r="N44">
            <v>13</v>
          </cell>
          <cell r="O44">
            <v>57</v>
          </cell>
          <cell r="P44">
            <v>6</v>
          </cell>
          <cell r="Q44">
            <v>45</v>
          </cell>
          <cell r="R44">
            <v>2</v>
          </cell>
          <cell r="S44">
            <v>20</v>
          </cell>
          <cell r="U44" t="str">
            <v>63</v>
          </cell>
          <cell r="V44">
            <v>3</v>
          </cell>
          <cell r="W44">
            <v>9</v>
          </cell>
          <cell r="X44">
            <v>32</v>
          </cell>
          <cell r="Y44">
            <v>116</v>
          </cell>
          <cell r="Z44">
            <v>49</v>
          </cell>
          <cell r="AA44">
            <v>243</v>
          </cell>
          <cell r="AB44">
            <v>52</v>
          </cell>
          <cell r="AC44">
            <v>183</v>
          </cell>
          <cell r="AD44">
            <v>39</v>
          </cell>
          <cell r="AE44">
            <v>163</v>
          </cell>
          <cell r="AF44">
            <v>28</v>
          </cell>
          <cell r="AG44">
            <v>127</v>
          </cell>
          <cell r="AH44">
            <v>11</v>
          </cell>
          <cell r="AI44">
            <v>61</v>
          </cell>
          <cell r="AJ44">
            <v>4</v>
          </cell>
          <cell r="AK44">
            <v>33</v>
          </cell>
          <cell r="AL44">
            <v>3</v>
          </cell>
          <cell r="AM44">
            <v>10</v>
          </cell>
        </row>
        <row r="45">
          <cell r="A45" t="str">
            <v>63</v>
          </cell>
          <cell r="F45">
            <v>2</v>
          </cell>
          <cell r="G45">
            <v>8</v>
          </cell>
          <cell r="H45">
            <v>13</v>
          </cell>
          <cell r="I45">
            <v>67</v>
          </cell>
          <cell r="J45">
            <v>15</v>
          </cell>
          <cell r="K45">
            <v>140</v>
          </cell>
          <cell r="L45">
            <v>19</v>
          </cell>
          <cell r="M45">
            <v>127</v>
          </cell>
          <cell r="N45">
            <v>12</v>
          </cell>
          <cell r="O45">
            <v>83</v>
          </cell>
          <cell r="P45">
            <v>2</v>
          </cell>
          <cell r="Q45">
            <v>50</v>
          </cell>
          <cell r="R45">
            <v>1</v>
          </cell>
          <cell r="S45">
            <v>23</v>
          </cell>
          <cell r="U45" t="str">
            <v>64</v>
          </cell>
          <cell r="V45">
            <v>1</v>
          </cell>
          <cell r="W45">
            <v>2</v>
          </cell>
          <cell r="X45">
            <v>27</v>
          </cell>
          <cell r="Y45">
            <v>18</v>
          </cell>
          <cell r="Z45">
            <v>110</v>
          </cell>
          <cell r="AA45">
            <v>82</v>
          </cell>
          <cell r="AB45">
            <v>102</v>
          </cell>
          <cell r="AC45">
            <v>96</v>
          </cell>
          <cell r="AD45">
            <v>74</v>
          </cell>
          <cell r="AE45">
            <v>60</v>
          </cell>
          <cell r="AF45">
            <v>62</v>
          </cell>
          <cell r="AG45">
            <v>38</v>
          </cell>
          <cell r="AH45">
            <v>28</v>
          </cell>
          <cell r="AI45">
            <v>35</v>
          </cell>
          <cell r="AJ45">
            <v>18</v>
          </cell>
          <cell r="AK45">
            <v>26</v>
          </cell>
          <cell r="AL45">
            <v>9</v>
          </cell>
          <cell r="AM45">
            <v>9</v>
          </cell>
        </row>
        <row r="46">
          <cell r="A46" t="str">
            <v>64</v>
          </cell>
          <cell r="G46">
            <v>1</v>
          </cell>
          <cell r="H46">
            <v>5</v>
          </cell>
          <cell r="I46">
            <v>19</v>
          </cell>
          <cell r="J46">
            <v>13</v>
          </cell>
          <cell r="K46">
            <v>42</v>
          </cell>
          <cell r="L46">
            <v>27</v>
          </cell>
          <cell r="M46">
            <v>57</v>
          </cell>
          <cell r="N46">
            <v>14</v>
          </cell>
          <cell r="O46">
            <v>53</v>
          </cell>
          <cell r="P46">
            <v>11</v>
          </cell>
          <cell r="Q46">
            <v>31</v>
          </cell>
          <cell r="R46">
            <v>4</v>
          </cell>
          <cell r="S46">
            <v>22</v>
          </cell>
          <cell r="U46" t="str">
            <v>65</v>
          </cell>
          <cell r="X46">
            <v>28</v>
          </cell>
          <cell r="Y46">
            <v>9</v>
          </cell>
          <cell r="Z46">
            <v>104</v>
          </cell>
          <cell r="AA46">
            <v>71</v>
          </cell>
          <cell r="AB46">
            <v>108</v>
          </cell>
          <cell r="AC46">
            <v>80</v>
          </cell>
          <cell r="AD46">
            <v>107</v>
          </cell>
          <cell r="AE46">
            <v>59</v>
          </cell>
          <cell r="AF46">
            <v>52</v>
          </cell>
          <cell r="AG46">
            <v>40</v>
          </cell>
          <cell r="AH46">
            <v>21</v>
          </cell>
          <cell r="AI46">
            <v>23</v>
          </cell>
          <cell r="AJ46">
            <v>18</v>
          </cell>
          <cell r="AK46">
            <v>12</v>
          </cell>
          <cell r="AL46">
            <v>7</v>
          </cell>
          <cell r="AM46">
            <v>1</v>
          </cell>
        </row>
        <row r="47">
          <cell r="A47" t="str">
            <v>65</v>
          </cell>
          <cell r="F47">
            <v>1</v>
          </cell>
          <cell r="H47">
            <v>8</v>
          </cell>
          <cell r="I47">
            <v>15</v>
          </cell>
          <cell r="J47">
            <v>27</v>
          </cell>
          <cell r="K47">
            <v>37</v>
          </cell>
          <cell r="L47">
            <v>26</v>
          </cell>
          <cell r="M47">
            <v>51</v>
          </cell>
          <cell r="N47">
            <v>13</v>
          </cell>
          <cell r="O47">
            <v>35</v>
          </cell>
          <cell r="P47">
            <v>8</v>
          </cell>
          <cell r="Q47">
            <v>24</v>
          </cell>
          <cell r="R47">
            <v>4</v>
          </cell>
          <cell r="S47">
            <v>15</v>
          </cell>
          <cell r="U47" t="str">
            <v>66</v>
          </cell>
          <cell r="V47">
            <v>1</v>
          </cell>
          <cell r="X47">
            <v>7</v>
          </cell>
          <cell r="Y47">
            <v>15</v>
          </cell>
          <cell r="Z47">
            <v>58</v>
          </cell>
          <cell r="AA47">
            <v>69</v>
          </cell>
          <cell r="AB47">
            <v>77</v>
          </cell>
          <cell r="AC47">
            <v>49</v>
          </cell>
          <cell r="AD47">
            <v>79</v>
          </cell>
          <cell r="AE47">
            <v>60</v>
          </cell>
          <cell r="AF47">
            <v>34</v>
          </cell>
          <cell r="AG47">
            <v>31</v>
          </cell>
          <cell r="AH47">
            <v>20</v>
          </cell>
          <cell r="AI47">
            <v>12</v>
          </cell>
          <cell r="AJ47">
            <v>9</v>
          </cell>
          <cell r="AK47">
            <v>9</v>
          </cell>
          <cell r="AL47">
            <v>5</v>
          </cell>
          <cell r="AM47">
            <v>5</v>
          </cell>
        </row>
        <row r="48">
          <cell r="A48" t="str">
            <v>66</v>
          </cell>
          <cell r="G48">
            <v>4</v>
          </cell>
          <cell r="H48">
            <v>2</v>
          </cell>
          <cell r="I48">
            <v>13</v>
          </cell>
          <cell r="J48">
            <v>12</v>
          </cell>
          <cell r="K48">
            <v>32</v>
          </cell>
          <cell r="L48">
            <v>23</v>
          </cell>
          <cell r="M48">
            <v>52</v>
          </cell>
          <cell r="N48">
            <v>12</v>
          </cell>
          <cell r="O48">
            <v>28</v>
          </cell>
          <cell r="P48">
            <v>2</v>
          </cell>
          <cell r="Q48">
            <v>15</v>
          </cell>
          <cell r="R48">
            <v>1</v>
          </cell>
          <cell r="S48">
            <v>14</v>
          </cell>
          <cell r="U48" t="str">
            <v>67</v>
          </cell>
          <cell r="V48">
            <v>1</v>
          </cell>
          <cell r="W48">
            <v>2</v>
          </cell>
          <cell r="X48">
            <v>31</v>
          </cell>
          <cell r="Y48">
            <v>32</v>
          </cell>
          <cell r="Z48">
            <v>65</v>
          </cell>
          <cell r="AA48">
            <v>75</v>
          </cell>
          <cell r="AB48">
            <v>64</v>
          </cell>
          <cell r="AC48">
            <v>49</v>
          </cell>
          <cell r="AD48">
            <v>49</v>
          </cell>
          <cell r="AE48">
            <v>60</v>
          </cell>
          <cell r="AF48">
            <v>23</v>
          </cell>
          <cell r="AG48">
            <v>22</v>
          </cell>
          <cell r="AH48">
            <v>7</v>
          </cell>
          <cell r="AI48">
            <v>17</v>
          </cell>
          <cell r="AJ48">
            <v>4</v>
          </cell>
          <cell r="AK48">
            <v>13</v>
          </cell>
          <cell r="AM48">
            <v>5</v>
          </cell>
        </row>
        <row r="49">
          <cell r="A49" t="str">
            <v>67</v>
          </cell>
          <cell r="F49">
            <v>3</v>
          </cell>
          <cell r="G49">
            <v>2</v>
          </cell>
          <cell r="H49">
            <v>5</v>
          </cell>
          <cell r="I49">
            <v>20</v>
          </cell>
          <cell r="J49">
            <v>20</v>
          </cell>
          <cell r="K49">
            <v>35</v>
          </cell>
          <cell r="L49">
            <v>12</v>
          </cell>
          <cell r="M49">
            <v>32</v>
          </cell>
          <cell r="N49">
            <v>6</v>
          </cell>
          <cell r="O49">
            <v>29</v>
          </cell>
          <cell r="P49">
            <v>6</v>
          </cell>
          <cell r="Q49">
            <v>9</v>
          </cell>
          <cell r="R49">
            <v>1</v>
          </cell>
          <cell r="S49">
            <v>6</v>
          </cell>
          <cell r="U49" t="str">
            <v>68</v>
          </cell>
          <cell r="V49">
            <v>3</v>
          </cell>
          <cell r="X49">
            <v>18</v>
          </cell>
          <cell r="Y49">
            <v>14</v>
          </cell>
          <cell r="Z49">
            <v>40</v>
          </cell>
          <cell r="AA49">
            <v>36</v>
          </cell>
          <cell r="AB49">
            <v>46</v>
          </cell>
          <cell r="AC49">
            <v>42</v>
          </cell>
          <cell r="AD49">
            <v>31</v>
          </cell>
          <cell r="AE49">
            <v>37</v>
          </cell>
          <cell r="AF49">
            <v>26</v>
          </cell>
          <cell r="AG49">
            <v>22</v>
          </cell>
          <cell r="AH49">
            <v>9</v>
          </cell>
          <cell r="AI49">
            <v>5</v>
          </cell>
          <cell r="AJ49">
            <v>6</v>
          </cell>
          <cell r="AK49">
            <v>15</v>
          </cell>
          <cell r="AL49">
            <v>3</v>
          </cell>
          <cell r="AM49">
            <v>2</v>
          </cell>
        </row>
        <row r="50">
          <cell r="A50" t="str">
            <v>68</v>
          </cell>
          <cell r="G50">
            <v>2</v>
          </cell>
          <cell r="H50">
            <v>6</v>
          </cell>
          <cell r="I50">
            <v>13</v>
          </cell>
          <cell r="J50">
            <v>9</v>
          </cell>
          <cell r="K50">
            <v>30</v>
          </cell>
          <cell r="L50">
            <v>6</v>
          </cell>
          <cell r="M50">
            <v>31</v>
          </cell>
          <cell r="N50">
            <v>7</v>
          </cell>
          <cell r="O50">
            <v>20</v>
          </cell>
          <cell r="P50">
            <v>4</v>
          </cell>
          <cell r="Q50">
            <v>11</v>
          </cell>
          <cell r="S50">
            <v>8</v>
          </cell>
          <cell r="U50" t="str">
            <v>69</v>
          </cell>
          <cell r="W50">
            <v>1</v>
          </cell>
          <cell r="X50">
            <v>6</v>
          </cell>
          <cell r="Y50">
            <v>3</v>
          </cell>
          <cell r="Z50">
            <v>36</v>
          </cell>
          <cell r="AA50">
            <v>31</v>
          </cell>
          <cell r="AB50">
            <v>42</v>
          </cell>
          <cell r="AC50">
            <v>38</v>
          </cell>
          <cell r="AD50">
            <v>31</v>
          </cell>
          <cell r="AE50">
            <v>30</v>
          </cell>
          <cell r="AF50">
            <v>15</v>
          </cell>
          <cell r="AG50">
            <v>19</v>
          </cell>
          <cell r="AH50">
            <v>8</v>
          </cell>
          <cell r="AI50">
            <v>12</v>
          </cell>
          <cell r="AJ50">
            <v>3</v>
          </cell>
          <cell r="AK50">
            <v>6</v>
          </cell>
          <cell r="AL50">
            <v>3</v>
          </cell>
          <cell r="AM50">
            <v>2</v>
          </cell>
        </row>
        <row r="51">
          <cell r="A51" t="str">
            <v>69</v>
          </cell>
          <cell r="F51">
            <v>1</v>
          </cell>
          <cell r="G51">
            <v>3</v>
          </cell>
          <cell r="H51">
            <v>5</v>
          </cell>
          <cell r="I51">
            <v>6</v>
          </cell>
          <cell r="J51">
            <v>10</v>
          </cell>
          <cell r="K51">
            <v>16</v>
          </cell>
          <cell r="L51">
            <v>9</v>
          </cell>
          <cell r="M51">
            <v>21</v>
          </cell>
          <cell r="N51">
            <v>3</v>
          </cell>
          <cell r="O51">
            <v>19</v>
          </cell>
          <cell r="P51">
            <v>2</v>
          </cell>
          <cell r="Q51">
            <v>9</v>
          </cell>
          <cell r="R51">
            <v>2</v>
          </cell>
          <cell r="S51">
            <v>10</v>
          </cell>
          <cell r="U51" t="str">
            <v>70</v>
          </cell>
          <cell r="X51">
            <v>23</v>
          </cell>
          <cell r="Y51">
            <v>5</v>
          </cell>
          <cell r="Z51">
            <v>29</v>
          </cell>
          <cell r="AA51">
            <v>31</v>
          </cell>
          <cell r="AB51">
            <v>45</v>
          </cell>
          <cell r="AC51">
            <v>25</v>
          </cell>
          <cell r="AD51">
            <v>34</v>
          </cell>
          <cell r="AE51">
            <v>37</v>
          </cell>
          <cell r="AF51">
            <v>53</v>
          </cell>
          <cell r="AG51">
            <v>45</v>
          </cell>
          <cell r="AH51">
            <v>46</v>
          </cell>
          <cell r="AI51">
            <v>42</v>
          </cell>
          <cell r="AJ51">
            <v>30</v>
          </cell>
          <cell r="AK51">
            <v>26</v>
          </cell>
          <cell r="AL51">
            <v>9</v>
          </cell>
          <cell r="AM51">
            <v>9</v>
          </cell>
        </row>
        <row r="52">
          <cell r="A52" t="str">
            <v>70</v>
          </cell>
          <cell r="H52">
            <v>5</v>
          </cell>
          <cell r="I52">
            <v>3</v>
          </cell>
          <cell r="J52">
            <v>5</v>
          </cell>
          <cell r="K52">
            <v>2</v>
          </cell>
          <cell r="L52">
            <v>11</v>
          </cell>
          <cell r="M52">
            <v>22</v>
          </cell>
          <cell r="N52">
            <v>16</v>
          </cell>
          <cell r="O52">
            <v>32</v>
          </cell>
          <cell r="P52">
            <v>14</v>
          </cell>
          <cell r="Q52">
            <v>28</v>
          </cell>
          <cell r="R52">
            <v>7</v>
          </cell>
          <cell r="S52">
            <v>27</v>
          </cell>
          <cell r="U52" t="str">
            <v>71</v>
          </cell>
          <cell r="V52">
            <v>2</v>
          </cell>
          <cell r="W52">
            <v>1</v>
          </cell>
          <cell r="X52">
            <v>37</v>
          </cell>
          <cell r="Y52">
            <v>15</v>
          </cell>
          <cell r="Z52">
            <v>64</v>
          </cell>
          <cell r="AA52">
            <v>36</v>
          </cell>
          <cell r="AB52">
            <v>81</v>
          </cell>
          <cell r="AC52">
            <v>51</v>
          </cell>
          <cell r="AD52">
            <v>57</v>
          </cell>
          <cell r="AE52">
            <v>46</v>
          </cell>
          <cell r="AF52">
            <v>47</v>
          </cell>
          <cell r="AG52">
            <v>43</v>
          </cell>
          <cell r="AH52">
            <v>29</v>
          </cell>
          <cell r="AI52">
            <v>43</v>
          </cell>
          <cell r="AJ52">
            <v>31</v>
          </cell>
          <cell r="AK52">
            <v>34</v>
          </cell>
          <cell r="AL52">
            <v>4</v>
          </cell>
          <cell r="AM52">
            <v>10</v>
          </cell>
        </row>
        <row r="53">
          <cell r="A53" t="str">
            <v>71</v>
          </cell>
          <cell r="F53">
            <v>1</v>
          </cell>
          <cell r="G53">
            <v>1</v>
          </cell>
          <cell r="H53">
            <v>2</v>
          </cell>
          <cell r="I53">
            <v>6</v>
          </cell>
          <cell r="J53">
            <v>14</v>
          </cell>
          <cell r="K53">
            <v>17</v>
          </cell>
          <cell r="L53">
            <v>7</v>
          </cell>
          <cell r="M53">
            <v>15</v>
          </cell>
          <cell r="N53">
            <v>19</v>
          </cell>
          <cell r="O53">
            <v>23</v>
          </cell>
          <cell r="P53">
            <v>10</v>
          </cell>
          <cell r="Q53">
            <v>29</v>
          </cell>
          <cell r="R53">
            <v>5</v>
          </cell>
          <cell r="S53">
            <v>23</v>
          </cell>
          <cell r="U53" t="str">
            <v>72</v>
          </cell>
          <cell r="X53">
            <v>2</v>
          </cell>
          <cell r="Y53">
            <v>2</v>
          </cell>
          <cell r="Z53">
            <v>2</v>
          </cell>
          <cell r="AA53">
            <v>6</v>
          </cell>
          <cell r="AB53">
            <v>7</v>
          </cell>
          <cell r="AC53">
            <v>6</v>
          </cell>
          <cell r="AD53">
            <v>6</v>
          </cell>
          <cell r="AE53">
            <v>11</v>
          </cell>
          <cell r="AF53">
            <v>6</v>
          </cell>
          <cell r="AG53">
            <v>5</v>
          </cell>
          <cell r="AH53">
            <v>1</v>
          </cell>
          <cell r="AI53">
            <v>4</v>
          </cell>
          <cell r="AJ53">
            <v>1</v>
          </cell>
          <cell r="AK53">
            <v>3</v>
          </cell>
          <cell r="AL53">
            <v>2</v>
          </cell>
        </row>
        <row r="54">
          <cell r="A54" t="str">
            <v>72</v>
          </cell>
          <cell r="J54">
            <v>3</v>
          </cell>
          <cell r="K54">
            <v>2</v>
          </cell>
          <cell r="M54">
            <v>5</v>
          </cell>
          <cell r="O54">
            <v>3</v>
          </cell>
          <cell r="P54">
            <v>1</v>
          </cell>
          <cell r="Q54">
            <v>4</v>
          </cell>
          <cell r="R54">
            <v>2</v>
          </cell>
          <cell r="S54">
            <v>4</v>
          </cell>
          <cell r="U54" t="str">
            <v>73</v>
          </cell>
          <cell r="Y54">
            <v>1</v>
          </cell>
          <cell r="Z54">
            <v>6</v>
          </cell>
          <cell r="AA54">
            <v>1</v>
          </cell>
          <cell r="AB54">
            <v>1</v>
          </cell>
          <cell r="AC54">
            <v>2</v>
          </cell>
          <cell r="AD54">
            <v>2</v>
          </cell>
          <cell r="AE54">
            <v>4</v>
          </cell>
          <cell r="AF54">
            <v>3</v>
          </cell>
          <cell r="AG54">
            <v>2</v>
          </cell>
          <cell r="AH54">
            <v>2</v>
          </cell>
          <cell r="AI54">
            <v>2</v>
          </cell>
          <cell r="AK54">
            <v>2</v>
          </cell>
          <cell r="AM54">
            <v>1</v>
          </cell>
        </row>
        <row r="55">
          <cell r="A55" t="str">
            <v>73</v>
          </cell>
          <cell r="I55">
            <v>1</v>
          </cell>
          <cell r="K55">
            <v>3</v>
          </cell>
          <cell r="L55">
            <v>1</v>
          </cell>
          <cell r="M55">
            <v>2</v>
          </cell>
          <cell r="N55">
            <v>1</v>
          </cell>
          <cell r="O55">
            <v>5</v>
          </cell>
          <cell r="P55">
            <v>4</v>
          </cell>
          <cell r="Q55">
            <v>6</v>
          </cell>
          <cell r="R55">
            <v>1</v>
          </cell>
          <cell r="S55">
            <v>3</v>
          </cell>
          <cell r="U55" t="str">
            <v>74</v>
          </cell>
          <cell r="V55">
            <v>1</v>
          </cell>
          <cell r="W55">
            <v>3</v>
          </cell>
          <cell r="X55">
            <v>27</v>
          </cell>
          <cell r="Y55">
            <v>57</v>
          </cell>
          <cell r="Z55">
            <v>45</v>
          </cell>
          <cell r="AA55">
            <v>94</v>
          </cell>
          <cell r="AB55">
            <v>54</v>
          </cell>
          <cell r="AC55">
            <v>64</v>
          </cell>
          <cell r="AD55">
            <v>43</v>
          </cell>
          <cell r="AE55">
            <v>73</v>
          </cell>
          <cell r="AF55">
            <v>33</v>
          </cell>
          <cell r="AG55">
            <v>65</v>
          </cell>
          <cell r="AH55">
            <v>14</v>
          </cell>
          <cell r="AI55">
            <v>36</v>
          </cell>
          <cell r="AJ55">
            <v>5</v>
          </cell>
          <cell r="AK55">
            <v>19</v>
          </cell>
          <cell r="AM55">
            <v>4</v>
          </cell>
        </row>
        <row r="56">
          <cell r="A56" t="str">
            <v>74</v>
          </cell>
          <cell r="G56">
            <v>1</v>
          </cell>
          <cell r="H56">
            <v>6</v>
          </cell>
          <cell r="I56">
            <v>17</v>
          </cell>
          <cell r="J56">
            <v>11</v>
          </cell>
          <cell r="K56">
            <v>27</v>
          </cell>
          <cell r="L56">
            <v>10</v>
          </cell>
          <cell r="M56">
            <v>32</v>
          </cell>
          <cell r="N56">
            <v>2</v>
          </cell>
          <cell r="O56">
            <v>23</v>
          </cell>
          <cell r="P56">
            <v>5</v>
          </cell>
          <cell r="Q56">
            <v>13</v>
          </cell>
          <cell r="R56">
            <v>1</v>
          </cell>
          <cell r="S56">
            <v>18</v>
          </cell>
          <cell r="U56" t="str">
            <v>76</v>
          </cell>
          <cell r="AA56">
            <v>1</v>
          </cell>
          <cell r="AB56">
            <v>3</v>
          </cell>
          <cell r="AE56">
            <v>1</v>
          </cell>
          <cell r="AF56">
            <v>1</v>
          </cell>
          <cell r="AG56">
            <v>5</v>
          </cell>
          <cell r="AH56">
            <v>1</v>
          </cell>
          <cell r="AI56">
            <v>1</v>
          </cell>
        </row>
        <row r="57">
          <cell r="A57" t="str">
            <v>76</v>
          </cell>
          <cell r="I57">
            <v>1</v>
          </cell>
          <cell r="K57">
            <v>3</v>
          </cell>
          <cell r="N57">
            <v>2</v>
          </cell>
          <cell r="O57">
            <v>4</v>
          </cell>
          <cell r="P57">
            <v>1</v>
          </cell>
          <cell r="Q57">
            <v>3</v>
          </cell>
          <cell r="R57">
            <v>1</v>
          </cell>
          <cell r="S57">
            <v>2</v>
          </cell>
          <cell r="U57" t="str">
            <v>77</v>
          </cell>
          <cell r="Z57">
            <v>1</v>
          </cell>
          <cell r="AA57">
            <v>1</v>
          </cell>
          <cell r="AC57">
            <v>2</v>
          </cell>
          <cell r="AD57">
            <v>1</v>
          </cell>
          <cell r="AG57">
            <v>1</v>
          </cell>
          <cell r="AH57">
            <v>1</v>
          </cell>
        </row>
        <row r="58">
          <cell r="A58" t="str">
            <v>77</v>
          </cell>
          <cell r="K58">
            <v>3</v>
          </cell>
          <cell r="L58">
            <v>1</v>
          </cell>
          <cell r="M58">
            <v>2</v>
          </cell>
          <cell r="N58">
            <v>1</v>
          </cell>
          <cell r="O58">
            <v>4</v>
          </cell>
          <cell r="P58">
            <v>2</v>
          </cell>
          <cell r="S58">
            <v>3</v>
          </cell>
          <cell r="U58" t="str">
            <v>85</v>
          </cell>
          <cell r="V58">
            <v>3</v>
          </cell>
          <cell r="W58">
            <v>2</v>
          </cell>
          <cell r="X58">
            <v>22</v>
          </cell>
          <cell r="Y58">
            <v>16</v>
          </cell>
          <cell r="Z58">
            <v>55</v>
          </cell>
          <cell r="AA58">
            <v>31</v>
          </cell>
          <cell r="AB58">
            <v>37</v>
          </cell>
          <cell r="AC58">
            <v>36</v>
          </cell>
          <cell r="AD58">
            <v>25</v>
          </cell>
          <cell r="AE58">
            <v>23</v>
          </cell>
          <cell r="AF58">
            <v>21</v>
          </cell>
          <cell r="AG58">
            <v>13</v>
          </cell>
          <cell r="AH58">
            <v>16</v>
          </cell>
          <cell r="AI58">
            <v>12</v>
          </cell>
          <cell r="AJ58">
            <v>28</v>
          </cell>
          <cell r="AK58">
            <v>14</v>
          </cell>
          <cell r="AL58">
            <v>9</v>
          </cell>
          <cell r="AM58">
            <v>6</v>
          </cell>
        </row>
        <row r="59">
          <cell r="A59" t="str">
            <v>85</v>
          </cell>
          <cell r="G59">
            <v>1</v>
          </cell>
          <cell r="H59">
            <v>4</v>
          </cell>
          <cell r="I59">
            <v>10</v>
          </cell>
          <cell r="J59">
            <v>13</v>
          </cell>
          <cell r="K59">
            <v>15</v>
          </cell>
          <cell r="L59">
            <v>7</v>
          </cell>
          <cell r="M59">
            <v>15</v>
          </cell>
          <cell r="N59">
            <v>7</v>
          </cell>
          <cell r="O59">
            <v>20</v>
          </cell>
          <cell r="P59">
            <v>9</v>
          </cell>
          <cell r="Q59">
            <v>20</v>
          </cell>
          <cell r="R59">
            <v>2</v>
          </cell>
          <cell r="S59">
            <v>14</v>
          </cell>
          <cell r="U59" t="str">
            <v>86</v>
          </cell>
          <cell r="X59">
            <v>27</v>
          </cell>
          <cell r="Y59">
            <v>15</v>
          </cell>
          <cell r="Z59">
            <v>59</v>
          </cell>
          <cell r="AA59">
            <v>53</v>
          </cell>
          <cell r="AB59">
            <v>71</v>
          </cell>
          <cell r="AC59">
            <v>35</v>
          </cell>
          <cell r="AD59">
            <v>42</v>
          </cell>
          <cell r="AE59">
            <v>28</v>
          </cell>
          <cell r="AF59">
            <v>25</v>
          </cell>
          <cell r="AG59">
            <v>22</v>
          </cell>
          <cell r="AH59">
            <v>18</v>
          </cell>
          <cell r="AI59">
            <v>7</v>
          </cell>
          <cell r="AJ59">
            <v>12</v>
          </cell>
          <cell r="AK59">
            <v>15</v>
          </cell>
          <cell r="AL59">
            <v>5</v>
          </cell>
          <cell r="AM59">
            <v>7</v>
          </cell>
        </row>
        <row r="60">
          <cell r="A60" t="str">
            <v>86</v>
          </cell>
          <cell r="F60">
            <v>2</v>
          </cell>
          <cell r="G60">
            <v>6</v>
          </cell>
          <cell r="H60">
            <v>12</v>
          </cell>
          <cell r="I60">
            <v>16</v>
          </cell>
          <cell r="J60">
            <v>18</v>
          </cell>
          <cell r="K60">
            <v>21</v>
          </cell>
          <cell r="L60">
            <v>20</v>
          </cell>
          <cell r="M60">
            <v>32</v>
          </cell>
          <cell r="N60">
            <v>17</v>
          </cell>
          <cell r="O60">
            <v>29</v>
          </cell>
          <cell r="P60">
            <v>12</v>
          </cell>
          <cell r="Q60">
            <v>27</v>
          </cell>
          <cell r="R60">
            <v>6</v>
          </cell>
          <cell r="S60">
            <v>30</v>
          </cell>
          <cell r="U60" t="str">
            <v>87</v>
          </cell>
          <cell r="X60">
            <v>14</v>
          </cell>
          <cell r="Y60">
            <v>15</v>
          </cell>
          <cell r="Z60">
            <v>49</v>
          </cell>
          <cell r="AA60">
            <v>37</v>
          </cell>
          <cell r="AB60">
            <v>51</v>
          </cell>
          <cell r="AC60">
            <v>32</v>
          </cell>
          <cell r="AD60">
            <v>37</v>
          </cell>
          <cell r="AE60">
            <v>20</v>
          </cell>
          <cell r="AF60">
            <v>29</v>
          </cell>
          <cell r="AG60">
            <v>18</v>
          </cell>
          <cell r="AH60">
            <v>22</v>
          </cell>
          <cell r="AI60">
            <v>11</v>
          </cell>
          <cell r="AJ60">
            <v>22</v>
          </cell>
          <cell r="AK60">
            <v>12</v>
          </cell>
          <cell r="AL60">
            <v>8</v>
          </cell>
          <cell r="AM60">
            <v>7</v>
          </cell>
        </row>
        <row r="61">
          <cell r="A61" t="str">
            <v>87</v>
          </cell>
          <cell r="G61">
            <v>1</v>
          </cell>
          <cell r="H61">
            <v>5</v>
          </cell>
          <cell r="I61">
            <v>6</v>
          </cell>
          <cell r="J61">
            <v>22</v>
          </cell>
          <cell r="K61">
            <v>20</v>
          </cell>
          <cell r="L61">
            <v>22</v>
          </cell>
          <cell r="M61">
            <v>26</v>
          </cell>
          <cell r="N61">
            <v>10</v>
          </cell>
          <cell r="O61">
            <v>27</v>
          </cell>
          <cell r="P61">
            <v>6</v>
          </cell>
          <cell r="Q61">
            <v>25</v>
          </cell>
          <cell r="R61">
            <v>6</v>
          </cell>
          <cell r="S61">
            <v>19</v>
          </cell>
        </row>
      </sheetData>
      <sheetData sheetId="12">
        <row r="1">
          <cell r="I1" t="str">
            <v>CNU2</v>
          </cell>
          <cell r="J1" t="str">
            <v>age_REC_Median</v>
          </cell>
          <cell r="K1" t="str">
            <v>age_REC_Mean</v>
          </cell>
        </row>
        <row r="2">
          <cell r="C2" t="str">
            <v>01</v>
          </cell>
          <cell r="D2">
            <v>47</v>
          </cell>
          <cell r="E2">
            <v>49</v>
          </cell>
          <cell r="I2" t="str">
            <v>01</v>
          </cell>
          <cell r="J2">
            <v>49</v>
          </cell>
          <cell r="K2">
            <v>50.484293193717299</v>
          </cell>
          <cell r="O2" t="str">
            <v>01</v>
          </cell>
          <cell r="P2">
            <v>49</v>
          </cell>
          <cell r="Q2">
            <v>49.9402985074627</v>
          </cell>
        </row>
        <row r="3">
          <cell r="C3" t="str">
            <v>02</v>
          </cell>
          <cell r="D3">
            <v>45</v>
          </cell>
          <cell r="E3">
            <v>48.293233082706799</v>
          </cell>
          <cell r="I3" t="str">
            <v>02</v>
          </cell>
          <cell r="J3">
            <v>52</v>
          </cell>
          <cell r="K3">
            <v>52.362903225806399</v>
          </cell>
          <cell r="O3" t="str">
            <v>02</v>
          </cell>
          <cell r="P3">
            <v>49</v>
          </cell>
          <cell r="Q3">
            <v>51.291089108910903</v>
          </cell>
        </row>
        <row r="4">
          <cell r="C4" t="str">
            <v>03</v>
          </cell>
          <cell r="D4">
            <v>47.5</v>
          </cell>
          <cell r="E4">
            <v>47.9444444444444</v>
          </cell>
          <cell r="I4" t="str">
            <v>03</v>
          </cell>
          <cell r="J4">
            <v>50</v>
          </cell>
          <cell r="K4">
            <v>51.824175824175803</v>
          </cell>
          <cell r="O4" t="str">
            <v>03</v>
          </cell>
          <cell r="P4">
            <v>49</v>
          </cell>
          <cell r="Q4">
            <v>51.183486238532097</v>
          </cell>
        </row>
        <row r="5">
          <cell r="C5" t="str">
            <v>04</v>
          </cell>
          <cell r="D5">
            <v>45</v>
          </cell>
          <cell r="E5">
            <v>45.7826086956522</v>
          </cell>
          <cell r="I5" t="str">
            <v>04</v>
          </cell>
          <cell r="J5">
            <v>54</v>
          </cell>
          <cell r="K5">
            <v>54.3611111111111</v>
          </cell>
          <cell r="O5" t="str">
            <v>04</v>
          </cell>
          <cell r="P5">
            <v>52</v>
          </cell>
          <cell r="Q5">
            <v>52.8549618320611</v>
          </cell>
        </row>
        <row r="6">
          <cell r="C6" t="str">
            <v>05</v>
          </cell>
          <cell r="D6">
            <v>47</v>
          </cell>
          <cell r="E6">
            <v>48.188679245282998</v>
          </cell>
          <cell r="I6" t="str">
            <v>05</v>
          </cell>
          <cell r="J6">
            <v>52</v>
          </cell>
          <cell r="K6">
            <v>53.237209302325603</v>
          </cell>
          <cell r="O6" t="str">
            <v>05</v>
          </cell>
          <cell r="P6">
            <v>50.5</v>
          </cell>
          <cell r="Q6">
            <v>52.238805970149301</v>
          </cell>
        </row>
        <row r="7">
          <cell r="C7" t="str">
            <v>06</v>
          </cell>
          <cell r="D7">
            <v>47</v>
          </cell>
          <cell r="E7">
            <v>48.8965517241379</v>
          </cell>
          <cell r="I7" t="str">
            <v>06</v>
          </cell>
          <cell r="J7">
            <v>52</v>
          </cell>
          <cell r="K7">
            <v>53.152439024390198</v>
          </cell>
          <cell r="O7" t="str">
            <v>06</v>
          </cell>
          <cell r="P7">
            <v>50</v>
          </cell>
          <cell r="Q7">
            <v>52.040540540540498</v>
          </cell>
        </row>
        <row r="8">
          <cell r="C8" t="str">
            <v>07</v>
          </cell>
          <cell r="D8">
            <v>55</v>
          </cell>
          <cell r="E8">
            <v>55.428571428571402</v>
          </cell>
          <cell r="I8" t="str">
            <v>07</v>
          </cell>
          <cell r="J8">
            <v>60</v>
          </cell>
          <cell r="K8">
            <v>58.158730158730201</v>
          </cell>
          <cell r="O8" t="str">
            <v>07</v>
          </cell>
          <cell r="P8">
            <v>57.5</v>
          </cell>
          <cell r="Q8">
            <v>56.873949579831901</v>
          </cell>
        </row>
        <row r="9">
          <cell r="C9" t="str">
            <v>08</v>
          </cell>
          <cell r="D9">
            <v>55</v>
          </cell>
          <cell r="E9">
            <v>55.156862745098003</v>
          </cell>
          <cell r="I9" t="str">
            <v>08</v>
          </cell>
          <cell r="J9">
            <v>57</v>
          </cell>
          <cell r="K9">
            <v>56.552238805970099</v>
          </cell>
          <cell r="O9" t="str">
            <v>08</v>
          </cell>
          <cell r="P9">
            <v>55</v>
          </cell>
          <cell r="Q9">
            <v>55.9491525423729</v>
          </cell>
        </row>
        <row r="10">
          <cell r="C10" t="str">
            <v>09</v>
          </cell>
          <cell r="D10">
            <v>56</v>
          </cell>
          <cell r="E10">
            <v>55.300613496932499</v>
          </cell>
          <cell r="I10" t="str">
            <v>09</v>
          </cell>
          <cell r="J10">
            <v>58</v>
          </cell>
          <cell r="K10">
            <v>57.261083743842399</v>
          </cell>
          <cell r="O10" t="str">
            <v>09</v>
          </cell>
          <cell r="P10">
            <v>57</v>
          </cell>
          <cell r="Q10">
            <v>56.387978142076499</v>
          </cell>
        </row>
        <row r="11">
          <cell r="C11" t="str">
            <v>10</v>
          </cell>
          <cell r="D11">
            <v>53</v>
          </cell>
          <cell r="E11">
            <v>53.842105263157897</v>
          </cell>
          <cell r="I11" t="str">
            <v>10</v>
          </cell>
          <cell r="J11">
            <v>55</v>
          </cell>
          <cell r="K11">
            <v>55</v>
          </cell>
          <cell r="O11" t="str">
            <v>10</v>
          </cell>
          <cell r="P11">
            <v>54</v>
          </cell>
          <cell r="Q11">
            <v>54.494252873563198</v>
          </cell>
        </row>
        <row r="12">
          <cell r="C12" t="str">
            <v>11</v>
          </cell>
          <cell r="D12">
            <v>54.5</v>
          </cell>
          <cell r="E12">
            <v>54.400943396226403</v>
          </cell>
          <cell r="I12" t="str">
            <v>11</v>
          </cell>
          <cell r="J12">
            <v>57</v>
          </cell>
          <cell r="K12">
            <v>56.211340206185596</v>
          </cell>
          <cell r="O12" t="str">
            <v>11</v>
          </cell>
          <cell r="P12">
            <v>56</v>
          </cell>
          <cell r="Q12">
            <v>55.266009852216698</v>
          </cell>
        </row>
        <row r="13">
          <cell r="C13" t="str">
            <v>12</v>
          </cell>
          <cell r="D13">
            <v>58</v>
          </cell>
          <cell r="E13">
            <v>57</v>
          </cell>
          <cell r="I13" t="str">
            <v>12</v>
          </cell>
          <cell r="J13">
            <v>60</v>
          </cell>
          <cell r="K13">
            <v>58.640625</v>
          </cell>
          <cell r="O13" t="str">
            <v>12</v>
          </cell>
          <cell r="P13">
            <v>59</v>
          </cell>
          <cell r="Q13">
            <v>57.9633027522936</v>
          </cell>
        </row>
        <row r="14">
          <cell r="C14" t="str">
            <v>13</v>
          </cell>
          <cell r="D14">
            <v>61</v>
          </cell>
          <cell r="E14">
            <v>58.684210526315802</v>
          </cell>
          <cell r="I14" t="str">
            <v>13</v>
          </cell>
          <cell r="J14">
            <v>55</v>
          </cell>
          <cell r="K14">
            <v>57.2631578947368</v>
          </cell>
          <cell r="O14" t="str">
            <v>13</v>
          </cell>
          <cell r="P14">
            <v>58.5</v>
          </cell>
          <cell r="Q14">
            <v>57.973684210526301</v>
          </cell>
        </row>
        <row r="15">
          <cell r="C15" t="str">
            <v>14</v>
          </cell>
          <cell r="D15">
            <v>54.5</v>
          </cell>
          <cell r="E15">
            <v>55.045454545454497</v>
          </cell>
          <cell r="I15" t="str">
            <v>14</v>
          </cell>
          <cell r="J15">
            <v>55</v>
          </cell>
          <cell r="K15">
            <v>55.486956521739103</v>
          </cell>
          <cell r="O15" t="str">
            <v>14</v>
          </cell>
          <cell r="P15">
            <v>55</v>
          </cell>
          <cell r="Q15">
            <v>55.251012145749002</v>
          </cell>
        </row>
        <row r="16">
          <cell r="C16" t="str">
            <v>15</v>
          </cell>
          <cell r="D16">
            <v>59</v>
          </cell>
          <cell r="E16">
            <v>58.696969696969703</v>
          </cell>
          <cell r="I16" t="str">
            <v>15</v>
          </cell>
          <cell r="J16">
            <v>62</v>
          </cell>
          <cell r="K16">
            <v>59.271604938271601</v>
          </cell>
          <cell r="O16" t="str">
            <v>15</v>
          </cell>
          <cell r="P16">
            <v>60</v>
          </cell>
          <cell r="Q16">
            <v>59.105263157894697</v>
          </cell>
        </row>
        <row r="17">
          <cell r="C17" t="str">
            <v>16</v>
          </cell>
          <cell r="D17">
            <v>52</v>
          </cell>
          <cell r="E17">
            <v>52.748299319727899</v>
          </cell>
          <cell r="I17" t="str">
            <v>16</v>
          </cell>
          <cell r="J17">
            <v>56</v>
          </cell>
          <cell r="K17">
            <v>55.138248847926299</v>
          </cell>
          <cell r="O17" t="str">
            <v>16</v>
          </cell>
          <cell r="P17">
            <v>54</v>
          </cell>
          <cell r="Q17">
            <v>54.173076923076898</v>
          </cell>
        </row>
        <row r="18">
          <cell r="C18" t="str">
            <v>17</v>
          </cell>
          <cell r="D18">
            <v>54</v>
          </cell>
          <cell r="E18">
            <v>54.9375</v>
          </cell>
          <cell r="I18" t="str">
            <v>17</v>
          </cell>
          <cell r="J18">
            <v>57</v>
          </cell>
          <cell r="K18">
            <v>56.320895522388099</v>
          </cell>
          <cell r="O18" t="str">
            <v>17</v>
          </cell>
          <cell r="P18">
            <v>56.5</v>
          </cell>
          <cell r="Q18">
            <v>56.054216867469897</v>
          </cell>
        </row>
        <row r="19">
          <cell r="C19" t="str">
            <v>18</v>
          </cell>
          <cell r="D19">
            <v>56.5</v>
          </cell>
          <cell r="E19">
            <v>56.6</v>
          </cell>
          <cell r="I19" t="str">
            <v>18</v>
          </cell>
          <cell r="J19">
            <v>58</v>
          </cell>
          <cell r="K19">
            <v>57.541353383458599</v>
          </cell>
          <cell r="O19" t="str">
            <v>18</v>
          </cell>
          <cell r="P19">
            <v>58</v>
          </cell>
          <cell r="Q19">
            <v>57.248704663212401</v>
          </cell>
        </row>
        <row r="20">
          <cell r="C20" t="str">
            <v>19</v>
          </cell>
          <cell r="D20">
            <v>56</v>
          </cell>
          <cell r="E20">
            <v>55.462499999999999</v>
          </cell>
          <cell r="I20" t="str">
            <v>19</v>
          </cell>
          <cell r="J20">
            <v>58</v>
          </cell>
          <cell r="K20">
            <v>56.197674418604599</v>
          </cell>
          <cell r="O20" t="str">
            <v>19</v>
          </cell>
          <cell r="P20">
            <v>57.5</v>
          </cell>
          <cell r="Q20">
            <v>55.964285714285701</v>
          </cell>
        </row>
        <row r="21">
          <cell r="C21" t="str">
            <v>20</v>
          </cell>
          <cell r="D21">
            <v>57</v>
          </cell>
          <cell r="E21">
            <v>55.6666666666667</v>
          </cell>
          <cell r="I21" t="str">
            <v>20</v>
          </cell>
          <cell r="J21">
            <v>60</v>
          </cell>
          <cell r="K21">
            <v>57.927272727272701</v>
          </cell>
          <cell r="O21" t="str">
            <v>20</v>
          </cell>
          <cell r="P21">
            <v>58.5</v>
          </cell>
          <cell r="Q21">
            <v>57.4428571428571</v>
          </cell>
        </row>
        <row r="22">
          <cell r="C22" t="str">
            <v>21</v>
          </cell>
          <cell r="D22">
            <v>55</v>
          </cell>
          <cell r="E22">
            <v>55.439560439560402</v>
          </cell>
          <cell r="I22" t="str">
            <v>21</v>
          </cell>
          <cell r="J22">
            <v>56</v>
          </cell>
          <cell r="K22">
            <v>55.752808988764002</v>
          </cell>
          <cell r="O22" t="str">
            <v>21</v>
          </cell>
          <cell r="P22">
            <v>56</v>
          </cell>
          <cell r="Q22">
            <v>55.646840148698899</v>
          </cell>
        </row>
        <row r="23">
          <cell r="C23" t="str">
            <v>22</v>
          </cell>
          <cell r="D23">
            <v>57</v>
          </cell>
          <cell r="E23">
            <v>56.383177570093501</v>
          </cell>
          <cell r="I23" t="str">
            <v>22</v>
          </cell>
          <cell r="J23">
            <v>56</v>
          </cell>
          <cell r="K23">
            <v>55.785046728971999</v>
          </cell>
          <cell r="O23" t="str">
            <v>22</v>
          </cell>
          <cell r="P23">
            <v>56</v>
          </cell>
          <cell r="Q23">
            <v>55.934579439252303</v>
          </cell>
        </row>
        <row r="24">
          <cell r="C24" t="str">
            <v>23</v>
          </cell>
          <cell r="D24">
            <v>53</v>
          </cell>
          <cell r="E24">
            <v>53.559322033898297</v>
          </cell>
          <cell r="I24" t="str">
            <v>23</v>
          </cell>
          <cell r="J24">
            <v>55</v>
          </cell>
          <cell r="K24">
            <v>55.090909090909101</v>
          </cell>
          <cell r="O24" t="str">
            <v>23</v>
          </cell>
          <cell r="P24">
            <v>54.5</v>
          </cell>
          <cell r="Q24">
            <v>54.753731343283597</v>
          </cell>
        </row>
        <row r="25">
          <cell r="C25" t="str">
            <v>24</v>
          </cell>
          <cell r="D25">
            <v>55</v>
          </cell>
          <cell r="E25">
            <v>54.9583333333333</v>
          </cell>
          <cell r="I25" t="str">
            <v>24</v>
          </cell>
          <cell r="J25">
            <v>58</v>
          </cell>
          <cell r="K25">
            <v>56.648648648648603</v>
          </cell>
          <cell r="O25" t="str">
            <v>24</v>
          </cell>
          <cell r="P25">
            <v>57</v>
          </cell>
          <cell r="Q25">
            <v>56.234693877551003</v>
          </cell>
        </row>
        <row r="26">
          <cell r="C26" t="str">
            <v>25</v>
          </cell>
          <cell r="D26">
            <v>47.5</v>
          </cell>
          <cell r="E26">
            <v>48.75</v>
          </cell>
          <cell r="I26" t="str">
            <v>25</v>
          </cell>
          <cell r="J26">
            <v>52</v>
          </cell>
          <cell r="K26">
            <v>51.888446215139403</v>
          </cell>
          <cell r="O26" t="str">
            <v>25</v>
          </cell>
          <cell r="P26">
            <v>51</v>
          </cell>
          <cell r="Q26">
            <v>51.678438661709997</v>
          </cell>
        </row>
        <row r="27">
          <cell r="C27" t="str">
            <v>26</v>
          </cell>
          <cell r="D27">
            <v>49</v>
          </cell>
          <cell r="E27">
            <v>50.1354166666667</v>
          </cell>
          <cell r="I27" t="str">
            <v>26</v>
          </cell>
          <cell r="J27">
            <v>50</v>
          </cell>
          <cell r="K27">
            <v>50.720370370370397</v>
          </cell>
          <cell r="O27" t="str">
            <v>26</v>
          </cell>
          <cell r="P27">
            <v>50</v>
          </cell>
          <cell r="Q27">
            <v>50.632075471698101</v>
          </cell>
        </row>
        <row r="28">
          <cell r="C28" t="str">
            <v>27</v>
          </cell>
          <cell r="D28">
            <v>53</v>
          </cell>
          <cell r="E28">
            <v>52.890710382513703</v>
          </cell>
          <cell r="I28" t="str">
            <v>27</v>
          </cell>
          <cell r="J28">
            <v>50</v>
          </cell>
          <cell r="K28">
            <v>51.079245283018899</v>
          </cell>
          <cell r="O28" t="str">
            <v>27</v>
          </cell>
          <cell r="P28">
            <v>51</v>
          </cell>
          <cell r="Q28">
            <v>51.418200408997997</v>
          </cell>
        </row>
        <row r="29">
          <cell r="C29" t="str">
            <v>28</v>
          </cell>
          <cell r="D29">
            <v>50.5</v>
          </cell>
          <cell r="E29">
            <v>50.857142857142897</v>
          </cell>
          <cell r="I29" t="str">
            <v>28</v>
          </cell>
          <cell r="J29">
            <v>51</v>
          </cell>
          <cell r="K29">
            <v>51.863945578231302</v>
          </cell>
          <cell r="O29" t="str">
            <v>28</v>
          </cell>
          <cell r="P29">
            <v>51</v>
          </cell>
          <cell r="Q29">
            <v>51.726027397260303</v>
          </cell>
        </row>
        <row r="30">
          <cell r="C30" t="str">
            <v>29</v>
          </cell>
          <cell r="D30">
            <v>49.5</v>
          </cell>
          <cell r="E30">
            <v>50.6875</v>
          </cell>
          <cell r="I30" t="str">
            <v>29</v>
          </cell>
          <cell r="J30">
            <v>53</v>
          </cell>
          <cell r="K30">
            <v>53.353658536585399</v>
          </cell>
          <cell r="O30" t="str">
            <v>29</v>
          </cell>
          <cell r="P30">
            <v>52</v>
          </cell>
          <cell r="Q30">
            <v>53.116666666666703</v>
          </cell>
        </row>
        <row r="31">
          <cell r="C31" t="str">
            <v>30</v>
          </cell>
          <cell r="D31">
            <v>50</v>
          </cell>
          <cell r="E31">
            <v>51.2424242424242</v>
          </cell>
          <cell r="I31" t="str">
            <v>30</v>
          </cell>
          <cell r="J31">
            <v>50</v>
          </cell>
          <cell r="K31">
            <v>51.404878048780503</v>
          </cell>
          <cell r="O31" t="str">
            <v>30</v>
          </cell>
          <cell r="P31">
            <v>50</v>
          </cell>
          <cell r="Q31">
            <v>51.382352941176499</v>
          </cell>
        </row>
        <row r="32">
          <cell r="C32" t="str">
            <v>31</v>
          </cell>
          <cell r="D32">
            <v>47</v>
          </cell>
          <cell r="E32">
            <v>49.3333333333333</v>
          </cell>
          <cell r="I32" t="str">
            <v>31</v>
          </cell>
          <cell r="J32">
            <v>50</v>
          </cell>
          <cell r="K32">
            <v>51.195488721804502</v>
          </cell>
          <cell r="O32" t="str">
            <v>31</v>
          </cell>
          <cell r="P32">
            <v>49</v>
          </cell>
          <cell r="Q32">
            <v>50.7988165680473</v>
          </cell>
        </row>
        <row r="33">
          <cell r="C33" t="str">
            <v>32</v>
          </cell>
          <cell r="D33">
            <v>50.5</v>
          </cell>
          <cell r="E33">
            <v>50.98</v>
          </cell>
          <cell r="I33" t="str">
            <v>32</v>
          </cell>
          <cell r="J33">
            <v>50</v>
          </cell>
          <cell r="K33">
            <v>51.457516339869301</v>
          </cell>
          <cell r="O33" t="str">
            <v>32</v>
          </cell>
          <cell r="P33">
            <v>50</v>
          </cell>
          <cell r="Q33">
            <v>51.339901477832498</v>
          </cell>
        </row>
        <row r="34">
          <cell r="C34" t="str">
            <v>33</v>
          </cell>
          <cell r="D34">
            <v>48</v>
          </cell>
          <cell r="E34">
            <v>49.0704225352113</v>
          </cell>
          <cell r="I34" t="str">
            <v>33</v>
          </cell>
          <cell r="J34">
            <v>50</v>
          </cell>
          <cell r="K34">
            <v>51.569105691056897</v>
          </cell>
          <cell r="O34" t="str">
            <v>33</v>
          </cell>
          <cell r="P34">
            <v>49</v>
          </cell>
          <cell r="Q34">
            <v>51.009463722397498</v>
          </cell>
        </row>
        <row r="35">
          <cell r="C35" t="str">
            <v>34</v>
          </cell>
          <cell r="D35">
            <v>52</v>
          </cell>
          <cell r="E35">
            <v>51.076923076923102</v>
          </cell>
          <cell r="I35" t="str">
            <v>34</v>
          </cell>
          <cell r="J35">
            <v>51</v>
          </cell>
          <cell r="K35">
            <v>51.140350877193001</v>
          </cell>
          <cell r="O35" t="str">
            <v>34</v>
          </cell>
          <cell r="P35">
            <v>51</v>
          </cell>
          <cell r="Q35">
            <v>51.128571428571398</v>
          </cell>
        </row>
        <row r="36">
          <cell r="C36" t="str">
            <v>35</v>
          </cell>
          <cell r="D36">
            <v>46</v>
          </cell>
          <cell r="E36">
            <v>47.130434782608702</v>
          </cell>
          <cell r="I36" t="str">
            <v>35</v>
          </cell>
          <cell r="J36">
            <v>54</v>
          </cell>
          <cell r="K36">
            <v>53.970588235294102</v>
          </cell>
          <cell r="O36" t="str">
            <v>35</v>
          </cell>
          <cell r="P36">
            <v>53</v>
          </cell>
          <cell r="Q36">
            <v>53.155440414507801</v>
          </cell>
        </row>
        <row r="37">
          <cell r="C37" t="str">
            <v>36</v>
          </cell>
          <cell r="D37">
            <v>48</v>
          </cell>
          <cell r="E37">
            <v>49.642857142857103</v>
          </cell>
          <cell r="I37" t="str">
            <v>36</v>
          </cell>
          <cell r="J37">
            <v>53</v>
          </cell>
          <cell r="K37">
            <v>53.092592592592602</v>
          </cell>
          <cell r="O37" t="str">
            <v>36</v>
          </cell>
          <cell r="P37">
            <v>52</v>
          </cell>
          <cell r="Q37">
            <v>52.6967213114754</v>
          </cell>
        </row>
        <row r="38">
          <cell r="C38" t="str">
            <v>37</v>
          </cell>
          <cell r="D38">
            <v>50</v>
          </cell>
          <cell r="E38">
            <v>52.3333333333333</v>
          </cell>
          <cell r="I38" t="str">
            <v>37</v>
          </cell>
          <cell r="J38">
            <v>52</v>
          </cell>
          <cell r="K38">
            <v>53.276595744680897</v>
          </cell>
          <cell r="O38" t="str">
            <v>37</v>
          </cell>
          <cell r="P38">
            <v>51</v>
          </cell>
          <cell r="Q38">
            <v>53.084745762711897</v>
          </cell>
        </row>
        <row r="39">
          <cell r="C39" t="str">
            <v>60</v>
          </cell>
          <cell r="D39">
            <v>50</v>
          </cell>
          <cell r="E39">
            <v>50.895522388059703</v>
          </cell>
          <cell r="I39" t="str">
            <v>60</v>
          </cell>
          <cell r="J39">
            <v>52</v>
          </cell>
          <cell r="K39">
            <v>52.11</v>
          </cell>
          <cell r="O39" t="str">
            <v>60</v>
          </cell>
          <cell r="P39">
            <v>51</v>
          </cell>
          <cell r="Q39">
            <v>52.003911342894398</v>
          </cell>
        </row>
        <row r="40">
          <cell r="C40" t="str">
            <v>61</v>
          </cell>
          <cell r="D40">
            <v>50.5</v>
          </cell>
          <cell r="E40">
            <v>50.785714285714299</v>
          </cell>
          <cell r="I40" t="str">
            <v>61</v>
          </cell>
          <cell r="J40">
            <v>51</v>
          </cell>
          <cell r="K40">
            <v>51.633333333333297</v>
          </cell>
          <cell r="O40" t="str">
            <v>61</v>
          </cell>
          <cell r="P40">
            <v>51</v>
          </cell>
          <cell r="Q40">
            <v>51.544776119402997</v>
          </cell>
        </row>
        <row r="41">
          <cell r="C41" t="str">
            <v>62</v>
          </cell>
          <cell r="D41">
            <v>50</v>
          </cell>
          <cell r="E41">
            <v>50.529411764705898</v>
          </cell>
          <cell r="I41" t="str">
            <v>62</v>
          </cell>
          <cell r="J41">
            <v>52</v>
          </cell>
          <cell r="K41">
            <v>52.726973684210499</v>
          </cell>
          <cell r="O41" t="str">
            <v>62</v>
          </cell>
          <cell r="P41">
            <v>51</v>
          </cell>
          <cell r="Q41">
            <v>52.246786632390702</v>
          </cell>
        </row>
        <row r="42">
          <cell r="C42" t="str">
            <v>63</v>
          </cell>
          <cell r="D42">
            <v>50</v>
          </cell>
          <cell r="E42">
            <v>49.75</v>
          </cell>
          <cell r="I42" t="str">
            <v>63</v>
          </cell>
          <cell r="J42">
            <v>51</v>
          </cell>
          <cell r="K42">
            <v>51.534136546184698</v>
          </cell>
          <cell r="O42" t="str">
            <v>63</v>
          </cell>
          <cell r="P42">
            <v>50</v>
          </cell>
          <cell r="Q42">
            <v>51.330960854092503</v>
          </cell>
        </row>
        <row r="43">
          <cell r="C43" t="str">
            <v>64</v>
          </cell>
          <cell r="D43">
            <v>52</v>
          </cell>
          <cell r="E43">
            <v>53.229729729729698</v>
          </cell>
          <cell r="I43" t="str">
            <v>64</v>
          </cell>
          <cell r="J43">
            <v>54</v>
          </cell>
          <cell r="K43">
            <v>54.28</v>
          </cell>
          <cell r="O43" t="str">
            <v>64</v>
          </cell>
          <cell r="P43">
            <v>54</v>
          </cell>
          <cell r="Q43">
            <v>54.020066889632098</v>
          </cell>
        </row>
        <row r="44">
          <cell r="C44" t="str">
            <v>65</v>
          </cell>
          <cell r="D44">
            <v>50</v>
          </cell>
          <cell r="E44">
            <v>51.597701149425298</v>
          </cell>
          <cell r="I44" t="str">
            <v>65</v>
          </cell>
          <cell r="J44">
            <v>53</v>
          </cell>
          <cell r="K44">
            <v>53.966101694915302</v>
          </cell>
          <cell r="O44" t="str">
            <v>65</v>
          </cell>
          <cell r="P44">
            <v>53</v>
          </cell>
          <cell r="Q44">
            <v>53.185606060606098</v>
          </cell>
        </row>
        <row r="45">
          <cell r="C45" t="str">
            <v>66</v>
          </cell>
          <cell r="D45">
            <v>52</v>
          </cell>
          <cell r="E45">
            <v>52.211538461538503</v>
          </cell>
          <cell r="I45" t="str">
            <v>66</v>
          </cell>
          <cell r="J45">
            <v>52</v>
          </cell>
          <cell r="K45">
            <v>52.993670886075897</v>
          </cell>
          <cell r="O45" t="str">
            <v>66</v>
          </cell>
          <cell r="P45">
            <v>52</v>
          </cell>
          <cell r="Q45">
            <v>52.8</v>
          </cell>
        </row>
        <row r="46">
          <cell r="C46" t="str">
            <v>67</v>
          </cell>
          <cell r="D46">
            <v>49</v>
          </cell>
          <cell r="E46">
            <v>50.396226415094297</v>
          </cell>
          <cell r="I46" t="str">
            <v>67</v>
          </cell>
          <cell r="J46">
            <v>51</v>
          </cell>
          <cell r="K46">
            <v>51.451127819548901</v>
          </cell>
          <cell r="O46" t="str">
            <v>67</v>
          </cell>
          <cell r="P46">
            <v>51</v>
          </cell>
          <cell r="Q46">
            <v>51.1505376344086</v>
          </cell>
        </row>
        <row r="47">
          <cell r="C47" t="str">
            <v>68</v>
          </cell>
          <cell r="D47">
            <v>50.5</v>
          </cell>
          <cell r="E47">
            <v>51.40625</v>
          </cell>
          <cell r="I47" t="str">
            <v>68</v>
          </cell>
          <cell r="J47">
            <v>51</v>
          </cell>
          <cell r="K47">
            <v>52.165217391304303</v>
          </cell>
          <cell r="O47" t="str">
            <v>68</v>
          </cell>
          <cell r="P47">
            <v>51</v>
          </cell>
          <cell r="Q47">
            <v>52</v>
          </cell>
        </row>
        <row r="48">
          <cell r="C48" t="str">
            <v>69</v>
          </cell>
          <cell r="D48">
            <v>49.5</v>
          </cell>
          <cell r="E48">
            <v>50.4375</v>
          </cell>
          <cell r="I48" t="str">
            <v>69</v>
          </cell>
          <cell r="J48">
            <v>53</v>
          </cell>
          <cell r="K48">
            <v>53.678571428571402</v>
          </cell>
          <cell r="O48" t="str">
            <v>69</v>
          </cell>
          <cell r="P48">
            <v>52</v>
          </cell>
          <cell r="Q48">
            <v>52.784482758620697</v>
          </cell>
        </row>
        <row r="49">
          <cell r="C49" t="str">
            <v>70</v>
          </cell>
          <cell r="D49">
            <v>57.5</v>
          </cell>
          <cell r="E49">
            <v>56.362068965517203</v>
          </cell>
          <cell r="I49" t="str">
            <v>70</v>
          </cell>
          <cell r="J49">
            <v>59</v>
          </cell>
          <cell r="K49">
            <v>58.947368421052602</v>
          </cell>
          <cell r="O49" t="str">
            <v>70</v>
          </cell>
          <cell r="P49">
            <v>58</v>
          </cell>
          <cell r="Q49">
            <v>58.075581395348799</v>
          </cell>
        </row>
        <row r="50">
          <cell r="C50" t="str">
            <v>71</v>
          </cell>
          <cell r="D50">
            <v>57</v>
          </cell>
          <cell r="E50">
            <v>55.1034482758621</v>
          </cell>
          <cell r="I50" t="str">
            <v>71</v>
          </cell>
          <cell r="J50">
            <v>58</v>
          </cell>
          <cell r="K50">
            <v>57.1929824561403</v>
          </cell>
          <cell r="O50" t="str">
            <v>71</v>
          </cell>
          <cell r="P50">
            <v>58</v>
          </cell>
          <cell r="Q50">
            <v>56.488372093023301</v>
          </cell>
        </row>
        <row r="51">
          <cell r="C51" t="str">
            <v>72</v>
          </cell>
          <cell r="D51">
            <v>55.5</v>
          </cell>
          <cell r="E51">
            <v>55.1666666666667</v>
          </cell>
          <cell r="I51" t="str">
            <v>72</v>
          </cell>
          <cell r="J51">
            <v>56.5</v>
          </cell>
          <cell r="K51">
            <v>57.6666666666667</v>
          </cell>
          <cell r="O51" t="str">
            <v>72</v>
          </cell>
          <cell r="P51">
            <v>56.5</v>
          </cell>
          <cell r="Q51">
            <v>57.0416666666667</v>
          </cell>
        </row>
        <row r="52">
          <cell r="C52" t="str">
            <v>73</v>
          </cell>
          <cell r="D52">
            <v>61</v>
          </cell>
          <cell r="E52">
            <v>60.857142857142897</v>
          </cell>
          <cell r="I52" t="str">
            <v>73</v>
          </cell>
          <cell r="J52">
            <v>58.5</v>
          </cell>
          <cell r="K52">
            <v>57.55</v>
          </cell>
          <cell r="O52" t="str">
            <v>73</v>
          </cell>
          <cell r="P52">
            <v>61</v>
          </cell>
          <cell r="Q52">
            <v>58.407407407407398</v>
          </cell>
        </row>
        <row r="53">
          <cell r="C53" t="str">
            <v>74</v>
          </cell>
          <cell r="D53">
            <v>50</v>
          </cell>
          <cell r="E53">
            <v>51.0571428571429</v>
          </cell>
          <cell r="I53" t="str">
            <v>74</v>
          </cell>
          <cell r="J53">
            <v>52</v>
          </cell>
          <cell r="K53">
            <v>53.244274809160302</v>
          </cell>
          <cell r="O53" t="str">
            <v>74</v>
          </cell>
          <cell r="P53">
            <v>52</v>
          </cell>
          <cell r="Q53">
            <v>52.783132530120497</v>
          </cell>
        </row>
        <row r="54">
          <cell r="C54" t="str">
            <v>76</v>
          </cell>
          <cell r="D54">
            <v>60.5</v>
          </cell>
          <cell r="E54">
            <v>61</v>
          </cell>
          <cell r="I54" t="str">
            <v>76</v>
          </cell>
          <cell r="J54">
            <v>57</v>
          </cell>
          <cell r="K54">
            <v>56</v>
          </cell>
          <cell r="O54" t="str">
            <v>76</v>
          </cell>
          <cell r="P54">
            <v>57</v>
          </cell>
          <cell r="Q54">
            <v>57.176470588235297</v>
          </cell>
        </row>
        <row r="55">
          <cell r="C55" t="str">
            <v>77</v>
          </cell>
          <cell r="D55">
            <v>58</v>
          </cell>
          <cell r="E55">
            <v>57.5</v>
          </cell>
          <cell r="I55" t="str">
            <v>77</v>
          </cell>
          <cell r="J55">
            <v>55</v>
          </cell>
          <cell r="K55">
            <v>56.25</v>
          </cell>
          <cell r="O55" t="str">
            <v>77</v>
          </cell>
          <cell r="P55">
            <v>55.5</v>
          </cell>
          <cell r="Q55">
            <v>56.5625</v>
          </cell>
        </row>
        <row r="56">
          <cell r="C56" t="str">
            <v>85</v>
          </cell>
          <cell r="D56">
            <v>52</v>
          </cell>
          <cell r="E56">
            <v>52.976190476190503</v>
          </cell>
          <cell r="I56" t="str">
            <v>85</v>
          </cell>
          <cell r="J56">
            <v>56</v>
          </cell>
          <cell r="K56">
            <v>55.578947368421098</v>
          </cell>
          <cell r="O56" t="str">
            <v>85</v>
          </cell>
          <cell r="P56">
            <v>55</v>
          </cell>
          <cell r="Q56">
            <v>54.781021897810199</v>
          </cell>
        </row>
        <row r="57">
          <cell r="C57" t="str">
            <v>86</v>
          </cell>
          <cell r="D57">
            <v>52</v>
          </cell>
          <cell r="E57">
            <v>52.471264367816097</v>
          </cell>
          <cell r="I57" t="str">
            <v>86</v>
          </cell>
          <cell r="J57">
            <v>55</v>
          </cell>
          <cell r="K57">
            <v>55.043478260869598</v>
          </cell>
          <cell r="O57" t="str">
            <v>86</v>
          </cell>
          <cell r="P57">
            <v>54</v>
          </cell>
          <cell r="Q57">
            <v>54.1411290322581</v>
          </cell>
        </row>
        <row r="58">
          <cell r="C58" t="str">
            <v>87</v>
          </cell>
          <cell r="D58">
            <v>51</v>
          </cell>
          <cell r="E58">
            <v>52.450704225352098</v>
          </cell>
          <cell r="I58" t="str">
            <v>87</v>
          </cell>
          <cell r="J58">
            <v>56</v>
          </cell>
          <cell r="K58">
            <v>55.870967741935502</v>
          </cell>
          <cell r="O58" t="str">
            <v>87</v>
          </cell>
          <cell r="P58">
            <v>54</v>
          </cell>
          <cell r="Q58">
            <v>54.625641025641002</v>
          </cell>
        </row>
        <row r="62">
          <cell r="C62" t="str">
            <v>01</v>
          </cell>
          <cell r="D62">
            <v>44</v>
          </cell>
          <cell r="E62">
            <v>45.389570552147198</v>
          </cell>
          <cell r="I62" t="str">
            <v>01</v>
          </cell>
          <cell r="J62">
            <v>44</v>
          </cell>
          <cell r="K62">
            <v>45.666077738515902</v>
          </cell>
          <cell r="O62" t="str">
            <v>01</v>
          </cell>
          <cell r="P62">
            <v>44</v>
          </cell>
          <cell r="Q62">
            <v>45.518062397372702</v>
          </cell>
        </row>
        <row r="63">
          <cell r="C63" t="str">
            <v>02</v>
          </cell>
          <cell r="D63">
            <v>44</v>
          </cell>
          <cell r="E63">
            <v>44.494623655913998</v>
          </cell>
          <cell r="I63" t="str">
            <v>02</v>
          </cell>
          <cell r="J63">
            <v>45</v>
          </cell>
          <cell r="K63">
            <v>46.082959641255599</v>
          </cell>
          <cell r="O63" t="str">
            <v>02</v>
          </cell>
          <cell r="P63">
            <v>45</v>
          </cell>
          <cell r="Q63">
            <v>45.360635696821497</v>
          </cell>
        </row>
        <row r="64">
          <cell r="C64" t="str">
            <v>03</v>
          </cell>
          <cell r="D64">
            <v>43</v>
          </cell>
          <cell r="E64">
            <v>44.154929577464799</v>
          </cell>
          <cell r="I64" t="str">
            <v>03</v>
          </cell>
          <cell r="J64">
            <v>44</v>
          </cell>
          <cell r="K64">
            <v>45.120879120879103</v>
          </cell>
          <cell r="O64" t="str">
            <v>03</v>
          </cell>
          <cell r="P64">
            <v>44</v>
          </cell>
          <cell r="Q64">
            <v>44.697530864197503</v>
          </cell>
        </row>
        <row r="65">
          <cell r="C65" t="str">
            <v>04</v>
          </cell>
          <cell r="D65">
            <v>41</v>
          </cell>
          <cell r="E65">
            <v>43.2173913043478</v>
          </cell>
          <cell r="I65" t="str">
            <v>04</v>
          </cell>
          <cell r="J65">
            <v>44</v>
          </cell>
          <cell r="K65">
            <v>46.257142857142902</v>
          </cell>
          <cell r="O65" t="str">
            <v>04</v>
          </cell>
          <cell r="P65">
            <v>44</v>
          </cell>
          <cell r="Q65">
            <v>45.051724137930997</v>
          </cell>
        </row>
        <row r="66">
          <cell r="C66" t="str">
            <v>05</v>
          </cell>
          <cell r="D66">
            <v>43</v>
          </cell>
          <cell r="E66">
            <v>43.770398481973402</v>
          </cell>
          <cell r="I66" t="str">
            <v>05</v>
          </cell>
          <cell r="J66">
            <v>46</v>
          </cell>
          <cell r="K66">
            <v>46.854643337819702</v>
          </cell>
          <cell r="O66" t="str">
            <v>05</v>
          </cell>
          <cell r="P66">
            <v>45</v>
          </cell>
          <cell r="Q66">
            <v>45.574803149606304</v>
          </cell>
        </row>
        <row r="67">
          <cell r="C67" t="str">
            <v>06</v>
          </cell>
          <cell r="D67">
            <v>42</v>
          </cell>
          <cell r="E67">
            <v>43.244498777506102</v>
          </cell>
          <cell r="I67" t="str">
            <v>06</v>
          </cell>
          <cell r="J67">
            <v>46</v>
          </cell>
          <cell r="K67">
            <v>46.847150259067398</v>
          </cell>
          <cell r="O67" t="str">
            <v>06</v>
          </cell>
          <cell r="P67">
            <v>44</v>
          </cell>
          <cell r="Q67">
            <v>44.9937106918239</v>
          </cell>
        </row>
        <row r="68">
          <cell r="C68" t="str">
            <v>07</v>
          </cell>
          <cell r="D68">
            <v>45</v>
          </cell>
          <cell r="E68">
            <v>46.533512064343199</v>
          </cell>
          <cell r="I68" t="str">
            <v>07</v>
          </cell>
          <cell r="J68">
            <v>47</v>
          </cell>
          <cell r="K68">
            <v>48.284883720930203</v>
          </cell>
          <cell r="O68" t="str">
            <v>07</v>
          </cell>
          <cell r="P68">
            <v>46</v>
          </cell>
          <cell r="Q68">
            <v>47.086238532110102</v>
          </cell>
        </row>
        <row r="69">
          <cell r="C69" t="str">
            <v>08</v>
          </cell>
          <cell r="D69">
            <v>45.5</v>
          </cell>
          <cell r="E69">
            <v>46.689393939393902</v>
          </cell>
          <cell r="I69" t="str">
            <v>08</v>
          </cell>
          <cell r="J69">
            <v>44</v>
          </cell>
          <cell r="K69">
            <v>45.24</v>
          </cell>
          <cell r="O69" t="str">
            <v>08</v>
          </cell>
          <cell r="P69">
            <v>45</v>
          </cell>
          <cell r="Q69">
            <v>46.1642512077295</v>
          </cell>
        </row>
        <row r="70">
          <cell r="C70" t="str">
            <v>09</v>
          </cell>
          <cell r="D70">
            <v>47</v>
          </cell>
          <cell r="E70">
            <v>47.1709601873536</v>
          </cell>
          <cell r="I70" t="str">
            <v>09</v>
          </cell>
          <cell r="J70">
            <v>48</v>
          </cell>
          <cell r="K70">
            <v>48.487179487179503</v>
          </cell>
          <cell r="O70" t="str">
            <v>09</v>
          </cell>
          <cell r="P70">
            <v>47</v>
          </cell>
          <cell r="Q70">
            <v>47.636913767019699</v>
          </cell>
        </row>
        <row r="71">
          <cell r="C71" t="str">
            <v>10</v>
          </cell>
          <cell r="D71">
            <v>43.5</v>
          </cell>
          <cell r="E71">
            <v>45.255555555555603</v>
          </cell>
          <cell r="I71" t="str">
            <v>10</v>
          </cell>
          <cell r="J71">
            <v>50</v>
          </cell>
          <cell r="K71">
            <v>50.5</v>
          </cell>
          <cell r="O71" t="str">
            <v>10</v>
          </cell>
          <cell r="P71">
            <v>46</v>
          </cell>
          <cell r="Q71">
            <v>46.924242424242401</v>
          </cell>
        </row>
        <row r="72">
          <cell r="C72" t="str">
            <v>11</v>
          </cell>
          <cell r="D72">
            <v>46</v>
          </cell>
          <cell r="E72">
            <v>46.911798396334497</v>
          </cell>
          <cell r="I72" t="str">
            <v>11</v>
          </cell>
          <cell r="J72">
            <v>49</v>
          </cell>
          <cell r="K72">
            <v>49.571120689655203</v>
          </cell>
          <cell r="O72" t="str">
            <v>11</v>
          </cell>
          <cell r="P72">
            <v>47</v>
          </cell>
          <cell r="Q72">
            <v>47.834704562453297</v>
          </cell>
        </row>
        <row r="73">
          <cell r="C73" t="str">
            <v>12</v>
          </cell>
          <cell r="D73">
            <v>47</v>
          </cell>
          <cell r="E73">
            <v>47.726457399103097</v>
          </cell>
          <cell r="I73" t="str">
            <v>12</v>
          </cell>
          <cell r="J73">
            <v>53</v>
          </cell>
          <cell r="K73">
            <v>51.677685950413199</v>
          </cell>
          <cell r="O73" t="str">
            <v>12</v>
          </cell>
          <cell r="P73">
            <v>49</v>
          </cell>
          <cell r="Q73">
            <v>49.116279069767401</v>
          </cell>
        </row>
        <row r="74">
          <cell r="C74" t="str">
            <v>13</v>
          </cell>
          <cell r="D74">
            <v>49</v>
          </cell>
          <cell r="E74">
            <v>48.475409836065602</v>
          </cell>
          <cell r="I74" t="str">
            <v>13</v>
          </cell>
          <cell r="J74">
            <v>50.5</v>
          </cell>
          <cell r="K74">
            <v>50.294117647058798</v>
          </cell>
          <cell r="O74" t="str">
            <v>13</v>
          </cell>
          <cell r="P74">
            <v>49</v>
          </cell>
          <cell r="Q74">
            <v>49.126315789473701</v>
          </cell>
        </row>
        <row r="75">
          <cell r="C75" t="str">
            <v>14</v>
          </cell>
          <cell r="D75">
            <v>45.5</v>
          </cell>
          <cell r="E75">
            <v>47.034883720930203</v>
          </cell>
          <cell r="I75" t="str">
            <v>14</v>
          </cell>
          <cell r="J75">
            <v>47</v>
          </cell>
          <cell r="K75">
            <v>48.672268907563002</v>
          </cell>
          <cell r="O75" t="str">
            <v>14</v>
          </cell>
          <cell r="P75">
            <v>46</v>
          </cell>
          <cell r="Q75">
            <v>47.551724137930997</v>
          </cell>
        </row>
        <row r="76">
          <cell r="C76" t="str">
            <v>15</v>
          </cell>
          <cell r="D76">
            <v>50</v>
          </cell>
          <cell r="E76">
            <v>50.771604938271601</v>
          </cell>
          <cell r="I76" t="str">
            <v>15</v>
          </cell>
          <cell r="J76">
            <v>52</v>
          </cell>
          <cell r="K76">
            <v>51.492957746478901</v>
          </cell>
          <cell r="O76" t="str">
            <v>15</v>
          </cell>
          <cell r="P76">
            <v>52</v>
          </cell>
          <cell r="Q76">
            <v>51.108552631578902</v>
          </cell>
        </row>
        <row r="77">
          <cell r="C77" t="str">
            <v>16</v>
          </cell>
          <cell r="D77">
            <v>44</v>
          </cell>
          <cell r="E77">
            <v>44.6960132890365</v>
          </cell>
          <cell r="I77" t="str">
            <v>16</v>
          </cell>
          <cell r="J77">
            <v>47</v>
          </cell>
          <cell r="K77">
            <v>47.240896358543402</v>
          </cell>
          <cell r="O77" t="str">
            <v>16</v>
          </cell>
          <cell r="P77">
            <v>45</v>
          </cell>
          <cell r="Q77">
            <v>45.643378519290899</v>
          </cell>
        </row>
        <row r="78">
          <cell r="C78" t="str">
            <v>17</v>
          </cell>
          <cell r="D78">
            <v>43</v>
          </cell>
          <cell r="E78">
            <v>45.081081081081102</v>
          </cell>
          <cell r="I78" t="str">
            <v>17</v>
          </cell>
          <cell r="J78">
            <v>46</v>
          </cell>
          <cell r="K78">
            <v>47.278145695364202</v>
          </cell>
          <cell r="O78" t="str">
            <v>17</v>
          </cell>
          <cell r="P78">
            <v>45</v>
          </cell>
          <cell r="Q78">
            <v>46.5555555555556</v>
          </cell>
        </row>
        <row r="79">
          <cell r="C79" t="str">
            <v>18</v>
          </cell>
          <cell r="D79">
            <v>44</v>
          </cell>
          <cell r="E79">
            <v>46.021097046413502</v>
          </cell>
          <cell r="I79" t="str">
            <v>18</v>
          </cell>
          <cell r="J79">
            <v>49</v>
          </cell>
          <cell r="K79">
            <v>49.515625</v>
          </cell>
          <cell r="O79" t="str">
            <v>18</v>
          </cell>
          <cell r="P79">
            <v>47</v>
          </cell>
          <cell r="Q79">
            <v>47.835699797160203</v>
          </cell>
        </row>
        <row r="80">
          <cell r="C80" t="str">
            <v>19</v>
          </cell>
          <cell r="D80">
            <v>44</v>
          </cell>
          <cell r="E80">
            <v>45.485380116959099</v>
          </cell>
          <cell r="I80" t="str">
            <v>19</v>
          </cell>
          <cell r="J80">
            <v>47</v>
          </cell>
          <cell r="K80">
            <v>48.073089700996697</v>
          </cell>
          <cell r="O80" t="str">
            <v>19</v>
          </cell>
          <cell r="P80">
            <v>46</v>
          </cell>
          <cell r="Q80">
            <v>46.696734059097999</v>
          </cell>
        </row>
        <row r="81">
          <cell r="C81" t="str">
            <v>20</v>
          </cell>
          <cell r="D81">
            <v>45</v>
          </cell>
          <cell r="E81">
            <v>45.76</v>
          </cell>
          <cell r="I81" t="str">
            <v>20</v>
          </cell>
          <cell r="J81">
            <v>53</v>
          </cell>
          <cell r="K81">
            <v>50.854545454545502</v>
          </cell>
          <cell r="O81" t="str">
            <v>20</v>
          </cell>
          <cell r="P81">
            <v>47.5</v>
          </cell>
          <cell r="Q81">
            <v>47.915384615384603</v>
          </cell>
        </row>
        <row r="82">
          <cell r="C82" t="str">
            <v>21</v>
          </cell>
          <cell r="D82">
            <v>45</v>
          </cell>
          <cell r="E82">
            <v>45.762773722627699</v>
          </cell>
          <cell r="I82" t="str">
            <v>21</v>
          </cell>
          <cell r="J82">
            <v>44</v>
          </cell>
          <cell r="K82">
            <v>45.30078125</v>
          </cell>
          <cell r="O82" t="str">
            <v>21</v>
          </cell>
          <cell r="P82">
            <v>44</v>
          </cell>
          <cell r="Q82">
            <v>45.539622641509403</v>
          </cell>
        </row>
        <row r="83">
          <cell r="C83" t="str">
            <v>22</v>
          </cell>
          <cell r="D83">
            <v>45</v>
          </cell>
          <cell r="E83">
            <v>46.0946372239748</v>
          </cell>
          <cell r="I83" t="str">
            <v>22</v>
          </cell>
          <cell r="J83">
            <v>46</v>
          </cell>
          <cell r="K83">
            <v>46.941860465116299</v>
          </cell>
          <cell r="O83" t="str">
            <v>22</v>
          </cell>
          <cell r="P83">
            <v>46</v>
          </cell>
          <cell r="Q83">
            <v>46.535552193645998</v>
          </cell>
        </row>
        <row r="84">
          <cell r="C84" t="str">
            <v>23</v>
          </cell>
          <cell r="D84">
            <v>43</v>
          </cell>
          <cell r="E84">
            <v>43.5610687022901</v>
          </cell>
          <cell r="I84" t="str">
            <v>23</v>
          </cell>
          <cell r="J84">
            <v>45</v>
          </cell>
          <cell r="K84">
            <v>44.939655172413801</v>
          </cell>
          <cell r="O84" t="str">
            <v>23</v>
          </cell>
          <cell r="P84">
            <v>44</v>
          </cell>
          <cell r="Q84">
            <v>44.347540983606599</v>
          </cell>
        </row>
        <row r="85">
          <cell r="C85" t="str">
            <v>24</v>
          </cell>
          <cell r="D85">
            <v>40</v>
          </cell>
          <cell r="E85">
            <v>40.594594594594597</v>
          </cell>
          <cell r="I85" t="str">
            <v>24</v>
          </cell>
          <cell r="J85">
            <v>43</v>
          </cell>
          <cell r="K85">
            <v>44.113636363636402</v>
          </cell>
          <cell r="O85" t="str">
            <v>24</v>
          </cell>
          <cell r="P85">
            <v>41.5</v>
          </cell>
          <cell r="Q85">
            <v>42.506172839506199</v>
          </cell>
        </row>
        <row r="86">
          <cell r="C86" t="str">
            <v>25</v>
          </cell>
          <cell r="D86">
            <v>44</v>
          </cell>
          <cell r="E86">
            <v>44.144654088050302</v>
          </cell>
          <cell r="I86" t="str">
            <v>25</v>
          </cell>
          <cell r="J86">
            <v>44</v>
          </cell>
          <cell r="K86">
            <v>44.488795518207297</v>
          </cell>
          <cell r="O86" t="str">
            <v>25</v>
          </cell>
          <cell r="P86">
            <v>44</v>
          </cell>
          <cell r="Q86">
            <v>44.426116838487999</v>
          </cell>
        </row>
        <row r="87">
          <cell r="C87" t="str">
            <v>26</v>
          </cell>
          <cell r="D87">
            <v>42</v>
          </cell>
          <cell r="E87">
            <v>42.981912144702797</v>
          </cell>
          <cell r="I87" t="str">
            <v>26</v>
          </cell>
          <cell r="J87">
            <v>42</v>
          </cell>
          <cell r="K87">
            <v>43.048843187660701</v>
          </cell>
          <cell r="O87" t="str">
            <v>26</v>
          </cell>
          <cell r="P87">
            <v>42</v>
          </cell>
          <cell r="Q87">
            <v>43.026609442060099</v>
          </cell>
        </row>
        <row r="88">
          <cell r="C88" t="str">
            <v>27</v>
          </cell>
          <cell r="D88">
            <v>44</v>
          </cell>
          <cell r="E88">
            <v>44.152866242038201</v>
          </cell>
          <cell r="I88" t="str">
            <v>27</v>
          </cell>
          <cell r="J88">
            <v>41</v>
          </cell>
          <cell r="K88">
            <v>43.0251228836701</v>
          </cell>
          <cell r="O88" t="str">
            <v>27</v>
          </cell>
          <cell r="P88">
            <v>42</v>
          </cell>
          <cell r="Q88">
            <v>43.313135420902803</v>
          </cell>
        </row>
        <row r="89">
          <cell r="C89" t="str">
            <v>28</v>
          </cell>
          <cell r="D89">
            <v>43</v>
          </cell>
          <cell r="E89">
            <v>43.312727272727301</v>
          </cell>
          <cell r="I89" t="str">
            <v>28</v>
          </cell>
          <cell r="J89">
            <v>41</v>
          </cell>
          <cell r="K89">
            <v>42.698019801980202</v>
          </cell>
          <cell r="O89" t="str">
            <v>28</v>
          </cell>
          <cell r="P89">
            <v>41</v>
          </cell>
          <cell r="Q89">
            <v>42.889897843359797</v>
          </cell>
        </row>
        <row r="90">
          <cell r="C90" t="str">
            <v>29</v>
          </cell>
          <cell r="D90">
            <v>41.5</v>
          </cell>
          <cell r="E90">
            <v>41.8333333333333</v>
          </cell>
          <cell r="I90" t="str">
            <v>29</v>
          </cell>
          <cell r="J90">
            <v>41</v>
          </cell>
          <cell r="K90">
            <v>42.187134502924003</v>
          </cell>
          <cell r="O90" t="str">
            <v>29</v>
          </cell>
          <cell r="P90">
            <v>41</v>
          </cell>
          <cell r="Q90">
            <v>42.095238095238102</v>
          </cell>
        </row>
        <row r="91">
          <cell r="C91" t="str">
            <v>30</v>
          </cell>
          <cell r="D91">
            <v>43</v>
          </cell>
          <cell r="E91">
            <v>42.9</v>
          </cell>
          <cell r="I91" t="str">
            <v>30</v>
          </cell>
          <cell r="J91">
            <v>40</v>
          </cell>
          <cell r="K91">
            <v>41.613636363636402</v>
          </cell>
          <cell r="O91" t="str">
            <v>30</v>
          </cell>
          <cell r="P91">
            <v>41</v>
          </cell>
          <cell r="Q91">
            <v>41.878865979381402</v>
          </cell>
        </row>
        <row r="92">
          <cell r="C92" t="str">
            <v>31</v>
          </cell>
          <cell r="D92">
            <v>41</v>
          </cell>
          <cell r="E92">
            <v>41.441780821917803</v>
          </cell>
          <cell r="I92" t="str">
            <v>31</v>
          </cell>
          <cell r="J92">
            <v>39</v>
          </cell>
          <cell r="K92">
            <v>41.535532994923898</v>
          </cell>
          <cell r="O92" t="str">
            <v>31</v>
          </cell>
          <cell r="P92">
            <v>40</v>
          </cell>
          <cell r="Q92">
            <v>41.495626822157398</v>
          </cell>
        </row>
        <row r="93">
          <cell r="C93" t="str">
            <v>32</v>
          </cell>
          <cell r="D93">
            <v>43</v>
          </cell>
          <cell r="E93">
            <v>43.284634760705302</v>
          </cell>
          <cell r="I93" t="str">
            <v>32</v>
          </cell>
          <cell r="J93">
            <v>41</v>
          </cell>
          <cell r="K93">
            <v>42.720321931589503</v>
          </cell>
          <cell r="O93" t="str">
            <v>32</v>
          </cell>
          <cell r="P93">
            <v>42</v>
          </cell>
          <cell r="Q93">
            <v>42.970917225950799</v>
          </cell>
        </row>
        <row r="94">
          <cell r="C94" t="str">
            <v>33</v>
          </cell>
          <cell r="D94">
            <v>41</v>
          </cell>
          <cell r="E94">
            <v>41.622641509433997</v>
          </cell>
          <cell r="I94" t="str">
            <v>33</v>
          </cell>
          <cell r="J94">
            <v>40</v>
          </cell>
          <cell r="K94">
            <v>41.118541033434703</v>
          </cell>
          <cell r="O94" t="str">
            <v>33</v>
          </cell>
          <cell r="P94">
            <v>40</v>
          </cell>
          <cell r="Q94">
            <v>41.343434343434303</v>
          </cell>
        </row>
        <row r="95">
          <cell r="C95" t="str">
            <v>34</v>
          </cell>
          <cell r="D95">
            <v>41</v>
          </cell>
          <cell r="E95">
            <v>41.962962962962997</v>
          </cell>
          <cell r="I95" t="str">
            <v>34</v>
          </cell>
          <cell r="J95">
            <v>38</v>
          </cell>
          <cell r="K95">
            <v>39.969387755101998</v>
          </cell>
          <cell r="O95" t="str">
            <v>34</v>
          </cell>
          <cell r="P95">
            <v>39</v>
          </cell>
          <cell r="Q95">
            <v>40.4</v>
          </cell>
        </row>
        <row r="96">
          <cell r="C96" t="str">
            <v>35</v>
          </cell>
          <cell r="D96">
            <v>41</v>
          </cell>
          <cell r="E96">
            <v>42.823076923076897</v>
          </cell>
          <cell r="I96" t="str">
            <v>35</v>
          </cell>
          <cell r="J96">
            <v>40</v>
          </cell>
          <cell r="K96">
            <v>42.058823529411796</v>
          </cell>
          <cell r="O96" t="str">
            <v>35</v>
          </cell>
          <cell r="P96">
            <v>41</v>
          </cell>
          <cell r="Q96">
            <v>42.341880341880298</v>
          </cell>
        </row>
        <row r="97">
          <cell r="C97" t="str">
            <v>36</v>
          </cell>
          <cell r="D97">
            <v>41</v>
          </cell>
          <cell r="E97">
            <v>42.118811881188101</v>
          </cell>
          <cell r="I97" t="str">
            <v>36</v>
          </cell>
          <cell r="J97">
            <v>42</v>
          </cell>
          <cell r="K97">
            <v>43.8</v>
          </cell>
          <cell r="O97" t="str">
            <v>36</v>
          </cell>
          <cell r="P97">
            <v>42</v>
          </cell>
          <cell r="Q97">
            <v>43.173431734317298</v>
          </cell>
        </row>
        <row r="98">
          <cell r="C98" t="str">
            <v>37</v>
          </cell>
          <cell r="D98">
            <v>41</v>
          </cell>
          <cell r="E98">
            <v>43.181818181818201</v>
          </cell>
          <cell r="I98" t="str">
            <v>37</v>
          </cell>
          <cell r="J98">
            <v>41.5</v>
          </cell>
          <cell r="K98">
            <v>42.297619047619101</v>
          </cell>
          <cell r="O98" t="str">
            <v>37</v>
          </cell>
          <cell r="P98">
            <v>41</v>
          </cell>
          <cell r="Q98">
            <v>42.6015625</v>
          </cell>
        </row>
        <row r="99">
          <cell r="C99" t="str">
            <v>60</v>
          </cell>
          <cell r="D99">
            <v>42</v>
          </cell>
          <cell r="E99">
            <v>41.657232704402503</v>
          </cell>
          <cell r="I99" t="str">
            <v>60</v>
          </cell>
          <cell r="J99">
            <v>41</v>
          </cell>
          <cell r="K99">
            <v>43.124709527498098</v>
          </cell>
          <cell r="O99" t="str">
            <v>60</v>
          </cell>
          <cell r="P99">
            <v>41</v>
          </cell>
          <cell r="Q99">
            <v>42.834679925419501</v>
          </cell>
        </row>
        <row r="100">
          <cell r="C100" t="str">
            <v>61</v>
          </cell>
          <cell r="D100">
            <v>42</v>
          </cell>
          <cell r="E100">
            <v>42.783132530120497</v>
          </cell>
          <cell r="I100" t="str">
            <v>61</v>
          </cell>
          <cell r="J100">
            <v>43</v>
          </cell>
          <cell r="K100">
            <v>43.791197543500502</v>
          </cell>
          <cell r="O100" t="str">
            <v>61</v>
          </cell>
          <cell r="P100">
            <v>43</v>
          </cell>
          <cell r="Q100">
            <v>43.586460032626398</v>
          </cell>
        </row>
        <row r="101">
          <cell r="C101" t="str">
            <v>62</v>
          </cell>
          <cell r="D101">
            <v>41</v>
          </cell>
          <cell r="E101">
            <v>42.217948717948701</v>
          </cell>
          <cell r="I101" t="str">
            <v>62</v>
          </cell>
          <cell r="J101">
            <v>41</v>
          </cell>
          <cell r="K101">
            <v>42.575630252100801</v>
          </cell>
          <cell r="O101" t="str">
            <v>62</v>
          </cell>
          <cell r="P101">
            <v>41</v>
          </cell>
          <cell r="Q101">
            <v>42.457746478873197</v>
          </cell>
        </row>
        <row r="102">
          <cell r="C102" t="str">
            <v>63</v>
          </cell>
          <cell r="D102">
            <v>42</v>
          </cell>
          <cell r="E102">
            <v>42.959276018099501</v>
          </cell>
          <cell r="I102" t="str">
            <v>63</v>
          </cell>
          <cell r="J102">
            <v>42</v>
          </cell>
          <cell r="K102">
            <v>43.473015873015903</v>
          </cell>
          <cell r="O102" t="str">
            <v>63</v>
          </cell>
          <cell r="P102">
            <v>42</v>
          </cell>
          <cell r="Q102">
            <v>43.3756432246998</v>
          </cell>
        </row>
        <row r="103">
          <cell r="C103" t="str">
            <v>64</v>
          </cell>
          <cell r="D103">
            <v>43</v>
          </cell>
          <cell r="E103">
            <v>44.658932714617201</v>
          </cell>
          <cell r="I103" t="str">
            <v>64</v>
          </cell>
          <cell r="J103">
            <v>43.5</v>
          </cell>
          <cell r="K103">
            <v>45.551912568306001</v>
          </cell>
          <cell r="O103" t="str">
            <v>64</v>
          </cell>
          <cell r="P103">
            <v>43</v>
          </cell>
          <cell r="Q103">
            <v>45.069008782936002</v>
          </cell>
        </row>
        <row r="104">
          <cell r="C104" t="str">
            <v>65</v>
          </cell>
          <cell r="D104">
            <v>43</v>
          </cell>
          <cell r="E104">
            <v>44.458426966292102</v>
          </cell>
          <cell r="I104" t="str">
            <v>65</v>
          </cell>
          <cell r="J104">
            <v>43</v>
          </cell>
          <cell r="K104">
            <v>44.847457627118601</v>
          </cell>
          <cell r="O104" t="str">
            <v>65</v>
          </cell>
          <cell r="P104">
            <v>43</v>
          </cell>
          <cell r="Q104">
            <v>44.613513513513503</v>
          </cell>
        </row>
        <row r="105">
          <cell r="C105" t="str">
            <v>66</v>
          </cell>
          <cell r="D105">
            <v>45</v>
          </cell>
          <cell r="E105">
            <v>45.372413793103398</v>
          </cell>
          <cell r="I105" t="str">
            <v>66</v>
          </cell>
          <cell r="J105">
            <v>43.5</v>
          </cell>
          <cell r="K105">
            <v>44.311999999999998</v>
          </cell>
          <cell r="O105" t="str">
            <v>66</v>
          </cell>
          <cell r="P105">
            <v>44</v>
          </cell>
          <cell r="Q105">
            <v>44.881481481481501</v>
          </cell>
        </row>
        <row r="106">
          <cell r="C106" t="str">
            <v>67</v>
          </cell>
          <cell r="D106">
            <v>42</v>
          </cell>
          <cell r="E106">
            <v>42.102459016393396</v>
          </cell>
          <cell r="I106" t="str">
            <v>67</v>
          </cell>
          <cell r="J106">
            <v>43</v>
          </cell>
          <cell r="K106">
            <v>43.494545454545502</v>
          </cell>
          <cell r="O106" t="str">
            <v>67</v>
          </cell>
          <cell r="P106">
            <v>42</v>
          </cell>
          <cell r="Q106">
            <v>42.840077071290899</v>
          </cell>
        </row>
        <row r="107">
          <cell r="C107" t="str">
            <v>68</v>
          </cell>
          <cell r="D107">
            <v>43</v>
          </cell>
          <cell r="E107">
            <v>43.890109890109898</v>
          </cell>
          <cell r="I107" t="str">
            <v>68</v>
          </cell>
          <cell r="J107">
            <v>44</v>
          </cell>
          <cell r="K107">
            <v>44.988439306358401</v>
          </cell>
          <cell r="O107" t="str">
            <v>68</v>
          </cell>
          <cell r="P107">
            <v>44</v>
          </cell>
          <cell r="Q107">
            <v>44.425352112676102</v>
          </cell>
        </row>
        <row r="108">
          <cell r="C108" t="str">
            <v>69</v>
          </cell>
          <cell r="D108">
            <v>43</v>
          </cell>
          <cell r="E108">
            <v>44.0972222222222</v>
          </cell>
          <cell r="I108" t="str">
            <v>69</v>
          </cell>
          <cell r="J108">
            <v>44</v>
          </cell>
          <cell r="K108">
            <v>45.521126760563398</v>
          </cell>
          <cell r="O108" t="str">
            <v>69</v>
          </cell>
          <cell r="P108">
            <v>43</v>
          </cell>
          <cell r="Q108">
            <v>44.8041958041958</v>
          </cell>
        </row>
        <row r="109">
          <cell r="C109" t="str">
            <v>70</v>
          </cell>
          <cell r="D109">
            <v>50</v>
          </cell>
          <cell r="E109">
            <v>48.835820895522403</v>
          </cell>
          <cell r="I109" t="str">
            <v>70</v>
          </cell>
          <cell r="J109">
            <v>51</v>
          </cell>
          <cell r="K109">
            <v>50.372727272727303</v>
          </cell>
          <cell r="O109" t="str">
            <v>70</v>
          </cell>
          <cell r="P109">
            <v>50</v>
          </cell>
          <cell r="Q109">
            <v>49.528688524590201</v>
          </cell>
        </row>
        <row r="110">
          <cell r="C110" t="str">
            <v>71</v>
          </cell>
          <cell r="D110">
            <v>44</v>
          </cell>
          <cell r="E110">
            <v>45.451704545454497</v>
          </cell>
          <cell r="I110" t="str">
            <v>71</v>
          </cell>
          <cell r="J110">
            <v>48</v>
          </cell>
          <cell r="K110">
            <v>48.867383512544798</v>
          </cell>
          <cell r="O110" t="str">
            <v>71</v>
          </cell>
          <cell r="P110">
            <v>46</v>
          </cell>
          <cell r="Q110">
            <v>46.961965134706801</v>
          </cell>
        </row>
        <row r="111">
          <cell r="C111" t="str">
            <v>72</v>
          </cell>
          <cell r="D111">
            <v>46</v>
          </cell>
          <cell r="E111">
            <v>47.518518518518498</v>
          </cell>
          <cell r="I111" t="str">
            <v>72</v>
          </cell>
          <cell r="J111">
            <v>46</v>
          </cell>
          <cell r="K111">
            <v>46.405405405405403</v>
          </cell>
          <cell r="O111" t="str">
            <v>72</v>
          </cell>
          <cell r="P111">
            <v>46</v>
          </cell>
          <cell r="Q111">
            <v>46.875</v>
          </cell>
        </row>
        <row r="112">
          <cell r="C112" t="str">
            <v>73</v>
          </cell>
          <cell r="D112">
            <v>43.5</v>
          </cell>
          <cell r="E112">
            <v>44.857142857142897</v>
          </cell>
          <cell r="I112" t="str">
            <v>73</v>
          </cell>
          <cell r="J112">
            <v>49</v>
          </cell>
          <cell r="K112">
            <v>49.733333333333299</v>
          </cell>
          <cell r="O112" t="str">
            <v>73</v>
          </cell>
          <cell r="P112">
            <v>47</v>
          </cell>
          <cell r="Q112">
            <v>47.379310344827601</v>
          </cell>
        </row>
        <row r="113">
          <cell r="C113" t="str">
            <v>74</v>
          </cell>
          <cell r="D113">
            <v>43</v>
          </cell>
          <cell r="E113">
            <v>43.454954954954999</v>
          </cell>
          <cell r="I113" t="str">
            <v>74</v>
          </cell>
          <cell r="J113">
            <v>43</v>
          </cell>
          <cell r="K113">
            <v>44.346987951807201</v>
          </cell>
          <cell r="O113" t="str">
            <v>74</v>
          </cell>
          <cell r="P113">
            <v>43</v>
          </cell>
          <cell r="Q113">
            <v>44.036106750392499</v>
          </cell>
        </row>
        <row r="114">
          <cell r="C114" t="str">
            <v>76</v>
          </cell>
          <cell r="D114">
            <v>44</v>
          </cell>
          <cell r="E114">
            <v>47.6</v>
          </cell>
          <cell r="I114" t="str">
            <v>76</v>
          </cell>
          <cell r="J114">
            <v>51</v>
          </cell>
          <cell r="K114">
            <v>49.75</v>
          </cell>
          <cell r="O114" t="str">
            <v>76</v>
          </cell>
          <cell r="P114">
            <v>51</v>
          </cell>
          <cell r="Q114">
            <v>48.923076923076898</v>
          </cell>
        </row>
        <row r="115">
          <cell r="C115" t="str">
            <v>77</v>
          </cell>
          <cell r="D115">
            <v>46</v>
          </cell>
          <cell r="E115">
            <v>46.3333333333333</v>
          </cell>
          <cell r="I115" t="str">
            <v>77</v>
          </cell>
          <cell r="J115">
            <v>41</v>
          </cell>
          <cell r="K115">
            <v>42.75</v>
          </cell>
          <cell r="O115" t="str">
            <v>77</v>
          </cell>
          <cell r="P115">
            <v>42</v>
          </cell>
          <cell r="Q115">
            <v>44.285714285714299</v>
          </cell>
        </row>
        <row r="116">
          <cell r="C116" t="str">
            <v>85</v>
          </cell>
          <cell r="D116">
            <v>43.5</v>
          </cell>
          <cell r="E116">
            <v>45.782407407407398</v>
          </cell>
          <cell r="I116" t="str">
            <v>85</v>
          </cell>
          <cell r="J116">
            <v>43</v>
          </cell>
          <cell r="K116">
            <v>45.405228758169898</v>
          </cell>
          <cell r="O116" t="str">
            <v>85</v>
          </cell>
          <cell r="P116">
            <v>43</v>
          </cell>
          <cell r="Q116">
            <v>45.626016260162601</v>
          </cell>
        </row>
        <row r="117">
          <cell r="C117" t="str">
            <v>86</v>
          </cell>
          <cell r="D117">
            <v>42</v>
          </cell>
          <cell r="E117">
            <v>44.088803088803097</v>
          </cell>
          <cell r="I117" t="str">
            <v>86</v>
          </cell>
          <cell r="J117">
            <v>42</v>
          </cell>
          <cell r="K117">
            <v>44.708791208791197</v>
          </cell>
          <cell r="O117" t="str">
            <v>86</v>
          </cell>
          <cell r="P117">
            <v>42</v>
          </cell>
          <cell r="Q117">
            <v>44.344671201814101</v>
          </cell>
        </row>
        <row r="118">
          <cell r="C118" t="str">
            <v>87</v>
          </cell>
          <cell r="D118">
            <v>45</v>
          </cell>
          <cell r="E118">
            <v>46.568965517241402</v>
          </cell>
          <cell r="I118" t="str">
            <v>87</v>
          </cell>
          <cell r="J118">
            <v>43</v>
          </cell>
          <cell r="K118">
            <v>45.453947368421098</v>
          </cell>
          <cell r="O118" t="str">
            <v>87</v>
          </cell>
          <cell r="P118">
            <v>44</v>
          </cell>
          <cell r="Q118">
            <v>46.1276041666667</v>
          </cell>
        </row>
      </sheetData>
      <sheetData sheetId="13">
        <row r="2">
          <cell r="C2" t="str">
            <v>01</v>
          </cell>
          <cell r="D2">
            <v>5</v>
          </cell>
          <cell r="E2">
            <v>603</v>
          </cell>
          <cell r="F2">
            <v>42</v>
          </cell>
          <cell r="G2">
            <v>58</v>
          </cell>
          <cell r="H2">
            <v>27</v>
          </cell>
          <cell r="I2">
            <v>70</v>
          </cell>
          <cell r="J2">
            <v>49</v>
          </cell>
          <cell r="K2">
            <v>49.9402985074627</v>
          </cell>
          <cell r="O2" t="str">
            <v>01</v>
          </cell>
          <cell r="P2">
            <v>5</v>
          </cell>
          <cell r="Q2">
            <v>1218</v>
          </cell>
          <cell r="R2">
            <v>38</v>
          </cell>
          <cell r="S2">
            <v>51</v>
          </cell>
          <cell r="T2">
            <v>28</v>
          </cell>
          <cell r="U2">
            <v>68</v>
          </cell>
          <cell r="V2">
            <v>44</v>
          </cell>
          <cell r="W2">
            <v>45.518062397372702</v>
          </cell>
        </row>
        <row r="3">
          <cell r="C3" t="str">
            <v>02</v>
          </cell>
          <cell r="D3">
            <v>5</v>
          </cell>
          <cell r="E3">
            <v>505</v>
          </cell>
          <cell r="F3">
            <v>43</v>
          </cell>
          <cell r="G3">
            <v>61</v>
          </cell>
          <cell r="H3">
            <v>32</v>
          </cell>
          <cell r="I3">
            <v>69</v>
          </cell>
          <cell r="J3">
            <v>49</v>
          </cell>
          <cell r="K3">
            <v>51.291089108910903</v>
          </cell>
          <cell r="O3" t="str">
            <v>02</v>
          </cell>
          <cell r="P3">
            <v>5</v>
          </cell>
          <cell r="Q3">
            <v>818</v>
          </cell>
          <cell r="R3">
            <v>38</v>
          </cell>
          <cell r="S3">
            <v>51</v>
          </cell>
          <cell r="T3">
            <v>29</v>
          </cell>
          <cell r="U3">
            <v>68</v>
          </cell>
          <cell r="V3">
            <v>45</v>
          </cell>
          <cell r="W3">
            <v>45.360635696821497</v>
          </cell>
        </row>
        <row r="4">
          <cell r="C4" t="str">
            <v>03</v>
          </cell>
          <cell r="D4">
            <v>5</v>
          </cell>
          <cell r="E4">
            <v>109</v>
          </cell>
          <cell r="F4">
            <v>43</v>
          </cell>
          <cell r="G4">
            <v>61</v>
          </cell>
          <cell r="H4">
            <v>32</v>
          </cell>
          <cell r="I4">
            <v>70</v>
          </cell>
          <cell r="J4">
            <v>49</v>
          </cell>
          <cell r="K4">
            <v>51.183486238532097</v>
          </cell>
          <cell r="O4" t="str">
            <v>03</v>
          </cell>
          <cell r="P4">
            <v>5</v>
          </cell>
          <cell r="Q4">
            <v>162</v>
          </cell>
          <cell r="R4">
            <v>39</v>
          </cell>
          <cell r="S4">
            <v>49</v>
          </cell>
          <cell r="T4">
            <v>28</v>
          </cell>
          <cell r="U4">
            <v>66</v>
          </cell>
          <cell r="V4">
            <v>44</v>
          </cell>
          <cell r="W4">
            <v>44.697530864197503</v>
          </cell>
        </row>
        <row r="5">
          <cell r="C5" t="str">
            <v>04</v>
          </cell>
          <cell r="D5">
            <v>5</v>
          </cell>
          <cell r="E5">
            <v>131</v>
          </cell>
          <cell r="F5">
            <v>46</v>
          </cell>
          <cell r="G5">
            <v>60</v>
          </cell>
          <cell r="H5">
            <v>30</v>
          </cell>
          <cell r="I5">
            <v>70</v>
          </cell>
          <cell r="J5">
            <v>52</v>
          </cell>
          <cell r="K5">
            <v>52.8549618320611</v>
          </cell>
          <cell r="O5" t="str">
            <v>04</v>
          </cell>
          <cell r="P5">
            <v>5</v>
          </cell>
          <cell r="Q5">
            <v>232</v>
          </cell>
          <cell r="R5">
            <v>38</v>
          </cell>
          <cell r="S5">
            <v>50.5</v>
          </cell>
          <cell r="T5">
            <v>29</v>
          </cell>
          <cell r="U5">
            <v>69</v>
          </cell>
          <cell r="V5">
            <v>44</v>
          </cell>
          <cell r="W5">
            <v>45.051724137930997</v>
          </cell>
        </row>
        <row r="6">
          <cell r="C6" t="str">
            <v>05</v>
          </cell>
          <cell r="D6">
            <v>5</v>
          </cell>
          <cell r="E6">
            <v>536</v>
          </cell>
          <cell r="F6">
            <v>45</v>
          </cell>
          <cell r="G6">
            <v>60</v>
          </cell>
          <cell r="H6">
            <v>34</v>
          </cell>
          <cell r="I6">
            <v>70</v>
          </cell>
          <cell r="J6">
            <v>50.5</v>
          </cell>
          <cell r="K6">
            <v>52.238805970149301</v>
          </cell>
          <cell r="O6" t="str">
            <v>05</v>
          </cell>
          <cell r="P6">
            <v>5</v>
          </cell>
          <cell r="Q6">
            <v>1270</v>
          </cell>
          <cell r="R6">
            <v>37</v>
          </cell>
          <cell r="S6">
            <v>52</v>
          </cell>
          <cell r="T6">
            <v>28</v>
          </cell>
          <cell r="U6">
            <v>68</v>
          </cell>
          <cell r="V6">
            <v>45</v>
          </cell>
          <cell r="W6">
            <v>45.574803149606304</v>
          </cell>
        </row>
        <row r="7">
          <cell r="C7" t="str">
            <v>06</v>
          </cell>
          <cell r="D7">
            <v>5</v>
          </cell>
          <cell r="E7">
            <v>444</v>
          </cell>
          <cell r="F7">
            <v>45</v>
          </cell>
          <cell r="G7">
            <v>60</v>
          </cell>
          <cell r="H7">
            <v>32</v>
          </cell>
          <cell r="I7">
            <v>69</v>
          </cell>
          <cell r="J7">
            <v>50</v>
          </cell>
          <cell r="K7">
            <v>52.040540540540498</v>
          </cell>
          <cell r="O7" t="str">
            <v>06</v>
          </cell>
          <cell r="P7">
            <v>5</v>
          </cell>
          <cell r="Q7">
            <v>1590</v>
          </cell>
          <cell r="R7">
            <v>38</v>
          </cell>
          <cell r="S7">
            <v>50</v>
          </cell>
          <cell r="T7">
            <v>28</v>
          </cell>
          <cell r="U7">
            <v>68</v>
          </cell>
          <cell r="V7">
            <v>44</v>
          </cell>
          <cell r="W7">
            <v>44.9937106918239</v>
          </cell>
        </row>
        <row r="8">
          <cell r="C8" t="str">
            <v>07</v>
          </cell>
          <cell r="D8">
            <v>5</v>
          </cell>
          <cell r="E8">
            <v>238</v>
          </cell>
          <cell r="F8">
            <v>52</v>
          </cell>
          <cell r="G8">
            <v>63</v>
          </cell>
          <cell r="H8">
            <v>38</v>
          </cell>
          <cell r="I8">
            <v>70</v>
          </cell>
          <cell r="J8">
            <v>57.5</v>
          </cell>
          <cell r="K8">
            <v>56.873949579831901</v>
          </cell>
          <cell r="O8" t="str">
            <v>07</v>
          </cell>
          <cell r="P8">
            <v>5</v>
          </cell>
          <cell r="Q8">
            <v>545</v>
          </cell>
          <cell r="R8">
            <v>39</v>
          </cell>
          <cell r="S8">
            <v>55</v>
          </cell>
          <cell r="T8">
            <v>30</v>
          </cell>
          <cell r="U8">
            <v>68</v>
          </cell>
          <cell r="V8">
            <v>46</v>
          </cell>
          <cell r="W8">
            <v>47.086238532110102</v>
          </cell>
        </row>
        <row r="9">
          <cell r="C9" t="str">
            <v>08</v>
          </cell>
          <cell r="D9">
            <v>5</v>
          </cell>
          <cell r="E9">
            <v>118</v>
          </cell>
          <cell r="F9">
            <v>51</v>
          </cell>
          <cell r="G9">
            <v>62</v>
          </cell>
          <cell r="H9">
            <v>40</v>
          </cell>
          <cell r="I9">
            <v>69</v>
          </cell>
          <cell r="J9">
            <v>55</v>
          </cell>
          <cell r="K9">
            <v>55.9491525423729</v>
          </cell>
          <cell r="O9" t="str">
            <v>08</v>
          </cell>
          <cell r="P9">
            <v>5</v>
          </cell>
          <cell r="Q9">
            <v>207</v>
          </cell>
          <cell r="R9">
            <v>40</v>
          </cell>
          <cell r="S9">
            <v>51</v>
          </cell>
          <cell r="T9">
            <v>31</v>
          </cell>
          <cell r="U9">
            <v>63</v>
          </cell>
          <cell r="V9">
            <v>45</v>
          </cell>
          <cell r="W9">
            <v>46.1642512077295</v>
          </cell>
        </row>
        <row r="10">
          <cell r="C10" t="str">
            <v>09</v>
          </cell>
          <cell r="D10">
            <v>5</v>
          </cell>
          <cell r="E10">
            <v>366</v>
          </cell>
          <cell r="F10">
            <v>52</v>
          </cell>
          <cell r="G10">
            <v>62</v>
          </cell>
          <cell r="H10">
            <v>39</v>
          </cell>
          <cell r="I10">
            <v>68</v>
          </cell>
          <cell r="J10">
            <v>57</v>
          </cell>
          <cell r="K10">
            <v>56.387978142076499</v>
          </cell>
          <cell r="O10" t="str">
            <v>09</v>
          </cell>
          <cell r="P10">
            <v>5</v>
          </cell>
          <cell r="Q10">
            <v>661</v>
          </cell>
          <cell r="R10">
            <v>41</v>
          </cell>
          <cell r="S10">
            <v>54</v>
          </cell>
          <cell r="T10">
            <v>28</v>
          </cell>
          <cell r="U10">
            <v>69</v>
          </cell>
          <cell r="V10">
            <v>47</v>
          </cell>
          <cell r="W10">
            <v>47.636913767019699</v>
          </cell>
        </row>
        <row r="11">
          <cell r="C11" t="str">
            <v>10</v>
          </cell>
          <cell r="D11">
            <v>5</v>
          </cell>
          <cell r="E11">
            <v>87</v>
          </cell>
          <cell r="F11">
            <v>49</v>
          </cell>
          <cell r="G11">
            <v>61</v>
          </cell>
          <cell r="H11">
            <v>39</v>
          </cell>
          <cell r="I11">
            <v>68</v>
          </cell>
          <cell r="J11">
            <v>54</v>
          </cell>
          <cell r="K11">
            <v>54.494252873563198</v>
          </cell>
          <cell r="O11" t="str">
            <v>10</v>
          </cell>
          <cell r="P11">
            <v>5</v>
          </cell>
          <cell r="Q11">
            <v>132</v>
          </cell>
          <cell r="R11">
            <v>40</v>
          </cell>
          <cell r="S11">
            <v>53.5</v>
          </cell>
          <cell r="T11">
            <v>31</v>
          </cell>
          <cell r="U11">
            <v>68</v>
          </cell>
          <cell r="V11">
            <v>46</v>
          </cell>
          <cell r="W11">
            <v>46.924242424242401</v>
          </cell>
        </row>
        <row r="12">
          <cell r="C12" t="str">
            <v>11</v>
          </cell>
          <cell r="D12">
            <v>5</v>
          </cell>
          <cell r="E12">
            <v>406</v>
          </cell>
          <cell r="F12">
            <v>50</v>
          </cell>
          <cell r="G12">
            <v>61</v>
          </cell>
          <cell r="H12">
            <v>37</v>
          </cell>
          <cell r="I12">
            <v>69</v>
          </cell>
          <cell r="J12">
            <v>56</v>
          </cell>
          <cell r="K12">
            <v>55.266009852216698</v>
          </cell>
          <cell r="O12" t="str">
            <v>11</v>
          </cell>
          <cell r="P12">
            <v>5</v>
          </cell>
          <cell r="Q12">
            <v>1337</v>
          </cell>
          <cell r="R12">
            <v>40</v>
          </cell>
          <cell r="S12">
            <v>55</v>
          </cell>
          <cell r="T12">
            <v>30</v>
          </cell>
          <cell r="U12">
            <v>68</v>
          </cell>
          <cell r="V12">
            <v>47</v>
          </cell>
          <cell r="W12">
            <v>47.834704562453297</v>
          </cell>
        </row>
        <row r="13">
          <cell r="C13" t="str">
            <v>12</v>
          </cell>
          <cell r="D13">
            <v>5</v>
          </cell>
          <cell r="E13">
            <v>109</v>
          </cell>
          <cell r="F13">
            <v>54</v>
          </cell>
          <cell r="G13">
            <v>62</v>
          </cell>
          <cell r="H13">
            <v>40</v>
          </cell>
          <cell r="I13">
            <v>70</v>
          </cell>
          <cell r="J13">
            <v>59</v>
          </cell>
          <cell r="K13">
            <v>57.9633027522936</v>
          </cell>
          <cell r="O13" t="str">
            <v>12</v>
          </cell>
          <cell r="P13">
            <v>5</v>
          </cell>
          <cell r="Q13">
            <v>344</v>
          </cell>
          <cell r="R13">
            <v>42</v>
          </cell>
          <cell r="S13">
            <v>57</v>
          </cell>
          <cell r="T13">
            <v>31</v>
          </cell>
          <cell r="U13">
            <v>69</v>
          </cell>
          <cell r="V13">
            <v>49</v>
          </cell>
          <cell r="W13">
            <v>49.116279069767401</v>
          </cell>
        </row>
        <row r="14">
          <cell r="C14" t="str">
            <v>13</v>
          </cell>
          <cell r="D14">
            <v>5</v>
          </cell>
          <cell r="E14">
            <v>38</v>
          </cell>
          <cell r="F14">
            <v>52</v>
          </cell>
          <cell r="G14">
            <v>64</v>
          </cell>
          <cell r="H14">
            <v>41</v>
          </cell>
          <cell r="I14">
            <v>69</v>
          </cell>
          <cell r="J14">
            <v>58.5</v>
          </cell>
          <cell r="K14">
            <v>57.973684210526301</v>
          </cell>
          <cell r="O14" t="str">
            <v>13</v>
          </cell>
          <cell r="P14">
            <v>5</v>
          </cell>
          <cell r="Q14">
            <v>95</v>
          </cell>
          <cell r="R14">
            <v>41</v>
          </cell>
          <cell r="S14">
            <v>57</v>
          </cell>
          <cell r="T14">
            <v>32</v>
          </cell>
          <cell r="U14">
            <v>66</v>
          </cell>
          <cell r="V14">
            <v>49</v>
          </cell>
          <cell r="W14">
            <v>49.126315789473701</v>
          </cell>
        </row>
        <row r="15">
          <cell r="C15" t="str">
            <v>14</v>
          </cell>
          <cell r="D15">
            <v>5</v>
          </cell>
          <cell r="E15">
            <v>247</v>
          </cell>
          <cell r="F15">
            <v>50</v>
          </cell>
          <cell r="G15">
            <v>61</v>
          </cell>
          <cell r="H15">
            <v>41</v>
          </cell>
          <cell r="I15">
            <v>68</v>
          </cell>
          <cell r="J15">
            <v>55</v>
          </cell>
          <cell r="K15">
            <v>55.251012145749002</v>
          </cell>
          <cell r="O15" t="str">
            <v>14</v>
          </cell>
          <cell r="P15">
            <v>5</v>
          </cell>
          <cell r="Q15">
            <v>754</v>
          </cell>
          <cell r="R15">
            <v>40</v>
          </cell>
          <cell r="S15">
            <v>55</v>
          </cell>
          <cell r="T15">
            <v>30</v>
          </cell>
          <cell r="U15">
            <v>68</v>
          </cell>
          <cell r="V15">
            <v>46</v>
          </cell>
          <cell r="W15">
            <v>47.551724137930997</v>
          </cell>
        </row>
        <row r="16">
          <cell r="C16" t="str">
            <v>15</v>
          </cell>
          <cell r="D16">
            <v>5</v>
          </cell>
          <cell r="E16">
            <v>114</v>
          </cell>
          <cell r="F16">
            <v>55</v>
          </cell>
          <cell r="G16">
            <v>64</v>
          </cell>
          <cell r="H16">
            <v>42</v>
          </cell>
          <cell r="I16">
            <v>69</v>
          </cell>
          <cell r="J16">
            <v>60</v>
          </cell>
          <cell r="K16">
            <v>59.105263157894697</v>
          </cell>
          <cell r="O16" t="str">
            <v>15</v>
          </cell>
          <cell r="P16">
            <v>5</v>
          </cell>
          <cell r="Q16">
            <v>304</v>
          </cell>
          <cell r="R16">
            <v>44</v>
          </cell>
          <cell r="S16">
            <v>59</v>
          </cell>
          <cell r="T16">
            <v>30</v>
          </cell>
          <cell r="U16">
            <v>68</v>
          </cell>
          <cell r="V16">
            <v>52</v>
          </cell>
          <cell r="W16">
            <v>51.108552631578902</v>
          </cell>
        </row>
        <row r="17">
          <cell r="C17" t="str">
            <v>16</v>
          </cell>
          <cell r="D17">
            <v>5</v>
          </cell>
          <cell r="E17">
            <v>364</v>
          </cell>
          <cell r="F17">
            <v>48</v>
          </cell>
          <cell r="G17">
            <v>61</v>
          </cell>
          <cell r="H17">
            <v>37</v>
          </cell>
          <cell r="I17">
            <v>69</v>
          </cell>
          <cell r="J17">
            <v>54</v>
          </cell>
          <cell r="K17">
            <v>54.173076923076898</v>
          </cell>
          <cell r="O17" t="str">
            <v>16</v>
          </cell>
          <cell r="P17">
            <v>5</v>
          </cell>
          <cell r="Q17">
            <v>959</v>
          </cell>
          <cell r="R17">
            <v>38</v>
          </cell>
          <cell r="S17">
            <v>52</v>
          </cell>
          <cell r="T17">
            <v>28</v>
          </cell>
          <cell r="U17">
            <v>69</v>
          </cell>
          <cell r="V17">
            <v>45</v>
          </cell>
          <cell r="W17">
            <v>45.643378519290899</v>
          </cell>
        </row>
        <row r="18">
          <cell r="C18" t="str">
            <v>17</v>
          </cell>
          <cell r="D18">
            <v>5</v>
          </cell>
          <cell r="E18">
            <v>166</v>
          </cell>
          <cell r="F18">
            <v>50</v>
          </cell>
          <cell r="G18">
            <v>64</v>
          </cell>
          <cell r="H18">
            <v>40</v>
          </cell>
          <cell r="I18">
            <v>69</v>
          </cell>
          <cell r="J18">
            <v>56.5</v>
          </cell>
          <cell r="K18">
            <v>56.054216867469897</v>
          </cell>
          <cell r="O18" t="str">
            <v>17</v>
          </cell>
          <cell r="P18">
            <v>5</v>
          </cell>
          <cell r="Q18">
            <v>225</v>
          </cell>
          <cell r="R18">
            <v>40</v>
          </cell>
          <cell r="S18">
            <v>51</v>
          </cell>
          <cell r="T18">
            <v>30</v>
          </cell>
          <cell r="U18">
            <v>67</v>
          </cell>
          <cell r="V18">
            <v>45</v>
          </cell>
          <cell r="W18">
            <v>46.5555555555556</v>
          </cell>
        </row>
        <row r="19">
          <cell r="C19" t="str">
            <v>18</v>
          </cell>
          <cell r="D19">
            <v>5</v>
          </cell>
          <cell r="E19">
            <v>193</v>
          </cell>
          <cell r="F19">
            <v>52</v>
          </cell>
          <cell r="G19">
            <v>62</v>
          </cell>
          <cell r="H19">
            <v>39</v>
          </cell>
          <cell r="I19">
            <v>71</v>
          </cell>
          <cell r="J19">
            <v>58</v>
          </cell>
          <cell r="K19">
            <v>57.248704663212401</v>
          </cell>
          <cell r="O19" t="str">
            <v>18</v>
          </cell>
          <cell r="P19">
            <v>5</v>
          </cell>
          <cell r="Q19">
            <v>493</v>
          </cell>
          <cell r="R19">
            <v>40</v>
          </cell>
          <cell r="S19">
            <v>56</v>
          </cell>
          <cell r="T19">
            <v>30</v>
          </cell>
          <cell r="U19">
            <v>68</v>
          </cell>
          <cell r="V19">
            <v>47</v>
          </cell>
          <cell r="W19">
            <v>47.835699797160203</v>
          </cell>
        </row>
        <row r="20">
          <cell r="C20" t="str">
            <v>19</v>
          </cell>
          <cell r="D20">
            <v>5</v>
          </cell>
          <cell r="E20">
            <v>252</v>
          </cell>
          <cell r="F20">
            <v>50</v>
          </cell>
          <cell r="G20">
            <v>61.5</v>
          </cell>
          <cell r="H20">
            <v>39</v>
          </cell>
          <cell r="I20">
            <v>70</v>
          </cell>
          <cell r="J20">
            <v>57.5</v>
          </cell>
          <cell r="K20">
            <v>55.964285714285701</v>
          </cell>
          <cell r="O20" t="str">
            <v>19</v>
          </cell>
          <cell r="P20">
            <v>5</v>
          </cell>
          <cell r="Q20">
            <v>643</v>
          </cell>
          <cell r="R20">
            <v>39</v>
          </cell>
          <cell r="S20">
            <v>53</v>
          </cell>
          <cell r="T20">
            <v>29</v>
          </cell>
          <cell r="U20">
            <v>69</v>
          </cell>
          <cell r="V20">
            <v>46</v>
          </cell>
          <cell r="W20">
            <v>46.696734059097999</v>
          </cell>
        </row>
        <row r="21">
          <cell r="C21" t="str">
            <v>20</v>
          </cell>
          <cell r="D21">
            <v>5</v>
          </cell>
          <cell r="E21">
            <v>70</v>
          </cell>
          <cell r="F21">
            <v>50</v>
          </cell>
          <cell r="G21">
            <v>63</v>
          </cell>
          <cell r="H21">
            <v>39</v>
          </cell>
          <cell r="I21">
            <v>68</v>
          </cell>
          <cell r="J21">
            <v>58.5</v>
          </cell>
          <cell r="K21">
            <v>57.4428571428571</v>
          </cell>
          <cell r="O21" t="str">
            <v>20</v>
          </cell>
          <cell r="P21">
            <v>5</v>
          </cell>
          <cell r="Q21">
            <v>130</v>
          </cell>
          <cell r="R21">
            <v>41</v>
          </cell>
          <cell r="S21">
            <v>54</v>
          </cell>
          <cell r="T21">
            <v>30</v>
          </cell>
          <cell r="U21">
            <v>67</v>
          </cell>
          <cell r="V21">
            <v>47.5</v>
          </cell>
          <cell r="W21">
            <v>47.915384615384603</v>
          </cell>
        </row>
        <row r="22">
          <cell r="C22" t="str">
            <v>21</v>
          </cell>
          <cell r="D22">
            <v>5</v>
          </cell>
          <cell r="E22">
            <v>269</v>
          </cell>
          <cell r="F22">
            <v>51</v>
          </cell>
          <cell r="G22">
            <v>61</v>
          </cell>
          <cell r="H22">
            <v>41</v>
          </cell>
          <cell r="I22">
            <v>69</v>
          </cell>
          <cell r="J22">
            <v>56</v>
          </cell>
          <cell r="K22">
            <v>55.646840148698899</v>
          </cell>
          <cell r="O22" t="str">
            <v>21</v>
          </cell>
          <cell r="P22">
            <v>5</v>
          </cell>
          <cell r="Q22">
            <v>530</v>
          </cell>
          <cell r="R22">
            <v>40</v>
          </cell>
          <cell r="S22">
            <v>51</v>
          </cell>
          <cell r="T22">
            <v>32</v>
          </cell>
          <cell r="U22">
            <v>66</v>
          </cell>
          <cell r="V22">
            <v>44</v>
          </cell>
          <cell r="W22">
            <v>45.539622641509403</v>
          </cell>
        </row>
        <row r="23">
          <cell r="C23" t="str">
            <v>22</v>
          </cell>
          <cell r="D23">
            <v>5</v>
          </cell>
          <cell r="E23">
            <v>428</v>
          </cell>
          <cell r="F23">
            <v>51</v>
          </cell>
          <cell r="G23">
            <v>62</v>
          </cell>
          <cell r="H23">
            <v>38</v>
          </cell>
          <cell r="I23">
            <v>69</v>
          </cell>
          <cell r="J23">
            <v>56</v>
          </cell>
          <cell r="K23">
            <v>55.934579439252303</v>
          </cell>
          <cell r="O23" t="str">
            <v>22</v>
          </cell>
          <cell r="P23">
            <v>5</v>
          </cell>
          <cell r="Q23">
            <v>661</v>
          </cell>
          <cell r="R23">
            <v>40</v>
          </cell>
          <cell r="S23">
            <v>52</v>
          </cell>
          <cell r="T23">
            <v>31</v>
          </cell>
          <cell r="U23">
            <v>68</v>
          </cell>
          <cell r="V23">
            <v>46</v>
          </cell>
          <cell r="W23">
            <v>46.535552193645998</v>
          </cell>
        </row>
        <row r="24">
          <cell r="C24" t="str">
            <v>23</v>
          </cell>
          <cell r="D24">
            <v>5</v>
          </cell>
          <cell r="E24">
            <v>268</v>
          </cell>
          <cell r="F24">
            <v>49</v>
          </cell>
          <cell r="G24">
            <v>60</v>
          </cell>
          <cell r="H24">
            <v>41</v>
          </cell>
          <cell r="I24">
            <v>69</v>
          </cell>
          <cell r="J24">
            <v>54.5</v>
          </cell>
          <cell r="K24">
            <v>54.753731343283597</v>
          </cell>
          <cell r="O24" t="str">
            <v>23</v>
          </cell>
          <cell r="P24">
            <v>5</v>
          </cell>
          <cell r="Q24">
            <v>610</v>
          </cell>
          <cell r="R24">
            <v>38</v>
          </cell>
          <cell r="S24">
            <v>49</v>
          </cell>
          <cell r="T24">
            <v>29</v>
          </cell>
          <cell r="U24">
            <v>68</v>
          </cell>
          <cell r="V24">
            <v>44</v>
          </cell>
          <cell r="W24">
            <v>44.347540983606599</v>
          </cell>
        </row>
        <row r="25">
          <cell r="C25" t="str">
            <v>24</v>
          </cell>
          <cell r="D25">
            <v>5</v>
          </cell>
          <cell r="E25">
            <v>98</v>
          </cell>
          <cell r="F25">
            <v>49</v>
          </cell>
          <cell r="G25">
            <v>63</v>
          </cell>
          <cell r="H25">
            <v>40</v>
          </cell>
          <cell r="I25">
            <v>69</v>
          </cell>
          <cell r="J25">
            <v>57</v>
          </cell>
          <cell r="K25">
            <v>56.234693877551003</v>
          </cell>
          <cell r="O25" t="str">
            <v>24</v>
          </cell>
          <cell r="P25">
            <v>5</v>
          </cell>
          <cell r="Q25">
            <v>162</v>
          </cell>
          <cell r="R25">
            <v>36</v>
          </cell>
          <cell r="S25">
            <v>48</v>
          </cell>
          <cell r="T25">
            <v>28</v>
          </cell>
          <cell r="U25">
            <v>67</v>
          </cell>
          <cell r="V25">
            <v>41.5</v>
          </cell>
          <cell r="W25">
            <v>42.506172839506199</v>
          </cell>
        </row>
        <row r="26">
          <cell r="C26" t="str">
            <v>25</v>
          </cell>
          <cell r="D26">
            <v>5</v>
          </cell>
          <cell r="E26">
            <v>538</v>
          </cell>
          <cell r="F26">
            <v>44</v>
          </cell>
          <cell r="G26">
            <v>59</v>
          </cell>
          <cell r="H26">
            <v>30</v>
          </cell>
          <cell r="I26">
            <v>71</v>
          </cell>
          <cell r="J26">
            <v>51</v>
          </cell>
          <cell r="K26">
            <v>51.678438661709997</v>
          </cell>
          <cell r="O26" t="str">
            <v>25</v>
          </cell>
          <cell r="P26">
            <v>5</v>
          </cell>
          <cell r="Q26">
            <v>873</v>
          </cell>
          <cell r="R26">
            <v>36</v>
          </cell>
          <cell r="S26">
            <v>51</v>
          </cell>
          <cell r="T26">
            <v>26</v>
          </cell>
          <cell r="U26">
            <v>68</v>
          </cell>
          <cell r="V26">
            <v>44</v>
          </cell>
          <cell r="W26">
            <v>44.426116838487999</v>
          </cell>
        </row>
        <row r="27">
          <cell r="C27" t="str">
            <v>26</v>
          </cell>
          <cell r="D27">
            <v>5</v>
          </cell>
          <cell r="E27">
            <v>636</v>
          </cell>
          <cell r="F27">
            <v>44</v>
          </cell>
          <cell r="G27">
            <v>57</v>
          </cell>
          <cell r="H27">
            <v>33</v>
          </cell>
          <cell r="I27">
            <v>68</v>
          </cell>
          <cell r="J27">
            <v>50</v>
          </cell>
          <cell r="K27">
            <v>50.632075471698101</v>
          </cell>
          <cell r="O27" t="str">
            <v>26</v>
          </cell>
          <cell r="P27">
            <v>5</v>
          </cell>
          <cell r="Q27">
            <v>1165</v>
          </cell>
          <cell r="R27">
            <v>35</v>
          </cell>
          <cell r="S27">
            <v>50</v>
          </cell>
          <cell r="T27">
            <v>26</v>
          </cell>
          <cell r="U27">
            <v>68</v>
          </cell>
          <cell r="V27">
            <v>42</v>
          </cell>
          <cell r="W27">
            <v>43.026609442060099</v>
          </cell>
        </row>
        <row r="28">
          <cell r="C28" t="str">
            <v>27</v>
          </cell>
          <cell r="D28">
            <v>5</v>
          </cell>
          <cell r="E28">
            <v>978</v>
          </cell>
          <cell r="F28">
            <v>46</v>
          </cell>
          <cell r="G28">
            <v>57</v>
          </cell>
          <cell r="H28">
            <v>32</v>
          </cell>
          <cell r="I28">
            <v>69</v>
          </cell>
          <cell r="J28">
            <v>51</v>
          </cell>
          <cell r="K28">
            <v>51.418200408997997</v>
          </cell>
          <cell r="O28" t="str">
            <v>27</v>
          </cell>
          <cell r="P28">
            <v>5</v>
          </cell>
          <cell r="Q28">
            <v>2459</v>
          </cell>
          <cell r="R28">
            <v>36</v>
          </cell>
          <cell r="S28">
            <v>50</v>
          </cell>
          <cell r="T28">
            <v>27</v>
          </cell>
          <cell r="U28">
            <v>69</v>
          </cell>
          <cell r="V28">
            <v>42</v>
          </cell>
          <cell r="W28">
            <v>43.313135420902803</v>
          </cell>
        </row>
        <row r="29">
          <cell r="C29" t="str">
            <v>28</v>
          </cell>
          <cell r="D29">
            <v>5</v>
          </cell>
          <cell r="E29">
            <v>511</v>
          </cell>
          <cell r="F29">
            <v>46</v>
          </cell>
          <cell r="G29">
            <v>57</v>
          </cell>
          <cell r="H29">
            <v>36</v>
          </cell>
          <cell r="I29">
            <v>72</v>
          </cell>
          <cell r="J29">
            <v>51</v>
          </cell>
          <cell r="K29">
            <v>51.726027397260303</v>
          </cell>
          <cell r="O29" t="str">
            <v>28</v>
          </cell>
          <cell r="P29">
            <v>5</v>
          </cell>
          <cell r="Q29">
            <v>881</v>
          </cell>
          <cell r="R29">
            <v>37</v>
          </cell>
          <cell r="S29">
            <v>48</v>
          </cell>
          <cell r="T29">
            <v>28</v>
          </cell>
          <cell r="U29">
            <v>67</v>
          </cell>
          <cell r="V29">
            <v>41</v>
          </cell>
          <cell r="W29">
            <v>42.889897843359797</v>
          </cell>
        </row>
        <row r="30">
          <cell r="C30" t="str">
            <v>29</v>
          </cell>
          <cell r="D30">
            <v>5</v>
          </cell>
          <cell r="E30">
            <v>180</v>
          </cell>
          <cell r="F30">
            <v>47</v>
          </cell>
          <cell r="G30">
            <v>59</v>
          </cell>
          <cell r="H30">
            <v>38</v>
          </cell>
          <cell r="I30">
            <v>69</v>
          </cell>
          <cell r="J30">
            <v>52</v>
          </cell>
          <cell r="K30">
            <v>53.116666666666703</v>
          </cell>
          <cell r="O30" t="str">
            <v>29</v>
          </cell>
          <cell r="P30">
            <v>5</v>
          </cell>
          <cell r="Q30">
            <v>231</v>
          </cell>
          <cell r="R30">
            <v>37</v>
          </cell>
          <cell r="S30">
            <v>46</v>
          </cell>
          <cell r="T30">
            <v>29</v>
          </cell>
          <cell r="U30">
            <v>65</v>
          </cell>
          <cell r="V30">
            <v>41</v>
          </cell>
          <cell r="W30">
            <v>42.095238095238102</v>
          </cell>
        </row>
        <row r="31">
          <cell r="C31" t="str">
            <v>30</v>
          </cell>
          <cell r="D31">
            <v>5</v>
          </cell>
          <cell r="E31">
            <v>238</v>
          </cell>
          <cell r="F31">
            <v>46</v>
          </cell>
          <cell r="G31">
            <v>56</v>
          </cell>
          <cell r="H31">
            <v>36</v>
          </cell>
          <cell r="I31">
            <v>69</v>
          </cell>
          <cell r="J31">
            <v>50</v>
          </cell>
          <cell r="K31">
            <v>51.382352941176499</v>
          </cell>
          <cell r="O31" t="str">
            <v>30</v>
          </cell>
          <cell r="P31">
            <v>5</v>
          </cell>
          <cell r="Q31">
            <v>388</v>
          </cell>
          <cell r="R31">
            <v>37</v>
          </cell>
          <cell r="S31">
            <v>46</v>
          </cell>
          <cell r="T31">
            <v>28</v>
          </cell>
          <cell r="U31">
            <v>65</v>
          </cell>
          <cell r="V31">
            <v>41</v>
          </cell>
          <cell r="W31">
            <v>41.878865979381402</v>
          </cell>
        </row>
        <row r="32">
          <cell r="C32" t="str">
            <v>31</v>
          </cell>
          <cell r="D32">
            <v>5</v>
          </cell>
          <cell r="E32">
            <v>338</v>
          </cell>
          <cell r="F32">
            <v>45</v>
          </cell>
          <cell r="G32">
            <v>56</v>
          </cell>
          <cell r="H32">
            <v>35</v>
          </cell>
          <cell r="I32">
            <v>70</v>
          </cell>
          <cell r="J32">
            <v>49</v>
          </cell>
          <cell r="K32">
            <v>50.7988165680473</v>
          </cell>
          <cell r="O32" t="str">
            <v>31</v>
          </cell>
          <cell r="P32">
            <v>5</v>
          </cell>
          <cell r="Q32">
            <v>686</v>
          </cell>
          <cell r="R32">
            <v>36</v>
          </cell>
          <cell r="S32">
            <v>46</v>
          </cell>
          <cell r="T32">
            <v>27</v>
          </cell>
          <cell r="U32">
            <v>66</v>
          </cell>
          <cell r="V32">
            <v>40</v>
          </cell>
          <cell r="W32">
            <v>41.495626822157398</v>
          </cell>
        </row>
        <row r="33">
          <cell r="C33" t="str">
            <v>32</v>
          </cell>
          <cell r="D33">
            <v>5</v>
          </cell>
          <cell r="E33">
            <v>406</v>
          </cell>
          <cell r="F33">
            <v>46</v>
          </cell>
          <cell r="G33">
            <v>55</v>
          </cell>
          <cell r="H33">
            <v>37</v>
          </cell>
          <cell r="I33">
            <v>69</v>
          </cell>
          <cell r="J33">
            <v>50</v>
          </cell>
          <cell r="K33">
            <v>51.339901477832498</v>
          </cell>
          <cell r="O33" t="str">
            <v>32</v>
          </cell>
          <cell r="P33">
            <v>5</v>
          </cell>
          <cell r="Q33">
            <v>894</v>
          </cell>
          <cell r="R33">
            <v>37</v>
          </cell>
          <cell r="S33">
            <v>48</v>
          </cell>
          <cell r="T33">
            <v>28</v>
          </cell>
          <cell r="U33">
            <v>68</v>
          </cell>
          <cell r="V33">
            <v>42</v>
          </cell>
          <cell r="W33">
            <v>42.970917225950799</v>
          </cell>
        </row>
        <row r="34">
          <cell r="C34" t="str">
            <v>33</v>
          </cell>
          <cell r="D34">
            <v>5</v>
          </cell>
          <cell r="E34">
            <v>317</v>
          </cell>
          <cell r="F34">
            <v>46</v>
          </cell>
          <cell r="G34">
            <v>55</v>
          </cell>
          <cell r="H34">
            <v>34</v>
          </cell>
          <cell r="I34">
            <v>70</v>
          </cell>
          <cell r="J34">
            <v>49</v>
          </cell>
          <cell r="K34">
            <v>51.009463722397498</v>
          </cell>
          <cell r="O34" t="str">
            <v>33</v>
          </cell>
          <cell r="P34">
            <v>5</v>
          </cell>
          <cell r="Q34">
            <v>594</v>
          </cell>
          <cell r="R34">
            <v>36</v>
          </cell>
          <cell r="S34">
            <v>46</v>
          </cell>
          <cell r="T34">
            <v>27</v>
          </cell>
          <cell r="U34">
            <v>66</v>
          </cell>
          <cell r="V34">
            <v>40</v>
          </cell>
          <cell r="W34">
            <v>41.343434343434303</v>
          </cell>
        </row>
        <row r="35">
          <cell r="C35" t="str">
            <v>34</v>
          </cell>
          <cell r="D35">
            <v>5</v>
          </cell>
          <cell r="E35">
            <v>70</v>
          </cell>
          <cell r="F35">
            <v>47</v>
          </cell>
          <cell r="G35">
            <v>55</v>
          </cell>
          <cell r="H35">
            <v>38</v>
          </cell>
          <cell r="I35">
            <v>68</v>
          </cell>
          <cell r="J35">
            <v>51</v>
          </cell>
          <cell r="K35">
            <v>51.128571428571398</v>
          </cell>
          <cell r="O35" t="str">
            <v>34</v>
          </cell>
          <cell r="P35">
            <v>5</v>
          </cell>
          <cell r="Q35">
            <v>125</v>
          </cell>
          <cell r="R35">
            <v>36</v>
          </cell>
          <cell r="S35">
            <v>44</v>
          </cell>
          <cell r="T35">
            <v>29</v>
          </cell>
          <cell r="U35">
            <v>61</v>
          </cell>
          <cell r="V35">
            <v>39</v>
          </cell>
          <cell r="W35">
            <v>40.4</v>
          </cell>
        </row>
        <row r="36">
          <cell r="C36" t="str">
            <v>35</v>
          </cell>
          <cell r="D36">
            <v>5</v>
          </cell>
          <cell r="E36">
            <v>193</v>
          </cell>
          <cell r="F36">
            <v>47</v>
          </cell>
          <cell r="G36">
            <v>60</v>
          </cell>
          <cell r="H36">
            <v>36</v>
          </cell>
          <cell r="I36">
            <v>69</v>
          </cell>
          <cell r="J36">
            <v>53</v>
          </cell>
          <cell r="K36">
            <v>53.155440414507801</v>
          </cell>
          <cell r="O36" t="str">
            <v>35</v>
          </cell>
          <cell r="P36">
            <v>5</v>
          </cell>
          <cell r="Q36">
            <v>351</v>
          </cell>
          <cell r="R36">
            <v>36</v>
          </cell>
          <cell r="S36">
            <v>48</v>
          </cell>
          <cell r="T36">
            <v>29</v>
          </cell>
          <cell r="U36">
            <v>67</v>
          </cell>
          <cell r="V36">
            <v>41</v>
          </cell>
          <cell r="W36">
            <v>42.341880341880298</v>
          </cell>
        </row>
        <row r="37">
          <cell r="C37" t="str">
            <v>36</v>
          </cell>
          <cell r="D37">
            <v>5</v>
          </cell>
          <cell r="E37">
            <v>122</v>
          </cell>
          <cell r="F37">
            <v>48</v>
          </cell>
          <cell r="G37">
            <v>58</v>
          </cell>
          <cell r="H37">
            <v>37</v>
          </cell>
          <cell r="I37">
            <v>68</v>
          </cell>
          <cell r="J37">
            <v>52</v>
          </cell>
          <cell r="K37">
            <v>52.6967213114754</v>
          </cell>
          <cell r="O37" t="str">
            <v>36</v>
          </cell>
          <cell r="P37">
            <v>5</v>
          </cell>
          <cell r="Q37">
            <v>271</v>
          </cell>
          <cell r="R37">
            <v>37</v>
          </cell>
          <cell r="S37">
            <v>48</v>
          </cell>
          <cell r="T37">
            <v>28</v>
          </cell>
          <cell r="U37">
            <v>67</v>
          </cell>
          <cell r="V37">
            <v>42</v>
          </cell>
          <cell r="W37">
            <v>43.173431734317298</v>
          </cell>
        </row>
        <row r="38">
          <cell r="C38" t="str">
            <v>37</v>
          </cell>
          <cell r="D38">
            <v>5</v>
          </cell>
          <cell r="E38">
            <v>59</v>
          </cell>
          <cell r="F38">
            <v>48</v>
          </cell>
          <cell r="G38">
            <v>58</v>
          </cell>
          <cell r="H38">
            <v>39</v>
          </cell>
          <cell r="I38">
            <v>70</v>
          </cell>
          <cell r="J38">
            <v>51</v>
          </cell>
          <cell r="K38">
            <v>53.084745762711897</v>
          </cell>
          <cell r="O38" t="str">
            <v>37</v>
          </cell>
          <cell r="P38">
            <v>5</v>
          </cell>
          <cell r="Q38">
            <v>128</v>
          </cell>
          <cell r="R38">
            <v>37</v>
          </cell>
          <cell r="S38">
            <v>47.5</v>
          </cell>
          <cell r="T38">
            <v>30</v>
          </cell>
          <cell r="U38">
            <v>67</v>
          </cell>
          <cell r="V38">
            <v>41</v>
          </cell>
          <cell r="W38">
            <v>42.6015625</v>
          </cell>
        </row>
        <row r="39">
          <cell r="C39" t="str">
            <v>60</v>
          </cell>
          <cell r="D39">
            <v>5</v>
          </cell>
          <cell r="E39">
            <v>767</v>
          </cell>
          <cell r="F39">
            <v>46</v>
          </cell>
          <cell r="G39">
            <v>57</v>
          </cell>
          <cell r="H39">
            <v>36</v>
          </cell>
          <cell r="I39">
            <v>69</v>
          </cell>
          <cell r="J39">
            <v>51</v>
          </cell>
          <cell r="K39">
            <v>52.003911342894398</v>
          </cell>
          <cell r="O39" t="str">
            <v>60</v>
          </cell>
          <cell r="P39">
            <v>5</v>
          </cell>
          <cell r="Q39">
            <v>1609</v>
          </cell>
          <cell r="R39">
            <v>36</v>
          </cell>
          <cell r="S39">
            <v>49</v>
          </cell>
          <cell r="T39">
            <v>27</v>
          </cell>
          <cell r="U39">
            <v>68</v>
          </cell>
          <cell r="V39">
            <v>41</v>
          </cell>
          <cell r="W39">
            <v>42.834679925419501</v>
          </cell>
        </row>
        <row r="40">
          <cell r="C40" t="str">
            <v>61</v>
          </cell>
          <cell r="D40">
            <v>5</v>
          </cell>
          <cell r="E40">
            <v>536</v>
          </cell>
          <cell r="F40">
            <v>47</v>
          </cell>
          <cell r="G40">
            <v>56</v>
          </cell>
          <cell r="H40">
            <v>35</v>
          </cell>
          <cell r="I40">
            <v>71</v>
          </cell>
          <cell r="J40">
            <v>51</v>
          </cell>
          <cell r="K40">
            <v>51.544776119402997</v>
          </cell>
          <cell r="O40" t="str">
            <v>61</v>
          </cell>
          <cell r="P40">
            <v>5</v>
          </cell>
          <cell r="Q40">
            <v>1226</v>
          </cell>
          <cell r="R40">
            <v>37</v>
          </cell>
          <cell r="S40">
            <v>50</v>
          </cell>
          <cell r="T40">
            <v>27</v>
          </cell>
          <cell r="U40">
            <v>67</v>
          </cell>
          <cell r="V40">
            <v>43</v>
          </cell>
          <cell r="W40">
            <v>43.586460032626398</v>
          </cell>
        </row>
        <row r="41">
          <cell r="C41" t="str">
            <v>62</v>
          </cell>
          <cell r="D41">
            <v>5</v>
          </cell>
          <cell r="E41">
            <v>389</v>
          </cell>
          <cell r="F41">
            <v>47</v>
          </cell>
          <cell r="G41">
            <v>58</v>
          </cell>
          <cell r="H41">
            <v>34</v>
          </cell>
          <cell r="I41">
            <v>69</v>
          </cell>
          <cell r="J41">
            <v>51</v>
          </cell>
          <cell r="K41">
            <v>52.246786632390702</v>
          </cell>
          <cell r="O41" t="str">
            <v>62</v>
          </cell>
          <cell r="P41">
            <v>5</v>
          </cell>
          <cell r="Q41">
            <v>710</v>
          </cell>
          <cell r="R41">
            <v>36</v>
          </cell>
          <cell r="S41">
            <v>48</v>
          </cell>
          <cell r="T41">
            <v>28</v>
          </cell>
          <cell r="U41">
            <v>67</v>
          </cell>
          <cell r="V41">
            <v>41</v>
          </cell>
          <cell r="W41">
            <v>42.457746478873197</v>
          </cell>
        </row>
        <row r="42">
          <cell r="C42" t="str">
            <v>63</v>
          </cell>
          <cell r="D42">
            <v>5</v>
          </cell>
          <cell r="E42">
            <v>562</v>
          </cell>
          <cell r="F42">
            <v>46</v>
          </cell>
          <cell r="G42">
            <v>56</v>
          </cell>
          <cell r="H42">
            <v>36</v>
          </cell>
          <cell r="I42">
            <v>70</v>
          </cell>
          <cell r="J42">
            <v>50</v>
          </cell>
          <cell r="K42">
            <v>51.330960854092503</v>
          </cell>
          <cell r="O42" t="str">
            <v>63</v>
          </cell>
          <cell r="P42">
            <v>5</v>
          </cell>
          <cell r="Q42">
            <v>1166</v>
          </cell>
          <cell r="R42">
            <v>37</v>
          </cell>
          <cell r="S42">
            <v>49</v>
          </cell>
          <cell r="T42">
            <v>27</v>
          </cell>
          <cell r="U42">
            <v>67</v>
          </cell>
          <cell r="V42">
            <v>42</v>
          </cell>
          <cell r="W42">
            <v>43.3756432246998</v>
          </cell>
        </row>
        <row r="43">
          <cell r="C43" t="str">
            <v>64</v>
          </cell>
          <cell r="D43">
            <v>5</v>
          </cell>
          <cell r="E43">
            <v>299</v>
          </cell>
          <cell r="F43">
            <v>49</v>
          </cell>
          <cell r="G43">
            <v>59</v>
          </cell>
          <cell r="H43">
            <v>38</v>
          </cell>
          <cell r="I43">
            <v>69</v>
          </cell>
          <cell r="J43">
            <v>54</v>
          </cell>
          <cell r="K43">
            <v>54.020066889632098</v>
          </cell>
          <cell r="O43" t="str">
            <v>64</v>
          </cell>
          <cell r="P43">
            <v>5</v>
          </cell>
          <cell r="Q43">
            <v>797</v>
          </cell>
          <cell r="R43">
            <v>38</v>
          </cell>
          <cell r="S43">
            <v>50</v>
          </cell>
          <cell r="T43">
            <v>28</v>
          </cell>
          <cell r="U43">
            <v>68</v>
          </cell>
          <cell r="V43">
            <v>43</v>
          </cell>
          <cell r="W43">
            <v>45.069008782936002</v>
          </cell>
        </row>
        <row r="44">
          <cell r="C44" t="str">
            <v>65</v>
          </cell>
          <cell r="D44">
            <v>5</v>
          </cell>
          <cell r="E44">
            <v>264</v>
          </cell>
          <cell r="F44">
            <v>48</v>
          </cell>
          <cell r="G44">
            <v>57</v>
          </cell>
          <cell r="H44">
            <v>39</v>
          </cell>
          <cell r="I44">
            <v>69</v>
          </cell>
          <cell r="J44">
            <v>53</v>
          </cell>
          <cell r="K44">
            <v>53.185606060606098</v>
          </cell>
          <cell r="O44" t="str">
            <v>65</v>
          </cell>
          <cell r="P44">
            <v>5</v>
          </cell>
          <cell r="Q44">
            <v>740</v>
          </cell>
          <cell r="R44">
            <v>39</v>
          </cell>
          <cell r="S44">
            <v>49</v>
          </cell>
          <cell r="T44">
            <v>30</v>
          </cell>
          <cell r="U44">
            <v>68</v>
          </cell>
          <cell r="V44">
            <v>43</v>
          </cell>
          <cell r="W44">
            <v>44.613513513513503</v>
          </cell>
        </row>
        <row r="45">
          <cell r="C45" t="str">
            <v>66</v>
          </cell>
          <cell r="D45">
            <v>5</v>
          </cell>
          <cell r="E45">
            <v>210</v>
          </cell>
          <cell r="F45">
            <v>49</v>
          </cell>
          <cell r="G45">
            <v>57</v>
          </cell>
          <cell r="H45">
            <v>36</v>
          </cell>
          <cell r="I45">
            <v>68</v>
          </cell>
          <cell r="J45">
            <v>52</v>
          </cell>
          <cell r="K45">
            <v>52.8</v>
          </cell>
          <cell r="O45" t="str">
            <v>66</v>
          </cell>
          <cell r="P45">
            <v>5</v>
          </cell>
          <cell r="Q45">
            <v>540</v>
          </cell>
          <cell r="R45">
            <v>39</v>
          </cell>
          <cell r="S45">
            <v>49</v>
          </cell>
          <cell r="T45">
            <v>29</v>
          </cell>
          <cell r="U45">
            <v>67</v>
          </cell>
          <cell r="V45">
            <v>44</v>
          </cell>
          <cell r="W45">
            <v>44.881481481481501</v>
          </cell>
        </row>
        <row r="46">
          <cell r="C46" t="str">
            <v>67</v>
          </cell>
          <cell r="D46">
            <v>5</v>
          </cell>
          <cell r="E46">
            <v>186</v>
          </cell>
          <cell r="F46">
            <v>46</v>
          </cell>
          <cell r="G46">
            <v>56</v>
          </cell>
          <cell r="H46">
            <v>37</v>
          </cell>
          <cell r="I46">
            <v>68</v>
          </cell>
          <cell r="J46">
            <v>51</v>
          </cell>
          <cell r="K46">
            <v>51.1505376344086</v>
          </cell>
          <cell r="O46" t="str">
            <v>67</v>
          </cell>
          <cell r="P46">
            <v>5</v>
          </cell>
          <cell r="Q46">
            <v>519</v>
          </cell>
          <cell r="R46">
            <v>37</v>
          </cell>
          <cell r="S46">
            <v>47</v>
          </cell>
          <cell r="T46">
            <v>27</v>
          </cell>
          <cell r="U46">
            <v>68</v>
          </cell>
          <cell r="V46">
            <v>42</v>
          </cell>
          <cell r="W46">
            <v>42.840077071290899</v>
          </cell>
        </row>
        <row r="47">
          <cell r="C47" t="str">
            <v>68</v>
          </cell>
          <cell r="D47">
            <v>5</v>
          </cell>
          <cell r="E47">
            <v>147</v>
          </cell>
          <cell r="F47">
            <v>47</v>
          </cell>
          <cell r="G47">
            <v>57</v>
          </cell>
          <cell r="H47">
            <v>36</v>
          </cell>
          <cell r="I47">
            <v>69</v>
          </cell>
          <cell r="J47">
            <v>51</v>
          </cell>
          <cell r="K47">
            <v>52</v>
          </cell>
          <cell r="O47" t="str">
            <v>68</v>
          </cell>
          <cell r="P47">
            <v>5</v>
          </cell>
          <cell r="Q47">
            <v>355</v>
          </cell>
          <cell r="R47">
            <v>38</v>
          </cell>
          <cell r="S47">
            <v>49</v>
          </cell>
          <cell r="T47">
            <v>29</v>
          </cell>
          <cell r="U47">
            <v>67</v>
          </cell>
          <cell r="V47">
            <v>44</v>
          </cell>
          <cell r="W47">
            <v>44.425352112676102</v>
          </cell>
        </row>
        <row r="48">
          <cell r="C48" t="str">
            <v>69</v>
          </cell>
          <cell r="D48">
            <v>5</v>
          </cell>
          <cell r="E48">
            <v>116</v>
          </cell>
          <cell r="F48">
            <v>47</v>
          </cell>
          <cell r="G48">
            <v>58</v>
          </cell>
          <cell r="H48">
            <v>36</v>
          </cell>
          <cell r="I48">
            <v>69</v>
          </cell>
          <cell r="J48">
            <v>52</v>
          </cell>
          <cell r="K48">
            <v>52.784482758620697</v>
          </cell>
          <cell r="O48" t="str">
            <v>69</v>
          </cell>
          <cell r="P48">
            <v>5</v>
          </cell>
          <cell r="Q48">
            <v>286</v>
          </cell>
          <cell r="R48">
            <v>39</v>
          </cell>
          <cell r="S48">
            <v>49</v>
          </cell>
          <cell r="T48">
            <v>29</v>
          </cell>
          <cell r="U48">
            <v>68</v>
          </cell>
          <cell r="V48">
            <v>43</v>
          </cell>
          <cell r="W48">
            <v>44.8041958041958</v>
          </cell>
        </row>
        <row r="49">
          <cell r="C49" t="str">
            <v>70</v>
          </cell>
          <cell r="D49">
            <v>5</v>
          </cell>
          <cell r="E49">
            <v>172</v>
          </cell>
          <cell r="F49">
            <v>54</v>
          </cell>
          <cell r="G49">
            <v>63</v>
          </cell>
          <cell r="H49">
            <v>41</v>
          </cell>
          <cell r="I49">
            <v>68</v>
          </cell>
          <cell r="J49">
            <v>58</v>
          </cell>
          <cell r="K49">
            <v>58.075581395348799</v>
          </cell>
          <cell r="O49" t="str">
            <v>70</v>
          </cell>
          <cell r="P49">
            <v>5</v>
          </cell>
          <cell r="Q49">
            <v>488</v>
          </cell>
          <cell r="R49">
            <v>42</v>
          </cell>
          <cell r="S49">
            <v>57</v>
          </cell>
          <cell r="T49">
            <v>30</v>
          </cell>
          <cell r="U49">
            <v>68</v>
          </cell>
          <cell r="V49">
            <v>50</v>
          </cell>
          <cell r="W49">
            <v>49.528688524590201</v>
          </cell>
        </row>
        <row r="50">
          <cell r="C50" t="str">
            <v>71</v>
          </cell>
          <cell r="D50">
            <v>5</v>
          </cell>
          <cell r="E50">
            <v>172</v>
          </cell>
          <cell r="F50">
            <v>50</v>
          </cell>
          <cell r="G50">
            <v>63</v>
          </cell>
          <cell r="H50">
            <v>37</v>
          </cell>
          <cell r="I50">
            <v>69</v>
          </cell>
          <cell r="J50">
            <v>58</v>
          </cell>
          <cell r="K50">
            <v>56.488372093023301</v>
          </cell>
          <cell r="O50" t="str">
            <v>71</v>
          </cell>
          <cell r="P50">
            <v>5</v>
          </cell>
          <cell r="Q50">
            <v>631</v>
          </cell>
          <cell r="R50">
            <v>40</v>
          </cell>
          <cell r="S50">
            <v>54</v>
          </cell>
          <cell r="T50">
            <v>29</v>
          </cell>
          <cell r="U50">
            <v>68</v>
          </cell>
          <cell r="V50">
            <v>46</v>
          </cell>
          <cell r="W50">
            <v>46.961965134706801</v>
          </cell>
        </row>
        <row r="51">
          <cell r="C51" t="str">
            <v>72</v>
          </cell>
          <cell r="D51">
            <v>5</v>
          </cell>
          <cell r="E51">
            <v>24</v>
          </cell>
          <cell r="F51">
            <v>51</v>
          </cell>
          <cell r="G51">
            <v>64</v>
          </cell>
          <cell r="H51">
            <v>45</v>
          </cell>
          <cell r="I51">
            <v>70</v>
          </cell>
          <cell r="J51">
            <v>56.5</v>
          </cell>
          <cell r="K51">
            <v>57.0416666666667</v>
          </cell>
          <cell r="O51" t="str">
            <v>72</v>
          </cell>
          <cell r="P51">
            <v>5</v>
          </cell>
          <cell r="Q51">
            <v>64</v>
          </cell>
          <cell r="R51">
            <v>41</v>
          </cell>
          <cell r="S51">
            <v>51</v>
          </cell>
          <cell r="T51">
            <v>32</v>
          </cell>
          <cell r="U51">
            <v>68</v>
          </cell>
          <cell r="V51">
            <v>46</v>
          </cell>
          <cell r="W51">
            <v>46.875</v>
          </cell>
        </row>
        <row r="52">
          <cell r="C52" t="str">
            <v>73</v>
          </cell>
          <cell r="D52">
            <v>5</v>
          </cell>
          <cell r="E52">
            <v>27</v>
          </cell>
          <cell r="F52">
            <v>53</v>
          </cell>
          <cell r="G52">
            <v>63</v>
          </cell>
          <cell r="H52">
            <v>43</v>
          </cell>
          <cell r="I52">
            <v>67</v>
          </cell>
          <cell r="J52">
            <v>61</v>
          </cell>
          <cell r="K52">
            <v>58.407407407407398</v>
          </cell>
          <cell r="O52" t="str">
            <v>73</v>
          </cell>
          <cell r="P52">
            <v>5</v>
          </cell>
          <cell r="Q52">
            <v>29</v>
          </cell>
          <cell r="R52">
            <v>39</v>
          </cell>
          <cell r="S52">
            <v>53</v>
          </cell>
          <cell r="T52">
            <v>30</v>
          </cell>
          <cell r="U52">
            <v>66</v>
          </cell>
          <cell r="V52">
            <v>47</v>
          </cell>
          <cell r="W52">
            <v>47.379310344827601</v>
          </cell>
        </row>
        <row r="53">
          <cell r="C53" t="str">
            <v>74</v>
          </cell>
          <cell r="D53">
            <v>5</v>
          </cell>
          <cell r="E53">
            <v>166</v>
          </cell>
          <cell r="F53">
            <v>47</v>
          </cell>
          <cell r="G53">
            <v>58</v>
          </cell>
          <cell r="H53">
            <v>37</v>
          </cell>
          <cell r="I53">
            <v>71</v>
          </cell>
          <cell r="J53">
            <v>52</v>
          </cell>
          <cell r="K53">
            <v>52.783132530120497</v>
          </cell>
          <cell r="O53" t="str">
            <v>74</v>
          </cell>
          <cell r="P53">
            <v>5</v>
          </cell>
          <cell r="Q53">
            <v>637</v>
          </cell>
          <cell r="R53">
            <v>37</v>
          </cell>
          <cell r="S53">
            <v>50</v>
          </cell>
          <cell r="T53">
            <v>29</v>
          </cell>
          <cell r="U53">
            <v>66</v>
          </cell>
          <cell r="V53">
            <v>43</v>
          </cell>
          <cell r="W53">
            <v>44.036106750392499</v>
          </cell>
        </row>
        <row r="54">
          <cell r="C54" t="str">
            <v>76</v>
          </cell>
          <cell r="D54">
            <v>5</v>
          </cell>
          <cell r="E54">
            <v>17</v>
          </cell>
          <cell r="F54">
            <v>55</v>
          </cell>
          <cell r="G54">
            <v>64</v>
          </cell>
          <cell r="H54">
            <v>40</v>
          </cell>
          <cell r="I54">
            <v>68</v>
          </cell>
          <cell r="J54">
            <v>57</v>
          </cell>
          <cell r="K54">
            <v>57.176470588235297</v>
          </cell>
          <cell r="O54" t="str">
            <v>76</v>
          </cell>
          <cell r="P54">
            <v>5</v>
          </cell>
          <cell r="Q54">
            <v>13</v>
          </cell>
          <cell r="R54">
            <v>44</v>
          </cell>
          <cell r="S54">
            <v>51</v>
          </cell>
          <cell r="T54">
            <v>36</v>
          </cell>
          <cell r="U54">
            <v>59</v>
          </cell>
          <cell r="V54">
            <v>51</v>
          </cell>
          <cell r="W54">
            <v>48.923076923076898</v>
          </cell>
        </row>
        <row r="55">
          <cell r="C55" t="str">
            <v>77</v>
          </cell>
          <cell r="D55">
            <v>5</v>
          </cell>
          <cell r="E55">
            <v>16</v>
          </cell>
          <cell r="F55">
            <v>52</v>
          </cell>
          <cell r="G55">
            <v>60.5</v>
          </cell>
          <cell r="H55">
            <v>47</v>
          </cell>
          <cell r="I55">
            <v>68</v>
          </cell>
          <cell r="J55">
            <v>55.5</v>
          </cell>
          <cell r="K55">
            <v>56.5625</v>
          </cell>
          <cell r="O55" t="str">
            <v>77</v>
          </cell>
          <cell r="P55">
            <v>5</v>
          </cell>
          <cell r="Q55">
            <v>7</v>
          </cell>
          <cell r="R55">
            <v>38</v>
          </cell>
          <cell r="S55">
            <v>51</v>
          </cell>
          <cell r="T55">
            <v>37</v>
          </cell>
          <cell r="U55">
            <v>56</v>
          </cell>
          <cell r="V55">
            <v>42</v>
          </cell>
          <cell r="W55">
            <v>44.285714285714299</v>
          </cell>
        </row>
        <row r="56">
          <cell r="C56" t="str">
            <v>85</v>
          </cell>
          <cell r="D56">
            <v>5</v>
          </cell>
          <cell r="E56">
            <v>137</v>
          </cell>
          <cell r="F56">
            <v>48</v>
          </cell>
          <cell r="G56">
            <v>61</v>
          </cell>
          <cell r="H56">
            <v>37</v>
          </cell>
          <cell r="I56">
            <v>70</v>
          </cell>
          <cell r="J56">
            <v>55</v>
          </cell>
          <cell r="K56">
            <v>54.781021897810199</v>
          </cell>
          <cell r="O56" t="str">
            <v>85</v>
          </cell>
          <cell r="P56">
            <v>5</v>
          </cell>
          <cell r="Q56">
            <v>369</v>
          </cell>
          <cell r="R56">
            <v>37</v>
          </cell>
          <cell r="S56">
            <v>54</v>
          </cell>
          <cell r="T56">
            <v>24</v>
          </cell>
          <cell r="U56">
            <v>71</v>
          </cell>
          <cell r="V56">
            <v>43</v>
          </cell>
          <cell r="W56">
            <v>45.626016260162601</v>
          </cell>
        </row>
        <row r="57">
          <cell r="C57" t="str">
            <v>86</v>
          </cell>
          <cell r="D57">
            <v>5</v>
          </cell>
          <cell r="E57">
            <v>248</v>
          </cell>
          <cell r="F57">
            <v>48</v>
          </cell>
          <cell r="G57">
            <v>60</v>
          </cell>
          <cell r="H57">
            <v>35</v>
          </cell>
          <cell r="I57">
            <v>70</v>
          </cell>
          <cell r="J57">
            <v>54</v>
          </cell>
          <cell r="K57">
            <v>54.1411290322581</v>
          </cell>
          <cell r="O57" t="str">
            <v>86</v>
          </cell>
          <cell r="P57">
            <v>5</v>
          </cell>
          <cell r="Q57">
            <v>441</v>
          </cell>
          <cell r="R57">
            <v>38</v>
          </cell>
          <cell r="S57">
            <v>50</v>
          </cell>
          <cell r="T57">
            <v>30</v>
          </cell>
          <cell r="U57">
            <v>66</v>
          </cell>
          <cell r="V57">
            <v>42</v>
          </cell>
          <cell r="W57">
            <v>44.344671201814101</v>
          </cell>
        </row>
        <row r="58">
          <cell r="C58" t="str">
            <v>87</v>
          </cell>
          <cell r="D58">
            <v>5</v>
          </cell>
          <cell r="E58">
            <v>195</v>
          </cell>
          <cell r="F58">
            <v>49</v>
          </cell>
          <cell r="G58">
            <v>61</v>
          </cell>
          <cell r="H58">
            <v>36</v>
          </cell>
          <cell r="I58">
            <v>69</v>
          </cell>
          <cell r="J58">
            <v>54</v>
          </cell>
          <cell r="K58">
            <v>54.625641025641002</v>
          </cell>
          <cell r="O58" t="str">
            <v>87</v>
          </cell>
          <cell r="P58">
            <v>5</v>
          </cell>
          <cell r="Q58">
            <v>384</v>
          </cell>
          <cell r="R58">
            <v>38</v>
          </cell>
          <cell r="S58">
            <v>52</v>
          </cell>
          <cell r="T58">
            <v>31</v>
          </cell>
          <cell r="U58">
            <v>69</v>
          </cell>
          <cell r="V58">
            <v>44</v>
          </cell>
          <cell r="W58">
            <v>46.1276041666667</v>
          </cell>
        </row>
        <row r="68">
          <cell r="B68" t="str">
            <v>01</v>
          </cell>
          <cell r="C68">
            <v>3</v>
          </cell>
          <cell r="D68">
            <v>2430</v>
          </cell>
          <cell r="E68">
            <v>38</v>
          </cell>
          <cell r="F68">
            <v>51</v>
          </cell>
          <cell r="G68">
            <v>28</v>
          </cell>
          <cell r="H68">
            <v>69</v>
          </cell>
          <cell r="I68">
            <v>44</v>
          </cell>
          <cell r="J68">
            <v>45.3658436213992</v>
          </cell>
        </row>
        <row r="69">
          <cell r="B69" t="str">
            <v>02</v>
          </cell>
          <cell r="C69">
            <v>3</v>
          </cell>
          <cell r="D69">
            <v>2860</v>
          </cell>
          <cell r="E69">
            <v>37</v>
          </cell>
          <cell r="F69">
            <v>51</v>
          </cell>
          <cell r="G69">
            <v>28</v>
          </cell>
          <cell r="H69">
            <v>68</v>
          </cell>
          <cell r="I69">
            <v>44</v>
          </cell>
          <cell r="J69">
            <v>45.251748251748303</v>
          </cell>
        </row>
        <row r="70">
          <cell r="B70" t="str">
            <v>03</v>
          </cell>
          <cell r="C70">
            <v>3</v>
          </cell>
          <cell r="D70">
            <v>4379</v>
          </cell>
          <cell r="E70">
            <v>40</v>
          </cell>
          <cell r="F70">
            <v>55</v>
          </cell>
          <cell r="G70">
            <v>28</v>
          </cell>
          <cell r="H70">
            <v>69</v>
          </cell>
          <cell r="I70">
            <v>47</v>
          </cell>
          <cell r="J70">
            <v>47.912537108929001</v>
          </cell>
        </row>
        <row r="71">
          <cell r="B71" t="str">
            <v>04</v>
          </cell>
          <cell r="C71">
            <v>3</v>
          </cell>
          <cell r="D71">
            <v>4413</v>
          </cell>
          <cell r="E71">
            <v>39</v>
          </cell>
          <cell r="F71">
            <v>52</v>
          </cell>
          <cell r="G71">
            <v>28</v>
          </cell>
          <cell r="H71">
            <v>69</v>
          </cell>
          <cell r="I71">
            <v>45</v>
          </cell>
          <cell r="J71">
            <v>45.982098345796501</v>
          </cell>
        </row>
        <row r="72">
          <cell r="B72" t="str">
            <v>05</v>
          </cell>
          <cell r="C72">
            <v>3</v>
          </cell>
          <cell r="D72">
            <v>4497</v>
          </cell>
          <cell r="E72">
            <v>36</v>
          </cell>
          <cell r="F72">
            <v>50</v>
          </cell>
          <cell r="G72">
            <v>26</v>
          </cell>
          <cell r="H72">
            <v>69</v>
          </cell>
          <cell r="I72">
            <v>42</v>
          </cell>
          <cell r="J72">
            <v>43.4549699799867</v>
          </cell>
        </row>
        <row r="73">
          <cell r="B73" t="str">
            <v>06</v>
          </cell>
          <cell r="C73">
            <v>3</v>
          </cell>
          <cell r="D73">
            <v>1500</v>
          </cell>
          <cell r="E73">
            <v>37</v>
          </cell>
          <cell r="F73">
            <v>47</v>
          </cell>
          <cell r="G73">
            <v>28</v>
          </cell>
          <cell r="H73">
            <v>67</v>
          </cell>
          <cell r="I73">
            <v>41</v>
          </cell>
          <cell r="J73">
            <v>42.506</v>
          </cell>
        </row>
        <row r="74">
          <cell r="B74" t="str">
            <v>07</v>
          </cell>
          <cell r="C74">
            <v>3</v>
          </cell>
          <cell r="D74">
            <v>2174</v>
          </cell>
          <cell r="E74">
            <v>36</v>
          </cell>
          <cell r="F74">
            <v>47</v>
          </cell>
          <cell r="G74">
            <v>27</v>
          </cell>
          <cell r="H74">
            <v>68</v>
          </cell>
          <cell r="I74">
            <v>41</v>
          </cell>
          <cell r="J74">
            <v>42.060717571297097</v>
          </cell>
        </row>
        <row r="75">
          <cell r="B75" t="str">
            <v>08</v>
          </cell>
          <cell r="C75">
            <v>3</v>
          </cell>
          <cell r="D75">
            <v>875</v>
          </cell>
          <cell r="E75">
            <v>37</v>
          </cell>
          <cell r="F75">
            <v>47</v>
          </cell>
          <cell r="G75">
            <v>28</v>
          </cell>
          <cell r="H75">
            <v>67</v>
          </cell>
          <cell r="I75">
            <v>41</v>
          </cell>
          <cell r="J75">
            <v>42.36</v>
          </cell>
        </row>
        <row r="76">
          <cell r="B76" t="str">
            <v>09</v>
          </cell>
          <cell r="C76">
            <v>3</v>
          </cell>
          <cell r="D76">
            <v>4711</v>
          </cell>
          <cell r="E76">
            <v>36</v>
          </cell>
          <cell r="F76">
            <v>49</v>
          </cell>
          <cell r="G76">
            <v>27</v>
          </cell>
          <cell r="H76">
            <v>68</v>
          </cell>
          <cell r="I76">
            <v>42</v>
          </cell>
          <cell r="J76">
            <v>43.107408193589499</v>
          </cell>
        </row>
        <row r="77">
          <cell r="B77" t="str">
            <v>10</v>
          </cell>
          <cell r="C77">
            <v>3</v>
          </cell>
          <cell r="D77">
            <v>3237</v>
          </cell>
          <cell r="E77">
            <v>38</v>
          </cell>
          <cell r="F77">
            <v>49</v>
          </cell>
          <cell r="G77">
            <v>27</v>
          </cell>
          <cell r="H77">
            <v>68</v>
          </cell>
          <cell r="I77">
            <v>43</v>
          </cell>
          <cell r="J77">
            <v>44.4822366388631</v>
          </cell>
        </row>
        <row r="78">
          <cell r="B78" t="str">
            <v>11</v>
          </cell>
          <cell r="C78">
            <v>3</v>
          </cell>
          <cell r="D78">
            <v>1194</v>
          </cell>
          <cell r="E78">
            <v>38</v>
          </cell>
          <cell r="F78">
            <v>52</v>
          </cell>
          <cell r="G78">
            <v>24</v>
          </cell>
          <cell r="H78">
            <v>71</v>
          </cell>
          <cell r="I78">
            <v>43</v>
          </cell>
          <cell r="J78">
            <v>45.314070351758801</v>
          </cell>
        </row>
        <row r="79">
          <cell r="B79" t="str">
            <v>12</v>
          </cell>
          <cell r="C79">
            <v>3</v>
          </cell>
          <cell r="D79">
            <v>1849</v>
          </cell>
          <cell r="E79">
            <v>39</v>
          </cell>
          <cell r="F79">
            <v>53</v>
          </cell>
          <cell r="G79">
            <v>29</v>
          </cell>
          <cell r="H79">
            <v>68</v>
          </cell>
          <cell r="I79">
            <v>46</v>
          </cell>
          <cell r="J79">
            <v>46.634937804218502</v>
          </cell>
        </row>
        <row r="80">
          <cell r="B80" t="str">
            <v>Théologie</v>
          </cell>
          <cell r="C80">
            <v>3</v>
          </cell>
          <cell r="D80">
            <v>20</v>
          </cell>
          <cell r="E80">
            <v>42</v>
          </cell>
          <cell r="F80">
            <v>51</v>
          </cell>
          <cell r="G80">
            <v>36</v>
          </cell>
          <cell r="H80">
            <v>59</v>
          </cell>
          <cell r="I80">
            <v>49.5</v>
          </cell>
          <cell r="J80">
            <v>47.3</v>
          </cell>
        </row>
        <row r="81">
          <cell r="B81" t="str">
            <v>01</v>
          </cell>
          <cell r="C81">
            <v>3</v>
          </cell>
          <cell r="D81">
            <v>1348</v>
          </cell>
          <cell r="E81">
            <v>43</v>
          </cell>
          <cell r="F81">
            <v>60</v>
          </cell>
          <cell r="G81">
            <v>27</v>
          </cell>
          <cell r="H81">
            <v>70</v>
          </cell>
          <cell r="I81">
            <v>49</v>
          </cell>
          <cell r="J81">
            <v>50.830118694362</v>
          </cell>
        </row>
        <row r="82">
          <cell r="B82" t="str">
            <v>02</v>
          </cell>
          <cell r="C82">
            <v>3</v>
          </cell>
          <cell r="D82">
            <v>980</v>
          </cell>
          <cell r="E82">
            <v>45</v>
          </cell>
          <cell r="F82">
            <v>60</v>
          </cell>
          <cell r="G82">
            <v>32</v>
          </cell>
          <cell r="H82">
            <v>70</v>
          </cell>
          <cell r="I82">
            <v>50</v>
          </cell>
          <cell r="J82">
            <v>52.148979591836699</v>
          </cell>
        </row>
        <row r="83">
          <cell r="B83" t="str">
            <v>03</v>
          </cell>
          <cell r="C83">
            <v>3</v>
          </cell>
          <cell r="D83">
            <v>1723</v>
          </cell>
          <cell r="E83">
            <v>51</v>
          </cell>
          <cell r="F83">
            <v>62</v>
          </cell>
          <cell r="G83">
            <v>37</v>
          </cell>
          <cell r="H83">
            <v>70</v>
          </cell>
          <cell r="I83">
            <v>57</v>
          </cell>
          <cell r="J83">
            <v>56.2164828786999</v>
          </cell>
        </row>
        <row r="84">
          <cell r="B84" t="str">
            <v>04</v>
          </cell>
          <cell r="C84">
            <v>3</v>
          </cell>
          <cell r="D84">
            <v>2108</v>
          </cell>
          <cell r="E84">
            <v>50</v>
          </cell>
          <cell r="F84">
            <v>62</v>
          </cell>
          <cell r="G84">
            <v>37</v>
          </cell>
          <cell r="H84">
            <v>71</v>
          </cell>
          <cell r="I84">
            <v>56</v>
          </cell>
          <cell r="J84">
            <v>55.640891840607203</v>
          </cell>
        </row>
        <row r="85">
          <cell r="B85" t="str">
            <v>05</v>
          </cell>
          <cell r="C85">
            <v>3</v>
          </cell>
          <cell r="D85">
            <v>2152</v>
          </cell>
          <cell r="E85">
            <v>45</v>
          </cell>
          <cell r="F85">
            <v>58</v>
          </cell>
          <cell r="G85">
            <v>30</v>
          </cell>
          <cell r="H85">
            <v>71</v>
          </cell>
          <cell r="I85">
            <v>51</v>
          </cell>
          <cell r="J85">
            <v>51.250929368029702</v>
          </cell>
        </row>
        <row r="86">
          <cell r="B86" t="str">
            <v>06</v>
          </cell>
          <cell r="C86">
            <v>3</v>
          </cell>
          <cell r="D86">
            <v>929</v>
          </cell>
          <cell r="E86">
            <v>46</v>
          </cell>
          <cell r="F86">
            <v>57</v>
          </cell>
          <cell r="G86">
            <v>36</v>
          </cell>
          <cell r="H86">
            <v>72</v>
          </cell>
          <cell r="I86">
            <v>51</v>
          </cell>
          <cell r="J86">
            <v>51.907427341227098</v>
          </cell>
        </row>
        <row r="87">
          <cell r="B87" t="str">
            <v>07</v>
          </cell>
          <cell r="C87">
            <v>3</v>
          </cell>
          <cell r="D87">
            <v>1061</v>
          </cell>
          <cell r="E87">
            <v>46</v>
          </cell>
          <cell r="F87">
            <v>55</v>
          </cell>
          <cell r="G87">
            <v>34</v>
          </cell>
          <cell r="H87">
            <v>70</v>
          </cell>
          <cell r="I87">
            <v>50</v>
          </cell>
          <cell r="J87">
            <v>51.068803016022599</v>
          </cell>
        </row>
        <row r="88">
          <cell r="B88" t="str">
            <v>08</v>
          </cell>
          <cell r="C88">
            <v>3</v>
          </cell>
          <cell r="D88">
            <v>444</v>
          </cell>
          <cell r="E88">
            <v>47</v>
          </cell>
          <cell r="F88">
            <v>58</v>
          </cell>
          <cell r="G88">
            <v>36</v>
          </cell>
          <cell r="H88">
            <v>70</v>
          </cell>
          <cell r="I88">
            <v>52</v>
          </cell>
          <cell r="J88">
            <v>52.700450450450496</v>
          </cell>
        </row>
        <row r="89">
          <cell r="B89" t="str">
            <v>09</v>
          </cell>
          <cell r="C89">
            <v>3</v>
          </cell>
          <cell r="D89">
            <v>2254</v>
          </cell>
          <cell r="E89">
            <v>46</v>
          </cell>
          <cell r="F89">
            <v>57</v>
          </cell>
          <cell r="G89">
            <v>34</v>
          </cell>
          <cell r="H89">
            <v>71</v>
          </cell>
          <cell r="I89">
            <v>51</v>
          </cell>
          <cell r="J89">
            <v>51.768855368234199</v>
          </cell>
        </row>
        <row r="90">
          <cell r="B90" t="str">
            <v>10</v>
          </cell>
          <cell r="C90">
            <v>3</v>
          </cell>
          <cell r="D90">
            <v>1222</v>
          </cell>
          <cell r="E90">
            <v>48</v>
          </cell>
          <cell r="F90">
            <v>57</v>
          </cell>
          <cell r="G90">
            <v>36</v>
          </cell>
          <cell r="H90">
            <v>69</v>
          </cell>
          <cell r="I90">
            <v>52</v>
          </cell>
          <cell r="J90">
            <v>52.833060556464801</v>
          </cell>
        </row>
        <row r="91">
          <cell r="B91" t="str">
            <v>11</v>
          </cell>
          <cell r="C91">
            <v>3</v>
          </cell>
          <cell r="D91">
            <v>580</v>
          </cell>
          <cell r="E91">
            <v>49</v>
          </cell>
          <cell r="F91">
            <v>61</v>
          </cell>
          <cell r="G91">
            <v>35</v>
          </cell>
          <cell r="H91">
            <v>70</v>
          </cell>
          <cell r="I91">
            <v>54</v>
          </cell>
          <cell r="J91">
            <v>54.4551724137931</v>
          </cell>
        </row>
        <row r="92">
          <cell r="B92" t="str">
            <v>12</v>
          </cell>
          <cell r="C92">
            <v>3</v>
          </cell>
          <cell r="D92">
            <v>561</v>
          </cell>
          <cell r="E92">
            <v>50</v>
          </cell>
          <cell r="F92">
            <v>62</v>
          </cell>
          <cell r="G92">
            <v>37</v>
          </cell>
          <cell r="H92">
            <v>71</v>
          </cell>
          <cell r="I92">
            <v>57</v>
          </cell>
          <cell r="J92">
            <v>55.994652406417103</v>
          </cell>
        </row>
        <row r="93">
          <cell r="B93" t="str">
            <v>Théologie</v>
          </cell>
          <cell r="C93">
            <v>3</v>
          </cell>
          <cell r="D93">
            <v>33</v>
          </cell>
          <cell r="E93">
            <v>53</v>
          </cell>
          <cell r="F93">
            <v>61</v>
          </cell>
          <cell r="G93">
            <v>40</v>
          </cell>
          <cell r="H93">
            <v>68</v>
          </cell>
          <cell r="I93">
            <v>57</v>
          </cell>
          <cell r="J93">
            <v>56.878787878787897</v>
          </cell>
        </row>
        <row r="96">
          <cell r="B96" t="str">
            <v>Droit</v>
          </cell>
          <cell r="C96">
            <v>3</v>
          </cell>
          <cell r="D96">
            <v>5290</v>
          </cell>
          <cell r="E96">
            <v>38</v>
          </cell>
          <cell r="F96">
            <v>51</v>
          </cell>
          <cell r="G96">
            <v>28</v>
          </cell>
          <cell r="H96">
            <v>69</v>
          </cell>
          <cell r="I96">
            <v>44</v>
          </cell>
          <cell r="J96">
            <v>45.304158790170099</v>
          </cell>
        </row>
        <row r="97">
          <cell r="B97" t="str">
            <v>Lettres</v>
          </cell>
          <cell r="C97">
            <v>3</v>
          </cell>
          <cell r="D97">
            <v>10661</v>
          </cell>
          <cell r="E97">
            <v>40</v>
          </cell>
          <cell r="F97">
            <v>54</v>
          </cell>
          <cell r="G97">
            <v>28</v>
          </cell>
          <cell r="H97">
            <v>69</v>
          </cell>
          <cell r="I97">
            <v>46</v>
          </cell>
          <cell r="J97">
            <v>46.890723196698197</v>
          </cell>
        </row>
        <row r="98">
          <cell r="B98" t="str">
            <v>Sciences</v>
          </cell>
          <cell r="C98">
            <v>3</v>
          </cell>
          <cell r="D98">
            <v>16994</v>
          </cell>
          <cell r="E98">
            <v>37</v>
          </cell>
          <cell r="F98">
            <v>49</v>
          </cell>
          <cell r="G98">
            <v>26</v>
          </cell>
          <cell r="H98">
            <v>69</v>
          </cell>
          <cell r="I98">
            <v>42</v>
          </cell>
          <cell r="J98">
            <v>43.235789102036001</v>
          </cell>
        </row>
        <row r="99">
          <cell r="B99" t="str">
            <v>Pharmacie</v>
          </cell>
          <cell r="C99">
            <v>3</v>
          </cell>
          <cell r="D99">
            <v>1194</v>
          </cell>
          <cell r="E99">
            <v>38</v>
          </cell>
          <cell r="F99">
            <v>52</v>
          </cell>
          <cell r="G99">
            <v>24</v>
          </cell>
          <cell r="H99">
            <v>71</v>
          </cell>
          <cell r="I99">
            <v>43</v>
          </cell>
          <cell r="J99">
            <v>45.314070351758801</v>
          </cell>
        </row>
        <row r="100">
          <cell r="B100" t="str">
            <v>Droit</v>
          </cell>
          <cell r="C100">
            <v>3</v>
          </cell>
          <cell r="D100">
            <v>2328</v>
          </cell>
          <cell r="E100">
            <v>44</v>
          </cell>
          <cell r="F100">
            <v>60</v>
          </cell>
          <cell r="G100">
            <v>27</v>
          </cell>
          <cell r="H100">
            <v>70</v>
          </cell>
          <cell r="I100">
            <v>50</v>
          </cell>
          <cell r="J100">
            <v>51.385309278350498</v>
          </cell>
        </row>
        <row r="101">
          <cell r="B101" t="str">
            <v>Lettres</v>
          </cell>
          <cell r="C101">
            <v>3</v>
          </cell>
          <cell r="D101">
            <v>4425</v>
          </cell>
          <cell r="E101">
            <v>50</v>
          </cell>
          <cell r="F101">
            <v>62</v>
          </cell>
          <cell r="G101">
            <v>37</v>
          </cell>
          <cell r="H101">
            <v>71</v>
          </cell>
          <cell r="I101">
            <v>56</v>
          </cell>
          <cell r="J101">
            <v>55.919096045197698</v>
          </cell>
        </row>
        <row r="102">
          <cell r="B102" t="str">
            <v>Sciences</v>
          </cell>
          <cell r="C102">
            <v>3</v>
          </cell>
          <cell r="D102">
            <v>8062</v>
          </cell>
          <cell r="E102">
            <v>46</v>
          </cell>
          <cell r="F102">
            <v>57</v>
          </cell>
          <cell r="G102">
            <v>30</v>
          </cell>
          <cell r="H102">
            <v>72</v>
          </cell>
          <cell r="I102">
            <v>51</v>
          </cell>
          <cell r="J102">
            <v>51.767055321260202</v>
          </cell>
        </row>
        <row r="103">
          <cell r="B103" t="str">
            <v>Pharmacie</v>
          </cell>
          <cell r="C103">
            <v>3</v>
          </cell>
          <cell r="D103">
            <v>580</v>
          </cell>
          <cell r="E103">
            <v>49</v>
          </cell>
          <cell r="F103">
            <v>61</v>
          </cell>
          <cell r="G103">
            <v>35</v>
          </cell>
          <cell r="H103">
            <v>70</v>
          </cell>
          <cell r="I103">
            <v>54</v>
          </cell>
          <cell r="J103">
            <v>54.4551724137931</v>
          </cell>
        </row>
      </sheetData>
      <sheetData sheetId="14">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1</v>
          </cell>
          <cell r="B3" t="str">
            <v>6</v>
          </cell>
          <cell r="C3" t="str">
            <v>7</v>
          </cell>
          <cell r="D3" t="str">
            <v>8</v>
          </cell>
          <cell r="E3" t="str">
            <v>9</v>
          </cell>
          <cell r="F3" t="str">
            <v>10</v>
          </cell>
          <cell r="G3" t="str">
            <v>11</v>
          </cell>
          <cell r="H3" t="str">
            <v>12</v>
          </cell>
          <cell r="I3" t="str">
            <v>13</v>
          </cell>
          <cell r="J3" t="str">
            <v>14</v>
          </cell>
          <cell r="K3" t="str">
            <v>15</v>
          </cell>
          <cell r="L3" t="str">
            <v>16</v>
          </cell>
          <cell r="M3" t="str">
            <v>17</v>
          </cell>
          <cell r="N3" t="str">
            <v>18</v>
          </cell>
          <cell r="O3" t="str">
            <v>19</v>
          </cell>
          <cell r="P3" t="str">
            <v>20</v>
          </cell>
          <cell r="Q3" t="str">
            <v>21</v>
          </cell>
          <cell r="R3" t="str">
            <v>18</v>
          </cell>
          <cell r="S3" t="str">
            <v>19</v>
          </cell>
          <cell r="T3" t="str">
            <v>20</v>
          </cell>
          <cell r="U3" t="str">
            <v>21</v>
          </cell>
        </row>
        <row r="4">
          <cell r="A4" t="str">
            <v>01</v>
          </cell>
          <cell r="B4">
            <v>4</v>
          </cell>
          <cell r="C4">
            <v>7</v>
          </cell>
          <cell r="D4">
            <v>0.36363636363636365</v>
          </cell>
          <cell r="E4">
            <v>11</v>
          </cell>
          <cell r="F4">
            <v>3</v>
          </cell>
          <cell r="G4">
            <v>6</v>
          </cell>
          <cell r="H4">
            <v>0.33333333333333331</v>
          </cell>
          <cell r="I4">
            <v>9</v>
          </cell>
          <cell r="J4">
            <v>3</v>
          </cell>
          <cell r="K4">
            <v>9</v>
          </cell>
          <cell r="L4">
            <v>0.25</v>
          </cell>
          <cell r="M4">
            <v>12</v>
          </cell>
          <cell r="O4">
            <v>4</v>
          </cell>
          <cell r="P4">
            <v>0</v>
          </cell>
          <cell r="Q4">
            <v>4</v>
          </cell>
          <cell r="R4">
            <v>2</v>
          </cell>
          <cell r="S4">
            <v>2</v>
          </cell>
          <cell r="T4">
            <v>0.5</v>
          </cell>
          <cell r="U4">
            <v>4</v>
          </cell>
        </row>
        <row r="5">
          <cell r="A5" t="str">
            <v>02</v>
          </cell>
          <cell r="B5">
            <v>2</v>
          </cell>
          <cell r="C5">
            <v>2</v>
          </cell>
          <cell r="D5">
            <v>0.5</v>
          </cell>
          <cell r="E5">
            <v>4</v>
          </cell>
          <cell r="G5">
            <v>3</v>
          </cell>
          <cell r="H5">
            <v>0</v>
          </cell>
          <cell r="I5">
            <v>3</v>
          </cell>
          <cell r="K5">
            <v>3</v>
          </cell>
          <cell r="L5">
            <v>0</v>
          </cell>
          <cell r="M5">
            <v>3</v>
          </cell>
          <cell r="N5">
            <v>2</v>
          </cell>
          <cell r="O5">
            <v>3</v>
          </cell>
          <cell r="P5">
            <v>0.4</v>
          </cell>
          <cell r="Q5">
            <v>5</v>
          </cell>
          <cell r="R5">
            <v>1</v>
          </cell>
          <cell r="S5">
            <v>4</v>
          </cell>
          <cell r="T5">
            <v>0.2</v>
          </cell>
          <cell r="U5">
            <v>5</v>
          </cell>
        </row>
        <row r="6">
          <cell r="A6" t="str">
            <v>03</v>
          </cell>
          <cell r="C6">
            <v>1</v>
          </cell>
          <cell r="D6">
            <v>0</v>
          </cell>
          <cell r="E6">
            <v>1</v>
          </cell>
          <cell r="G6">
            <v>2</v>
          </cell>
          <cell r="H6">
            <v>0</v>
          </cell>
          <cell r="I6">
            <v>2</v>
          </cell>
          <cell r="K6">
            <v>1</v>
          </cell>
          <cell r="L6">
            <v>0</v>
          </cell>
          <cell r="M6">
            <v>1</v>
          </cell>
          <cell r="R6">
            <v>0</v>
          </cell>
          <cell r="S6">
            <v>2</v>
          </cell>
          <cell r="T6">
            <v>0</v>
          </cell>
          <cell r="U6">
            <v>2</v>
          </cell>
        </row>
        <row r="7">
          <cell r="A7" t="str">
            <v>04</v>
          </cell>
          <cell r="B7">
            <v>3</v>
          </cell>
          <cell r="C7">
            <v>17</v>
          </cell>
          <cell r="D7">
            <v>0.15</v>
          </cell>
          <cell r="E7">
            <v>20</v>
          </cell>
          <cell r="F7">
            <v>5</v>
          </cell>
          <cell r="G7">
            <v>15</v>
          </cell>
          <cell r="H7">
            <v>0.25</v>
          </cell>
          <cell r="I7">
            <v>20</v>
          </cell>
          <cell r="J7">
            <v>6</v>
          </cell>
          <cell r="K7">
            <v>17</v>
          </cell>
          <cell r="L7">
            <v>0.2608695652173913</v>
          </cell>
          <cell r="M7">
            <v>23</v>
          </cell>
          <cell r="N7">
            <v>3</v>
          </cell>
          <cell r="O7">
            <v>7</v>
          </cell>
          <cell r="P7">
            <v>0.3</v>
          </cell>
          <cell r="Q7">
            <v>10</v>
          </cell>
          <cell r="R7">
            <v>3</v>
          </cell>
          <cell r="S7">
            <v>9</v>
          </cell>
          <cell r="T7">
            <v>0.25</v>
          </cell>
          <cell r="U7">
            <v>12</v>
          </cell>
        </row>
        <row r="8">
          <cell r="A8" t="str">
            <v>05</v>
          </cell>
          <cell r="B8">
            <v>4</v>
          </cell>
          <cell r="C8">
            <v>13</v>
          </cell>
          <cell r="D8">
            <v>0.23529411764705882</v>
          </cell>
          <cell r="E8">
            <v>17</v>
          </cell>
          <cell r="F8">
            <v>9</v>
          </cell>
          <cell r="G8">
            <v>12</v>
          </cell>
          <cell r="H8">
            <v>0.42857142857142855</v>
          </cell>
          <cell r="I8">
            <v>21</v>
          </cell>
          <cell r="J8">
            <v>6</v>
          </cell>
          <cell r="K8">
            <v>21</v>
          </cell>
          <cell r="L8">
            <v>0.22222222222222221</v>
          </cell>
          <cell r="M8">
            <v>27</v>
          </cell>
          <cell r="N8">
            <v>7</v>
          </cell>
          <cell r="O8">
            <v>25</v>
          </cell>
          <cell r="P8">
            <v>0.21875</v>
          </cell>
          <cell r="Q8">
            <v>32</v>
          </cell>
          <cell r="R8">
            <v>10</v>
          </cell>
          <cell r="S8">
            <v>14</v>
          </cell>
          <cell r="T8">
            <v>0.41666666666666669</v>
          </cell>
          <cell r="U8">
            <v>24</v>
          </cell>
        </row>
        <row r="9">
          <cell r="A9" t="str">
            <v>06</v>
          </cell>
          <cell r="B9">
            <v>8</v>
          </cell>
          <cell r="C9">
            <v>22</v>
          </cell>
          <cell r="D9">
            <v>0.26666666666666666</v>
          </cell>
          <cell r="E9">
            <v>30</v>
          </cell>
          <cell r="F9">
            <v>5</v>
          </cell>
          <cell r="G9">
            <v>16</v>
          </cell>
          <cell r="H9">
            <v>0.23809523809523808</v>
          </cell>
          <cell r="I9">
            <v>21</v>
          </cell>
          <cell r="J9">
            <v>11</v>
          </cell>
          <cell r="K9">
            <v>22</v>
          </cell>
          <cell r="L9">
            <v>0.33333333333333331</v>
          </cell>
          <cell r="M9">
            <v>33</v>
          </cell>
          <cell r="N9">
            <v>10</v>
          </cell>
          <cell r="O9">
            <v>24</v>
          </cell>
          <cell r="P9">
            <v>0.29411764705882354</v>
          </cell>
          <cell r="Q9">
            <v>34</v>
          </cell>
          <cell r="R9">
            <v>11</v>
          </cell>
          <cell r="S9">
            <v>15</v>
          </cell>
          <cell r="T9">
            <v>0.42307692307692307</v>
          </cell>
          <cell r="U9">
            <v>26</v>
          </cell>
        </row>
        <row r="10">
          <cell r="A10" t="str">
            <v>07</v>
          </cell>
          <cell r="B10">
            <v>34</v>
          </cell>
          <cell r="C10">
            <v>28</v>
          </cell>
          <cell r="D10">
            <v>0.54838709677419351</v>
          </cell>
          <cell r="E10">
            <v>62</v>
          </cell>
          <cell r="F10">
            <v>24</v>
          </cell>
          <cell r="G10">
            <v>28</v>
          </cell>
          <cell r="H10">
            <v>0.46153846153846156</v>
          </cell>
          <cell r="I10">
            <v>52</v>
          </cell>
          <cell r="J10">
            <v>27</v>
          </cell>
          <cell r="K10">
            <v>36</v>
          </cell>
          <cell r="L10">
            <v>0.42857142857142855</v>
          </cell>
          <cell r="M10">
            <v>63</v>
          </cell>
          <cell r="N10">
            <v>29</v>
          </cell>
          <cell r="O10">
            <v>25</v>
          </cell>
          <cell r="P10">
            <v>0.53703703703703709</v>
          </cell>
          <cell r="Q10">
            <v>54</v>
          </cell>
          <cell r="R10">
            <v>46</v>
          </cell>
          <cell r="S10">
            <v>49</v>
          </cell>
          <cell r="T10">
            <v>0.48421052631578948</v>
          </cell>
          <cell r="U10">
            <v>95</v>
          </cell>
        </row>
        <row r="11">
          <cell r="A11" t="str">
            <v>08</v>
          </cell>
          <cell r="B11">
            <v>8</v>
          </cell>
          <cell r="C11">
            <v>3</v>
          </cell>
          <cell r="D11">
            <v>0.72727272727272729</v>
          </cell>
          <cell r="E11">
            <v>11</v>
          </cell>
          <cell r="F11">
            <v>4</v>
          </cell>
          <cell r="G11">
            <v>3</v>
          </cell>
          <cell r="H11">
            <v>0.5714285714285714</v>
          </cell>
          <cell r="I11">
            <v>7</v>
          </cell>
          <cell r="J11">
            <v>9</v>
          </cell>
          <cell r="K11">
            <v>4</v>
          </cell>
          <cell r="L11">
            <v>0.69230769230769229</v>
          </cell>
          <cell r="M11">
            <v>13</v>
          </cell>
          <cell r="N11">
            <v>11</v>
          </cell>
          <cell r="O11">
            <v>5</v>
          </cell>
          <cell r="P11">
            <v>0.6875</v>
          </cell>
          <cell r="Q11">
            <v>16</v>
          </cell>
          <cell r="R11">
            <v>15</v>
          </cell>
          <cell r="S11">
            <v>9</v>
          </cell>
          <cell r="T11">
            <v>0.625</v>
          </cell>
          <cell r="U11">
            <v>24</v>
          </cell>
        </row>
        <row r="12">
          <cell r="A12" t="str">
            <v>09</v>
          </cell>
          <cell r="B12">
            <v>23</v>
          </cell>
          <cell r="C12">
            <v>23</v>
          </cell>
          <cell r="D12">
            <v>0.5</v>
          </cell>
          <cell r="E12">
            <v>46</v>
          </cell>
          <cell r="F12">
            <v>28</v>
          </cell>
          <cell r="G12">
            <v>21</v>
          </cell>
          <cell r="H12">
            <v>0.5714285714285714</v>
          </cell>
          <cell r="I12">
            <v>49</v>
          </cell>
          <cell r="J12">
            <v>25</v>
          </cell>
          <cell r="K12">
            <v>30</v>
          </cell>
          <cell r="L12">
            <v>0.45454545454545453</v>
          </cell>
          <cell r="M12">
            <v>55</v>
          </cell>
          <cell r="N12">
            <v>27</v>
          </cell>
          <cell r="O12">
            <v>14</v>
          </cell>
          <cell r="P12">
            <v>0.65853658536585369</v>
          </cell>
          <cell r="Q12">
            <v>41</v>
          </cell>
          <cell r="R12">
            <v>32</v>
          </cell>
          <cell r="S12">
            <v>15</v>
          </cell>
          <cell r="T12">
            <v>0.68085106382978722</v>
          </cell>
          <cell r="U12">
            <v>47</v>
          </cell>
        </row>
        <row r="13">
          <cell r="A13" t="str">
            <v>10</v>
          </cell>
          <cell r="B13">
            <v>13</v>
          </cell>
          <cell r="C13">
            <v>10</v>
          </cell>
          <cell r="D13">
            <v>0.56521739130434778</v>
          </cell>
          <cell r="E13">
            <v>23</v>
          </cell>
          <cell r="F13">
            <v>12</v>
          </cell>
          <cell r="G13">
            <v>9</v>
          </cell>
          <cell r="H13">
            <v>0.5714285714285714</v>
          </cell>
          <cell r="I13">
            <v>21</v>
          </cell>
          <cell r="J13">
            <v>13</v>
          </cell>
          <cell r="K13">
            <v>14</v>
          </cell>
          <cell r="L13">
            <v>0.48148148148148145</v>
          </cell>
          <cell r="M13">
            <v>27</v>
          </cell>
          <cell r="N13">
            <v>12</v>
          </cell>
          <cell r="O13">
            <v>9</v>
          </cell>
          <cell r="P13">
            <v>0.5714285714285714</v>
          </cell>
          <cell r="Q13">
            <v>21</v>
          </cell>
          <cell r="R13">
            <v>16</v>
          </cell>
          <cell r="S13">
            <v>10</v>
          </cell>
          <cell r="T13">
            <v>0.61538461538461542</v>
          </cell>
          <cell r="U13">
            <v>26</v>
          </cell>
        </row>
        <row r="14">
          <cell r="A14" t="str">
            <v>11</v>
          </cell>
          <cell r="B14">
            <v>19</v>
          </cell>
          <cell r="C14">
            <v>15</v>
          </cell>
          <cell r="D14">
            <v>0.55882352941176472</v>
          </cell>
          <cell r="E14">
            <v>34</v>
          </cell>
          <cell r="F14">
            <v>22</v>
          </cell>
          <cell r="G14">
            <v>17</v>
          </cell>
          <cell r="H14">
            <v>0.5641025641025641</v>
          </cell>
          <cell r="I14">
            <v>39</v>
          </cell>
          <cell r="J14">
            <v>33</v>
          </cell>
          <cell r="K14">
            <v>30</v>
          </cell>
          <cell r="L14">
            <v>0.52380952380952384</v>
          </cell>
          <cell r="M14">
            <v>63</v>
          </cell>
          <cell r="N14">
            <v>19</v>
          </cell>
          <cell r="O14">
            <v>23</v>
          </cell>
          <cell r="P14">
            <v>0.45238095238095238</v>
          </cell>
          <cell r="Q14">
            <v>42</v>
          </cell>
          <cell r="R14">
            <v>25</v>
          </cell>
          <cell r="S14">
            <v>16</v>
          </cell>
          <cell r="T14">
            <v>0.6097560975609756</v>
          </cell>
          <cell r="U14">
            <v>41</v>
          </cell>
        </row>
        <row r="15">
          <cell r="A15" t="str">
            <v>12</v>
          </cell>
          <cell r="B15">
            <v>4</v>
          </cell>
          <cell r="C15">
            <v>10</v>
          </cell>
          <cell r="D15">
            <v>0.2857142857142857</v>
          </cell>
          <cell r="E15">
            <v>14</v>
          </cell>
          <cell r="F15">
            <v>7</v>
          </cell>
          <cell r="G15">
            <v>4</v>
          </cell>
          <cell r="H15">
            <v>0.63636363636363635</v>
          </cell>
          <cell r="I15">
            <v>11</v>
          </cell>
          <cell r="J15">
            <v>10</v>
          </cell>
          <cell r="K15">
            <v>10</v>
          </cell>
          <cell r="L15">
            <v>0.5</v>
          </cell>
          <cell r="M15">
            <v>20</v>
          </cell>
          <cell r="N15">
            <v>8</v>
          </cell>
          <cell r="O15">
            <v>7</v>
          </cell>
          <cell r="P15">
            <v>0.53333333333333333</v>
          </cell>
          <cell r="Q15">
            <v>15</v>
          </cell>
          <cell r="R15">
            <v>8</v>
          </cell>
          <cell r="S15">
            <v>9</v>
          </cell>
          <cell r="T15">
            <v>0.47058823529411764</v>
          </cell>
          <cell r="U15">
            <v>17</v>
          </cell>
        </row>
        <row r="16">
          <cell r="A16" t="str">
            <v>13</v>
          </cell>
          <cell r="B16">
            <v>5</v>
          </cell>
          <cell r="C16">
            <v>3</v>
          </cell>
          <cell r="D16">
            <v>0.625</v>
          </cell>
          <cell r="E16">
            <v>8</v>
          </cell>
          <cell r="F16">
            <v>6</v>
          </cell>
          <cell r="G16">
            <v>5</v>
          </cell>
          <cell r="H16">
            <v>0.54545454545454541</v>
          </cell>
          <cell r="I16">
            <v>11</v>
          </cell>
          <cell r="J16">
            <v>3</v>
          </cell>
          <cell r="K16">
            <v>4</v>
          </cell>
          <cell r="L16">
            <v>0.42857142857142855</v>
          </cell>
          <cell r="M16">
            <v>7</v>
          </cell>
          <cell r="N16">
            <v>11</v>
          </cell>
          <cell r="O16">
            <v>3</v>
          </cell>
          <cell r="P16">
            <v>0.7857142857142857</v>
          </cell>
          <cell r="Q16">
            <v>14</v>
          </cell>
          <cell r="R16">
            <v>5</v>
          </cell>
          <cell r="S16">
            <v>2</v>
          </cell>
          <cell r="T16">
            <v>0.7142857142857143</v>
          </cell>
          <cell r="U16">
            <v>7</v>
          </cell>
        </row>
        <row r="17">
          <cell r="A17" t="str">
            <v>14</v>
          </cell>
          <cell r="B17">
            <v>27</v>
          </cell>
          <cell r="C17">
            <v>23</v>
          </cell>
          <cell r="D17">
            <v>0.54</v>
          </cell>
          <cell r="E17">
            <v>50</v>
          </cell>
          <cell r="F17">
            <v>21</v>
          </cell>
          <cell r="G17">
            <v>17</v>
          </cell>
          <cell r="H17">
            <v>0.55263157894736847</v>
          </cell>
          <cell r="I17">
            <v>38</v>
          </cell>
          <cell r="J17">
            <v>24</v>
          </cell>
          <cell r="K17">
            <v>15</v>
          </cell>
          <cell r="L17">
            <v>0.61538461538461542</v>
          </cell>
          <cell r="M17">
            <v>39</v>
          </cell>
          <cell r="N17">
            <v>22</v>
          </cell>
          <cell r="O17">
            <v>12</v>
          </cell>
          <cell r="P17">
            <v>0.6470588235294118</v>
          </cell>
          <cell r="Q17">
            <v>34</v>
          </cell>
          <cell r="R17">
            <v>21</v>
          </cell>
          <cell r="S17">
            <v>17</v>
          </cell>
          <cell r="T17">
            <v>0.55263157894736847</v>
          </cell>
          <cell r="U17">
            <v>38</v>
          </cell>
        </row>
        <row r="18">
          <cell r="A18" t="str">
            <v>15</v>
          </cell>
          <cell r="B18">
            <v>10</v>
          </cell>
          <cell r="C18">
            <v>13</v>
          </cell>
          <cell r="D18">
            <v>0.43478260869565216</v>
          </cell>
          <cell r="E18">
            <v>23</v>
          </cell>
          <cell r="F18">
            <v>12</v>
          </cell>
          <cell r="G18">
            <v>18</v>
          </cell>
          <cell r="H18">
            <v>0.4</v>
          </cell>
          <cell r="I18">
            <v>30</v>
          </cell>
          <cell r="J18">
            <v>8</v>
          </cell>
          <cell r="K18">
            <v>21</v>
          </cell>
          <cell r="L18">
            <v>0.27586206896551724</v>
          </cell>
          <cell r="M18">
            <v>29</v>
          </cell>
          <cell r="N18">
            <v>8</v>
          </cell>
          <cell r="O18">
            <v>10</v>
          </cell>
          <cell r="P18">
            <v>0.44444444444444442</v>
          </cell>
          <cell r="Q18">
            <v>18</v>
          </cell>
          <cell r="R18">
            <v>11</v>
          </cell>
          <cell r="S18">
            <v>11</v>
          </cell>
          <cell r="T18">
            <v>0.5</v>
          </cell>
          <cell r="U18">
            <v>22</v>
          </cell>
        </row>
        <row r="19">
          <cell r="A19" t="str">
            <v>16</v>
          </cell>
          <cell r="B19">
            <v>28</v>
          </cell>
          <cell r="C19">
            <v>31</v>
          </cell>
          <cell r="D19">
            <v>0.47457627118644069</v>
          </cell>
          <cell r="E19">
            <v>59</v>
          </cell>
          <cell r="F19">
            <v>30</v>
          </cell>
          <cell r="G19">
            <v>42</v>
          </cell>
          <cell r="H19">
            <v>0.41666666666666669</v>
          </cell>
          <cell r="I19">
            <v>72</v>
          </cell>
          <cell r="J19">
            <v>30</v>
          </cell>
          <cell r="K19">
            <v>33</v>
          </cell>
          <cell r="L19">
            <v>0.47619047619047616</v>
          </cell>
          <cell r="M19">
            <v>63</v>
          </cell>
          <cell r="N19">
            <v>40</v>
          </cell>
          <cell r="O19">
            <v>36</v>
          </cell>
          <cell r="P19">
            <v>0.52631578947368418</v>
          </cell>
          <cell r="Q19">
            <v>76</v>
          </cell>
          <cell r="R19">
            <v>46</v>
          </cell>
          <cell r="S19">
            <v>42</v>
          </cell>
          <cell r="T19">
            <v>0.52272727272727271</v>
          </cell>
          <cell r="U19">
            <v>88</v>
          </cell>
        </row>
        <row r="20">
          <cell r="A20" t="str">
            <v>17</v>
          </cell>
          <cell r="B20">
            <v>12</v>
          </cell>
          <cell r="C20">
            <v>36</v>
          </cell>
          <cell r="D20">
            <v>0.25</v>
          </cell>
          <cell r="E20">
            <v>48</v>
          </cell>
          <cell r="F20">
            <v>20</v>
          </cell>
          <cell r="G20">
            <v>35</v>
          </cell>
          <cell r="H20">
            <v>0.36363636363636365</v>
          </cell>
          <cell r="I20">
            <v>55</v>
          </cell>
          <cell r="J20">
            <v>14</v>
          </cell>
          <cell r="K20">
            <v>26</v>
          </cell>
          <cell r="L20">
            <v>0.35</v>
          </cell>
          <cell r="M20">
            <v>40</v>
          </cell>
          <cell r="N20">
            <v>13</v>
          </cell>
          <cell r="O20">
            <v>31</v>
          </cell>
          <cell r="P20">
            <v>0.29545454545454547</v>
          </cell>
          <cell r="Q20">
            <v>44</v>
          </cell>
          <cell r="R20">
            <v>14</v>
          </cell>
          <cell r="S20">
            <v>31</v>
          </cell>
          <cell r="T20">
            <v>0.31111111111111112</v>
          </cell>
          <cell r="U20">
            <v>45</v>
          </cell>
        </row>
        <row r="21">
          <cell r="A21" t="str">
            <v>18</v>
          </cell>
          <cell r="B21">
            <v>23</v>
          </cell>
          <cell r="C21">
            <v>30</v>
          </cell>
          <cell r="D21">
            <v>0.43396226415094341</v>
          </cell>
          <cell r="E21">
            <v>53</v>
          </cell>
          <cell r="F21">
            <v>26</v>
          </cell>
          <cell r="G21">
            <v>34</v>
          </cell>
          <cell r="H21">
            <v>0.43333333333333335</v>
          </cell>
          <cell r="I21">
            <v>60</v>
          </cell>
          <cell r="J21">
            <v>30</v>
          </cell>
          <cell r="K21">
            <v>28</v>
          </cell>
          <cell r="L21">
            <v>0.51724137931034486</v>
          </cell>
          <cell r="M21">
            <v>58</v>
          </cell>
          <cell r="N21">
            <v>23</v>
          </cell>
          <cell r="O21">
            <v>39</v>
          </cell>
          <cell r="P21">
            <v>0.37096774193548387</v>
          </cell>
          <cell r="Q21">
            <v>62</v>
          </cell>
          <cell r="R21">
            <v>32</v>
          </cell>
          <cell r="S21">
            <v>26</v>
          </cell>
          <cell r="T21">
            <v>0.55172413793103448</v>
          </cell>
          <cell r="U21">
            <v>58</v>
          </cell>
        </row>
        <row r="22">
          <cell r="A22" t="str">
            <v>19</v>
          </cell>
          <cell r="B22">
            <v>22</v>
          </cell>
          <cell r="C22">
            <v>45</v>
          </cell>
          <cell r="D22">
            <v>0.32835820895522388</v>
          </cell>
          <cell r="E22">
            <v>67</v>
          </cell>
          <cell r="F22">
            <v>29</v>
          </cell>
          <cell r="G22">
            <v>52</v>
          </cell>
          <cell r="H22">
            <v>0.35802469135802467</v>
          </cell>
          <cell r="I22">
            <v>81</v>
          </cell>
          <cell r="J22">
            <v>23</v>
          </cell>
          <cell r="K22">
            <v>58</v>
          </cell>
          <cell r="L22">
            <v>0.2839506172839506</v>
          </cell>
          <cell r="M22">
            <v>81</v>
          </cell>
          <cell r="N22">
            <v>29</v>
          </cell>
          <cell r="O22">
            <v>47</v>
          </cell>
          <cell r="P22">
            <v>0.38157894736842107</v>
          </cell>
          <cell r="Q22">
            <v>76</v>
          </cell>
          <cell r="R22">
            <v>21</v>
          </cell>
          <cell r="S22">
            <v>35</v>
          </cell>
          <cell r="T22">
            <v>0.375</v>
          </cell>
          <cell r="U22">
            <v>56</v>
          </cell>
        </row>
        <row r="23">
          <cell r="A23" t="str">
            <v>20</v>
          </cell>
          <cell r="B23">
            <v>15</v>
          </cell>
          <cell r="C23">
            <v>23</v>
          </cell>
          <cell r="D23">
            <v>0.39473684210526316</v>
          </cell>
          <cell r="E23">
            <v>38</v>
          </cell>
          <cell r="F23">
            <v>10</v>
          </cell>
          <cell r="G23">
            <v>15</v>
          </cell>
          <cell r="H23">
            <v>0.4</v>
          </cell>
          <cell r="I23">
            <v>25</v>
          </cell>
          <cell r="J23">
            <v>9</v>
          </cell>
          <cell r="K23">
            <v>19</v>
          </cell>
          <cell r="L23">
            <v>0.32142857142857145</v>
          </cell>
          <cell r="M23">
            <v>28</v>
          </cell>
          <cell r="N23">
            <v>29</v>
          </cell>
          <cell r="O23">
            <v>18</v>
          </cell>
          <cell r="P23">
            <v>0.61702127659574468</v>
          </cell>
          <cell r="Q23">
            <v>47</v>
          </cell>
          <cell r="R23">
            <v>16</v>
          </cell>
          <cell r="S23">
            <v>15</v>
          </cell>
          <cell r="T23">
            <v>0.5161290322580645</v>
          </cell>
          <cell r="U23">
            <v>31</v>
          </cell>
        </row>
        <row r="24">
          <cell r="A24" t="str">
            <v>21</v>
          </cell>
          <cell r="B24">
            <v>15</v>
          </cell>
          <cell r="C24">
            <v>25</v>
          </cell>
          <cell r="D24">
            <v>0.375</v>
          </cell>
          <cell r="E24">
            <v>40</v>
          </cell>
          <cell r="F24">
            <v>13</v>
          </cell>
          <cell r="G24">
            <v>25</v>
          </cell>
          <cell r="H24">
            <v>0.34210526315789475</v>
          </cell>
          <cell r="I24">
            <v>38</v>
          </cell>
          <cell r="J24">
            <v>21</v>
          </cell>
          <cell r="K24">
            <v>25</v>
          </cell>
          <cell r="L24">
            <v>0.45652173913043476</v>
          </cell>
          <cell r="M24">
            <v>46</v>
          </cell>
          <cell r="N24">
            <v>21</v>
          </cell>
          <cell r="O24">
            <v>24</v>
          </cell>
          <cell r="P24">
            <v>0.46666666666666667</v>
          </cell>
          <cell r="Q24">
            <v>45</v>
          </cell>
          <cell r="R24">
            <v>22</v>
          </cell>
          <cell r="S24">
            <v>29</v>
          </cell>
          <cell r="T24">
            <v>0.43137254901960786</v>
          </cell>
          <cell r="U24">
            <v>51</v>
          </cell>
        </row>
        <row r="25">
          <cell r="A25" t="str">
            <v>22</v>
          </cell>
          <cell r="B25">
            <v>16</v>
          </cell>
          <cell r="C25">
            <v>51</v>
          </cell>
          <cell r="D25">
            <v>0.23880597014925373</v>
          </cell>
          <cell r="E25">
            <v>67</v>
          </cell>
          <cell r="F25">
            <v>31</v>
          </cell>
          <cell r="G25">
            <v>51</v>
          </cell>
          <cell r="H25">
            <v>0.37804878048780488</v>
          </cell>
          <cell r="I25">
            <v>82</v>
          </cell>
          <cell r="J25">
            <v>30</v>
          </cell>
          <cell r="K25">
            <v>46</v>
          </cell>
          <cell r="L25">
            <v>0.39473684210526316</v>
          </cell>
          <cell r="M25">
            <v>76</v>
          </cell>
          <cell r="N25">
            <v>28</v>
          </cell>
          <cell r="O25">
            <v>46</v>
          </cell>
          <cell r="P25">
            <v>0.3783783783783784</v>
          </cell>
          <cell r="Q25">
            <v>74</v>
          </cell>
          <cell r="R25">
            <v>22</v>
          </cell>
          <cell r="S25">
            <v>44</v>
          </cell>
          <cell r="T25">
            <v>0.33333333333333331</v>
          </cell>
          <cell r="U25">
            <v>66</v>
          </cell>
        </row>
        <row r="26">
          <cell r="A26" t="str">
            <v>23</v>
          </cell>
          <cell r="B26">
            <v>11</v>
          </cell>
          <cell r="C26">
            <v>23</v>
          </cell>
          <cell r="D26">
            <v>0.3235294117647059</v>
          </cell>
          <cell r="E26">
            <v>34</v>
          </cell>
          <cell r="F26">
            <v>8</v>
          </cell>
          <cell r="G26">
            <v>33</v>
          </cell>
          <cell r="H26">
            <v>0.1951219512195122</v>
          </cell>
          <cell r="I26">
            <v>41</v>
          </cell>
          <cell r="J26">
            <v>15</v>
          </cell>
          <cell r="K26">
            <v>21</v>
          </cell>
          <cell r="L26">
            <v>0.41666666666666669</v>
          </cell>
          <cell r="M26">
            <v>36</v>
          </cell>
          <cell r="N26">
            <v>18</v>
          </cell>
          <cell r="O26">
            <v>35</v>
          </cell>
          <cell r="P26">
            <v>0.33962264150943394</v>
          </cell>
          <cell r="Q26">
            <v>53</v>
          </cell>
          <cell r="R26">
            <v>19</v>
          </cell>
          <cell r="S26">
            <v>36</v>
          </cell>
          <cell r="T26">
            <v>0.34545454545454546</v>
          </cell>
          <cell r="U26">
            <v>55</v>
          </cell>
        </row>
        <row r="27">
          <cell r="A27" t="str">
            <v>24</v>
          </cell>
          <cell r="B27">
            <v>14</v>
          </cell>
          <cell r="C27">
            <v>28</v>
          </cell>
          <cell r="D27">
            <v>0.33333333333333331</v>
          </cell>
          <cell r="E27">
            <v>42</v>
          </cell>
          <cell r="F27">
            <v>13</v>
          </cell>
          <cell r="G27">
            <v>27</v>
          </cell>
          <cell r="H27">
            <v>0.32500000000000001</v>
          </cell>
          <cell r="I27">
            <v>40</v>
          </cell>
          <cell r="J27">
            <v>17</v>
          </cell>
          <cell r="K27">
            <v>23</v>
          </cell>
          <cell r="L27">
            <v>0.42499999999999999</v>
          </cell>
          <cell r="M27">
            <v>40</v>
          </cell>
          <cell r="N27">
            <v>12</v>
          </cell>
          <cell r="O27">
            <v>24</v>
          </cell>
          <cell r="P27">
            <v>0.33333333333333331</v>
          </cell>
          <cell r="Q27">
            <v>36</v>
          </cell>
          <cell r="R27">
            <v>18</v>
          </cell>
          <cell r="S27">
            <v>22</v>
          </cell>
          <cell r="T27">
            <v>0.45</v>
          </cell>
          <cell r="U27">
            <v>40</v>
          </cell>
        </row>
        <row r="28">
          <cell r="A28" t="str">
            <v>25</v>
          </cell>
          <cell r="B28">
            <v>13</v>
          </cell>
          <cell r="C28">
            <v>97</v>
          </cell>
          <cell r="D28">
            <v>0.11818181818181818</v>
          </cell>
          <cell r="E28">
            <v>110</v>
          </cell>
          <cell r="F28">
            <v>14</v>
          </cell>
          <cell r="G28">
            <v>95</v>
          </cell>
          <cell r="H28">
            <v>0.12844036697247707</v>
          </cell>
          <cell r="I28">
            <v>109</v>
          </cell>
          <cell r="J28">
            <v>17</v>
          </cell>
          <cell r="K28">
            <v>99</v>
          </cell>
          <cell r="L28">
            <v>0.14655172413793102</v>
          </cell>
          <cell r="M28">
            <v>116</v>
          </cell>
          <cell r="N28">
            <v>20</v>
          </cell>
          <cell r="O28">
            <v>108</v>
          </cell>
          <cell r="P28">
            <v>0.15625</v>
          </cell>
          <cell r="Q28">
            <v>128</v>
          </cell>
          <cell r="R28">
            <v>18</v>
          </cell>
          <cell r="S28">
            <v>97</v>
          </cell>
          <cell r="T28">
            <v>0.15652173913043479</v>
          </cell>
          <cell r="U28">
            <v>115</v>
          </cell>
        </row>
        <row r="29">
          <cell r="A29" t="str">
            <v>26</v>
          </cell>
          <cell r="B29">
            <v>30</v>
          </cell>
          <cell r="C29">
            <v>98</v>
          </cell>
          <cell r="D29">
            <v>0.234375</v>
          </cell>
          <cell r="E29">
            <v>128</v>
          </cell>
          <cell r="F29">
            <v>25</v>
          </cell>
          <cell r="G29">
            <v>125</v>
          </cell>
          <cell r="H29">
            <v>0.16666666666666666</v>
          </cell>
          <cell r="I29">
            <v>150</v>
          </cell>
          <cell r="J29">
            <v>33</v>
          </cell>
          <cell r="K29">
            <v>121</v>
          </cell>
          <cell r="L29">
            <v>0.21428571428571427</v>
          </cell>
          <cell r="M29">
            <v>154</v>
          </cell>
          <cell r="N29">
            <v>36</v>
          </cell>
          <cell r="O29">
            <v>119</v>
          </cell>
          <cell r="P29">
            <v>0.23225806451612904</v>
          </cell>
          <cell r="Q29">
            <v>155</v>
          </cell>
          <cell r="R29">
            <v>37</v>
          </cell>
          <cell r="S29">
            <v>119</v>
          </cell>
          <cell r="T29">
            <v>0.23717948717948717</v>
          </cell>
          <cell r="U29">
            <v>156</v>
          </cell>
        </row>
        <row r="30">
          <cell r="A30" t="str">
            <v>27</v>
          </cell>
          <cell r="B30">
            <v>40</v>
          </cell>
          <cell r="C30">
            <v>164</v>
          </cell>
          <cell r="D30">
            <v>0.19607843137254902</v>
          </cell>
          <cell r="E30">
            <v>204</v>
          </cell>
          <cell r="F30">
            <v>39</v>
          </cell>
          <cell r="G30">
            <v>185</v>
          </cell>
          <cell r="H30">
            <v>0.17410714285714285</v>
          </cell>
          <cell r="I30">
            <v>224</v>
          </cell>
          <cell r="J30">
            <v>45</v>
          </cell>
          <cell r="K30">
            <v>164</v>
          </cell>
          <cell r="L30">
            <v>0.21531100478468901</v>
          </cell>
          <cell r="M30">
            <v>209</v>
          </cell>
          <cell r="N30">
            <v>44</v>
          </cell>
          <cell r="O30">
            <v>156</v>
          </cell>
          <cell r="P30">
            <v>0.22</v>
          </cell>
          <cell r="Q30">
            <v>200</v>
          </cell>
          <cell r="R30">
            <v>27</v>
          </cell>
          <cell r="S30">
            <v>175</v>
          </cell>
          <cell r="T30">
            <v>0.13366336633663367</v>
          </cell>
          <cell r="U30">
            <v>202</v>
          </cell>
        </row>
        <row r="31">
          <cell r="A31" t="str">
            <v>28</v>
          </cell>
          <cell r="B31">
            <v>29</v>
          </cell>
          <cell r="C31">
            <v>113</v>
          </cell>
          <cell r="D31">
            <v>0.20422535211267606</v>
          </cell>
          <cell r="E31">
            <v>142</v>
          </cell>
          <cell r="F31">
            <v>25</v>
          </cell>
          <cell r="G31">
            <v>107</v>
          </cell>
          <cell r="H31">
            <v>0.18939393939393939</v>
          </cell>
          <cell r="I31">
            <v>132</v>
          </cell>
          <cell r="J31">
            <v>27</v>
          </cell>
          <cell r="K31">
            <v>120</v>
          </cell>
          <cell r="L31">
            <v>0.18367346938775511</v>
          </cell>
          <cell r="M31">
            <v>147</v>
          </cell>
          <cell r="N31">
            <v>39</v>
          </cell>
          <cell r="O31">
            <v>114</v>
          </cell>
          <cell r="P31">
            <v>0.25490196078431371</v>
          </cell>
          <cell r="Q31">
            <v>153</v>
          </cell>
          <cell r="R31">
            <v>37</v>
          </cell>
          <cell r="S31">
            <v>99</v>
          </cell>
          <cell r="T31">
            <v>0.27205882352941174</v>
          </cell>
          <cell r="U31">
            <v>136</v>
          </cell>
        </row>
        <row r="32">
          <cell r="A32" t="str">
            <v>29</v>
          </cell>
          <cell r="B32">
            <v>14</v>
          </cell>
          <cell r="C32">
            <v>86</v>
          </cell>
          <cell r="D32">
            <v>0.14000000000000001</v>
          </cell>
          <cell r="E32">
            <v>100</v>
          </cell>
          <cell r="F32">
            <v>7</v>
          </cell>
          <cell r="G32">
            <v>64</v>
          </cell>
          <cell r="H32">
            <v>9.8591549295774641E-2</v>
          </cell>
          <cell r="I32">
            <v>71</v>
          </cell>
          <cell r="J32">
            <v>11</v>
          </cell>
          <cell r="K32">
            <v>46</v>
          </cell>
          <cell r="L32">
            <v>0.19298245614035087</v>
          </cell>
          <cell r="M32">
            <v>57</v>
          </cell>
          <cell r="N32">
            <v>8</v>
          </cell>
          <cell r="O32">
            <v>31</v>
          </cell>
          <cell r="P32">
            <v>0.20512820512820512</v>
          </cell>
          <cell r="Q32">
            <v>39</v>
          </cell>
          <cell r="R32">
            <v>7</v>
          </cell>
          <cell r="S32">
            <v>43</v>
          </cell>
          <cell r="T32">
            <v>0.14000000000000001</v>
          </cell>
          <cell r="U32">
            <v>50</v>
          </cell>
        </row>
        <row r="33">
          <cell r="A33" t="str">
            <v>30</v>
          </cell>
          <cell r="B33">
            <v>13</v>
          </cell>
          <cell r="C33">
            <v>49</v>
          </cell>
          <cell r="D33">
            <v>0.20967741935483872</v>
          </cell>
          <cell r="E33">
            <v>62</v>
          </cell>
          <cell r="F33">
            <v>13</v>
          </cell>
          <cell r="G33">
            <v>44</v>
          </cell>
          <cell r="H33">
            <v>0.22807017543859648</v>
          </cell>
          <cell r="I33">
            <v>57</v>
          </cell>
          <cell r="J33">
            <v>14</v>
          </cell>
          <cell r="K33">
            <v>59</v>
          </cell>
          <cell r="L33">
            <v>0.19178082191780821</v>
          </cell>
          <cell r="M33">
            <v>73</v>
          </cell>
          <cell r="N33">
            <v>12</v>
          </cell>
          <cell r="O33">
            <v>46</v>
          </cell>
          <cell r="P33">
            <v>0.20689655172413793</v>
          </cell>
          <cell r="Q33">
            <v>58</v>
          </cell>
          <cell r="R33">
            <v>14</v>
          </cell>
          <cell r="S33">
            <v>45</v>
          </cell>
          <cell r="T33">
            <v>0.23728813559322035</v>
          </cell>
          <cell r="U33">
            <v>59</v>
          </cell>
        </row>
        <row r="34">
          <cell r="A34" t="str">
            <v>31</v>
          </cell>
          <cell r="B34">
            <v>47</v>
          </cell>
          <cell r="C34">
            <v>82</v>
          </cell>
          <cell r="D34">
            <v>0.36434108527131781</v>
          </cell>
          <cell r="E34">
            <v>129</v>
          </cell>
          <cell r="F34">
            <v>43</v>
          </cell>
          <cell r="G34">
            <v>79</v>
          </cell>
          <cell r="H34">
            <v>0.35245901639344263</v>
          </cell>
          <cell r="I34">
            <v>122</v>
          </cell>
          <cell r="J34">
            <v>50</v>
          </cell>
          <cell r="K34">
            <v>76</v>
          </cell>
          <cell r="L34">
            <v>0.3968253968253968</v>
          </cell>
          <cell r="M34">
            <v>126</v>
          </cell>
          <cell r="N34">
            <v>59</v>
          </cell>
          <cell r="O34">
            <v>85</v>
          </cell>
          <cell r="P34">
            <v>0.40972222222222221</v>
          </cell>
          <cell r="Q34">
            <v>144</v>
          </cell>
          <cell r="R34">
            <v>42</v>
          </cell>
          <cell r="S34">
            <v>81</v>
          </cell>
          <cell r="T34">
            <v>0.34146341463414637</v>
          </cell>
          <cell r="U34">
            <v>123</v>
          </cell>
        </row>
        <row r="35">
          <cell r="A35" t="str">
            <v>32</v>
          </cell>
          <cell r="B35">
            <v>35</v>
          </cell>
          <cell r="C35">
            <v>75</v>
          </cell>
          <cell r="D35">
            <v>0.31818181818181818</v>
          </cell>
          <cell r="E35">
            <v>110</v>
          </cell>
          <cell r="F35">
            <v>39</v>
          </cell>
          <cell r="G35">
            <v>72</v>
          </cell>
          <cell r="H35">
            <v>0.35135135135135137</v>
          </cell>
          <cell r="I35">
            <v>111</v>
          </cell>
          <cell r="J35">
            <v>33</v>
          </cell>
          <cell r="K35">
            <v>65</v>
          </cell>
          <cell r="L35">
            <v>0.33673469387755101</v>
          </cell>
          <cell r="M35">
            <v>98</v>
          </cell>
          <cell r="N35">
            <v>35</v>
          </cell>
          <cell r="O35">
            <v>57</v>
          </cell>
          <cell r="P35">
            <v>0.38043478260869568</v>
          </cell>
          <cell r="Q35">
            <v>92</v>
          </cell>
          <cell r="R35">
            <v>32</v>
          </cell>
          <cell r="S35">
            <v>68</v>
          </cell>
          <cell r="T35">
            <v>0.32</v>
          </cell>
          <cell r="U35">
            <v>100</v>
          </cell>
        </row>
        <row r="36">
          <cell r="A36" t="str">
            <v>33</v>
          </cell>
          <cell r="B36">
            <v>32</v>
          </cell>
          <cell r="C36">
            <v>75</v>
          </cell>
          <cell r="D36">
            <v>0.29906542056074764</v>
          </cell>
          <cell r="E36">
            <v>107</v>
          </cell>
          <cell r="F36">
            <v>31</v>
          </cell>
          <cell r="G36">
            <v>61</v>
          </cell>
          <cell r="H36">
            <v>0.33695652173913043</v>
          </cell>
          <cell r="I36">
            <v>92</v>
          </cell>
          <cell r="J36">
            <v>32</v>
          </cell>
          <cell r="K36">
            <v>67</v>
          </cell>
          <cell r="L36">
            <v>0.32323232323232326</v>
          </cell>
          <cell r="M36">
            <v>99</v>
          </cell>
          <cell r="N36">
            <v>50</v>
          </cell>
          <cell r="O36">
            <v>64</v>
          </cell>
          <cell r="P36">
            <v>0.43859649122807015</v>
          </cell>
          <cell r="Q36">
            <v>114</v>
          </cell>
          <cell r="R36">
            <v>26</v>
          </cell>
          <cell r="S36">
            <v>51</v>
          </cell>
          <cell r="T36">
            <v>0.33766233766233766</v>
          </cell>
          <cell r="U36">
            <v>77</v>
          </cell>
        </row>
        <row r="37">
          <cell r="A37" t="str">
            <v>34</v>
          </cell>
          <cell r="C37">
            <v>11</v>
          </cell>
          <cell r="D37">
            <v>0</v>
          </cell>
          <cell r="E37">
            <v>11</v>
          </cell>
          <cell r="F37">
            <v>1</v>
          </cell>
          <cell r="G37">
            <v>18</v>
          </cell>
          <cell r="H37">
            <v>5.2631578947368418E-2</v>
          </cell>
          <cell r="I37">
            <v>19</v>
          </cell>
          <cell r="K37">
            <v>10</v>
          </cell>
          <cell r="L37">
            <v>0</v>
          </cell>
          <cell r="M37">
            <v>10</v>
          </cell>
          <cell r="N37">
            <v>4</v>
          </cell>
          <cell r="O37">
            <v>25</v>
          </cell>
          <cell r="P37">
            <v>0.13793103448275862</v>
          </cell>
          <cell r="Q37">
            <v>29</v>
          </cell>
          <cell r="R37">
            <v>6</v>
          </cell>
          <cell r="S37">
            <v>17</v>
          </cell>
          <cell r="T37">
            <v>0.2608695652173913</v>
          </cell>
          <cell r="U37">
            <v>23</v>
          </cell>
        </row>
        <row r="38">
          <cell r="A38" t="str">
            <v>35</v>
          </cell>
          <cell r="B38">
            <v>10</v>
          </cell>
          <cell r="C38">
            <v>57</v>
          </cell>
          <cell r="D38">
            <v>0.14925373134328357</v>
          </cell>
          <cell r="E38">
            <v>67</v>
          </cell>
          <cell r="F38">
            <v>12</v>
          </cell>
          <cell r="G38">
            <v>29</v>
          </cell>
          <cell r="H38">
            <v>0.29268292682926828</v>
          </cell>
          <cell r="I38">
            <v>41</v>
          </cell>
          <cell r="J38">
            <v>9</v>
          </cell>
          <cell r="K38">
            <v>41</v>
          </cell>
          <cell r="L38">
            <v>0.18</v>
          </cell>
          <cell r="M38">
            <v>50</v>
          </cell>
          <cell r="N38">
            <v>19</v>
          </cell>
          <cell r="O38">
            <v>35</v>
          </cell>
          <cell r="P38">
            <v>0.35185185185185186</v>
          </cell>
          <cell r="Q38">
            <v>54</v>
          </cell>
          <cell r="R38">
            <v>17</v>
          </cell>
          <cell r="S38">
            <v>29</v>
          </cell>
          <cell r="T38">
            <v>0.36956521739130432</v>
          </cell>
          <cell r="U38">
            <v>46</v>
          </cell>
        </row>
        <row r="39">
          <cell r="A39" t="str">
            <v>36</v>
          </cell>
          <cell r="B39">
            <v>10</v>
          </cell>
          <cell r="C39">
            <v>48</v>
          </cell>
          <cell r="D39">
            <v>0.17241379310344829</v>
          </cell>
          <cell r="E39">
            <v>58</v>
          </cell>
          <cell r="F39">
            <v>12</v>
          </cell>
          <cell r="G39">
            <v>28</v>
          </cell>
          <cell r="H39">
            <v>0.3</v>
          </cell>
          <cell r="I39">
            <v>40</v>
          </cell>
          <cell r="J39">
            <v>10</v>
          </cell>
          <cell r="K39">
            <v>36</v>
          </cell>
          <cell r="L39">
            <v>0.21739130434782608</v>
          </cell>
          <cell r="M39">
            <v>46</v>
          </cell>
          <cell r="N39">
            <v>22</v>
          </cell>
          <cell r="O39">
            <v>36</v>
          </cell>
          <cell r="P39">
            <v>0.37931034482758619</v>
          </cell>
          <cell r="Q39">
            <v>58</v>
          </cell>
          <cell r="R39">
            <v>15</v>
          </cell>
          <cell r="S39">
            <v>36</v>
          </cell>
          <cell r="T39">
            <v>0.29411764705882354</v>
          </cell>
          <cell r="U39">
            <v>51</v>
          </cell>
        </row>
        <row r="40">
          <cell r="A40" t="str">
            <v>37</v>
          </cell>
          <cell r="B40">
            <v>8</v>
          </cell>
          <cell r="C40">
            <v>11</v>
          </cell>
          <cell r="D40">
            <v>0.42105263157894735</v>
          </cell>
          <cell r="E40">
            <v>19</v>
          </cell>
          <cell r="F40">
            <v>4</v>
          </cell>
          <cell r="G40">
            <v>18</v>
          </cell>
          <cell r="H40">
            <v>0.18181818181818182</v>
          </cell>
          <cell r="I40">
            <v>22</v>
          </cell>
          <cell r="J40">
            <v>5</v>
          </cell>
          <cell r="K40">
            <v>17</v>
          </cell>
          <cell r="L40">
            <v>0.22727272727272727</v>
          </cell>
          <cell r="M40">
            <v>22</v>
          </cell>
          <cell r="N40">
            <v>7</v>
          </cell>
          <cell r="O40">
            <v>17</v>
          </cell>
          <cell r="P40">
            <v>0.29166666666666669</v>
          </cell>
          <cell r="Q40">
            <v>24</v>
          </cell>
          <cell r="R40">
            <v>6</v>
          </cell>
          <cell r="S40">
            <v>22</v>
          </cell>
          <cell r="T40">
            <v>0.21428571428571427</v>
          </cell>
          <cell r="U40">
            <v>28</v>
          </cell>
        </row>
        <row r="41">
          <cell r="A41" t="str">
            <v>60</v>
          </cell>
          <cell r="B41">
            <v>28</v>
          </cell>
          <cell r="C41">
            <v>153</v>
          </cell>
          <cell r="D41">
            <v>0.15469613259668508</v>
          </cell>
          <cell r="E41">
            <v>181</v>
          </cell>
          <cell r="F41">
            <v>29</v>
          </cell>
          <cell r="G41">
            <v>159</v>
          </cell>
          <cell r="H41">
            <v>0.15425531914893617</v>
          </cell>
          <cell r="I41">
            <v>188</v>
          </cell>
          <cell r="J41">
            <v>21</v>
          </cell>
          <cell r="K41">
            <v>163</v>
          </cell>
          <cell r="L41">
            <v>0.11413043478260869</v>
          </cell>
          <cell r="M41">
            <v>184</v>
          </cell>
          <cell r="N41">
            <v>27</v>
          </cell>
          <cell r="O41">
            <v>163</v>
          </cell>
          <cell r="P41">
            <v>0.14210526315789473</v>
          </cell>
          <cell r="Q41">
            <v>190</v>
          </cell>
          <cell r="R41">
            <v>28</v>
          </cell>
          <cell r="S41">
            <v>171</v>
          </cell>
          <cell r="T41">
            <v>0.1407035175879397</v>
          </cell>
          <cell r="U41">
            <v>199</v>
          </cell>
        </row>
        <row r="42">
          <cell r="A42" t="str">
            <v>61</v>
          </cell>
          <cell r="B42">
            <v>13</v>
          </cell>
          <cell r="C42">
            <v>115</v>
          </cell>
          <cell r="D42">
            <v>0.1015625</v>
          </cell>
          <cell r="E42">
            <v>128</v>
          </cell>
          <cell r="F42">
            <v>25</v>
          </cell>
          <cell r="G42">
            <v>143</v>
          </cell>
          <cell r="H42">
            <v>0.14880952380952381</v>
          </cell>
          <cell r="I42">
            <v>168</v>
          </cell>
          <cell r="J42">
            <v>20</v>
          </cell>
          <cell r="K42">
            <v>132</v>
          </cell>
          <cell r="L42">
            <v>0.13157894736842105</v>
          </cell>
          <cell r="M42">
            <v>152</v>
          </cell>
          <cell r="N42">
            <v>28</v>
          </cell>
          <cell r="O42">
            <v>124</v>
          </cell>
          <cell r="P42">
            <v>0.18421052631578946</v>
          </cell>
          <cell r="Q42">
            <v>152</v>
          </cell>
          <cell r="R42">
            <v>13</v>
          </cell>
          <cell r="S42">
            <v>126</v>
          </cell>
          <cell r="T42">
            <v>9.3525179856115109E-2</v>
          </cell>
          <cell r="U42">
            <v>139</v>
          </cell>
        </row>
        <row r="43">
          <cell r="A43" t="str">
            <v>62</v>
          </cell>
          <cell r="B43">
            <v>30</v>
          </cell>
          <cell r="C43">
            <v>77</v>
          </cell>
          <cell r="D43">
            <v>0.28037383177570091</v>
          </cell>
          <cell r="E43">
            <v>107</v>
          </cell>
          <cell r="F43">
            <v>23</v>
          </cell>
          <cell r="G43">
            <v>91</v>
          </cell>
          <cell r="H43">
            <v>0.20175438596491227</v>
          </cell>
          <cell r="I43">
            <v>114</v>
          </cell>
          <cell r="J43">
            <v>30</v>
          </cell>
          <cell r="K43">
            <v>74</v>
          </cell>
          <cell r="L43">
            <v>0.28846153846153844</v>
          </cell>
          <cell r="M43">
            <v>104</v>
          </cell>
          <cell r="N43">
            <v>27</v>
          </cell>
          <cell r="O43">
            <v>77</v>
          </cell>
          <cell r="P43">
            <v>0.25961538461538464</v>
          </cell>
          <cell r="Q43">
            <v>104</v>
          </cell>
          <cell r="R43">
            <v>25</v>
          </cell>
          <cell r="S43">
            <v>75</v>
          </cell>
          <cell r="T43">
            <v>0.25</v>
          </cell>
          <cell r="U43">
            <v>100</v>
          </cell>
        </row>
        <row r="44">
          <cell r="A44" t="str">
            <v>63</v>
          </cell>
          <cell r="B44">
            <v>12</v>
          </cell>
          <cell r="C44">
            <v>99</v>
          </cell>
          <cell r="D44">
            <v>0.10810810810810811</v>
          </cell>
          <cell r="E44">
            <v>111</v>
          </cell>
          <cell r="F44">
            <v>20</v>
          </cell>
          <cell r="G44">
            <v>95</v>
          </cell>
          <cell r="H44">
            <v>0.17391304347826086</v>
          </cell>
          <cell r="I44">
            <v>115</v>
          </cell>
          <cell r="J44">
            <v>24</v>
          </cell>
          <cell r="K44">
            <v>97</v>
          </cell>
          <cell r="L44">
            <v>0.19834710743801653</v>
          </cell>
          <cell r="M44">
            <v>121</v>
          </cell>
          <cell r="N44">
            <v>22</v>
          </cell>
          <cell r="O44">
            <v>102</v>
          </cell>
          <cell r="P44">
            <v>0.17741935483870969</v>
          </cell>
          <cell r="Q44">
            <v>124</v>
          </cell>
          <cell r="R44">
            <v>20</v>
          </cell>
          <cell r="S44">
            <v>90</v>
          </cell>
          <cell r="T44">
            <v>0.18181818181818182</v>
          </cell>
          <cell r="U44">
            <v>110</v>
          </cell>
        </row>
        <row r="45">
          <cell r="A45" t="str">
            <v>64</v>
          </cell>
          <cell r="B45">
            <v>51</v>
          </cell>
          <cell r="C45">
            <v>100</v>
          </cell>
          <cell r="D45">
            <v>0.33774834437086093</v>
          </cell>
          <cell r="E45">
            <v>151</v>
          </cell>
          <cell r="F45">
            <v>48</v>
          </cell>
          <cell r="G45">
            <v>105</v>
          </cell>
          <cell r="H45">
            <v>0.31372549019607843</v>
          </cell>
          <cell r="I45">
            <v>153</v>
          </cell>
          <cell r="J45">
            <v>50</v>
          </cell>
          <cell r="K45">
            <v>79</v>
          </cell>
          <cell r="L45">
            <v>0.38759689922480622</v>
          </cell>
          <cell r="M45">
            <v>129</v>
          </cell>
          <cell r="N45">
            <v>62</v>
          </cell>
          <cell r="O45">
            <v>74</v>
          </cell>
          <cell r="P45">
            <v>0.45588235294117646</v>
          </cell>
          <cell r="Q45">
            <v>136</v>
          </cell>
          <cell r="R45">
            <v>58</v>
          </cell>
          <cell r="S45">
            <v>81</v>
          </cell>
          <cell r="T45">
            <v>0.41726618705035973</v>
          </cell>
          <cell r="U45">
            <v>139</v>
          </cell>
        </row>
        <row r="46">
          <cell r="A46" t="str">
            <v>65</v>
          </cell>
          <cell r="B46">
            <v>53</v>
          </cell>
          <cell r="C46">
            <v>81</v>
          </cell>
          <cell r="D46">
            <v>0.39552238805970147</v>
          </cell>
          <cell r="E46">
            <v>134</v>
          </cell>
          <cell r="F46">
            <v>47</v>
          </cell>
          <cell r="G46">
            <v>85</v>
          </cell>
          <cell r="H46">
            <v>0.35606060606060608</v>
          </cell>
          <cell r="I46">
            <v>132</v>
          </cell>
          <cell r="J46">
            <v>54</v>
          </cell>
          <cell r="K46">
            <v>73</v>
          </cell>
          <cell r="L46">
            <v>0.42519685039370081</v>
          </cell>
          <cell r="M46">
            <v>127</v>
          </cell>
          <cell r="N46">
            <v>59</v>
          </cell>
          <cell r="O46">
            <v>81</v>
          </cell>
          <cell r="P46">
            <v>0.42142857142857143</v>
          </cell>
          <cell r="Q46">
            <v>140</v>
          </cell>
          <cell r="R46">
            <v>56</v>
          </cell>
          <cell r="S46">
            <v>75</v>
          </cell>
          <cell r="T46">
            <v>0.42748091603053434</v>
          </cell>
          <cell r="U46">
            <v>131</v>
          </cell>
        </row>
        <row r="47">
          <cell r="A47" t="str">
            <v>66</v>
          </cell>
          <cell r="B47">
            <v>35</v>
          </cell>
          <cell r="C47">
            <v>48</v>
          </cell>
          <cell r="D47">
            <v>0.42168674698795183</v>
          </cell>
          <cell r="E47">
            <v>83</v>
          </cell>
          <cell r="F47">
            <v>33</v>
          </cell>
          <cell r="G47">
            <v>59</v>
          </cell>
          <cell r="H47">
            <v>0.35869565217391303</v>
          </cell>
          <cell r="I47">
            <v>92</v>
          </cell>
          <cell r="J47">
            <v>29</v>
          </cell>
          <cell r="K47">
            <v>54</v>
          </cell>
          <cell r="L47">
            <v>0.3493975903614458</v>
          </cell>
          <cell r="M47">
            <v>83</v>
          </cell>
          <cell r="N47">
            <v>31</v>
          </cell>
          <cell r="O47">
            <v>50</v>
          </cell>
          <cell r="P47">
            <v>0.38271604938271603</v>
          </cell>
          <cell r="Q47">
            <v>81</v>
          </cell>
          <cell r="R47">
            <v>33</v>
          </cell>
          <cell r="S47">
            <v>46</v>
          </cell>
          <cell r="T47">
            <v>0.41772151898734178</v>
          </cell>
          <cell r="U47">
            <v>79</v>
          </cell>
        </row>
        <row r="48">
          <cell r="A48" t="str">
            <v>67</v>
          </cell>
          <cell r="B48">
            <v>27</v>
          </cell>
          <cell r="C48">
            <v>44</v>
          </cell>
          <cell r="D48">
            <v>0.38028169014084506</v>
          </cell>
          <cell r="E48">
            <v>71</v>
          </cell>
          <cell r="F48">
            <v>19</v>
          </cell>
          <cell r="G48">
            <v>53</v>
          </cell>
          <cell r="H48">
            <v>0.2638888888888889</v>
          </cell>
          <cell r="I48">
            <v>72</v>
          </cell>
          <cell r="J48">
            <v>28</v>
          </cell>
          <cell r="K48">
            <v>42</v>
          </cell>
          <cell r="L48">
            <v>0.4</v>
          </cell>
          <cell r="M48">
            <v>70</v>
          </cell>
          <cell r="N48">
            <v>22</v>
          </cell>
          <cell r="O48">
            <v>45</v>
          </cell>
          <cell r="P48">
            <v>0.32835820895522388</v>
          </cell>
          <cell r="Q48">
            <v>67</v>
          </cell>
          <cell r="R48">
            <v>24</v>
          </cell>
          <cell r="S48">
            <v>44</v>
          </cell>
          <cell r="T48">
            <v>0.35294117647058826</v>
          </cell>
          <cell r="U48">
            <v>68</v>
          </cell>
        </row>
        <row r="49">
          <cell r="A49" t="str">
            <v>68</v>
          </cell>
          <cell r="B49">
            <v>29</v>
          </cell>
          <cell r="C49">
            <v>53</v>
          </cell>
          <cell r="D49">
            <v>0.35365853658536583</v>
          </cell>
          <cell r="E49">
            <v>82</v>
          </cell>
          <cell r="F49">
            <v>22</v>
          </cell>
          <cell r="G49">
            <v>54</v>
          </cell>
          <cell r="H49">
            <v>0.28947368421052633</v>
          </cell>
          <cell r="I49">
            <v>76</v>
          </cell>
          <cell r="J49">
            <v>26</v>
          </cell>
          <cell r="K49">
            <v>49</v>
          </cell>
          <cell r="L49">
            <v>0.34666666666666668</v>
          </cell>
          <cell r="M49">
            <v>75</v>
          </cell>
          <cell r="N49">
            <v>33</v>
          </cell>
          <cell r="O49">
            <v>50</v>
          </cell>
          <cell r="P49">
            <v>0.39759036144578314</v>
          </cell>
          <cell r="Q49">
            <v>83</v>
          </cell>
          <cell r="R49">
            <v>36</v>
          </cell>
          <cell r="S49">
            <v>48</v>
          </cell>
          <cell r="T49">
            <v>0.42857142857142855</v>
          </cell>
          <cell r="U49">
            <v>84</v>
          </cell>
        </row>
        <row r="50">
          <cell r="A50" t="str">
            <v>69</v>
          </cell>
          <cell r="B50">
            <v>23</v>
          </cell>
          <cell r="C50">
            <v>32</v>
          </cell>
          <cell r="D50">
            <v>0.41818181818181815</v>
          </cell>
          <cell r="E50">
            <v>55</v>
          </cell>
          <cell r="F50">
            <v>18</v>
          </cell>
          <cell r="G50">
            <v>27</v>
          </cell>
          <cell r="H50">
            <v>0.4</v>
          </cell>
          <cell r="I50">
            <v>45</v>
          </cell>
          <cell r="J50">
            <v>11</v>
          </cell>
          <cell r="K50">
            <v>30</v>
          </cell>
          <cell r="L50">
            <v>0.26829268292682928</v>
          </cell>
          <cell r="M50">
            <v>41</v>
          </cell>
          <cell r="N50">
            <v>15</v>
          </cell>
          <cell r="O50">
            <v>29</v>
          </cell>
          <cell r="P50">
            <v>0.34090909090909088</v>
          </cell>
          <cell r="Q50">
            <v>44</v>
          </cell>
          <cell r="R50">
            <v>29</v>
          </cell>
          <cell r="S50">
            <v>24</v>
          </cell>
          <cell r="T50">
            <v>0.54716981132075471</v>
          </cell>
          <cell r="U50">
            <v>53</v>
          </cell>
        </row>
        <row r="51">
          <cell r="A51" t="str">
            <v>70</v>
          </cell>
          <cell r="B51">
            <v>25</v>
          </cell>
          <cell r="C51">
            <v>37</v>
          </cell>
          <cell r="D51">
            <v>0.40322580645161288</v>
          </cell>
          <cell r="E51">
            <v>62</v>
          </cell>
          <cell r="F51">
            <v>18</v>
          </cell>
          <cell r="G51">
            <v>35</v>
          </cell>
          <cell r="H51">
            <v>0.33962264150943394</v>
          </cell>
          <cell r="I51">
            <v>53</v>
          </cell>
          <cell r="J51">
            <v>18</v>
          </cell>
          <cell r="K51">
            <v>42</v>
          </cell>
          <cell r="L51">
            <v>0.3</v>
          </cell>
          <cell r="M51">
            <v>60</v>
          </cell>
          <cell r="N51">
            <v>25</v>
          </cell>
          <cell r="O51">
            <v>28</v>
          </cell>
          <cell r="P51">
            <v>0.47169811320754718</v>
          </cell>
          <cell r="Q51">
            <v>53</v>
          </cell>
          <cell r="R51">
            <v>30</v>
          </cell>
          <cell r="S51">
            <v>30</v>
          </cell>
          <cell r="T51">
            <v>0.5</v>
          </cell>
          <cell r="U51">
            <v>60</v>
          </cell>
        </row>
        <row r="52">
          <cell r="A52" t="str">
            <v>71</v>
          </cell>
          <cell r="B52">
            <v>14</v>
          </cell>
          <cell r="C52">
            <v>28</v>
          </cell>
          <cell r="D52">
            <v>0.33333333333333331</v>
          </cell>
          <cell r="E52">
            <v>42</v>
          </cell>
          <cell r="F52">
            <v>18</v>
          </cell>
          <cell r="G52">
            <v>21</v>
          </cell>
          <cell r="H52">
            <v>0.46153846153846156</v>
          </cell>
          <cell r="I52">
            <v>39</v>
          </cell>
          <cell r="J52">
            <v>18</v>
          </cell>
          <cell r="K52">
            <v>31</v>
          </cell>
          <cell r="L52">
            <v>0.36734693877551022</v>
          </cell>
          <cell r="M52">
            <v>49</v>
          </cell>
          <cell r="N52">
            <v>23</v>
          </cell>
          <cell r="O52">
            <v>24</v>
          </cell>
          <cell r="P52">
            <v>0.48936170212765956</v>
          </cell>
          <cell r="Q52">
            <v>47</v>
          </cell>
          <cell r="R52">
            <v>19</v>
          </cell>
          <cell r="S52">
            <v>28</v>
          </cell>
          <cell r="T52">
            <v>0.40425531914893614</v>
          </cell>
          <cell r="U52">
            <v>47</v>
          </cell>
        </row>
        <row r="53">
          <cell r="A53" t="str">
            <v>72</v>
          </cell>
          <cell r="B53">
            <v>6</v>
          </cell>
          <cell r="C53">
            <v>15</v>
          </cell>
          <cell r="D53">
            <v>0.2857142857142857</v>
          </cell>
          <cell r="E53">
            <v>21</v>
          </cell>
          <cell r="F53">
            <v>9</v>
          </cell>
          <cell r="G53">
            <v>17</v>
          </cell>
          <cell r="H53">
            <v>0.34615384615384615</v>
          </cell>
          <cell r="I53">
            <v>26</v>
          </cell>
          <cell r="J53">
            <v>6</v>
          </cell>
          <cell r="K53">
            <v>17</v>
          </cell>
          <cell r="L53">
            <v>0.2608695652173913</v>
          </cell>
          <cell r="M53">
            <v>23</v>
          </cell>
          <cell r="N53">
            <v>7</v>
          </cell>
          <cell r="O53">
            <v>9</v>
          </cell>
          <cell r="P53">
            <v>0.4375</v>
          </cell>
          <cell r="Q53">
            <v>16</v>
          </cell>
          <cell r="R53">
            <v>2</v>
          </cell>
          <cell r="S53">
            <v>18</v>
          </cell>
          <cell r="T53">
            <v>0.1</v>
          </cell>
          <cell r="U53">
            <v>20</v>
          </cell>
        </row>
        <row r="54">
          <cell r="A54" t="str">
            <v>73</v>
          </cell>
          <cell r="C54">
            <v>2</v>
          </cell>
          <cell r="D54">
            <v>0</v>
          </cell>
          <cell r="E54">
            <v>2</v>
          </cell>
          <cell r="G54">
            <v>1</v>
          </cell>
          <cell r="H54">
            <v>0</v>
          </cell>
          <cell r="I54">
            <v>1</v>
          </cell>
          <cell r="K54">
            <v>3</v>
          </cell>
          <cell r="L54">
            <v>0</v>
          </cell>
          <cell r="M54">
            <v>3</v>
          </cell>
          <cell r="N54">
            <v>5</v>
          </cell>
          <cell r="O54">
            <v>2</v>
          </cell>
          <cell r="P54">
            <v>0.7142857142857143</v>
          </cell>
          <cell r="Q54">
            <v>7</v>
          </cell>
          <cell r="R54">
            <v>3</v>
          </cell>
          <cell r="S54">
            <v>4</v>
          </cell>
          <cell r="T54">
            <v>0.42857142857142855</v>
          </cell>
          <cell r="U54">
            <v>7</v>
          </cell>
        </row>
        <row r="55">
          <cell r="A55" t="str">
            <v>74</v>
          </cell>
          <cell r="B55">
            <v>15</v>
          </cell>
          <cell r="C55">
            <v>36</v>
          </cell>
          <cell r="D55">
            <v>0.29411764705882354</v>
          </cell>
          <cell r="E55">
            <v>51</v>
          </cell>
          <cell r="F55">
            <v>6</v>
          </cell>
          <cell r="G55">
            <v>42</v>
          </cell>
          <cell r="H55">
            <v>0.125</v>
          </cell>
          <cell r="I55">
            <v>48</v>
          </cell>
          <cell r="J55">
            <v>16</v>
          </cell>
          <cell r="K55">
            <v>44</v>
          </cell>
          <cell r="L55">
            <v>0.26666666666666666</v>
          </cell>
          <cell r="M55">
            <v>60</v>
          </cell>
          <cell r="N55">
            <v>12</v>
          </cell>
          <cell r="O55">
            <v>48</v>
          </cell>
          <cell r="P55">
            <v>0.2</v>
          </cell>
          <cell r="Q55">
            <v>60</v>
          </cell>
          <cell r="R55">
            <v>16</v>
          </cell>
          <cell r="S55">
            <v>35</v>
          </cell>
          <cell r="T55">
            <v>0.31372549019607843</v>
          </cell>
          <cell r="U55">
            <v>51</v>
          </cell>
        </row>
        <row r="56">
          <cell r="A56" t="str">
            <v>76</v>
          </cell>
          <cell r="B56">
            <v>2</v>
          </cell>
          <cell r="C56">
            <v>1</v>
          </cell>
          <cell r="D56">
            <v>0.66666666666666663</v>
          </cell>
          <cell r="E56">
            <v>3</v>
          </cell>
          <cell r="F56">
            <v>2</v>
          </cell>
          <cell r="G56">
            <v>4</v>
          </cell>
          <cell r="H56">
            <v>0.33333333333333331</v>
          </cell>
          <cell r="I56">
            <v>6</v>
          </cell>
          <cell r="J56">
            <v>3</v>
          </cell>
          <cell r="K56">
            <v>3</v>
          </cell>
          <cell r="L56">
            <v>0.5</v>
          </cell>
          <cell r="M56">
            <v>6</v>
          </cell>
          <cell r="N56">
            <v>1</v>
          </cell>
          <cell r="O56">
            <v>2</v>
          </cell>
          <cell r="P56">
            <v>0.33333333333333331</v>
          </cell>
          <cell r="Q56">
            <v>3</v>
          </cell>
          <cell r="R56">
            <v>2</v>
          </cell>
          <cell r="S56">
            <v>4</v>
          </cell>
          <cell r="T56">
            <v>0.33333333333333331</v>
          </cell>
          <cell r="U56">
            <v>6</v>
          </cell>
        </row>
        <row r="57">
          <cell r="A57" t="str">
            <v>77</v>
          </cell>
          <cell r="B57">
            <v>1</v>
          </cell>
          <cell r="D57">
            <v>1</v>
          </cell>
          <cell r="E57">
            <v>1</v>
          </cell>
          <cell r="G57">
            <v>2</v>
          </cell>
          <cell r="H57">
            <v>0</v>
          </cell>
          <cell r="I57">
            <v>2</v>
          </cell>
          <cell r="J57">
            <v>2</v>
          </cell>
          <cell r="K57">
            <v>2</v>
          </cell>
          <cell r="L57">
            <v>0.5</v>
          </cell>
          <cell r="M57">
            <v>4</v>
          </cell>
          <cell r="R57">
            <v>0</v>
          </cell>
          <cell r="S57">
            <v>1</v>
          </cell>
          <cell r="T57">
            <v>0</v>
          </cell>
          <cell r="U57">
            <v>1</v>
          </cell>
        </row>
        <row r="58">
          <cell r="A58" t="str">
            <v>85</v>
          </cell>
          <cell r="B58">
            <v>5</v>
          </cell>
          <cell r="C58">
            <v>9</v>
          </cell>
          <cell r="D58">
            <v>0.35714285714285715</v>
          </cell>
          <cell r="E58">
            <v>14</v>
          </cell>
          <cell r="F58">
            <v>5</v>
          </cell>
          <cell r="G58">
            <v>13</v>
          </cell>
          <cell r="H58">
            <v>0.27777777777777779</v>
          </cell>
          <cell r="I58">
            <v>18</v>
          </cell>
          <cell r="J58">
            <v>11</v>
          </cell>
          <cell r="K58">
            <v>11</v>
          </cell>
          <cell r="L58">
            <v>0.5</v>
          </cell>
          <cell r="M58">
            <v>22</v>
          </cell>
          <cell r="N58">
            <v>14</v>
          </cell>
          <cell r="O58">
            <v>14</v>
          </cell>
          <cell r="P58">
            <v>0.5</v>
          </cell>
          <cell r="Q58">
            <v>28</v>
          </cell>
          <cell r="R58">
            <v>8</v>
          </cell>
          <cell r="S58">
            <v>14</v>
          </cell>
          <cell r="T58">
            <v>0.36363636363636365</v>
          </cell>
          <cell r="U58">
            <v>22</v>
          </cell>
        </row>
        <row r="59">
          <cell r="A59" t="str">
            <v>86</v>
          </cell>
          <cell r="B59">
            <v>11</v>
          </cell>
          <cell r="C59">
            <v>11</v>
          </cell>
          <cell r="D59">
            <v>0.5</v>
          </cell>
          <cell r="E59">
            <v>22</v>
          </cell>
          <cell r="F59">
            <v>14</v>
          </cell>
          <cell r="G59">
            <v>13</v>
          </cell>
          <cell r="H59">
            <v>0.51851851851851849</v>
          </cell>
          <cell r="I59">
            <v>27</v>
          </cell>
          <cell r="J59">
            <v>14</v>
          </cell>
          <cell r="K59">
            <v>21</v>
          </cell>
          <cell r="L59">
            <v>0.4</v>
          </cell>
          <cell r="M59">
            <v>35</v>
          </cell>
          <cell r="N59">
            <v>5</v>
          </cell>
          <cell r="O59">
            <v>15</v>
          </cell>
          <cell r="P59">
            <v>0.25</v>
          </cell>
          <cell r="Q59">
            <v>20</v>
          </cell>
          <cell r="R59">
            <v>7</v>
          </cell>
          <cell r="S59">
            <v>12</v>
          </cell>
          <cell r="T59">
            <v>0.36842105263157893</v>
          </cell>
          <cell r="U59">
            <v>19</v>
          </cell>
        </row>
        <row r="60">
          <cell r="A60" t="str">
            <v>87</v>
          </cell>
          <cell r="B60">
            <v>14</v>
          </cell>
          <cell r="C60">
            <v>19</v>
          </cell>
          <cell r="D60">
            <v>0.42424242424242425</v>
          </cell>
          <cell r="E60">
            <v>33</v>
          </cell>
          <cell r="F60">
            <v>11</v>
          </cell>
          <cell r="G60">
            <v>15</v>
          </cell>
          <cell r="H60">
            <v>0.42307692307692307</v>
          </cell>
          <cell r="I60">
            <v>26</v>
          </cell>
          <cell r="J60">
            <v>13</v>
          </cell>
          <cell r="K60">
            <v>13</v>
          </cell>
          <cell r="L60">
            <v>0.5</v>
          </cell>
          <cell r="M60">
            <v>26</v>
          </cell>
          <cell r="N60">
            <v>9</v>
          </cell>
          <cell r="O60">
            <v>18</v>
          </cell>
          <cell r="P60">
            <v>0.33333333333333331</v>
          </cell>
          <cell r="Q60">
            <v>27</v>
          </cell>
          <cell r="R60">
            <v>13</v>
          </cell>
          <cell r="S60">
            <v>17</v>
          </cell>
          <cell r="T60">
            <v>0.43333333333333335</v>
          </cell>
          <cell r="U60">
            <v>30</v>
          </cell>
        </row>
        <row r="65">
          <cell r="B65">
            <v>2010</v>
          </cell>
          <cell r="E65" t="str">
            <v>Total 2010</v>
          </cell>
          <cell r="F65">
            <v>2011</v>
          </cell>
          <cell r="I65" t="str">
            <v>Total 2011</v>
          </cell>
          <cell r="J65">
            <v>2012</v>
          </cell>
          <cell r="M65" t="str">
            <v>Total 2012</v>
          </cell>
          <cell r="N65">
            <v>2013</v>
          </cell>
          <cell r="Q65" t="str">
            <v>Total 2013</v>
          </cell>
          <cell r="R65">
            <v>2014</v>
          </cell>
          <cell r="U65" t="str">
            <v>Total 2014</v>
          </cell>
        </row>
        <row r="66">
          <cell r="A66" t="str">
            <v>Étiquettes de lignes</v>
          </cell>
          <cell r="B66" t="str">
            <v>FEMME</v>
          </cell>
          <cell r="C66" t="str">
            <v>HOMME</v>
          </cell>
          <cell r="F66" t="str">
            <v>FEMME</v>
          </cell>
          <cell r="G66" t="str">
            <v>HOMME</v>
          </cell>
          <cell r="J66" t="str">
            <v>FEMME</v>
          </cell>
          <cell r="K66" t="str">
            <v>HOMME</v>
          </cell>
          <cell r="N66" t="str">
            <v>FEMME</v>
          </cell>
          <cell r="O66" t="str">
            <v>HOMME</v>
          </cell>
          <cell r="R66" t="str">
            <v>FEMME</v>
          </cell>
          <cell r="S66" t="str">
            <v>HOMME</v>
          </cell>
        </row>
        <row r="67">
          <cell r="A67">
            <v>1</v>
          </cell>
          <cell r="B67">
            <v>6</v>
          </cell>
          <cell r="C67">
            <v>7</v>
          </cell>
          <cell r="D67">
            <v>8</v>
          </cell>
          <cell r="E67">
            <v>9</v>
          </cell>
          <cell r="F67">
            <v>10</v>
          </cell>
          <cell r="G67">
            <v>11</v>
          </cell>
          <cell r="H67">
            <v>12</v>
          </cell>
          <cell r="I67">
            <v>13</v>
          </cell>
          <cell r="J67">
            <v>14</v>
          </cell>
          <cell r="K67">
            <v>15</v>
          </cell>
          <cell r="L67">
            <v>16</v>
          </cell>
          <cell r="M67">
            <v>17</v>
          </cell>
          <cell r="N67">
            <v>18</v>
          </cell>
          <cell r="O67">
            <v>19</v>
          </cell>
          <cell r="P67">
            <v>20</v>
          </cell>
          <cell r="Q67">
            <v>21</v>
          </cell>
          <cell r="R67">
            <v>18</v>
          </cell>
          <cell r="S67">
            <v>19</v>
          </cell>
          <cell r="T67">
            <v>20</v>
          </cell>
          <cell r="U67">
            <v>21</v>
          </cell>
        </row>
        <row r="68">
          <cell r="A68" t="str">
            <v>01</v>
          </cell>
          <cell r="B68">
            <v>9</v>
          </cell>
          <cell r="C68">
            <v>24</v>
          </cell>
          <cell r="D68">
            <v>0.27272727272727271</v>
          </cell>
          <cell r="E68">
            <v>33</v>
          </cell>
          <cell r="F68">
            <v>8</v>
          </cell>
          <cell r="G68">
            <v>24</v>
          </cell>
          <cell r="H68">
            <v>0.25</v>
          </cell>
          <cell r="I68">
            <v>32</v>
          </cell>
          <cell r="J68">
            <v>9</v>
          </cell>
          <cell r="K68">
            <v>28</v>
          </cell>
          <cell r="L68">
            <v>0.24324324324324326</v>
          </cell>
          <cell r="M68">
            <v>37</v>
          </cell>
          <cell r="N68">
            <v>5</v>
          </cell>
          <cell r="O68">
            <v>14</v>
          </cell>
          <cell r="P68">
            <v>0.26315789473684209</v>
          </cell>
          <cell r="Q68">
            <v>19</v>
          </cell>
          <cell r="R68">
            <v>6</v>
          </cell>
          <cell r="S68">
            <v>17</v>
          </cell>
          <cell r="T68">
            <v>0.2608695652173913</v>
          </cell>
          <cell r="U68">
            <v>23</v>
          </cell>
        </row>
        <row r="69">
          <cell r="A69" t="str">
            <v>02</v>
          </cell>
          <cell r="B69">
            <v>11</v>
          </cell>
          <cell r="C69">
            <v>30</v>
          </cell>
          <cell r="D69">
            <v>0.26829268292682928</v>
          </cell>
          <cell r="E69">
            <v>41</v>
          </cell>
          <cell r="F69">
            <v>12</v>
          </cell>
          <cell r="G69">
            <v>25</v>
          </cell>
          <cell r="H69">
            <v>0.32432432432432434</v>
          </cell>
          <cell r="I69">
            <v>37</v>
          </cell>
          <cell r="J69">
            <v>15</v>
          </cell>
          <cell r="K69">
            <v>39</v>
          </cell>
          <cell r="L69">
            <v>0.27777777777777779</v>
          </cell>
          <cell r="M69">
            <v>54</v>
          </cell>
          <cell r="N69">
            <v>16</v>
          </cell>
          <cell r="O69">
            <v>46</v>
          </cell>
          <cell r="P69">
            <v>0.25806451612903225</v>
          </cell>
          <cell r="Q69">
            <v>62</v>
          </cell>
          <cell r="R69">
            <v>18</v>
          </cell>
          <cell r="S69">
            <v>27</v>
          </cell>
          <cell r="T69">
            <v>0.4</v>
          </cell>
          <cell r="U69">
            <v>45</v>
          </cell>
        </row>
        <row r="70">
          <cell r="A70" t="str">
            <v>03</v>
          </cell>
          <cell r="B70">
            <v>122</v>
          </cell>
          <cell r="C70">
            <v>114</v>
          </cell>
          <cell r="D70">
            <v>0.51694915254237284</v>
          </cell>
          <cell r="E70">
            <v>236</v>
          </cell>
          <cell r="F70">
            <v>119</v>
          </cell>
          <cell r="G70">
            <v>107</v>
          </cell>
          <cell r="H70">
            <v>0.52654867256637172</v>
          </cell>
          <cell r="I70">
            <v>226</v>
          </cell>
          <cell r="J70">
            <v>138</v>
          </cell>
          <cell r="K70">
            <v>140</v>
          </cell>
          <cell r="L70">
            <v>0.49640287769784175</v>
          </cell>
          <cell r="M70">
            <v>278</v>
          </cell>
          <cell r="N70">
            <v>125</v>
          </cell>
          <cell r="O70">
            <v>93</v>
          </cell>
          <cell r="P70">
            <v>0.57339449541284404</v>
          </cell>
          <cell r="Q70">
            <v>218</v>
          </cell>
          <cell r="R70">
            <v>158</v>
          </cell>
          <cell r="S70">
            <v>114</v>
          </cell>
          <cell r="T70">
            <v>0.58088235294117652</v>
          </cell>
          <cell r="U70">
            <v>272</v>
          </cell>
        </row>
        <row r="71">
          <cell r="A71" t="str">
            <v>04</v>
          </cell>
          <cell r="B71">
            <v>131</v>
          </cell>
          <cell r="C71">
            <v>265</v>
          </cell>
          <cell r="D71">
            <v>0.33080808080808083</v>
          </cell>
          <cell r="E71">
            <v>396</v>
          </cell>
          <cell r="F71">
            <v>159</v>
          </cell>
          <cell r="G71">
            <v>277</v>
          </cell>
          <cell r="H71">
            <v>0.36467889908256879</v>
          </cell>
          <cell r="I71">
            <v>436</v>
          </cell>
          <cell r="J71">
            <v>165</v>
          </cell>
          <cell r="K71">
            <v>251</v>
          </cell>
          <cell r="L71">
            <v>0.39663461538461536</v>
          </cell>
          <cell r="M71">
            <v>416</v>
          </cell>
          <cell r="N71">
            <v>181</v>
          </cell>
          <cell r="O71">
            <v>259</v>
          </cell>
          <cell r="P71">
            <v>0.41136363636363638</v>
          </cell>
          <cell r="Q71">
            <v>440</v>
          </cell>
          <cell r="R71">
            <v>181</v>
          </cell>
          <cell r="S71">
            <v>247</v>
          </cell>
          <cell r="T71">
            <v>0.42289719626168226</v>
          </cell>
          <cell r="U71">
            <v>428</v>
          </cell>
        </row>
        <row r="72">
          <cell r="A72" t="str">
            <v>05</v>
          </cell>
          <cell r="B72">
            <v>74</v>
          </cell>
          <cell r="C72">
            <v>318</v>
          </cell>
          <cell r="D72">
            <v>0.18877551020408162</v>
          </cell>
          <cell r="E72">
            <v>392</v>
          </cell>
          <cell r="F72">
            <v>69</v>
          </cell>
          <cell r="G72">
            <v>348</v>
          </cell>
          <cell r="H72">
            <v>0.16546762589928057</v>
          </cell>
          <cell r="I72">
            <v>417</v>
          </cell>
          <cell r="J72">
            <v>85</v>
          </cell>
          <cell r="K72">
            <v>337</v>
          </cell>
          <cell r="L72">
            <v>0.2014218009478673</v>
          </cell>
          <cell r="M72">
            <v>422</v>
          </cell>
          <cell r="N72">
            <v>93</v>
          </cell>
          <cell r="O72">
            <v>335</v>
          </cell>
          <cell r="P72">
            <v>0.21728971962616822</v>
          </cell>
          <cell r="Q72">
            <v>428</v>
          </cell>
          <cell r="R72">
            <v>74</v>
          </cell>
          <cell r="S72">
            <v>345</v>
          </cell>
          <cell r="T72">
            <v>0.1766109785202864</v>
          </cell>
          <cell r="U72">
            <v>419</v>
          </cell>
        </row>
        <row r="73">
          <cell r="A73" t="str">
            <v>06</v>
          </cell>
          <cell r="B73">
            <v>49</v>
          </cell>
          <cell r="C73">
            <v>218</v>
          </cell>
          <cell r="D73">
            <v>0.18352059925093633</v>
          </cell>
          <cell r="E73">
            <v>267</v>
          </cell>
          <cell r="F73">
            <v>38</v>
          </cell>
          <cell r="G73">
            <v>190</v>
          </cell>
          <cell r="H73">
            <v>0.16666666666666666</v>
          </cell>
          <cell r="I73">
            <v>228</v>
          </cell>
          <cell r="J73">
            <v>47</v>
          </cell>
          <cell r="K73">
            <v>182</v>
          </cell>
          <cell r="L73">
            <v>0.20524017467248909</v>
          </cell>
          <cell r="M73">
            <v>229</v>
          </cell>
          <cell r="N73">
            <v>52</v>
          </cell>
          <cell r="O73">
            <v>160</v>
          </cell>
          <cell r="P73">
            <v>0.24528301886792453</v>
          </cell>
          <cell r="Q73">
            <v>212</v>
          </cell>
          <cell r="R73">
            <v>51</v>
          </cell>
          <cell r="S73">
            <v>155</v>
          </cell>
          <cell r="T73">
            <v>0.24757281553398058</v>
          </cell>
          <cell r="U73">
            <v>206</v>
          </cell>
        </row>
        <row r="74">
          <cell r="A74" t="str">
            <v>07</v>
          </cell>
          <cell r="B74">
            <v>88</v>
          </cell>
          <cell r="C74">
            <v>180</v>
          </cell>
          <cell r="D74">
            <v>0.32835820895522388</v>
          </cell>
          <cell r="E74">
            <v>268</v>
          </cell>
          <cell r="F74">
            <v>81</v>
          </cell>
          <cell r="G74">
            <v>165</v>
          </cell>
          <cell r="H74">
            <v>0.32926829268292684</v>
          </cell>
          <cell r="I74">
            <v>246</v>
          </cell>
          <cell r="J74">
            <v>86</v>
          </cell>
          <cell r="K74">
            <v>160</v>
          </cell>
          <cell r="L74">
            <v>0.34959349593495936</v>
          </cell>
          <cell r="M74">
            <v>246</v>
          </cell>
          <cell r="N74">
            <v>97</v>
          </cell>
          <cell r="O74">
            <v>171</v>
          </cell>
          <cell r="P74">
            <v>0.36194029850746268</v>
          </cell>
          <cell r="Q74">
            <v>268</v>
          </cell>
          <cell r="R74">
            <v>80</v>
          </cell>
          <cell r="S74">
            <v>159</v>
          </cell>
          <cell r="T74">
            <v>0.33472803347280333</v>
          </cell>
          <cell r="U74">
            <v>239</v>
          </cell>
        </row>
        <row r="75">
          <cell r="A75" t="str">
            <v>08</v>
          </cell>
          <cell r="B75">
            <v>20</v>
          </cell>
          <cell r="C75">
            <v>90</v>
          </cell>
          <cell r="D75">
            <v>0.18181818181818182</v>
          </cell>
          <cell r="E75">
            <v>110</v>
          </cell>
          <cell r="F75">
            <v>20</v>
          </cell>
          <cell r="G75">
            <v>77</v>
          </cell>
          <cell r="H75">
            <v>0.20618556701030927</v>
          </cell>
          <cell r="I75">
            <v>97</v>
          </cell>
          <cell r="J75">
            <v>18</v>
          </cell>
          <cell r="K75">
            <v>77</v>
          </cell>
          <cell r="L75">
            <v>0.18947368421052632</v>
          </cell>
          <cell r="M75">
            <v>95</v>
          </cell>
          <cell r="N75">
            <v>38</v>
          </cell>
          <cell r="O75">
            <v>90</v>
          </cell>
          <cell r="P75">
            <v>0.296875</v>
          </cell>
          <cell r="Q75">
            <v>128</v>
          </cell>
          <cell r="R75">
            <v>32</v>
          </cell>
          <cell r="S75">
            <v>83</v>
          </cell>
          <cell r="T75">
            <v>0.27826086956521739</v>
          </cell>
          <cell r="U75">
            <v>115</v>
          </cell>
        </row>
        <row r="76">
          <cell r="A76" t="str">
            <v>09</v>
          </cell>
          <cell r="B76">
            <v>69</v>
          </cell>
          <cell r="C76">
            <v>388</v>
          </cell>
          <cell r="D76">
            <v>0.15098468271334792</v>
          </cell>
          <cell r="E76">
            <v>457</v>
          </cell>
          <cell r="F76">
            <v>82</v>
          </cell>
          <cell r="G76">
            <v>414</v>
          </cell>
          <cell r="H76">
            <v>0.16532258064516128</v>
          </cell>
          <cell r="I76">
            <v>496</v>
          </cell>
          <cell r="J76">
            <v>87</v>
          </cell>
          <cell r="K76">
            <v>407</v>
          </cell>
          <cell r="L76">
            <v>0.17611336032388664</v>
          </cell>
          <cell r="M76">
            <v>494</v>
          </cell>
          <cell r="N76">
            <v>99</v>
          </cell>
          <cell r="O76">
            <v>400</v>
          </cell>
          <cell r="P76">
            <v>0.19839679358717435</v>
          </cell>
          <cell r="Q76">
            <v>499</v>
          </cell>
          <cell r="R76">
            <v>73</v>
          </cell>
          <cell r="S76">
            <v>398</v>
          </cell>
          <cell r="T76">
            <v>0.15498938428874734</v>
          </cell>
          <cell r="U76">
            <v>471</v>
          </cell>
        </row>
        <row r="77">
          <cell r="A77" t="str">
            <v>10</v>
          </cell>
          <cell r="B77">
            <v>131</v>
          </cell>
          <cell r="C77">
            <v>217</v>
          </cell>
          <cell r="D77">
            <v>0.37643678160919541</v>
          </cell>
          <cell r="E77">
            <v>348</v>
          </cell>
          <cell r="F77">
            <v>108</v>
          </cell>
          <cell r="G77">
            <v>221</v>
          </cell>
          <cell r="H77">
            <v>0.32826747720364741</v>
          </cell>
          <cell r="I77">
            <v>329</v>
          </cell>
          <cell r="J77">
            <v>122</v>
          </cell>
          <cell r="K77">
            <v>202</v>
          </cell>
          <cell r="L77">
            <v>0.37654320987654322</v>
          </cell>
          <cell r="M77">
            <v>324</v>
          </cell>
          <cell r="N77">
            <v>134</v>
          </cell>
          <cell r="O77">
            <v>201</v>
          </cell>
          <cell r="P77">
            <v>0.4</v>
          </cell>
          <cell r="Q77">
            <v>335</v>
          </cell>
          <cell r="R77">
            <v>136</v>
          </cell>
          <cell r="S77">
            <v>200</v>
          </cell>
          <cell r="T77">
            <v>0.40476190476190477</v>
          </cell>
          <cell r="U77">
            <v>336</v>
          </cell>
        </row>
        <row r="78">
          <cell r="A78" t="str">
            <v>12</v>
          </cell>
          <cell r="B78">
            <v>56</v>
          </cell>
          <cell r="C78">
            <v>109</v>
          </cell>
          <cell r="D78">
            <v>0.33939393939393941</v>
          </cell>
          <cell r="E78">
            <v>165</v>
          </cell>
          <cell r="F78">
            <v>48</v>
          </cell>
          <cell r="G78">
            <v>105</v>
          </cell>
          <cell r="H78">
            <v>0.31372549019607843</v>
          </cell>
          <cell r="I78">
            <v>153</v>
          </cell>
          <cell r="J78">
            <v>53</v>
          </cell>
          <cell r="K78">
            <v>120</v>
          </cell>
          <cell r="L78">
            <v>0.30635838150289019</v>
          </cell>
          <cell r="M78">
            <v>173</v>
          </cell>
          <cell r="N78">
            <v>65</v>
          </cell>
          <cell r="O78">
            <v>104</v>
          </cell>
          <cell r="P78">
            <v>0.38461538461538464</v>
          </cell>
          <cell r="Q78">
            <v>169</v>
          </cell>
          <cell r="R78">
            <v>26</v>
          </cell>
          <cell r="S78">
            <v>36</v>
          </cell>
          <cell r="T78">
            <v>0.41935483870967744</v>
          </cell>
          <cell r="U78">
            <v>62</v>
          </cell>
        </row>
        <row r="79">
          <cell r="A79" t="str">
            <v>11</v>
          </cell>
          <cell r="B79">
            <v>27</v>
          </cell>
          <cell r="C79">
            <v>33</v>
          </cell>
          <cell r="D79">
            <v>0.45</v>
          </cell>
          <cell r="E79">
            <v>60</v>
          </cell>
          <cell r="F79">
            <v>27</v>
          </cell>
          <cell r="G79">
            <v>31</v>
          </cell>
          <cell r="H79">
            <v>0.46551724137931033</v>
          </cell>
          <cell r="I79">
            <v>58</v>
          </cell>
          <cell r="J79">
            <v>32</v>
          </cell>
          <cell r="K79">
            <v>39</v>
          </cell>
          <cell r="L79">
            <v>0.45070422535211269</v>
          </cell>
          <cell r="M79">
            <v>71</v>
          </cell>
          <cell r="N79">
            <v>28</v>
          </cell>
          <cell r="O79">
            <v>43</v>
          </cell>
          <cell r="P79">
            <v>0.39436619718309857</v>
          </cell>
          <cell r="Q79">
            <v>71</v>
          </cell>
          <cell r="R79">
            <v>67</v>
          </cell>
          <cell r="S79">
            <v>104</v>
          </cell>
          <cell r="T79">
            <v>0.391812865497076</v>
          </cell>
          <cell r="U79">
            <v>171</v>
          </cell>
        </row>
        <row r="80">
          <cell r="A80" t="str">
            <v>Théologie</v>
          </cell>
          <cell r="B80">
            <v>2</v>
          </cell>
          <cell r="C80">
            <v>1</v>
          </cell>
          <cell r="D80">
            <v>0.66666666666666663</v>
          </cell>
          <cell r="E80">
            <v>3</v>
          </cell>
          <cell r="F80">
            <v>2</v>
          </cell>
          <cell r="G80">
            <v>6</v>
          </cell>
          <cell r="H80">
            <v>0.25</v>
          </cell>
          <cell r="I80">
            <v>8</v>
          </cell>
          <cell r="J80">
            <v>4</v>
          </cell>
          <cell r="K80">
            <v>5</v>
          </cell>
          <cell r="L80">
            <v>0.44444444444444442</v>
          </cell>
          <cell r="M80">
            <v>9</v>
          </cell>
          <cell r="N80">
            <v>1</v>
          </cell>
          <cell r="O80">
            <v>2</v>
          </cell>
          <cell r="P80">
            <v>0.33333333333333331</v>
          </cell>
          <cell r="Q80">
            <v>3</v>
          </cell>
          <cell r="R80">
            <v>2</v>
          </cell>
          <cell r="S80">
            <v>5</v>
          </cell>
          <cell r="T80">
            <v>0.2857142857142857</v>
          </cell>
          <cell r="U80">
            <v>7</v>
          </cell>
        </row>
        <row r="83">
          <cell r="B83">
            <v>2010</v>
          </cell>
          <cell r="E83" t="str">
            <v>Total 2010</v>
          </cell>
          <cell r="F83">
            <v>2011</v>
          </cell>
          <cell r="I83" t="str">
            <v>Total 2011</v>
          </cell>
          <cell r="J83">
            <v>2012</v>
          </cell>
          <cell r="M83" t="str">
            <v>Total 2012</v>
          </cell>
          <cell r="N83">
            <v>2013</v>
          </cell>
          <cell r="Q83" t="str">
            <v>Total 2013</v>
          </cell>
          <cell r="R83">
            <v>2014</v>
          </cell>
          <cell r="U83" t="str">
            <v>Total 2014</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18</v>
          </cell>
          <cell r="C85">
            <v>53</v>
          </cell>
          <cell r="D85">
            <v>0.25352112676056338</v>
          </cell>
          <cell r="E85">
            <v>71</v>
          </cell>
          <cell r="F85">
            <v>20</v>
          </cell>
          <cell r="G85">
            <v>47</v>
          </cell>
          <cell r="H85">
            <v>0.29850746268656714</v>
          </cell>
          <cell r="I85">
            <v>67</v>
          </cell>
          <cell r="J85">
            <v>24</v>
          </cell>
          <cell r="K85">
            <v>65</v>
          </cell>
          <cell r="L85">
            <v>0.2696629213483146</v>
          </cell>
          <cell r="M85">
            <v>89</v>
          </cell>
          <cell r="N85">
            <v>21</v>
          </cell>
          <cell r="O85">
            <v>60</v>
          </cell>
          <cell r="P85">
            <v>0.25925925925925924</v>
          </cell>
          <cell r="Q85">
            <v>81</v>
          </cell>
          <cell r="R85">
            <v>23</v>
          </cell>
          <cell r="S85">
            <v>42</v>
          </cell>
          <cell r="T85">
            <v>0.35384615384615387</v>
          </cell>
          <cell r="U85">
            <v>65</v>
          </cell>
        </row>
        <row r="86">
          <cell r="A86" t="str">
            <v>LETTRES</v>
          </cell>
          <cell r="B86">
            <v>282</v>
          </cell>
          <cell r="C86">
            <v>431</v>
          </cell>
          <cell r="D86">
            <v>0.39551192145862551</v>
          </cell>
          <cell r="E86">
            <v>713</v>
          </cell>
          <cell r="F86">
            <v>298</v>
          </cell>
          <cell r="G86">
            <v>443</v>
          </cell>
          <cell r="H86">
            <v>0.40215924426450744</v>
          </cell>
          <cell r="I86">
            <v>741</v>
          </cell>
          <cell r="J86">
            <v>322</v>
          </cell>
          <cell r="K86">
            <v>458</v>
          </cell>
          <cell r="L86">
            <v>0.4128205128205128</v>
          </cell>
          <cell r="M86">
            <v>780</v>
          </cell>
          <cell r="N86">
            <v>335</v>
          </cell>
          <cell r="O86">
            <v>412</v>
          </cell>
          <cell r="P86">
            <v>0.44846050870147258</v>
          </cell>
          <cell r="Q86">
            <v>747</v>
          </cell>
          <cell r="R86">
            <v>370</v>
          </cell>
          <cell r="S86">
            <v>420</v>
          </cell>
          <cell r="T86">
            <v>0.46835443037974683</v>
          </cell>
          <cell r="U86">
            <v>790</v>
          </cell>
        </row>
        <row r="87">
          <cell r="A87" t="str">
            <v>PHARMACIE</v>
          </cell>
          <cell r="B87">
            <v>27</v>
          </cell>
          <cell r="C87">
            <v>33</v>
          </cell>
          <cell r="D87">
            <v>0.45</v>
          </cell>
          <cell r="E87">
            <v>60</v>
          </cell>
          <cell r="F87">
            <v>27</v>
          </cell>
          <cell r="G87">
            <v>31</v>
          </cell>
          <cell r="H87">
            <v>0.46551724137931033</v>
          </cell>
          <cell r="I87">
            <v>58</v>
          </cell>
          <cell r="J87">
            <v>32</v>
          </cell>
          <cell r="K87">
            <v>39</v>
          </cell>
          <cell r="L87">
            <v>0.45070422535211269</v>
          </cell>
          <cell r="M87">
            <v>71</v>
          </cell>
          <cell r="N87">
            <v>28</v>
          </cell>
          <cell r="O87">
            <v>43</v>
          </cell>
          <cell r="P87">
            <v>0.39436619718309857</v>
          </cell>
          <cell r="Q87">
            <v>71</v>
          </cell>
          <cell r="R87">
            <v>26</v>
          </cell>
          <cell r="S87">
            <v>36</v>
          </cell>
          <cell r="T87">
            <v>0.41935483870967744</v>
          </cell>
          <cell r="U87">
            <v>62</v>
          </cell>
        </row>
        <row r="88">
          <cell r="A88" t="str">
            <v>SCIENCES</v>
          </cell>
          <cell r="B88">
            <v>376</v>
          </cell>
          <cell r="C88">
            <v>1222</v>
          </cell>
          <cell r="D88">
            <v>0.23529411764705882</v>
          </cell>
          <cell r="E88">
            <v>1598</v>
          </cell>
          <cell r="F88">
            <v>356</v>
          </cell>
          <cell r="G88">
            <v>1213</v>
          </cell>
          <cell r="H88">
            <v>0.22689611217335884</v>
          </cell>
          <cell r="I88">
            <v>1569</v>
          </cell>
          <cell r="J88">
            <v>389</v>
          </cell>
          <cell r="K88">
            <v>1172</v>
          </cell>
          <cell r="L88">
            <v>0.24919923126201154</v>
          </cell>
          <cell r="M88">
            <v>1561</v>
          </cell>
          <cell r="N88">
            <v>436</v>
          </cell>
          <cell r="O88">
            <v>1173</v>
          </cell>
          <cell r="P88">
            <v>0.27097576134244872</v>
          </cell>
          <cell r="Q88">
            <v>1609</v>
          </cell>
          <cell r="R88">
            <v>393</v>
          </cell>
          <cell r="S88">
            <v>1153</v>
          </cell>
          <cell r="T88">
            <v>0.25420439844760673</v>
          </cell>
          <cell r="U88">
            <v>1546</v>
          </cell>
        </row>
        <row r="89">
          <cell r="A89" t="str">
            <v>Total général</v>
          </cell>
          <cell r="B89">
            <v>703</v>
          </cell>
          <cell r="C89">
            <v>1739</v>
          </cell>
          <cell r="D89">
            <v>0.2878787878787879</v>
          </cell>
          <cell r="E89">
            <v>2442</v>
          </cell>
          <cell r="F89">
            <v>701</v>
          </cell>
          <cell r="G89">
            <v>1734</v>
          </cell>
          <cell r="H89">
            <v>0.28788501026694047</v>
          </cell>
          <cell r="I89">
            <v>2435</v>
          </cell>
          <cell r="J89">
            <v>767</v>
          </cell>
          <cell r="K89">
            <v>1734</v>
          </cell>
          <cell r="L89">
            <v>0.30667732906837264</v>
          </cell>
          <cell r="M89">
            <v>2501</v>
          </cell>
          <cell r="N89">
            <v>820</v>
          </cell>
          <cell r="O89">
            <v>1688</v>
          </cell>
          <cell r="P89">
            <v>0.32695374800637961</v>
          </cell>
          <cell r="Q89">
            <v>2508</v>
          </cell>
        </row>
      </sheetData>
      <sheetData sheetId="15">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C3">
            <v>2</v>
          </cell>
          <cell r="D3">
            <v>0</v>
          </cell>
          <cell r="E3">
            <v>2</v>
          </cell>
          <cell r="U3">
            <v>0</v>
          </cell>
        </row>
        <row r="4">
          <cell r="A4" t="str">
            <v>04</v>
          </cell>
          <cell r="R4">
            <v>0</v>
          </cell>
          <cell r="S4">
            <v>1</v>
          </cell>
          <cell r="T4">
            <v>0</v>
          </cell>
          <cell r="U4">
            <v>1</v>
          </cell>
        </row>
        <row r="5">
          <cell r="A5" t="str">
            <v>05</v>
          </cell>
          <cell r="B5">
            <v>2</v>
          </cell>
          <cell r="C5">
            <v>6</v>
          </cell>
          <cell r="D5">
            <v>0.25</v>
          </cell>
          <cell r="E5">
            <v>8</v>
          </cell>
          <cell r="F5">
            <v>3</v>
          </cell>
          <cell r="G5">
            <v>4</v>
          </cell>
          <cell r="H5">
            <v>0.42857142857142855</v>
          </cell>
          <cell r="I5">
            <v>7</v>
          </cell>
          <cell r="J5">
            <v>1</v>
          </cell>
          <cell r="K5">
            <v>6</v>
          </cell>
          <cell r="L5">
            <v>0.14285714285714285</v>
          </cell>
          <cell r="M5">
            <v>7</v>
          </cell>
          <cell r="N5">
            <v>2</v>
          </cell>
          <cell r="O5">
            <v>3</v>
          </cell>
          <cell r="P5">
            <v>0.4</v>
          </cell>
          <cell r="Q5">
            <v>5</v>
          </cell>
          <cell r="R5">
            <v>0</v>
          </cell>
          <cell r="S5">
            <v>3</v>
          </cell>
          <cell r="T5">
            <v>0</v>
          </cell>
          <cell r="U5">
            <v>3</v>
          </cell>
        </row>
        <row r="6">
          <cell r="A6" t="str">
            <v>06</v>
          </cell>
          <cell r="B6">
            <v>1</v>
          </cell>
          <cell r="C6">
            <v>2</v>
          </cell>
          <cell r="D6">
            <v>0.33333333333333331</v>
          </cell>
          <cell r="E6">
            <v>3</v>
          </cell>
          <cell r="G6">
            <v>1</v>
          </cell>
          <cell r="H6">
            <v>0</v>
          </cell>
          <cell r="I6">
            <v>1</v>
          </cell>
          <cell r="K6">
            <v>1</v>
          </cell>
          <cell r="L6">
            <v>0</v>
          </cell>
          <cell r="M6">
            <v>1</v>
          </cell>
          <cell r="O6">
            <v>2</v>
          </cell>
          <cell r="P6">
            <v>0</v>
          </cell>
          <cell r="Q6">
            <v>2</v>
          </cell>
          <cell r="R6">
            <v>3</v>
          </cell>
          <cell r="S6">
            <v>2</v>
          </cell>
          <cell r="T6">
            <v>0.6</v>
          </cell>
          <cell r="U6">
            <v>5</v>
          </cell>
        </row>
        <row r="7">
          <cell r="A7" t="str">
            <v>07</v>
          </cell>
          <cell r="B7">
            <v>21</v>
          </cell>
          <cell r="C7">
            <v>14</v>
          </cell>
          <cell r="D7">
            <v>0.6</v>
          </cell>
          <cell r="E7">
            <v>35</v>
          </cell>
          <cell r="F7">
            <v>18</v>
          </cell>
          <cell r="G7">
            <v>20</v>
          </cell>
          <cell r="H7">
            <v>0.47368421052631576</v>
          </cell>
          <cell r="I7">
            <v>38</v>
          </cell>
          <cell r="J7">
            <v>16</v>
          </cell>
          <cell r="K7">
            <v>17</v>
          </cell>
          <cell r="L7">
            <v>0.48484848484848486</v>
          </cell>
          <cell r="M7">
            <v>33</v>
          </cell>
          <cell r="N7">
            <v>19</v>
          </cell>
          <cell r="O7">
            <v>11</v>
          </cell>
          <cell r="P7">
            <v>0.6333333333333333</v>
          </cell>
          <cell r="Q7">
            <v>30</v>
          </cell>
          <cell r="R7">
            <v>34</v>
          </cell>
          <cell r="S7">
            <v>28</v>
          </cell>
          <cell r="T7">
            <v>0.54838709677419351</v>
          </cell>
          <cell r="U7">
            <v>62</v>
          </cell>
        </row>
        <row r="8">
          <cell r="A8" t="str">
            <v>08</v>
          </cell>
          <cell r="B8">
            <v>5</v>
          </cell>
          <cell r="C8">
            <v>2</v>
          </cell>
          <cell r="D8">
            <v>0.7142857142857143</v>
          </cell>
          <cell r="E8">
            <v>7</v>
          </cell>
          <cell r="F8">
            <v>3</v>
          </cell>
          <cell r="G8">
            <v>3</v>
          </cell>
          <cell r="H8">
            <v>0.5</v>
          </cell>
          <cell r="I8">
            <v>6</v>
          </cell>
          <cell r="J8">
            <v>6</v>
          </cell>
          <cell r="K8">
            <v>4</v>
          </cell>
          <cell r="L8">
            <v>0.6</v>
          </cell>
          <cell r="M8">
            <v>10</v>
          </cell>
          <cell r="N8">
            <v>8</v>
          </cell>
          <cell r="O8">
            <v>4</v>
          </cell>
          <cell r="P8">
            <v>0.66666666666666663</v>
          </cell>
          <cell r="Q8">
            <v>12</v>
          </cell>
          <cell r="R8">
            <v>11</v>
          </cell>
          <cell r="S8">
            <v>7</v>
          </cell>
          <cell r="T8">
            <v>0.61111111111111116</v>
          </cell>
          <cell r="U8">
            <v>18</v>
          </cell>
        </row>
        <row r="9">
          <cell r="A9" t="str">
            <v>09</v>
          </cell>
          <cell r="B9">
            <v>10</v>
          </cell>
          <cell r="C9">
            <v>12</v>
          </cell>
          <cell r="D9">
            <v>0.45454545454545453</v>
          </cell>
          <cell r="E9">
            <v>22</v>
          </cell>
          <cell r="F9">
            <v>19</v>
          </cell>
          <cell r="G9">
            <v>10</v>
          </cell>
          <cell r="H9">
            <v>0.65517241379310343</v>
          </cell>
          <cell r="I9">
            <v>29</v>
          </cell>
          <cell r="J9">
            <v>17</v>
          </cell>
          <cell r="K9">
            <v>22</v>
          </cell>
          <cell r="L9">
            <v>0.4358974358974359</v>
          </cell>
          <cell r="M9">
            <v>39</v>
          </cell>
          <cell r="N9">
            <v>17</v>
          </cell>
          <cell r="O9">
            <v>9</v>
          </cell>
          <cell r="P9">
            <v>0.65384615384615385</v>
          </cell>
          <cell r="Q9">
            <v>26</v>
          </cell>
          <cell r="R9">
            <v>23</v>
          </cell>
          <cell r="S9">
            <v>11</v>
          </cell>
          <cell r="T9">
            <v>0.67647058823529416</v>
          </cell>
          <cell r="U9">
            <v>34</v>
          </cell>
        </row>
        <row r="10">
          <cell r="A10" t="str">
            <v>10</v>
          </cell>
          <cell r="B10">
            <v>4</v>
          </cell>
          <cell r="C10">
            <v>1</v>
          </cell>
          <cell r="D10">
            <v>0.8</v>
          </cell>
          <cell r="E10">
            <v>5</v>
          </cell>
          <cell r="F10">
            <v>7</v>
          </cell>
          <cell r="G10">
            <v>3</v>
          </cell>
          <cell r="H10">
            <v>0.7</v>
          </cell>
          <cell r="I10">
            <v>10</v>
          </cell>
          <cell r="J10">
            <v>5</v>
          </cell>
          <cell r="K10">
            <v>8</v>
          </cell>
          <cell r="L10">
            <v>0.38461538461538464</v>
          </cell>
          <cell r="M10">
            <v>13</v>
          </cell>
          <cell r="N10">
            <v>5</v>
          </cell>
          <cell r="O10">
            <v>3</v>
          </cell>
          <cell r="P10">
            <v>0.625</v>
          </cell>
          <cell r="Q10">
            <v>8</v>
          </cell>
          <cell r="R10">
            <v>11</v>
          </cell>
          <cell r="S10">
            <v>4</v>
          </cell>
          <cell r="T10">
            <v>0.73333333333333328</v>
          </cell>
          <cell r="U10">
            <v>15</v>
          </cell>
        </row>
        <row r="11">
          <cell r="A11" t="str">
            <v>11</v>
          </cell>
          <cell r="B11">
            <v>11</v>
          </cell>
          <cell r="C11">
            <v>9</v>
          </cell>
          <cell r="D11">
            <v>0.55000000000000004</v>
          </cell>
          <cell r="E11">
            <v>20</v>
          </cell>
          <cell r="F11">
            <v>16</v>
          </cell>
          <cell r="G11">
            <v>10</v>
          </cell>
          <cell r="H11">
            <v>0.61538461538461542</v>
          </cell>
          <cell r="I11">
            <v>26</v>
          </cell>
          <cell r="J11">
            <v>22</v>
          </cell>
          <cell r="K11">
            <v>20</v>
          </cell>
          <cell r="L11">
            <v>0.52380952380952384</v>
          </cell>
          <cell r="M11">
            <v>42</v>
          </cell>
          <cell r="N11">
            <v>15</v>
          </cell>
          <cell r="O11">
            <v>19</v>
          </cell>
          <cell r="P11">
            <v>0.44117647058823528</v>
          </cell>
          <cell r="Q11">
            <v>34</v>
          </cell>
          <cell r="R11">
            <v>17</v>
          </cell>
          <cell r="S11">
            <v>12</v>
          </cell>
          <cell r="T11">
            <v>0.58620689655172409</v>
          </cell>
          <cell r="U11">
            <v>29</v>
          </cell>
        </row>
        <row r="12">
          <cell r="A12" t="str">
            <v>12</v>
          </cell>
          <cell r="B12">
            <v>2</v>
          </cell>
          <cell r="C12">
            <v>6</v>
          </cell>
          <cell r="D12">
            <v>0.25</v>
          </cell>
          <cell r="E12">
            <v>8</v>
          </cell>
          <cell r="F12">
            <v>6</v>
          </cell>
          <cell r="G12">
            <v>1</v>
          </cell>
          <cell r="H12">
            <v>0.8571428571428571</v>
          </cell>
          <cell r="I12">
            <v>7</v>
          </cell>
          <cell r="J12">
            <v>7</v>
          </cell>
          <cell r="K12">
            <v>7</v>
          </cell>
          <cell r="L12">
            <v>0.5</v>
          </cell>
          <cell r="M12">
            <v>14</v>
          </cell>
          <cell r="N12">
            <v>5</v>
          </cell>
          <cell r="O12">
            <v>4</v>
          </cell>
          <cell r="P12">
            <v>0.55555555555555558</v>
          </cell>
          <cell r="Q12">
            <v>9</v>
          </cell>
          <cell r="R12">
            <v>3</v>
          </cell>
          <cell r="S12">
            <v>6</v>
          </cell>
          <cell r="T12">
            <v>0.33333333333333331</v>
          </cell>
          <cell r="U12">
            <v>9</v>
          </cell>
        </row>
        <row r="13">
          <cell r="A13" t="str">
            <v>13</v>
          </cell>
          <cell r="B13">
            <v>5</v>
          </cell>
          <cell r="C13">
            <v>2</v>
          </cell>
          <cell r="D13">
            <v>0.7142857142857143</v>
          </cell>
          <cell r="E13">
            <v>7</v>
          </cell>
          <cell r="F13">
            <v>4</v>
          </cell>
          <cell r="G13">
            <v>3</v>
          </cell>
          <cell r="H13">
            <v>0.5714285714285714</v>
          </cell>
          <cell r="I13">
            <v>7</v>
          </cell>
          <cell r="J13">
            <v>1</v>
          </cell>
          <cell r="K13">
            <v>4</v>
          </cell>
          <cell r="L13">
            <v>0.2</v>
          </cell>
          <cell r="M13">
            <v>5</v>
          </cell>
          <cell r="N13">
            <v>6</v>
          </cell>
          <cell r="P13">
            <v>1</v>
          </cell>
          <cell r="Q13">
            <v>6</v>
          </cell>
          <cell r="R13">
            <v>2</v>
          </cell>
          <cell r="S13">
            <v>0</v>
          </cell>
          <cell r="T13">
            <v>1</v>
          </cell>
          <cell r="U13">
            <v>2</v>
          </cell>
        </row>
        <row r="14">
          <cell r="A14" t="str">
            <v>14</v>
          </cell>
          <cell r="B14">
            <v>15</v>
          </cell>
          <cell r="C14">
            <v>10</v>
          </cell>
          <cell r="D14">
            <v>0.6</v>
          </cell>
          <cell r="E14">
            <v>25</v>
          </cell>
          <cell r="F14">
            <v>12</v>
          </cell>
          <cell r="G14">
            <v>10</v>
          </cell>
          <cell r="H14">
            <v>0.54545454545454541</v>
          </cell>
          <cell r="I14">
            <v>22</v>
          </cell>
          <cell r="J14">
            <v>18</v>
          </cell>
          <cell r="K14">
            <v>9</v>
          </cell>
          <cell r="L14">
            <v>0.66666666666666663</v>
          </cell>
          <cell r="M14">
            <v>27</v>
          </cell>
          <cell r="N14">
            <v>17</v>
          </cell>
          <cell r="O14">
            <v>5</v>
          </cell>
          <cell r="P14">
            <v>0.77272727272727271</v>
          </cell>
          <cell r="Q14">
            <v>22</v>
          </cell>
          <cell r="R14">
            <v>13</v>
          </cell>
          <cell r="S14">
            <v>7</v>
          </cell>
          <cell r="T14">
            <v>0.65</v>
          </cell>
          <cell r="U14">
            <v>20</v>
          </cell>
        </row>
        <row r="15">
          <cell r="A15" t="str">
            <v>15</v>
          </cell>
          <cell r="B15">
            <v>5</v>
          </cell>
          <cell r="C15">
            <v>7</v>
          </cell>
          <cell r="D15">
            <v>0.41666666666666669</v>
          </cell>
          <cell r="E15">
            <v>12</v>
          </cell>
          <cell r="F15">
            <v>7</v>
          </cell>
          <cell r="G15">
            <v>9</v>
          </cell>
          <cell r="H15">
            <v>0.4375</v>
          </cell>
          <cell r="I15">
            <v>16</v>
          </cell>
          <cell r="J15">
            <v>3</v>
          </cell>
          <cell r="K15">
            <v>10</v>
          </cell>
          <cell r="L15">
            <v>0.23076923076923078</v>
          </cell>
          <cell r="M15">
            <v>13</v>
          </cell>
          <cell r="N15">
            <v>4</v>
          </cell>
          <cell r="O15">
            <v>7</v>
          </cell>
          <cell r="P15">
            <v>0.36363636363636365</v>
          </cell>
          <cell r="Q15">
            <v>11</v>
          </cell>
          <cell r="R15">
            <v>9</v>
          </cell>
          <cell r="S15">
            <v>8</v>
          </cell>
          <cell r="T15">
            <v>0.52941176470588236</v>
          </cell>
          <cell r="U15">
            <v>17</v>
          </cell>
        </row>
        <row r="16">
          <cell r="A16" t="str">
            <v>16</v>
          </cell>
          <cell r="B16">
            <v>15</v>
          </cell>
          <cell r="C16">
            <v>17</v>
          </cell>
          <cell r="D16">
            <v>0.46875</v>
          </cell>
          <cell r="E16">
            <v>32</v>
          </cell>
          <cell r="F16">
            <v>23</v>
          </cell>
          <cell r="G16">
            <v>26</v>
          </cell>
          <cell r="H16">
            <v>0.46938775510204084</v>
          </cell>
          <cell r="I16">
            <v>49</v>
          </cell>
          <cell r="J16">
            <v>18</v>
          </cell>
          <cell r="K16">
            <v>16</v>
          </cell>
          <cell r="L16">
            <v>0.52941176470588236</v>
          </cell>
          <cell r="M16">
            <v>34</v>
          </cell>
          <cell r="N16">
            <v>24</v>
          </cell>
          <cell r="O16">
            <v>22</v>
          </cell>
          <cell r="P16">
            <v>0.52173913043478259</v>
          </cell>
          <cell r="Q16">
            <v>46</v>
          </cell>
          <cell r="R16">
            <v>25</v>
          </cell>
          <cell r="S16">
            <v>25</v>
          </cell>
          <cell r="T16">
            <v>0.5</v>
          </cell>
          <cell r="U16">
            <v>50</v>
          </cell>
        </row>
        <row r="17">
          <cell r="A17" t="str">
            <v>17</v>
          </cell>
          <cell r="B17">
            <v>4</v>
          </cell>
          <cell r="C17">
            <v>20</v>
          </cell>
          <cell r="D17">
            <v>0.16666666666666666</v>
          </cell>
          <cell r="E17">
            <v>24</v>
          </cell>
          <cell r="F17">
            <v>13</v>
          </cell>
          <cell r="G17">
            <v>21</v>
          </cell>
          <cell r="H17">
            <v>0.38235294117647056</v>
          </cell>
          <cell r="I17">
            <v>34</v>
          </cell>
          <cell r="J17">
            <v>7</v>
          </cell>
          <cell r="K17">
            <v>15</v>
          </cell>
          <cell r="L17">
            <v>0.31818181818181818</v>
          </cell>
          <cell r="M17">
            <v>22</v>
          </cell>
          <cell r="N17">
            <v>9</v>
          </cell>
          <cell r="O17">
            <v>15</v>
          </cell>
          <cell r="P17">
            <v>0.375</v>
          </cell>
          <cell r="Q17">
            <v>24</v>
          </cell>
          <cell r="R17">
            <v>12</v>
          </cell>
          <cell r="S17">
            <v>20</v>
          </cell>
          <cell r="T17">
            <v>0.375</v>
          </cell>
          <cell r="U17">
            <v>32</v>
          </cell>
        </row>
        <row r="18">
          <cell r="A18" t="str">
            <v>18</v>
          </cell>
          <cell r="B18">
            <v>13</v>
          </cell>
          <cell r="C18">
            <v>24</v>
          </cell>
          <cell r="D18">
            <v>0.35135135135135137</v>
          </cell>
          <cell r="E18">
            <v>37</v>
          </cell>
          <cell r="F18">
            <v>16</v>
          </cell>
          <cell r="G18">
            <v>19</v>
          </cell>
          <cell r="H18">
            <v>0.45714285714285713</v>
          </cell>
          <cell r="I18">
            <v>35</v>
          </cell>
          <cell r="J18">
            <v>17</v>
          </cell>
          <cell r="K18">
            <v>12</v>
          </cell>
          <cell r="L18">
            <v>0.58620689655172409</v>
          </cell>
          <cell r="M18">
            <v>29</v>
          </cell>
          <cell r="N18">
            <v>17</v>
          </cell>
          <cell r="O18">
            <v>22</v>
          </cell>
          <cell r="P18">
            <v>0.4358974358974359</v>
          </cell>
          <cell r="Q18">
            <v>39</v>
          </cell>
          <cell r="R18">
            <v>15</v>
          </cell>
          <cell r="S18">
            <v>10</v>
          </cell>
          <cell r="T18">
            <v>0.6</v>
          </cell>
          <cell r="U18">
            <v>25</v>
          </cell>
        </row>
        <row r="19">
          <cell r="A19" t="str">
            <v>19</v>
          </cell>
          <cell r="B19">
            <v>12</v>
          </cell>
          <cell r="C19">
            <v>9</v>
          </cell>
          <cell r="D19">
            <v>0.5714285714285714</v>
          </cell>
          <cell r="E19">
            <v>21</v>
          </cell>
          <cell r="F19">
            <v>14</v>
          </cell>
          <cell r="G19">
            <v>19</v>
          </cell>
          <cell r="H19">
            <v>0.42424242424242425</v>
          </cell>
          <cell r="I19">
            <v>33</v>
          </cell>
          <cell r="J19">
            <v>10</v>
          </cell>
          <cell r="K19">
            <v>30</v>
          </cell>
          <cell r="L19">
            <v>0.25</v>
          </cell>
          <cell r="M19">
            <v>40</v>
          </cell>
          <cell r="N19">
            <v>20</v>
          </cell>
          <cell r="O19">
            <v>26</v>
          </cell>
          <cell r="P19">
            <v>0.43478260869565216</v>
          </cell>
          <cell r="Q19">
            <v>46</v>
          </cell>
          <cell r="R19">
            <v>11</v>
          </cell>
          <cell r="S19">
            <v>16</v>
          </cell>
          <cell r="T19">
            <v>0.40740740740740738</v>
          </cell>
          <cell r="U19">
            <v>27</v>
          </cell>
        </row>
        <row r="20">
          <cell r="A20" t="str">
            <v>20</v>
          </cell>
          <cell r="B20">
            <v>10</v>
          </cell>
          <cell r="C20">
            <v>9</v>
          </cell>
          <cell r="D20">
            <v>0.52631578947368418</v>
          </cell>
          <cell r="E20">
            <v>19</v>
          </cell>
          <cell r="F20">
            <v>5</v>
          </cell>
          <cell r="G20">
            <v>7</v>
          </cell>
          <cell r="H20">
            <v>0.41666666666666669</v>
          </cell>
          <cell r="I20">
            <v>12</v>
          </cell>
          <cell r="J20">
            <v>4</v>
          </cell>
          <cell r="K20">
            <v>10</v>
          </cell>
          <cell r="L20">
            <v>0.2857142857142857</v>
          </cell>
          <cell r="M20">
            <v>14</v>
          </cell>
          <cell r="N20">
            <v>13</v>
          </cell>
          <cell r="O20">
            <v>4</v>
          </cell>
          <cell r="P20">
            <v>0.76470588235294112</v>
          </cell>
          <cell r="Q20">
            <v>17</v>
          </cell>
          <cell r="R20">
            <v>7</v>
          </cell>
          <cell r="S20">
            <v>8</v>
          </cell>
          <cell r="T20">
            <v>0.46666666666666667</v>
          </cell>
          <cell r="U20">
            <v>15</v>
          </cell>
        </row>
        <row r="21">
          <cell r="A21" t="str">
            <v>21</v>
          </cell>
          <cell r="B21">
            <v>10</v>
          </cell>
          <cell r="C21">
            <v>12</v>
          </cell>
          <cell r="D21">
            <v>0.45454545454545453</v>
          </cell>
          <cell r="E21">
            <v>22</v>
          </cell>
          <cell r="F21">
            <v>6</v>
          </cell>
          <cell r="G21">
            <v>20</v>
          </cell>
          <cell r="H21">
            <v>0.23076923076923078</v>
          </cell>
          <cell r="I21">
            <v>26</v>
          </cell>
          <cell r="J21">
            <v>11</v>
          </cell>
          <cell r="K21">
            <v>14</v>
          </cell>
          <cell r="L21">
            <v>0.44</v>
          </cell>
          <cell r="M21">
            <v>25</v>
          </cell>
          <cell r="N21">
            <v>11</v>
          </cell>
          <cell r="O21">
            <v>6</v>
          </cell>
          <cell r="P21">
            <v>0.6470588235294118</v>
          </cell>
          <cell r="Q21">
            <v>17</v>
          </cell>
          <cell r="R21">
            <v>10</v>
          </cell>
          <cell r="S21">
            <v>19</v>
          </cell>
          <cell r="T21">
            <v>0.34482758620689657</v>
          </cell>
          <cell r="U21">
            <v>29</v>
          </cell>
        </row>
        <row r="22">
          <cell r="A22" t="str">
            <v>22</v>
          </cell>
          <cell r="B22">
            <v>7</v>
          </cell>
          <cell r="C22">
            <v>31</v>
          </cell>
          <cell r="D22">
            <v>0.18421052631578946</v>
          </cell>
          <cell r="E22">
            <v>38</v>
          </cell>
          <cell r="F22">
            <v>21</v>
          </cell>
          <cell r="G22">
            <v>33</v>
          </cell>
          <cell r="H22">
            <v>0.3888888888888889</v>
          </cell>
          <cell r="I22">
            <v>54</v>
          </cell>
          <cell r="J22">
            <v>22</v>
          </cell>
          <cell r="K22">
            <v>35</v>
          </cell>
          <cell r="L22">
            <v>0.38596491228070173</v>
          </cell>
          <cell r="M22">
            <v>57</v>
          </cell>
          <cell r="N22">
            <v>18</v>
          </cell>
          <cell r="O22">
            <v>32</v>
          </cell>
          <cell r="P22">
            <v>0.36</v>
          </cell>
          <cell r="Q22">
            <v>50</v>
          </cell>
          <cell r="R22">
            <v>19</v>
          </cell>
          <cell r="S22">
            <v>26</v>
          </cell>
          <cell r="T22">
            <v>0.42222222222222222</v>
          </cell>
          <cell r="U22">
            <v>45</v>
          </cell>
        </row>
        <row r="23">
          <cell r="A23" t="str">
            <v>23</v>
          </cell>
          <cell r="B23">
            <v>5</v>
          </cell>
          <cell r="C23">
            <v>18</v>
          </cell>
          <cell r="D23">
            <v>0.21739130434782608</v>
          </cell>
          <cell r="E23">
            <v>23</v>
          </cell>
          <cell r="F23">
            <v>6</v>
          </cell>
          <cell r="G23">
            <v>27</v>
          </cell>
          <cell r="H23">
            <v>0.18181818181818182</v>
          </cell>
          <cell r="I23">
            <v>33</v>
          </cell>
          <cell r="J23">
            <v>9</v>
          </cell>
          <cell r="K23">
            <v>9</v>
          </cell>
          <cell r="L23">
            <v>0.5</v>
          </cell>
          <cell r="M23">
            <v>18</v>
          </cell>
          <cell r="N23">
            <v>12</v>
          </cell>
          <cell r="O23">
            <v>22</v>
          </cell>
          <cell r="P23">
            <v>0.35294117647058826</v>
          </cell>
          <cell r="Q23">
            <v>34</v>
          </cell>
          <cell r="R23">
            <v>14</v>
          </cell>
          <cell r="S23">
            <v>18</v>
          </cell>
          <cell r="T23">
            <v>0.4375</v>
          </cell>
          <cell r="U23">
            <v>32</v>
          </cell>
        </row>
        <row r="24">
          <cell r="A24" t="str">
            <v>24</v>
          </cell>
          <cell r="B24">
            <v>6</v>
          </cell>
          <cell r="C24">
            <v>11</v>
          </cell>
          <cell r="D24">
            <v>0.35294117647058826</v>
          </cell>
          <cell r="E24">
            <v>17</v>
          </cell>
          <cell r="F24">
            <v>6</v>
          </cell>
          <cell r="G24">
            <v>13</v>
          </cell>
          <cell r="H24">
            <v>0.31578947368421051</v>
          </cell>
          <cell r="I24">
            <v>19</v>
          </cell>
          <cell r="J24">
            <v>6</v>
          </cell>
          <cell r="K24">
            <v>1</v>
          </cell>
          <cell r="L24">
            <v>0.8571428571428571</v>
          </cell>
          <cell r="M24">
            <v>7</v>
          </cell>
          <cell r="N24">
            <v>3</v>
          </cell>
          <cell r="O24">
            <v>6</v>
          </cell>
          <cell r="P24">
            <v>0.33333333333333331</v>
          </cell>
          <cell r="Q24">
            <v>9</v>
          </cell>
          <cell r="R24">
            <v>5</v>
          </cell>
          <cell r="S24">
            <v>6</v>
          </cell>
          <cell r="T24">
            <v>0.45454545454545453</v>
          </cell>
          <cell r="U24">
            <v>11</v>
          </cell>
        </row>
        <row r="25">
          <cell r="A25" t="str">
            <v>25</v>
          </cell>
          <cell r="B25">
            <v>11</v>
          </cell>
          <cell r="C25">
            <v>78</v>
          </cell>
          <cell r="D25">
            <v>0.12359550561797752</v>
          </cell>
          <cell r="E25">
            <v>89</v>
          </cell>
          <cell r="F25">
            <v>11</v>
          </cell>
          <cell r="G25">
            <v>86</v>
          </cell>
          <cell r="H25">
            <v>0.1134020618556701</v>
          </cell>
          <cell r="I25">
            <v>97</v>
          </cell>
          <cell r="J25">
            <v>16</v>
          </cell>
          <cell r="K25">
            <v>88</v>
          </cell>
          <cell r="L25">
            <v>0.15384615384615385</v>
          </cell>
          <cell r="M25">
            <v>104</v>
          </cell>
          <cell r="N25">
            <v>18</v>
          </cell>
          <cell r="O25">
            <v>94</v>
          </cell>
          <cell r="P25">
            <v>0.16071428571428573</v>
          </cell>
          <cell r="Q25">
            <v>112</v>
          </cell>
          <cell r="R25">
            <v>15</v>
          </cell>
          <cell r="S25">
            <v>85</v>
          </cell>
          <cell r="T25">
            <v>0.15</v>
          </cell>
          <cell r="U25">
            <v>100</v>
          </cell>
        </row>
        <row r="26">
          <cell r="A26" t="str">
            <v>26</v>
          </cell>
          <cell r="B26">
            <v>21</v>
          </cell>
          <cell r="C26">
            <v>63</v>
          </cell>
          <cell r="D26">
            <v>0.25</v>
          </cell>
          <cell r="E26">
            <v>84</v>
          </cell>
          <cell r="F26">
            <v>16</v>
          </cell>
          <cell r="G26">
            <v>84</v>
          </cell>
          <cell r="H26">
            <v>0.16</v>
          </cell>
          <cell r="I26">
            <v>100</v>
          </cell>
          <cell r="J26">
            <v>25</v>
          </cell>
          <cell r="K26">
            <v>86</v>
          </cell>
          <cell r="L26">
            <v>0.22522522522522523</v>
          </cell>
          <cell r="M26">
            <v>111</v>
          </cell>
          <cell r="N26">
            <v>24</v>
          </cell>
          <cell r="O26">
            <v>73</v>
          </cell>
          <cell r="P26">
            <v>0.24742268041237114</v>
          </cell>
          <cell r="Q26">
            <v>97</v>
          </cell>
          <cell r="R26">
            <v>27</v>
          </cell>
          <cell r="S26">
            <v>83</v>
          </cell>
          <cell r="T26">
            <v>0.24545454545454545</v>
          </cell>
          <cell r="U26">
            <v>110</v>
          </cell>
        </row>
        <row r="27">
          <cell r="A27" t="str">
            <v>27</v>
          </cell>
          <cell r="B27">
            <v>25</v>
          </cell>
          <cell r="C27">
            <v>96</v>
          </cell>
          <cell r="D27">
            <v>0.20661157024793389</v>
          </cell>
          <cell r="E27">
            <v>121</v>
          </cell>
          <cell r="F27">
            <v>25</v>
          </cell>
          <cell r="G27">
            <v>111</v>
          </cell>
          <cell r="H27">
            <v>0.18382352941176472</v>
          </cell>
          <cell r="I27">
            <v>136</v>
          </cell>
          <cell r="J27">
            <v>33</v>
          </cell>
          <cell r="K27">
            <v>95</v>
          </cell>
          <cell r="L27">
            <v>0.2578125</v>
          </cell>
          <cell r="M27">
            <v>128</v>
          </cell>
          <cell r="N27">
            <v>32</v>
          </cell>
          <cell r="O27">
            <v>88</v>
          </cell>
          <cell r="P27">
            <v>0.26666666666666666</v>
          </cell>
          <cell r="Q27">
            <v>120</v>
          </cell>
          <cell r="R27">
            <v>16</v>
          </cell>
          <cell r="S27">
            <v>87</v>
          </cell>
          <cell r="T27">
            <v>0.1553398058252427</v>
          </cell>
          <cell r="U27">
            <v>103</v>
          </cell>
        </row>
        <row r="28">
          <cell r="A28" t="str">
            <v>28</v>
          </cell>
          <cell r="B28">
            <v>14</v>
          </cell>
          <cell r="C28">
            <v>61</v>
          </cell>
          <cell r="D28">
            <v>0.18666666666666668</v>
          </cell>
          <cell r="E28">
            <v>75</v>
          </cell>
          <cell r="F28">
            <v>13</v>
          </cell>
          <cell r="G28">
            <v>61</v>
          </cell>
          <cell r="H28">
            <v>0.17567567567567569</v>
          </cell>
          <cell r="I28">
            <v>74</v>
          </cell>
          <cell r="J28">
            <v>19</v>
          </cell>
          <cell r="K28">
            <v>84</v>
          </cell>
          <cell r="L28">
            <v>0.18446601941747573</v>
          </cell>
          <cell r="M28">
            <v>103</v>
          </cell>
          <cell r="N28">
            <v>25</v>
          </cell>
          <cell r="O28">
            <v>80</v>
          </cell>
          <cell r="P28">
            <v>0.23809523809523808</v>
          </cell>
          <cell r="Q28">
            <v>105</v>
          </cell>
          <cell r="R28">
            <v>23</v>
          </cell>
          <cell r="S28">
            <v>72</v>
          </cell>
          <cell r="T28">
            <v>0.24210526315789474</v>
          </cell>
          <cell r="U28">
            <v>95</v>
          </cell>
        </row>
        <row r="29">
          <cell r="A29" t="str">
            <v>29</v>
          </cell>
          <cell r="B29">
            <v>5</v>
          </cell>
          <cell r="C29">
            <v>41</v>
          </cell>
          <cell r="D29">
            <v>0.10869565217391304</v>
          </cell>
          <cell r="E29">
            <v>46</v>
          </cell>
          <cell r="F29">
            <v>3</v>
          </cell>
          <cell r="G29">
            <v>41</v>
          </cell>
          <cell r="H29">
            <v>6.8181818181818177E-2</v>
          </cell>
          <cell r="I29">
            <v>44</v>
          </cell>
          <cell r="J29">
            <v>7</v>
          </cell>
          <cell r="K29">
            <v>33</v>
          </cell>
          <cell r="L29">
            <v>0.17499999999999999</v>
          </cell>
          <cell r="M29">
            <v>40</v>
          </cell>
          <cell r="N29">
            <v>4</v>
          </cell>
          <cell r="O29">
            <v>18</v>
          </cell>
          <cell r="P29">
            <v>0.18181818181818182</v>
          </cell>
          <cell r="Q29">
            <v>22</v>
          </cell>
          <cell r="R29">
            <v>6</v>
          </cell>
          <cell r="S29">
            <v>27</v>
          </cell>
          <cell r="T29">
            <v>0.18181818181818182</v>
          </cell>
          <cell r="U29">
            <v>33</v>
          </cell>
        </row>
        <row r="30">
          <cell r="A30" t="str">
            <v>30</v>
          </cell>
          <cell r="B30">
            <v>9</v>
          </cell>
          <cell r="C30">
            <v>38</v>
          </cell>
          <cell r="D30">
            <v>0.19148936170212766</v>
          </cell>
          <cell r="E30">
            <v>47</v>
          </cell>
          <cell r="F30">
            <v>9</v>
          </cell>
          <cell r="G30">
            <v>32</v>
          </cell>
          <cell r="H30">
            <v>0.21951219512195122</v>
          </cell>
          <cell r="I30">
            <v>41</v>
          </cell>
          <cell r="J30">
            <v>12</v>
          </cell>
          <cell r="K30">
            <v>42</v>
          </cell>
          <cell r="L30">
            <v>0.22222222222222221</v>
          </cell>
          <cell r="M30">
            <v>54</v>
          </cell>
          <cell r="N30">
            <v>9</v>
          </cell>
          <cell r="O30">
            <v>39</v>
          </cell>
          <cell r="P30">
            <v>0.1875</v>
          </cell>
          <cell r="Q30">
            <v>48</v>
          </cell>
          <cell r="R30">
            <v>11</v>
          </cell>
          <cell r="S30">
            <v>31</v>
          </cell>
          <cell r="T30">
            <v>0.26190476190476192</v>
          </cell>
          <cell r="U30">
            <v>42</v>
          </cell>
        </row>
        <row r="31">
          <cell r="A31" t="str">
            <v>31</v>
          </cell>
          <cell r="B31">
            <v>25</v>
          </cell>
          <cell r="C31">
            <v>50</v>
          </cell>
          <cell r="D31">
            <v>0.33333333333333331</v>
          </cell>
          <cell r="E31">
            <v>75</v>
          </cell>
          <cell r="F31">
            <v>27</v>
          </cell>
          <cell r="G31">
            <v>53</v>
          </cell>
          <cell r="H31">
            <v>0.33750000000000002</v>
          </cell>
          <cell r="I31">
            <v>80</v>
          </cell>
          <cell r="J31">
            <v>35</v>
          </cell>
          <cell r="K31">
            <v>48</v>
          </cell>
          <cell r="L31">
            <v>0.42168674698795183</v>
          </cell>
          <cell r="M31">
            <v>83</v>
          </cell>
          <cell r="N31">
            <v>27</v>
          </cell>
          <cell r="O31">
            <v>48</v>
          </cell>
          <cell r="P31">
            <v>0.36</v>
          </cell>
          <cell r="Q31">
            <v>75</v>
          </cell>
          <cell r="R31">
            <v>29</v>
          </cell>
          <cell r="S31">
            <v>49</v>
          </cell>
          <cell r="T31">
            <v>0.37179487179487181</v>
          </cell>
          <cell r="U31">
            <v>78</v>
          </cell>
        </row>
        <row r="32">
          <cell r="A32" t="str">
            <v>32</v>
          </cell>
          <cell r="B32">
            <v>14</v>
          </cell>
          <cell r="C32">
            <v>33</v>
          </cell>
          <cell r="D32">
            <v>0.2978723404255319</v>
          </cell>
          <cell r="E32">
            <v>47</v>
          </cell>
          <cell r="F32">
            <v>19</v>
          </cell>
          <cell r="G32">
            <v>43</v>
          </cell>
          <cell r="H32">
            <v>0.30645161290322581</v>
          </cell>
          <cell r="I32">
            <v>62</v>
          </cell>
          <cell r="J32">
            <v>16</v>
          </cell>
          <cell r="K32">
            <v>43</v>
          </cell>
          <cell r="L32">
            <v>0.2711864406779661</v>
          </cell>
          <cell r="M32">
            <v>59</v>
          </cell>
          <cell r="N32">
            <v>19</v>
          </cell>
          <cell r="O32">
            <v>40</v>
          </cell>
          <cell r="P32">
            <v>0.32203389830508472</v>
          </cell>
          <cell r="Q32">
            <v>59</v>
          </cell>
          <cell r="R32">
            <v>14</v>
          </cell>
          <cell r="S32">
            <v>44</v>
          </cell>
          <cell r="T32">
            <v>0.2413793103448276</v>
          </cell>
          <cell r="U32">
            <v>58</v>
          </cell>
        </row>
        <row r="33">
          <cell r="A33" t="str">
            <v>33</v>
          </cell>
          <cell r="B33">
            <v>18</v>
          </cell>
          <cell r="C33">
            <v>38</v>
          </cell>
          <cell r="D33">
            <v>0.32142857142857145</v>
          </cell>
          <cell r="E33">
            <v>56</v>
          </cell>
          <cell r="F33">
            <v>18</v>
          </cell>
          <cell r="G33">
            <v>34</v>
          </cell>
          <cell r="H33">
            <v>0.34615384615384615</v>
          </cell>
          <cell r="I33">
            <v>52</v>
          </cell>
          <cell r="J33">
            <v>19</v>
          </cell>
          <cell r="K33">
            <v>38</v>
          </cell>
          <cell r="L33">
            <v>0.33333333333333331</v>
          </cell>
          <cell r="M33">
            <v>57</v>
          </cell>
          <cell r="N33">
            <v>27</v>
          </cell>
          <cell r="O33">
            <v>44</v>
          </cell>
          <cell r="P33">
            <v>0.38028169014084506</v>
          </cell>
          <cell r="Q33">
            <v>71</v>
          </cell>
          <cell r="R33">
            <v>14</v>
          </cell>
          <cell r="S33">
            <v>27</v>
          </cell>
          <cell r="T33">
            <v>0.34146341463414637</v>
          </cell>
          <cell r="U33">
            <v>41</v>
          </cell>
        </row>
        <row r="34">
          <cell r="A34" t="str">
            <v>34</v>
          </cell>
          <cell r="C34">
            <v>8</v>
          </cell>
          <cell r="D34">
            <v>0</v>
          </cell>
          <cell r="E34">
            <v>8</v>
          </cell>
          <cell r="G34">
            <v>13</v>
          </cell>
          <cell r="H34">
            <v>0</v>
          </cell>
          <cell r="I34">
            <v>13</v>
          </cell>
          <cell r="K34">
            <v>5</v>
          </cell>
          <cell r="L34">
            <v>0</v>
          </cell>
          <cell r="M34">
            <v>5</v>
          </cell>
          <cell r="N34">
            <v>3</v>
          </cell>
          <cell r="O34">
            <v>12</v>
          </cell>
          <cell r="P34">
            <v>0.2</v>
          </cell>
          <cell r="Q34">
            <v>15</v>
          </cell>
          <cell r="R34">
            <v>4</v>
          </cell>
          <cell r="S34">
            <v>12</v>
          </cell>
          <cell r="T34">
            <v>0.25</v>
          </cell>
          <cell r="U34">
            <v>16</v>
          </cell>
        </row>
        <row r="35">
          <cell r="A35" t="str">
            <v>35</v>
          </cell>
          <cell r="B35">
            <v>8</v>
          </cell>
          <cell r="C35">
            <v>45</v>
          </cell>
          <cell r="D35">
            <v>0.15094339622641509</v>
          </cell>
          <cell r="E35">
            <v>53</v>
          </cell>
          <cell r="F35">
            <v>8</v>
          </cell>
          <cell r="G35">
            <v>24</v>
          </cell>
          <cell r="H35">
            <v>0.25</v>
          </cell>
          <cell r="I35">
            <v>32</v>
          </cell>
          <cell r="J35">
            <v>6</v>
          </cell>
          <cell r="K35">
            <v>31</v>
          </cell>
          <cell r="L35">
            <v>0.16216216216216217</v>
          </cell>
          <cell r="M35">
            <v>37</v>
          </cell>
          <cell r="N35">
            <v>19</v>
          </cell>
          <cell r="O35">
            <v>29</v>
          </cell>
          <cell r="P35">
            <v>0.39583333333333331</v>
          </cell>
          <cell r="Q35">
            <v>48</v>
          </cell>
          <cell r="R35">
            <v>15</v>
          </cell>
          <cell r="S35">
            <v>25</v>
          </cell>
          <cell r="T35">
            <v>0.375</v>
          </cell>
          <cell r="U35">
            <v>40</v>
          </cell>
        </row>
        <row r="36">
          <cell r="A36" t="str">
            <v>36</v>
          </cell>
          <cell r="B36">
            <v>4</v>
          </cell>
          <cell r="C36">
            <v>31</v>
          </cell>
          <cell r="D36">
            <v>0.11428571428571428</v>
          </cell>
          <cell r="E36">
            <v>35</v>
          </cell>
          <cell r="F36">
            <v>10</v>
          </cell>
          <cell r="G36">
            <v>19</v>
          </cell>
          <cell r="H36">
            <v>0.34482758620689657</v>
          </cell>
          <cell r="I36">
            <v>29</v>
          </cell>
          <cell r="J36">
            <v>6</v>
          </cell>
          <cell r="K36">
            <v>23</v>
          </cell>
          <cell r="L36">
            <v>0.20689655172413793</v>
          </cell>
          <cell r="M36">
            <v>29</v>
          </cell>
          <cell r="N36">
            <v>16</v>
          </cell>
          <cell r="O36">
            <v>26</v>
          </cell>
          <cell r="P36">
            <v>0.38095238095238093</v>
          </cell>
          <cell r="Q36">
            <v>42</v>
          </cell>
          <cell r="R36">
            <v>13</v>
          </cell>
          <cell r="S36">
            <v>29</v>
          </cell>
          <cell r="T36">
            <v>0.30952380952380953</v>
          </cell>
          <cell r="U36">
            <v>42</v>
          </cell>
        </row>
        <row r="37">
          <cell r="A37" t="str">
            <v>37</v>
          </cell>
          <cell r="B37">
            <v>4</v>
          </cell>
          <cell r="C37">
            <v>8</v>
          </cell>
          <cell r="D37">
            <v>0.33333333333333331</v>
          </cell>
          <cell r="E37">
            <v>12</v>
          </cell>
          <cell r="F37">
            <v>2</v>
          </cell>
          <cell r="G37">
            <v>11</v>
          </cell>
          <cell r="H37">
            <v>0.15384615384615385</v>
          </cell>
          <cell r="I37">
            <v>13</v>
          </cell>
          <cell r="J37">
            <v>2</v>
          </cell>
          <cell r="K37">
            <v>8</v>
          </cell>
          <cell r="L37">
            <v>0.2</v>
          </cell>
          <cell r="M37">
            <v>10</v>
          </cell>
          <cell r="N37">
            <v>6</v>
          </cell>
          <cell r="O37">
            <v>6</v>
          </cell>
          <cell r="P37">
            <v>0.5</v>
          </cell>
          <cell r="Q37">
            <v>12</v>
          </cell>
          <cell r="R37">
            <v>6</v>
          </cell>
          <cell r="S37">
            <v>12</v>
          </cell>
          <cell r="T37">
            <v>0.33333333333333331</v>
          </cell>
          <cell r="U37">
            <v>18</v>
          </cell>
        </row>
        <row r="38">
          <cell r="A38" t="str">
            <v>60</v>
          </cell>
          <cell r="B38">
            <v>11</v>
          </cell>
          <cell r="C38">
            <v>87</v>
          </cell>
          <cell r="D38">
            <v>0.11224489795918367</v>
          </cell>
          <cell r="E38">
            <v>98</v>
          </cell>
          <cell r="F38">
            <v>23</v>
          </cell>
          <cell r="G38">
            <v>94</v>
          </cell>
          <cell r="H38">
            <v>0.19658119658119658</v>
          </cell>
          <cell r="I38">
            <v>117</v>
          </cell>
          <cell r="J38">
            <v>15</v>
          </cell>
          <cell r="K38">
            <v>103</v>
          </cell>
          <cell r="L38">
            <v>0.1271186440677966</v>
          </cell>
          <cell r="M38">
            <v>118</v>
          </cell>
          <cell r="N38">
            <v>17</v>
          </cell>
          <cell r="O38">
            <v>99</v>
          </cell>
          <cell r="P38">
            <v>0.14655172413793102</v>
          </cell>
          <cell r="Q38">
            <v>116</v>
          </cell>
          <cell r="R38">
            <v>12</v>
          </cell>
          <cell r="S38">
            <v>96</v>
          </cell>
          <cell r="T38">
            <v>0.1111111111111111</v>
          </cell>
          <cell r="U38">
            <v>108</v>
          </cell>
        </row>
        <row r="39">
          <cell r="A39" t="str">
            <v>61</v>
          </cell>
          <cell r="B39">
            <v>3</v>
          </cell>
          <cell r="C39">
            <v>50</v>
          </cell>
          <cell r="D39">
            <v>5.6603773584905662E-2</v>
          </cell>
          <cell r="E39">
            <v>53</v>
          </cell>
          <cell r="F39">
            <v>15</v>
          </cell>
          <cell r="G39">
            <v>64</v>
          </cell>
          <cell r="H39">
            <v>0.189873417721519</v>
          </cell>
          <cell r="I39">
            <v>79</v>
          </cell>
          <cell r="J39">
            <v>9</v>
          </cell>
          <cell r="K39">
            <v>62</v>
          </cell>
          <cell r="L39">
            <v>0.12676056338028169</v>
          </cell>
          <cell r="M39">
            <v>71</v>
          </cell>
          <cell r="N39">
            <v>13</v>
          </cell>
          <cell r="O39">
            <v>68</v>
          </cell>
          <cell r="P39">
            <v>0.16049382716049382</v>
          </cell>
          <cell r="Q39">
            <v>81</v>
          </cell>
          <cell r="R39">
            <v>5</v>
          </cell>
          <cell r="S39">
            <v>58</v>
          </cell>
          <cell r="T39">
            <v>7.9365079365079361E-2</v>
          </cell>
          <cell r="U39">
            <v>63</v>
          </cell>
        </row>
        <row r="40">
          <cell r="A40" t="str">
            <v>62</v>
          </cell>
          <cell r="B40">
            <v>21</v>
          </cell>
          <cell r="C40">
            <v>44</v>
          </cell>
          <cell r="D40">
            <v>0.32307692307692309</v>
          </cell>
          <cell r="E40">
            <v>65</v>
          </cell>
          <cell r="F40">
            <v>11</v>
          </cell>
          <cell r="G40">
            <v>47</v>
          </cell>
          <cell r="H40">
            <v>0.18965517241379309</v>
          </cell>
          <cell r="I40">
            <v>58</v>
          </cell>
          <cell r="J40">
            <v>17</v>
          </cell>
          <cell r="K40">
            <v>45</v>
          </cell>
          <cell r="L40">
            <v>0.27419354838709675</v>
          </cell>
          <cell r="M40">
            <v>62</v>
          </cell>
          <cell r="N40">
            <v>16</v>
          </cell>
          <cell r="O40">
            <v>51</v>
          </cell>
          <cell r="P40">
            <v>0.23880597014925373</v>
          </cell>
          <cell r="Q40">
            <v>67</v>
          </cell>
          <cell r="R40">
            <v>13</v>
          </cell>
          <cell r="S40">
            <v>35</v>
          </cell>
          <cell r="T40">
            <v>0.27083333333333331</v>
          </cell>
          <cell r="U40">
            <v>48</v>
          </cell>
        </row>
        <row r="41">
          <cell r="A41" t="str">
            <v>63</v>
          </cell>
          <cell r="B41">
            <v>4</v>
          </cell>
          <cell r="C41">
            <v>55</v>
          </cell>
          <cell r="D41">
            <v>6.7796610169491525E-2</v>
          </cell>
          <cell r="E41">
            <v>59</v>
          </cell>
          <cell r="F41">
            <v>10</v>
          </cell>
          <cell r="G41">
            <v>49</v>
          </cell>
          <cell r="H41">
            <v>0.16949152542372881</v>
          </cell>
          <cell r="I41">
            <v>59</v>
          </cell>
          <cell r="J41">
            <v>13</v>
          </cell>
          <cell r="K41">
            <v>62</v>
          </cell>
          <cell r="L41">
            <v>0.17333333333333334</v>
          </cell>
          <cell r="M41">
            <v>75</v>
          </cell>
          <cell r="N41">
            <v>14</v>
          </cell>
          <cell r="O41">
            <v>68</v>
          </cell>
          <cell r="P41">
            <v>0.17073170731707318</v>
          </cell>
          <cell r="Q41">
            <v>82</v>
          </cell>
          <cell r="R41">
            <v>10</v>
          </cell>
          <cell r="S41">
            <v>46</v>
          </cell>
          <cell r="T41">
            <v>0.17857142857142858</v>
          </cell>
          <cell r="U41">
            <v>56</v>
          </cell>
        </row>
        <row r="42">
          <cell r="A42" t="str">
            <v>64</v>
          </cell>
          <cell r="B42">
            <v>19</v>
          </cell>
          <cell r="C42">
            <v>31</v>
          </cell>
          <cell r="D42">
            <v>0.38</v>
          </cell>
          <cell r="E42">
            <v>50</v>
          </cell>
          <cell r="F42">
            <v>19</v>
          </cell>
          <cell r="G42">
            <v>40</v>
          </cell>
          <cell r="H42">
            <v>0.32203389830508472</v>
          </cell>
          <cell r="I42">
            <v>59</v>
          </cell>
          <cell r="J42">
            <v>24</v>
          </cell>
          <cell r="K42">
            <v>30</v>
          </cell>
          <cell r="L42">
            <v>0.44444444444444442</v>
          </cell>
          <cell r="M42">
            <v>54</v>
          </cell>
          <cell r="N42">
            <v>21</v>
          </cell>
          <cell r="O42">
            <v>36</v>
          </cell>
          <cell r="P42">
            <v>0.36842105263157893</v>
          </cell>
          <cell r="Q42">
            <v>57</v>
          </cell>
          <cell r="R42">
            <v>29</v>
          </cell>
          <cell r="S42">
            <v>41</v>
          </cell>
          <cell r="T42">
            <v>0.41428571428571431</v>
          </cell>
          <cell r="U42">
            <v>70</v>
          </cell>
        </row>
        <row r="43">
          <cell r="A43" t="str">
            <v>65</v>
          </cell>
          <cell r="B43">
            <v>33</v>
          </cell>
          <cell r="C43">
            <v>54</v>
          </cell>
          <cell r="D43">
            <v>0.37931034482758619</v>
          </cell>
          <cell r="E43">
            <v>87</v>
          </cell>
          <cell r="F43">
            <v>37</v>
          </cell>
          <cell r="G43">
            <v>55</v>
          </cell>
          <cell r="H43">
            <v>0.40217391304347827</v>
          </cell>
          <cell r="I43">
            <v>92</v>
          </cell>
          <cell r="J43">
            <v>36</v>
          </cell>
          <cell r="K43">
            <v>38</v>
          </cell>
          <cell r="L43">
            <v>0.48648648648648651</v>
          </cell>
          <cell r="M43">
            <v>74</v>
          </cell>
          <cell r="N43">
            <v>39</v>
          </cell>
          <cell r="O43">
            <v>59</v>
          </cell>
          <cell r="P43">
            <v>0.39795918367346939</v>
          </cell>
          <cell r="Q43">
            <v>98</v>
          </cell>
          <cell r="R43">
            <v>38</v>
          </cell>
          <cell r="S43">
            <v>52</v>
          </cell>
          <cell r="T43">
            <v>0.42222222222222222</v>
          </cell>
          <cell r="U43">
            <v>90</v>
          </cell>
        </row>
        <row r="44">
          <cell r="A44" t="str">
            <v>66</v>
          </cell>
          <cell r="B44">
            <v>15</v>
          </cell>
          <cell r="C44">
            <v>22</v>
          </cell>
          <cell r="D44">
            <v>0.40540540540540543</v>
          </cell>
          <cell r="E44">
            <v>37</v>
          </cell>
          <cell r="F44">
            <v>12</v>
          </cell>
          <cell r="G44">
            <v>33</v>
          </cell>
          <cell r="H44">
            <v>0.26666666666666666</v>
          </cell>
          <cell r="I44">
            <v>45</v>
          </cell>
          <cell r="J44">
            <v>16</v>
          </cell>
          <cell r="K44">
            <v>24</v>
          </cell>
          <cell r="L44">
            <v>0.4</v>
          </cell>
          <cell r="M44">
            <v>40</v>
          </cell>
          <cell r="N44">
            <v>11</v>
          </cell>
          <cell r="O44">
            <v>33</v>
          </cell>
          <cell r="P44">
            <v>0.25</v>
          </cell>
          <cell r="Q44">
            <v>44</v>
          </cell>
          <cell r="R44">
            <v>17</v>
          </cell>
          <cell r="S44">
            <v>27</v>
          </cell>
          <cell r="T44">
            <v>0.38636363636363635</v>
          </cell>
          <cell r="U44">
            <v>44</v>
          </cell>
        </row>
        <row r="45">
          <cell r="A45" t="str">
            <v>67</v>
          </cell>
          <cell r="B45">
            <v>14</v>
          </cell>
          <cell r="C45">
            <v>25</v>
          </cell>
          <cell r="D45">
            <v>0.35897435897435898</v>
          </cell>
          <cell r="E45">
            <v>39</v>
          </cell>
          <cell r="F45">
            <v>14</v>
          </cell>
          <cell r="G45">
            <v>26</v>
          </cell>
          <cell r="H45">
            <v>0.35</v>
          </cell>
          <cell r="I45">
            <v>40</v>
          </cell>
          <cell r="J45">
            <v>18</v>
          </cell>
          <cell r="K45">
            <v>33</v>
          </cell>
          <cell r="L45">
            <v>0.35294117647058826</v>
          </cell>
          <cell r="M45">
            <v>51</v>
          </cell>
          <cell r="N45">
            <v>13</v>
          </cell>
          <cell r="O45">
            <v>30</v>
          </cell>
          <cell r="P45">
            <v>0.30232558139534882</v>
          </cell>
          <cell r="Q45">
            <v>43</v>
          </cell>
          <cell r="R45">
            <v>11</v>
          </cell>
          <cell r="S45">
            <v>27</v>
          </cell>
          <cell r="T45">
            <v>0.28947368421052633</v>
          </cell>
          <cell r="U45">
            <v>38</v>
          </cell>
        </row>
        <row r="46">
          <cell r="A46" t="str">
            <v>68</v>
          </cell>
          <cell r="B46">
            <v>18</v>
          </cell>
          <cell r="C46">
            <v>30</v>
          </cell>
          <cell r="D46">
            <v>0.375</v>
          </cell>
          <cell r="E46">
            <v>48</v>
          </cell>
          <cell r="F46">
            <v>16</v>
          </cell>
          <cell r="G46">
            <v>26</v>
          </cell>
          <cell r="H46">
            <v>0.38095238095238093</v>
          </cell>
          <cell r="I46">
            <v>42</v>
          </cell>
          <cell r="J46">
            <v>16</v>
          </cell>
          <cell r="K46">
            <v>31</v>
          </cell>
          <cell r="L46">
            <v>0.34042553191489361</v>
          </cell>
          <cell r="M46">
            <v>47</v>
          </cell>
          <cell r="N46">
            <v>22</v>
          </cell>
          <cell r="O46">
            <v>29</v>
          </cell>
          <cell r="P46">
            <v>0.43137254901960786</v>
          </cell>
          <cell r="Q46">
            <v>51</v>
          </cell>
          <cell r="R46">
            <v>20</v>
          </cell>
          <cell r="S46">
            <v>24</v>
          </cell>
          <cell r="T46">
            <v>0.45454545454545453</v>
          </cell>
          <cell r="U46">
            <v>44</v>
          </cell>
        </row>
        <row r="47">
          <cell r="A47" t="str">
            <v>69</v>
          </cell>
          <cell r="B47">
            <v>11</v>
          </cell>
          <cell r="C47">
            <v>11</v>
          </cell>
          <cell r="D47">
            <v>0.5</v>
          </cell>
          <cell r="E47">
            <v>22</v>
          </cell>
          <cell r="F47">
            <v>10</v>
          </cell>
          <cell r="G47">
            <v>10</v>
          </cell>
          <cell r="H47">
            <v>0.5</v>
          </cell>
          <cell r="I47">
            <v>20</v>
          </cell>
          <cell r="J47">
            <v>6</v>
          </cell>
          <cell r="K47">
            <v>19</v>
          </cell>
          <cell r="L47">
            <v>0.24</v>
          </cell>
          <cell r="M47">
            <v>25</v>
          </cell>
          <cell r="N47">
            <v>10</v>
          </cell>
          <cell r="O47">
            <v>23</v>
          </cell>
          <cell r="P47">
            <v>0.30303030303030304</v>
          </cell>
          <cell r="Q47">
            <v>33</v>
          </cell>
          <cell r="R47">
            <v>14</v>
          </cell>
          <cell r="S47">
            <v>17</v>
          </cell>
          <cell r="T47">
            <v>0.45161290322580644</v>
          </cell>
          <cell r="U47">
            <v>31</v>
          </cell>
        </row>
        <row r="48">
          <cell r="A48" t="str">
            <v>70</v>
          </cell>
          <cell r="B48">
            <v>10</v>
          </cell>
          <cell r="C48">
            <v>12</v>
          </cell>
          <cell r="D48">
            <v>0.45454545454545453</v>
          </cell>
          <cell r="E48">
            <v>22</v>
          </cell>
          <cell r="F48">
            <v>8</v>
          </cell>
          <cell r="G48">
            <v>10</v>
          </cell>
          <cell r="H48">
            <v>0.44444444444444442</v>
          </cell>
          <cell r="I48">
            <v>18</v>
          </cell>
          <cell r="J48">
            <v>8</v>
          </cell>
          <cell r="K48">
            <v>14</v>
          </cell>
          <cell r="L48">
            <v>0.36363636363636365</v>
          </cell>
          <cell r="M48">
            <v>22</v>
          </cell>
          <cell r="N48">
            <v>10</v>
          </cell>
          <cell r="O48">
            <v>12</v>
          </cell>
          <cell r="P48">
            <v>0.45454545454545453</v>
          </cell>
          <cell r="Q48">
            <v>22</v>
          </cell>
          <cell r="R48">
            <v>12</v>
          </cell>
          <cell r="S48">
            <v>11</v>
          </cell>
          <cell r="T48">
            <v>0.52173913043478259</v>
          </cell>
          <cell r="U48">
            <v>23</v>
          </cell>
        </row>
        <row r="49">
          <cell r="A49" t="str">
            <v>71</v>
          </cell>
          <cell r="B49">
            <v>5</v>
          </cell>
          <cell r="C49">
            <v>8</v>
          </cell>
          <cell r="D49">
            <v>0.38461538461538464</v>
          </cell>
          <cell r="E49">
            <v>13</v>
          </cell>
          <cell r="F49">
            <v>10</v>
          </cell>
          <cell r="G49">
            <v>8</v>
          </cell>
          <cell r="H49">
            <v>0.55555555555555558</v>
          </cell>
          <cell r="I49">
            <v>18</v>
          </cell>
          <cell r="J49">
            <v>6</v>
          </cell>
          <cell r="K49">
            <v>6</v>
          </cell>
          <cell r="L49">
            <v>0.5</v>
          </cell>
          <cell r="M49">
            <v>12</v>
          </cell>
          <cell r="N49">
            <v>10</v>
          </cell>
          <cell r="O49">
            <v>4</v>
          </cell>
          <cell r="P49">
            <v>0.7142857142857143</v>
          </cell>
          <cell r="Q49">
            <v>14</v>
          </cell>
          <cell r="R49">
            <v>10</v>
          </cell>
          <cell r="S49">
            <v>7</v>
          </cell>
          <cell r="T49">
            <v>0.58823529411764708</v>
          </cell>
          <cell r="U49">
            <v>17</v>
          </cell>
        </row>
        <row r="50">
          <cell r="A50" t="str">
            <v>72</v>
          </cell>
          <cell r="B50">
            <v>3</v>
          </cell>
          <cell r="C50">
            <v>9</v>
          </cell>
          <cell r="D50">
            <v>0.25</v>
          </cell>
          <cell r="E50">
            <v>12</v>
          </cell>
          <cell r="F50">
            <v>6</v>
          </cell>
          <cell r="G50">
            <v>8</v>
          </cell>
          <cell r="H50">
            <v>0.42857142857142855</v>
          </cell>
          <cell r="I50">
            <v>14</v>
          </cell>
          <cell r="J50">
            <v>2</v>
          </cell>
          <cell r="K50">
            <v>11</v>
          </cell>
          <cell r="L50">
            <v>0.15384615384615385</v>
          </cell>
          <cell r="M50">
            <v>13</v>
          </cell>
          <cell r="N50">
            <v>3</v>
          </cell>
          <cell r="O50">
            <v>6</v>
          </cell>
          <cell r="P50">
            <v>0.33333333333333331</v>
          </cell>
          <cell r="Q50">
            <v>9</v>
          </cell>
          <cell r="R50">
            <v>2</v>
          </cell>
          <cell r="S50">
            <v>13</v>
          </cell>
          <cell r="T50">
            <v>0.13333333333333333</v>
          </cell>
          <cell r="U50">
            <v>15</v>
          </cell>
        </row>
        <row r="51">
          <cell r="A51" t="str">
            <v>73</v>
          </cell>
          <cell r="C51">
            <v>2</v>
          </cell>
          <cell r="D51">
            <v>0</v>
          </cell>
          <cell r="E51">
            <v>2</v>
          </cell>
          <cell r="G51">
            <v>1</v>
          </cell>
          <cell r="H51">
            <v>0</v>
          </cell>
          <cell r="I51">
            <v>1</v>
          </cell>
          <cell r="K51">
            <v>3</v>
          </cell>
          <cell r="L51">
            <v>0</v>
          </cell>
          <cell r="M51">
            <v>3</v>
          </cell>
          <cell r="N51">
            <v>3</v>
          </cell>
          <cell r="O51">
            <v>1</v>
          </cell>
          <cell r="P51">
            <v>0.75</v>
          </cell>
          <cell r="Q51">
            <v>4</v>
          </cell>
          <cell r="R51">
            <v>2</v>
          </cell>
          <cell r="S51">
            <v>4</v>
          </cell>
          <cell r="T51">
            <v>0.33333333333333331</v>
          </cell>
          <cell r="U51">
            <v>6</v>
          </cell>
        </row>
        <row r="52">
          <cell r="A52" t="str">
            <v>74</v>
          </cell>
          <cell r="B52">
            <v>6</v>
          </cell>
          <cell r="C52">
            <v>15</v>
          </cell>
          <cell r="D52">
            <v>0.2857142857142857</v>
          </cell>
          <cell r="E52">
            <v>21</v>
          </cell>
          <cell r="F52">
            <v>2</v>
          </cell>
          <cell r="G52">
            <v>16</v>
          </cell>
          <cell r="H52">
            <v>0.1111111111111111</v>
          </cell>
          <cell r="I52">
            <v>18</v>
          </cell>
          <cell r="J52">
            <v>2</v>
          </cell>
          <cell r="K52">
            <v>16</v>
          </cell>
          <cell r="L52">
            <v>0.1111111111111111</v>
          </cell>
          <cell r="M52">
            <v>18</v>
          </cell>
          <cell r="N52">
            <v>4</v>
          </cell>
          <cell r="O52">
            <v>10</v>
          </cell>
          <cell r="P52">
            <v>0.2857142857142857</v>
          </cell>
          <cell r="Q52">
            <v>14</v>
          </cell>
          <cell r="R52">
            <v>6</v>
          </cell>
          <cell r="S52">
            <v>11</v>
          </cell>
          <cell r="T52">
            <v>0.35294117647058826</v>
          </cell>
          <cell r="U52">
            <v>17</v>
          </cell>
        </row>
        <row r="53">
          <cell r="A53" t="str">
            <v>76</v>
          </cell>
          <cell r="C53">
            <v>1</v>
          </cell>
          <cell r="D53">
            <v>0</v>
          </cell>
          <cell r="E53">
            <v>1</v>
          </cell>
          <cell r="F53">
            <v>1</v>
          </cell>
          <cell r="G53">
            <v>3</v>
          </cell>
          <cell r="H53">
            <v>0.25</v>
          </cell>
          <cell r="I53">
            <v>4</v>
          </cell>
          <cell r="J53">
            <v>2</v>
          </cell>
          <cell r="K53">
            <v>1</v>
          </cell>
          <cell r="L53">
            <v>0.66666666666666663</v>
          </cell>
          <cell r="M53">
            <v>3</v>
          </cell>
          <cell r="O53">
            <v>1</v>
          </cell>
          <cell r="P53">
            <v>0</v>
          </cell>
          <cell r="Q53">
            <v>1</v>
          </cell>
          <cell r="R53">
            <v>2</v>
          </cell>
          <cell r="S53">
            <v>1</v>
          </cell>
          <cell r="T53">
            <v>0.66666666666666663</v>
          </cell>
          <cell r="U53">
            <v>3</v>
          </cell>
        </row>
        <row r="54">
          <cell r="A54" t="str">
            <v>77</v>
          </cell>
          <cell r="G54">
            <v>1</v>
          </cell>
          <cell r="H54">
            <v>0</v>
          </cell>
          <cell r="I54">
            <v>1</v>
          </cell>
          <cell r="J54">
            <v>1</v>
          </cell>
          <cell r="K54">
            <v>2</v>
          </cell>
          <cell r="L54">
            <v>0.33333333333333331</v>
          </cell>
          <cell r="M54">
            <v>3</v>
          </cell>
          <cell r="R54">
            <v>0</v>
          </cell>
          <cell r="S54">
            <v>1</v>
          </cell>
          <cell r="T54">
            <v>0</v>
          </cell>
          <cell r="U54">
            <v>1</v>
          </cell>
        </row>
        <row r="55">
          <cell r="A55" t="str">
            <v>85</v>
          </cell>
          <cell r="B55">
            <v>1</v>
          </cell>
          <cell r="C55">
            <v>1</v>
          </cell>
          <cell r="D55">
            <v>0.5</v>
          </cell>
          <cell r="E55">
            <v>2</v>
          </cell>
          <cell r="F55">
            <v>1</v>
          </cell>
          <cell r="G55">
            <v>3</v>
          </cell>
          <cell r="H55">
            <v>0.25</v>
          </cell>
          <cell r="I55">
            <v>4</v>
          </cell>
          <cell r="J55">
            <v>3</v>
          </cell>
          <cell r="K55">
            <v>2</v>
          </cell>
          <cell r="L55">
            <v>0.6</v>
          </cell>
          <cell r="M55">
            <v>5</v>
          </cell>
          <cell r="N55">
            <v>5</v>
          </cell>
          <cell r="O55">
            <v>3</v>
          </cell>
          <cell r="P55">
            <v>0.625</v>
          </cell>
          <cell r="Q55">
            <v>8</v>
          </cell>
          <cell r="R55">
            <v>4</v>
          </cell>
          <cell r="S55">
            <v>2</v>
          </cell>
          <cell r="T55">
            <v>0.66666666666666663</v>
          </cell>
          <cell r="U55">
            <v>6</v>
          </cell>
        </row>
        <row r="56">
          <cell r="A56" t="str">
            <v>86</v>
          </cell>
          <cell r="B56">
            <v>3</v>
          </cell>
          <cell r="C56">
            <v>5</v>
          </cell>
          <cell r="D56">
            <v>0.375</v>
          </cell>
          <cell r="E56">
            <v>8</v>
          </cell>
          <cell r="F56">
            <v>5</v>
          </cell>
          <cell r="G56">
            <v>2</v>
          </cell>
          <cell r="H56">
            <v>0.7142857142857143</v>
          </cell>
          <cell r="I56">
            <v>7</v>
          </cell>
          <cell r="J56">
            <v>2</v>
          </cell>
          <cell r="K56">
            <v>5</v>
          </cell>
          <cell r="L56">
            <v>0.2857142857142857</v>
          </cell>
          <cell r="M56">
            <v>7</v>
          </cell>
          <cell r="N56">
            <v>2</v>
          </cell>
          <cell r="O56">
            <v>6</v>
          </cell>
          <cell r="P56">
            <v>0.25</v>
          </cell>
          <cell r="Q56">
            <v>8</v>
          </cell>
          <cell r="R56">
            <v>3</v>
          </cell>
          <cell r="S56">
            <v>1</v>
          </cell>
          <cell r="T56">
            <v>0.75</v>
          </cell>
          <cell r="U56">
            <v>4</v>
          </cell>
        </row>
        <row r="57">
          <cell r="A57" t="str">
            <v>87</v>
          </cell>
          <cell r="B57">
            <v>3</v>
          </cell>
          <cell r="C57">
            <v>2</v>
          </cell>
          <cell r="D57">
            <v>0.6</v>
          </cell>
          <cell r="E57">
            <v>5</v>
          </cell>
          <cell r="F57">
            <v>2</v>
          </cell>
          <cell r="G57">
            <v>5</v>
          </cell>
          <cell r="H57">
            <v>0.2857142857142857</v>
          </cell>
          <cell r="I57">
            <v>7</v>
          </cell>
          <cell r="J57">
            <v>3</v>
          </cell>
          <cell r="K57">
            <v>2</v>
          </cell>
          <cell r="L57">
            <v>0.6</v>
          </cell>
          <cell r="M57">
            <v>5</v>
          </cell>
          <cell r="N57">
            <v>2</v>
          </cell>
          <cell r="O57">
            <v>3</v>
          </cell>
          <cell r="P57">
            <v>0.4</v>
          </cell>
          <cell r="Q57">
            <v>5</v>
          </cell>
          <cell r="R57">
            <v>4</v>
          </cell>
          <cell r="S57">
            <v>4</v>
          </cell>
          <cell r="T57">
            <v>0.5</v>
          </cell>
          <cell r="U57">
            <v>8</v>
          </cell>
        </row>
        <row r="60">
          <cell r="B60">
            <v>2010</v>
          </cell>
          <cell r="E60" t="str">
            <v>Total 2010</v>
          </cell>
          <cell r="F60">
            <v>2011</v>
          </cell>
          <cell r="I60" t="str">
            <v>Total 2011</v>
          </cell>
          <cell r="J60">
            <v>2012</v>
          </cell>
          <cell r="M60" t="str">
            <v>Total 2012</v>
          </cell>
          <cell r="N60">
            <v>2013</v>
          </cell>
          <cell r="Q60" t="str">
            <v>Total 2013</v>
          </cell>
          <cell r="R60">
            <v>2014</v>
          </cell>
          <cell r="U60" t="str">
            <v>Total 2014</v>
          </cell>
        </row>
        <row r="61">
          <cell r="A61" t="str">
            <v>Étiquettes de lignes</v>
          </cell>
          <cell r="B61" t="str">
            <v>FEMME</v>
          </cell>
          <cell r="C61" t="str">
            <v>HOMME</v>
          </cell>
          <cell r="F61" t="str">
            <v>FEMME</v>
          </cell>
          <cell r="G61" t="str">
            <v>HOMME</v>
          </cell>
          <cell r="J61" t="str">
            <v>FEMME</v>
          </cell>
          <cell r="K61" t="str">
            <v>HOMME</v>
          </cell>
          <cell r="N61" t="str">
            <v>FEMME</v>
          </cell>
          <cell r="O61" t="str">
            <v>HOMME</v>
          </cell>
          <cell r="R61" t="str">
            <v>FEMME</v>
          </cell>
          <cell r="S61" t="str">
            <v>HOMME</v>
          </cell>
        </row>
        <row r="62">
          <cell r="A62" t="str">
            <v>01</v>
          </cell>
          <cell r="C62">
            <v>2</v>
          </cell>
          <cell r="D62">
            <v>0</v>
          </cell>
          <cell r="E62">
            <v>2</v>
          </cell>
          <cell r="H62" t="e">
            <v>#DIV/0!</v>
          </cell>
          <cell r="L62" t="e">
            <v>#DIV/0!</v>
          </cell>
          <cell r="P62" t="e">
            <v>#DIV/0!</v>
          </cell>
          <cell r="S62">
            <v>1</v>
          </cell>
          <cell r="T62">
            <v>0</v>
          </cell>
          <cell r="U62">
            <v>1</v>
          </cell>
        </row>
        <row r="63">
          <cell r="A63" t="str">
            <v>02</v>
          </cell>
          <cell r="B63">
            <v>3</v>
          </cell>
          <cell r="C63">
            <v>8</v>
          </cell>
          <cell r="D63">
            <v>0.27272727272727271</v>
          </cell>
          <cell r="E63">
            <v>11</v>
          </cell>
          <cell r="F63">
            <v>3</v>
          </cell>
          <cell r="G63">
            <v>5</v>
          </cell>
          <cell r="H63">
            <v>0.375</v>
          </cell>
          <cell r="I63">
            <v>8</v>
          </cell>
          <cell r="J63">
            <v>1</v>
          </cell>
          <cell r="K63">
            <v>7</v>
          </cell>
          <cell r="L63">
            <v>0.125</v>
          </cell>
          <cell r="M63">
            <v>8</v>
          </cell>
          <cell r="N63">
            <v>2</v>
          </cell>
          <cell r="O63">
            <v>5</v>
          </cell>
          <cell r="P63">
            <v>0.2857142857142857</v>
          </cell>
          <cell r="Q63">
            <v>7</v>
          </cell>
          <cell r="R63">
            <v>3</v>
          </cell>
          <cell r="S63">
            <v>5</v>
          </cell>
          <cell r="T63">
            <v>0.375</v>
          </cell>
          <cell r="U63">
            <v>8</v>
          </cell>
        </row>
        <row r="64">
          <cell r="A64" t="str">
            <v>03</v>
          </cell>
          <cell r="B64">
            <v>72</v>
          </cell>
          <cell r="C64">
            <v>61</v>
          </cell>
          <cell r="D64">
            <v>0.54135338345864659</v>
          </cell>
          <cell r="E64">
            <v>133</v>
          </cell>
          <cell r="F64">
            <v>85</v>
          </cell>
          <cell r="G64">
            <v>64</v>
          </cell>
          <cell r="H64">
            <v>0.57046979865771807</v>
          </cell>
          <cell r="I64">
            <v>149</v>
          </cell>
          <cell r="J64">
            <v>91</v>
          </cell>
          <cell r="K64">
            <v>92</v>
          </cell>
          <cell r="L64">
            <v>0.49726775956284153</v>
          </cell>
          <cell r="M64">
            <v>183</v>
          </cell>
          <cell r="N64">
            <v>87</v>
          </cell>
          <cell r="O64">
            <v>58</v>
          </cell>
          <cell r="P64">
            <v>0.6</v>
          </cell>
          <cell r="Q64">
            <v>145</v>
          </cell>
          <cell r="R64">
            <v>115</v>
          </cell>
          <cell r="S64">
            <v>74</v>
          </cell>
          <cell r="T64">
            <v>0.60846560846560849</v>
          </cell>
          <cell r="U64">
            <v>189</v>
          </cell>
        </row>
        <row r="65">
          <cell r="A65" t="str">
            <v>04</v>
          </cell>
          <cell r="B65">
            <v>74</v>
          </cell>
          <cell r="C65">
            <v>143</v>
          </cell>
          <cell r="D65">
            <v>0.34101382488479265</v>
          </cell>
          <cell r="E65">
            <v>217</v>
          </cell>
          <cell r="F65">
            <v>104</v>
          </cell>
          <cell r="G65">
            <v>174</v>
          </cell>
          <cell r="H65">
            <v>0.37410071942446044</v>
          </cell>
          <cell r="I65">
            <v>278</v>
          </cell>
          <cell r="J65">
            <v>97</v>
          </cell>
          <cell r="K65">
            <v>140</v>
          </cell>
          <cell r="L65">
            <v>0.40928270042194093</v>
          </cell>
          <cell r="M65">
            <v>237</v>
          </cell>
          <cell r="N65">
            <v>120</v>
          </cell>
          <cell r="O65">
            <v>149</v>
          </cell>
          <cell r="P65">
            <v>0.44609665427509293</v>
          </cell>
          <cell r="Q65">
            <v>269</v>
          </cell>
          <cell r="R65">
            <v>111</v>
          </cell>
          <cell r="S65">
            <v>143</v>
          </cell>
          <cell r="T65">
            <v>0.43700787401574803</v>
          </cell>
          <cell r="U65">
            <v>254</v>
          </cell>
        </row>
        <row r="66">
          <cell r="A66" t="str">
            <v>05</v>
          </cell>
          <cell r="B66">
            <v>52</v>
          </cell>
          <cell r="C66">
            <v>220</v>
          </cell>
          <cell r="D66">
            <v>0.19117647058823528</v>
          </cell>
          <cell r="E66">
            <v>272</v>
          </cell>
          <cell r="F66">
            <v>48</v>
          </cell>
          <cell r="G66">
            <v>246</v>
          </cell>
          <cell r="H66">
            <v>0.16326530612244897</v>
          </cell>
          <cell r="I66">
            <v>294</v>
          </cell>
          <cell r="J66">
            <v>68</v>
          </cell>
          <cell r="K66">
            <v>245</v>
          </cell>
          <cell r="L66">
            <v>0.21725239616613418</v>
          </cell>
          <cell r="M66">
            <v>313</v>
          </cell>
          <cell r="N66">
            <v>68</v>
          </cell>
          <cell r="O66">
            <v>227</v>
          </cell>
          <cell r="P66">
            <v>0.23050847457627119</v>
          </cell>
          <cell r="Q66">
            <v>295</v>
          </cell>
          <cell r="R66">
            <v>55</v>
          </cell>
          <cell r="S66">
            <v>225</v>
          </cell>
          <cell r="T66">
            <v>0.19642857142857142</v>
          </cell>
          <cell r="U66">
            <v>280</v>
          </cell>
        </row>
        <row r="67">
          <cell r="A67" t="str">
            <v>06</v>
          </cell>
          <cell r="B67">
            <v>26</v>
          </cell>
          <cell r="C67">
            <v>123</v>
          </cell>
          <cell r="D67">
            <v>0.17449664429530201</v>
          </cell>
          <cell r="E67">
            <v>149</v>
          </cell>
          <cell r="F67">
            <v>19</v>
          </cell>
          <cell r="G67">
            <v>120</v>
          </cell>
          <cell r="H67">
            <v>0.1366906474820144</v>
          </cell>
          <cell r="I67">
            <v>139</v>
          </cell>
          <cell r="J67">
            <v>36</v>
          </cell>
          <cell r="K67">
            <v>135</v>
          </cell>
          <cell r="L67">
            <v>0.21052631578947367</v>
          </cell>
          <cell r="M67">
            <v>171</v>
          </cell>
          <cell r="N67">
            <v>34</v>
          </cell>
          <cell r="O67">
            <v>118</v>
          </cell>
          <cell r="P67">
            <v>0.22368421052631579</v>
          </cell>
          <cell r="Q67">
            <v>152</v>
          </cell>
          <cell r="R67">
            <v>36</v>
          </cell>
          <cell r="S67">
            <v>113</v>
          </cell>
          <cell r="T67">
            <v>0.24161073825503357</v>
          </cell>
          <cell r="U67">
            <v>149</v>
          </cell>
        </row>
        <row r="68">
          <cell r="A68" t="str">
            <v>07</v>
          </cell>
          <cell r="B68">
            <v>50</v>
          </cell>
          <cell r="C68">
            <v>106</v>
          </cell>
          <cell r="D68">
            <v>0.32051282051282054</v>
          </cell>
          <cell r="E68">
            <v>156</v>
          </cell>
          <cell r="F68">
            <v>53</v>
          </cell>
          <cell r="G68">
            <v>117</v>
          </cell>
          <cell r="H68">
            <v>0.31176470588235294</v>
          </cell>
          <cell r="I68">
            <v>170</v>
          </cell>
          <cell r="J68">
            <v>63</v>
          </cell>
          <cell r="K68">
            <v>114</v>
          </cell>
          <cell r="L68">
            <v>0.3559322033898305</v>
          </cell>
          <cell r="M68">
            <v>177</v>
          </cell>
          <cell r="N68">
            <v>59</v>
          </cell>
          <cell r="O68">
            <v>118</v>
          </cell>
          <cell r="P68">
            <v>0.33333333333333331</v>
          </cell>
          <cell r="Q68">
            <v>177</v>
          </cell>
          <cell r="R68">
            <v>55</v>
          </cell>
          <cell r="S68">
            <v>106</v>
          </cell>
          <cell r="T68">
            <v>0.34161490683229812</v>
          </cell>
          <cell r="U68">
            <v>161</v>
          </cell>
        </row>
        <row r="69">
          <cell r="A69" t="str">
            <v>08</v>
          </cell>
          <cell r="B69">
            <v>13</v>
          </cell>
          <cell r="C69">
            <v>72</v>
          </cell>
          <cell r="D69">
            <v>0.15294117647058825</v>
          </cell>
          <cell r="E69">
            <v>85</v>
          </cell>
          <cell r="F69">
            <v>15</v>
          </cell>
          <cell r="G69">
            <v>58</v>
          </cell>
          <cell r="H69">
            <v>0.20547945205479451</v>
          </cell>
          <cell r="I69">
            <v>73</v>
          </cell>
          <cell r="J69">
            <v>12</v>
          </cell>
          <cell r="K69">
            <v>53</v>
          </cell>
          <cell r="L69">
            <v>0.18461538461538463</v>
          </cell>
          <cell r="M69">
            <v>65</v>
          </cell>
          <cell r="N69">
            <v>33</v>
          </cell>
          <cell r="O69">
            <v>59</v>
          </cell>
          <cell r="P69">
            <v>0.35869565217391303</v>
          </cell>
          <cell r="Q69">
            <v>92</v>
          </cell>
          <cell r="R69">
            <v>26</v>
          </cell>
          <cell r="S69">
            <v>63</v>
          </cell>
          <cell r="T69">
            <v>0.29213483146067415</v>
          </cell>
          <cell r="U69">
            <v>89</v>
          </cell>
        </row>
        <row r="70">
          <cell r="A70" t="str">
            <v>09</v>
          </cell>
          <cell r="B70">
            <v>36</v>
          </cell>
          <cell r="C70">
            <v>215</v>
          </cell>
          <cell r="D70">
            <v>0.14342629482071714</v>
          </cell>
          <cell r="E70">
            <v>251</v>
          </cell>
          <cell r="F70">
            <v>53</v>
          </cell>
          <cell r="G70">
            <v>236</v>
          </cell>
          <cell r="H70">
            <v>0.18339100346020762</v>
          </cell>
          <cell r="I70">
            <v>289</v>
          </cell>
          <cell r="J70">
            <v>54</v>
          </cell>
          <cell r="K70">
            <v>255</v>
          </cell>
          <cell r="L70">
            <v>0.17475728155339806</v>
          </cell>
          <cell r="M70">
            <v>309</v>
          </cell>
          <cell r="N70">
            <v>60</v>
          </cell>
          <cell r="O70">
            <v>259</v>
          </cell>
          <cell r="P70">
            <v>0.18808777429467086</v>
          </cell>
          <cell r="Q70">
            <v>319</v>
          </cell>
          <cell r="R70">
            <v>37</v>
          </cell>
          <cell r="S70">
            <v>223</v>
          </cell>
          <cell r="T70">
            <v>0.1423076923076923</v>
          </cell>
          <cell r="U70">
            <v>260</v>
          </cell>
        </row>
        <row r="71">
          <cell r="A71" t="str">
            <v>10</v>
          </cell>
          <cell r="B71">
            <v>80</v>
          </cell>
          <cell r="C71">
            <v>123</v>
          </cell>
          <cell r="D71">
            <v>0.39408866995073893</v>
          </cell>
          <cell r="E71">
            <v>203</v>
          </cell>
          <cell r="F71">
            <v>80</v>
          </cell>
          <cell r="G71">
            <v>130</v>
          </cell>
          <cell r="H71">
            <v>0.38095238095238093</v>
          </cell>
          <cell r="I71">
            <v>210</v>
          </cell>
          <cell r="J71">
            <v>82</v>
          </cell>
          <cell r="K71">
            <v>128</v>
          </cell>
          <cell r="L71">
            <v>0.39047619047619048</v>
          </cell>
          <cell r="M71">
            <v>210</v>
          </cell>
          <cell r="N71">
            <v>93</v>
          </cell>
          <cell r="O71">
            <v>156</v>
          </cell>
          <cell r="P71">
            <v>0.37349397590361444</v>
          </cell>
          <cell r="Q71">
            <v>249</v>
          </cell>
          <cell r="R71">
            <v>97</v>
          </cell>
          <cell r="S71">
            <v>138</v>
          </cell>
          <cell r="T71">
            <v>0.4127659574468085</v>
          </cell>
          <cell r="U71">
            <v>235</v>
          </cell>
        </row>
        <row r="72">
          <cell r="A72" t="str">
            <v>12</v>
          </cell>
          <cell r="B72">
            <v>24</v>
          </cell>
          <cell r="C72">
            <v>46</v>
          </cell>
          <cell r="D72">
            <v>0.34285714285714286</v>
          </cell>
          <cell r="E72">
            <v>70</v>
          </cell>
          <cell r="F72">
            <v>26</v>
          </cell>
          <cell r="G72">
            <v>41</v>
          </cell>
          <cell r="H72">
            <v>0.38805970149253732</v>
          </cell>
          <cell r="I72">
            <v>67</v>
          </cell>
          <cell r="J72">
            <v>18</v>
          </cell>
          <cell r="K72">
            <v>49</v>
          </cell>
          <cell r="L72">
            <v>0.26865671641791045</v>
          </cell>
          <cell r="M72">
            <v>67</v>
          </cell>
          <cell r="N72">
            <v>28</v>
          </cell>
          <cell r="O72">
            <v>31</v>
          </cell>
          <cell r="P72">
            <v>0.47457627118644069</v>
          </cell>
          <cell r="Q72">
            <v>59</v>
          </cell>
          <cell r="R72">
            <v>11</v>
          </cell>
          <cell r="S72">
            <v>7</v>
          </cell>
          <cell r="T72">
            <v>0.61111111111111116</v>
          </cell>
          <cell r="U72">
            <v>18</v>
          </cell>
        </row>
        <row r="73">
          <cell r="A73" t="str">
            <v>11</v>
          </cell>
          <cell r="B73">
            <v>7</v>
          </cell>
          <cell r="C73">
            <v>8</v>
          </cell>
          <cell r="D73">
            <v>0.46666666666666667</v>
          </cell>
          <cell r="E73">
            <v>15</v>
          </cell>
          <cell r="F73">
            <v>8</v>
          </cell>
          <cell r="G73">
            <v>10</v>
          </cell>
          <cell r="H73">
            <v>0.44444444444444442</v>
          </cell>
          <cell r="I73">
            <v>18</v>
          </cell>
          <cell r="J73">
            <v>8</v>
          </cell>
          <cell r="K73">
            <v>9</v>
          </cell>
          <cell r="L73">
            <v>0.47058823529411764</v>
          </cell>
          <cell r="M73">
            <v>17</v>
          </cell>
          <cell r="N73">
            <v>9</v>
          </cell>
          <cell r="O73">
            <v>12</v>
          </cell>
          <cell r="P73">
            <v>0.42857142857142855</v>
          </cell>
          <cell r="Q73">
            <v>21</v>
          </cell>
          <cell r="R73">
            <v>32</v>
          </cell>
          <cell r="S73">
            <v>46</v>
          </cell>
          <cell r="T73">
            <v>0.41025641025641024</v>
          </cell>
          <cell r="U73">
            <v>78</v>
          </cell>
        </row>
        <row r="74">
          <cell r="A74" t="str">
            <v>Théologie</v>
          </cell>
          <cell r="C74">
            <v>1</v>
          </cell>
          <cell r="D74">
            <v>0</v>
          </cell>
          <cell r="E74">
            <v>1</v>
          </cell>
          <cell r="F74">
            <v>1</v>
          </cell>
          <cell r="G74">
            <v>4</v>
          </cell>
          <cell r="H74">
            <v>0.2</v>
          </cell>
          <cell r="I74">
            <v>5</v>
          </cell>
          <cell r="J74">
            <v>3</v>
          </cell>
          <cell r="K74">
            <v>3</v>
          </cell>
          <cell r="L74">
            <v>0.5</v>
          </cell>
          <cell r="M74">
            <v>6</v>
          </cell>
          <cell r="O74">
            <v>1</v>
          </cell>
          <cell r="P74">
            <v>0</v>
          </cell>
          <cell r="Q74">
            <v>1</v>
          </cell>
          <cell r="R74">
            <v>2</v>
          </cell>
          <cell r="S74">
            <v>2</v>
          </cell>
          <cell r="T74">
            <v>0.5</v>
          </cell>
          <cell r="U74">
            <v>4</v>
          </cell>
        </row>
        <row r="78">
          <cell r="B78">
            <v>2010</v>
          </cell>
          <cell r="E78" t="str">
            <v>Total 2010</v>
          </cell>
          <cell r="F78">
            <v>2011</v>
          </cell>
          <cell r="I78" t="str">
            <v>Total 2011</v>
          </cell>
          <cell r="J78">
            <v>2012</v>
          </cell>
          <cell r="M78" t="str">
            <v>Total 2012</v>
          </cell>
          <cell r="N78">
            <v>2013</v>
          </cell>
          <cell r="Q78" t="str">
            <v>Total 2013</v>
          </cell>
          <cell r="R78">
            <v>2014</v>
          </cell>
          <cell r="U78" t="str">
            <v>Total 2014</v>
          </cell>
        </row>
        <row r="79">
          <cell r="A79" t="str">
            <v>Étiquettes de lignes</v>
          </cell>
          <cell r="B79" t="str">
            <v>FEMME</v>
          </cell>
          <cell r="C79" t="str">
            <v>HOMME</v>
          </cell>
          <cell r="F79" t="str">
            <v>FEMME</v>
          </cell>
          <cell r="G79" t="str">
            <v>HOMME</v>
          </cell>
          <cell r="J79" t="str">
            <v>FEMME</v>
          </cell>
          <cell r="K79" t="str">
            <v>HOMME</v>
          </cell>
          <cell r="N79" t="str">
            <v>FEMME</v>
          </cell>
          <cell r="O79" t="str">
            <v>HOMME</v>
          </cell>
          <cell r="R79" t="str">
            <v>FEMME</v>
          </cell>
          <cell r="S79" t="str">
            <v>HOMME</v>
          </cell>
        </row>
        <row r="80">
          <cell r="A80" t="str">
            <v>Droit</v>
          </cell>
          <cell r="B80">
            <v>3</v>
          </cell>
          <cell r="C80">
            <v>10</v>
          </cell>
          <cell r="D80">
            <v>0.23076923076923078</v>
          </cell>
          <cell r="E80">
            <v>13</v>
          </cell>
          <cell r="F80">
            <v>3</v>
          </cell>
          <cell r="G80">
            <v>5</v>
          </cell>
          <cell r="H80">
            <v>0.375</v>
          </cell>
          <cell r="I80">
            <v>8</v>
          </cell>
          <cell r="J80">
            <v>1</v>
          </cell>
          <cell r="K80">
            <v>7</v>
          </cell>
          <cell r="L80">
            <v>0.125</v>
          </cell>
          <cell r="M80">
            <v>8</v>
          </cell>
          <cell r="N80">
            <v>2</v>
          </cell>
          <cell r="O80">
            <v>5</v>
          </cell>
          <cell r="P80">
            <v>0.2857142857142857</v>
          </cell>
          <cell r="Q80">
            <v>7</v>
          </cell>
          <cell r="R80">
            <v>3</v>
          </cell>
          <cell r="S80">
            <v>6</v>
          </cell>
          <cell r="T80">
            <v>0.33333333333333331</v>
          </cell>
          <cell r="U80">
            <v>9</v>
          </cell>
        </row>
        <row r="81">
          <cell r="A81" t="str">
            <v>Lettres</v>
          </cell>
          <cell r="B81">
            <v>163</v>
          </cell>
          <cell r="C81">
            <v>237</v>
          </cell>
          <cell r="D81">
            <v>0.40749999999999997</v>
          </cell>
          <cell r="E81">
            <v>400</v>
          </cell>
          <cell r="F81">
            <v>205</v>
          </cell>
          <cell r="G81">
            <v>272</v>
          </cell>
          <cell r="H81">
            <v>0.42976939203354297</v>
          </cell>
          <cell r="I81">
            <v>477</v>
          </cell>
          <cell r="J81">
            <v>202</v>
          </cell>
          <cell r="K81">
            <v>271</v>
          </cell>
          <cell r="L81">
            <v>0.42706131078224102</v>
          </cell>
          <cell r="M81">
            <v>473</v>
          </cell>
          <cell r="N81">
            <v>226</v>
          </cell>
          <cell r="O81">
            <v>228</v>
          </cell>
          <cell r="P81">
            <v>0.49779735682819382</v>
          </cell>
          <cell r="Q81">
            <v>454</v>
          </cell>
          <cell r="R81">
            <v>249</v>
          </cell>
          <cell r="S81">
            <v>251</v>
          </cell>
          <cell r="T81">
            <v>0.498</v>
          </cell>
          <cell r="U81">
            <v>500</v>
          </cell>
        </row>
        <row r="82">
          <cell r="A82" t="str">
            <v>Pharmacie</v>
          </cell>
          <cell r="B82">
            <v>7</v>
          </cell>
          <cell r="C82">
            <v>8</v>
          </cell>
          <cell r="D82">
            <v>0.46666666666666667</v>
          </cell>
          <cell r="E82">
            <v>15</v>
          </cell>
          <cell r="F82">
            <v>8</v>
          </cell>
          <cell r="G82">
            <v>10</v>
          </cell>
          <cell r="H82">
            <v>0.44444444444444442</v>
          </cell>
          <cell r="I82">
            <v>18</v>
          </cell>
          <cell r="J82">
            <v>8</v>
          </cell>
          <cell r="K82">
            <v>9</v>
          </cell>
          <cell r="L82">
            <v>0.47058823529411764</v>
          </cell>
          <cell r="M82">
            <v>17</v>
          </cell>
          <cell r="N82">
            <v>9</v>
          </cell>
          <cell r="O82">
            <v>12</v>
          </cell>
          <cell r="P82">
            <v>0.42857142857142855</v>
          </cell>
          <cell r="Q82">
            <v>21</v>
          </cell>
          <cell r="R82">
            <v>11</v>
          </cell>
          <cell r="S82">
            <v>7</v>
          </cell>
          <cell r="T82">
            <v>0.61111111111111116</v>
          </cell>
          <cell r="U82">
            <v>18</v>
          </cell>
        </row>
        <row r="83">
          <cell r="A83" t="str">
            <v>Sciences</v>
          </cell>
          <cell r="B83">
            <v>239</v>
          </cell>
          <cell r="C83">
            <v>797</v>
          </cell>
          <cell r="D83">
            <v>0.23069498069498071</v>
          </cell>
          <cell r="E83">
            <v>1036</v>
          </cell>
          <cell r="F83">
            <v>260</v>
          </cell>
          <cell r="G83">
            <v>849</v>
          </cell>
          <cell r="H83">
            <v>0.2344454463480613</v>
          </cell>
          <cell r="I83">
            <v>1109</v>
          </cell>
          <cell r="J83">
            <v>290</v>
          </cell>
          <cell r="K83">
            <v>854</v>
          </cell>
          <cell r="L83">
            <v>0.25349650349650349</v>
          </cell>
          <cell r="M83">
            <v>1144</v>
          </cell>
          <cell r="N83">
            <v>324</v>
          </cell>
          <cell r="O83">
            <v>863</v>
          </cell>
          <cell r="P83">
            <v>0.27295703454085929</v>
          </cell>
          <cell r="Q83">
            <v>1187</v>
          </cell>
          <cell r="R83">
            <v>283</v>
          </cell>
          <cell r="S83">
            <v>800</v>
          </cell>
          <cell r="T83">
            <v>0.26131117266851339</v>
          </cell>
          <cell r="U83">
            <v>1083</v>
          </cell>
        </row>
        <row r="84">
          <cell r="A84" t="str">
            <v>Total général</v>
          </cell>
          <cell r="B84">
            <v>412</v>
          </cell>
          <cell r="C84">
            <v>1052</v>
          </cell>
          <cell r="D84">
            <v>0.28142076502732238</v>
          </cell>
          <cell r="E84">
            <v>1464</v>
          </cell>
          <cell r="F84">
            <v>476</v>
          </cell>
          <cell r="G84">
            <v>1136</v>
          </cell>
          <cell r="H84">
            <v>0.29528535980148884</v>
          </cell>
          <cell r="I84">
            <v>1612</v>
          </cell>
          <cell r="J84">
            <v>501</v>
          </cell>
          <cell r="K84">
            <v>1141</v>
          </cell>
          <cell r="L84">
            <v>0.30511571254567599</v>
          </cell>
          <cell r="M84">
            <v>1642</v>
          </cell>
          <cell r="N84">
            <v>561</v>
          </cell>
          <cell r="O84">
            <v>1108</v>
          </cell>
          <cell r="P84">
            <v>0.33612941881366087</v>
          </cell>
          <cell r="Q84">
            <v>1669</v>
          </cell>
        </row>
      </sheetData>
      <sheetData sheetId="16">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146</v>
          </cell>
          <cell r="C3">
            <v>119</v>
          </cell>
          <cell r="D3">
            <v>0.55094339622641508</v>
          </cell>
          <cell r="E3">
            <v>265</v>
          </cell>
          <cell r="F3">
            <v>153</v>
          </cell>
          <cell r="G3">
            <v>134</v>
          </cell>
          <cell r="H3">
            <v>0.5331010452961672</v>
          </cell>
          <cell r="I3">
            <v>287</v>
          </cell>
          <cell r="J3">
            <v>154</v>
          </cell>
          <cell r="K3">
            <v>139</v>
          </cell>
          <cell r="L3">
            <v>0.52559726962457343</v>
          </cell>
          <cell r="M3">
            <v>293</v>
          </cell>
          <cell r="N3">
            <v>142</v>
          </cell>
          <cell r="O3">
            <v>120</v>
          </cell>
          <cell r="P3">
            <v>0.5419847328244275</v>
          </cell>
          <cell r="Q3">
            <v>262</v>
          </cell>
          <cell r="R3">
            <v>140</v>
          </cell>
          <cell r="S3">
            <v>124</v>
          </cell>
          <cell r="T3">
            <v>0.53030303030303028</v>
          </cell>
          <cell r="U3">
            <v>264</v>
          </cell>
        </row>
        <row r="4">
          <cell r="A4" t="str">
            <v>02</v>
          </cell>
          <cell r="B4">
            <v>123</v>
          </cell>
          <cell r="C4">
            <v>139</v>
          </cell>
          <cell r="D4">
            <v>0.46946564885496184</v>
          </cell>
          <cell r="E4">
            <v>262</v>
          </cell>
          <cell r="F4">
            <v>116</v>
          </cell>
          <cell r="G4">
            <v>134</v>
          </cell>
          <cell r="H4">
            <v>0.46400000000000002</v>
          </cell>
          <cell r="I4">
            <v>250</v>
          </cell>
          <cell r="J4">
            <v>123</v>
          </cell>
          <cell r="K4">
            <v>144</v>
          </cell>
          <cell r="L4">
            <v>0.4606741573033708</v>
          </cell>
          <cell r="M4">
            <v>267</v>
          </cell>
          <cell r="N4">
            <v>121</v>
          </cell>
          <cell r="O4">
            <v>130</v>
          </cell>
          <cell r="P4">
            <v>0.48207171314741037</v>
          </cell>
          <cell r="Q4">
            <v>251</v>
          </cell>
          <cell r="R4">
            <v>127</v>
          </cell>
          <cell r="S4">
            <v>157</v>
          </cell>
          <cell r="T4">
            <v>0.44718309859154931</v>
          </cell>
          <cell r="U4">
            <v>284</v>
          </cell>
        </row>
        <row r="5">
          <cell r="A5" t="str">
            <v>03</v>
          </cell>
          <cell r="B5">
            <v>18</v>
          </cell>
          <cell r="C5">
            <v>24</v>
          </cell>
          <cell r="D5">
            <v>0.42857142857142855</v>
          </cell>
          <cell r="E5">
            <v>42</v>
          </cell>
          <cell r="F5">
            <v>20</v>
          </cell>
          <cell r="G5">
            <v>34</v>
          </cell>
          <cell r="H5">
            <v>0.37037037037037035</v>
          </cell>
          <cell r="I5">
            <v>54</v>
          </cell>
          <cell r="J5">
            <v>23</v>
          </cell>
          <cell r="K5">
            <v>37</v>
          </cell>
          <cell r="L5">
            <v>0.38333333333333336</v>
          </cell>
          <cell r="M5">
            <v>60</v>
          </cell>
          <cell r="N5">
            <v>22</v>
          </cell>
          <cell r="O5">
            <v>38</v>
          </cell>
          <cell r="P5">
            <v>0.36666666666666664</v>
          </cell>
          <cell r="Q5">
            <v>60</v>
          </cell>
          <cell r="R5">
            <v>21</v>
          </cell>
          <cell r="S5">
            <v>38</v>
          </cell>
          <cell r="T5">
            <v>0.3559322033898305</v>
          </cell>
          <cell r="U5">
            <v>59</v>
          </cell>
        </row>
        <row r="6">
          <cell r="A6" t="str">
            <v>04</v>
          </cell>
          <cell r="B6">
            <v>113</v>
          </cell>
          <cell r="C6">
            <v>138</v>
          </cell>
          <cell r="D6">
            <v>0.45019920318725098</v>
          </cell>
          <cell r="E6">
            <v>251</v>
          </cell>
          <cell r="F6">
            <v>137</v>
          </cell>
          <cell r="G6">
            <v>179</v>
          </cell>
          <cell r="H6">
            <v>0.43354430379746833</v>
          </cell>
          <cell r="I6">
            <v>316</v>
          </cell>
          <cell r="J6">
            <v>156</v>
          </cell>
          <cell r="K6">
            <v>189</v>
          </cell>
          <cell r="L6">
            <v>0.45217391304347826</v>
          </cell>
          <cell r="M6">
            <v>345</v>
          </cell>
          <cell r="N6">
            <v>157</v>
          </cell>
          <cell r="O6">
            <v>234</v>
          </cell>
          <cell r="P6">
            <v>0.40153452685421998</v>
          </cell>
          <cell r="Q6">
            <v>391</v>
          </cell>
          <cell r="R6">
            <v>151</v>
          </cell>
          <cell r="S6">
            <v>204</v>
          </cell>
          <cell r="T6">
            <v>0.42535211267605633</v>
          </cell>
          <cell r="U6">
            <v>355</v>
          </cell>
        </row>
        <row r="7">
          <cell r="A7" t="str">
            <v>05</v>
          </cell>
          <cell r="B7">
            <v>137</v>
          </cell>
          <cell r="C7">
            <v>197</v>
          </cell>
          <cell r="D7">
            <v>0.41017964071856289</v>
          </cell>
          <cell r="E7">
            <v>334</v>
          </cell>
          <cell r="F7">
            <v>151</v>
          </cell>
          <cell r="G7">
            <v>232</v>
          </cell>
          <cell r="H7">
            <v>0.39425587467362927</v>
          </cell>
          <cell r="I7">
            <v>383</v>
          </cell>
          <cell r="J7">
            <v>155</v>
          </cell>
          <cell r="K7">
            <v>220</v>
          </cell>
          <cell r="L7">
            <v>0.41333333333333333</v>
          </cell>
          <cell r="M7">
            <v>375</v>
          </cell>
          <cell r="N7">
            <v>145</v>
          </cell>
          <cell r="O7">
            <v>243</v>
          </cell>
          <cell r="P7">
            <v>0.37371134020618557</v>
          </cell>
          <cell r="Q7">
            <v>388</v>
          </cell>
          <cell r="R7">
            <v>143</v>
          </cell>
          <cell r="S7">
            <v>236</v>
          </cell>
          <cell r="T7">
            <v>0.37730870712401055</v>
          </cell>
          <cell r="U7">
            <v>379</v>
          </cell>
        </row>
        <row r="8">
          <cell r="A8" t="str">
            <v>06</v>
          </cell>
          <cell r="B8">
            <v>197</v>
          </cell>
          <cell r="C8">
            <v>212</v>
          </cell>
          <cell r="D8">
            <v>0.48166259168704156</v>
          </cell>
          <cell r="E8">
            <v>409</v>
          </cell>
          <cell r="F8">
            <v>162</v>
          </cell>
          <cell r="G8">
            <v>211</v>
          </cell>
          <cell r="H8">
            <v>0.43431635388739948</v>
          </cell>
          <cell r="I8">
            <v>373</v>
          </cell>
          <cell r="J8">
            <v>187</v>
          </cell>
          <cell r="K8">
            <v>218</v>
          </cell>
          <cell r="L8">
            <v>0.46172839506172841</v>
          </cell>
          <cell r="M8">
            <v>405</v>
          </cell>
          <cell r="N8">
            <v>218</v>
          </cell>
          <cell r="O8">
            <v>236</v>
          </cell>
          <cell r="P8">
            <v>0.48017621145374451</v>
          </cell>
          <cell r="Q8">
            <v>454</v>
          </cell>
          <cell r="R8">
            <v>224</v>
          </cell>
          <cell r="S8">
            <v>230</v>
          </cell>
          <cell r="T8">
            <v>0.4933920704845815</v>
          </cell>
          <cell r="U8">
            <v>454</v>
          </cell>
        </row>
        <row r="9">
          <cell r="A9" t="str">
            <v>07</v>
          </cell>
          <cell r="B9">
            <v>195</v>
          </cell>
          <cell r="C9">
            <v>98</v>
          </cell>
          <cell r="D9">
            <v>0.66552901023890787</v>
          </cell>
          <cell r="E9">
            <v>293</v>
          </cell>
          <cell r="F9">
            <v>189</v>
          </cell>
          <cell r="G9">
            <v>96</v>
          </cell>
          <cell r="H9">
            <v>0.66315789473684206</v>
          </cell>
          <cell r="I9">
            <v>285</v>
          </cell>
          <cell r="J9">
            <v>233</v>
          </cell>
          <cell r="K9">
            <v>101</v>
          </cell>
          <cell r="L9">
            <v>0.69760479041916168</v>
          </cell>
          <cell r="M9">
            <v>334</v>
          </cell>
          <cell r="N9">
            <v>254</v>
          </cell>
          <cell r="O9">
            <v>105</v>
          </cell>
          <cell r="P9">
            <v>0.70752089136490248</v>
          </cell>
          <cell r="Q9">
            <v>359</v>
          </cell>
          <cell r="R9">
            <v>217</v>
          </cell>
          <cell r="S9">
            <v>96</v>
          </cell>
          <cell r="T9">
            <v>0.69329073482428116</v>
          </cell>
          <cell r="U9">
            <v>313</v>
          </cell>
        </row>
        <row r="10">
          <cell r="A10" t="str">
            <v>08</v>
          </cell>
          <cell r="B10">
            <v>49</v>
          </cell>
          <cell r="C10">
            <v>30</v>
          </cell>
          <cell r="D10">
            <v>0.620253164556962</v>
          </cell>
          <cell r="E10">
            <v>79</v>
          </cell>
          <cell r="F10">
            <v>29</v>
          </cell>
          <cell r="G10">
            <v>23</v>
          </cell>
          <cell r="H10">
            <v>0.55769230769230771</v>
          </cell>
          <cell r="I10">
            <v>52</v>
          </cell>
          <cell r="J10">
            <v>40</v>
          </cell>
          <cell r="K10">
            <v>24</v>
          </cell>
          <cell r="L10">
            <v>0.625</v>
          </cell>
          <cell r="M10">
            <v>64</v>
          </cell>
          <cell r="N10">
            <v>44</v>
          </cell>
          <cell r="O10">
            <v>20</v>
          </cell>
          <cell r="P10">
            <v>0.6875</v>
          </cell>
          <cell r="Q10">
            <v>64</v>
          </cell>
          <cell r="R10">
            <v>39</v>
          </cell>
          <cell r="S10">
            <v>36</v>
          </cell>
          <cell r="T10">
            <v>0.52</v>
          </cell>
          <cell r="U10">
            <v>75</v>
          </cell>
        </row>
        <row r="11">
          <cell r="A11" t="str">
            <v>09</v>
          </cell>
          <cell r="B11">
            <v>211</v>
          </cell>
          <cell r="C11">
            <v>98</v>
          </cell>
          <cell r="D11">
            <v>0.68284789644012944</v>
          </cell>
          <cell r="E11">
            <v>309</v>
          </cell>
          <cell r="F11">
            <v>190</v>
          </cell>
          <cell r="G11">
            <v>91</v>
          </cell>
          <cell r="H11">
            <v>0.67615658362989328</v>
          </cell>
          <cell r="I11">
            <v>281</v>
          </cell>
          <cell r="J11">
            <v>208</v>
          </cell>
          <cell r="K11">
            <v>91</v>
          </cell>
          <cell r="L11">
            <v>0.69565217391304346</v>
          </cell>
          <cell r="M11">
            <v>299</v>
          </cell>
          <cell r="N11">
            <v>205</v>
          </cell>
          <cell r="O11">
            <v>103</v>
          </cell>
          <cell r="P11">
            <v>0.66558441558441561</v>
          </cell>
          <cell r="Q11">
            <v>308</v>
          </cell>
          <cell r="R11">
            <v>207</v>
          </cell>
          <cell r="S11">
            <v>104</v>
          </cell>
          <cell r="T11">
            <v>0.66559485530546625</v>
          </cell>
          <cell r="U11">
            <v>311</v>
          </cell>
        </row>
        <row r="12">
          <cell r="A12" t="str">
            <v>10</v>
          </cell>
          <cell r="B12">
            <v>126</v>
          </cell>
          <cell r="C12">
            <v>54</v>
          </cell>
          <cell r="D12">
            <v>0.7</v>
          </cell>
          <cell r="E12">
            <v>180</v>
          </cell>
          <cell r="F12">
            <v>104</v>
          </cell>
          <cell r="G12">
            <v>57</v>
          </cell>
          <cell r="H12">
            <v>0.64596273291925466</v>
          </cell>
          <cell r="I12">
            <v>161</v>
          </cell>
          <cell r="J12">
            <v>121</v>
          </cell>
          <cell r="K12">
            <v>62</v>
          </cell>
          <cell r="L12">
            <v>0.66120218579234968</v>
          </cell>
          <cell r="M12">
            <v>183</v>
          </cell>
          <cell r="N12">
            <v>119</v>
          </cell>
          <cell r="O12">
            <v>66</v>
          </cell>
          <cell r="P12">
            <v>0.64324324324324322</v>
          </cell>
          <cell r="Q12">
            <v>185</v>
          </cell>
          <cell r="R12">
            <v>117</v>
          </cell>
          <cell r="S12">
            <v>62</v>
          </cell>
          <cell r="T12">
            <v>0.65363128491620115</v>
          </cell>
          <cell r="U12">
            <v>179</v>
          </cell>
        </row>
        <row r="13">
          <cell r="A13" t="str">
            <v>11</v>
          </cell>
          <cell r="B13">
            <v>148</v>
          </cell>
          <cell r="C13">
            <v>72</v>
          </cell>
          <cell r="D13">
            <v>0.67272727272727273</v>
          </cell>
          <cell r="E13">
            <v>220</v>
          </cell>
          <cell r="F13">
            <v>135</v>
          </cell>
          <cell r="G13">
            <v>68</v>
          </cell>
          <cell r="H13">
            <v>0.66502463054187189</v>
          </cell>
          <cell r="I13">
            <v>203</v>
          </cell>
          <cell r="J13">
            <v>169</v>
          </cell>
          <cell r="K13">
            <v>88</v>
          </cell>
          <cell r="L13">
            <v>0.65758754863813229</v>
          </cell>
          <cell r="M13">
            <v>257</v>
          </cell>
          <cell r="N13">
            <v>154</v>
          </cell>
          <cell r="O13">
            <v>63</v>
          </cell>
          <cell r="P13">
            <v>0.70967741935483875</v>
          </cell>
          <cell r="Q13">
            <v>217</v>
          </cell>
          <cell r="R13">
            <v>166</v>
          </cell>
          <cell r="S13">
            <v>74</v>
          </cell>
          <cell r="T13">
            <v>0.69166666666666665</v>
          </cell>
          <cell r="U13">
            <v>240</v>
          </cell>
        </row>
        <row r="14">
          <cell r="A14" t="str">
            <v>12</v>
          </cell>
          <cell r="B14">
            <v>41</v>
          </cell>
          <cell r="C14">
            <v>21</v>
          </cell>
          <cell r="D14">
            <v>0.66129032258064513</v>
          </cell>
          <cell r="E14">
            <v>62</v>
          </cell>
          <cell r="F14">
            <v>32</v>
          </cell>
          <cell r="G14">
            <v>18</v>
          </cell>
          <cell r="H14">
            <v>0.64</v>
          </cell>
          <cell r="I14">
            <v>50</v>
          </cell>
          <cell r="J14">
            <v>45</v>
          </cell>
          <cell r="K14">
            <v>22</v>
          </cell>
          <cell r="L14">
            <v>0.67164179104477617</v>
          </cell>
          <cell r="M14">
            <v>67</v>
          </cell>
          <cell r="N14">
            <v>34</v>
          </cell>
          <cell r="O14">
            <v>23</v>
          </cell>
          <cell r="P14">
            <v>0.59649122807017541</v>
          </cell>
          <cell r="Q14">
            <v>57</v>
          </cell>
          <cell r="R14">
            <v>35</v>
          </cell>
          <cell r="S14">
            <v>25</v>
          </cell>
          <cell r="T14">
            <v>0.58333333333333337</v>
          </cell>
          <cell r="U14">
            <v>60</v>
          </cell>
        </row>
        <row r="15">
          <cell r="A15" t="str">
            <v>13</v>
          </cell>
          <cell r="B15">
            <v>27</v>
          </cell>
          <cell r="C15">
            <v>13</v>
          </cell>
          <cell r="D15">
            <v>0.67500000000000004</v>
          </cell>
          <cell r="E15">
            <v>40</v>
          </cell>
          <cell r="F15">
            <v>35</v>
          </cell>
          <cell r="G15">
            <v>11</v>
          </cell>
          <cell r="H15">
            <v>0.76086956521739135</v>
          </cell>
          <cell r="I15">
            <v>46</v>
          </cell>
          <cell r="J15">
            <v>41</v>
          </cell>
          <cell r="K15">
            <v>8</v>
          </cell>
          <cell r="L15">
            <v>0.83673469387755106</v>
          </cell>
          <cell r="M15">
            <v>49</v>
          </cell>
          <cell r="N15">
            <v>33</v>
          </cell>
          <cell r="O15">
            <v>11</v>
          </cell>
          <cell r="P15">
            <v>0.75</v>
          </cell>
          <cell r="Q15">
            <v>44</v>
          </cell>
          <cell r="R15">
            <v>35</v>
          </cell>
          <cell r="S15">
            <v>12</v>
          </cell>
          <cell r="T15">
            <v>0.74468085106382975</v>
          </cell>
          <cell r="U15">
            <v>47</v>
          </cell>
        </row>
        <row r="16">
          <cell r="A16" t="str">
            <v>14</v>
          </cell>
          <cell r="B16">
            <v>152</v>
          </cell>
          <cell r="C16">
            <v>59</v>
          </cell>
          <cell r="D16">
            <v>0.72037914691943128</v>
          </cell>
          <cell r="E16">
            <v>211</v>
          </cell>
          <cell r="F16">
            <v>153</v>
          </cell>
          <cell r="G16">
            <v>60</v>
          </cell>
          <cell r="H16">
            <v>0.71830985915492962</v>
          </cell>
          <cell r="I16">
            <v>213</v>
          </cell>
          <cell r="J16">
            <v>173</v>
          </cell>
          <cell r="K16">
            <v>80</v>
          </cell>
          <cell r="L16">
            <v>0.6837944664031621</v>
          </cell>
          <cell r="M16">
            <v>253</v>
          </cell>
          <cell r="N16">
            <v>182</v>
          </cell>
          <cell r="O16">
            <v>78</v>
          </cell>
          <cell r="P16">
            <v>0.7</v>
          </cell>
          <cell r="Q16">
            <v>260</v>
          </cell>
          <cell r="R16">
            <v>169</v>
          </cell>
          <cell r="S16">
            <v>95</v>
          </cell>
          <cell r="T16">
            <v>0.64015151515151514</v>
          </cell>
          <cell r="U16">
            <v>264</v>
          </cell>
        </row>
        <row r="17">
          <cell r="A17" t="str">
            <v>15</v>
          </cell>
          <cell r="B17">
            <v>67</v>
          </cell>
          <cell r="C17">
            <v>67</v>
          </cell>
          <cell r="D17">
            <v>0.5</v>
          </cell>
          <cell r="E17">
            <v>134</v>
          </cell>
          <cell r="F17">
            <v>73</v>
          </cell>
          <cell r="G17">
            <v>62</v>
          </cell>
          <cell r="H17">
            <v>0.54074074074074074</v>
          </cell>
          <cell r="I17">
            <v>135</v>
          </cell>
          <cell r="J17">
            <v>92</v>
          </cell>
          <cell r="K17">
            <v>60</v>
          </cell>
          <cell r="L17">
            <v>0.60526315789473684</v>
          </cell>
          <cell r="M17">
            <v>152</v>
          </cell>
          <cell r="N17">
            <v>103</v>
          </cell>
          <cell r="O17">
            <v>89</v>
          </cell>
          <cell r="P17">
            <v>0.53645833333333337</v>
          </cell>
          <cell r="Q17">
            <v>192</v>
          </cell>
          <cell r="R17">
            <v>93</v>
          </cell>
          <cell r="S17">
            <v>72</v>
          </cell>
          <cell r="T17">
            <v>0.5636363636363636</v>
          </cell>
          <cell r="U17">
            <v>165</v>
          </cell>
        </row>
        <row r="18">
          <cell r="A18" t="str">
            <v>16</v>
          </cell>
          <cell r="B18">
            <v>196</v>
          </cell>
          <cell r="C18">
            <v>122</v>
          </cell>
          <cell r="D18">
            <v>0.61635220125786161</v>
          </cell>
          <cell r="E18">
            <v>318</v>
          </cell>
          <cell r="F18">
            <v>198</v>
          </cell>
          <cell r="G18">
            <v>123</v>
          </cell>
          <cell r="H18">
            <v>0.61682242990654201</v>
          </cell>
          <cell r="I18">
            <v>321</v>
          </cell>
          <cell r="J18">
            <v>220</v>
          </cell>
          <cell r="K18">
            <v>127</v>
          </cell>
          <cell r="L18">
            <v>0.63400576368876083</v>
          </cell>
          <cell r="M18">
            <v>347</v>
          </cell>
          <cell r="N18">
            <v>209</v>
          </cell>
          <cell r="O18">
            <v>135</v>
          </cell>
          <cell r="P18">
            <v>0.60755813953488369</v>
          </cell>
          <cell r="Q18">
            <v>344</v>
          </cell>
          <cell r="R18">
            <v>223</v>
          </cell>
          <cell r="S18">
            <v>148</v>
          </cell>
          <cell r="T18">
            <v>0.60107816711590301</v>
          </cell>
          <cell r="U18">
            <v>371</v>
          </cell>
        </row>
        <row r="19">
          <cell r="A19" t="str">
            <v>17</v>
          </cell>
          <cell r="B19">
            <v>91</v>
          </cell>
          <cell r="C19">
            <v>167</v>
          </cell>
          <cell r="D19">
            <v>0.35271317829457366</v>
          </cell>
          <cell r="E19">
            <v>258</v>
          </cell>
          <cell r="F19">
            <v>85</v>
          </cell>
          <cell r="G19">
            <v>185</v>
          </cell>
          <cell r="H19">
            <v>0.31481481481481483</v>
          </cell>
          <cell r="I19">
            <v>270</v>
          </cell>
          <cell r="J19">
            <v>86</v>
          </cell>
          <cell r="K19">
            <v>175</v>
          </cell>
          <cell r="L19">
            <v>0.32950191570881227</v>
          </cell>
          <cell r="M19">
            <v>261</v>
          </cell>
          <cell r="N19">
            <v>93</v>
          </cell>
          <cell r="O19">
            <v>163</v>
          </cell>
          <cell r="P19">
            <v>0.36328125</v>
          </cell>
          <cell r="Q19">
            <v>256</v>
          </cell>
          <cell r="R19">
            <v>104</v>
          </cell>
          <cell r="S19">
            <v>173</v>
          </cell>
          <cell r="T19">
            <v>0.37545126353790614</v>
          </cell>
          <cell r="U19">
            <v>277</v>
          </cell>
        </row>
        <row r="20">
          <cell r="A20" t="str">
            <v>18</v>
          </cell>
          <cell r="B20">
            <v>211</v>
          </cell>
          <cell r="C20">
            <v>156</v>
          </cell>
          <cell r="D20">
            <v>0.57493188010899188</v>
          </cell>
          <cell r="E20">
            <v>367</v>
          </cell>
          <cell r="F20">
            <v>214</v>
          </cell>
          <cell r="G20">
            <v>171</v>
          </cell>
          <cell r="H20">
            <v>0.55584415584415581</v>
          </cell>
          <cell r="I20">
            <v>385</v>
          </cell>
          <cell r="J20">
            <v>250</v>
          </cell>
          <cell r="K20">
            <v>171</v>
          </cell>
          <cell r="L20">
            <v>0.59382422802850354</v>
          </cell>
          <cell r="M20">
            <v>421</v>
          </cell>
          <cell r="N20">
            <v>254</v>
          </cell>
          <cell r="O20">
            <v>184</v>
          </cell>
          <cell r="P20">
            <v>0.57990867579908678</v>
          </cell>
          <cell r="Q20">
            <v>438</v>
          </cell>
          <cell r="R20">
            <v>285</v>
          </cell>
          <cell r="S20">
            <v>181</v>
          </cell>
          <cell r="T20">
            <v>0.61158798283261806</v>
          </cell>
          <cell r="U20">
            <v>466</v>
          </cell>
        </row>
        <row r="21">
          <cell r="A21" t="str">
            <v>19</v>
          </cell>
          <cell r="B21">
            <v>227</v>
          </cell>
          <cell r="C21">
            <v>240</v>
          </cell>
          <cell r="D21">
            <v>0.48608137044967881</v>
          </cell>
          <cell r="E21">
            <v>467</v>
          </cell>
          <cell r="F21">
            <v>261</v>
          </cell>
          <cell r="G21">
            <v>268</v>
          </cell>
          <cell r="H21">
            <v>0.49338374291115311</v>
          </cell>
          <cell r="I21">
            <v>529</v>
          </cell>
          <cell r="J21">
            <v>266</v>
          </cell>
          <cell r="K21">
            <v>252</v>
          </cell>
          <cell r="L21">
            <v>0.51351351351351349</v>
          </cell>
          <cell r="M21">
            <v>518</v>
          </cell>
          <cell r="N21">
            <v>290</v>
          </cell>
          <cell r="O21">
            <v>273</v>
          </cell>
          <cell r="P21">
            <v>0.51509769094138547</v>
          </cell>
          <cell r="Q21">
            <v>563</v>
          </cell>
          <cell r="R21">
            <v>284</v>
          </cell>
          <cell r="S21">
            <v>265</v>
          </cell>
          <cell r="T21">
            <v>0.51730418943533696</v>
          </cell>
          <cell r="U21">
            <v>549</v>
          </cell>
        </row>
        <row r="22">
          <cell r="A22" t="str">
            <v>20</v>
          </cell>
          <cell r="B22">
            <v>166</v>
          </cell>
          <cell r="C22">
            <v>141</v>
          </cell>
          <cell r="D22">
            <v>0.54071661237785018</v>
          </cell>
          <cell r="E22">
            <v>307</v>
          </cell>
          <cell r="F22">
            <v>176</v>
          </cell>
          <cell r="G22">
            <v>120</v>
          </cell>
          <cell r="H22">
            <v>0.59459459459459463</v>
          </cell>
          <cell r="I22">
            <v>296</v>
          </cell>
          <cell r="J22">
            <v>191</v>
          </cell>
          <cell r="K22">
            <v>125</v>
          </cell>
          <cell r="L22">
            <v>0.60443037974683544</v>
          </cell>
          <cell r="M22">
            <v>316</v>
          </cell>
          <cell r="N22">
            <v>160</v>
          </cell>
          <cell r="O22">
            <v>135</v>
          </cell>
          <cell r="P22">
            <v>0.5423728813559322</v>
          </cell>
          <cell r="Q22">
            <v>295</v>
          </cell>
          <cell r="R22">
            <v>174</v>
          </cell>
          <cell r="S22">
            <v>113</v>
          </cell>
          <cell r="T22">
            <v>0.60627177700348434</v>
          </cell>
          <cell r="U22">
            <v>287</v>
          </cell>
        </row>
        <row r="23">
          <cell r="A23" t="str">
            <v>21</v>
          </cell>
          <cell r="B23">
            <v>158</v>
          </cell>
          <cell r="C23">
            <v>126</v>
          </cell>
          <cell r="D23">
            <v>0.55633802816901412</v>
          </cell>
          <cell r="E23">
            <v>284</v>
          </cell>
          <cell r="F23">
            <v>132</v>
          </cell>
          <cell r="G23">
            <v>108</v>
          </cell>
          <cell r="H23">
            <v>0.55000000000000004</v>
          </cell>
          <cell r="I23">
            <v>240</v>
          </cell>
          <cell r="J23">
            <v>141</v>
          </cell>
          <cell r="K23">
            <v>120</v>
          </cell>
          <cell r="L23">
            <v>0.54022988505747127</v>
          </cell>
          <cell r="M23">
            <v>261</v>
          </cell>
          <cell r="N23">
            <v>152</v>
          </cell>
          <cell r="O23">
            <v>141</v>
          </cell>
          <cell r="P23">
            <v>0.51877133105802042</v>
          </cell>
          <cell r="Q23">
            <v>293</v>
          </cell>
          <cell r="R23">
            <v>167</v>
          </cell>
          <cell r="S23">
            <v>131</v>
          </cell>
          <cell r="T23">
            <v>0.56040268456375841</v>
          </cell>
          <cell r="U23">
            <v>298</v>
          </cell>
        </row>
        <row r="24">
          <cell r="A24" t="str">
            <v>22</v>
          </cell>
          <cell r="B24">
            <v>229</v>
          </cell>
          <cell r="C24">
            <v>245</v>
          </cell>
          <cell r="D24">
            <v>0.4831223628691983</v>
          </cell>
          <cell r="E24">
            <v>474</v>
          </cell>
          <cell r="F24">
            <v>245</v>
          </cell>
          <cell r="G24">
            <v>266</v>
          </cell>
          <cell r="H24">
            <v>0.47945205479452052</v>
          </cell>
          <cell r="I24">
            <v>511</v>
          </cell>
          <cell r="J24">
            <v>251</v>
          </cell>
          <cell r="K24">
            <v>276</v>
          </cell>
          <cell r="L24">
            <v>0.47628083491461098</v>
          </cell>
          <cell r="M24">
            <v>527</v>
          </cell>
          <cell r="N24">
            <v>261</v>
          </cell>
          <cell r="O24">
            <v>291</v>
          </cell>
          <cell r="P24">
            <v>0.47282608695652173</v>
          </cell>
          <cell r="Q24">
            <v>552</v>
          </cell>
          <cell r="R24">
            <v>308</v>
          </cell>
          <cell r="S24">
            <v>281</v>
          </cell>
          <cell r="T24">
            <v>0.52292020373514436</v>
          </cell>
          <cell r="U24">
            <v>589</v>
          </cell>
        </row>
        <row r="25">
          <cell r="A25" t="str">
            <v>23</v>
          </cell>
          <cell r="B25">
            <v>102</v>
          </cell>
          <cell r="C25">
            <v>121</v>
          </cell>
          <cell r="D25">
            <v>0.45739910313901344</v>
          </cell>
          <cell r="E25">
            <v>223</v>
          </cell>
          <cell r="F25">
            <v>103</v>
          </cell>
          <cell r="G25">
            <v>120</v>
          </cell>
          <cell r="H25">
            <v>0.46188340807174888</v>
          </cell>
          <cell r="I25">
            <v>223</v>
          </cell>
          <cell r="J25">
            <v>117</v>
          </cell>
          <cell r="K25">
            <v>125</v>
          </cell>
          <cell r="L25">
            <v>0.48347107438016529</v>
          </cell>
          <cell r="M25">
            <v>242</v>
          </cell>
          <cell r="N25">
            <v>133</v>
          </cell>
          <cell r="O25">
            <v>133</v>
          </cell>
          <cell r="P25">
            <v>0.5</v>
          </cell>
          <cell r="Q25">
            <v>266</v>
          </cell>
          <cell r="R25">
            <v>114</v>
          </cell>
          <cell r="S25">
            <v>148</v>
          </cell>
          <cell r="T25">
            <v>0.4351145038167939</v>
          </cell>
          <cell r="U25">
            <v>262</v>
          </cell>
        </row>
        <row r="26">
          <cell r="A26" t="str">
            <v>24</v>
          </cell>
          <cell r="B26">
            <v>89</v>
          </cell>
          <cell r="C26">
            <v>98</v>
          </cell>
          <cell r="D26">
            <v>0.47593582887700536</v>
          </cell>
          <cell r="E26">
            <v>187</v>
          </cell>
          <cell r="F26">
            <v>99</v>
          </cell>
          <cell r="G26">
            <v>65</v>
          </cell>
          <cell r="H26">
            <v>0.60365853658536583</v>
          </cell>
          <cell r="I26">
            <v>164</v>
          </cell>
          <cell r="J26">
            <v>87</v>
          </cell>
          <cell r="K26">
            <v>88</v>
          </cell>
          <cell r="L26">
            <v>0.49714285714285716</v>
          </cell>
          <cell r="M26">
            <v>175</v>
          </cell>
          <cell r="N26">
            <v>94</v>
          </cell>
          <cell r="O26">
            <v>101</v>
          </cell>
          <cell r="P26">
            <v>0.48205128205128206</v>
          </cell>
          <cell r="Q26">
            <v>195</v>
          </cell>
          <cell r="R26">
            <v>109</v>
          </cell>
          <cell r="S26">
            <v>103</v>
          </cell>
          <cell r="T26">
            <v>0.51415094339622647</v>
          </cell>
          <cell r="U26">
            <v>212</v>
          </cell>
        </row>
        <row r="27">
          <cell r="A27" t="str">
            <v>25</v>
          </cell>
          <cell r="B27">
            <v>66</v>
          </cell>
          <cell r="C27">
            <v>240</v>
          </cell>
          <cell r="D27">
            <v>0.21568627450980393</v>
          </cell>
          <cell r="E27">
            <v>306</v>
          </cell>
          <cell r="F27">
            <v>57</v>
          </cell>
          <cell r="G27">
            <v>246</v>
          </cell>
          <cell r="H27">
            <v>0.18811881188118812</v>
          </cell>
          <cell r="I27">
            <v>303</v>
          </cell>
          <cell r="J27">
            <v>69</v>
          </cell>
          <cell r="K27">
            <v>237</v>
          </cell>
          <cell r="L27">
            <v>0.22549019607843138</v>
          </cell>
          <cell r="M27">
            <v>306</v>
          </cell>
          <cell r="N27">
            <v>60</v>
          </cell>
          <cell r="O27">
            <v>276</v>
          </cell>
          <cell r="P27">
            <v>0.17857142857142858</v>
          </cell>
          <cell r="Q27">
            <v>336</v>
          </cell>
          <cell r="R27">
            <v>78</v>
          </cell>
          <cell r="S27">
            <v>262</v>
          </cell>
          <cell r="T27">
            <v>0.22941176470588234</v>
          </cell>
          <cell r="U27">
            <v>340</v>
          </cell>
        </row>
        <row r="28">
          <cell r="A28" t="str">
            <v>26</v>
          </cell>
          <cell r="B28">
            <v>121</v>
          </cell>
          <cell r="C28">
            <v>352</v>
          </cell>
          <cell r="D28">
            <v>0.2558139534883721</v>
          </cell>
          <cell r="E28">
            <v>473</v>
          </cell>
          <cell r="F28">
            <v>129</v>
          </cell>
          <cell r="G28">
            <v>372</v>
          </cell>
          <cell r="H28">
            <v>0.25748502994011974</v>
          </cell>
          <cell r="I28">
            <v>501</v>
          </cell>
          <cell r="J28">
            <v>122</v>
          </cell>
          <cell r="K28">
            <v>342</v>
          </cell>
          <cell r="L28">
            <v>0.26293103448275862</v>
          </cell>
          <cell r="M28">
            <v>464</v>
          </cell>
          <cell r="N28">
            <v>142</v>
          </cell>
          <cell r="O28">
            <v>383</v>
          </cell>
          <cell r="P28">
            <v>0.27047619047619048</v>
          </cell>
          <cell r="Q28">
            <v>525</v>
          </cell>
          <cell r="R28">
            <v>160</v>
          </cell>
          <cell r="S28">
            <v>379</v>
          </cell>
          <cell r="T28">
            <v>0.29684601113172543</v>
          </cell>
          <cell r="U28">
            <v>539</v>
          </cell>
        </row>
        <row r="29">
          <cell r="A29" t="str">
            <v>27</v>
          </cell>
          <cell r="B29">
            <v>225</v>
          </cell>
          <cell r="C29">
            <v>617</v>
          </cell>
          <cell r="D29">
            <v>0.26722090261282661</v>
          </cell>
          <cell r="E29">
            <v>842</v>
          </cell>
          <cell r="F29">
            <v>181</v>
          </cell>
          <cell r="G29">
            <v>685</v>
          </cell>
          <cell r="H29">
            <v>0.20900692840646651</v>
          </cell>
          <cell r="I29">
            <v>866</v>
          </cell>
          <cell r="J29">
            <v>177</v>
          </cell>
          <cell r="K29">
            <v>634</v>
          </cell>
          <cell r="L29">
            <v>0.21824907521578299</v>
          </cell>
          <cell r="M29">
            <v>811</v>
          </cell>
          <cell r="N29">
            <v>181</v>
          </cell>
          <cell r="O29">
            <v>631</v>
          </cell>
          <cell r="P29">
            <v>0.2229064039408867</v>
          </cell>
          <cell r="Q29">
            <v>812</v>
          </cell>
          <cell r="R29">
            <v>206</v>
          </cell>
          <cell r="S29">
            <v>576</v>
          </cell>
          <cell r="T29">
            <v>0.26342710997442453</v>
          </cell>
          <cell r="U29">
            <v>782</v>
          </cell>
        </row>
        <row r="30">
          <cell r="A30" t="str">
            <v>28</v>
          </cell>
          <cell r="B30">
            <v>140</v>
          </cell>
          <cell r="C30">
            <v>382</v>
          </cell>
          <cell r="D30">
            <v>0.26819923371647508</v>
          </cell>
          <cell r="E30">
            <v>522</v>
          </cell>
          <cell r="F30">
            <v>163</v>
          </cell>
          <cell r="G30">
            <v>396</v>
          </cell>
          <cell r="H30">
            <v>0.29159212880143115</v>
          </cell>
          <cell r="I30">
            <v>559</v>
          </cell>
          <cell r="J30">
            <v>148</v>
          </cell>
          <cell r="K30">
            <v>384</v>
          </cell>
          <cell r="L30">
            <v>0.2781954887218045</v>
          </cell>
          <cell r="M30">
            <v>532</v>
          </cell>
          <cell r="N30">
            <v>163</v>
          </cell>
          <cell r="O30">
            <v>379</v>
          </cell>
          <cell r="P30">
            <v>0.30073800738007378</v>
          </cell>
          <cell r="Q30">
            <v>542</v>
          </cell>
          <cell r="R30">
            <v>146</v>
          </cell>
          <cell r="S30">
            <v>387</v>
          </cell>
          <cell r="T30">
            <v>0.27392120075046905</v>
          </cell>
          <cell r="U30">
            <v>533</v>
          </cell>
        </row>
        <row r="31">
          <cell r="A31" t="str">
            <v>29</v>
          </cell>
          <cell r="B31">
            <v>36</v>
          </cell>
          <cell r="C31">
            <v>107</v>
          </cell>
          <cell r="D31">
            <v>0.25174825174825177</v>
          </cell>
          <cell r="E31">
            <v>143</v>
          </cell>
          <cell r="F31">
            <v>38</v>
          </cell>
          <cell r="G31">
            <v>125</v>
          </cell>
          <cell r="H31">
            <v>0.23312883435582821</v>
          </cell>
          <cell r="I31">
            <v>163</v>
          </cell>
          <cell r="J31">
            <v>38</v>
          </cell>
          <cell r="K31">
            <v>114</v>
          </cell>
          <cell r="L31">
            <v>0.25</v>
          </cell>
          <cell r="M31">
            <v>152</v>
          </cell>
          <cell r="N31">
            <v>37</v>
          </cell>
          <cell r="O31">
            <v>128</v>
          </cell>
          <cell r="P31">
            <v>0.22424242424242424</v>
          </cell>
          <cell r="Q31">
            <v>165</v>
          </cell>
          <cell r="R31">
            <v>44</v>
          </cell>
          <cell r="S31">
            <v>154</v>
          </cell>
          <cell r="T31">
            <v>0.22222222222222221</v>
          </cell>
          <cell r="U31">
            <v>198</v>
          </cell>
        </row>
        <row r="32">
          <cell r="A32" t="str">
            <v>30</v>
          </cell>
          <cell r="B32">
            <v>57</v>
          </cell>
          <cell r="C32">
            <v>182</v>
          </cell>
          <cell r="D32">
            <v>0.2384937238493724</v>
          </cell>
          <cell r="E32">
            <v>239</v>
          </cell>
          <cell r="F32">
            <v>61</v>
          </cell>
          <cell r="G32">
            <v>200</v>
          </cell>
          <cell r="H32">
            <v>0.23371647509578544</v>
          </cell>
          <cell r="I32">
            <v>261</v>
          </cell>
          <cell r="J32">
            <v>61</v>
          </cell>
          <cell r="K32">
            <v>184</v>
          </cell>
          <cell r="L32">
            <v>0.24897959183673468</v>
          </cell>
          <cell r="M32">
            <v>245</v>
          </cell>
          <cell r="N32">
            <v>75</v>
          </cell>
          <cell r="O32">
            <v>176</v>
          </cell>
          <cell r="P32">
            <v>0.29880478087649404</v>
          </cell>
          <cell r="Q32">
            <v>251</v>
          </cell>
          <cell r="R32">
            <v>63</v>
          </cell>
          <cell r="S32">
            <v>190</v>
          </cell>
          <cell r="T32">
            <v>0.24901185770750989</v>
          </cell>
          <cell r="U32">
            <v>253</v>
          </cell>
        </row>
        <row r="33">
          <cell r="A33" t="str">
            <v>31</v>
          </cell>
          <cell r="B33">
            <v>214</v>
          </cell>
          <cell r="C33">
            <v>271</v>
          </cell>
          <cell r="D33">
            <v>0.44123711340206184</v>
          </cell>
          <cell r="E33">
            <v>485</v>
          </cell>
          <cell r="F33">
            <v>214</v>
          </cell>
          <cell r="G33">
            <v>260</v>
          </cell>
          <cell r="H33">
            <v>0.45147679324894513</v>
          </cell>
          <cell r="I33">
            <v>474</v>
          </cell>
          <cell r="J33">
            <v>212</v>
          </cell>
          <cell r="K33">
            <v>303</v>
          </cell>
          <cell r="L33">
            <v>0.4116504854368932</v>
          </cell>
          <cell r="M33">
            <v>515</v>
          </cell>
          <cell r="N33">
            <v>186</v>
          </cell>
          <cell r="O33">
            <v>252</v>
          </cell>
          <cell r="P33">
            <v>0.42465753424657532</v>
          </cell>
          <cell r="Q33">
            <v>438</v>
          </cell>
          <cell r="R33">
            <v>204</v>
          </cell>
          <cell r="S33">
            <v>247</v>
          </cell>
          <cell r="T33">
            <v>0.45232815964523282</v>
          </cell>
          <cell r="U33">
            <v>451</v>
          </cell>
        </row>
        <row r="34">
          <cell r="A34" t="str">
            <v>32</v>
          </cell>
          <cell r="B34">
            <v>220</v>
          </cell>
          <cell r="C34">
            <v>294</v>
          </cell>
          <cell r="D34">
            <v>0.42801556420233461</v>
          </cell>
          <cell r="E34">
            <v>514</v>
          </cell>
          <cell r="F34">
            <v>206</v>
          </cell>
          <cell r="G34">
            <v>272</v>
          </cell>
          <cell r="H34">
            <v>0.43096234309623432</v>
          </cell>
          <cell r="I34">
            <v>478</v>
          </cell>
          <cell r="J34">
            <v>183</v>
          </cell>
          <cell r="K34">
            <v>286</v>
          </cell>
          <cell r="L34">
            <v>0.39019189765458423</v>
          </cell>
          <cell r="M34">
            <v>469</v>
          </cell>
          <cell r="N34">
            <v>178</v>
          </cell>
          <cell r="O34">
            <v>219</v>
          </cell>
          <cell r="P34">
            <v>0.44836272040302266</v>
          </cell>
          <cell r="Q34">
            <v>397</v>
          </cell>
          <cell r="R34">
            <v>174</v>
          </cell>
          <cell r="S34">
            <v>208</v>
          </cell>
          <cell r="T34">
            <v>0.45549738219895286</v>
          </cell>
          <cell r="U34">
            <v>382</v>
          </cell>
        </row>
        <row r="35">
          <cell r="A35" t="str">
            <v>33</v>
          </cell>
          <cell r="B35">
            <v>168</v>
          </cell>
          <cell r="C35">
            <v>280</v>
          </cell>
          <cell r="D35">
            <v>0.375</v>
          </cell>
          <cell r="E35">
            <v>448</v>
          </cell>
          <cell r="F35">
            <v>189</v>
          </cell>
          <cell r="G35">
            <v>274</v>
          </cell>
          <cell r="H35">
            <v>0.40820734341252701</v>
          </cell>
          <cell r="I35">
            <v>463</v>
          </cell>
          <cell r="J35">
            <v>161</v>
          </cell>
          <cell r="K35">
            <v>256</v>
          </cell>
          <cell r="L35">
            <v>0.38609112709832133</v>
          </cell>
          <cell r="M35">
            <v>417</v>
          </cell>
          <cell r="N35">
            <v>176</v>
          </cell>
          <cell r="O35">
            <v>264</v>
          </cell>
          <cell r="P35">
            <v>0.4</v>
          </cell>
          <cell r="Q35">
            <v>440</v>
          </cell>
          <cell r="R35">
            <v>183</v>
          </cell>
          <cell r="S35">
            <v>268</v>
          </cell>
          <cell r="T35">
            <v>0.40576496674057649</v>
          </cell>
          <cell r="U35">
            <v>451</v>
          </cell>
        </row>
        <row r="36">
          <cell r="A36" t="str">
            <v>34</v>
          </cell>
          <cell r="B36">
            <v>21</v>
          </cell>
          <cell r="C36">
            <v>63</v>
          </cell>
          <cell r="D36">
            <v>0.25</v>
          </cell>
          <cell r="E36">
            <v>84</v>
          </cell>
          <cell r="F36">
            <v>32</v>
          </cell>
          <cell r="G36">
            <v>80</v>
          </cell>
          <cell r="H36">
            <v>0.2857142857142857</v>
          </cell>
          <cell r="I36">
            <v>112</v>
          </cell>
          <cell r="J36">
            <v>34</v>
          </cell>
          <cell r="K36">
            <v>56</v>
          </cell>
          <cell r="L36">
            <v>0.37777777777777777</v>
          </cell>
          <cell r="M36">
            <v>90</v>
          </cell>
          <cell r="N36">
            <v>44</v>
          </cell>
          <cell r="O36">
            <v>89</v>
          </cell>
          <cell r="P36">
            <v>0.33082706766917291</v>
          </cell>
          <cell r="Q36">
            <v>133</v>
          </cell>
          <cell r="R36">
            <v>26</v>
          </cell>
          <cell r="S36">
            <v>70</v>
          </cell>
          <cell r="T36">
            <v>0.27083333333333331</v>
          </cell>
          <cell r="U36">
            <v>96</v>
          </cell>
        </row>
        <row r="37">
          <cell r="A37" t="str">
            <v>35</v>
          </cell>
          <cell r="B37">
            <v>80</v>
          </cell>
          <cell r="C37">
            <v>124</v>
          </cell>
          <cell r="D37">
            <v>0.39215686274509803</v>
          </cell>
          <cell r="E37">
            <v>204</v>
          </cell>
          <cell r="F37">
            <v>101</v>
          </cell>
          <cell r="G37">
            <v>144</v>
          </cell>
          <cell r="H37">
            <v>0.41224489795918368</v>
          </cell>
          <cell r="I37">
            <v>245</v>
          </cell>
          <cell r="J37">
            <v>94</v>
          </cell>
          <cell r="K37">
            <v>131</v>
          </cell>
          <cell r="L37">
            <v>0.4177777777777778</v>
          </cell>
          <cell r="M37">
            <v>225</v>
          </cell>
          <cell r="N37">
            <v>95</v>
          </cell>
          <cell r="O37">
            <v>106</v>
          </cell>
          <cell r="P37">
            <v>0.47263681592039802</v>
          </cell>
          <cell r="Q37">
            <v>201</v>
          </cell>
          <cell r="R37">
            <v>86</v>
          </cell>
          <cell r="S37">
            <v>96</v>
          </cell>
          <cell r="T37">
            <v>0.47252747252747251</v>
          </cell>
          <cell r="U37">
            <v>182</v>
          </cell>
        </row>
        <row r="38">
          <cell r="A38" t="str">
            <v>36</v>
          </cell>
          <cell r="B38">
            <v>87</v>
          </cell>
          <cell r="C38">
            <v>140</v>
          </cell>
          <cell r="D38">
            <v>0.38325991189427311</v>
          </cell>
          <cell r="E38">
            <v>227</v>
          </cell>
          <cell r="F38">
            <v>115</v>
          </cell>
          <cell r="G38">
            <v>157</v>
          </cell>
          <cell r="H38">
            <v>0.42279411764705882</v>
          </cell>
          <cell r="I38">
            <v>272</v>
          </cell>
          <cell r="J38">
            <v>96</v>
          </cell>
          <cell r="K38">
            <v>139</v>
          </cell>
          <cell r="L38">
            <v>0.40851063829787232</v>
          </cell>
          <cell r="M38">
            <v>235</v>
          </cell>
          <cell r="N38">
            <v>109</v>
          </cell>
          <cell r="O38">
            <v>123</v>
          </cell>
          <cell r="P38">
            <v>0.46982758620689657</v>
          </cell>
          <cell r="Q38">
            <v>232</v>
          </cell>
          <cell r="R38">
            <v>109</v>
          </cell>
          <cell r="S38">
            <v>137</v>
          </cell>
          <cell r="T38">
            <v>0.44308943089430897</v>
          </cell>
          <cell r="U38">
            <v>246</v>
          </cell>
        </row>
        <row r="39">
          <cell r="A39" t="str">
            <v>37</v>
          </cell>
          <cell r="B39">
            <v>43</v>
          </cell>
          <cell r="C39">
            <v>75</v>
          </cell>
          <cell r="D39">
            <v>0.36440677966101692</v>
          </cell>
          <cell r="E39">
            <v>118</v>
          </cell>
          <cell r="F39">
            <v>55</v>
          </cell>
          <cell r="G39">
            <v>95</v>
          </cell>
          <cell r="H39">
            <v>0.36666666666666664</v>
          </cell>
          <cell r="I39">
            <v>150</v>
          </cell>
          <cell r="J39">
            <v>46</v>
          </cell>
          <cell r="K39">
            <v>83</v>
          </cell>
          <cell r="L39">
            <v>0.35658914728682173</v>
          </cell>
          <cell r="M39">
            <v>129</v>
          </cell>
          <cell r="N39">
            <v>58</v>
          </cell>
          <cell r="O39">
            <v>71</v>
          </cell>
          <cell r="P39">
            <v>0.44961240310077522</v>
          </cell>
          <cell r="Q39">
            <v>129</v>
          </cell>
          <cell r="R39">
            <v>64</v>
          </cell>
          <cell r="S39">
            <v>79</v>
          </cell>
          <cell r="T39">
            <v>0.44755244755244755</v>
          </cell>
          <cell r="U39">
            <v>143</v>
          </cell>
        </row>
        <row r="40">
          <cell r="A40" t="str">
            <v>60</v>
          </cell>
          <cell r="B40">
            <v>126</v>
          </cell>
          <cell r="C40">
            <v>461</v>
          </cell>
          <cell r="D40">
            <v>0.21465076660988075</v>
          </cell>
          <cell r="E40">
            <v>587</v>
          </cell>
          <cell r="F40">
            <v>128</v>
          </cell>
          <cell r="G40">
            <v>494</v>
          </cell>
          <cell r="H40">
            <v>0.20578778135048231</v>
          </cell>
          <cell r="I40">
            <v>622</v>
          </cell>
          <cell r="J40">
            <v>109</v>
          </cell>
          <cell r="K40">
            <v>440</v>
          </cell>
          <cell r="L40">
            <v>0.19854280510018216</v>
          </cell>
          <cell r="M40">
            <v>549</v>
          </cell>
          <cell r="N40">
            <v>118</v>
          </cell>
          <cell r="O40">
            <v>474</v>
          </cell>
          <cell r="P40">
            <v>0.19932432432432431</v>
          </cell>
          <cell r="Q40">
            <v>592</v>
          </cell>
          <cell r="R40">
            <v>149</v>
          </cell>
          <cell r="S40">
            <v>491</v>
          </cell>
          <cell r="T40">
            <v>0.23281250000000001</v>
          </cell>
          <cell r="U40">
            <v>640</v>
          </cell>
        </row>
        <row r="41">
          <cell r="A41" t="str">
            <v>61</v>
          </cell>
          <cell r="B41">
            <v>120</v>
          </cell>
          <cell r="C41">
            <v>426</v>
          </cell>
          <cell r="D41">
            <v>0.21978021978021978</v>
          </cell>
          <cell r="E41">
            <v>546</v>
          </cell>
          <cell r="F41">
            <v>130</v>
          </cell>
          <cell r="G41">
            <v>474</v>
          </cell>
          <cell r="H41">
            <v>0.21523178807947019</v>
          </cell>
          <cell r="I41">
            <v>604</v>
          </cell>
          <cell r="J41">
            <v>127</v>
          </cell>
          <cell r="K41">
            <v>424</v>
          </cell>
          <cell r="L41">
            <v>0.23049001814882034</v>
          </cell>
          <cell r="M41">
            <v>551</v>
          </cell>
          <cell r="N41">
            <v>112</v>
          </cell>
          <cell r="O41">
            <v>433</v>
          </cell>
          <cell r="P41">
            <v>0.20550458715596331</v>
          </cell>
          <cell r="Q41">
            <v>545</v>
          </cell>
          <cell r="R41">
            <v>145</v>
          </cell>
          <cell r="S41">
            <v>420</v>
          </cell>
          <cell r="T41">
            <v>0.25663716814159293</v>
          </cell>
          <cell r="U41">
            <v>565</v>
          </cell>
        </row>
        <row r="42">
          <cell r="A42" t="str">
            <v>62</v>
          </cell>
          <cell r="B42">
            <v>127</v>
          </cell>
          <cell r="C42">
            <v>235</v>
          </cell>
          <cell r="D42">
            <v>0.35082872928176795</v>
          </cell>
          <cell r="E42">
            <v>362</v>
          </cell>
          <cell r="F42">
            <v>128</v>
          </cell>
          <cell r="G42">
            <v>257</v>
          </cell>
          <cell r="H42">
            <v>0.33246753246753247</v>
          </cell>
          <cell r="I42">
            <v>385</v>
          </cell>
          <cell r="J42">
            <v>125</v>
          </cell>
          <cell r="K42">
            <v>247</v>
          </cell>
          <cell r="L42">
            <v>0.33602150537634407</v>
          </cell>
          <cell r="M42">
            <v>372</v>
          </cell>
          <cell r="N42">
            <v>115</v>
          </cell>
          <cell r="O42">
            <v>238</v>
          </cell>
          <cell r="P42">
            <v>0.32577903682719545</v>
          </cell>
          <cell r="Q42">
            <v>353</v>
          </cell>
          <cell r="R42">
            <v>121</v>
          </cell>
          <cell r="S42">
            <v>226</v>
          </cell>
          <cell r="T42">
            <v>0.34870317002881845</v>
          </cell>
          <cell r="U42">
            <v>347</v>
          </cell>
        </row>
        <row r="43">
          <cell r="A43" t="str">
            <v>63</v>
          </cell>
          <cell r="B43">
            <v>72</v>
          </cell>
          <cell r="C43">
            <v>314</v>
          </cell>
          <cell r="D43">
            <v>0.18652849740932642</v>
          </cell>
          <cell r="E43">
            <v>386</v>
          </cell>
          <cell r="F43">
            <v>83</v>
          </cell>
          <cell r="G43">
            <v>363</v>
          </cell>
          <cell r="H43">
            <v>0.18609865470852019</v>
          </cell>
          <cell r="I43">
            <v>446</v>
          </cell>
          <cell r="J43">
            <v>64</v>
          </cell>
          <cell r="K43">
            <v>318</v>
          </cell>
          <cell r="L43">
            <v>0.16753926701570682</v>
          </cell>
          <cell r="M43">
            <v>382</v>
          </cell>
          <cell r="N43">
            <v>81</v>
          </cell>
          <cell r="O43">
            <v>374</v>
          </cell>
          <cell r="P43">
            <v>0.17802197802197803</v>
          </cell>
          <cell r="Q43">
            <v>455</v>
          </cell>
          <cell r="R43">
            <v>78</v>
          </cell>
          <cell r="S43">
            <v>307</v>
          </cell>
          <cell r="T43">
            <v>0.20259740259740261</v>
          </cell>
          <cell r="U43">
            <v>385</v>
          </cell>
        </row>
        <row r="44">
          <cell r="A44" t="str">
            <v>64</v>
          </cell>
          <cell r="B44">
            <v>556</v>
          </cell>
          <cell r="C44">
            <v>384</v>
          </cell>
          <cell r="D44">
            <v>0.59148936170212763</v>
          </cell>
          <cell r="E44">
            <v>940</v>
          </cell>
          <cell r="F44">
            <v>537</v>
          </cell>
          <cell r="G44">
            <v>401</v>
          </cell>
          <cell r="H44">
            <v>0.57249466950959493</v>
          </cell>
          <cell r="I44">
            <v>938</v>
          </cell>
          <cell r="J44">
            <v>533</v>
          </cell>
          <cell r="K44">
            <v>369</v>
          </cell>
          <cell r="L44">
            <v>0.59090909090909094</v>
          </cell>
          <cell r="M44">
            <v>902</v>
          </cell>
          <cell r="N44">
            <v>552</v>
          </cell>
          <cell r="O44">
            <v>360</v>
          </cell>
          <cell r="P44">
            <v>0.60526315789473684</v>
          </cell>
          <cell r="Q44">
            <v>912</v>
          </cell>
          <cell r="R44">
            <v>523</v>
          </cell>
          <cell r="S44">
            <v>369</v>
          </cell>
          <cell r="T44">
            <v>0.58632286995515692</v>
          </cell>
          <cell r="U44">
            <v>892</v>
          </cell>
        </row>
        <row r="45">
          <cell r="A45" t="str">
            <v>65</v>
          </cell>
          <cell r="B45">
            <v>518</v>
          </cell>
          <cell r="C45">
            <v>328</v>
          </cell>
          <cell r="D45">
            <v>0.61229314420803782</v>
          </cell>
          <cell r="E45">
            <v>846</v>
          </cell>
          <cell r="F45">
            <v>500</v>
          </cell>
          <cell r="G45">
            <v>311</v>
          </cell>
          <cell r="H45">
            <v>0.61652281134401976</v>
          </cell>
          <cell r="I45">
            <v>811</v>
          </cell>
          <cell r="J45">
            <v>501</v>
          </cell>
          <cell r="K45">
            <v>321</v>
          </cell>
          <cell r="L45">
            <v>0.60948905109489049</v>
          </cell>
          <cell r="M45">
            <v>822</v>
          </cell>
          <cell r="N45">
            <v>509</v>
          </cell>
          <cell r="O45">
            <v>310</v>
          </cell>
          <cell r="P45">
            <v>0.6214896214896215</v>
          </cell>
          <cell r="Q45">
            <v>819</v>
          </cell>
          <cell r="R45">
            <v>506</v>
          </cell>
          <cell r="S45">
            <v>336</v>
          </cell>
          <cell r="T45">
            <v>0.60095011876484561</v>
          </cell>
          <cell r="U45">
            <v>842</v>
          </cell>
        </row>
        <row r="46">
          <cell r="A46" t="str">
            <v>66</v>
          </cell>
          <cell r="B46">
            <v>333</v>
          </cell>
          <cell r="C46">
            <v>225</v>
          </cell>
          <cell r="D46">
            <v>0.59677419354838712</v>
          </cell>
          <cell r="E46">
            <v>558</v>
          </cell>
          <cell r="F46">
            <v>266</v>
          </cell>
          <cell r="G46">
            <v>205</v>
          </cell>
          <cell r="H46">
            <v>0.56475583864118895</v>
          </cell>
          <cell r="I46">
            <v>471</v>
          </cell>
          <cell r="J46">
            <v>303</v>
          </cell>
          <cell r="K46">
            <v>208</v>
          </cell>
          <cell r="L46">
            <v>0.59295499021526421</v>
          </cell>
          <cell r="M46">
            <v>511</v>
          </cell>
          <cell r="N46">
            <v>304</v>
          </cell>
          <cell r="O46">
            <v>207</v>
          </cell>
          <cell r="P46">
            <v>0.59491193737769077</v>
          </cell>
          <cell r="Q46">
            <v>511</v>
          </cell>
          <cell r="R46">
            <v>270</v>
          </cell>
          <cell r="S46">
            <v>196</v>
          </cell>
          <cell r="T46">
            <v>0.57939914163090134</v>
          </cell>
          <cell r="U46">
            <v>466</v>
          </cell>
        </row>
        <row r="47">
          <cell r="A47" t="str">
            <v>67</v>
          </cell>
          <cell r="B47">
            <v>221</v>
          </cell>
          <cell r="C47">
            <v>183</v>
          </cell>
          <cell r="D47">
            <v>0.54702970297029707</v>
          </cell>
          <cell r="E47">
            <v>404</v>
          </cell>
          <cell r="F47">
            <v>252</v>
          </cell>
          <cell r="G47">
            <v>240</v>
          </cell>
          <cell r="H47">
            <v>0.51219512195121952</v>
          </cell>
          <cell r="I47">
            <v>492</v>
          </cell>
          <cell r="J47">
            <v>234</v>
          </cell>
          <cell r="K47">
            <v>190</v>
          </cell>
          <cell r="L47">
            <v>0.55188679245283023</v>
          </cell>
          <cell r="M47">
            <v>424</v>
          </cell>
          <cell r="N47">
            <v>273</v>
          </cell>
          <cell r="O47">
            <v>219</v>
          </cell>
          <cell r="P47">
            <v>0.55487804878048785</v>
          </cell>
          <cell r="Q47">
            <v>492</v>
          </cell>
          <cell r="R47">
            <v>248</v>
          </cell>
          <cell r="S47">
            <v>201</v>
          </cell>
          <cell r="T47">
            <v>0.5523385300668151</v>
          </cell>
          <cell r="U47">
            <v>449</v>
          </cell>
        </row>
        <row r="48">
          <cell r="A48" t="str">
            <v>68</v>
          </cell>
          <cell r="B48">
            <v>262</v>
          </cell>
          <cell r="C48">
            <v>199</v>
          </cell>
          <cell r="D48">
            <v>0.5683297180043384</v>
          </cell>
          <cell r="E48">
            <v>461</v>
          </cell>
          <cell r="F48">
            <v>262</v>
          </cell>
          <cell r="G48">
            <v>193</v>
          </cell>
          <cell r="H48">
            <v>0.57582417582417578</v>
          </cell>
          <cell r="I48">
            <v>455</v>
          </cell>
          <cell r="J48">
            <v>267</v>
          </cell>
          <cell r="K48">
            <v>191</v>
          </cell>
          <cell r="L48">
            <v>0.58296943231441045</v>
          </cell>
          <cell r="M48">
            <v>458</v>
          </cell>
          <cell r="N48">
            <v>275</v>
          </cell>
          <cell r="O48">
            <v>203</v>
          </cell>
          <cell r="P48">
            <v>0.57531380753138073</v>
          </cell>
          <cell r="Q48">
            <v>478</v>
          </cell>
          <cell r="R48">
            <v>291</v>
          </cell>
          <cell r="S48">
            <v>177</v>
          </cell>
          <cell r="T48">
            <v>0.62179487179487181</v>
          </cell>
          <cell r="U48">
            <v>468</v>
          </cell>
        </row>
        <row r="49">
          <cell r="A49" t="str">
            <v>69</v>
          </cell>
          <cell r="B49">
            <v>153</v>
          </cell>
          <cell r="C49">
            <v>119</v>
          </cell>
          <cell r="D49">
            <v>0.5625</v>
          </cell>
          <cell r="E49">
            <v>272</v>
          </cell>
          <cell r="F49">
            <v>137</v>
          </cell>
          <cell r="G49">
            <v>131</v>
          </cell>
          <cell r="H49">
            <v>0.51119402985074625</v>
          </cell>
          <cell r="I49">
            <v>268</v>
          </cell>
          <cell r="J49">
            <v>171</v>
          </cell>
          <cell r="K49">
            <v>119</v>
          </cell>
          <cell r="L49">
            <v>0.58965517241379306</v>
          </cell>
          <cell r="M49">
            <v>290</v>
          </cell>
          <cell r="N49">
            <v>141</v>
          </cell>
          <cell r="O49">
            <v>139</v>
          </cell>
          <cell r="P49">
            <v>0.50357142857142856</v>
          </cell>
          <cell r="Q49">
            <v>280</v>
          </cell>
          <cell r="R49">
            <v>184</v>
          </cell>
          <cell r="S49">
            <v>131</v>
          </cell>
          <cell r="T49">
            <v>0.58412698412698416</v>
          </cell>
          <cell r="U49">
            <v>315</v>
          </cell>
        </row>
        <row r="50">
          <cell r="A50" t="str">
            <v>70</v>
          </cell>
          <cell r="B50">
            <v>174</v>
          </cell>
          <cell r="C50">
            <v>164</v>
          </cell>
          <cell r="D50">
            <v>0.51479289940828399</v>
          </cell>
          <cell r="E50">
            <v>338</v>
          </cell>
          <cell r="F50">
            <v>192</v>
          </cell>
          <cell r="G50">
            <v>161</v>
          </cell>
          <cell r="H50">
            <v>0.5439093484419264</v>
          </cell>
          <cell r="I50">
            <v>353</v>
          </cell>
          <cell r="J50">
            <v>197</v>
          </cell>
          <cell r="K50">
            <v>132</v>
          </cell>
          <cell r="L50">
            <v>0.59878419452887544</v>
          </cell>
          <cell r="M50">
            <v>329</v>
          </cell>
          <cell r="N50">
            <v>227</v>
          </cell>
          <cell r="O50">
            <v>147</v>
          </cell>
          <cell r="P50">
            <v>0.60695187165775399</v>
          </cell>
          <cell r="Q50">
            <v>374</v>
          </cell>
          <cell r="R50">
            <v>206</v>
          </cell>
          <cell r="S50">
            <v>152</v>
          </cell>
          <cell r="T50">
            <v>0.57541899441340782</v>
          </cell>
          <cell r="U50">
            <v>358</v>
          </cell>
        </row>
        <row r="51">
          <cell r="A51" t="str">
            <v>71</v>
          </cell>
          <cell r="B51">
            <v>151</v>
          </cell>
          <cell r="C51">
            <v>124</v>
          </cell>
          <cell r="D51">
            <v>0.54909090909090907</v>
          </cell>
          <cell r="E51">
            <v>275</v>
          </cell>
          <cell r="F51">
            <v>158</v>
          </cell>
          <cell r="G51">
            <v>129</v>
          </cell>
          <cell r="H51">
            <v>0.55052264808362372</v>
          </cell>
          <cell r="I51">
            <v>287</v>
          </cell>
          <cell r="J51">
            <v>165</v>
          </cell>
          <cell r="K51">
            <v>142</v>
          </cell>
          <cell r="L51">
            <v>0.53745928338762217</v>
          </cell>
          <cell r="M51">
            <v>307</v>
          </cell>
          <cell r="N51">
            <v>177</v>
          </cell>
          <cell r="O51">
            <v>169</v>
          </cell>
          <cell r="P51">
            <v>0.51156069364161849</v>
          </cell>
          <cell r="Q51">
            <v>346</v>
          </cell>
          <cell r="R51">
            <v>186</v>
          </cell>
          <cell r="S51">
            <v>153</v>
          </cell>
          <cell r="T51">
            <v>0.54867256637168138</v>
          </cell>
          <cell r="U51">
            <v>339</v>
          </cell>
        </row>
        <row r="52">
          <cell r="A52" t="str">
            <v>72</v>
          </cell>
          <cell r="B52">
            <v>35</v>
          </cell>
          <cell r="C52">
            <v>68</v>
          </cell>
          <cell r="D52">
            <v>0.33980582524271846</v>
          </cell>
          <cell r="E52">
            <v>103</v>
          </cell>
          <cell r="F52">
            <v>45</v>
          </cell>
          <cell r="G52">
            <v>81</v>
          </cell>
          <cell r="H52">
            <v>0.35714285714285715</v>
          </cell>
          <cell r="I52">
            <v>126</v>
          </cell>
          <cell r="J52">
            <v>48</v>
          </cell>
          <cell r="K52">
            <v>75</v>
          </cell>
          <cell r="L52">
            <v>0.3902439024390244</v>
          </cell>
          <cell r="M52">
            <v>123</v>
          </cell>
          <cell r="N52">
            <v>36</v>
          </cell>
          <cell r="O52">
            <v>66</v>
          </cell>
          <cell r="P52">
            <v>0.35294117647058826</v>
          </cell>
          <cell r="Q52">
            <v>102</v>
          </cell>
          <cell r="R52">
            <v>40</v>
          </cell>
          <cell r="S52">
            <v>82</v>
          </cell>
          <cell r="T52">
            <v>0.32786885245901637</v>
          </cell>
          <cell r="U52">
            <v>122</v>
          </cell>
        </row>
        <row r="53">
          <cell r="A53" t="str">
            <v>73</v>
          </cell>
          <cell r="B53">
            <v>19</v>
          </cell>
          <cell r="C53">
            <v>21</v>
          </cell>
          <cell r="D53">
            <v>0.47499999999999998</v>
          </cell>
          <cell r="E53">
            <v>40</v>
          </cell>
          <cell r="F53">
            <v>14</v>
          </cell>
          <cell r="G53">
            <v>15</v>
          </cell>
          <cell r="H53">
            <v>0.48275862068965519</v>
          </cell>
          <cell r="I53">
            <v>29</v>
          </cell>
          <cell r="J53">
            <v>21</v>
          </cell>
          <cell r="K53">
            <v>24</v>
          </cell>
          <cell r="L53">
            <v>0.46666666666666667</v>
          </cell>
          <cell r="M53">
            <v>45</v>
          </cell>
          <cell r="N53">
            <v>19</v>
          </cell>
          <cell r="O53">
            <v>20</v>
          </cell>
          <cell r="P53">
            <v>0.48717948717948717</v>
          </cell>
          <cell r="Q53">
            <v>39</v>
          </cell>
          <cell r="R53">
            <v>16</v>
          </cell>
          <cell r="S53">
            <v>21</v>
          </cell>
          <cell r="T53">
            <v>0.43243243243243246</v>
          </cell>
          <cell r="U53">
            <v>37</v>
          </cell>
        </row>
        <row r="54">
          <cell r="A54" t="str">
            <v>74</v>
          </cell>
          <cell r="B54">
            <v>68</v>
          </cell>
          <cell r="C54">
            <v>136</v>
          </cell>
          <cell r="D54">
            <v>0.33333333333333331</v>
          </cell>
          <cell r="E54">
            <v>204</v>
          </cell>
          <cell r="F54">
            <v>83</v>
          </cell>
          <cell r="G54">
            <v>111</v>
          </cell>
          <cell r="H54">
            <v>0.42783505154639173</v>
          </cell>
          <cell r="I54">
            <v>194</v>
          </cell>
          <cell r="J54">
            <v>81</v>
          </cell>
          <cell r="K54">
            <v>134</v>
          </cell>
          <cell r="L54">
            <v>0.37674418604651161</v>
          </cell>
          <cell r="M54">
            <v>215</v>
          </cell>
          <cell r="N54">
            <v>71</v>
          </cell>
          <cell r="O54">
            <v>135</v>
          </cell>
          <cell r="P54">
            <v>0.3446601941747573</v>
          </cell>
          <cell r="Q54">
            <v>206</v>
          </cell>
          <cell r="R54">
            <v>72</v>
          </cell>
          <cell r="S54">
            <v>113</v>
          </cell>
          <cell r="T54">
            <v>0.38918918918918921</v>
          </cell>
          <cell r="U54">
            <v>185</v>
          </cell>
        </row>
        <row r="55">
          <cell r="A55" t="str">
            <v>76</v>
          </cell>
          <cell r="B55">
            <v>5</v>
          </cell>
          <cell r="C55">
            <v>9</v>
          </cell>
          <cell r="D55">
            <v>0.35714285714285715</v>
          </cell>
          <cell r="E55">
            <v>14</v>
          </cell>
          <cell r="F55">
            <v>5</v>
          </cell>
          <cell r="G55">
            <v>13</v>
          </cell>
          <cell r="H55">
            <v>0.27777777777777779</v>
          </cell>
          <cell r="I55">
            <v>18</v>
          </cell>
          <cell r="K55">
            <v>12</v>
          </cell>
          <cell r="L55">
            <v>0</v>
          </cell>
          <cell r="M55">
            <v>12</v>
          </cell>
          <cell r="N55">
            <v>5</v>
          </cell>
          <cell r="O55">
            <v>16</v>
          </cell>
          <cell r="P55">
            <v>0.23809523809523808</v>
          </cell>
          <cell r="Q55">
            <v>21</v>
          </cell>
          <cell r="R55">
            <v>4</v>
          </cell>
          <cell r="S55">
            <v>12</v>
          </cell>
          <cell r="T55">
            <v>0.25</v>
          </cell>
          <cell r="U55">
            <v>16</v>
          </cell>
        </row>
        <row r="56">
          <cell r="A56" t="str">
            <v>77</v>
          </cell>
          <cell r="B56">
            <v>4</v>
          </cell>
          <cell r="C56">
            <v>11</v>
          </cell>
          <cell r="D56">
            <v>0.26666666666666666</v>
          </cell>
          <cell r="E56">
            <v>15</v>
          </cell>
          <cell r="F56">
            <v>5</v>
          </cell>
          <cell r="G56">
            <v>2</v>
          </cell>
          <cell r="H56">
            <v>0.7142857142857143</v>
          </cell>
          <cell r="I56">
            <v>7</v>
          </cell>
          <cell r="J56">
            <v>4</v>
          </cell>
          <cell r="K56">
            <v>3</v>
          </cell>
          <cell r="L56">
            <v>0.5714285714285714</v>
          </cell>
          <cell r="M56">
            <v>7</v>
          </cell>
          <cell r="N56">
            <v>1</v>
          </cell>
          <cell r="O56">
            <v>3</v>
          </cell>
          <cell r="P56">
            <v>0.25</v>
          </cell>
          <cell r="Q56">
            <v>4</v>
          </cell>
          <cell r="R56">
            <v>1</v>
          </cell>
          <cell r="S56">
            <v>6</v>
          </cell>
          <cell r="T56">
            <v>0.14285714285714285</v>
          </cell>
          <cell r="U56">
            <v>7</v>
          </cell>
        </row>
        <row r="57">
          <cell r="A57" t="str">
            <v>85</v>
          </cell>
          <cell r="B57">
            <v>85</v>
          </cell>
          <cell r="C57">
            <v>68</v>
          </cell>
          <cell r="D57">
            <v>0.55555555555555558</v>
          </cell>
          <cell r="E57">
            <v>153</v>
          </cell>
          <cell r="F57">
            <v>74</v>
          </cell>
          <cell r="G57">
            <v>77</v>
          </cell>
          <cell r="H57">
            <v>0.49006622516556292</v>
          </cell>
          <cell r="I57">
            <v>151</v>
          </cell>
          <cell r="J57">
            <v>74</v>
          </cell>
          <cell r="K57">
            <v>78</v>
          </cell>
          <cell r="L57">
            <v>0.48684210526315791</v>
          </cell>
          <cell r="M57">
            <v>152</v>
          </cell>
          <cell r="N57">
            <v>89</v>
          </cell>
          <cell r="O57">
            <v>68</v>
          </cell>
          <cell r="P57">
            <v>0.56687898089171973</v>
          </cell>
          <cell r="Q57">
            <v>157</v>
          </cell>
          <cell r="R57">
            <v>87</v>
          </cell>
          <cell r="S57">
            <v>66</v>
          </cell>
          <cell r="T57">
            <v>0.56862745098039214</v>
          </cell>
          <cell r="U57">
            <v>153</v>
          </cell>
        </row>
        <row r="58">
          <cell r="A58" t="str">
            <v>86</v>
          </cell>
          <cell r="B58">
            <v>113</v>
          </cell>
          <cell r="C58">
            <v>80</v>
          </cell>
          <cell r="D58">
            <v>0.58549222797927458</v>
          </cell>
          <cell r="E58">
            <v>193</v>
          </cell>
          <cell r="F58">
            <v>99</v>
          </cell>
          <cell r="G58">
            <v>85</v>
          </cell>
          <cell r="H58">
            <v>0.53804347826086951</v>
          </cell>
          <cell r="I58">
            <v>184</v>
          </cell>
          <cell r="J58">
            <v>107</v>
          </cell>
          <cell r="K58">
            <v>95</v>
          </cell>
          <cell r="L58">
            <v>0.52970297029702973</v>
          </cell>
          <cell r="M58">
            <v>202</v>
          </cell>
          <cell r="N58">
            <v>109</v>
          </cell>
          <cell r="O58">
            <v>92</v>
          </cell>
          <cell r="P58">
            <v>0.54228855721393032</v>
          </cell>
          <cell r="Q58">
            <v>201</v>
          </cell>
          <cell r="R58">
            <v>115</v>
          </cell>
          <cell r="S58">
            <v>83</v>
          </cell>
          <cell r="T58">
            <v>0.58080808080808077</v>
          </cell>
          <cell r="U58">
            <v>198</v>
          </cell>
        </row>
        <row r="59">
          <cell r="A59" t="str">
            <v>87</v>
          </cell>
          <cell r="B59">
            <v>168</v>
          </cell>
          <cell r="C59">
            <v>85</v>
          </cell>
          <cell r="D59">
            <v>0.66403162055335974</v>
          </cell>
          <cell r="E59">
            <v>253</v>
          </cell>
          <cell r="F59">
            <v>170</v>
          </cell>
          <cell r="G59">
            <v>94</v>
          </cell>
          <cell r="H59">
            <v>0.64393939393939392</v>
          </cell>
          <cell r="I59">
            <v>264</v>
          </cell>
          <cell r="J59">
            <v>166</v>
          </cell>
          <cell r="K59">
            <v>113</v>
          </cell>
          <cell r="L59">
            <v>0.59498207885304655</v>
          </cell>
          <cell r="M59">
            <v>279</v>
          </cell>
          <cell r="N59">
            <v>195</v>
          </cell>
          <cell r="O59">
            <v>88</v>
          </cell>
          <cell r="P59">
            <v>0.68904593639575973</v>
          </cell>
          <cell r="Q59">
            <v>283</v>
          </cell>
          <cell r="R59">
            <v>167</v>
          </cell>
          <cell r="S59">
            <v>85</v>
          </cell>
          <cell r="T59">
            <v>0.66269841269841268</v>
          </cell>
          <cell r="U59">
            <v>252</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382</v>
          </cell>
          <cell r="C64">
            <v>394</v>
          </cell>
          <cell r="D64">
            <v>0.49226804123711343</v>
          </cell>
          <cell r="E64">
            <v>776</v>
          </cell>
          <cell r="F64">
            <v>400</v>
          </cell>
          <cell r="G64">
            <v>441</v>
          </cell>
          <cell r="H64">
            <v>0.47562425683709869</v>
          </cell>
          <cell r="I64">
            <v>841</v>
          </cell>
          <cell r="J64">
            <v>422</v>
          </cell>
          <cell r="K64">
            <v>459</v>
          </cell>
          <cell r="L64">
            <v>0.47900113507377978</v>
          </cell>
          <cell r="M64">
            <v>881</v>
          </cell>
          <cell r="N64">
            <v>409</v>
          </cell>
          <cell r="O64">
            <v>478</v>
          </cell>
          <cell r="P64">
            <v>0.46110484780157834</v>
          </cell>
          <cell r="Q64">
            <v>887</v>
          </cell>
          <cell r="R64">
            <v>412</v>
          </cell>
          <cell r="S64">
            <v>468</v>
          </cell>
          <cell r="T64">
            <v>0.4681818181818182</v>
          </cell>
          <cell r="U64">
            <v>880</v>
          </cell>
        </row>
        <row r="65">
          <cell r="A65" t="str">
            <v>02</v>
          </cell>
          <cell r="B65">
            <v>301</v>
          </cell>
          <cell r="C65">
            <v>356</v>
          </cell>
          <cell r="D65">
            <v>0.45814307458143072</v>
          </cell>
          <cell r="E65">
            <v>657</v>
          </cell>
          <cell r="F65">
            <v>284</v>
          </cell>
          <cell r="G65">
            <v>404</v>
          </cell>
          <cell r="H65">
            <v>0.41279069767441862</v>
          </cell>
          <cell r="I65">
            <v>688</v>
          </cell>
          <cell r="J65">
            <v>306</v>
          </cell>
          <cell r="K65">
            <v>393</v>
          </cell>
          <cell r="L65">
            <v>0.43776824034334766</v>
          </cell>
          <cell r="M65">
            <v>699</v>
          </cell>
          <cell r="N65">
            <v>333</v>
          </cell>
          <cell r="O65">
            <v>422</v>
          </cell>
          <cell r="P65">
            <v>0.44105960264900662</v>
          </cell>
          <cell r="Q65">
            <v>755</v>
          </cell>
          <cell r="R65">
            <v>336</v>
          </cell>
          <cell r="S65">
            <v>419</v>
          </cell>
          <cell r="T65">
            <v>0.44503311258278144</v>
          </cell>
          <cell r="U65">
            <v>755</v>
          </cell>
        </row>
        <row r="66">
          <cell r="A66" t="str">
            <v>03</v>
          </cell>
          <cell r="B66">
            <v>813</v>
          </cell>
          <cell r="C66">
            <v>423</v>
          </cell>
          <cell r="D66">
            <v>0.65776699029126218</v>
          </cell>
          <cell r="E66">
            <v>1236</v>
          </cell>
          <cell r="F66">
            <v>762</v>
          </cell>
          <cell r="G66">
            <v>392</v>
          </cell>
          <cell r="H66">
            <v>0.66031195840554591</v>
          </cell>
          <cell r="I66">
            <v>1154</v>
          </cell>
          <cell r="J66">
            <v>908</v>
          </cell>
          <cell r="K66">
            <v>438</v>
          </cell>
          <cell r="L66">
            <v>0.67459138187221401</v>
          </cell>
          <cell r="M66">
            <v>1346</v>
          </cell>
          <cell r="N66">
            <v>898</v>
          </cell>
          <cell r="O66">
            <v>449</v>
          </cell>
          <cell r="P66">
            <v>0.66666666666666663</v>
          </cell>
          <cell r="Q66">
            <v>1347</v>
          </cell>
          <cell r="R66">
            <v>854</v>
          </cell>
          <cell r="S66">
            <v>467</v>
          </cell>
          <cell r="T66">
            <v>0.6464799394398183</v>
          </cell>
          <cell r="U66">
            <v>1321</v>
          </cell>
        </row>
        <row r="67">
          <cell r="A67" t="str">
            <v>04</v>
          </cell>
          <cell r="B67">
            <v>1167</v>
          </cell>
          <cell r="C67">
            <v>1128</v>
          </cell>
          <cell r="D67">
            <v>0.50849673202614376</v>
          </cell>
          <cell r="E67">
            <v>2295</v>
          </cell>
          <cell r="F67">
            <v>1187</v>
          </cell>
          <cell r="G67">
            <v>1169</v>
          </cell>
          <cell r="H67">
            <v>0.50382003395585739</v>
          </cell>
          <cell r="I67">
            <v>2356</v>
          </cell>
          <cell r="J67">
            <v>1301</v>
          </cell>
          <cell r="K67">
            <v>1205</v>
          </cell>
          <cell r="L67">
            <v>0.51915403032721463</v>
          </cell>
          <cell r="M67">
            <v>2506</v>
          </cell>
          <cell r="N67">
            <v>1343</v>
          </cell>
          <cell r="O67">
            <v>1261</v>
          </cell>
          <cell r="P67">
            <v>0.51574500768049159</v>
          </cell>
          <cell r="Q67">
            <v>2604</v>
          </cell>
          <cell r="R67">
            <v>1417</v>
          </cell>
          <cell r="S67">
            <v>1270</v>
          </cell>
          <cell r="T67">
            <v>0.52735392631187195</v>
          </cell>
          <cell r="U67">
            <v>2687</v>
          </cell>
        </row>
        <row r="68">
          <cell r="A68" t="str">
            <v>05</v>
          </cell>
          <cell r="B68">
            <v>352</v>
          </cell>
          <cell r="C68">
            <v>1016</v>
          </cell>
          <cell r="D68">
            <v>0.25730994152046782</v>
          </cell>
          <cell r="E68">
            <v>1368</v>
          </cell>
          <cell r="F68">
            <v>317</v>
          </cell>
          <cell r="G68">
            <v>1092</v>
          </cell>
          <cell r="H68">
            <v>0.22498225691980128</v>
          </cell>
          <cell r="I68">
            <v>1409</v>
          </cell>
          <cell r="J68">
            <v>302</v>
          </cell>
          <cell r="K68">
            <v>1026</v>
          </cell>
          <cell r="L68">
            <v>0.22740963855421686</v>
          </cell>
          <cell r="M68">
            <v>1328</v>
          </cell>
          <cell r="N68">
            <v>326</v>
          </cell>
          <cell r="O68">
            <v>1069</v>
          </cell>
          <cell r="P68">
            <v>0.23369175627240144</v>
          </cell>
          <cell r="Q68">
            <v>1395</v>
          </cell>
          <cell r="R68">
            <v>375</v>
          </cell>
          <cell r="S68">
            <v>1035</v>
          </cell>
          <cell r="T68">
            <v>0.26595744680851063</v>
          </cell>
          <cell r="U68">
            <v>1410</v>
          </cell>
        </row>
        <row r="69">
          <cell r="A69" t="str">
            <v>06</v>
          </cell>
          <cell r="B69">
            <v>192</v>
          </cell>
          <cell r="C69">
            <v>556</v>
          </cell>
          <cell r="D69">
            <v>0.25668449197860965</v>
          </cell>
          <cell r="E69">
            <v>748</v>
          </cell>
          <cell r="F69">
            <v>229</v>
          </cell>
          <cell r="G69">
            <v>606</v>
          </cell>
          <cell r="H69">
            <v>0.274251497005988</v>
          </cell>
          <cell r="I69">
            <v>835</v>
          </cell>
          <cell r="J69">
            <v>209</v>
          </cell>
          <cell r="K69">
            <v>556</v>
          </cell>
          <cell r="L69">
            <v>0.27320261437908494</v>
          </cell>
          <cell r="M69">
            <v>765</v>
          </cell>
          <cell r="N69">
            <v>226</v>
          </cell>
          <cell r="O69">
            <v>576</v>
          </cell>
          <cell r="P69">
            <v>0.28179551122194513</v>
          </cell>
          <cell r="Q69">
            <v>802</v>
          </cell>
          <cell r="R69">
            <v>210</v>
          </cell>
          <cell r="S69">
            <v>602</v>
          </cell>
          <cell r="T69">
            <v>0.25862068965517243</v>
          </cell>
          <cell r="U69">
            <v>812</v>
          </cell>
        </row>
        <row r="70">
          <cell r="A70" t="str">
            <v>07</v>
          </cell>
          <cell r="B70">
            <v>376</v>
          </cell>
          <cell r="C70">
            <v>573</v>
          </cell>
          <cell r="D70">
            <v>0.39620653319283455</v>
          </cell>
          <cell r="E70">
            <v>949</v>
          </cell>
          <cell r="F70">
            <v>395</v>
          </cell>
          <cell r="G70">
            <v>562</v>
          </cell>
          <cell r="H70">
            <v>0.41274817136886105</v>
          </cell>
          <cell r="I70">
            <v>957</v>
          </cell>
          <cell r="J70">
            <v>362</v>
          </cell>
          <cell r="K70">
            <v>572</v>
          </cell>
          <cell r="L70">
            <v>0.38758029978586722</v>
          </cell>
          <cell r="M70">
            <v>934</v>
          </cell>
          <cell r="N70">
            <v>354</v>
          </cell>
          <cell r="O70">
            <v>514</v>
          </cell>
          <cell r="P70">
            <v>0.40783410138248849</v>
          </cell>
          <cell r="Q70">
            <v>868</v>
          </cell>
          <cell r="R70">
            <v>368</v>
          </cell>
          <cell r="S70">
            <v>500</v>
          </cell>
          <cell r="T70">
            <v>0.42396313364055299</v>
          </cell>
          <cell r="U70">
            <v>868</v>
          </cell>
        </row>
        <row r="71">
          <cell r="A71" t="str">
            <v>08</v>
          </cell>
          <cell r="B71">
            <v>160</v>
          </cell>
          <cell r="C71">
            <v>279</v>
          </cell>
          <cell r="D71">
            <v>0.36446469248291574</v>
          </cell>
          <cell r="E71">
            <v>439</v>
          </cell>
          <cell r="F71">
            <v>200</v>
          </cell>
          <cell r="G71">
            <v>340</v>
          </cell>
          <cell r="H71">
            <v>0.37037037037037035</v>
          </cell>
          <cell r="I71">
            <v>540</v>
          </cell>
          <cell r="J71">
            <v>183</v>
          </cell>
          <cell r="K71">
            <v>288</v>
          </cell>
          <cell r="L71">
            <v>0.38853503184713378</v>
          </cell>
          <cell r="M71">
            <v>471</v>
          </cell>
          <cell r="N71">
            <v>211</v>
          </cell>
          <cell r="O71">
            <v>288</v>
          </cell>
          <cell r="P71">
            <v>0.42284569138276551</v>
          </cell>
          <cell r="Q71">
            <v>499</v>
          </cell>
          <cell r="R71">
            <v>208</v>
          </cell>
          <cell r="S71">
            <v>282</v>
          </cell>
          <cell r="T71">
            <v>0.42448979591836733</v>
          </cell>
          <cell r="U71">
            <v>490</v>
          </cell>
        </row>
        <row r="72">
          <cell r="A72" t="str">
            <v>09</v>
          </cell>
          <cell r="B72">
            <v>374</v>
          </cell>
          <cell r="C72">
            <v>1206</v>
          </cell>
          <cell r="D72">
            <v>0.23670886075949368</v>
          </cell>
          <cell r="E72">
            <v>1580</v>
          </cell>
          <cell r="F72">
            <v>406</v>
          </cell>
          <cell r="G72">
            <v>1298</v>
          </cell>
          <cell r="H72">
            <v>0.23826291079812206</v>
          </cell>
          <cell r="I72">
            <v>1704</v>
          </cell>
          <cell r="J72">
            <v>364</v>
          </cell>
          <cell r="K72">
            <v>1171</v>
          </cell>
          <cell r="L72">
            <v>0.23713355048859935</v>
          </cell>
          <cell r="M72">
            <v>1535</v>
          </cell>
          <cell r="N72">
            <v>366</v>
          </cell>
          <cell r="O72">
            <v>1270</v>
          </cell>
          <cell r="P72">
            <v>0.22371638141809291</v>
          </cell>
          <cell r="Q72">
            <v>1636</v>
          </cell>
          <cell r="R72">
            <v>422</v>
          </cell>
          <cell r="S72">
            <v>1214</v>
          </cell>
          <cell r="T72">
            <v>0.25794621026894865</v>
          </cell>
          <cell r="U72">
            <v>1636</v>
          </cell>
        </row>
        <row r="73">
          <cell r="A73" t="str">
            <v>10</v>
          </cell>
          <cell r="B73">
            <v>929</v>
          </cell>
          <cell r="C73">
            <v>728</v>
          </cell>
          <cell r="D73">
            <v>0.56065178032589014</v>
          </cell>
          <cell r="E73">
            <v>1657</v>
          </cell>
          <cell r="F73">
            <v>944</v>
          </cell>
          <cell r="G73">
            <v>763</v>
          </cell>
          <cell r="H73">
            <v>0.55301698886936146</v>
          </cell>
          <cell r="I73">
            <v>1707</v>
          </cell>
          <cell r="J73">
            <v>950</v>
          </cell>
          <cell r="K73">
            <v>718</v>
          </cell>
          <cell r="L73">
            <v>0.5695443645083933</v>
          </cell>
          <cell r="M73">
            <v>1668</v>
          </cell>
          <cell r="N73">
            <v>969</v>
          </cell>
          <cell r="O73">
            <v>753</v>
          </cell>
          <cell r="P73">
            <v>0.56271777003484325</v>
          </cell>
          <cell r="Q73">
            <v>1722</v>
          </cell>
          <cell r="R73">
            <v>971</v>
          </cell>
          <cell r="S73">
            <v>727</v>
          </cell>
          <cell r="T73">
            <v>0.57184923439340396</v>
          </cell>
          <cell r="U73">
            <v>1698</v>
          </cell>
        </row>
        <row r="74">
          <cell r="A74" t="str">
            <v>12</v>
          </cell>
          <cell r="B74">
            <v>410</v>
          </cell>
          <cell r="C74">
            <v>448</v>
          </cell>
          <cell r="D74">
            <v>0.47785547785547783</v>
          </cell>
          <cell r="E74">
            <v>858</v>
          </cell>
          <cell r="F74">
            <v>449</v>
          </cell>
          <cell r="G74">
            <v>447</v>
          </cell>
          <cell r="H74">
            <v>0.5011160714285714</v>
          </cell>
          <cell r="I74">
            <v>896</v>
          </cell>
          <cell r="J74">
            <v>475</v>
          </cell>
          <cell r="K74">
            <v>465</v>
          </cell>
          <cell r="L74">
            <v>0.50531914893617025</v>
          </cell>
          <cell r="M74">
            <v>940</v>
          </cell>
          <cell r="N74">
            <v>480</v>
          </cell>
          <cell r="O74">
            <v>490</v>
          </cell>
          <cell r="P74">
            <v>0.49484536082474229</v>
          </cell>
          <cell r="Q74">
            <v>970</v>
          </cell>
          <cell r="R74">
            <v>268</v>
          </cell>
          <cell r="S74">
            <v>190</v>
          </cell>
          <cell r="T74">
            <v>0.58515283842794763</v>
          </cell>
          <cell r="U74">
            <v>458</v>
          </cell>
        </row>
        <row r="75">
          <cell r="A75" t="str">
            <v>11</v>
          </cell>
          <cell r="B75">
            <v>268</v>
          </cell>
          <cell r="C75">
            <v>184</v>
          </cell>
          <cell r="D75">
            <v>0.59292035398230092</v>
          </cell>
          <cell r="E75">
            <v>452</v>
          </cell>
          <cell r="F75">
            <v>258</v>
          </cell>
          <cell r="G75">
            <v>203</v>
          </cell>
          <cell r="H75">
            <v>0.55965292841648595</v>
          </cell>
          <cell r="I75">
            <v>461</v>
          </cell>
          <cell r="J75">
            <v>266</v>
          </cell>
          <cell r="K75">
            <v>233</v>
          </cell>
          <cell r="L75">
            <v>0.53306613226452904</v>
          </cell>
          <cell r="M75">
            <v>499</v>
          </cell>
          <cell r="N75">
            <v>293</v>
          </cell>
          <cell r="O75">
            <v>180</v>
          </cell>
          <cell r="P75">
            <v>0.61945031712473575</v>
          </cell>
          <cell r="Q75">
            <v>473</v>
          </cell>
          <cell r="R75">
            <v>473</v>
          </cell>
          <cell r="S75">
            <v>469</v>
          </cell>
          <cell r="T75">
            <v>0.50212314225053079</v>
          </cell>
          <cell r="U75">
            <v>942</v>
          </cell>
        </row>
        <row r="76">
          <cell r="A76" t="str">
            <v>Théologie</v>
          </cell>
          <cell r="B76">
            <v>8</v>
          </cell>
          <cell r="C76">
            <v>17</v>
          </cell>
          <cell r="D76">
            <v>0.32</v>
          </cell>
          <cell r="E76">
            <v>25</v>
          </cell>
          <cell r="F76">
            <v>10</v>
          </cell>
          <cell r="G76">
            <v>14</v>
          </cell>
          <cell r="H76">
            <v>0.41666666666666669</v>
          </cell>
          <cell r="I76">
            <v>24</v>
          </cell>
          <cell r="J76">
            <v>4</v>
          </cell>
          <cell r="K76">
            <v>14</v>
          </cell>
          <cell r="L76">
            <v>0.22222222222222221</v>
          </cell>
          <cell r="M76">
            <v>18</v>
          </cell>
          <cell r="N76">
            <v>6</v>
          </cell>
          <cell r="O76">
            <v>17</v>
          </cell>
          <cell r="P76">
            <v>0.2608695652173913</v>
          </cell>
          <cell r="Q76">
            <v>23</v>
          </cell>
          <cell r="R76">
            <v>4</v>
          </cell>
          <cell r="S76">
            <v>17</v>
          </cell>
          <cell r="T76">
            <v>0.19047619047619047</v>
          </cell>
          <cell r="U76">
            <v>21</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671</v>
          </cell>
          <cell r="C81">
            <v>740</v>
          </cell>
          <cell r="D81">
            <v>0.4755492558469171</v>
          </cell>
          <cell r="E81">
            <v>1411</v>
          </cell>
          <cell r="F81">
            <v>670</v>
          </cell>
          <cell r="G81">
            <v>823</v>
          </cell>
          <cell r="H81">
            <v>0.44876088412592097</v>
          </cell>
          <cell r="I81">
            <v>1493</v>
          </cell>
          <cell r="J81">
            <v>714</v>
          </cell>
          <cell r="K81">
            <v>838</v>
          </cell>
          <cell r="L81">
            <v>0.46005154639175255</v>
          </cell>
          <cell r="M81">
            <v>1552</v>
          </cell>
          <cell r="N81">
            <v>731</v>
          </cell>
          <cell r="O81">
            <v>876</v>
          </cell>
          <cell r="P81">
            <v>0.45488487865588051</v>
          </cell>
          <cell r="Q81">
            <v>1607</v>
          </cell>
          <cell r="R81">
            <v>744</v>
          </cell>
          <cell r="S81">
            <v>871</v>
          </cell>
          <cell r="T81">
            <v>0.46068111455108357</v>
          </cell>
          <cell r="U81">
            <v>1615</v>
          </cell>
        </row>
        <row r="82">
          <cell r="A82" t="str">
            <v>Lettres</v>
          </cell>
          <cell r="B82">
            <v>2042</v>
          </cell>
          <cell r="C82">
            <v>1706</v>
          </cell>
          <cell r="D82">
            <v>0.54482390608324438</v>
          </cell>
          <cell r="E82">
            <v>3748</v>
          </cell>
          <cell r="F82">
            <v>2027</v>
          </cell>
          <cell r="G82">
            <v>1721</v>
          </cell>
          <cell r="H82">
            <v>0.54082177161152611</v>
          </cell>
          <cell r="I82">
            <v>3748</v>
          </cell>
          <cell r="J82">
            <v>2256</v>
          </cell>
          <cell r="K82">
            <v>1791</v>
          </cell>
          <cell r="L82">
            <v>0.55744996293550775</v>
          </cell>
          <cell r="M82">
            <v>4047</v>
          </cell>
          <cell r="N82">
            <v>2270</v>
          </cell>
          <cell r="O82">
            <v>1867</v>
          </cell>
          <cell r="P82">
            <v>0.54870679236161468</v>
          </cell>
          <cell r="Q82">
            <v>4137</v>
          </cell>
          <cell r="R82">
            <v>2304</v>
          </cell>
          <cell r="S82">
            <v>1873</v>
          </cell>
          <cell r="T82">
            <v>0.55159205171175485</v>
          </cell>
          <cell r="U82">
            <v>4177</v>
          </cell>
        </row>
        <row r="83">
          <cell r="A83" t="str">
            <v>Pharmacie</v>
          </cell>
          <cell r="B83">
            <v>268</v>
          </cell>
          <cell r="C83">
            <v>184</v>
          </cell>
          <cell r="D83">
            <v>0.59292035398230092</v>
          </cell>
          <cell r="E83">
            <v>452</v>
          </cell>
          <cell r="F83">
            <v>258</v>
          </cell>
          <cell r="G83">
            <v>203</v>
          </cell>
          <cell r="H83">
            <v>0.55965292841648595</v>
          </cell>
          <cell r="I83">
            <v>461</v>
          </cell>
          <cell r="J83">
            <v>266</v>
          </cell>
          <cell r="K83">
            <v>233</v>
          </cell>
          <cell r="L83">
            <v>0.53306613226452904</v>
          </cell>
          <cell r="M83">
            <v>499</v>
          </cell>
          <cell r="N83">
            <v>293</v>
          </cell>
          <cell r="O83">
            <v>180</v>
          </cell>
          <cell r="P83">
            <v>0.61945031712473575</v>
          </cell>
          <cell r="Q83">
            <v>473</v>
          </cell>
          <cell r="R83">
            <v>268</v>
          </cell>
          <cell r="S83">
            <v>190</v>
          </cell>
          <cell r="T83">
            <v>0.58515283842794763</v>
          </cell>
          <cell r="U83">
            <v>458</v>
          </cell>
        </row>
        <row r="84">
          <cell r="A84" t="str">
            <v>Sciences</v>
          </cell>
          <cell r="B84">
            <v>1982</v>
          </cell>
          <cell r="C84">
            <v>3509</v>
          </cell>
          <cell r="D84">
            <v>0.36095428883627756</v>
          </cell>
          <cell r="E84">
            <v>5491</v>
          </cell>
          <cell r="F84">
            <v>2058</v>
          </cell>
          <cell r="G84">
            <v>3737</v>
          </cell>
          <cell r="H84">
            <v>0.35513373597929249</v>
          </cell>
          <cell r="I84">
            <v>5795</v>
          </cell>
          <cell r="J84">
            <v>1990</v>
          </cell>
          <cell r="K84">
            <v>3520</v>
          </cell>
          <cell r="L84">
            <v>0.36116152450090744</v>
          </cell>
          <cell r="M84">
            <v>5510</v>
          </cell>
          <cell r="N84">
            <v>2053</v>
          </cell>
          <cell r="O84">
            <v>3647</v>
          </cell>
          <cell r="P84">
            <v>0.3601754385964912</v>
          </cell>
          <cell r="Q84">
            <v>5700</v>
          </cell>
          <cell r="R84">
            <v>2123</v>
          </cell>
          <cell r="S84">
            <v>3590</v>
          </cell>
          <cell r="T84">
            <v>0.37160861193768596</v>
          </cell>
          <cell r="U84">
            <v>5713</v>
          </cell>
        </row>
        <row r="85">
          <cell r="A85" t="str">
            <v>Total général</v>
          </cell>
          <cell r="B85">
            <v>4963</v>
          </cell>
          <cell r="C85">
            <v>6139</v>
          </cell>
          <cell r="D85">
            <v>0.44703656998738966</v>
          </cell>
          <cell r="E85">
            <v>11102</v>
          </cell>
          <cell r="F85">
            <v>5013</v>
          </cell>
          <cell r="G85">
            <v>6484</v>
          </cell>
          <cell r="H85">
            <v>0.43602678959728625</v>
          </cell>
          <cell r="I85">
            <v>11497</v>
          </cell>
          <cell r="J85">
            <v>5226</v>
          </cell>
          <cell r="K85">
            <v>6382</v>
          </cell>
          <cell r="L85">
            <v>0.45020675396278431</v>
          </cell>
          <cell r="M85">
            <v>11608</v>
          </cell>
          <cell r="N85">
            <v>5347</v>
          </cell>
          <cell r="O85">
            <v>6570</v>
          </cell>
          <cell r="P85">
            <v>0.44868675002097841</v>
          </cell>
          <cell r="Q85">
            <v>11917</v>
          </cell>
        </row>
      </sheetData>
      <sheetData sheetId="17">
        <row r="1">
          <cell r="B1">
            <v>2010</v>
          </cell>
          <cell r="E1" t="str">
            <v>Total 2010</v>
          </cell>
          <cell r="F1">
            <v>2011</v>
          </cell>
          <cell r="I1" t="str">
            <v>Total 2011</v>
          </cell>
          <cell r="J1">
            <v>2012</v>
          </cell>
          <cell r="M1" t="str">
            <v>Total 2012</v>
          </cell>
          <cell r="N1">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42</v>
          </cell>
          <cell r="C3">
            <v>43</v>
          </cell>
          <cell r="D3">
            <v>0.49411764705882355</v>
          </cell>
          <cell r="E3">
            <v>85</v>
          </cell>
          <cell r="F3">
            <v>55</v>
          </cell>
          <cell r="G3">
            <v>37</v>
          </cell>
          <cell r="H3">
            <v>0.59782608695652173</v>
          </cell>
          <cell r="I3">
            <v>92</v>
          </cell>
          <cell r="J3">
            <v>43</v>
          </cell>
          <cell r="K3">
            <v>40</v>
          </cell>
          <cell r="L3">
            <v>0.51807228915662651</v>
          </cell>
          <cell r="M3">
            <v>83</v>
          </cell>
          <cell r="N3">
            <v>39</v>
          </cell>
          <cell r="O3">
            <v>31</v>
          </cell>
          <cell r="P3">
            <v>0.55714285714285716</v>
          </cell>
          <cell r="Q3">
            <v>70</v>
          </cell>
          <cell r="R3">
            <v>45</v>
          </cell>
          <cell r="S3">
            <v>25</v>
          </cell>
          <cell r="T3">
            <v>0.6428571428571429</v>
          </cell>
          <cell r="U3">
            <v>70</v>
          </cell>
        </row>
        <row r="4">
          <cell r="A4" t="str">
            <v>02</v>
          </cell>
          <cell r="B4">
            <v>29</v>
          </cell>
          <cell r="C4">
            <v>31</v>
          </cell>
          <cell r="D4">
            <v>0.48333333333333334</v>
          </cell>
          <cell r="E4">
            <v>60</v>
          </cell>
          <cell r="F4">
            <v>25</v>
          </cell>
          <cell r="G4">
            <v>23</v>
          </cell>
          <cell r="H4">
            <v>0.52083333333333337</v>
          </cell>
          <cell r="I4">
            <v>48</v>
          </cell>
          <cell r="J4">
            <v>21</v>
          </cell>
          <cell r="K4">
            <v>36</v>
          </cell>
          <cell r="L4">
            <v>0.36842105263157893</v>
          </cell>
          <cell r="M4">
            <v>57</v>
          </cell>
          <cell r="N4">
            <v>27</v>
          </cell>
          <cell r="O4">
            <v>22</v>
          </cell>
          <cell r="P4">
            <v>0.55102040816326525</v>
          </cell>
          <cell r="Q4">
            <v>49</v>
          </cell>
          <cell r="R4">
            <v>25</v>
          </cell>
          <cell r="S4">
            <v>33</v>
          </cell>
          <cell r="T4">
            <v>0.43103448275862066</v>
          </cell>
          <cell r="U4">
            <v>58</v>
          </cell>
        </row>
        <row r="5">
          <cell r="A5" t="str">
            <v>03</v>
          </cell>
          <cell r="B5">
            <v>8</v>
          </cell>
          <cell r="C5">
            <v>5</v>
          </cell>
          <cell r="D5">
            <v>0.61538461538461542</v>
          </cell>
          <cell r="E5">
            <v>13</v>
          </cell>
          <cell r="F5">
            <v>11</v>
          </cell>
          <cell r="G5">
            <v>10</v>
          </cell>
          <cell r="H5">
            <v>0.52380952380952384</v>
          </cell>
          <cell r="I5">
            <v>21</v>
          </cell>
          <cell r="J5">
            <v>7</v>
          </cell>
          <cell r="K5">
            <v>10</v>
          </cell>
          <cell r="L5">
            <v>0.41176470588235292</v>
          </cell>
          <cell r="M5">
            <v>17</v>
          </cell>
          <cell r="N5">
            <v>6</v>
          </cell>
          <cell r="O5">
            <v>16</v>
          </cell>
          <cell r="P5">
            <v>0.27272727272727271</v>
          </cell>
          <cell r="Q5">
            <v>22</v>
          </cell>
          <cell r="R5">
            <v>7</v>
          </cell>
          <cell r="S5">
            <v>7</v>
          </cell>
          <cell r="T5">
            <v>0.5</v>
          </cell>
          <cell r="U5">
            <v>14</v>
          </cell>
        </row>
        <row r="6">
          <cell r="A6" t="str">
            <v>04</v>
          </cell>
          <cell r="B6">
            <v>38</v>
          </cell>
          <cell r="C6">
            <v>28</v>
          </cell>
          <cell r="D6">
            <v>0.5757575757575758</v>
          </cell>
          <cell r="E6">
            <v>66</v>
          </cell>
          <cell r="F6">
            <v>55</v>
          </cell>
          <cell r="G6">
            <v>46</v>
          </cell>
          <cell r="H6">
            <v>0.54455445544554459</v>
          </cell>
          <cell r="I6">
            <v>101</v>
          </cell>
          <cell r="J6">
            <v>51</v>
          </cell>
          <cell r="K6">
            <v>54</v>
          </cell>
          <cell r="L6">
            <v>0.48571428571428571</v>
          </cell>
          <cell r="M6">
            <v>105</v>
          </cell>
          <cell r="N6">
            <v>42</v>
          </cell>
          <cell r="O6">
            <v>58</v>
          </cell>
          <cell r="P6">
            <v>0.42</v>
          </cell>
          <cell r="Q6">
            <v>100</v>
          </cell>
          <cell r="R6">
            <v>49</v>
          </cell>
          <cell r="S6">
            <v>54</v>
          </cell>
          <cell r="T6">
            <v>0.47572815533980584</v>
          </cell>
          <cell r="U6">
            <v>103</v>
          </cell>
        </row>
        <row r="7">
          <cell r="A7" t="str">
            <v>05</v>
          </cell>
          <cell r="B7">
            <v>60</v>
          </cell>
          <cell r="C7">
            <v>68</v>
          </cell>
          <cell r="D7">
            <v>0.46875</v>
          </cell>
          <cell r="E7">
            <v>128</v>
          </cell>
          <cell r="F7">
            <v>74</v>
          </cell>
          <cell r="G7">
            <v>99</v>
          </cell>
          <cell r="H7">
            <v>0.4277456647398844</v>
          </cell>
          <cell r="I7">
            <v>173</v>
          </cell>
          <cell r="J7">
            <v>78</v>
          </cell>
          <cell r="K7">
            <v>113</v>
          </cell>
          <cell r="L7">
            <v>0.40837696335078533</v>
          </cell>
          <cell r="M7">
            <v>191</v>
          </cell>
          <cell r="N7">
            <v>61</v>
          </cell>
          <cell r="O7">
            <v>105</v>
          </cell>
          <cell r="P7">
            <v>0.36746987951807231</v>
          </cell>
          <cell r="Q7">
            <v>166</v>
          </cell>
          <cell r="R7">
            <v>71</v>
          </cell>
          <cell r="S7">
            <v>114</v>
          </cell>
          <cell r="T7">
            <v>0.38378378378378381</v>
          </cell>
          <cell r="U7">
            <v>185</v>
          </cell>
        </row>
        <row r="8">
          <cell r="A8" t="str">
            <v>06</v>
          </cell>
          <cell r="B8">
            <v>103</v>
          </cell>
          <cell r="C8">
            <v>77</v>
          </cell>
          <cell r="D8">
            <v>0.57222222222222219</v>
          </cell>
          <cell r="E8">
            <v>180</v>
          </cell>
          <cell r="F8">
            <v>70</v>
          </cell>
          <cell r="G8">
            <v>64</v>
          </cell>
          <cell r="H8">
            <v>0.52238805970149249</v>
          </cell>
          <cell r="I8">
            <v>134</v>
          </cell>
          <cell r="J8">
            <v>87</v>
          </cell>
          <cell r="K8">
            <v>82</v>
          </cell>
          <cell r="L8">
            <v>0.51479289940828399</v>
          </cell>
          <cell r="M8">
            <v>169</v>
          </cell>
          <cell r="N8">
            <v>106</v>
          </cell>
          <cell r="O8">
            <v>92</v>
          </cell>
          <cell r="P8">
            <v>0.53535353535353536</v>
          </cell>
          <cell r="Q8">
            <v>198</v>
          </cell>
          <cell r="R8">
            <v>109</v>
          </cell>
          <cell r="S8">
            <v>86</v>
          </cell>
          <cell r="T8">
            <v>0.55897435897435899</v>
          </cell>
          <cell r="U8">
            <v>195</v>
          </cell>
        </row>
        <row r="9">
          <cell r="A9" t="str">
            <v>07</v>
          </cell>
          <cell r="B9">
            <v>124</v>
          </cell>
          <cell r="C9">
            <v>48</v>
          </cell>
          <cell r="D9">
            <v>0.72093023255813948</v>
          </cell>
          <cell r="E9">
            <v>172</v>
          </cell>
          <cell r="F9">
            <v>101</v>
          </cell>
          <cell r="G9">
            <v>49</v>
          </cell>
          <cell r="H9">
            <v>0.67333333333333334</v>
          </cell>
          <cell r="I9">
            <v>150</v>
          </cell>
          <cell r="J9">
            <v>144</v>
          </cell>
          <cell r="K9">
            <v>47</v>
          </cell>
          <cell r="L9">
            <v>0.75392670157068065</v>
          </cell>
          <cell r="M9">
            <v>191</v>
          </cell>
          <cell r="N9">
            <v>148</v>
          </cell>
          <cell r="O9">
            <v>55</v>
          </cell>
          <cell r="P9">
            <v>0.72906403940886699</v>
          </cell>
          <cell r="Q9">
            <v>203</v>
          </cell>
          <cell r="R9">
            <v>130</v>
          </cell>
          <cell r="S9">
            <v>52</v>
          </cell>
          <cell r="T9">
            <v>0.7142857142857143</v>
          </cell>
          <cell r="U9">
            <v>182</v>
          </cell>
        </row>
        <row r="10">
          <cell r="A10" t="str">
            <v>08</v>
          </cell>
          <cell r="B10">
            <v>32</v>
          </cell>
          <cell r="C10">
            <v>17</v>
          </cell>
          <cell r="D10">
            <v>0.65306122448979587</v>
          </cell>
          <cell r="E10">
            <v>49</v>
          </cell>
          <cell r="F10">
            <v>20</v>
          </cell>
          <cell r="G10">
            <v>16</v>
          </cell>
          <cell r="H10">
            <v>0.55555555555555558</v>
          </cell>
          <cell r="I10">
            <v>36</v>
          </cell>
          <cell r="J10">
            <v>31</v>
          </cell>
          <cell r="K10">
            <v>16</v>
          </cell>
          <cell r="L10">
            <v>0.65957446808510634</v>
          </cell>
          <cell r="M10">
            <v>47</v>
          </cell>
          <cell r="N10">
            <v>33</v>
          </cell>
          <cell r="O10">
            <v>12</v>
          </cell>
          <cell r="P10">
            <v>0.73333333333333328</v>
          </cell>
          <cell r="Q10">
            <v>45</v>
          </cell>
          <cell r="R10">
            <v>26</v>
          </cell>
          <cell r="S10">
            <v>19</v>
          </cell>
          <cell r="T10">
            <v>0.57777777777777772</v>
          </cell>
          <cell r="U10">
            <v>45</v>
          </cell>
        </row>
        <row r="11">
          <cell r="A11" t="str">
            <v>09</v>
          </cell>
          <cell r="B11">
            <v>73</v>
          </cell>
          <cell r="C11">
            <v>35</v>
          </cell>
          <cell r="D11">
            <v>0.67592592592592593</v>
          </cell>
          <cell r="E11">
            <v>108</v>
          </cell>
          <cell r="F11">
            <v>67</v>
          </cell>
          <cell r="G11">
            <v>32</v>
          </cell>
          <cell r="H11">
            <v>0.6767676767676768</v>
          </cell>
          <cell r="I11">
            <v>99</v>
          </cell>
          <cell r="J11">
            <v>103</v>
          </cell>
          <cell r="K11">
            <v>33</v>
          </cell>
          <cell r="L11">
            <v>0.75735294117647056</v>
          </cell>
          <cell r="M11">
            <v>136</v>
          </cell>
          <cell r="N11">
            <v>89</v>
          </cell>
          <cell r="O11">
            <v>43</v>
          </cell>
          <cell r="P11">
            <v>0.6742424242424242</v>
          </cell>
          <cell r="Q11">
            <v>132</v>
          </cell>
          <cell r="R11">
            <v>92</v>
          </cell>
          <cell r="S11">
            <v>56</v>
          </cell>
          <cell r="T11">
            <v>0.6216216216216216</v>
          </cell>
          <cell r="U11">
            <v>148</v>
          </cell>
        </row>
        <row r="12">
          <cell r="A12" t="str">
            <v>10</v>
          </cell>
          <cell r="B12">
            <v>39</v>
          </cell>
          <cell r="C12">
            <v>12</v>
          </cell>
          <cell r="D12">
            <v>0.76470588235294112</v>
          </cell>
          <cell r="E12">
            <v>51</v>
          </cell>
          <cell r="F12">
            <v>31</v>
          </cell>
          <cell r="G12">
            <v>8</v>
          </cell>
          <cell r="H12">
            <v>0.79487179487179482</v>
          </cell>
          <cell r="I12">
            <v>39</v>
          </cell>
          <cell r="J12">
            <v>46</v>
          </cell>
          <cell r="K12">
            <v>17</v>
          </cell>
          <cell r="L12">
            <v>0.73015873015873012</v>
          </cell>
          <cell r="M12">
            <v>63</v>
          </cell>
          <cell r="N12">
            <v>47</v>
          </cell>
          <cell r="O12">
            <v>21</v>
          </cell>
          <cell r="P12">
            <v>0.69117647058823528</v>
          </cell>
          <cell r="Q12">
            <v>68</v>
          </cell>
          <cell r="R12">
            <v>37</v>
          </cell>
          <cell r="S12">
            <v>22</v>
          </cell>
          <cell r="T12">
            <v>0.6271186440677966</v>
          </cell>
          <cell r="U12">
            <v>59</v>
          </cell>
        </row>
        <row r="13">
          <cell r="A13" t="str">
            <v>11</v>
          </cell>
          <cell r="B13">
            <v>85</v>
          </cell>
          <cell r="C13">
            <v>32</v>
          </cell>
          <cell r="D13">
            <v>0.72649572649572647</v>
          </cell>
          <cell r="E13">
            <v>117</v>
          </cell>
          <cell r="F13">
            <v>76</v>
          </cell>
          <cell r="G13">
            <v>37</v>
          </cell>
          <cell r="H13">
            <v>0.67256637168141598</v>
          </cell>
          <cell r="I13">
            <v>113</v>
          </cell>
          <cell r="J13">
            <v>109</v>
          </cell>
          <cell r="K13">
            <v>47</v>
          </cell>
          <cell r="L13">
            <v>0.69871794871794868</v>
          </cell>
          <cell r="M13">
            <v>156</v>
          </cell>
          <cell r="N13">
            <v>87</v>
          </cell>
          <cell r="O13">
            <v>40</v>
          </cell>
          <cell r="P13">
            <v>0.68503937007874016</v>
          </cell>
          <cell r="Q13">
            <v>127</v>
          </cell>
          <cell r="R13">
            <v>94</v>
          </cell>
          <cell r="S13">
            <v>36</v>
          </cell>
          <cell r="T13">
            <v>0.72307692307692306</v>
          </cell>
          <cell r="U13">
            <v>130</v>
          </cell>
        </row>
        <row r="14">
          <cell r="A14" t="str">
            <v>12</v>
          </cell>
          <cell r="B14">
            <v>23</v>
          </cell>
          <cell r="C14">
            <v>9</v>
          </cell>
          <cell r="D14">
            <v>0.71875</v>
          </cell>
          <cell r="E14">
            <v>32</v>
          </cell>
          <cell r="F14">
            <v>20</v>
          </cell>
          <cell r="G14">
            <v>8</v>
          </cell>
          <cell r="H14">
            <v>0.7142857142857143</v>
          </cell>
          <cell r="I14">
            <v>28</v>
          </cell>
          <cell r="J14">
            <v>30</v>
          </cell>
          <cell r="K14">
            <v>12</v>
          </cell>
          <cell r="L14">
            <v>0.7142857142857143</v>
          </cell>
          <cell r="M14">
            <v>42</v>
          </cell>
          <cell r="N14">
            <v>22</v>
          </cell>
          <cell r="O14">
            <v>11</v>
          </cell>
          <cell r="P14">
            <v>0.66666666666666663</v>
          </cell>
          <cell r="Q14">
            <v>33</v>
          </cell>
          <cell r="R14">
            <v>25</v>
          </cell>
          <cell r="S14">
            <v>17</v>
          </cell>
          <cell r="T14">
            <v>0.59523809523809523</v>
          </cell>
          <cell r="U14">
            <v>42</v>
          </cell>
        </row>
        <row r="15">
          <cell r="A15" t="str">
            <v>13</v>
          </cell>
          <cell r="B15">
            <v>17</v>
          </cell>
          <cell r="C15">
            <v>7</v>
          </cell>
          <cell r="D15">
            <v>0.70833333333333337</v>
          </cell>
          <cell r="E15">
            <v>24</v>
          </cell>
          <cell r="F15">
            <v>20</v>
          </cell>
          <cell r="G15">
            <v>5</v>
          </cell>
          <cell r="H15">
            <v>0.8</v>
          </cell>
          <cell r="I15">
            <v>25</v>
          </cell>
          <cell r="J15">
            <v>22</v>
          </cell>
          <cell r="K15">
            <v>3</v>
          </cell>
          <cell r="L15">
            <v>0.88</v>
          </cell>
          <cell r="M15">
            <v>25</v>
          </cell>
          <cell r="N15">
            <v>18</v>
          </cell>
          <cell r="O15">
            <v>5</v>
          </cell>
          <cell r="P15">
            <v>0.78260869565217395</v>
          </cell>
          <cell r="Q15">
            <v>23</v>
          </cell>
          <cell r="R15">
            <v>15</v>
          </cell>
          <cell r="S15">
            <v>7</v>
          </cell>
          <cell r="T15">
            <v>0.68181818181818177</v>
          </cell>
          <cell r="U15">
            <v>22</v>
          </cell>
        </row>
        <row r="16">
          <cell r="A16" t="str">
            <v>14</v>
          </cell>
          <cell r="B16">
            <v>62</v>
          </cell>
          <cell r="C16">
            <v>23</v>
          </cell>
          <cell r="D16">
            <v>0.72941176470588232</v>
          </cell>
          <cell r="E16">
            <v>85</v>
          </cell>
          <cell r="F16">
            <v>71</v>
          </cell>
          <cell r="G16">
            <v>27</v>
          </cell>
          <cell r="H16">
            <v>0.72448979591836737</v>
          </cell>
          <cell r="I16">
            <v>98</v>
          </cell>
          <cell r="J16">
            <v>86</v>
          </cell>
          <cell r="K16">
            <v>34</v>
          </cell>
          <cell r="L16">
            <v>0.71666666666666667</v>
          </cell>
          <cell r="M16">
            <v>120</v>
          </cell>
          <cell r="N16">
            <v>92</v>
          </cell>
          <cell r="O16">
            <v>35</v>
          </cell>
          <cell r="P16">
            <v>0.72440944881889768</v>
          </cell>
          <cell r="Q16">
            <v>127</v>
          </cell>
          <cell r="R16">
            <v>67</v>
          </cell>
          <cell r="S16">
            <v>33</v>
          </cell>
          <cell r="T16">
            <v>0.67</v>
          </cell>
          <cell r="U16">
            <v>100</v>
          </cell>
        </row>
        <row r="17">
          <cell r="A17" t="str">
            <v>15</v>
          </cell>
          <cell r="B17">
            <v>36</v>
          </cell>
          <cell r="C17">
            <v>27</v>
          </cell>
          <cell r="D17">
            <v>0.5714285714285714</v>
          </cell>
          <cell r="E17">
            <v>63</v>
          </cell>
          <cell r="F17">
            <v>34</v>
          </cell>
          <cell r="G17">
            <v>29</v>
          </cell>
          <cell r="H17">
            <v>0.53968253968253965</v>
          </cell>
          <cell r="I17">
            <v>63</v>
          </cell>
          <cell r="J17">
            <v>49</v>
          </cell>
          <cell r="K17">
            <v>24</v>
          </cell>
          <cell r="L17">
            <v>0.67123287671232879</v>
          </cell>
          <cell r="M17">
            <v>73</v>
          </cell>
          <cell r="N17">
            <v>55</v>
          </cell>
          <cell r="O17">
            <v>45</v>
          </cell>
          <cell r="P17">
            <v>0.55000000000000004</v>
          </cell>
          <cell r="Q17">
            <v>100</v>
          </cell>
          <cell r="R17">
            <v>52</v>
          </cell>
          <cell r="S17">
            <v>44</v>
          </cell>
          <cell r="T17">
            <v>0.54166666666666663</v>
          </cell>
          <cell r="U17">
            <v>96</v>
          </cell>
        </row>
        <row r="18">
          <cell r="A18" t="str">
            <v>16</v>
          </cell>
          <cell r="B18">
            <v>64</v>
          </cell>
          <cell r="C18">
            <v>44</v>
          </cell>
          <cell r="D18">
            <v>0.59259259259259256</v>
          </cell>
          <cell r="E18">
            <v>108</v>
          </cell>
          <cell r="F18">
            <v>72</v>
          </cell>
          <cell r="G18">
            <v>41</v>
          </cell>
          <cell r="H18">
            <v>0.63716814159292035</v>
          </cell>
          <cell r="I18">
            <v>113</v>
          </cell>
          <cell r="J18">
            <v>90</v>
          </cell>
          <cell r="K18">
            <v>47</v>
          </cell>
          <cell r="L18">
            <v>0.65693430656934304</v>
          </cell>
          <cell r="M18">
            <v>137</v>
          </cell>
          <cell r="N18">
            <v>101</v>
          </cell>
          <cell r="O18">
            <v>63</v>
          </cell>
          <cell r="P18">
            <v>0.61585365853658536</v>
          </cell>
          <cell r="Q18">
            <v>164</v>
          </cell>
          <cell r="R18">
            <v>102</v>
          </cell>
          <cell r="S18">
            <v>63</v>
          </cell>
          <cell r="T18">
            <v>0.61818181818181817</v>
          </cell>
          <cell r="U18">
            <v>165</v>
          </cell>
        </row>
        <row r="19">
          <cell r="A19" t="str">
            <v>17</v>
          </cell>
          <cell r="B19">
            <v>48</v>
          </cell>
          <cell r="C19">
            <v>66</v>
          </cell>
          <cell r="D19">
            <v>0.42105263157894735</v>
          </cell>
          <cell r="E19">
            <v>114</v>
          </cell>
          <cell r="F19">
            <v>43</v>
          </cell>
          <cell r="G19">
            <v>86</v>
          </cell>
          <cell r="H19">
            <v>0.33333333333333331</v>
          </cell>
          <cell r="I19">
            <v>129</v>
          </cell>
          <cell r="J19">
            <v>51</v>
          </cell>
          <cell r="K19">
            <v>107</v>
          </cell>
          <cell r="L19">
            <v>0.32278481012658228</v>
          </cell>
          <cell r="M19">
            <v>158</v>
          </cell>
          <cell r="N19">
            <v>60</v>
          </cell>
          <cell r="O19">
            <v>108</v>
          </cell>
          <cell r="P19">
            <v>0.35714285714285715</v>
          </cell>
          <cell r="Q19">
            <v>168</v>
          </cell>
          <cell r="R19">
            <v>66</v>
          </cell>
          <cell r="S19">
            <v>114</v>
          </cell>
          <cell r="T19">
            <v>0.36666666666666664</v>
          </cell>
          <cell r="U19">
            <v>180</v>
          </cell>
        </row>
        <row r="20">
          <cell r="A20" t="str">
            <v>18</v>
          </cell>
          <cell r="B20">
            <v>98</v>
          </cell>
          <cell r="C20">
            <v>55</v>
          </cell>
          <cell r="D20">
            <v>0.64052287581699341</v>
          </cell>
          <cell r="E20">
            <v>153</v>
          </cell>
          <cell r="F20">
            <v>107</v>
          </cell>
          <cell r="G20">
            <v>94</v>
          </cell>
          <cell r="H20">
            <v>0.53233830845771146</v>
          </cell>
          <cell r="I20">
            <v>201</v>
          </cell>
          <cell r="J20">
            <v>105</v>
          </cell>
          <cell r="K20">
            <v>75</v>
          </cell>
          <cell r="L20">
            <v>0.58333333333333337</v>
          </cell>
          <cell r="M20">
            <v>180</v>
          </cell>
          <cell r="N20">
            <v>102</v>
          </cell>
          <cell r="O20">
            <v>86</v>
          </cell>
          <cell r="P20">
            <v>0.54255319148936165</v>
          </cell>
          <cell r="Q20">
            <v>188</v>
          </cell>
          <cell r="R20">
            <v>139</v>
          </cell>
          <cell r="S20">
            <v>90</v>
          </cell>
          <cell r="T20">
            <v>0.60698689956331875</v>
          </cell>
          <cell r="U20">
            <v>229</v>
          </cell>
        </row>
        <row r="21">
          <cell r="A21" t="str">
            <v>19</v>
          </cell>
          <cell r="B21">
            <v>124</v>
          </cell>
          <cell r="C21">
            <v>97</v>
          </cell>
          <cell r="D21">
            <v>0.56108597285067874</v>
          </cell>
          <cell r="E21">
            <v>221</v>
          </cell>
          <cell r="F21">
            <v>125</v>
          </cell>
          <cell r="G21">
            <v>112</v>
          </cell>
          <cell r="H21">
            <v>0.52742616033755274</v>
          </cell>
          <cell r="I21">
            <v>237</v>
          </cell>
          <cell r="J21">
            <v>125</v>
          </cell>
          <cell r="K21">
            <v>92</v>
          </cell>
          <cell r="L21">
            <v>0.57603686635944695</v>
          </cell>
          <cell r="M21">
            <v>217</v>
          </cell>
          <cell r="N21">
            <v>127</v>
          </cell>
          <cell r="O21">
            <v>94</v>
          </cell>
          <cell r="P21">
            <v>0.57466063348416285</v>
          </cell>
          <cell r="Q21">
            <v>221</v>
          </cell>
          <cell r="R21">
            <v>119</v>
          </cell>
          <cell r="S21">
            <v>103</v>
          </cell>
          <cell r="T21">
            <v>0.536036036036036</v>
          </cell>
          <cell r="U21">
            <v>222</v>
          </cell>
        </row>
        <row r="22">
          <cell r="A22" t="str">
            <v>20</v>
          </cell>
          <cell r="B22">
            <v>71</v>
          </cell>
          <cell r="C22">
            <v>55</v>
          </cell>
          <cell r="D22">
            <v>0.56349206349206349</v>
          </cell>
          <cell r="E22">
            <v>126</v>
          </cell>
          <cell r="F22">
            <v>72</v>
          </cell>
          <cell r="G22">
            <v>39</v>
          </cell>
          <cell r="H22">
            <v>0.64864864864864868</v>
          </cell>
          <cell r="I22">
            <v>111</v>
          </cell>
          <cell r="J22">
            <v>82</v>
          </cell>
          <cell r="K22">
            <v>48</v>
          </cell>
          <cell r="L22">
            <v>0.63076923076923075</v>
          </cell>
          <cell r="M22">
            <v>130</v>
          </cell>
          <cell r="N22">
            <v>83</v>
          </cell>
          <cell r="O22">
            <v>53</v>
          </cell>
          <cell r="P22">
            <v>0.61029411764705888</v>
          </cell>
          <cell r="Q22">
            <v>136</v>
          </cell>
          <cell r="R22">
            <v>94</v>
          </cell>
          <cell r="S22">
            <v>41</v>
          </cell>
          <cell r="T22">
            <v>0.6962962962962963</v>
          </cell>
          <cell r="U22">
            <v>135</v>
          </cell>
        </row>
        <row r="23">
          <cell r="A23" t="str">
            <v>21</v>
          </cell>
          <cell r="B23">
            <v>87</v>
          </cell>
          <cell r="C23">
            <v>59</v>
          </cell>
          <cell r="D23">
            <v>0.59589041095890416</v>
          </cell>
          <cell r="E23">
            <v>146</v>
          </cell>
          <cell r="F23">
            <v>67</v>
          </cell>
          <cell r="G23">
            <v>64</v>
          </cell>
          <cell r="H23">
            <v>0.51145038167938928</v>
          </cell>
          <cell r="I23">
            <v>131</v>
          </cell>
          <cell r="J23">
            <v>85</v>
          </cell>
          <cell r="K23">
            <v>51</v>
          </cell>
          <cell r="L23">
            <v>0.625</v>
          </cell>
          <cell r="M23">
            <v>136</v>
          </cell>
          <cell r="N23">
            <v>75</v>
          </cell>
          <cell r="O23">
            <v>59</v>
          </cell>
          <cell r="P23">
            <v>0.55970149253731338</v>
          </cell>
          <cell r="Q23">
            <v>134</v>
          </cell>
          <cell r="R23">
            <v>72</v>
          </cell>
          <cell r="S23">
            <v>60</v>
          </cell>
          <cell r="T23">
            <v>0.54545454545454541</v>
          </cell>
          <cell r="U23">
            <v>132</v>
          </cell>
        </row>
        <row r="24">
          <cell r="A24" t="str">
            <v>22</v>
          </cell>
          <cell r="B24">
            <v>116</v>
          </cell>
          <cell r="C24">
            <v>117</v>
          </cell>
          <cell r="D24">
            <v>0.4978540772532189</v>
          </cell>
          <cell r="E24">
            <v>233</v>
          </cell>
          <cell r="F24">
            <v>136</v>
          </cell>
          <cell r="G24">
            <v>155</v>
          </cell>
          <cell r="H24">
            <v>0.46735395189003437</v>
          </cell>
          <cell r="I24">
            <v>291</v>
          </cell>
          <cell r="J24">
            <v>152</v>
          </cell>
          <cell r="K24">
            <v>169</v>
          </cell>
          <cell r="L24">
            <v>0.4735202492211838</v>
          </cell>
          <cell r="M24">
            <v>321</v>
          </cell>
          <cell r="N24">
            <v>143</v>
          </cell>
          <cell r="O24">
            <v>176</v>
          </cell>
          <cell r="P24">
            <v>0.44827586206896552</v>
          </cell>
          <cell r="Q24">
            <v>319</v>
          </cell>
          <cell r="R24">
            <v>158</v>
          </cell>
          <cell r="S24">
            <v>155</v>
          </cell>
          <cell r="T24">
            <v>0.50479233226837061</v>
          </cell>
          <cell r="U24">
            <v>313</v>
          </cell>
        </row>
        <row r="25">
          <cell r="A25" t="str">
            <v>23</v>
          </cell>
          <cell r="B25">
            <v>60</v>
          </cell>
          <cell r="C25">
            <v>72</v>
          </cell>
          <cell r="D25">
            <v>0.45454545454545453</v>
          </cell>
          <cell r="E25">
            <v>132</v>
          </cell>
          <cell r="F25">
            <v>64</v>
          </cell>
          <cell r="G25">
            <v>66</v>
          </cell>
          <cell r="H25">
            <v>0.49230769230769234</v>
          </cell>
          <cell r="I25">
            <v>130</v>
          </cell>
          <cell r="J25">
            <v>63</v>
          </cell>
          <cell r="K25">
            <v>61</v>
          </cell>
          <cell r="L25">
            <v>0.50806451612903225</v>
          </cell>
          <cell r="M25">
            <v>124</v>
          </cell>
          <cell r="N25">
            <v>74</v>
          </cell>
          <cell r="O25">
            <v>69</v>
          </cell>
          <cell r="P25">
            <v>0.5174825174825175</v>
          </cell>
          <cell r="Q25">
            <v>143</v>
          </cell>
          <cell r="R25">
            <v>70</v>
          </cell>
          <cell r="S25">
            <v>67</v>
          </cell>
          <cell r="T25">
            <v>0.51094890510948909</v>
          </cell>
          <cell r="U25">
            <v>137</v>
          </cell>
        </row>
        <row r="26">
          <cell r="A26" t="str">
            <v>24</v>
          </cell>
          <cell r="B26">
            <v>38</v>
          </cell>
          <cell r="C26">
            <v>39</v>
          </cell>
          <cell r="D26">
            <v>0.4935064935064935</v>
          </cell>
          <cell r="E26">
            <v>77</v>
          </cell>
          <cell r="F26">
            <v>47</v>
          </cell>
          <cell r="G26">
            <v>28</v>
          </cell>
          <cell r="H26">
            <v>0.62666666666666671</v>
          </cell>
          <cell r="I26">
            <v>75</v>
          </cell>
          <cell r="J26">
            <v>32</v>
          </cell>
          <cell r="K26">
            <v>26</v>
          </cell>
          <cell r="L26">
            <v>0.55172413793103448</v>
          </cell>
          <cell r="M26">
            <v>58</v>
          </cell>
          <cell r="N26">
            <v>33</v>
          </cell>
          <cell r="O26">
            <v>34</v>
          </cell>
          <cell r="P26">
            <v>0.4925373134328358</v>
          </cell>
          <cell r="Q26">
            <v>67</v>
          </cell>
          <cell r="R26">
            <v>46</v>
          </cell>
          <cell r="S26">
            <v>25</v>
          </cell>
          <cell r="T26">
            <v>0.647887323943662</v>
          </cell>
          <cell r="U26">
            <v>71</v>
          </cell>
        </row>
        <row r="27">
          <cell r="A27" t="str">
            <v>25</v>
          </cell>
          <cell r="B27">
            <v>49</v>
          </cell>
          <cell r="C27">
            <v>158</v>
          </cell>
          <cell r="D27">
            <v>0.23671497584541062</v>
          </cell>
          <cell r="E27">
            <v>207</v>
          </cell>
          <cell r="F27">
            <v>38</v>
          </cell>
          <cell r="G27">
            <v>163</v>
          </cell>
          <cell r="H27">
            <v>0.1890547263681592</v>
          </cell>
          <cell r="I27">
            <v>201</v>
          </cell>
          <cell r="J27">
            <v>51</v>
          </cell>
          <cell r="K27">
            <v>172</v>
          </cell>
          <cell r="L27">
            <v>0.22869955156950672</v>
          </cell>
          <cell r="M27">
            <v>223</v>
          </cell>
          <cell r="N27">
            <v>42</v>
          </cell>
          <cell r="O27">
            <v>200</v>
          </cell>
          <cell r="P27">
            <v>0.17355371900826447</v>
          </cell>
          <cell r="Q27">
            <v>242</v>
          </cell>
          <cell r="R27">
            <v>51</v>
          </cell>
          <cell r="S27">
            <v>187</v>
          </cell>
          <cell r="T27">
            <v>0.21428571428571427</v>
          </cell>
          <cell r="U27">
            <v>238</v>
          </cell>
        </row>
        <row r="28">
          <cell r="A28" t="str">
            <v>26</v>
          </cell>
          <cell r="B28">
            <v>65</v>
          </cell>
          <cell r="C28">
            <v>186</v>
          </cell>
          <cell r="D28">
            <v>0.25896414342629481</v>
          </cell>
          <cell r="E28">
            <v>251</v>
          </cell>
          <cell r="F28">
            <v>78</v>
          </cell>
          <cell r="G28">
            <v>211</v>
          </cell>
          <cell r="H28">
            <v>0.26989619377162632</v>
          </cell>
          <cell r="I28">
            <v>289</v>
          </cell>
          <cell r="J28">
            <v>79</v>
          </cell>
          <cell r="K28">
            <v>192</v>
          </cell>
          <cell r="L28">
            <v>0.29151291512915128</v>
          </cell>
          <cell r="M28">
            <v>271</v>
          </cell>
          <cell r="N28">
            <v>72</v>
          </cell>
          <cell r="O28">
            <v>218</v>
          </cell>
          <cell r="P28">
            <v>0.24827586206896551</v>
          </cell>
          <cell r="Q28">
            <v>290</v>
          </cell>
          <cell r="R28">
            <v>94</v>
          </cell>
          <cell r="S28">
            <v>216</v>
          </cell>
          <cell r="T28">
            <v>0.3032258064516129</v>
          </cell>
          <cell r="U28">
            <v>310</v>
          </cell>
        </row>
        <row r="29">
          <cell r="A29" t="str">
            <v>27</v>
          </cell>
          <cell r="B29">
            <v>116</v>
          </cell>
          <cell r="C29">
            <v>324</v>
          </cell>
          <cell r="D29">
            <v>0.26363636363636361</v>
          </cell>
          <cell r="E29">
            <v>440</v>
          </cell>
          <cell r="F29">
            <v>92</v>
          </cell>
          <cell r="G29">
            <v>358</v>
          </cell>
          <cell r="H29">
            <v>0.20444444444444446</v>
          </cell>
          <cell r="I29">
            <v>450</v>
          </cell>
          <cell r="J29">
            <v>90</v>
          </cell>
          <cell r="K29">
            <v>360</v>
          </cell>
          <cell r="L29">
            <v>0.2</v>
          </cell>
          <cell r="M29">
            <v>450</v>
          </cell>
          <cell r="N29">
            <v>102</v>
          </cell>
          <cell r="O29">
            <v>347</v>
          </cell>
          <cell r="P29">
            <v>0.22717149220489977</v>
          </cell>
          <cell r="Q29">
            <v>449</v>
          </cell>
          <cell r="R29">
            <v>126</v>
          </cell>
          <cell r="S29">
            <v>309</v>
          </cell>
          <cell r="T29">
            <v>0.28965517241379313</v>
          </cell>
          <cell r="U29">
            <v>435</v>
          </cell>
        </row>
        <row r="30">
          <cell r="A30" t="str">
            <v>28</v>
          </cell>
          <cell r="B30">
            <v>72</v>
          </cell>
          <cell r="C30">
            <v>220</v>
          </cell>
          <cell r="D30">
            <v>0.24657534246575341</v>
          </cell>
          <cell r="E30">
            <v>292</v>
          </cell>
          <cell r="F30">
            <v>96</v>
          </cell>
          <cell r="G30">
            <v>239</v>
          </cell>
          <cell r="H30">
            <v>0.28656716417910449</v>
          </cell>
          <cell r="I30">
            <v>335</v>
          </cell>
          <cell r="J30">
            <v>78</v>
          </cell>
          <cell r="K30">
            <v>244</v>
          </cell>
          <cell r="L30">
            <v>0.24223602484472051</v>
          </cell>
          <cell r="M30">
            <v>322</v>
          </cell>
          <cell r="N30">
            <v>83</v>
          </cell>
          <cell r="O30">
            <v>231</v>
          </cell>
          <cell r="P30">
            <v>0.2643312101910828</v>
          </cell>
          <cell r="Q30">
            <v>314</v>
          </cell>
          <cell r="R30">
            <v>74</v>
          </cell>
          <cell r="S30">
            <v>246</v>
          </cell>
          <cell r="T30">
            <v>0.23125000000000001</v>
          </cell>
          <cell r="U30">
            <v>320</v>
          </cell>
        </row>
        <row r="31">
          <cell r="A31" t="str">
            <v>29</v>
          </cell>
          <cell r="B31">
            <v>27</v>
          </cell>
          <cell r="C31">
            <v>72</v>
          </cell>
          <cell r="D31">
            <v>0.27272727272727271</v>
          </cell>
          <cell r="E31">
            <v>99</v>
          </cell>
          <cell r="F31">
            <v>27</v>
          </cell>
          <cell r="G31">
            <v>96</v>
          </cell>
          <cell r="H31">
            <v>0.21951219512195122</v>
          </cell>
          <cell r="I31">
            <v>123</v>
          </cell>
          <cell r="J31">
            <v>29</v>
          </cell>
          <cell r="K31">
            <v>82</v>
          </cell>
          <cell r="L31">
            <v>0.26126126126126126</v>
          </cell>
          <cell r="M31">
            <v>111</v>
          </cell>
          <cell r="N31">
            <v>23</v>
          </cell>
          <cell r="O31">
            <v>83</v>
          </cell>
          <cell r="P31">
            <v>0.21698113207547171</v>
          </cell>
          <cell r="Q31">
            <v>106</v>
          </cell>
          <cell r="R31">
            <v>30</v>
          </cell>
          <cell r="S31">
            <v>102</v>
          </cell>
          <cell r="T31">
            <v>0.22727272727272727</v>
          </cell>
          <cell r="U31">
            <v>132</v>
          </cell>
        </row>
        <row r="32">
          <cell r="A32" t="str">
            <v>30</v>
          </cell>
          <cell r="B32">
            <v>39</v>
          </cell>
          <cell r="C32">
            <v>129</v>
          </cell>
          <cell r="D32">
            <v>0.23214285714285715</v>
          </cell>
          <cell r="E32">
            <v>168</v>
          </cell>
          <cell r="F32">
            <v>42</v>
          </cell>
          <cell r="G32">
            <v>156</v>
          </cell>
          <cell r="H32">
            <v>0.21212121212121213</v>
          </cell>
          <cell r="I32">
            <v>198</v>
          </cell>
          <cell r="J32">
            <v>44</v>
          </cell>
          <cell r="K32">
            <v>141</v>
          </cell>
          <cell r="L32">
            <v>0.23783783783783785</v>
          </cell>
          <cell r="M32">
            <v>185</v>
          </cell>
          <cell r="N32">
            <v>55</v>
          </cell>
          <cell r="O32">
            <v>135</v>
          </cell>
          <cell r="P32">
            <v>0.28947368421052633</v>
          </cell>
          <cell r="Q32">
            <v>190</v>
          </cell>
          <cell r="R32">
            <v>45</v>
          </cell>
          <cell r="S32">
            <v>135</v>
          </cell>
          <cell r="T32">
            <v>0.25</v>
          </cell>
          <cell r="U32">
            <v>180</v>
          </cell>
        </row>
        <row r="33">
          <cell r="A33" t="str">
            <v>31</v>
          </cell>
          <cell r="B33">
            <v>112</v>
          </cell>
          <cell r="C33">
            <v>152</v>
          </cell>
          <cell r="D33">
            <v>0.42424242424242425</v>
          </cell>
          <cell r="E33">
            <v>264</v>
          </cell>
          <cell r="F33">
            <v>112</v>
          </cell>
          <cell r="G33">
            <v>144</v>
          </cell>
          <cell r="H33">
            <v>0.4375</v>
          </cell>
          <cell r="I33">
            <v>256</v>
          </cell>
          <cell r="J33">
            <v>134</v>
          </cell>
          <cell r="K33">
            <v>209</v>
          </cell>
          <cell r="L33">
            <v>0.39067055393586003</v>
          </cell>
          <cell r="M33">
            <v>343</v>
          </cell>
          <cell r="N33">
            <v>113</v>
          </cell>
          <cell r="O33">
            <v>148</v>
          </cell>
          <cell r="P33">
            <v>0.43295019157088122</v>
          </cell>
          <cell r="Q33">
            <v>261</v>
          </cell>
          <cell r="R33">
            <v>136</v>
          </cell>
          <cell r="S33">
            <v>142</v>
          </cell>
          <cell r="T33">
            <v>0.48920863309352519</v>
          </cell>
          <cell r="U33">
            <v>278</v>
          </cell>
        </row>
        <row r="34">
          <cell r="A34" t="str">
            <v>32</v>
          </cell>
          <cell r="B34">
            <v>123</v>
          </cell>
          <cell r="C34">
            <v>174</v>
          </cell>
          <cell r="D34">
            <v>0.41414141414141414</v>
          </cell>
          <cell r="E34">
            <v>297</v>
          </cell>
          <cell r="F34">
            <v>128</v>
          </cell>
          <cell r="G34">
            <v>152</v>
          </cell>
          <cell r="H34">
            <v>0.45714285714285713</v>
          </cell>
          <cell r="I34">
            <v>280</v>
          </cell>
          <cell r="J34">
            <v>109</v>
          </cell>
          <cell r="K34">
            <v>189</v>
          </cell>
          <cell r="L34">
            <v>0.36577181208053694</v>
          </cell>
          <cell r="M34">
            <v>298</v>
          </cell>
          <cell r="N34">
            <v>96</v>
          </cell>
          <cell r="O34">
            <v>139</v>
          </cell>
          <cell r="P34">
            <v>0.40851063829787232</v>
          </cell>
          <cell r="Q34">
            <v>235</v>
          </cell>
          <cell r="R34">
            <v>106</v>
          </cell>
          <cell r="S34">
            <v>125</v>
          </cell>
          <cell r="T34">
            <v>0.45887445887445888</v>
          </cell>
          <cell r="U34">
            <v>231</v>
          </cell>
        </row>
        <row r="35">
          <cell r="A35" t="str">
            <v>33</v>
          </cell>
          <cell r="B35">
            <v>104</v>
          </cell>
          <cell r="C35">
            <v>147</v>
          </cell>
          <cell r="D35">
            <v>0.41434262948207173</v>
          </cell>
          <cell r="E35">
            <v>251</v>
          </cell>
          <cell r="F35">
            <v>100</v>
          </cell>
          <cell r="G35">
            <v>128</v>
          </cell>
          <cell r="H35">
            <v>0.43859649122807015</v>
          </cell>
          <cell r="I35">
            <v>228</v>
          </cell>
          <cell r="J35">
            <v>93</v>
          </cell>
          <cell r="K35">
            <v>141</v>
          </cell>
          <cell r="L35">
            <v>0.39743589743589741</v>
          </cell>
          <cell r="M35">
            <v>234</v>
          </cell>
          <cell r="N35">
            <v>98</v>
          </cell>
          <cell r="O35">
            <v>140</v>
          </cell>
          <cell r="P35">
            <v>0.41176470588235292</v>
          </cell>
          <cell r="Q35">
            <v>238</v>
          </cell>
          <cell r="R35">
            <v>96</v>
          </cell>
          <cell r="S35">
            <v>149</v>
          </cell>
          <cell r="T35">
            <v>0.39183673469387753</v>
          </cell>
          <cell r="U35">
            <v>245</v>
          </cell>
        </row>
        <row r="36">
          <cell r="A36" t="str">
            <v>34</v>
          </cell>
          <cell r="B36">
            <v>13</v>
          </cell>
          <cell r="C36">
            <v>39</v>
          </cell>
          <cell r="D36">
            <v>0.25</v>
          </cell>
          <cell r="E36">
            <v>52</v>
          </cell>
          <cell r="F36">
            <v>20</v>
          </cell>
          <cell r="G36">
            <v>58</v>
          </cell>
          <cell r="H36">
            <v>0.25641025641025639</v>
          </cell>
          <cell r="I36">
            <v>78</v>
          </cell>
          <cell r="J36">
            <v>24</v>
          </cell>
          <cell r="K36">
            <v>37</v>
          </cell>
          <cell r="L36">
            <v>0.39344262295081966</v>
          </cell>
          <cell r="M36">
            <v>61</v>
          </cell>
          <cell r="N36">
            <v>27</v>
          </cell>
          <cell r="O36">
            <v>65</v>
          </cell>
          <cell r="P36">
            <v>0.29347826086956524</v>
          </cell>
          <cell r="Q36">
            <v>92</v>
          </cell>
          <cell r="R36">
            <v>22</v>
          </cell>
          <cell r="S36">
            <v>50</v>
          </cell>
          <cell r="T36">
            <v>0.30555555555555558</v>
          </cell>
          <cell r="U36">
            <v>72</v>
          </cell>
        </row>
        <row r="37">
          <cell r="A37" t="str">
            <v>35</v>
          </cell>
          <cell r="B37">
            <v>46</v>
          </cell>
          <cell r="C37">
            <v>75</v>
          </cell>
          <cell r="D37">
            <v>0.38016528925619836</v>
          </cell>
          <cell r="E37">
            <v>121</v>
          </cell>
          <cell r="F37">
            <v>57</v>
          </cell>
          <cell r="G37">
            <v>95</v>
          </cell>
          <cell r="H37">
            <v>0.375</v>
          </cell>
          <cell r="I37">
            <v>152</v>
          </cell>
          <cell r="J37">
            <v>69</v>
          </cell>
          <cell r="K37">
            <v>101</v>
          </cell>
          <cell r="L37">
            <v>0.40588235294117647</v>
          </cell>
          <cell r="M37">
            <v>170</v>
          </cell>
          <cell r="N37">
            <v>65</v>
          </cell>
          <cell r="O37">
            <v>70</v>
          </cell>
          <cell r="P37">
            <v>0.48148148148148145</v>
          </cell>
          <cell r="Q37">
            <v>135</v>
          </cell>
          <cell r="R37">
            <v>66</v>
          </cell>
          <cell r="S37">
            <v>67</v>
          </cell>
          <cell r="T37">
            <v>0.49624060150375937</v>
          </cell>
          <cell r="U37">
            <v>133</v>
          </cell>
        </row>
        <row r="38">
          <cell r="A38" t="str">
            <v>36</v>
          </cell>
          <cell r="B38">
            <v>60</v>
          </cell>
          <cell r="C38">
            <v>83</v>
          </cell>
          <cell r="D38">
            <v>0.41958041958041958</v>
          </cell>
          <cell r="E38">
            <v>143</v>
          </cell>
          <cell r="F38">
            <v>68</v>
          </cell>
          <cell r="G38">
            <v>101</v>
          </cell>
          <cell r="H38">
            <v>0.40236686390532544</v>
          </cell>
          <cell r="I38">
            <v>169</v>
          </cell>
          <cell r="J38">
            <v>62</v>
          </cell>
          <cell r="K38">
            <v>99</v>
          </cell>
          <cell r="L38">
            <v>0.38509316770186336</v>
          </cell>
          <cell r="M38">
            <v>161</v>
          </cell>
          <cell r="N38">
            <v>78</v>
          </cell>
          <cell r="O38">
            <v>87</v>
          </cell>
          <cell r="P38">
            <v>0.47272727272727272</v>
          </cell>
          <cell r="Q38">
            <v>165</v>
          </cell>
          <cell r="R38">
            <v>85</v>
          </cell>
          <cell r="S38">
            <v>96</v>
          </cell>
          <cell r="T38">
            <v>0.46961325966850831</v>
          </cell>
          <cell r="U38">
            <v>181</v>
          </cell>
        </row>
        <row r="39">
          <cell r="A39" t="str">
            <v>37</v>
          </cell>
          <cell r="B39">
            <v>25</v>
          </cell>
          <cell r="C39">
            <v>37</v>
          </cell>
          <cell r="D39">
            <v>0.40322580645161288</v>
          </cell>
          <cell r="E39">
            <v>62</v>
          </cell>
          <cell r="F39">
            <v>28</v>
          </cell>
          <cell r="G39">
            <v>42</v>
          </cell>
          <cell r="H39">
            <v>0.4</v>
          </cell>
          <cell r="I39">
            <v>70</v>
          </cell>
          <cell r="J39">
            <v>29</v>
          </cell>
          <cell r="K39">
            <v>47</v>
          </cell>
          <cell r="L39">
            <v>0.38157894736842107</v>
          </cell>
          <cell r="M39">
            <v>76</v>
          </cell>
          <cell r="N39">
            <v>28</v>
          </cell>
          <cell r="O39">
            <v>43</v>
          </cell>
          <cell r="P39">
            <v>0.39436619718309857</v>
          </cell>
          <cell r="Q39">
            <v>71</v>
          </cell>
          <cell r="R39">
            <v>42</v>
          </cell>
          <cell r="S39">
            <v>43</v>
          </cell>
          <cell r="T39">
            <v>0.49411764705882355</v>
          </cell>
          <cell r="U39">
            <v>85</v>
          </cell>
        </row>
        <row r="40">
          <cell r="A40" t="str">
            <v>60</v>
          </cell>
          <cell r="B40">
            <v>51</v>
          </cell>
          <cell r="C40">
            <v>238</v>
          </cell>
          <cell r="D40">
            <v>0.17647058823529413</v>
          </cell>
          <cell r="E40">
            <v>289</v>
          </cell>
          <cell r="F40">
            <v>77</v>
          </cell>
          <cell r="G40">
            <v>286</v>
          </cell>
          <cell r="H40">
            <v>0.21212121212121213</v>
          </cell>
          <cell r="I40">
            <v>363</v>
          </cell>
          <cell r="J40">
            <v>62</v>
          </cell>
          <cell r="K40">
            <v>274</v>
          </cell>
          <cell r="L40">
            <v>0.18452380952380953</v>
          </cell>
          <cell r="M40">
            <v>336</v>
          </cell>
          <cell r="N40">
            <v>62</v>
          </cell>
          <cell r="O40">
            <v>259</v>
          </cell>
          <cell r="P40">
            <v>0.19314641744548286</v>
          </cell>
          <cell r="Q40">
            <v>321</v>
          </cell>
          <cell r="R40">
            <v>60</v>
          </cell>
          <cell r="S40">
            <v>212</v>
          </cell>
          <cell r="T40">
            <v>0.22058823529411764</v>
          </cell>
          <cell r="U40">
            <v>272</v>
          </cell>
        </row>
        <row r="41">
          <cell r="A41" t="str">
            <v>61</v>
          </cell>
          <cell r="B41">
            <v>49</v>
          </cell>
          <cell r="C41">
            <v>174</v>
          </cell>
          <cell r="D41">
            <v>0.21973094170403587</v>
          </cell>
          <cell r="E41">
            <v>223</v>
          </cell>
          <cell r="F41">
            <v>54</v>
          </cell>
          <cell r="G41">
            <v>182</v>
          </cell>
          <cell r="H41">
            <v>0.2288135593220339</v>
          </cell>
          <cell r="I41">
            <v>236</v>
          </cell>
          <cell r="J41">
            <v>65</v>
          </cell>
          <cell r="K41">
            <v>203</v>
          </cell>
          <cell r="L41">
            <v>0.24253731343283583</v>
          </cell>
          <cell r="M41">
            <v>268</v>
          </cell>
          <cell r="N41">
            <v>42</v>
          </cell>
          <cell r="O41">
            <v>177</v>
          </cell>
          <cell r="P41">
            <v>0.19178082191780821</v>
          </cell>
          <cell r="Q41">
            <v>219</v>
          </cell>
          <cell r="R41">
            <v>52</v>
          </cell>
          <cell r="S41">
            <v>175</v>
          </cell>
          <cell r="T41">
            <v>0.22907488986784141</v>
          </cell>
          <cell r="U41">
            <v>227</v>
          </cell>
        </row>
        <row r="42">
          <cell r="A42" t="str">
            <v>62</v>
          </cell>
          <cell r="B42">
            <v>56</v>
          </cell>
          <cell r="C42">
            <v>119</v>
          </cell>
          <cell r="D42">
            <v>0.32</v>
          </cell>
          <cell r="E42">
            <v>175</v>
          </cell>
          <cell r="F42">
            <v>57</v>
          </cell>
          <cell r="G42">
            <v>127</v>
          </cell>
          <cell r="H42">
            <v>0.30978260869565216</v>
          </cell>
          <cell r="I42">
            <v>184</v>
          </cell>
          <cell r="J42">
            <v>61</v>
          </cell>
          <cell r="K42">
            <v>128</v>
          </cell>
          <cell r="L42">
            <v>0.32275132275132273</v>
          </cell>
          <cell r="M42">
            <v>189</v>
          </cell>
          <cell r="N42">
            <v>41</v>
          </cell>
          <cell r="O42">
            <v>117</v>
          </cell>
          <cell r="P42">
            <v>0.25949367088607594</v>
          </cell>
          <cell r="Q42">
            <v>158</v>
          </cell>
          <cell r="R42">
            <v>50</v>
          </cell>
          <cell r="S42">
            <v>105</v>
          </cell>
          <cell r="T42">
            <v>0.32258064516129031</v>
          </cell>
          <cell r="U42">
            <v>155</v>
          </cell>
        </row>
        <row r="43">
          <cell r="A43" t="str">
            <v>63</v>
          </cell>
          <cell r="B43">
            <v>28</v>
          </cell>
          <cell r="C43">
            <v>120</v>
          </cell>
          <cell r="D43">
            <v>0.1891891891891892</v>
          </cell>
          <cell r="E43">
            <v>148</v>
          </cell>
          <cell r="F43">
            <v>30</v>
          </cell>
          <cell r="G43">
            <v>136</v>
          </cell>
          <cell r="H43">
            <v>0.18072289156626506</v>
          </cell>
          <cell r="I43">
            <v>166</v>
          </cell>
          <cell r="J43">
            <v>33</v>
          </cell>
          <cell r="K43">
            <v>128</v>
          </cell>
          <cell r="L43">
            <v>0.20496894409937888</v>
          </cell>
          <cell r="M43">
            <v>161</v>
          </cell>
          <cell r="N43">
            <v>31</v>
          </cell>
          <cell r="O43">
            <v>163</v>
          </cell>
          <cell r="P43">
            <v>0.15979381443298968</v>
          </cell>
          <cell r="Q43">
            <v>194</v>
          </cell>
          <cell r="R43">
            <v>34</v>
          </cell>
          <cell r="S43">
            <v>122</v>
          </cell>
          <cell r="T43">
            <v>0.21794871794871795</v>
          </cell>
          <cell r="U43">
            <v>156</v>
          </cell>
        </row>
        <row r="44">
          <cell r="A44" t="str">
            <v>64</v>
          </cell>
          <cell r="B44">
            <v>215</v>
          </cell>
          <cell r="C44">
            <v>157</v>
          </cell>
          <cell r="D44">
            <v>0.57795698924731187</v>
          </cell>
          <cell r="E44">
            <v>372</v>
          </cell>
          <cell r="F44">
            <v>241</v>
          </cell>
          <cell r="G44">
            <v>202</v>
          </cell>
          <cell r="H44">
            <v>0.54401805869074493</v>
          </cell>
          <cell r="I44">
            <v>443</v>
          </cell>
          <cell r="J44">
            <v>243</v>
          </cell>
          <cell r="K44">
            <v>176</v>
          </cell>
          <cell r="L44">
            <v>0.57995226730310268</v>
          </cell>
          <cell r="M44">
            <v>419</v>
          </cell>
          <cell r="N44">
            <v>259</v>
          </cell>
          <cell r="O44">
            <v>190</v>
          </cell>
          <cell r="P44">
            <v>0.57683741648106901</v>
          </cell>
          <cell r="Q44">
            <v>449</v>
          </cell>
          <cell r="R44">
            <v>259</v>
          </cell>
          <cell r="S44">
            <v>184</v>
          </cell>
          <cell r="T44">
            <v>0.58465011286681712</v>
          </cell>
          <cell r="U44">
            <v>443</v>
          </cell>
        </row>
        <row r="45">
          <cell r="A45" t="str">
            <v>65</v>
          </cell>
          <cell r="B45">
            <v>287</v>
          </cell>
          <cell r="C45">
            <v>203</v>
          </cell>
          <cell r="D45">
            <v>0.58571428571428574</v>
          </cell>
          <cell r="E45">
            <v>490</v>
          </cell>
          <cell r="F45">
            <v>282</v>
          </cell>
          <cell r="G45">
            <v>191</v>
          </cell>
          <cell r="H45">
            <v>0.59619450317124734</v>
          </cell>
          <cell r="I45">
            <v>473</v>
          </cell>
          <cell r="J45">
            <v>282</v>
          </cell>
          <cell r="K45">
            <v>183</v>
          </cell>
          <cell r="L45">
            <v>0.6064516129032258</v>
          </cell>
          <cell r="M45">
            <v>465</v>
          </cell>
          <cell r="N45">
            <v>289</v>
          </cell>
          <cell r="O45">
            <v>196</v>
          </cell>
          <cell r="P45">
            <v>0.59587628865979381</v>
          </cell>
          <cell r="Q45">
            <v>485</v>
          </cell>
          <cell r="R45">
            <v>295</v>
          </cell>
          <cell r="S45">
            <v>197</v>
          </cell>
          <cell r="T45">
            <v>0.59959349593495936</v>
          </cell>
          <cell r="U45">
            <v>492</v>
          </cell>
        </row>
        <row r="46">
          <cell r="A46" t="str">
            <v>66</v>
          </cell>
          <cell r="B46">
            <v>118</v>
          </cell>
          <cell r="C46">
            <v>84</v>
          </cell>
          <cell r="D46">
            <v>0.58415841584158412</v>
          </cell>
          <cell r="E46">
            <v>202</v>
          </cell>
          <cell r="F46">
            <v>104</v>
          </cell>
          <cell r="G46">
            <v>78</v>
          </cell>
          <cell r="H46">
            <v>0.5714285714285714</v>
          </cell>
          <cell r="I46">
            <v>182</v>
          </cell>
          <cell r="J46">
            <v>111</v>
          </cell>
          <cell r="K46">
            <v>82</v>
          </cell>
          <cell r="L46">
            <v>0.57512953367875652</v>
          </cell>
          <cell r="M46">
            <v>193</v>
          </cell>
          <cell r="N46">
            <v>136</v>
          </cell>
          <cell r="O46">
            <v>111</v>
          </cell>
          <cell r="P46">
            <v>0.55060728744939269</v>
          </cell>
          <cell r="Q46">
            <v>247</v>
          </cell>
          <cell r="R46">
            <v>117</v>
          </cell>
          <cell r="S46">
            <v>89</v>
          </cell>
          <cell r="T46">
            <v>0.56796116504854366</v>
          </cell>
          <cell r="U46">
            <v>206</v>
          </cell>
        </row>
        <row r="47">
          <cell r="A47" t="str">
            <v>67</v>
          </cell>
          <cell r="B47">
            <v>72</v>
          </cell>
          <cell r="C47">
            <v>66</v>
          </cell>
          <cell r="D47">
            <v>0.52173913043478259</v>
          </cell>
          <cell r="E47">
            <v>138</v>
          </cell>
          <cell r="F47">
            <v>110</v>
          </cell>
          <cell r="G47">
            <v>108</v>
          </cell>
          <cell r="H47">
            <v>0.50458715596330272</v>
          </cell>
          <cell r="I47">
            <v>218</v>
          </cell>
          <cell r="J47">
            <v>116</v>
          </cell>
          <cell r="K47">
            <v>92</v>
          </cell>
          <cell r="L47">
            <v>0.55769230769230771</v>
          </cell>
          <cell r="M47">
            <v>208</v>
          </cell>
          <cell r="N47">
            <v>126</v>
          </cell>
          <cell r="O47">
            <v>123</v>
          </cell>
          <cell r="P47">
            <v>0.50602409638554213</v>
          </cell>
          <cell r="Q47">
            <v>249</v>
          </cell>
          <cell r="R47">
            <v>117</v>
          </cell>
          <cell r="S47">
            <v>95</v>
          </cell>
          <cell r="T47">
            <v>0.55188679245283023</v>
          </cell>
          <cell r="U47">
            <v>212</v>
          </cell>
        </row>
        <row r="48">
          <cell r="A48" t="str">
            <v>68</v>
          </cell>
          <cell r="B48">
            <v>128</v>
          </cell>
          <cell r="C48">
            <v>121</v>
          </cell>
          <cell r="D48">
            <v>0.51405622489959835</v>
          </cell>
          <cell r="E48">
            <v>249</v>
          </cell>
          <cell r="F48">
            <v>146</v>
          </cell>
          <cell r="G48">
            <v>100</v>
          </cell>
          <cell r="H48">
            <v>0.5934959349593496</v>
          </cell>
          <cell r="I48">
            <v>246</v>
          </cell>
          <cell r="J48">
            <v>154</v>
          </cell>
          <cell r="K48">
            <v>115</v>
          </cell>
          <cell r="L48">
            <v>0.57249070631970256</v>
          </cell>
          <cell r="M48">
            <v>269</v>
          </cell>
          <cell r="N48">
            <v>141</v>
          </cell>
          <cell r="O48">
            <v>122</v>
          </cell>
          <cell r="P48">
            <v>0.53612167300380231</v>
          </cell>
          <cell r="Q48">
            <v>263</v>
          </cell>
          <cell r="R48">
            <v>157</v>
          </cell>
          <cell r="S48">
            <v>98</v>
          </cell>
          <cell r="T48">
            <v>0.61568627450980395</v>
          </cell>
          <cell r="U48">
            <v>255</v>
          </cell>
        </row>
        <row r="49">
          <cell r="A49" t="str">
            <v>69</v>
          </cell>
          <cell r="B49">
            <v>89</v>
          </cell>
          <cell r="C49">
            <v>74</v>
          </cell>
          <cell r="D49">
            <v>0.54601226993865026</v>
          </cell>
          <cell r="E49">
            <v>163</v>
          </cell>
          <cell r="F49">
            <v>74</v>
          </cell>
          <cell r="G49">
            <v>86</v>
          </cell>
          <cell r="H49">
            <v>0.46250000000000002</v>
          </cell>
          <cell r="I49">
            <v>160</v>
          </cell>
          <cell r="J49">
            <v>104</v>
          </cell>
          <cell r="K49">
            <v>74</v>
          </cell>
          <cell r="L49">
            <v>0.5842696629213483</v>
          </cell>
          <cell r="M49">
            <v>178</v>
          </cell>
          <cell r="N49">
            <v>83</v>
          </cell>
          <cell r="O49">
            <v>84</v>
          </cell>
          <cell r="P49">
            <v>0.49700598802395207</v>
          </cell>
          <cell r="Q49">
            <v>167</v>
          </cell>
          <cell r="R49">
            <v>106</v>
          </cell>
          <cell r="S49">
            <v>87</v>
          </cell>
          <cell r="T49">
            <v>0.54922279792746109</v>
          </cell>
          <cell r="U49">
            <v>193</v>
          </cell>
        </row>
        <row r="50">
          <cell r="A50" t="str">
            <v>70</v>
          </cell>
          <cell r="B50">
            <v>45</v>
          </cell>
          <cell r="C50">
            <v>42</v>
          </cell>
          <cell r="D50">
            <v>0.51724137931034486</v>
          </cell>
          <cell r="E50">
            <v>87</v>
          </cell>
          <cell r="F50">
            <v>60</v>
          </cell>
          <cell r="G50">
            <v>39</v>
          </cell>
          <cell r="H50">
            <v>0.60606060606060608</v>
          </cell>
          <cell r="I50">
            <v>99</v>
          </cell>
          <cell r="J50">
            <v>46</v>
          </cell>
          <cell r="K50">
            <v>32</v>
          </cell>
          <cell r="L50">
            <v>0.58974358974358976</v>
          </cell>
          <cell r="M50">
            <v>78</v>
          </cell>
          <cell r="N50">
            <v>71</v>
          </cell>
          <cell r="O50">
            <v>52</v>
          </cell>
          <cell r="P50">
            <v>0.57723577235772361</v>
          </cell>
          <cell r="Q50">
            <v>123</v>
          </cell>
          <cell r="R50">
            <v>69</v>
          </cell>
          <cell r="S50">
            <v>57</v>
          </cell>
          <cell r="T50">
            <v>0.54761904761904767</v>
          </cell>
          <cell r="U50">
            <v>126</v>
          </cell>
        </row>
        <row r="51">
          <cell r="A51" t="str">
            <v>71</v>
          </cell>
          <cell r="B51">
            <v>41</v>
          </cell>
          <cell r="C51">
            <v>19</v>
          </cell>
          <cell r="D51">
            <v>0.68333333333333335</v>
          </cell>
          <cell r="E51">
            <v>60</v>
          </cell>
          <cell r="F51">
            <v>44</v>
          </cell>
          <cell r="G51">
            <v>27</v>
          </cell>
          <cell r="H51">
            <v>0.61971830985915488</v>
          </cell>
          <cell r="I51">
            <v>71</v>
          </cell>
          <cell r="J51">
            <v>44</v>
          </cell>
          <cell r="K51">
            <v>28</v>
          </cell>
          <cell r="L51">
            <v>0.61111111111111116</v>
          </cell>
          <cell r="M51">
            <v>72</v>
          </cell>
          <cell r="N51">
            <v>49</v>
          </cell>
          <cell r="O51">
            <v>38</v>
          </cell>
          <cell r="P51">
            <v>0.56321839080459768</v>
          </cell>
          <cell r="Q51">
            <v>87</v>
          </cell>
          <cell r="R51">
            <v>42</v>
          </cell>
          <cell r="S51">
            <v>27</v>
          </cell>
          <cell r="T51">
            <v>0.60869565217391308</v>
          </cell>
          <cell r="U51">
            <v>69</v>
          </cell>
        </row>
        <row r="52">
          <cell r="A52" t="str">
            <v>72</v>
          </cell>
          <cell r="B52">
            <v>21</v>
          </cell>
          <cell r="C52">
            <v>27</v>
          </cell>
          <cell r="D52">
            <v>0.4375</v>
          </cell>
          <cell r="E52">
            <v>48</v>
          </cell>
          <cell r="F52">
            <v>29</v>
          </cell>
          <cell r="G52">
            <v>38</v>
          </cell>
          <cell r="H52">
            <v>0.43283582089552236</v>
          </cell>
          <cell r="I52">
            <v>67</v>
          </cell>
          <cell r="J52">
            <v>32</v>
          </cell>
          <cell r="K52">
            <v>49</v>
          </cell>
          <cell r="L52">
            <v>0.39506172839506171</v>
          </cell>
          <cell r="M52">
            <v>81</v>
          </cell>
          <cell r="N52">
            <v>24</v>
          </cell>
          <cell r="O52">
            <v>42</v>
          </cell>
          <cell r="P52">
            <v>0.36363636363636365</v>
          </cell>
          <cell r="Q52">
            <v>66</v>
          </cell>
          <cell r="R52">
            <v>24</v>
          </cell>
          <cell r="S52">
            <v>51</v>
          </cell>
          <cell r="T52">
            <v>0.32</v>
          </cell>
          <cell r="U52">
            <v>75</v>
          </cell>
        </row>
        <row r="53">
          <cell r="A53" t="str">
            <v>73</v>
          </cell>
          <cell r="B53">
            <v>3</v>
          </cell>
          <cell r="C53">
            <v>10</v>
          </cell>
          <cell r="D53">
            <v>0.23076923076923078</v>
          </cell>
          <cell r="E53">
            <v>13</v>
          </cell>
          <cell r="F53">
            <v>3</v>
          </cell>
          <cell r="G53">
            <v>6</v>
          </cell>
          <cell r="H53">
            <v>0.33333333333333331</v>
          </cell>
          <cell r="I53">
            <v>9</v>
          </cell>
          <cell r="J53">
            <v>10</v>
          </cell>
          <cell r="K53">
            <v>12</v>
          </cell>
          <cell r="L53">
            <v>0.45454545454545453</v>
          </cell>
          <cell r="M53">
            <v>22</v>
          </cell>
          <cell r="N53">
            <v>7</v>
          </cell>
          <cell r="O53">
            <v>12</v>
          </cell>
          <cell r="P53">
            <v>0.36842105263157893</v>
          </cell>
          <cell r="Q53">
            <v>19</v>
          </cell>
          <cell r="R53">
            <v>3</v>
          </cell>
          <cell r="S53">
            <v>14</v>
          </cell>
          <cell r="T53">
            <v>0.17647058823529413</v>
          </cell>
          <cell r="U53">
            <v>17</v>
          </cell>
        </row>
        <row r="54">
          <cell r="A54" t="str">
            <v>74</v>
          </cell>
          <cell r="B54">
            <v>21</v>
          </cell>
          <cell r="C54">
            <v>65</v>
          </cell>
          <cell r="D54">
            <v>0.2441860465116279</v>
          </cell>
          <cell r="E54">
            <v>86</v>
          </cell>
          <cell r="F54">
            <v>33</v>
          </cell>
          <cell r="G54">
            <v>59</v>
          </cell>
          <cell r="H54">
            <v>0.35869565217391303</v>
          </cell>
          <cell r="I54">
            <v>92</v>
          </cell>
          <cell r="J54">
            <v>29</v>
          </cell>
          <cell r="K54">
            <v>48</v>
          </cell>
          <cell r="L54">
            <v>0.37662337662337664</v>
          </cell>
          <cell r="M54">
            <v>77</v>
          </cell>
          <cell r="N54">
            <v>25</v>
          </cell>
          <cell r="O54">
            <v>65</v>
          </cell>
          <cell r="P54">
            <v>0.27777777777777779</v>
          </cell>
          <cell r="Q54">
            <v>90</v>
          </cell>
          <cell r="R54">
            <v>29</v>
          </cell>
          <cell r="S54">
            <v>53</v>
          </cell>
          <cell r="T54">
            <v>0.35365853658536583</v>
          </cell>
          <cell r="U54">
            <v>82</v>
          </cell>
        </row>
        <row r="55">
          <cell r="A55" t="str">
            <v>76</v>
          </cell>
          <cell r="B55">
            <v>1</v>
          </cell>
          <cell r="C55">
            <v>3</v>
          </cell>
          <cell r="D55">
            <v>0.25</v>
          </cell>
          <cell r="E55">
            <v>4</v>
          </cell>
          <cell r="F55">
            <v>1</v>
          </cell>
          <cell r="G55">
            <v>9</v>
          </cell>
          <cell r="H55">
            <v>0.1</v>
          </cell>
          <cell r="I55">
            <v>10</v>
          </cell>
          <cell r="K55">
            <v>6</v>
          </cell>
          <cell r="L55">
            <v>0</v>
          </cell>
          <cell r="M55">
            <v>6</v>
          </cell>
          <cell r="N55">
            <v>3</v>
          </cell>
          <cell r="O55">
            <v>6</v>
          </cell>
          <cell r="P55">
            <v>0.33333333333333331</v>
          </cell>
          <cell r="Q55">
            <v>9</v>
          </cell>
          <cell r="R55">
            <v>0</v>
          </cell>
          <cell r="S55">
            <v>5</v>
          </cell>
          <cell r="T55">
            <v>0</v>
          </cell>
          <cell r="U55">
            <v>5</v>
          </cell>
        </row>
        <row r="56">
          <cell r="A56" t="str">
            <v>77</v>
          </cell>
          <cell r="B56">
            <v>1</v>
          </cell>
          <cell r="C56">
            <v>6</v>
          </cell>
          <cell r="D56">
            <v>0.14285714285714285</v>
          </cell>
          <cell r="E56">
            <v>7</v>
          </cell>
          <cell r="F56">
            <v>3</v>
          </cell>
          <cell r="H56">
            <v>1</v>
          </cell>
          <cell r="I56">
            <v>3</v>
          </cell>
          <cell r="J56">
            <v>2</v>
          </cell>
          <cell r="K56">
            <v>2</v>
          </cell>
          <cell r="L56">
            <v>0.5</v>
          </cell>
          <cell r="M56">
            <v>4</v>
          </cell>
          <cell r="N56">
            <v>1</v>
          </cell>
          <cell r="P56">
            <v>1</v>
          </cell>
          <cell r="Q56">
            <v>1</v>
          </cell>
          <cell r="R56">
            <v>0</v>
          </cell>
          <cell r="S56">
            <v>4</v>
          </cell>
          <cell r="T56">
            <v>0</v>
          </cell>
          <cell r="U56">
            <v>4</v>
          </cell>
        </row>
        <row r="57">
          <cell r="A57" t="str">
            <v>85</v>
          </cell>
          <cell r="B57">
            <v>35</v>
          </cell>
          <cell r="C57">
            <v>31</v>
          </cell>
          <cell r="D57">
            <v>0.53030303030303028</v>
          </cell>
          <cell r="E57">
            <v>66</v>
          </cell>
          <cell r="F57">
            <v>40</v>
          </cell>
          <cell r="G57">
            <v>36</v>
          </cell>
          <cell r="H57">
            <v>0.52631578947368418</v>
          </cell>
          <cell r="I57">
            <v>76</v>
          </cell>
          <cell r="J57">
            <v>27</v>
          </cell>
          <cell r="K57">
            <v>47</v>
          </cell>
          <cell r="L57">
            <v>0.36486486486486486</v>
          </cell>
          <cell r="M57">
            <v>74</v>
          </cell>
          <cell r="N57">
            <v>42</v>
          </cell>
          <cell r="O57">
            <v>32</v>
          </cell>
          <cell r="P57">
            <v>0.56756756756756754</v>
          </cell>
          <cell r="Q57">
            <v>74</v>
          </cell>
          <cell r="R57">
            <v>44</v>
          </cell>
          <cell r="S57">
            <v>34</v>
          </cell>
          <cell r="T57">
            <v>0.5641025641025641</v>
          </cell>
          <cell r="U57">
            <v>78</v>
          </cell>
        </row>
        <row r="58">
          <cell r="A58" t="str">
            <v>86</v>
          </cell>
          <cell r="B58">
            <v>53</v>
          </cell>
          <cell r="C58">
            <v>39</v>
          </cell>
          <cell r="D58">
            <v>0.57608695652173914</v>
          </cell>
          <cell r="E58">
            <v>92</v>
          </cell>
          <cell r="F58">
            <v>53</v>
          </cell>
          <cell r="G58">
            <v>51</v>
          </cell>
          <cell r="H58">
            <v>0.50961538461538458</v>
          </cell>
          <cell r="I58">
            <v>104</v>
          </cell>
          <cell r="J58">
            <v>55</v>
          </cell>
          <cell r="K58">
            <v>38</v>
          </cell>
          <cell r="L58">
            <v>0.59139784946236562</v>
          </cell>
          <cell r="M58">
            <v>93</v>
          </cell>
          <cell r="N58">
            <v>49</v>
          </cell>
          <cell r="O58">
            <v>35</v>
          </cell>
          <cell r="P58">
            <v>0.58333333333333337</v>
          </cell>
          <cell r="Q58">
            <v>84</v>
          </cell>
          <cell r="R58">
            <v>59</v>
          </cell>
          <cell r="S58">
            <v>45</v>
          </cell>
          <cell r="T58">
            <v>0.56730769230769229</v>
          </cell>
          <cell r="U58">
            <v>104</v>
          </cell>
        </row>
        <row r="59">
          <cell r="A59" t="str">
            <v>87</v>
          </cell>
          <cell r="B59">
            <v>84</v>
          </cell>
          <cell r="C59">
            <v>32</v>
          </cell>
          <cell r="D59">
            <v>0.72413793103448276</v>
          </cell>
          <cell r="E59">
            <v>116</v>
          </cell>
          <cell r="F59">
            <v>108</v>
          </cell>
          <cell r="G59">
            <v>52</v>
          </cell>
          <cell r="H59">
            <v>0.67500000000000004</v>
          </cell>
          <cell r="I59">
            <v>160</v>
          </cell>
          <cell r="J59">
            <v>97</v>
          </cell>
          <cell r="K59">
            <v>59</v>
          </cell>
          <cell r="L59">
            <v>0.62179487179487181</v>
          </cell>
          <cell r="M59">
            <v>156</v>
          </cell>
          <cell r="N59">
            <v>75</v>
          </cell>
          <cell r="O59">
            <v>40</v>
          </cell>
          <cell r="P59">
            <v>0.65217391304347827</v>
          </cell>
          <cell r="Q59">
            <v>115</v>
          </cell>
          <cell r="R59">
            <v>91</v>
          </cell>
          <cell r="S59">
            <v>47</v>
          </cell>
          <cell r="T59">
            <v>0.65942028985507251</v>
          </cell>
          <cell r="U59">
            <v>138</v>
          </cell>
        </row>
        <row r="62">
          <cell r="B62">
            <v>2010</v>
          </cell>
          <cell r="E62" t="str">
            <v>Total 2010</v>
          </cell>
          <cell r="F62">
            <v>2011</v>
          </cell>
          <cell r="I62" t="str">
            <v>Total 2011</v>
          </cell>
          <cell r="J62">
            <v>2012</v>
          </cell>
          <cell r="M62" t="str">
            <v>Total 2012</v>
          </cell>
          <cell r="N62">
            <v>2013</v>
          </cell>
          <cell r="Q62" t="str">
            <v>Total 2013</v>
          </cell>
          <cell r="R62">
            <v>2014</v>
          </cell>
          <cell r="U62" t="str">
            <v>Total 2014</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117</v>
          </cell>
          <cell r="C64">
            <v>107</v>
          </cell>
          <cell r="D64">
            <v>0.5223214285714286</v>
          </cell>
          <cell r="E64">
            <v>224</v>
          </cell>
          <cell r="F64">
            <v>146</v>
          </cell>
          <cell r="G64">
            <v>114</v>
          </cell>
          <cell r="H64">
            <v>0.56153846153846154</v>
          </cell>
          <cell r="I64">
            <v>260</v>
          </cell>
          <cell r="J64">
            <v>120</v>
          </cell>
          <cell r="K64">
            <v>139</v>
          </cell>
          <cell r="L64">
            <v>0.46332046332046334</v>
          </cell>
          <cell r="M64">
            <v>259</v>
          </cell>
          <cell r="N64">
            <v>113</v>
          </cell>
          <cell r="O64">
            <v>127</v>
          </cell>
          <cell r="P64">
            <v>0.47083333333333333</v>
          </cell>
          <cell r="Q64">
            <v>240</v>
          </cell>
          <cell r="R64">
            <v>126</v>
          </cell>
          <cell r="S64">
            <v>119</v>
          </cell>
          <cell r="T64">
            <v>0.51428571428571423</v>
          </cell>
          <cell r="U64">
            <v>245</v>
          </cell>
        </row>
        <row r="65">
          <cell r="A65" t="str">
            <v>02</v>
          </cell>
          <cell r="B65">
            <v>162</v>
          </cell>
          <cell r="C65">
            <v>139</v>
          </cell>
          <cell r="D65">
            <v>0.53820598006644516</v>
          </cell>
          <cell r="E65">
            <v>301</v>
          </cell>
          <cell r="F65">
            <v>138</v>
          </cell>
          <cell r="G65">
            <v>162</v>
          </cell>
          <cell r="H65">
            <v>0.46</v>
          </cell>
          <cell r="I65">
            <v>300</v>
          </cell>
          <cell r="J65">
            <v>162</v>
          </cell>
          <cell r="K65">
            <v>191</v>
          </cell>
          <cell r="L65">
            <v>0.45892351274787535</v>
          </cell>
          <cell r="M65">
            <v>353</v>
          </cell>
          <cell r="N65">
            <v>167</v>
          </cell>
          <cell r="O65">
            <v>193</v>
          </cell>
          <cell r="P65">
            <v>0.46388888888888891</v>
          </cell>
          <cell r="Q65">
            <v>360</v>
          </cell>
          <cell r="R65">
            <v>180</v>
          </cell>
          <cell r="S65">
            <v>192</v>
          </cell>
          <cell r="T65">
            <v>0.4838709677419355</v>
          </cell>
          <cell r="U65">
            <v>372</v>
          </cell>
        </row>
        <row r="66">
          <cell r="A66" t="str">
            <v>03</v>
          </cell>
          <cell r="B66">
            <v>454</v>
          </cell>
          <cell r="C66">
            <v>190</v>
          </cell>
          <cell r="D66">
            <v>0.70496894409937894</v>
          </cell>
          <cell r="E66">
            <v>644</v>
          </cell>
          <cell r="F66">
            <v>408</v>
          </cell>
          <cell r="G66">
            <v>194</v>
          </cell>
          <cell r="H66">
            <v>0.67774086378737541</v>
          </cell>
          <cell r="I66">
            <v>602</v>
          </cell>
          <cell r="J66">
            <v>553</v>
          </cell>
          <cell r="K66">
            <v>216</v>
          </cell>
          <cell r="L66">
            <v>0.71911573472041612</v>
          </cell>
          <cell r="M66">
            <v>769</v>
          </cell>
          <cell r="N66">
            <v>527</v>
          </cell>
          <cell r="O66">
            <v>247</v>
          </cell>
          <cell r="P66">
            <v>0.68087855297157618</v>
          </cell>
          <cell r="Q66">
            <v>774</v>
          </cell>
          <cell r="R66">
            <v>484</v>
          </cell>
          <cell r="S66">
            <v>255</v>
          </cell>
          <cell r="T66">
            <v>0.65493910690121782</v>
          </cell>
          <cell r="U66">
            <v>739</v>
          </cell>
        </row>
        <row r="67">
          <cell r="A67" t="str">
            <v>04</v>
          </cell>
          <cell r="B67">
            <v>633</v>
          </cell>
          <cell r="C67">
            <v>549</v>
          </cell>
          <cell r="D67">
            <v>0.53553299492385786</v>
          </cell>
          <cell r="E67">
            <v>1182</v>
          </cell>
          <cell r="F67">
            <v>650</v>
          </cell>
          <cell r="G67">
            <v>632</v>
          </cell>
          <cell r="H67">
            <v>0.5070202808112324</v>
          </cell>
          <cell r="I67">
            <v>1282</v>
          </cell>
          <cell r="J67">
            <v>707</v>
          </cell>
          <cell r="K67">
            <v>629</v>
          </cell>
          <cell r="L67">
            <v>0.52919161676646709</v>
          </cell>
          <cell r="M67">
            <v>1336</v>
          </cell>
          <cell r="N67">
            <v>731</v>
          </cell>
          <cell r="O67">
            <v>683</v>
          </cell>
          <cell r="P67">
            <v>0.516973125884017</v>
          </cell>
          <cell r="Q67">
            <v>1414</v>
          </cell>
          <cell r="R67">
            <v>788</v>
          </cell>
          <cell r="S67">
            <v>665</v>
          </cell>
          <cell r="T67">
            <v>0.54232622161046107</v>
          </cell>
          <cell r="U67">
            <v>1453</v>
          </cell>
        </row>
        <row r="68">
          <cell r="A68" t="str">
            <v>05</v>
          </cell>
          <cell r="B68">
            <v>211</v>
          </cell>
          <cell r="C68">
            <v>607</v>
          </cell>
          <cell r="D68">
            <v>0.25794621026894865</v>
          </cell>
          <cell r="E68">
            <v>818</v>
          </cell>
          <cell r="F68">
            <v>194</v>
          </cell>
          <cell r="G68">
            <v>656</v>
          </cell>
          <cell r="H68">
            <v>0.22823529411764706</v>
          </cell>
          <cell r="I68">
            <v>850</v>
          </cell>
          <cell r="J68">
            <v>189</v>
          </cell>
          <cell r="K68">
            <v>649</v>
          </cell>
          <cell r="L68">
            <v>0.22553699284009546</v>
          </cell>
          <cell r="M68">
            <v>838</v>
          </cell>
          <cell r="N68">
            <v>197</v>
          </cell>
          <cell r="O68">
            <v>670</v>
          </cell>
          <cell r="P68">
            <v>0.22722029988465975</v>
          </cell>
          <cell r="Q68">
            <v>867</v>
          </cell>
          <cell r="R68">
            <v>239</v>
          </cell>
          <cell r="S68">
            <v>637</v>
          </cell>
          <cell r="T68">
            <v>0.2728310502283105</v>
          </cell>
          <cell r="U68">
            <v>876</v>
          </cell>
        </row>
        <row r="69">
          <cell r="A69" t="str">
            <v>06</v>
          </cell>
          <cell r="B69">
            <v>112</v>
          </cell>
          <cell r="C69">
            <v>343</v>
          </cell>
          <cell r="D69">
            <v>0.24615384615384617</v>
          </cell>
          <cell r="E69">
            <v>455</v>
          </cell>
          <cell r="F69">
            <v>148</v>
          </cell>
          <cell r="G69">
            <v>419</v>
          </cell>
          <cell r="H69">
            <v>0.26102292768959434</v>
          </cell>
          <cell r="I69">
            <v>567</v>
          </cell>
          <cell r="J69">
            <v>132</v>
          </cell>
          <cell r="K69">
            <v>385</v>
          </cell>
          <cell r="L69">
            <v>0.25531914893617019</v>
          </cell>
          <cell r="M69">
            <v>517</v>
          </cell>
          <cell r="N69">
            <v>136</v>
          </cell>
          <cell r="O69">
            <v>389</v>
          </cell>
          <cell r="P69">
            <v>0.25904761904761903</v>
          </cell>
          <cell r="Q69">
            <v>525</v>
          </cell>
          <cell r="R69">
            <v>125</v>
          </cell>
          <cell r="S69">
            <v>405</v>
          </cell>
          <cell r="T69">
            <v>0.23584905660377359</v>
          </cell>
          <cell r="U69">
            <v>530</v>
          </cell>
        </row>
        <row r="70">
          <cell r="A70" t="str">
            <v>07</v>
          </cell>
          <cell r="B70">
            <v>258</v>
          </cell>
          <cell r="C70">
            <v>374</v>
          </cell>
          <cell r="D70">
            <v>0.40822784810126583</v>
          </cell>
          <cell r="E70">
            <v>632</v>
          </cell>
          <cell r="F70">
            <v>267</v>
          </cell>
          <cell r="G70">
            <v>354</v>
          </cell>
          <cell r="H70">
            <v>0.42995169082125606</v>
          </cell>
          <cell r="I70">
            <v>621</v>
          </cell>
          <cell r="J70">
            <v>256</v>
          </cell>
          <cell r="K70">
            <v>421</v>
          </cell>
          <cell r="L70">
            <v>0.37813884785819796</v>
          </cell>
          <cell r="M70">
            <v>677</v>
          </cell>
          <cell r="N70">
            <v>237</v>
          </cell>
          <cell r="O70">
            <v>335</v>
          </cell>
          <cell r="P70">
            <v>0.41433566433566432</v>
          </cell>
          <cell r="Q70">
            <v>572</v>
          </cell>
          <cell r="R70">
            <v>261</v>
          </cell>
          <cell r="S70">
            <v>324</v>
          </cell>
          <cell r="T70">
            <v>0.44615384615384618</v>
          </cell>
          <cell r="U70">
            <v>585</v>
          </cell>
        </row>
        <row r="71">
          <cell r="A71" t="str">
            <v>08</v>
          </cell>
          <cell r="B71">
            <v>102</v>
          </cell>
          <cell r="C71">
            <v>176</v>
          </cell>
          <cell r="D71">
            <v>0.36690647482014388</v>
          </cell>
          <cell r="E71">
            <v>278</v>
          </cell>
          <cell r="F71">
            <v>121</v>
          </cell>
          <cell r="G71">
            <v>223</v>
          </cell>
          <cell r="H71">
            <v>0.35174418604651164</v>
          </cell>
          <cell r="I71">
            <v>344</v>
          </cell>
          <cell r="J71">
            <v>129</v>
          </cell>
          <cell r="K71">
            <v>205</v>
          </cell>
          <cell r="L71">
            <v>0.38622754491017963</v>
          </cell>
          <cell r="M71">
            <v>334</v>
          </cell>
          <cell r="N71">
            <v>141</v>
          </cell>
          <cell r="O71">
            <v>205</v>
          </cell>
          <cell r="P71">
            <v>0.40751445086705201</v>
          </cell>
          <cell r="Q71">
            <v>346</v>
          </cell>
          <cell r="R71">
            <v>162</v>
          </cell>
          <cell r="S71">
            <v>198</v>
          </cell>
          <cell r="T71">
            <v>0.45</v>
          </cell>
          <cell r="U71">
            <v>360</v>
          </cell>
        </row>
        <row r="72">
          <cell r="A72" t="str">
            <v>09</v>
          </cell>
          <cell r="B72">
            <v>171</v>
          </cell>
          <cell r="C72">
            <v>594</v>
          </cell>
          <cell r="D72">
            <v>0.22352941176470589</v>
          </cell>
          <cell r="E72">
            <v>765</v>
          </cell>
          <cell r="F72">
            <v>206</v>
          </cell>
          <cell r="G72">
            <v>661</v>
          </cell>
          <cell r="H72">
            <v>0.23760092272202998</v>
          </cell>
          <cell r="I72">
            <v>867</v>
          </cell>
          <cell r="J72">
            <v>204</v>
          </cell>
          <cell r="K72">
            <v>655</v>
          </cell>
          <cell r="L72">
            <v>0.23748544819557627</v>
          </cell>
          <cell r="M72">
            <v>859</v>
          </cell>
          <cell r="N72">
            <v>164</v>
          </cell>
          <cell r="O72">
            <v>653</v>
          </cell>
          <cell r="P72">
            <v>0.200734394124847</v>
          </cell>
          <cell r="Q72">
            <v>817</v>
          </cell>
          <cell r="R72">
            <v>183</v>
          </cell>
          <cell r="S72">
            <v>555</v>
          </cell>
          <cell r="T72">
            <v>0.24796747967479674</v>
          </cell>
          <cell r="U72">
            <v>738</v>
          </cell>
        </row>
        <row r="73">
          <cell r="A73" t="str">
            <v>10</v>
          </cell>
          <cell r="B73">
            <v>580</v>
          </cell>
          <cell r="C73">
            <v>452</v>
          </cell>
          <cell r="D73">
            <v>0.56201550387596899</v>
          </cell>
          <cell r="E73">
            <v>1032</v>
          </cell>
          <cell r="F73">
            <v>604</v>
          </cell>
          <cell r="G73">
            <v>502</v>
          </cell>
          <cell r="H73">
            <v>0.54611211573236895</v>
          </cell>
          <cell r="I73">
            <v>1106</v>
          </cell>
          <cell r="J73">
            <v>626</v>
          </cell>
          <cell r="K73">
            <v>465</v>
          </cell>
          <cell r="L73">
            <v>0.57378551787351051</v>
          </cell>
          <cell r="M73">
            <v>1091</v>
          </cell>
          <cell r="N73">
            <v>625</v>
          </cell>
          <cell r="O73">
            <v>517</v>
          </cell>
          <cell r="P73">
            <v>0.54728546409807355</v>
          </cell>
          <cell r="Q73">
            <v>1142</v>
          </cell>
          <cell r="R73">
            <v>650</v>
          </cell>
          <cell r="S73">
            <v>483</v>
          </cell>
          <cell r="T73">
            <v>0.57369814651368045</v>
          </cell>
          <cell r="U73">
            <v>1133</v>
          </cell>
        </row>
        <row r="74">
          <cell r="A74" t="str">
            <v>12</v>
          </cell>
          <cell r="B74">
            <v>131</v>
          </cell>
          <cell r="C74">
            <v>161</v>
          </cell>
          <cell r="D74">
            <v>0.44863013698630139</v>
          </cell>
          <cell r="E74">
            <v>292</v>
          </cell>
          <cell r="F74">
            <v>165</v>
          </cell>
          <cell r="G74">
            <v>162</v>
          </cell>
          <cell r="H74">
            <v>0.50458715596330272</v>
          </cell>
          <cell r="I74">
            <v>327</v>
          </cell>
          <cell r="J74">
            <v>158</v>
          </cell>
          <cell r="K74">
            <v>165</v>
          </cell>
          <cell r="L74">
            <v>0.48916408668730649</v>
          </cell>
          <cell r="M74">
            <v>323</v>
          </cell>
          <cell r="N74">
            <v>174</v>
          </cell>
          <cell r="O74">
            <v>201</v>
          </cell>
          <cell r="P74">
            <v>0.46400000000000002</v>
          </cell>
          <cell r="Q74">
            <v>375</v>
          </cell>
          <cell r="R74">
            <v>167</v>
          </cell>
          <cell r="S74">
            <v>112</v>
          </cell>
          <cell r="T74">
            <v>0.59856630824372759</v>
          </cell>
          <cell r="U74">
            <v>279</v>
          </cell>
        </row>
        <row r="75">
          <cell r="A75" t="str">
            <v>11</v>
          </cell>
          <cell r="B75">
            <v>148</v>
          </cell>
          <cell r="C75">
            <v>88</v>
          </cell>
          <cell r="D75">
            <v>0.6271186440677966</v>
          </cell>
          <cell r="E75">
            <v>236</v>
          </cell>
          <cell r="F75">
            <v>174</v>
          </cell>
          <cell r="G75">
            <v>123</v>
          </cell>
          <cell r="H75">
            <v>0.58585858585858586</v>
          </cell>
          <cell r="I75">
            <v>297</v>
          </cell>
          <cell r="J75">
            <v>155</v>
          </cell>
          <cell r="K75">
            <v>133</v>
          </cell>
          <cell r="L75">
            <v>0.53819444444444442</v>
          </cell>
          <cell r="M75">
            <v>288</v>
          </cell>
          <cell r="N75">
            <v>143</v>
          </cell>
          <cell r="O75">
            <v>92</v>
          </cell>
          <cell r="P75">
            <v>0.60851063829787233</v>
          </cell>
          <cell r="Q75">
            <v>235</v>
          </cell>
          <cell r="R75">
            <v>162</v>
          </cell>
          <cell r="S75">
            <v>198</v>
          </cell>
          <cell r="T75">
            <v>0.45</v>
          </cell>
          <cell r="U75">
            <v>360</v>
          </cell>
        </row>
        <row r="76">
          <cell r="A76" t="str">
            <v>Théologie</v>
          </cell>
          <cell r="B76">
            <v>2</v>
          </cell>
          <cell r="C76">
            <v>9</v>
          </cell>
          <cell r="D76">
            <v>0.18181818181818182</v>
          </cell>
          <cell r="E76">
            <v>11</v>
          </cell>
          <cell r="F76">
            <v>4</v>
          </cell>
          <cell r="G76">
            <v>9</v>
          </cell>
          <cell r="H76">
            <v>0.30769230769230771</v>
          </cell>
          <cell r="I76">
            <v>13</v>
          </cell>
          <cell r="J76">
            <v>2</v>
          </cell>
          <cell r="K76">
            <v>7</v>
          </cell>
          <cell r="L76">
            <v>0.22222222222222221</v>
          </cell>
          <cell r="M76">
            <v>9</v>
          </cell>
          <cell r="N76">
            <v>4</v>
          </cell>
          <cell r="O76">
            <v>6</v>
          </cell>
          <cell r="P76">
            <v>0.4</v>
          </cell>
          <cell r="Q76">
            <v>10</v>
          </cell>
          <cell r="S76">
            <v>9</v>
          </cell>
          <cell r="T76">
            <v>0</v>
          </cell>
          <cell r="U76">
            <v>9</v>
          </cell>
        </row>
        <row r="79">
          <cell r="B79">
            <v>2010</v>
          </cell>
          <cell r="E79" t="str">
            <v>Total 2010</v>
          </cell>
          <cell r="F79">
            <v>2011</v>
          </cell>
          <cell r="I79" t="str">
            <v>Total 2011</v>
          </cell>
          <cell r="J79">
            <v>2012</v>
          </cell>
          <cell r="M79" t="str">
            <v>Total 2012</v>
          </cell>
          <cell r="N79">
            <v>2013</v>
          </cell>
          <cell r="Q79" t="str">
            <v>Total 2013</v>
          </cell>
          <cell r="R79">
            <v>2014</v>
          </cell>
          <cell r="U79" t="str">
            <v>Total 2014</v>
          </cell>
        </row>
        <row r="80">
          <cell r="A80" t="str">
            <v>Étiquettes de lignes</v>
          </cell>
          <cell r="B80" t="str">
            <v>FEMME</v>
          </cell>
          <cell r="C80" t="str">
            <v>HOMME</v>
          </cell>
          <cell r="F80" t="str">
            <v>FEMME</v>
          </cell>
          <cell r="G80" t="str">
            <v>HOMME</v>
          </cell>
          <cell r="J80" t="str">
            <v>FEMME</v>
          </cell>
          <cell r="K80" t="str">
            <v>HOMME</v>
          </cell>
          <cell r="N80" t="str">
            <v>FEMME</v>
          </cell>
          <cell r="O80" t="str">
            <v>HOMME</v>
          </cell>
          <cell r="R80" t="str">
            <v>FEMME</v>
          </cell>
          <cell r="S80" t="str">
            <v>HOMME</v>
          </cell>
        </row>
        <row r="81">
          <cell r="A81" t="str">
            <v>Droit</v>
          </cell>
          <cell r="B81">
            <v>279</v>
          </cell>
          <cell r="C81">
            <v>246</v>
          </cell>
          <cell r="D81">
            <v>0.53142857142857147</v>
          </cell>
          <cell r="E81">
            <v>525</v>
          </cell>
          <cell r="F81">
            <v>284</v>
          </cell>
          <cell r="G81">
            <v>274</v>
          </cell>
          <cell r="H81">
            <v>0.50896057347670254</v>
          </cell>
          <cell r="I81">
            <v>558</v>
          </cell>
          <cell r="J81">
            <v>281</v>
          </cell>
          <cell r="K81">
            <v>330</v>
          </cell>
          <cell r="L81">
            <v>0.45990180032733224</v>
          </cell>
          <cell r="M81">
            <v>611</v>
          </cell>
          <cell r="N81">
            <v>280</v>
          </cell>
          <cell r="O81">
            <v>320</v>
          </cell>
          <cell r="P81">
            <v>0.46666666666666667</v>
          </cell>
          <cell r="Q81">
            <v>600</v>
          </cell>
          <cell r="R81">
            <v>306</v>
          </cell>
          <cell r="S81">
            <v>311</v>
          </cell>
          <cell r="T81">
            <v>0.49594813614262562</v>
          </cell>
          <cell r="U81">
            <v>617</v>
          </cell>
        </row>
        <row r="82">
          <cell r="A82" t="str">
            <v>Lettres</v>
          </cell>
          <cell r="B82">
            <v>1142</v>
          </cell>
          <cell r="C82">
            <v>856</v>
          </cell>
          <cell r="D82">
            <v>0.57157157157157157</v>
          </cell>
          <cell r="E82">
            <v>1998</v>
          </cell>
          <cell r="F82">
            <v>1138</v>
          </cell>
          <cell r="G82">
            <v>923</v>
          </cell>
          <cell r="H82">
            <v>0.5521591460456089</v>
          </cell>
          <cell r="I82">
            <v>2061</v>
          </cell>
          <cell r="J82">
            <v>1325</v>
          </cell>
          <cell r="K82">
            <v>933</v>
          </cell>
          <cell r="L82">
            <v>0.58680248007085922</v>
          </cell>
          <cell r="M82">
            <v>2258</v>
          </cell>
          <cell r="N82">
            <v>1341</v>
          </cell>
          <cell r="O82">
            <v>1039</v>
          </cell>
          <cell r="P82">
            <v>0.5634453781512605</v>
          </cell>
          <cell r="Q82">
            <v>2380</v>
          </cell>
          <cell r="R82">
            <v>1342</v>
          </cell>
          <cell r="S82">
            <v>1031</v>
          </cell>
          <cell r="T82">
            <v>0.56552886641382216</v>
          </cell>
          <cell r="U82">
            <v>2373</v>
          </cell>
        </row>
        <row r="83">
          <cell r="A83" t="str">
            <v>Pharmacie</v>
          </cell>
          <cell r="B83">
            <v>148</v>
          </cell>
          <cell r="C83">
            <v>88</v>
          </cell>
          <cell r="D83">
            <v>0.6271186440677966</v>
          </cell>
          <cell r="E83">
            <v>236</v>
          </cell>
          <cell r="F83">
            <v>174</v>
          </cell>
          <cell r="G83">
            <v>123</v>
          </cell>
          <cell r="H83">
            <v>0.58585858585858586</v>
          </cell>
          <cell r="I83">
            <v>297</v>
          </cell>
          <cell r="J83">
            <v>155</v>
          </cell>
          <cell r="K83">
            <v>133</v>
          </cell>
          <cell r="L83">
            <v>0.53819444444444442</v>
          </cell>
          <cell r="M83">
            <v>288</v>
          </cell>
          <cell r="N83">
            <v>143</v>
          </cell>
          <cell r="O83">
            <v>92</v>
          </cell>
          <cell r="P83">
            <v>0.60851063829787233</v>
          </cell>
          <cell r="Q83">
            <v>235</v>
          </cell>
          <cell r="R83">
            <v>167</v>
          </cell>
          <cell r="S83">
            <v>112</v>
          </cell>
          <cell r="T83">
            <v>0.59856630824372759</v>
          </cell>
          <cell r="U83">
            <v>279</v>
          </cell>
        </row>
        <row r="84">
          <cell r="A84" t="str">
            <v>Sciences</v>
          </cell>
          <cell r="B84">
            <v>1304</v>
          </cell>
          <cell r="C84">
            <v>2277</v>
          </cell>
          <cell r="D84">
            <v>0.36414409382853952</v>
          </cell>
          <cell r="E84">
            <v>3581</v>
          </cell>
          <cell r="F84">
            <v>1392</v>
          </cell>
          <cell r="G84">
            <v>2508</v>
          </cell>
          <cell r="H84">
            <v>0.3569230769230769</v>
          </cell>
          <cell r="I84">
            <v>3900</v>
          </cell>
          <cell r="J84">
            <v>1390</v>
          </cell>
          <cell r="K84">
            <v>2465</v>
          </cell>
          <cell r="L84">
            <v>0.36057068741893644</v>
          </cell>
          <cell r="M84">
            <v>3855</v>
          </cell>
          <cell r="N84">
            <v>1387</v>
          </cell>
          <cell r="O84">
            <v>2502</v>
          </cell>
          <cell r="P84">
            <v>0.35664695294420157</v>
          </cell>
          <cell r="Q84">
            <v>3889</v>
          </cell>
          <cell r="R84">
            <v>1468</v>
          </cell>
          <cell r="S84">
            <v>2356</v>
          </cell>
          <cell r="T84">
            <v>0.38389121338912136</v>
          </cell>
          <cell r="U84">
            <v>3824</v>
          </cell>
        </row>
        <row r="85">
          <cell r="A85" t="str">
            <v>Total général</v>
          </cell>
          <cell r="B85">
            <v>2873</v>
          </cell>
          <cell r="C85">
            <v>3467</v>
          </cell>
          <cell r="D85">
            <v>0.45315457413249211</v>
          </cell>
          <cell r="E85">
            <v>6340</v>
          </cell>
          <cell r="F85">
            <v>2988</v>
          </cell>
          <cell r="G85">
            <v>3828</v>
          </cell>
          <cell r="H85">
            <v>0.43838028169014087</v>
          </cell>
          <cell r="I85">
            <v>6816</v>
          </cell>
          <cell r="J85">
            <v>3151</v>
          </cell>
          <cell r="K85">
            <v>3861</v>
          </cell>
          <cell r="L85">
            <v>0.44937250427837994</v>
          </cell>
          <cell r="M85">
            <v>7012</v>
          </cell>
          <cell r="N85">
            <v>3151</v>
          </cell>
          <cell r="O85">
            <v>3953</v>
          </cell>
          <cell r="P85">
            <v>0.44355292792792794</v>
          </cell>
          <cell r="Q85">
            <v>7104</v>
          </cell>
        </row>
      </sheetData>
      <sheetData sheetId="18">
        <row r="2">
          <cell r="B2" t="str">
            <v>2010</v>
          </cell>
          <cell r="D2" t="str">
            <v>2011</v>
          </cell>
          <cell r="F2" t="str">
            <v>2012</v>
          </cell>
          <cell r="H2" t="str">
            <v>2013</v>
          </cell>
          <cell r="J2">
            <v>2014</v>
          </cell>
        </row>
        <row r="3">
          <cell r="A3" t="str">
            <v>SECT</v>
          </cell>
          <cell r="B3" t="str">
            <v>PR</v>
          </cell>
          <cell r="C3" t="str">
            <v>MCF</v>
          </cell>
          <cell r="D3" t="str">
            <v>PR</v>
          </cell>
          <cell r="E3" t="str">
            <v>MCF</v>
          </cell>
          <cell r="F3" t="str">
            <v>PR</v>
          </cell>
          <cell r="G3" t="str">
            <v>MCF</v>
          </cell>
          <cell r="H3" t="str">
            <v>PR</v>
          </cell>
          <cell r="I3" t="str">
            <v>MCF</v>
          </cell>
          <cell r="J3" t="str">
            <v>PR</v>
          </cell>
          <cell r="K3" t="str">
            <v>MCF</v>
          </cell>
        </row>
        <row r="4">
          <cell r="A4" t="str">
            <v>01</v>
          </cell>
          <cell r="B4">
            <v>47</v>
          </cell>
          <cell r="C4">
            <v>73</v>
          </cell>
          <cell r="D4">
            <v>33</v>
          </cell>
          <cell r="E4">
            <v>76</v>
          </cell>
          <cell r="F4">
            <v>37</v>
          </cell>
          <cell r="G4">
            <v>97</v>
          </cell>
          <cell r="H4">
            <v>26</v>
          </cell>
          <cell r="I4">
            <v>75</v>
          </cell>
          <cell r="J4">
            <v>31</v>
          </cell>
          <cell r="K4">
            <v>80</v>
          </cell>
        </row>
        <row r="5">
          <cell r="A5" t="str">
            <v>02</v>
          </cell>
          <cell r="B5">
            <v>36</v>
          </cell>
          <cell r="C5">
            <v>47</v>
          </cell>
          <cell r="D5">
            <v>34</v>
          </cell>
          <cell r="E5">
            <v>67</v>
          </cell>
          <cell r="F5">
            <v>35</v>
          </cell>
          <cell r="G5">
            <v>49</v>
          </cell>
          <cell r="H5">
            <v>26</v>
          </cell>
          <cell r="I5">
            <v>71</v>
          </cell>
          <cell r="J5">
            <v>33</v>
          </cell>
          <cell r="K5">
            <v>41</v>
          </cell>
        </row>
        <row r="6">
          <cell r="A6" t="str">
            <v>03</v>
          </cell>
          <cell r="B6">
            <v>6</v>
          </cell>
          <cell r="C6">
            <v>8</v>
          </cell>
          <cell r="D6">
            <v>5</v>
          </cell>
          <cell r="E6">
            <v>11</v>
          </cell>
          <cell r="F6">
            <v>4</v>
          </cell>
          <cell r="G6">
            <v>10</v>
          </cell>
          <cell r="H6">
            <v>7</v>
          </cell>
          <cell r="I6">
            <v>16</v>
          </cell>
          <cell r="J6">
            <v>4</v>
          </cell>
          <cell r="K6">
            <v>7</v>
          </cell>
        </row>
        <row r="7">
          <cell r="A7" t="str">
            <v>04</v>
          </cell>
          <cell r="B7">
            <v>8</v>
          </cell>
          <cell r="C7">
            <v>17</v>
          </cell>
          <cell r="D7">
            <v>11</v>
          </cell>
          <cell r="E7">
            <v>11</v>
          </cell>
          <cell r="F7">
            <v>14</v>
          </cell>
          <cell r="G7">
            <v>21</v>
          </cell>
          <cell r="H7">
            <v>6</v>
          </cell>
          <cell r="I7">
            <v>16</v>
          </cell>
          <cell r="J7">
            <v>9</v>
          </cell>
          <cell r="K7">
            <v>20</v>
          </cell>
        </row>
        <row r="8">
          <cell r="A8" t="str">
            <v>05</v>
          </cell>
          <cell r="B8">
            <v>46</v>
          </cell>
          <cell r="C8">
            <v>88</v>
          </cell>
          <cell r="D8">
            <v>52</v>
          </cell>
          <cell r="E8">
            <v>89</v>
          </cell>
          <cell r="F8">
            <v>38</v>
          </cell>
          <cell r="G8">
            <v>87</v>
          </cell>
          <cell r="H8">
            <v>27</v>
          </cell>
          <cell r="I8">
            <v>72</v>
          </cell>
          <cell r="J8">
            <v>29</v>
          </cell>
          <cell r="K8">
            <v>52</v>
          </cell>
        </row>
        <row r="9">
          <cell r="A9" t="str">
            <v>06</v>
          </cell>
          <cell r="B9">
            <v>43</v>
          </cell>
          <cell r="C9">
            <v>159</v>
          </cell>
          <cell r="D9">
            <v>46</v>
          </cell>
          <cell r="E9">
            <v>121</v>
          </cell>
          <cell r="F9">
            <v>46</v>
          </cell>
          <cell r="G9">
            <v>134</v>
          </cell>
          <cell r="H9">
            <v>26</v>
          </cell>
          <cell r="I9">
            <v>121</v>
          </cell>
          <cell r="J9">
            <v>31</v>
          </cell>
          <cell r="K9">
            <v>115</v>
          </cell>
        </row>
        <row r="10">
          <cell r="A10" t="str">
            <v>07</v>
          </cell>
          <cell r="B10">
            <v>30</v>
          </cell>
          <cell r="C10">
            <v>40</v>
          </cell>
          <cell r="D10">
            <v>25</v>
          </cell>
          <cell r="E10">
            <v>39</v>
          </cell>
          <cell r="F10">
            <v>29</v>
          </cell>
          <cell r="G10">
            <v>42</v>
          </cell>
          <cell r="H10">
            <v>27</v>
          </cell>
          <cell r="I10">
            <v>49</v>
          </cell>
          <cell r="J10">
            <v>24</v>
          </cell>
          <cell r="K10">
            <v>33</v>
          </cell>
        </row>
        <row r="11">
          <cell r="A11" t="str">
            <v>08</v>
          </cell>
          <cell r="B11">
            <v>6</v>
          </cell>
          <cell r="C11">
            <v>10</v>
          </cell>
          <cell r="D11">
            <v>4</v>
          </cell>
          <cell r="E11">
            <v>6</v>
          </cell>
          <cell r="F11">
            <v>6</v>
          </cell>
          <cell r="G11">
            <v>8</v>
          </cell>
          <cell r="H11">
            <v>6</v>
          </cell>
          <cell r="I11">
            <v>3</v>
          </cell>
          <cell r="J11">
            <v>3</v>
          </cell>
          <cell r="K11">
            <v>9</v>
          </cell>
        </row>
        <row r="12">
          <cell r="A12" t="str">
            <v>09</v>
          </cell>
          <cell r="B12">
            <v>23</v>
          </cell>
          <cell r="C12">
            <v>40</v>
          </cell>
          <cell r="D12">
            <v>29</v>
          </cell>
          <cell r="E12">
            <v>37</v>
          </cell>
          <cell r="F12">
            <v>29</v>
          </cell>
          <cell r="G12">
            <v>27</v>
          </cell>
          <cell r="H12">
            <v>23</v>
          </cell>
          <cell r="I12">
            <v>37</v>
          </cell>
          <cell r="J12">
            <v>19</v>
          </cell>
          <cell r="K12">
            <v>18</v>
          </cell>
        </row>
        <row r="13">
          <cell r="A13" t="str">
            <v>10</v>
          </cell>
          <cell r="B13">
            <v>6</v>
          </cell>
          <cell r="C13">
            <v>5</v>
          </cell>
          <cell r="D13">
            <v>7</v>
          </cell>
          <cell r="E13">
            <v>6</v>
          </cell>
          <cell r="F13">
            <v>9</v>
          </cell>
          <cell r="G13">
            <v>3</v>
          </cell>
          <cell r="H13">
            <v>7</v>
          </cell>
          <cell r="I13">
            <v>7</v>
          </cell>
          <cell r="J13">
            <v>3</v>
          </cell>
          <cell r="K13">
            <v>7</v>
          </cell>
        </row>
        <row r="14">
          <cell r="A14" t="str">
            <v>11</v>
          </cell>
          <cell r="B14">
            <v>50</v>
          </cell>
          <cell r="C14">
            <v>74</v>
          </cell>
          <cell r="D14">
            <v>52</v>
          </cell>
          <cell r="E14">
            <v>65</v>
          </cell>
          <cell r="F14">
            <v>46</v>
          </cell>
          <cell r="G14">
            <v>68</v>
          </cell>
          <cell r="H14">
            <v>31</v>
          </cell>
          <cell r="I14">
            <v>67</v>
          </cell>
          <cell r="J14">
            <v>26</v>
          </cell>
          <cell r="K14">
            <v>61</v>
          </cell>
        </row>
        <row r="15">
          <cell r="A15" t="str">
            <v>12</v>
          </cell>
          <cell r="B15">
            <v>12</v>
          </cell>
          <cell r="C15">
            <v>16</v>
          </cell>
          <cell r="D15">
            <v>7</v>
          </cell>
          <cell r="E15">
            <v>17</v>
          </cell>
          <cell r="F15">
            <v>8</v>
          </cell>
          <cell r="G15">
            <v>13</v>
          </cell>
          <cell r="H15">
            <v>9</v>
          </cell>
          <cell r="I15">
            <v>10</v>
          </cell>
          <cell r="J15">
            <v>4</v>
          </cell>
          <cell r="K15">
            <v>8</v>
          </cell>
        </row>
        <row r="16">
          <cell r="A16" t="str">
            <v>13</v>
          </cell>
          <cell r="B16">
            <v>5</v>
          </cell>
          <cell r="C16">
            <v>6</v>
          </cell>
          <cell r="D16">
            <v>1</v>
          </cell>
          <cell r="E16">
            <v>4</v>
          </cell>
          <cell r="F16">
            <v>7</v>
          </cell>
          <cell r="G16">
            <v>3</v>
          </cell>
          <cell r="I16">
            <v>5</v>
          </cell>
          <cell r="J16">
            <v>2</v>
          </cell>
          <cell r="K16">
            <v>2</v>
          </cell>
        </row>
        <row r="17">
          <cell r="A17" t="str">
            <v>14</v>
          </cell>
          <cell r="B17">
            <v>35</v>
          </cell>
          <cell r="C17">
            <v>45</v>
          </cell>
          <cell r="D17">
            <v>32</v>
          </cell>
          <cell r="E17">
            <v>52</v>
          </cell>
          <cell r="F17">
            <v>26</v>
          </cell>
          <cell r="G17">
            <v>36</v>
          </cell>
          <cell r="H17">
            <v>22</v>
          </cell>
          <cell r="I17">
            <v>45</v>
          </cell>
          <cell r="J17">
            <v>20</v>
          </cell>
          <cell r="K17">
            <v>40</v>
          </cell>
        </row>
        <row r="18">
          <cell r="A18" t="str">
            <v>15</v>
          </cell>
          <cell r="B18">
            <v>11</v>
          </cell>
          <cell r="C18">
            <v>22</v>
          </cell>
          <cell r="D18">
            <v>11</v>
          </cell>
          <cell r="E18">
            <v>21</v>
          </cell>
          <cell r="F18">
            <v>9</v>
          </cell>
          <cell r="G18">
            <v>26</v>
          </cell>
          <cell r="H18">
            <v>4</v>
          </cell>
          <cell r="I18">
            <v>22</v>
          </cell>
          <cell r="J18">
            <v>10</v>
          </cell>
          <cell r="K18">
            <v>26</v>
          </cell>
        </row>
        <row r="19">
          <cell r="A19" t="str">
            <v>16</v>
          </cell>
          <cell r="B19">
            <v>36</v>
          </cell>
          <cell r="C19">
            <v>66</v>
          </cell>
          <cell r="D19">
            <v>40</v>
          </cell>
          <cell r="E19">
            <v>76</v>
          </cell>
          <cell r="F19">
            <v>37</v>
          </cell>
          <cell r="G19">
            <v>64</v>
          </cell>
          <cell r="H19">
            <v>29</v>
          </cell>
          <cell r="I19">
            <v>64</v>
          </cell>
          <cell r="J19">
            <v>36</v>
          </cell>
          <cell r="K19">
            <v>58</v>
          </cell>
        </row>
        <row r="20">
          <cell r="A20" t="str">
            <v>17</v>
          </cell>
          <cell r="B20">
            <v>17</v>
          </cell>
          <cell r="C20">
            <v>14</v>
          </cell>
          <cell r="D20">
            <v>13</v>
          </cell>
          <cell r="E20">
            <v>18</v>
          </cell>
          <cell r="F20">
            <v>15</v>
          </cell>
          <cell r="G20">
            <v>12</v>
          </cell>
          <cell r="H20">
            <v>15</v>
          </cell>
          <cell r="I20">
            <v>7</v>
          </cell>
          <cell r="J20">
            <v>14</v>
          </cell>
          <cell r="K20">
            <v>16</v>
          </cell>
        </row>
        <row r="21">
          <cell r="A21" t="str">
            <v>18</v>
          </cell>
          <cell r="B21">
            <v>26</v>
          </cell>
          <cell r="C21">
            <v>35</v>
          </cell>
          <cell r="D21">
            <v>30</v>
          </cell>
          <cell r="E21">
            <v>49</v>
          </cell>
          <cell r="F21">
            <v>23</v>
          </cell>
          <cell r="G21">
            <v>30</v>
          </cell>
          <cell r="H21">
            <v>16</v>
          </cell>
          <cell r="I21">
            <v>42</v>
          </cell>
          <cell r="J21">
            <v>22</v>
          </cell>
          <cell r="K21">
            <v>36</v>
          </cell>
        </row>
        <row r="22">
          <cell r="A22" t="str">
            <v>19</v>
          </cell>
          <cell r="B22">
            <v>29</v>
          </cell>
          <cell r="C22">
            <v>48</v>
          </cell>
          <cell r="D22">
            <v>33</v>
          </cell>
          <cell r="E22">
            <v>31</v>
          </cell>
          <cell r="F22">
            <v>28</v>
          </cell>
          <cell r="G22">
            <v>46</v>
          </cell>
          <cell r="H22">
            <v>24</v>
          </cell>
          <cell r="I22">
            <v>28</v>
          </cell>
          <cell r="J22">
            <v>25</v>
          </cell>
          <cell r="K22">
            <v>32</v>
          </cell>
        </row>
        <row r="23">
          <cell r="A23" t="str">
            <v>20</v>
          </cell>
          <cell r="B23">
            <v>4</v>
          </cell>
          <cell r="C23">
            <v>3</v>
          </cell>
          <cell r="D23">
            <v>10</v>
          </cell>
          <cell r="E23">
            <v>8</v>
          </cell>
          <cell r="F23">
            <v>6</v>
          </cell>
          <cell r="G23">
            <v>12</v>
          </cell>
          <cell r="H23">
            <v>4</v>
          </cell>
          <cell r="I23">
            <v>6</v>
          </cell>
          <cell r="J23">
            <v>6</v>
          </cell>
          <cell r="K23">
            <v>6</v>
          </cell>
        </row>
        <row r="24">
          <cell r="A24" t="str">
            <v>21</v>
          </cell>
          <cell r="B24">
            <v>22</v>
          </cell>
          <cell r="C24">
            <v>33</v>
          </cell>
          <cell r="D24">
            <v>24</v>
          </cell>
          <cell r="E24">
            <v>26</v>
          </cell>
          <cell r="F24">
            <v>32</v>
          </cell>
          <cell r="G24">
            <v>30</v>
          </cell>
          <cell r="H24">
            <v>17</v>
          </cell>
          <cell r="I24">
            <v>29</v>
          </cell>
          <cell r="J24">
            <v>16</v>
          </cell>
          <cell r="K24">
            <v>18</v>
          </cell>
        </row>
        <row r="25">
          <cell r="A25" t="str">
            <v>22</v>
          </cell>
          <cell r="B25">
            <v>40</v>
          </cell>
          <cell r="C25">
            <v>42</v>
          </cell>
          <cell r="D25">
            <v>36</v>
          </cell>
          <cell r="E25">
            <v>46</v>
          </cell>
          <cell r="F25">
            <v>40</v>
          </cell>
          <cell r="G25">
            <v>48</v>
          </cell>
          <cell r="H25">
            <v>28</v>
          </cell>
          <cell r="I25">
            <v>33</v>
          </cell>
          <cell r="J25">
            <v>20</v>
          </cell>
          <cell r="K25">
            <v>42</v>
          </cell>
        </row>
        <row r="26">
          <cell r="A26" t="str">
            <v>23</v>
          </cell>
          <cell r="B26">
            <v>26</v>
          </cell>
          <cell r="C26">
            <v>47</v>
          </cell>
          <cell r="D26">
            <v>23</v>
          </cell>
          <cell r="E26">
            <v>31</v>
          </cell>
          <cell r="F26">
            <v>15</v>
          </cell>
          <cell r="G26">
            <v>28</v>
          </cell>
          <cell r="H26">
            <v>32</v>
          </cell>
          <cell r="I26">
            <v>27</v>
          </cell>
          <cell r="J26">
            <v>13</v>
          </cell>
          <cell r="K26">
            <v>23</v>
          </cell>
        </row>
        <row r="27">
          <cell r="A27" t="str">
            <v>24</v>
          </cell>
          <cell r="B27">
            <v>9</v>
          </cell>
          <cell r="C27">
            <v>15</v>
          </cell>
          <cell r="D27">
            <v>10</v>
          </cell>
          <cell r="E27">
            <v>14</v>
          </cell>
          <cell r="F27">
            <v>8</v>
          </cell>
          <cell r="G27">
            <v>11</v>
          </cell>
          <cell r="H27">
            <v>7</v>
          </cell>
          <cell r="I27">
            <v>12</v>
          </cell>
          <cell r="J27">
            <v>9</v>
          </cell>
          <cell r="K27">
            <v>12</v>
          </cell>
        </row>
        <row r="28">
          <cell r="A28" t="str">
            <v>25</v>
          </cell>
          <cell r="B28">
            <v>26</v>
          </cell>
          <cell r="C28">
            <v>46</v>
          </cell>
          <cell r="D28">
            <v>36</v>
          </cell>
          <cell r="E28">
            <v>57</v>
          </cell>
          <cell r="F28">
            <v>34</v>
          </cell>
          <cell r="G28">
            <v>42</v>
          </cell>
          <cell r="H28">
            <v>17</v>
          </cell>
          <cell r="I28">
            <v>32</v>
          </cell>
          <cell r="J28">
            <v>16</v>
          </cell>
          <cell r="K28">
            <v>19</v>
          </cell>
        </row>
        <row r="29">
          <cell r="A29" t="str">
            <v>26</v>
          </cell>
          <cell r="B29">
            <v>38</v>
          </cell>
          <cell r="C29">
            <v>84</v>
          </cell>
          <cell r="D29">
            <v>37</v>
          </cell>
          <cell r="E29">
            <v>75</v>
          </cell>
          <cell r="F29">
            <v>28</v>
          </cell>
          <cell r="G29">
            <v>56</v>
          </cell>
          <cell r="H29">
            <v>33</v>
          </cell>
          <cell r="I29">
            <v>49</v>
          </cell>
          <cell r="J29">
            <v>31</v>
          </cell>
          <cell r="K29">
            <v>52</v>
          </cell>
        </row>
        <row r="30">
          <cell r="A30" t="str">
            <v>27</v>
          </cell>
          <cell r="B30">
            <v>53</v>
          </cell>
          <cell r="C30">
            <v>139</v>
          </cell>
          <cell r="D30">
            <v>69</v>
          </cell>
          <cell r="E30">
            <v>108</v>
          </cell>
          <cell r="F30">
            <v>70</v>
          </cell>
          <cell r="G30">
            <v>119</v>
          </cell>
          <cell r="H30">
            <v>41</v>
          </cell>
          <cell r="I30">
            <v>97</v>
          </cell>
          <cell r="J30">
            <v>33</v>
          </cell>
          <cell r="K30">
            <v>94</v>
          </cell>
        </row>
        <row r="31">
          <cell r="A31" t="str">
            <v>28</v>
          </cell>
          <cell r="B31">
            <v>21</v>
          </cell>
          <cell r="C31">
            <v>39</v>
          </cell>
          <cell r="D31">
            <v>33</v>
          </cell>
          <cell r="E31">
            <v>42</v>
          </cell>
          <cell r="F31">
            <v>24</v>
          </cell>
          <cell r="G31">
            <v>28</v>
          </cell>
          <cell r="H31">
            <v>16</v>
          </cell>
          <cell r="I31">
            <v>36</v>
          </cell>
          <cell r="J31">
            <v>10</v>
          </cell>
          <cell r="K31">
            <v>25</v>
          </cell>
        </row>
        <row r="32">
          <cell r="A32" t="str">
            <v>29</v>
          </cell>
          <cell r="B32">
            <v>10</v>
          </cell>
          <cell r="C32">
            <v>12</v>
          </cell>
          <cell r="D32">
            <v>7</v>
          </cell>
          <cell r="E32">
            <v>9</v>
          </cell>
          <cell r="F32">
            <v>6</v>
          </cell>
          <cell r="G32">
            <v>7</v>
          </cell>
          <cell r="H32">
            <v>4</v>
          </cell>
          <cell r="I32">
            <v>6</v>
          </cell>
          <cell r="J32">
            <v>6</v>
          </cell>
          <cell r="K32">
            <v>6</v>
          </cell>
        </row>
        <row r="33">
          <cell r="A33" t="str">
            <v>30</v>
          </cell>
          <cell r="B33">
            <v>13</v>
          </cell>
          <cell r="C33">
            <v>13</v>
          </cell>
          <cell r="D33">
            <v>9</v>
          </cell>
          <cell r="E33">
            <v>12</v>
          </cell>
          <cell r="F33">
            <v>10</v>
          </cell>
          <cell r="G33">
            <v>12</v>
          </cell>
          <cell r="H33">
            <v>9</v>
          </cell>
          <cell r="I33">
            <v>10</v>
          </cell>
          <cell r="J33">
            <v>9</v>
          </cell>
          <cell r="K33">
            <v>11</v>
          </cell>
        </row>
        <row r="34">
          <cell r="A34" t="str">
            <v>31</v>
          </cell>
          <cell r="B34">
            <v>28</v>
          </cell>
          <cell r="C34">
            <v>43</v>
          </cell>
          <cell r="D34">
            <v>25</v>
          </cell>
          <cell r="E34">
            <v>39</v>
          </cell>
          <cell r="F34">
            <v>26</v>
          </cell>
          <cell r="G34">
            <v>38</v>
          </cell>
          <cell r="H34">
            <v>14</v>
          </cell>
          <cell r="I34">
            <v>28</v>
          </cell>
          <cell r="J34">
            <v>13</v>
          </cell>
          <cell r="K34">
            <v>11</v>
          </cell>
        </row>
        <row r="35">
          <cell r="A35" t="str">
            <v>32</v>
          </cell>
          <cell r="B35">
            <v>21</v>
          </cell>
          <cell r="C35">
            <v>47</v>
          </cell>
          <cell r="D35">
            <v>15</v>
          </cell>
          <cell r="E35">
            <v>43</v>
          </cell>
          <cell r="F35">
            <v>15</v>
          </cell>
          <cell r="G35">
            <v>25</v>
          </cell>
          <cell r="H35">
            <v>10</v>
          </cell>
          <cell r="I35">
            <v>23</v>
          </cell>
          <cell r="J35">
            <v>12</v>
          </cell>
          <cell r="K35">
            <v>10</v>
          </cell>
        </row>
        <row r="36">
          <cell r="A36" t="str">
            <v>33</v>
          </cell>
          <cell r="B36">
            <v>18</v>
          </cell>
          <cell r="C36">
            <v>25</v>
          </cell>
          <cell r="D36">
            <v>20</v>
          </cell>
          <cell r="E36">
            <v>37</v>
          </cell>
          <cell r="F36">
            <v>16</v>
          </cell>
          <cell r="G36">
            <v>28</v>
          </cell>
          <cell r="H36">
            <v>12</v>
          </cell>
          <cell r="I36">
            <v>17</v>
          </cell>
          <cell r="J36">
            <v>11</v>
          </cell>
          <cell r="K36">
            <v>15</v>
          </cell>
        </row>
        <row r="37">
          <cell r="A37" t="str">
            <v>34</v>
          </cell>
          <cell r="C37">
            <v>7</v>
          </cell>
          <cell r="D37">
            <v>3</v>
          </cell>
          <cell r="E37">
            <v>4</v>
          </cell>
          <cell r="F37">
            <v>3</v>
          </cell>
          <cell r="G37">
            <v>5</v>
          </cell>
          <cell r="H37">
            <v>1</v>
          </cell>
          <cell r="I37">
            <v>9</v>
          </cell>
          <cell r="J37">
            <v>5</v>
          </cell>
          <cell r="K37">
            <v>4</v>
          </cell>
        </row>
        <row r="38">
          <cell r="A38" t="str">
            <v>35</v>
          </cell>
          <cell r="B38">
            <v>12</v>
          </cell>
          <cell r="C38">
            <v>31</v>
          </cell>
          <cell r="D38">
            <v>19</v>
          </cell>
          <cell r="E38">
            <v>22</v>
          </cell>
          <cell r="F38">
            <v>14</v>
          </cell>
          <cell r="G38">
            <v>27</v>
          </cell>
          <cell r="H38">
            <v>17</v>
          </cell>
          <cell r="I38">
            <v>17</v>
          </cell>
          <cell r="J38">
            <v>11</v>
          </cell>
          <cell r="K38">
            <v>12</v>
          </cell>
        </row>
        <row r="39">
          <cell r="A39" t="str">
            <v>36</v>
          </cell>
          <cell r="B39">
            <v>2</v>
          </cell>
          <cell r="C39">
            <v>8</v>
          </cell>
          <cell r="D39">
            <v>6</v>
          </cell>
          <cell r="E39">
            <v>9</v>
          </cell>
          <cell r="F39">
            <v>2</v>
          </cell>
          <cell r="G39">
            <v>13</v>
          </cell>
          <cell r="H39">
            <v>8</v>
          </cell>
          <cell r="I39">
            <v>6</v>
          </cell>
          <cell r="J39">
            <v>6</v>
          </cell>
          <cell r="K39">
            <v>8</v>
          </cell>
        </row>
        <row r="40">
          <cell r="A40" t="str">
            <v>37</v>
          </cell>
          <cell r="B40">
            <v>3</v>
          </cell>
          <cell r="C40">
            <v>9</v>
          </cell>
          <cell r="D40">
            <v>5</v>
          </cell>
          <cell r="E40">
            <v>5</v>
          </cell>
          <cell r="F40">
            <v>2</v>
          </cell>
          <cell r="G40">
            <v>3</v>
          </cell>
          <cell r="H40">
            <v>2</v>
          </cell>
          <cell r="I40">
            <v>4</v>
          </cell>
          <cell r="J40">
            <v>2</v>
          </cell>
          <cell r="K40">
            <v>2</v>
          </cell>
        </row>
        <row r="41">
          <cell r="A41" t="str">
            <v>39</v>
          </cell>
        </row>
        <row r="42">
          <cell r="A42" t="str">
            <v>40</v>
          </cell>
        </row>
        <row r="43">
          <cell r="A43" t="str">
            <v>41</v>
          </cell>
        </row>
        <row r="44">
          <cell r="A44" t="str">
            <v>60</v>
          </cell>
          <cell r="B44">
            <v>53</v>
          </cell>
          <cell r="C44">
            <v>114</v>
          </cell>
          <cell r="D44">
            <v>60</v>
          </cell>
          <cell r="E44">
            <v>83</v>
          </cell>
          <cell r="F44">
            <v>58</v>
          </cell>
          <cell r="G44">
            <v>99</v>
          </cell>
          <cell r="H44">
            <v>39</v>
          </cell>
          <cell r="I44">
            <v>92</v>
          </cell>
          <cell r="J44">
            <v>45</v>
          </cell>
          <cell r="K44">
            <v>66</v>
          </cell>
        </row>
        <row r="45">
          <cell r="A45" t="str">
            <v>61</v>
          </cell>
          <cell r="B45">
            <v>36</v>
          </cell>
          <cell r="C45">
            <v>56</v>
          </cell>
          <cell r="D45">
            <v>37</v>
          </cell>
          <cell r="E45">
            <v>64</v>
          </cell>
          <cell r="F45">
            <v>36</v>
          </cell>
          <cell r="G45">
            <v>51</v>
          </cell>
          <cell r="H45">
            <v>14</v>
          </cell>
          <cell r="I45">
            <v>52</v>
          </cell>
          <cell r="J45">
            <v>18</v>
          </cell>
          <cell r="K45">
            <v>30</v>
          </cell>
        </row>
        <row r="46">
          <cell r="A46" t="str">
            <v>62</v>
          </cell>
          <cell r="B46">
            <v>32</v>
          </cell>
          <cell r="C46">
            <v>41</v>
          </cell>
          <cell r="D46">
            <v>23</v>
          </cell>
          <cell r="E46">
            <v>44</v>
          </cell>
          <cell r="F46">
            <v>16</v>
          </cell>
          <cell r="G46">
            <v>40</v>
          </cell>
          <cell r="H46">
            <v>21</v>
          </cell>
          <cell r="I46">
            <v>26</v>
          </cell>
          <cell r="J46">
            <v>21</v>
          </cell>
          <cell r="K46">
            <v>26</v>
          </cell>
        </row>
        <row r="47">
          <cell r="A47" t="str">
            <v>63</v>
          </cell>
          <cell r="B47">
            <v>29</v>
          </cell>
          <cell r="C47">
            <v>50</v>
          </cell>
          <cell r="D47">
            <v>20</v>
          </cell>
          <cell r="E47">
            <v>56</v>
          </cell>
          <cell r="F47">
            <v>26</v>
          </cell>
          <cell r="G47">
            <v>35</v>
          </cell>
          <cell r="H47">
            <v>20</v>
          </cell>
          <cell r="I47">
            <v>36</v>
          </cell>
          <cell r="J47">
            <v>15</v>
          </cell>
          <cell r="K47">
            <v>20</v>
          </cell>
        </row>
        <row r="48">
          <cell r="A48" t="str">
            <v>64</v>
          </cell>
          <cell r="B48">
            <v>13</v>
          </cell>
          <cell r="C48">
            <v>46</v>
          </cell>
          <cell r="D48">
            <v>17</v>
          </cell>
          <cell r="E48">
            <v>54</v>
          </cell>
          <cell r="F48">
            <v>11</v>
          </cell>
          <cell r="G48">
            <v>36</v>
          </cell>
          <cell r="H48">
            <v>10</v>
          </cell>
          <cell r="I48">
            <v>31</v>
          </cell>
          <cell r="J48">
            <v>18</v>
          </cell>
          <cell r="K48">
            <v>24</v>
          </cell>
        </row>
        <row r="49">
          <cell r="A49" t="str">
            <v>65</v>
          </cell>
          <cell r="B49">
            <v>21</v>
          </cell>
          <cell r="C49">
            <v>45</v>
          </cell>
          <cell r="D49">
            <v>20</v>
          </cell>
          <cell r="E49">
            <v>30</v>
          </cell>
          <cell r="F49">
            <v>18</v>
          </cell>
          <cell r="G49">
            <v>35</v>
          </cell>
          <cell r="H49">
            <v>11</v>
          </cell>
          <cell r="I49">
            <v>25</v>
          </cell>
          <cell r="J49">
            <v>8</v>
          </cell>
          <cell r="K49">
            <v>21</v>
          </cell>
        </row>
        <row r="50">
          <cell r="A50" t="str">
            <v>66</v>
          </cell>
          <cell r="B50">
            <v>13</v>
          </cell>
          <cell r="C50">
            <v>33</v>
          </cell>
          <cell r="D50">
            <v>14</v>
          </cell>
          <cell r="E50">
            <v>21</v>
          </cell>
          <cell r="F50">
            <v>7</v>
          </cell>
          <cell r="G50">
            <v>20</v>
          </cell>
          <cell r="H50">
            <v>6</v>
          </cell>
          <cell r="I50">
            <v>7</v>
          </cell>
          <cell r="J50">
            <v>5</v>
          </cell>
          <cell r="K50">
            <v>19</v>
          </cell>
        </row>
        <row r="51">
          <cell r="A51" t="str">
            <v>67</v>
          </cell>
          <cell r="B51">
            <v>8</v>
          </cell>
          <cell r="C51">
            <v>41</v>
          </cell>
          <cell r="D51">
            <v>15</v>
          </cell>
          <cell r="E51">
            <v>30</v>
          </cell>
          <cell r="F51">
            <v>15</v>
          </cell>
          <cell r="G51">
            <v>26</v>
          </cell>
          <cell r="H51">
            <v>6</v>
          </cell>
          <cell r="I51">
            <v>18</v>
          </cell>
          <cell r="J51">
            <v>10</v>
          </cell>
          <cell r="K51">
            <v>23</v>
          </cell>
        </row>
        <row r="52">
          <cell r="A52" t="str">
            <v>68</v>
          </cell>
          <cell r="B52">
            <v>8</v>
          </cell>
          <cell r="C52">
            <v>12</v>
          </cell>
          <cell r="D52">
            <v>5</v>
          </cell>
          <cell r="E52">
            <v>15</v>
          </cell>
          <cell r="F52">
            <v>7</v>
          </cell>
          <cell r="G52">
            <v>16</v>
          </cell>
          <cell r="H52">
            <v>7</v>
          </cell>
          <cell r="I52">
            <v>11</v>
          </cell>
          <cell r="J52">
            <v>4</v>
          </cell>
          <cell r="K52">
            <v>8</v>
          </cell>
        </row>
        <row r="53">
          <cell r="A53" t="str">
            <v>69</v>
          </cell>
          <cell r="B53">
            <v>12</v>
          </cell>
          <cell r="C53">
            <v>11</v>
          </cell>
          <cell r="D53">
            <v>12</v>
          </cell>
          <cell r="E53">
            <v>18</v>
          </cell>
          <cell r="F53">
            <v>4</v>
          </cell>
          <cell r="G53">
            <v>13</v>
          </cell>
          <cell r="H53">
            <v>5</v>
          </cell>
          <cell r="I53">
            <v>7</v>
          </cell>
          <cell r="J53">
            <v>6</v>
          </cell>
          <cell r="K53">
            <v>5</v>
          </cell>
        </row>
        <row r="54">
          <cell r="A54" t="str">
            <v>70</v>
          </cell>
          <cell r="B54">
            <v>17</v>
          </cell>
          <cell r="C54">
            <v>47</v>
          </cell>
          <cell r="D54">
            <v>21</v>
          </cell>
          <cell r="E54">
            <v>45</v>
          </cell>
          <cell r="F54">
            <v>25</v>
          </cell>
          <cell r="G54">
            <v>37</v>
          </cell>
          <cell r="H54">
            <v>29</v>
          </cell>
          <cell r="I54">
            <v>45</v>
          </cell>
          <cell r="J54">
            <v>22</v>
          </cell>
          <cell r="K54">
            <v>43</v>
          </cell>
        </row>
        <row r="55">
          <cell r="A55" t="str">
            <v>71</v>
          </cell>
          <cell r="B55">
            <v>24</v>
          </cell>
          <cell r="C55">
            <v>42</v>
          </cell>
          <cell r="D55">
            <v>24</v>
          </cell>
          <cell r="E55">
            <v>45</v>
          </cell>
          <cell r="F55">
            <v>16</v>
          </cell>
          <cell r="G55">
            <v>36</v>
          </cell>
          <cell r="H55">
            <v>9</v>
          </cell>
          <cell r="I55">
            <v>50</v>
          </cell>
          <cell r="J55">
            <v>19</v>
          </cell>
          <cell r="K55">
            <v>34</v>
          </cell>
        </row>
        <row r="56">
          <cell r="A56" t="str">
            <v>72</v>
          </cell>
          <cell r="B56">
            <v>1</v>
          </cell>
          <cell r="C56">
            <v>4</v>
          </cell>
          <cell r="D56">
            <v>5</v>
          </cell>
          <cell r="E56">
            <v>4</v>
          </cell>
          <cell r="G56">
            <v>3</v>
          </cell>
          <cell r="H56">
            <v>1</v>
          </cell>
          <cell r="I56">
            <v>3</v>
          </cell>
          <cell r="J56">
            <v>0</v>
          </cell>
          <cell r="K56">
            <v>1</v>
          </cell>
        </row>
        <row r="57">
          <cell r="A57" t="str">
            <v>73</v>
          </cell>
          <cell r="B57">
            <v>2</v>
          </cell>
          <cell r="C57">
            <v>4</v>
          </cell>
          <cell r="D57">
            <v>2</v>
          </cell>
          <cell r="E57">
            <v>2</v>
          </cell>
          <cell r="F57">
            <v>3</v>
          </cell>
          <cell r="G57">
            <v>3</v>
          </cell>
          <cell r="H57">
            <v>3</v>
          </cell>
          <cell r="I57">
            <v>1</v>
          </cell>
          <cell r="J57">
            <v>0</v>
          </cell>
          <cell r="K57">
            <v>2</v>
          </cell>
        </row>
        <row r="58">
          <cell r="A58" t="str">
            <v>74</v>
          </cell>
          <cell r="B58">
            <v>20</v>
          </cell>
          <cell r="C58">
            <v>36</v>
          </cell>
          <cell r="D58">
            <v>12</v>
          </cell>
          <cell r="E58">
            <v>43</v>
          </cell>
          <cell r="F58">
            <v>9</v>
          </cell>
          <cell r="G58">
            <v>43</v>
          </cell>
          <cell r="H58">
            <v>7</v>
          </cell>
          <cell r="I58">
            <v>42</v>
          </cell>
          <cell r="J58">
            <v>13</v>
          </cell>
          <cell r="K58">
            <v>39</v>
          </cell>
        </row>
        <row r="59">
          <cell r="A59" t="str">
            <v>76</v>
          </cell>
          <cell r="B59">
            <v>1</v>
          </cell>
          <cell r="F59">
            <v>1</v>
          </cell>
          <cell r="G59">
            <v>1</v>
          </cell>
          <cell r="H59">
            <v>1</v>
          </cell>
          <cell r="I59">
            <v>1</v>
          </cell>
          <cell r="J59">
            <v>0</v>
          </cell>
          <cell r="K59">
            <v>2</v>
          </cell>
        </row>
        <row r="60">
          <cell r="A60" t="str">
            <v>77</v>
          </cell>
          <cell r="C60">
            <v>1</v>
          </cell>
          <cell r="E60">
            <v>1</v>
          </cell>
          <cell r="F60">
            <v>1</v>
          </cell>
        </row>
        <row r="61">
          <cell r="A61" t="str">
            <v>85</v>
          </cell>
          <cell r="B61">
            <v>8</v>
          </cell>
          <cell r="C61">
            <v>20</v>
          </cell>
          <cell r="D61">
            <v>5</v>
          </cell>
          <cell r="E61">
            <v>13</v>
          </cell>
          <cell r="F61">
            <v>8</v>
          </cell>
          <cell r="G61">
            <v>14</v>
          </cell>
          <cell r="H61">
            <v>7</v>
          </cell>
          <cell r="I61">
            <v>10</v>
          </cell>
          <cell r="J61">
            <v>4</v>
          </cell>
          <cell r="K61">
            <v>12</v>
          </cell>
        </row>
        <row r="62">
          <cell r="A62" t="str">
            <v>86</v>
          </cell>
          <cell r="B62">
            <v>9</v>
          </cell>
          <cell r="C62">
            <v>13</v>
          </cell>
          <cell r="D62">
            <v>13</v>
          </cell>
          <cell r="E62">
            <v>20</v>
          </cell>
          <cell r="F62">
            <v>11</v>
          </cell>
          <cell r="G62">
            <v>24</v>
          </cell>
          <cell r="H62">
            <v>7</v>
          </cell>
          <cell r="I62">
            <v>12</v>
          </cell>
          <cell r="J62">
            <v>11</v>
          </cell>
          <cell r="K62">
            <v>26</v>
          </cell>
        </row>
        <row r="63">
          <cell r="A63" t="str">
            <v>87</v>
          </cell>
          <cell r="B63">
            <v>4</v>
          </cell>
          <cell r="C63">
            <v>29</v>
          </cell>
          <cell r="D63">
            <v>5</v>
          </cell>
          <cell r="E63">
            <v>18</v>
          </cell>
          <cell r="F63">
            <v>6</v>
          </cell>
          <cell r="G63">
            <v>12</v>
          </cell>
          <cell r="H63">
            <v>11</v>
          </cell>
          <cell r="I63">
            <v>8</v>
          </cell>
          <cell r="J63">
            <v>9</v>
          </cell>
          <cell r="K63">
            <v>15</v>
          </cell>
        </row>
        <row r="67">
          <cell r="B67" t="str">
            <v>2010</v>
          </cell>
          <cell r="D67" t="str">
            <v>2011</v>
          </cell>
          <cell r="F67" t="str">
            <v>2012</v>
          </cell>
          <cell r="H67" t="str">
            <v>2013</v>
          </cell>
          <cell r="J67">
            <v>2014</v>
          </cell>
        </row>
        <row r="68">
          <cell r="A68" t="str">
            <v>GD</v>
          </cell>
          <cell r="B68" t="str">
            <v>PR</v>
          </cell>
          <cell r="C68" t="str">
            <v>MCF</v>
          </cell>
          <cell r="D68" t="str">
            <v>PR</v>
          </cell>
          <cell r="E68" t="str">
            <v>MCF</v>
          </cell>
          <cell r="F68" t="str">
            <v>PR</v>
          </cell>
          <cell r="G68" t="str">
            <v>MCF</v>
          </cell>
          <cell r="H68" t="str">
            <v>PR</v>
          </cell>
          <cell r="I68" t="str">
            <v>MCF</v>
          </cell>
          <cell r="J68" t="str">
            <v>PR</v>
          </cell>
          <cell r="K68" t="str">
            <v>MCF</v>
          </cell>
        </row>
        <row r="69">
          <cell r="A69" t="str">
            <v>Droit</v>
          </cell>
          <cell r="B69">
            <v>186</v>
          </cell>
          <cell r="C69">
            <v>392</v>
          </cell>
          <cell r="D69">
            <v>181</v>
          </cell>
          <cell r="E69">
            <v>375</v>
          </cell>
          <cell r="F69">
            <v>174</v>
          </cell>
          <cell r="G69">
            <v>398</v>
          </cell>
          <cell r="H69">
            <v>118</v>
          </cell>
          <cell r="I69">
            <v>371</v>
          </cell>
          <cell r="J69">
            <v>137</v>
          </cell>
          <cell r="K69">
            <v>315</v>
          </cell>
        </row>
        <row r="70">
          <cell r="A70" t="str">
            <v>Lettres</v>
          </cell>
          <cell r="B70">
            <v>452</v>
          </cell>
          <cell r="C70">
            <v>695</v>
          </cell>
          <cell r="D70">
            <v>451</v>
          </cell>
          <cell r="E70">
            <v>686</v>
          </cell>
          <cell r="F70">
            <v>428</v>
          </cell>
          <cell r="G70">
            <v>630</v>
          </cell>
          <cell r="H70">
            <v>351</v>
          </cell>
          <cell r="I70">
            <v>635</v>
          </cell>
          <cell r="J70">
            <v>326</v>
          </cell>
          <cell r="K70">
            <v>568</v>
          </cell>
        </row>
        <row r="71">
          <cell r="A71" t="str">
            <v>Pharmacie</v>
          </cell>
          <cell r="B71">
            <v>21</v>
          </cell>
          <cell r="C71">
            <v>62</v>
          </cell>
          <cell r="D71">
            <v>23</v>
          </cell>
          <cell r="E71">
            <v>50</v>
          </cell>
          <cell r="F71">
            <v>25</v>
          </cell>
          <cell r="G71">
            <v>50</v>
          </cell>
          <cell r="H71">
            <v>25</v>
          </cell>
          <cell r="I71">
            <v>30</v>
          </cell>
          <cell r="J71">
            <v>24</v>
          </cell>
          <cell r="K71">
            <v>53</v>
          </cell>
        </row>
        <row r="72">
          <cell r="A72" t="str">
            <v>Sciences</v>
          </cell>
          <cell r="B72">
            <v>470</v>
          </cell>
          <cell r="C72">
            <v>952</v>
          </cell>
          <cell r="D72">
            <v>507</v>
          </cell>
          <cell r="E72">
            <v>878</v>
          </cell>
          <cell r="F72">
            <v>448</v>
          </cell>
          <cell r="G72">
            <v>774</v>
          </cell>
          <cell r="H72">
            <v>323</v>
          </cell>
          <cell r="I72">
            <v>639</v>
          </cell>
          <cell r="J72">
            <v>315</v>
          </cell>
          <cell r="K72">
            <v>511</v>
          </cell>
        </row>
        <row r="76">
          <cell r="A76" t="str">
            <v>GROUPE</v>
          </cell>
          <cell r="B76" t="str">
            <v>PR</v>
          </cell>
          <cell r="C76" t="str">
            <v>MCF</v>
          </cell>
          <cell r="D76" t="str">
            <v>PR</v>
          </cell>
          <cell r="E76" t="str">
            <v>MCF</v>
          </cell>
          <cell r="F76" t="str">
            <v>PR</v>
          </cell>
          <cell r="G76" t="str">
            <v>MCF</v>
          </cell>
          <cell r="H76" t="str">
            <v>PR</v>
          </cell>
          <cell r="I76" t="str">
            <v>MCF</v>
          </cell>
          <cell r="J76" t="str">
            <v>PR</v>
          </cell>
          <cell r="K76" t="str">
            <v>MCF</v>
          </cell>
        </row>
        <row r="77">
          <cell r="A77" t="str">
            <v>01</v>
          </cell>
          <cell r="B77">
            <v>97</v>
          </cell>
          <cell r="C77">
            <v>145</v>
          </cell>
          <cell r="D77">
            <v>83</v>
          </cell>
          <cell r="E77">
            <v>165</v>
          </cell>
          <cell r="F77">
            <v>90</v>
          </cell>
          <cell r="G77">
            <v>177</v>
          </cell>
          <cell r="H77">
            <v>65</v>
          </cell>
          <cell r="I77">
            <v>178</v>
          </cell>
          <cell r="J77">
            <v>77</v>
          </cell>
          <cell r="K77">
            <v>148</v>
          </cell>
        </row>
        <row r="78">
          <cell r="A78" t="str">
            <v>02</v>
          </cell>
          <cell r="B78">
            <v>89</v>
          </cell>
          <cell r="C78">
            <v>247</v>
          </cell>
          <cell r="D78">
            <v>98</v>
          </cell>
          <cell r="E78">
            <v>210</v>
          </cell>
          <cell r="F78">
            <v>84</v>
          </cell>
          <cell r="G78">
            <v>221</v>
          </cell>
          <cell r="H78">
            <v>53</v>
          </cell>
          <cell r="I78">
            <v>193</v>
          </cell>
          <cell r="J78">
            <v>60</v>
          </cell>
          <cell r="K78">
            <v>167</v>
          </cell>
        </row>
        <row r="79">
          <cell r="A79" t="str">
            <v>03</v>
          </cell>
          <cell r="B79">
            <v>178</v>
          </cell>
          <cell r="C79">
            <v>258</v>
          </cell>
          <cell r="D79">
            <v>168</v>
          </cell>
          <cell r="E79">
            <v>247</v>
          </cell>
          <cell r="F79">
            <v>169</v>
          </cell>
          <cell r="G79">
            <v>226</v>
          </cell>
          <cell r="H79">
            <v>129</v>
          </cell>
          <cell r="I79">
            <v>245</v>
          </cell>
          <cell r="J79">
            <v>111</v>
          </cell>
          <cell r="K79">
            <v>204</v>
          </cell>
        </row>
        <row r="80">
          <cell r="A80" t="str">
            <v>04</v>
          </cell>
          <cell r="B80">
            <v>209</v>
          </cell>
          <cell r="C80">
            <v>303</v>
          </cell>
          <cell r="D80">
            <v>219</v>
          </cell>
          <cell r="E80">
            <v>299</v>
          </cell>
          <cell r="F80">
            <v>204</v>
          </cell>
          <cell r="G80">
            <v>281</v>
          </cell>
          <cell r="H80">
            <v>172</v>
          </cell>
          <cell r="I80">
            <v>248</v>
          </cell>
          <cell r="J80">
            <v>161</v>
          </cell>
          <cell r="K80">
            <v>243</v>
          </cell>
        </row>
        <row r="81">
          <cell r="A81" t="str">
            <v>05</v>
          </cell>
          <cell r="B81">
            <v>117</v>
          </cell>
          <cell r="C81">
            <v>269</v>
          </cell>
          <cell r="D81">
            <v>142</v>
          </cell>
          <cell r="E81">
            <v>240</v>
          </cell>
          <cell r="F81">
            <v>132</v>
          </cell>
          <cell r="G81">
            <v>217</v>
          </cell>
          <cell r="H81">
            <v>91</v>
          </cell>
          <cell r="I81">
            <v>178</v>
          </cell>
          <cell r="J81">
            <v>80</v>
          </cell>
          <cell r="K81">
            <v>165</v>
          </cell>
        </row>
        <row r="82">
          <cell r="A82" t="str">
            <v>06</v>
          </cell>
          <cell r="B82">
            <v>44</v>
          </cell>
          <cell r="C82">
            <v>64</v>
          </cell>
          <cell r="D82">
            <v>49</v>
          </cell>
          <cell r="E82">
            <v>63</v>
          </cell>
          <cell r="F82">
            <v>40</v>
          </cell>
          <cell r="G82">
            <v>47</v>
          </cell>
          <cell r="H82">
            <v>29</v>
          </cell>
          <cell r="I82">
            <v>52</v>
          </cell>
          <cell r="J82">
            <v>25</v>
          </cell>
          <cell r="K82">
            <v>42</v>
          </cell>
        </row>
        <row r="83">
          <cell r="A83" t="str">
            <v>07</v>
          </cell>
          <cell r="B83">
            <v>67</v>
          </cell>
          <cell r="C83">
            <v>115</v>
          </cell>
          <cell r="D83">
            <v>60</v>
          </cell>
          <cell r="E83">
            <v>119</v>
          </cell>
          <cell r="F83">
            <v>57</v>
          </cell>
          <cell r="G83">
            <v>91</v>
          </cell>
          <cell r="H83">
            <v>36</v>
          </cell>
          <cell r="I83">
            <v>68</v>
          </cell>
          <cell r="J83">
            <v>36</v>
          </cell>
          <cell r="K83">
            <v>36</v>
          </cell>
        </row>
        <row r="84">
          <cell r="A84" t="str">
            <v>08</v>
          </cell>
          <cell r="B84">
            <v>17</v>
          </cell>
          <cell r="C84">
            <v>55</v>
          </cell>
          <cell r="D84">
            <v>33</v>
          </cell>
          <cell r="E84">
            <v>40</v>
          </cell>
          <cell r="F84">
            <v>21</v>
          </cell>
          <cell r="G84">
            <v>48</v>
          </cell>
          <cell r="H84">
            <v>28</v>
          </cell>
          <cell r="I84">
            <v>36</v>
          </cell>
          <cell r="J84">
            <v>24</v>
          </cell>
          <cell r="K84">
            <v>26</v>
          </cell>
        </row>
        <row r="85">
          <cell r="A85" t="str">
            <v>09</v>
          </cell>
          <cell r="B85">
            <v>150</v>
          </cell>
          <cell r="C85">
            <v>261</v>
          </cell>
          <cell r="D85">
            <v>140</v>
          </cell>
          <cell r="E85">
            <v>247</v>
          </cell>
          <cell r="F85">
            <v>136</v>
          </cell>
          <cell r="G85">
            <v>225</v>
          </cell>
          <cell r="H85">
            <v>94</v>
          </cell>
          <cell r="I85">
            <v>206</v>
          </cell>
          <cell r="J85">
            <v>99</v>
          </cell>
          <cell r="K85">
            <v>142</v>
          </cell>
        </row>
        <row r="86">
          <cell r="A86" t="str">
            <v>10</v>
          </cell>
          <cell r="B86">
            <v>75</v>
          </cell>
          <cell r="C86">
            <v>188</v>
          </cell>
          <cell r="D86">
            <v>83</v>
          </cell>
          <cell r="E86">
            <v>168</v>
          </cell>
          <cell r="F86">
            <v>62</v>
          </cell>
          <cell r="G86">
            <v>146</v>
          </cell>
          <cell r="H86">
            <v>45</v>
          </cell>
          <cell r="I86">
            <v>99</v>
          </cell>
          <cell r="J86">
            <v>51</v>
          </cell>
          <cell r="K86">
            <v>100</v>
          </cell>
        </row>
        <row r="87">
          <cell r="A87" t="str">
            <v>11</v>
          </cell>
          <cell r="B87">
            <v>21</v>
          </cell>
          <cell r="C87">
            <v>62</v>
          </cell>
          <cell r="D87">
            <v>23</v>
          </cell>
          <cell r="E87">
            <v>51</v>
          </cell>
          <cell r="F87">
            <v>25</v>
          </cell>
          <cell r="G87">
            <v>50</v>
          </cell>
          <cell r="H87">
            <v>25</v>
          </cell>
          <cell r="I87">
            <v>30</v>
          </cell>
          <cell r="J87">
            <v>24</v>
          </cell>
          <cell r="K87">
            <v>53</v>
          </cell>
        </row>
        <row r="88">
          <cell r="A88" t="str">
            <v>12</v>
          </cell>
          <cell r="B88">
            <v>64</v>
          </cell>
          <cell r="C88">
            <v>133</v>
          </cell>
          <cell r="D88">
            <v>64</v>
          </cell>
          <cell r="E88">
            <v>139</v>
          </cell>
          <cell r="F88">
            <v>53</v>
          </cell>
          <cell r="G88">
            <v>122</v>
          </cell>
          <cell r="H88">
            <v>49</v>
          </cell>
          <cell r="I88">
            <v>141</v>
          </cell>
          <cell r="J88">
            <v>54</v>
          </cell>
          <cell r="K88">
            <v>119</v>
          </cell>
        </row>
        <row r="89">
          <cell r="A89" t="str">
            <v>Théologie</v>
          </cell>
          <cell r="B89">
            <v>1</v>
          </cell>
          <cell r="C89">
            <v>1</v>
          </cell>
          <cell r="E89">
            <v>1</v>
          </cell>
          <cell r="F89">
            <v>2</v>
          </cell>
          <cell r="G89">
            <v>1</v>
          </cell>
          <cell r="H89">
            <v>3</v>
          </cell>
          <cell r="I89">
            <v>1</v>
          </cell>
          <cell r="K89">
            <v>2</v>
          </cell>
        </row>
      </sheetData>
      <sheetData sheetId="19">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9</v>
          </cell>
          <cell r="C3">
            <v>21</v>
          </cell>
          <cell r="D3">
            <v>0.3</v>
          </cell>
          <cell r="E3">
            <v>30</v>
          </cell>
          <cell r="F3">
            <v>8</v>
          </cell>
          <cell r="G3">
            <v>13</v>
          </cell>
          <cell r="H3">
            <v>0.38095238095238093</v>
          </cell>
          <cell r="I3">
            <v>21</v>
          </cell>
          <cell r="J3">
            <v>11</v>
          </cell>
          <cell r="K3">
            <v>14</v>
          </cell>
          <cell r="L3">
            <v>0.44</v>
          </cell>
          <cell r="M3">
            <v>25</v>
          </cell>
          <cell r="N3">
            <v>10</v>
          </cell>
          <cell r="O3">
            <v>14</v>
          </cell>
          <cell r="P3">
            <v>0.41666666666666669</v>
          </cell>
          <cell r="Q3">
            <v>24</v>
          </cell>
          <cell r="R3">
            <v>10</v>
          </cell>
          <cell r="S3">
            <v>17</v>
          </cell>
          <cell r="T3">
            <v>0.37037037037037035</v>
          </cell>
          <cell r="U3">
            <v>27</v>
          </cell>
        </row>
        <row r="4">
          <cell r="A4" t="str">
            <v>02</v>
          </cell>
          <cell r="B4">
            <v>9</v>
          </cell>
          <cell r="C4">
            <v>15</v>
          </cell>
          <cell r="D4">
            <v>0.375</v>
          </cell>
          <cell r="E4">
            <v>24</v>
          </cell>
          <cell r="F4">
            <v>7</v>
          </cell>
          <cell r="G4">
            <v>15</v>
          </cell>
          <cell r="H4">
            <v>0.31818181818181818</v>
          </cell>
          <cell r="I4">
            <v>22</v>
          </cell>
          <cell r="J4">
            <v>6</v>
          </cell>
          <cell r="K4">
            <v>18</v>
          </cell>
          <cell r="L4">
            <v>0.25</v>
          </cell>
          <cell r="M4">
            <v>24</v>
          </cell>
          <cell r="N4">
            <v>9</v>
          </cell>
          <cell r="O4">
            <v>10</v>
          </cell>
          <cell r="P4">
            <v>0.47368421052631576</v>
          </cell>
          <cell r="Q4">
            <v>19</v>
          </cell>
          <cell r="R4">
            <v>8</v>
          </cell>
          <cell r="S4">
            <v>15</v>
          </cell>
          <cell r="T4">
            <v>0.34782608695652173</v>
          </cell>
          <cell r="U4">
            <v>23</v>
          </cell>
        </row>
        <row r="5">
          <cell r="A5" t="str">
            <v>03</v>
          </cell>
          <cell r="B5">
            <v>1</v>
          </cell>
          <cell r="C5">
            <v>4</v>
          </cell>
          <cell r="D5">
            <v>0.2</v>
          </cell>
          <cell r="E5">
            <v>5</v>
          </cell>
          <cell r="F5">
            <v>2</v>
          </cell>
          <cell r="G5">
            <v>2</v>
          </cell>
          <cell r="H5">
            <v>0.5</v>
          </cell>
          <cell r="I5">
            <v>4</v>
          </cell>
          <cell r="K5">
            <v>2</v>
          </cell>
          <cell r="L5">
            <v>0</v>
          </cell>
          <cell r="M5">
            <v>2</v>
          </cell>
          <cell r="N5">
            <v>2</v>
          </cell>
          <cell r="O5">
            <v>5</v>
          </cell>
          <cell r="P5">
            <v>0.2857142857142857</v>
          </cell>
          <cell r="Q5">
            <v>7</v>
          </cell>
          <cell r="R5">
            <v>0</v>
          </cell>
          <cell r="S5">
            <v>3</v>
          </cell>
          <cell r="T5">
            <v>0</v>
          </cell>
          <cell r="U5">
            <v>3</v>
          </cell>
        </row>
        <row r="6">
          <cell r="A6" t="str">
            <v>04</v>
          </cell>
          <cell r="C6">
            <v>4</v>
          </cell>
          <cell r="D6">
            <v>0</v>
          </cell>
          <cell r="E6">
            <v>4</v>
          </cell>
          <cell r="F6">
            <v>2</v>
          </cell>
          <cell r="G6">
            <v>5</v>
          </cell>
          <cell r="H6">
            <v>0.2857142857142857</v>
          </cell>
          <cell r="I6">
            <v>7</v>
          </cell>
          <cell r="J6">
            <v>1</v>
          </cell>
          <cell r="K6">
            <v>6</v>
          </cell>
          <cell r="L6">
            <v>0.14285714285714285</v>
          </cell>
          <cell r="M6">
            <v>7</v>
          </cell>
          <cell r="N6">
            <v>1</v>
          </cell>
          <cell r="O6">
            <v>4</v>
          </cell>
          <cell r="P6">
            <v>0.2</v>
          </cell>
          <cell r="Q6">
            <v>5</v>
          </cell>
          <cell r="R6">
            <v>1</v>
          </cell>
          <cell r="S6">
            <v>7</v>
          </cell>
          <cell r="T6">
            <v>0.125</v>
          </cell>
          <cell r="U6">
            <v>8</v>
          </cell>
        </row>
        <row r="7">
          <cell r="A7" t="str">
            <v>05</v>
          </cell>
          <cell r="B7">
            <v>7</v>
          </cell>
          <cell r="C7">
            <v>20</v>
          </cell>
          <cell r="D7">
            <v>0.25925925925925924</v>
          </cell>
          <cell r="E7">
            <v>27</v>
          </cell>
          <cell r="F7">
            <v>10</v>
          </cell>
          <cell r="G7">
            <v>24</v>
          </cell>
          <cell r="H7">
            <v>0.29411764705882354</v>
          </cell>
          <cell r="I7">
            <v>34</v>
          </cell>
          <cell r="J7">
            <v>3</v>
          </cell>
          <cell r="K7">
            <v>16</v>
          </cell>
          <cell r="L7">
            <v>0.15789473684210525</v>
          </cell>
          <cell r="M7">
            <v>19</v>
          </cell>
          <cell r="N7">
            <v>1</v>
          </cell>
          <cell r="O7">
            <v>18</v>
          </cell>
          <cell r="P7">
            <v>5.2631578947368418E-2</v>
          </cell>
          <cell r="Q7">
            <v>19</v>
          </cell>
          <cell r="R7">
            <v>8</v>
          </cell>
          <cell r="S7">
            <v>14</v>
          </cell>
          <cell r="T7">
            <v>0.36363636363636365</v>
          </cell>
          <cell r="U7">
            <v>22</v>
          </cell>
        </row>
        <row r="8">
          <cell r="A8" t="str">
            <v>06</v>
          </cell>
          <cell r="B8">
            <v>5</v>
          </cell>
          <cell r="C8">
            <v>10</v>
          </cell>
          <cell r="D8">
            <v>0.33333333333333331</v>
          </cell>
          <cell r="E8">
            <v>15</v>
          </cell>
          <cell r="F8">
            <v>4</v>
          </cell>
          <cell r="G8">
            <v>19</v>
          </cell>
          <cell r="H8">
            <v>0.17391304347826086</v>
          </cell>
          <cell r="I8">
            <v>23</v>
          </cell>
          <cell r="J8">
            <v>3</v>
          </cell>
          <cell r="K8">
            <v>10</v>
          </cell>
          <cell r="L8">
            <v>0.23076923076923078</v>
          </cell>
          <cell r="M8">
            <v>13</v>
          </cell>
          <cell r="N8">
            <v>5</v>
          </cell>
          <cell r="O8">
            <v>11</v>
          </cell>
          <cell r="P8">
            <v>0.3125</v>
          </cell>
          <cell r="Q8">
            <v>16</v>
          </cell>
          <cell r="R8">
            <v>4</v>
          </cell>
          <cell r="S8">
            <v>17</v>
          </cell>
          <cell r="T8">
            <v>0.19047619047619047</v>
          </cell>
          <cell r="U8">
            <v>21</v>
          </cell>
        </row>
        <row r="9">
          <cell r="A9" t="str">
            <v>07</v>
          </cell>
          <cell r="B9">
            <v>19</v>
          </cell>
          <cell r="C9">
            <v>4</v>
          </cell>
          <cell r="D9">
            <v>0.82608695652173914</v>
          </cell>
          <cell r="E9">
            <v>23</v>
          </cell>
          <cell r="F9">
            <v>13</v>
          </cell>
          <cell r="G9">
            <v>7</v>
          </cell>
          <cell r="H9">
            <v>0.65</v>
          </cell>
          <cell r="I9">
            <v>20</v>
          </cell>
          <cell r="J9">
            <v>14</v>
          </cell>
          <cell r="K9">
            <v>11</v>
          </cell>
          <cell r="L9">
            <v>0.56000000000000005</v>
          </cell>
          <cell r="M9">
            <v>25</v>
          </cell>
          <cell r="N9">
            <v>15</v>
          </cell>
          <cell r="O9">
            <v>8</v>
          </cell>
          <cell r="P9">
            <v>0.65217391304347827</v>
          </cell>
          <cell r="Q9">
            <v>23</v>
          </cell>
          <cell r="R9">
            <v>13</v>
          </cell>
          <cell r="S9">
            <v>11</v>
          </cell>
          <cell r="T9">
            <v>0.54166666666666663</v>
          </cell>
          <cell r="U9">
            <v>24</v>
          </cell>
        </row>
        <row r="10">
          <cell r="A10" t="str">
            <v>08</v>
          </cell>
          <cell r="B10">
            <v>3</v>
          </cell>
          <cell r="C10">
            <v>3</v>
          </cell>
          <cell r="D10">
            <v>0.5</v>
          </cell>
          <cell r="E10">
            <v>6</v>
          </cell>
          <cell r="F10">
            <v>1</v>
          </cell>
          <cell r="G10">
            <v>3</v>
          </cell>
          <cell r="H10">
            <v>0.25</v>
          </cell>
          <cell r="I10">
            <v>4</v>
          </cell>
          <cell r="J10">
            <v>3</v>
          </cell>
          <cell r="K10">
            <v>3</v>
          </cell>
          <cell r="L10">
            <v>0.5</v>
          </cell>
          <cell r="M10">
            <v>6</v>
          </cell>
          <cell r="N10">
            <v>5</v>
          </cell>
          <cell r="O10">
            <v>1</v>
          </cell>
          <cell r="P10">
            <v>0.83333333333333337</v>
          </cell>
          <cell r="Q10">
            <v>6</v>
          </cell>
          <cell r="R10">
            <v>1</v>
          </cell>
          <cell r="S10">
            <v>1</v>
          </cell>
          <cell r="T10">
            <v>0.5</v>
          </cell>
          <cell r="U10">
            <v>2</v>
          </cell>
        </row>
        <row r="11">
          <cell r="A11" t="str">
            <v>09</v>
          </cell>
          <cell r="B11">
            <v>12</v>
          </cell>
          <cell r="C11">
            <v>8</v>
          </cell>
          <cell r="D11">
            <v>0.6</v>
          </cell>
          <cell r="E11">
            <v>20</v>
          </cell>
          <cell r="F11">
            <v>15</v>
          </cell>
          <cell r="G11">
            <v>13</v>
          </cell>
          <cell r="H11">
            <v>0.5357142857142857</v>
          </cell>
          <cell r="I11">
            <v>28</v>
          </cell>
          <cell r="J11">
            <v>13</v>
          </cell>
          <cell r="K11">
            <v>13</v>
          </cell>
          <cell r="L11">
            <v>0.5</v>
          </cell>
          <cell r="M11">
            <v>26</v>
          </cell>
          <cell r="N11">
            <v>9</v>
          </cell>
          <cell r="O11">
            <v>13</v>
          </cell>
          <cell r="P11">
            <v>0.40909090909090912</v>
          </cell>
          <cell r="Q11">
            <v>22</v>
          </cell>
          <cell r="R11">
            <v>10</v>
          </cell>
          <cell r="S11">
            <v>9</v>
          </cell>
          <cell r="T11">
            <v>0.52631578947368418</v>
          </cell>
          <cell r="U11">
            <v>19</v>
          </cell>
        </row>
        <row r="12">
          <cell r="A12" t="str">
            <v>10</v>
          </cell>
          <cell r="B12">
            <v>3</v>
          </cell>
          <cell r="C12">
            <v>3</v>
          </cell>
          <cell r="D12">
            <v>0.5</v>
          </cell>
          <cell r="E12">
            <v>6</v>
          </cell>
          <cell r="F12">
            <v>3</v>
          </cell>
          <cell r="G12">
            <v>2</v>
          </cell>
          <cell r="H12">
            <v>0.6</v>
          </cell>
          <cell r="I12">
            <v>5</v>
          </cell>
          <cell r="J12">
            <v>5</v>
          </cell>
          <cell r="K12">
            <v>4</v>
          </cell>
          <cell r="L12">
            <v>0.55555555555555558</v>
          </cell>
          <cell r="M12">
            <v>9</v>
          </cell>
          <cell r="N12">
            <v>2</v>
          </cell>
          <cell r="O12">
            <v>4</v>
          </cell>
          <cell r="P12">
            <v>0.33333333333333331</v>
          </cell>
          <cell r="Q12">
            <v>6</v>
          </cell>
          <cell r="R12">
            <v>1</v>
          </cell>
          <cell r="S12">
            <v>2</v>
          </cell>
          <cell r="T12">
            <v>0.33333333333333331</v>
          </cell>
          <cell r="U12">
            <v>3</v>
          </cell>
        </row>
        <row r="13">
          <cell r="A13" t="str">
            <v>11</v>
          </cell>
          <cell r="B13">
            <v>18</v>
          </cell>
          <cell r="C13">
            <v>15</v>
          </cell>
          <cell r="D13">
            <v>0.54545454545454541</v>
          </cell>
          <cell r="E13">
            <v>33</v>
          </cell>
          <cell r="F13">
            <v>14</v>
          </cell>
          <cell r="G13">
            <v>14</v>
          </cell>
          <cell r="H13">
            <v>0.5</v>
          </cell>
          <cell r="I13">
            <v>28</v>
          </cell>
          <cell r="J13">
            <v>28</v>
          </cell>
          <cell r="K13">
            <v>10</v>
          </cell>
          <cell r="L13">
            <v>0.73684210526315785</v>
          </cell>
          <cell r="M13">
            <v>38</v>
          </cell>
          <cell r="N13">
            <v>13</v>
          </cell>
          <cell r="O13">
            <v>14</v>
          </cell>
          <cell r="P13">
            <v>0.48148148148148145</v>
          </cell>
          <cell r="Q13">
            <v>27</v>
          </cell>
          <cell r="R13">
            <v>10</v>
          </cell>
          <cell r="S13">
            <v>11</v>
          </cell>
          <cell r="T13">
            <v>0.47619047619047616</v>
          </cell>
          <cell r="U13">
            <v>21</v>
          </cell>
        </row>
        <row r="14">
          <cell r="A14" t="str">
            <v>12</v>
          </cell>
          <cell r="B14">
            <v>2</v>
          </cell>
          <cell r="C14">
            <v>5</v>
          </cell>
          <cell r="D14">
            <v>0.2857142857142857</v>
          </cell>
          <cell r="E14">
            <v>7</v>
          </cell>
          <cell r="F14">
            <v>2</v>
          </cell>
          <cell r="G14">
            <v>5</v>
          </cell>
          <cell r="H14">
            <v>0.2857142857142857</v>
          </cell>
          <cell r="I14">
            <v>7</v>
          </cell>
          <cell r="J14">
            <v>3</v>
          </cell>
          <cell r="K14">
            <v>5</v>
          </cell>
          <cell r="L14">
            <v>0.375</v>
          </cell>
          <cell r="M14">
            <v>8</v>
          </cell>
          <cell r="N14">
            <v>3</v>
          </cell>
          <cell r="O14">
            <v>5</v>
          </cell>
          <cell r="P14">
            <v>0.375</v>
          </cell>
          <cell r="Q14">
            <v>8</v>
          </cell>
          <cell r="R14">
            <v>1</v>
          </cell>
          <cell r="S14">
            <v>3</v>
          </cell>
          <cell r="T14">
            <v>0.25</v>
          </cell>
          <cell r="U14">
            <v>4</v>
          </cell>
        </row>
        <row r="15">
          <cell r="A15" t="str">
            <v>13</v>
          </cell>
          <cell r="B15">
            <v>3</v>
          </cell>
          <cell r="C15">
            <v>2</v>
          </cell>
          <cell r="D15">
            <v>0.6</v>
          </cell>
          <cell r="E15">
            <v>5</v>
          </cell>
          <cell r="F15">
            <v>1</v>
          </cell>
          <cell r="H15">
            <v>1</v>
          </cell>
          <cell r="I15">
            <v>1</v>
          </cell>
          <cell r="J15">
            <v>3</v>
          </cell>
          <cell r="K15">
            <v>4</v>
          </cell>
          <cell r="L15">
            <v>0.42857142857142855</v>
          </cell>
          <cell r="M15">
            <v>7</v>
          </cell>
          <cell r="R15">
            <v>2</v>
          </cell>
          <cell r="S15">
            <v>0</v>
          </cell>
          <cell r="T15">
            <v>1</v>
          </cell>
          <cell r="U15">
            <v>2</v>
          </cell>
        </row>
        <row r="16">
          <cell r="A16" t="str">
            <v>14</v>
          </cell>
          <cell r="B16">
            <v>16</v>
          </cell>
          <cell r="C16">
            <v>9</v>
          </cell>
          <cell r="D16">
            <v>0.64</v>
          </cell>
          <cell r="E16">
            <v>25</v>
          </cell>
          <cell r="F16">
            <v>15</v>
          </cell>
          <cell r="G16">
            <v>11</v>
          </cell>
          <cell r="H16">
            <v>0.57692307692307687</v>
          </cell>
          <cell r="I16">
            <v>26</v>
          </cell>
          <cell r="J16">
            <v>9</v>
          </cell>
          <cell r="K16">
            <v>12</v>
          </cell>
          <cell r="L16">
            <v>0.42857142857142855</v>
          </cell>
          <cell r="M16">
            <v>21</v>
          </cell>
          <cell r="N16">
            <v>12</v>
          </cell>
          <cell r="O16">
            <v>6</v>
          </cell>
          <cell r="P16">
            <v>0.66666666666666663</v>
          </cell>
          <cell r="Q16">
            <v>18</v>
          </cell>
          <cell r="R16">
            <v>14</v>
          </cell>
          <cell r="S16">
            <v>4</v>
          </cell>
          <cell r="T16">
            <v>0.77777777777777779</v>
          </cell>
          <cell r="U16">
            <v>18</v>
          </cell>
        </row>
        <row r="17">
          <cell r="A17" t="str">
            <v>15</v>
          </cell>
          <cell r="B17">
            <v>2</v>
          </cell>
          <cell r="C17">
            <v>6</v>
          </cell>
          <cell r="D17">
            <v>0.25</v>
          </cell>
          <cell r="E17">
            <v>8</v>
          </cell>
          <cell r="F17">
            <v>1</v>
          </cell>
          <cell r="G17">
            <v>9</v>
          </cell>
          <cell r="H17">
            <v>0.1</v>
          </cell>
          <cell r="I17">
            <v>10</v>
          </cell>
          <cell r="J17">
            <v>1</v>
          </cell>
          <cell r="K17">
            <v>7</v>
          </cell>
          <cell r="L17">
            <v>0.125</v>
          </cell>
          <cell r="M17">
            <v>8</v>
          </cell>
          <cell r="N17">
            <v>2</v>
          </cell>
          <cell r="O17">
            <v>1</v>
          </cell>
          <cell r="P17">
            <v>0.66666666666666663</v>
          </cell>
          <cell r="Q17">
            <v>3</v>
          </cell>
          <cell r="R17">
            <v>2</v>
          </cell>
          <cell r="S17">
            <v>5</v>
          </cell>
          <cell r="T17">
            <v>0.2857142857142857</v>
          </cell>
          <cell r="U17">
            <v>7</v>
          </cell>
        </row>
        <row r="18">
          <cell r="A18" t="str">
            <v>16</v>
          </cell>
          <cell r="B18">
            <v>14</v>
          </cell>
          <cell r="C18">
            <v>16</v>
          </cell>
          <cell r="D18">
            <v>0.46666666666666667</v>
          </cell>
          <cell r="E18">
            <v>30</v>
          </cell>
          <cell r="F18">
            <v>13</v>
          </cell>
          <cell r="G18">
            <v>22</v>
          </cell>
          <cell r="H18">
            <v>0.37142857142857144</v>
          </cell>
          <cell r="I18">
            <v>35</v>
          </cell>
          <cell r="J18">
            <v>14</v>
          </cell>
          <cell r="K18">
            <v>14</v>
          </cell>
          <cell r="L18">
            <v>0.5</v>
          </cell>
          <cell r="M18">
            <v>28</v>
          </cell>
          <cell r="N18">
            <v>14</v>
          </cell>
          <cell r="O18">
            <v>13</v>
          </cell>
          <cell r="P18">
            <v>0.51851851851851849</v>
          </cell>
          <cell r="Q18">
            <v>27</v>
          </cell>
          <cell r="R18">
            <v>14</v>
          </cell>
          <cell r="S18">
            <v>14</v>
          </cell>
          <cell r="T18">
            <v>0.5</v>
          </cell>
          <cell r="U18">
            <v>28</v>
          </cell>
        </row>
        <row r="19">
          <cell r="A19" t="str">
            <v>17</v>
          </cell>
          <cell r="B19">
            <v>2</v>
          </cell>
          <cell r="C19">
            <v>14</v>
          </cell>
          <cell r="D19">
            <v>0.125</v>
          </cell>
          <cell r="E19">
            <v>16</v>
          </cell>
          <cell r="F19">
            <v>3</v>
          </cell>
          <cell r="G19">
            <v>9</v>
          </cell>
          <cell r="H19">
            <v>0.25</v>
          </cell>
          <cell r="I19">
            <v>12</v>
          </cell>
          <cell r="J19">
            <v>3</v>
          </cell>
          <cell r="K19">
            <v>11</v>
          </cell>
          <cell r="L19">
            <v>0.21428571428571427</v>
          </cell>
          <cell r="M19">
            <v>14</v>
          </cell>
          <cell r="N19">
            <v>4</v>
          </cell>
          <cell r="O19">
            <v>11</v>
          </cell>
          <cell r="P19">
            <v>0.26666666666666666</v>
          </cell>
          <cell r="Q19">
            <v>15</v>
          </cell>
          <cell r="R19">
            <v>7</v>
          </cell>
          <cell r="S19">
            <v>6</v>
          </cell>
          <cell r="T19">
            <v>0.53846153846153844</v>
          </cell>
          <cell r="U19">
            <v>13</v>
          </cell>
        </row>
        <row r="20">
          <cell r="A20" t="str">
            <v>18</v>
          </cell>
          <cell r="B20">
            <v>10</v>
          </cell>
          <cell r="C20">
            <v>13</v>
          </cell>
          <cell r="D20">
            <v>0.43478260869565216</v>
          </cell>
          <cell r="E20">
            <v>23</v>
          </cell>
          <cell r="F20">
            <v>10</v>
          </cell>
          <cell r="G20">
            <v>15</v>
          </cell>
          <cell r="H20">
            <v>0.4</v>
          </cell>
          <cell r="I20">
            <v>25</v>
          </cell>
          <cell r="J20">
            <v>6</v>
          </cell>
          <cell r="K20">
            <v>13</v>
          </cell>
          <cell r="L20">
            <v>0.31578947368421051</v>
          </cell>
          <cell r="M20">
            <v>19</v>
          </cell>
          <cell r="N20">
            <v>4</v>
          </cell>
          <cell r="O20">
            <v>11</v>
          </cell>
          <cell r="P20">
            <v>0.26666666666666666</v>
          </cell>
          <cell r="Q20">
            <v>15</v>
          </cell>
          <cell r="R20">
            <v>4</v>
          </cell>
          <cell r="S20">
            <v>16</v>
          </cell>
          <cell r="T20">
            <v>0.2</v>
          </cell>
          <cell r="U20">
            <v>20</v>
          </cell>
        </row>
        <row r="21">
          <cell r="A21" t="str">
            <v>19</v>
          </cell>
          <cell r="B21">
            <v>11</v>
          </cell>
          <cell r="C21">
            <v>10</v>
          </cell>
          <cell r="D21">
            <v>0.52380952380952384</v>
          </cell>
          <cell r="E21">
            <v>21</v>
          </cell>
          <cell r="F21">
            <v>7</v>
          </cell>
          <cell r="G21">
            <v>15</v>
          </cell>
          <cell r="H21">
            <v>0.31818181818181818</v>
          </cell>
          <cell r="I21">
            <v>22</v>
          </cell>
          <cell r="J21">
            <v>9</v>
          </cell>
          <cell r="K21">
            <v>15</v>
          </cell>
          <cell r="L21">
            <v>0.375</v>
          </cell>
          <cell r="M21">
            <v>24</v>
          </cell>
          <cell r="N21">
            <v>7</v>
          </cell>
          <cell r="O21">
            <v>15</v>
          </cell>
          <cell r="P21">
            <v>0.31818181818181818</v>
          </cell>
          <cell r="Q21">
            <v>22</v>
          </cell>
          <cell r="R21">
            <v>12</v>
          </cell>
          <cell r="S21">
            <v>11</v>
          </cell>
          <cell r="T21">
            <v>0.52173913043478259</v>
          </cell>
          <cell r="U21">
            <v>23</v>
          </cell>
        </row>
        <row r="22">
          <cell r="A22" t="str">
            <v>20</v>
          </cell>
          <cell r="C22">
            <v>4</v>
          </cell>
          <cell r="D22">
            <v>0</v>
          </cell>
          <cell r="E22">
            <v>4</v>
          </cell>
          <cell r="F22">
            <v>4</v>
          </cell>
          <cell r="G22">
            <v>5</v>
          </cell>
          <cell r="H22">
            <v>0.44444444444444442</v>
          </cell>
          <cell r="I22">
            <v>9</v>
          </cell>
          <cell r="K22">
            <v>6</v>
          </cell>
          <cell r="L22">
            <v>0</v>
          </cell>
          <cell r="M22">
            <v>6</v>
          </cell>
          <cell r="N22">
            <v>2</v>
          </cell>
          <cell r="O22">
            <v>2</v>
          </cell>
          <cell r="P22">
            <v>0.5</v>
          </cell>
          <cell r="Q22">
            <v>4</v>
          </cell>
          <cell r="R22">
            <v>4</v>
          </cell>
          <cell r="S22">
            <v>2</v>
          </cell>
          <cell r="T22">
            <v>0.66666666666666663</v>
          </cell>
          <cell r="U22">
            <v>6</v>
          </cell>
        </row>
        <row r="23">
          <cell r="A23" t="str">
            <v>21</v>
          </cell>
          <cell r="B23">
            <v>7</v>
          </cell>
          <cell r="C23">
            <v>11</v>
          </cell>
          <cell r="D23">
            <v>0.3888888888888889</v>
          </cell>
          <cell r="E23">
            <v>18</v>
          </cell>
          <cell r="F23">
            <v>13</v>
          </cell>
          <cell r="G23">
            <v>9</v>
          </cell>
          <cell r="H23">
            <v>0.59090909090909094</v>
          </cell>
          <cell r="I23">
            <v>22</v>
          </cell>
          <cell r="J23">
            <v>11</v>
          </cell>
          <cell r="K23">
            <v>18</v>
          </cell>
          <cell r="L23">
            <v>0.37931034482758619</v>
          </cell>
          <cell r="M23">
            <v>29</v>
          </cell>
          <cell r="N23">
            <v>10</v>
          </cell>
          <cell r="O23">
            <v>6</v>
          </cell>
          <cell r="P23">
            <v>0.625</v>
          </cell>
          <cell r="Q23">
            <v>16</v>
          </cell>
          <cell r="R23">
            <v>7</v>
          </cell>
          <cell r="S23">
            <v>6</v>
          </cell>
          <cell r="T23">
            <v>0.53846153846153844</v>
          </cell>
          <cell r="U23">
            <v>13</v>
          </cell>
        </row>
        <row r="24">
          <cell r="A24" t="str">
            <v>22</v>
          </cell>
          <cell r="B24">
            <v>10</v>
          </cell>
          <cell r="C24">
            <v>26</v>
          </cell>
          <cell r="D24">
            <v>0.27777777777777779</v>
          </cell>
          <cell r="E24">
            <v>36</v>
          </cell>
          <cell r="F24">
            <v>13</v>
          </cell>
          <cell r="G24">
            <v>21</v>
          </cell>
          <cell r="H24">
            <v>0.38235294117647056</v>
          </cell>
          <cell r="I24">
            <v>34</v>
          </cell>
          <cell r="J24">
            <v>10</v>
          </cell>
          <cell r="K24">
            <v>24</v>
          </cell>
          <cell r="L24">
            <v>0.29411764705882354</v>
          </cell>
          <cell r="M24">
            <v>34</v>
          </cell>
          <cell r="N24">
            <v>5</v>
          </cell>
          <cell r="O24">
            <v>21</v>
          </cell>
          <cell r="P24">
            <v>0.19230769230769232</v>
          </cell>
          <cell r="Q24">
            <v>26</v>
          </cell>
          <cell r="R24">
            <v>10</v>
          </cell>
          <cell r="S24">
            <v>10</v>
          </cell>
          <cell r="T24">
            <v>0.5</v>
          </cell>
          <cell r="U24">
            <v>20</v>
          </cell>
        </row>
        <row r="25">
          <cell r="A25" t="str">
            <v>23</v>
          </cell>
          <cell r="B25">
            <v>5</v>
          </cell>
          <cell r="C25">
            <v>15</v>
          </cell>
          <cell r="D25">
            <v>0.25</v>
          </cell>
          <cell r="E25">
            <v>20</v>
          </cell>
          <cell r="F25">
            <v>4</v>
          </cell>
          <cell r="G25">
            <v>17</v>
          </cell>
          <cell r="H25">
            <v>0.19047619047619047</v>
          </cell>
          <cell r="I25">
            <v>21</v>
          </cell>
          <cell r="J25">
            <v>6</v>
          </cell>
          <cell r="K25">
            <v>6</v>
          </cell>
          <cell r="L25">
            <v>0.5</v>
          </cell>
          <cell r="M25">
            <v>12</v>
          </cell>
          <cell r="N25">
            <v>10</v>
          </cell>
          <cell r="O25">
            <v>16</v>
          </cell>
          <cell r="P25">
            <v>0.38461538461538464</v>
          </cell>
          <cell r="Q25">
            <v>26</v>
          </cell>
          <cell r="R25">
            <v>4</v>
          </cell>
          <cell r="S25">
            <v>7</v>
          </cell>
          <cell r="T25">
            <v>0.36363636363636365</v>
          </cell>
          <cell r="U25">
            <v>11</v>
          </cell>
        </row>
        <row r="26">
          <cell r="A26" t="str">
            <v>24</v>
          </cell>
          <cell r="B26">
            <v>1</v>
          </cell>
          <cell r="C26">
            <v>5</v>
          </cell>
          <cell r="D26">
            <v>0.16666666666666666</v>
          </cell>
          <cell r="E26">
            <v>6</v>
          </cell>
          <cell r="F26">
            <v>5</v>
          </cell>
          <cell r="G26">
            <v>3</v>
          </cell>
          <cell r="H26">
            <v>0.625</v>
          </cell>
          <cell r="I26">
            <v>8</v>
          </cell>
          <cell r="J26">
            <v>2</v>
          </cell>
          <cell r="K26">
            <v>5</v>
          </cell>
          <cell r="L26">
            <v>0.2857142857142857</v>
          </cell>
          <cell r="M26">
            <v>7</v>
          </cell>
          <cell r="N26">
            <v>2</v>
          </cell>
          <cell r="O26">
            <v>3</v>
          </cell>
          <cell r="P26">
            <v>0.4</v>
          </cell>
          <cell r="Q26">
            <v>5</v>
          </cell>
          <cell r="R26">
            <v>6</v>
          </cell>
          <cell r="S26">
            <v>1</v>
          </cell>
          <cell r="T26">
            <v>0.8571428571428571</v>
          </cell>
          <cell r="U26">
            <v>7</v>
          </cell>
        </row>
        <row r="27">
          <cell r="A27" t="str">
            <v>25</v>
          </cell>
          <cell r="B27">
            <v>2</v>
          </cell>
          <cell r="C27">
            <v>24</v>
          </cell>
          <cell r="D27">
            <v>7.6923076923076927E-2</v>
          </cell>
          <cell r="E27">
            <v>26</v>
          </cell>
          <cell r="F27">
            <v>2</v>
          </cell>
          <cell r="G27">
            <v>34</v>
          </cell>
          <cell r="H27">
            <v>5.5555555555555552E-2</v>
          </cell>
          <cell r="I27">
            <v>36</v>
          </cell>
          <cell r="J27">
            <v>2</v>
          </cell>
          <cell r="K27">
            <v>31</v>
          </cell>
          <cell r="L27">
            <v>6.0606060606060608E-2</v>
          </cell>
          <cell r="M27">
            <v>33</v>
          </cell>
          <cell r="N27">
            <v>1</v>
          </cell>
          <cell r="O27">
            <v>16</v>
          </cell>
          <cell r="P27">
            <v>5.8823529411764705E-2</v>
          </cell>
          <cell r="Q27">
            <v>17</v>
          </cell>
          <cell r="R27">
            <v>1</v>
          </cell>
          <cell r="S27">
            <v>14</v>
          </cell>
          <cell r="T27">
            <v>6.6666666666666666E-2</v>
          </cell>
          <cell r="U27">
            <v>15</v>
          </cell>
        </row>
        <row r="28">
          <cell r="A28" t="str">
            <v>26</v>
          </cell>
          <cell r="B28">
            <v>8</v>
          </cell>
          <cell r="C28">
            <v>28</v>
          </cell>
          <cell r="D28">
            <v>0.22222222222222221</v>
          </cell>
          <cell r="E28">
            <v>36</v>
          </cell>
          <cell r="F28">
            <v>6</v>
          </cell>
          <cell r="G28">
            <v>29</v>
          </cell>
          <cell r="H28">
            <v>0.17142857142857143</v>
          </cell>
          <cell r="I28">
            <v>35</v>
          </cell>
          <cell r="J28">
            <v>4</v>
          </cell>
          <cell r="K28">
            <v>22</v>
          </cell>
          <cell r="L28">
            <v>0.15384615384615385</v>
          </cell>
          <cell r="M28">
            <v>26</v>
          </cell>
          <cell r="N28">
            <v>9</v>
          </cell>
          <cell r="O28">
            <v>21</v>
          </cell>
          <cell r="P28">
            <v>0.3</v>
          </cell>
          <cell r="Q28">
            <v>30</v>
          </cell>
          <cell r="R28">
            <v>10</v>
          </cell>
          <cell r="S28">
            <v>20</v>
          </cell>
          <cell r="T28">
            <v>0.33333333333333331</v>
          </cell>
          <cell r="U28">
            <v>30</v>
          </cell>
        </row>
        <row r="29">
          <cell r="A29" t="str">
            <v>27</v>
          </cell>
          <cell r="B29">
            <v>7</v>
          </cell>
          <cell r="C29">
            <v>40</v>
          </cell>
          <cell r="D29">
            <v>0.14893617021276595</v>
          </cell>
          <cell r="E29">
            <v>47</v>
          </cell>
          <cell r="F29">
            <v>11</v>
          </cell>
          <cell r="G29">
            <v>47</v>
          </cell>
          <cell r="H29">
            <v>0.18965517241379309</v>
          </cell>
          <cell r="I29">
            <v>58</v>
          </cell>
          <cell r="J29">
            <v>8</v>
          </cell>
          <cell r="K29">
            <v>57</v>
          </cell>
          <cell r="L29">
            <v>0.12307692307692308</v>
          </cell>
          <cell r="M29">
            <v>65</v>
          </cell>
          <cell r="N29">
            <v>3</v>
          </cell>
          <cell r="O29">
            <v>37</v>
          </cell>
          <cell r="P29">
            <v>7.4999999999999997E-2</v>
          </cell>
          <cell r="Q29">
            <v>40</v>
          </cell>
          <cell r="R29">
            <v>4</v>
          </cell>
          <cell r="S29">
            <v>29</v>
          </cell>
          <cell r="T29">
            <v>0.12121212121212122</v>
          </cell>
          <cell r="U29">
            <v>33</v>
          </cell>
        </row>
        <row r="30">
          <cell r="A30" t="str">
            <v>28</v>
          </cell>
          <cell r="B30">
            <v>1</v>
          </cell>
          <cell r="C30">
            <v>19</v>
          </cell>
          <cell r="D30">
            <v>0.05</v>
          </cell>
          <cell r="E30">
            <v>20</v>
          </cell>
          <cell r="F30">
            <v>7</v>
          </cell>
          <cell r="G30">
            <v>25</v>
          </cell>
          <cell r="H30">
            <v>0.21875</v>
          </cell>
          <cell r="I30">
            <v>32</v>
          </cell>
          <cell r="J30">
            <v>2</v>
          </cell>
          <cell r="K30">
            <v>21</v>
          </cell>
          <cell r="L30">
            <v>8.6956521739130432E-2</v>
          </cell>
          <cell r="M30">
            <v>23</v>
          </cell>
          <cell r="N30">
            <v>4</v>
          </cell>
          <cell r="O30">
            <v>12</v>
          </cell>
          <cell r="P30">
            <v>0.25</v>
          </cell>
          <cell r="Q30">
            <v>16</v>
          </cell>
          <cell r="R30">
            <v>1</v>
          </cell>
          <cell r="S30">
            <v>9</v>
          </cell>
          <cell r="T30">
            <v>0.1</v>
          </cell>
          <cell r="U30">
            <v>10</v>
          </cell>
        </row>
        <row r="31">
          <cell r="A31" t="str">
            <v>29</v>
          </cell>
          <cell r="C31">
            <v>10</v>
          </cell>
          <cell r="D31">
            <v>0</v>
          </cell>
          <cell r="E31">
            <v>10</v>
          </cell>
          <cell r="F31">
            <v>1</v>
          </cell>
          <cell r="G31">
            <v>6</v>
          </cell>
          <cell r="H31">
            <v>0.14285714285714285</v>
          </cell>
          <cell r="I31">
            <v>7</v>
          </cell>
          <cell r="K31">
            <v>5</v>
          </cell>
          <cell r="L31">
            <v>0</v>
          </cell>
          <cell r="M31">
            <v>5</v>
          </cell>
          <cell r="O31">
            <v>3</v>
          </cell>
          <cell r="P31">
            <v>0</v>
          </cell>
          <cell r="Q31">
            <v>3</v>
          </cell>
          <cell r="R31">
            <v>2</v>
          </cell>
          <cell r="S31">
            <v>4</v>
          </cell>
          <cell r="T31">
            <v>0.33333333333333331</v>
          </cell>
          <cell r="U31">
            <v>6</v>
          </cell>
        </row>
        <row r="32">
          <cell r="A32" t="str">
            <v>30</v>
          </cell>
          <cell r="B32">
            <v>1</v>
          </cell>
          <cell r="C32">
            <v>12</v>
          </cell>
          <cell r="D32">
            <v>7.6923076923076927E-2</v>
          </cell>
          <cell r="E32">
            <v>13</v>
          </cell>
          <cell r="G32">
            <v>8</v>
          </cell>
          <cell r="H32">
            <v>0</v>
          </cell>
          <cell r="I32">
            <v>8</v>
          </cell>
          <cell r="J32">
            <v>1</v>
          </cell>
          <cell r="K32">
            <v>9</v>
          </cell>
          <cell r="L32">
            <v>0.1</v>
          </cell>
          <cell r="M32">
            <v>10</v>
          </cell>
          <cell r="O32">
            <v>9</v>
          </cell>
          <cell r="P32">
            <v>0</v>
          </cell>
          <cell r="Q32">
            <v>9</v>
          </cell>
          <cell r="R32">
            <v>2</v>
          </cell>
          <cell r="S32">
            <v>6</v>
          </cell>
          <cell r="T32">
            <v>0.25</v>
          </cell>
          <cell r="U32">
            <v>8</v>
          </cell>
        </row>
        <row r="33">
          <cell r="A33" t="str">
            <v>31</v>
          </cell>
          <cell r="B33">
            <v>9</v>
          </cell>
          <cell r="C33">
            <v>18</v>
          </cell>
          <cell r="D33">
            <v>0.33333333333333331</v>
          </cell>
          <cell r="E33">
            <v>27</v>
          </cell>
          <cell r="F33">
            <v>3</v>
          </cell>
          <cell r="G33">
            <v>19</v>
          </cell>
          <cell r="H33">
            <v>0.13636363636363635</v>
          </cell>
          <cell r="I33">
            <v>22</v>
          </cell>
          <cell r="J33">
            <v>4</v>
          </cell>
          <cell r="K33">
            <v>19</v>
          </cell>
          <cell r="L33">
            <v>0.17391304347826086</v>
          </cell>
          <cell r="M33">
            <v>23</v>
          </cell>
          <cell r="N33">
            <v>5</v>
          </cell>
          <cell r="O33">
            <v>8</v>
          </cell>
          <cell r="P33">
            <v>0.38461538461538464</v>
          </cell>
          <cell r="Q33">
            <v>13</v>
          </cell>
          <cell r="R33">
            <v>6</v>
          </cell>
          <cell r="S33">
            <v>7</v>
          </cell>
          <cell r="T33">
            <v>0.46153846153846156</v>
          </cell>
          <cell r="U33">
            <v>13</v>
          </cell>
        </row>
        <row r="34">
          <cell r="A34" t="str">
            <v>32</v>
          </cell>
          <cell r="B34">
            <v>7</v>
          </cell>
          <cell r="C34">
            <v>12</v>
          </cell>
          <cell r="D34">
            <v>0.36842105263157893</v>
          </cell>
          <cell r="E34">
            <v>19</v>
          </cell>
          <cell r="F34">
            <v>4</v>
          </cell>
          <cell r="G34">
            <v>10</v>
          </cell>
          <cell r="H34">
            <v>0.2857142857142857</v>
          </cell>
          <cell r="I34">
            <v>14</v>
          </cell>
          <cell r="J34">
            <v>4</v>
          </cell>
          <cell r="K34">
            <v>10</v>
          </cell>
          <cell r="L34">
            <v>0.2857142857142857</v>
          </cell>
          <cell r="M34">
            <v>14</v>
          </cell>
          <cell r="O34">
            <v>8</v>
          </cell>
          <cell r="P34">
            <v>0</v>
          </cell>
          <cell r="Q34">
            <v>8</v>
          </cell>
          <cell r="R34">
            <v>3</v>
          </cell>
          <cell r="S34">
            <v>9</v>
          </cell>
          <cell r="T34">
            <v>0.25</v>
          </cell>
          <cell r="U34">
            <v>12</v>
          </cell>
        </row>
        <row r="35">
          <cell r="A35" t="str">
            <v>33</v>
          </cell>
          <cell r="B35">
            <v>5</v>
          </cell>
          <cell r="C35">
            <v>12</v>
          </cell>
          <cell r="D35">
            <v>0.29411764705882354</v>
          </cell>
          <cell r="E35">
            <v>17</v>
          </cell>
          <cell r="F35">
            <v>6</v>
          </cell>
          <cell r="G35">
            <v>14</v>
          </cell>
          <cell r="H35">
            <v>0.3</v>
          </cell>
          <cell r="I35">
            <v>20</v>
          </cell>
          <cell r="J35">
            <v>7</v>
          </cell>
          <cell r="K35">
            <v>8</v>
          </cell>
          <cell r="L35">
            <v>0.46666666666666667</v>
          </cell>
          <cell r="M35">
            <v>15</v>
          </cell>
          <cell r="N35">
            <v>2</v>
          </cell>
          <cell r="O35">
            <v>8</v>
          </cell>
          <cell r="P35">
            <v>0.2</v>
          </cell>
          <cell r="Q35">
            <v>10</v>
          </cell>
          <cell r="R35">
            <v>3</v>
          </cell>
          <cell r="S35">
            <v>7</v>
          </cell>
          <cell r="T35">
            <v>0.3</v>
          </cell>
          <cell r="U35">
            <v>10</v>
          </cell>
        </row>
        <row r="36">
          <cell r="A36" t="str">
            <v>34</v>
          </cell>
          <cell r="G36">
            <v>3</v>
          </cell>
          <cell r="H36">
            <v>0</v>
          </cell>
          <cell r="I36">
            <v>3</v>
          </cell>
          <cell r="K36">
            <v>3</v>
          </cell>
          <cell r="L36">
            <v>0</v>
          </cell>
          <cell r="M36">
            <v>3</v>
          </cell>
          <cell r="R36">
            <v>0</v>
          </cell>
          <cell r="S36">
            <v>5</v>
          </cell>
          <cell r="T36">
            <v>0</v>
          </cell>
          <cell r="U36">
            <v>5</v>
          </cell>
        </row>
        <row r="37">
          <cell r="A37" t="str">
            <v>35</v>
          </cell>
          <cell r="B37">
            <v>3</v>
          </cell>
          <cell r="C37">
            <v>8</v>
          </cell>
          <cell r="D37">
            <v>0.27272727272727271</v>
          </cell>
          <cell r="E37">
            <v>11</v>
          </cell>
          <cell r="F37">
            <v>4</v>
          </cell>
          <cell r="G37">
            <v>13</v>
          </cell>
          <cell r="H37">
            <v>0.23529411764705882</v>
          </cell>
          <cell r="I37">
            <v>17</v>
          </cell>
          <cell r="K37">
            <v>13</v>
          </cell>
          <cell r="L37">
            <v>0</v>
          </cell>
          <cell r="M37">
            <v>13</v>
          </cell>
          <cell r="N37">
            <v>6</v>
          </cell>
          <cell r="O37">
            <v>9</v>
          </cell>
          <cell r="P37">
            <v>0.4</v>
          </cell>
          <cell r="Q37">
            <v>15</v>
          </cell>
          <cell r="R37">
            <v>3</v>
          </cell>
          <cell r="S37">
            <v>8</v>
          </cell>
          <cell r="T37">
            <v>0.27272727272727271</v>
          </cell>
          <cell r="U37">
            <v>11</v>
          </cell>
        </row>
        <row r="38">
          <cell r="A38" t="str">
            <v>36</v>
          </cell>
          <cell r="C38">
            <v>2</v>
          </cell>
          <cell r="D38">
            <v>0</v>
          </cell>
          <cell r="E38">
            <v>2</v>
          </cell>
          <cell r="F38">
            <v>2</v>
          </cell>
          <cell r="G38">
            <v>4</v>
          </cell>
          <cell r="H38">
            <v>0.33333333333333331</v>
          </cell>
          <cell r="I38">
            <v>6</v>
          </cell>
          <cell r="K38">
            <v>2</v>
          </cell>
          <cell r="L38">
            <v>0</v>
          </cell>
          <cell r="M38">
            <v>2</v>
          </cell>
          <cell r="N38">
            <v>3</v>
          </cell>
          <cell r="O38">
            <v>4</v>
          </cell>
          <cell r="P38">
            <v>0.42857142857142855</v>
          </cell>
          <cell r="Q38">
            <v>7</v>
          </cell>
          <cell r="R38">
            <v>1</v>
          </cell>
          <cell r="S38">
            <v>4</v>
          </cell>
          <cell r="T38">
            <v>0.2</v>
          </cell>
          <cell r="U38">
            <v>5</v>
          </cell>
        </row>
        <row r="39">
          <cell r="A39" t="str">
            <v>37</v>
          </cell>
          <cell r="C39">
            <v>2</v>
          </cell>
          <cell r="D39">
            <v>0</v>
          </cell>
          <cell r="E39">
            <v>2</v>
          </cell>
          <cell r="F39">
            <v>2</v>
          </cell>
          <cell r="G39">
            <v>2</v>
          </cell>
          <cell r="H39">
            <v>0.5</v>
          </cell>
          <cell r="I39">
            <v>4</v>
          </cell>
          <cell r="K39">
            <v>1</v>
          </cell>
          <cell r="L39">
            <v>0</v>
          </cell>
          <cell r="M39">
            <v>1</v>
          </cell>
          <cell r="O39">
            <v>2</v>
          </cell>
          <cell r="P39">
            <v>0</v>
          </cell>
          <cell r="Q39">
            <v>2</v>
          </cell>
          <cell r="R39">
            <v>0</v>
          </cell>
          <cell r="S39">
            <v>2</v>
          </cell>
          <cell r="T39">
            <v>0</v>
          </cell>
          <cell r="U39">
            <v>2</v>
          </cell>
        </row>
        <row r="40">
          <cell r="A40" t="str">
            <v>39</v>
          </cell>
          <cell r="U40">
            <v>0</v>
          </cell>
        </row>
        <row r="41">
          <cell r="A41" t="str">
            <v>40</v>
          </cell>
          <cell r="U41">
            <v>0</v>
          </cell>
        </row>
        <row r="42">
          <cell r="A42" t="str">
            <v>41</v>
          </cell>
          <cell r="U42">
            <v>0</v>
          </cell>
        </row>
        <row r="43">
          <cell r="A43" t="str">
            <v>60</v>
          </cell>
          <cell r="B43">
            <v>3</v>
          </cell>
          <cell r="C43">
            <v>44</v>
          </cell>
          <cell r="D43">
            <v>6.3829787234042548E-2</v>
          </cell>
          <cell r="E43">
            <v>47</v>
          </cell>
          <cell r="F43">
            <v>6</v>
          </cell>
          <cell r="G43">
            <v>48</v>
          </cell>
          <cell r="H43">
            <v>0.1111111111111111</v>
          </cell>
          <cell r="I43">
            <v>54</v>
          </cell>
          <cell r="J43">
            <v>11</v>
          </cell>
          <cell r="K43">
            <v>37</v>
          </cell>
          <cell r="L43">
            <v>0.22916666666666666</v>
          </cell>
          <cell r="M43">
            <v>48</v>
          </cell>
          <cell r="N43">
            <v>6</v>
          </cell>
          <cell r="O43">
            <v>29</v>
          </cell>
          <cell r="P43">
            <v>0.17142857142857143</v>
          </cell>
          <cell r="Q43">
            <v>35</v>
          </cell>
          <cell r="R43">
            <v>4</v>
          </cell>
          <cell r="S43">
            <v>37</v>
          </cell>
          <cell r="T43">
            <v>9.7560975609756101E-2</v>
          </cell>
          <cell r="U43">
            <v>41</v>
          </cell>
        </row>
        <row r="44">
          <cell r="A44" t="str">
            <v>61</v>
          </cell>
          <cell r="B44">
            <v>4</v>
          </cell>
          <cell r="C44">
            <v>25</v>
          </cell>
          <cell r="D44">
            <v>0.13793103448275862</v>
          </cell>
          <cell r="E44">
            <v>29</v>
          </cell>
          <cell r="F44">
            <v>3</v>
          </cell>
          <cell r="G44">
            <v>31</v>
          </cell>
          <cell r="H44">
            <v>8.8235294117647065E-2</v>
          </cell>
          <cell r="I44">
            <v>34</v>
          </cell>
          <cell r="J44">
            <v>4</v>
          </cell>
          <cell r="K44">
            <v>29</v>
          </cell>
          <cell r="L44">
            <v>0.12121212121212122</v>
          </cell>
          <cell r="M44">
            <v>33</v>
          </cell>
          <cell r="N44">
            <v>2</v>
          </cell>
          <cell r="O44">
            <v>11</v>
          </cell>
          <cell r="P44">
            <v>0.15384615384615385</v>
          </cell>
          <cell r="Q44">
            <v>13</v>
          </cell>
          <cell r="R44">
            <v>2</v>
          </cell>
          <cell r="S44">
            <v>16</v>
          </cell>
          <cell r="T44">
            <v>0.1111111111111111</v>
          </cell>
          <cell r="U44">
            <v>18</v>
          </cell>
        </row>
        <row r="45">
          <cell r="A45" t="str">
            <v>62</v>
          </cell>
          <cell r="B45">
            <v>6</v>
          </cell>
          <cell r="C45">
            <v>22</v>
          </cell>
          <cell r="D45">
            <v>0.21428571428571427</v>
          </cell>
          <cell r="E45">
            <v>28</v>
          </cell>
          <cell r="F45">
            <v>9</v>
          </cell>
          <cell r="G45">
            <v>13</v>
          </cell>
          <cell r="H45">
            <v>0.40909090909090912</v>
          </cell>
          <cell r="I45">
            <v>22</v>
          </cell>
          <cell r="J45">
            <v>1</v>
          </cell>
          <cell r="K45">
            <v>11</v>
          </cell>
          <cell r="L45">
            <v>8.3333333333333329E-2</v>
          </cell>
          <cell r="M45">
            <v>12</v>
          </cell>
          <cell r="N45">
            <v>3</v>
          </cell>
          <cell r="O45">
            <v>16</v>
          </cell>
          <cell r="P45">
            <v>0.15789473684210525</v>
          </cell>
          <cell r="Q45">
            <v>19</v>
          </cell>
          <cell r="R45">
            <v>3</v>
          </cell>
          <cell r="S45">
            <v>17</v>
          </cell>
          <cell r="T45">
            <v>0.15</v>
          </cell>
          <cell r="U45">
            <v>20</v>
          </cell>
        </row>
        <row r="46">
          <cell r="A46" t="str">
            <v>63</v>
          </cell>
          <cell r="B46">
            <v>4</v>
          </cell>
          <cell r="C46">
            <v>22</v>
          </cell>
          <cell r="D46">
            <v>0.15384615384615385</v>
          </cell>
          <cell r="E46">
            <v>26</v>
          </cell>
          <cell r="F46">
            <v>4</v>
          </cell>
          <cell r="G46">
            <v>13</v>
          </cell>
          <cell r="H46">
            <v>0.23529411764705882</v>
          </cell>
          <cell r="I46">
            <v>17</v>
          </cell>
          <cell r="J46">
            <v>4</v>
          </cell>
          <cell r="K46">
            <v>19</v>
          </cell>
          <cell r="L46">
            <v>0.17391304347826086</v>
          </cell>
          <cell r="M46">
            <v>23</v>
          </cell>
          <cell r="N46">
            <v>4</v>
          </cell>
          <cell r="O46">
            <v>14</v>
          </cell>
          <cell r="P46">
            <v>0.22222222222222221</v>
          </cell>
          <cell r="Q46">
            <v>18</v>
          </cell>
          <cell r="R46">
            <v>1</v>
          </cell>
          <cell r="S46">
            <v>14</v>
          </cell>
          <cell r="T46">
            <v>6.6666666666666666E-2</v>
          </cell>
          <cell r="U46">
            <v>15</v>
          </cell>
        </row>
        <row r="47">
          <cell r="A47" t="str">
            <v>64</v>
          </cell>
          <cell r="B47">
            <v>7</v>
          </cell>
          <cell r="C47">
            <v>6</v>
          </cell>
          <cell r="D47">
            <v>0.53846153846153844</v>
          </cell>
          <cell r="E47">
            <v>13</v>
          </cell>
          <cell r="F47">
            <v>7</v>
          </cell>
          <cell r="G47">
            <v>8</v>
          </cell>
          <cell r="H47">
            <v>0.46666666666666667</v>
          </cell>
          <cell r="I47">
            <v>15</v>
          </cell>
          <cell r="K47">
            <v>10</v>
          </cell>
          <cell r="L47">
            <v>0</v>
          </cell>
          <cell r="M47">
            <v>10</v>
          </cell>
          <cell r="N47">
            <v>3</v>
          </cell>
          <cell r="O47">
            <v>5</v>
          </cell>
          <cell r="P47">
            <v>0.375</v>
          </cell>
          <cell r="Q47">
            <v>8</v>
          </cell>
          <cell r="R47">
            <v>7</v>
          </cell>
          <cell r="S47">
            <v>10</v>
          </cell>
          <cell r="T47">
            <v>0.41176470588235292</v>
          </cell>
          <cell r="U47">
            <v>17</v>
          </cell>
        </row>
        <row r="48">
          <cell r="A48" t="str">
            <v>65</v>
          </cell>
          <cell r="B48">
            <v>5</v>
          </cell>
          <cell r="C48">
            <v>10</v>
          </cell>
          <cell r="D48">
            <v>0.33333333333333331</v>
          </cell>
          <cell r="E48">
            <v>15</v>
          </cell>
          <cell r="F48">
            <v>10</v>
          </cell>
          <cell r="G48">
            <v>10</v>
          </cell>
          <cell r="H48">
            <v>0.5</v>
          </cell>
          <cell r="I48">
            <v>20</v>
          </cell>
          <cell r="J48">
            <v>8</v>
          </cell>
          <cell r="K48">
            <v>6</v>
          </cell>
          <cell r="L48">
            <v>0.5714285714285714</v>
          </cell>
          <cell r="M48">
            <v>14</v>
          </cell>
          <cell r="N48">
            <v>2</v>
          </cell>
          <cell r="O48">
            <v>6</v>
          </cell>
          <cell r="P48">
            <v>0.25</v>
          </cell>
          <cell r="Q48">
            <v>8</v>
          </cell>
          <cell r="R48">
            <v>4</v>
          </cell>
          <cell r="S48">
            <v>3</v>
          </cell>
          <cell r="T48">
            <v>0.5714285714285714</v>
          </cell>
          <cell r="U48">
            <v>7</v>
          </cell>
        </row>
        <row r="49">
          <cell r="A49" t="str">
            <v>66</v>
          </cell>
          <cell r="B49">
            <v>3</v>
          </cell>
          <cell r="C49">
            <v>8</v>
          </cell>
          <cell r="D49">
            <v>0.27272727272727271</v>
          </cell>
          <cell r="E49">
            <v>11</v>
          </cell>
          <cell r="F49">
            <v>5</v>
          </cell>
          <cell r="G49">
            <v>7</v>
          </cell>
          <cell r="H49">
            <v>0.41666666666666669</v>
          </cell>
          <cell r="I49">
            <v>12</v>
          </cell>
          <cell r="J49">
            <v>2</v>
          </cell>
          <cell r="K49">
            <v>4</v>
          </cell>
          <cell r="L49">
            <v>0.33333333333333331</v>
          </cell>
          <cell r="M49">
            <v>6</v>
          </cell>
          <cell r="N49">
            <v>2</v>
          </cell>
          <cell r="O49">
            <v>3</v>
          </cell>
          <cell r="P49">
            <v>0.4</v>
          </cell>
          <cell r="Q49">
            <v>5</v>
          </cell>
          <cell r="R49">
            <v>1</v>
          </cell>
          <cell r="S49">
            <v>4</v>
          </cell>
          <cell r="T49">
            <v>0.2</v>
          </cell>
          <cell r="U49">
            <v>5</v>
          </cell>
        </row>
        <row r="50">
          <cell r="A50" t="str">
            <v>67</v>
          </cell>
          <cell r="B50">
            <v>2</v>
          </cell>
          <cell r="C50">
            <v>5</v>
          </cell>
          <cell r="D50">
            <v>0.2857142857142857</v>
          </cell>
          <cell r="E50">
            <v>7</v>
          </cell>
          <cell r="F50">
            <v>7</v>
          </cell>
          <cell r="G50">
            <v>6</v>
          </cell>
          <cell r="H50">
            <v>0.53846153846153844</v>
          </cell>
          <cell r="I50">
            <v>13</v>
          </cell>
          <cell r="J50">
            <v>4</v>
          </cell>
          <cell r="K50">
            <v>9</v>
          </cell>
          <cell r="L50">
            <v>0.30769230769230771</v>
          </cell>
          <cell r="M50">
            <v>13</v>
          </cell>
          <cell r="N50">
            <v>3</v>
          </cell>
          <cell r="O50">
            <v>3</v>
          </cell>
          <cell r="P50">
            <v>0.5</v>
          </cell>
          <cell r="Q50">
            <v>6</v>
          </cell>
          <cell r="R50">
            <v>5</v>
          </cell>
          <cell r="S50">
            <v>4</v>
          </cell>
          <cell r="T50">
            <v>0.55555555555555558</v>
          </cell>
          <cell r="U50">
            <v>9</v>
          </cell>
        </row>
        <row r="51">
          <cell r="A51" t="str">
            <v>68</v>
          </cell>
          <cell r="B51">
            <v>2</v>
          </cell>
          <cell r="C51">
            <v>6</v>
          </cell>
          <cell r="D51">
            <v>0.25</v>
          </cell>
          <cell r="E51">
            <v>8</v>
          </cell>
          <cell r="F51">
            <v>3</v>
          </cell>
          <cell r="G51">
            <v>2</v>
          </cell>
          <cell r="H51">
            <v>0.6</v>
          </cell>
          <cell r="I51">
            <v>5</v>
          </cell>
          <cell r="K51">
            <v>7</v>
          </cell>
          <cell r="L51">
            <v>0</v>
          </cell>
          <cell r="M51">
            <v>7</v>
          </cell>
          <cell r="N51">
            <v>2</v>
          </cell>
          <cell r="O51">
            <v>5</v>
          </cell>
          <cell r="P51">
            <v>0.2857142857142857</v>
          </cell>
          <cell r="Q51">
            <v>7</v>
          </cell>
          <cell r="R51">
            <v>0</v>
          </cell>
          <cell r="S51">
            <v>4</v>
          </cell>
          <cell r="T51">
            <v>0</v>
          </cell>
          <cell r="U51">
            <v>4</v>
          </cell>
        </row>
        <row r="52">
          <cell r="A52" t="str">
            <v>69</v>
          </cell>
          <cell r="B52">
            <v>2</v>
          </cell>
          <cell r="C52">
            <v>7</v>
          </cell>
          <cell r="D52">
            <v>0.22222222222222221</v>
          </cell>
          <cell r="E52">
            <v>9</v>
          </cell>
          <cell r="F52">
            <v>6</v>
          </cell>
          <cell r="G52">
            <v>6</v>
          </cell>
          <cell r="H52">
            <v>0.5</v>
          </cell>
          <cell r="I52">
            <v>12</v>
          </cell>
          <cell r="J52">
            <v>2</v>
          </cell>
          <cell r="K52">
            <v>2</v>
          </cell>
          <cell r="L52">
            <v>0.5</v>
          </cell>
          <cell r="M52">
            <v>4</v>
          </cell>
          <cell r="N52">
            <v>1</v>
          </cell>
          <cell r="O52">
            <v>4</v>
          </cell>
          <cell r="P52">
            <v>0.2</v>
          </cell>
          <cell r="Q52">
            <v>5</v>
          </cell>
          <cell r="R52">
            <v>1</v>
          </cell>
          <cell r="S52">
            <v>2</v>
          </cell>
          <cell r="T52">
            <v>0.33333333333333331</v>
          </cell>
          <cell r="U52">
            <v>3</v>
          </cell>
        </row>
        <row r="53">
          <cell r="A53" t="str">
            <v>70</v>
          </cell>
          <cell r="B53">
            <v>3</v>
          </cell>
          <cell r="C53">
            <v>10</v>
          </cell>
          <cell r="D53">
            <v>0.23076923076923078</v>
          </cell>
          <cell r="E53">
            <v>13</v>
          </cell>
          <cell r="F53">
            <v>7</v>
          </cell>
          <cell r="G53">
            <v>10</v>
          </cell>
          <cell r="H53">
            <v>0.41176470588235292</v>
          </cell>
          <cell r="I53">
            <v>17</v>
          </cell>
          <cell r="J53">
            <v>10</v>
          </cell>
          <cell r="K53">
            <v>10</v>
          </cell>
          <cell r="L53">
            <v>0.5</v>
          </cell>
          <cell r="M53">
            <v>20</v>
          </cell>
          <cell r="N53">
            <v>8</v>
          </cell>
          <cell r="O53">
            <v>17</v>
          </cell>
          <cell r="P53">
            <v>0.32</v>
          </cell>
          <cell r="Q53">
            <v>25</v>
          </cell>
          <cell r="R53">
            <v>8</v>
          </cell>
          <cell r="S53">
            <v>9</v>
          </cell>
          <cell r="T53">
            <v>0.47058823529411764</v>
          </cell>
          <cell r="U53">
            <v>17</v>
          </cell>
        </row>
        <row r="54">
          <cell r="A54" t="str">
            <v>71</v>
          </cell>
          <cell r="B54">
            <v>2</v>
          </cell>
          <cell r="C54">
            <v>13</v>
          </cell>
          <cell r="D54">
            <v>0.13333333333333333</v>
          </cell>
          <cell r="E54">
            <v>15</v>
          </cell>
          <cell r="F54">
            <v>9</v>
          </cell>
          <cell r="G54">
            <v>13</v>
          </cell>
          <cell r="H54">
            <v>0.40909090909090912</v>
          </cell>
          <cell r="I54">
            <v>22</v>
          </cell>
          <cell r="J54">
            <v>4</v>
          </cell>
          <cell r="K54">
            <v>9</v>
          </cell>
          <cell r="L54">
            <v>0.30769230769230771</v>
          </cell>
          <cell r="M54">
            <v>13</v>
          </cell>
          <cell r="N54">
            <v>2</v>
          </cell>
          <cell r="O54">
            <v>2</v>
          </cell>
          <cell r="P54">
            <v>0.5</v>
          </cell>
          <cell r="Q54">
            <v>4</v>
          </cell>
          <cell r="R54">
            <v>7</v>
          </cell>
          <cell r="S54">
            <v>8</v>
          </cell>
          <cell r="T54">
            <v>0.46666666666666667</v>
          </cell>
          <cell r="U54">
            <v>15</v>
          </cell>
        </row>
        <row r="55">
          <cell r="A55" t="str">
            <v>72</v>
          </cell>
          <cell r="C55">
            <v>1</v>
          </cell>
          <cell r="D55">
            <v>0</v>
          </cell>
          <cell r="E55">
            <v>1</v>
          </cell>
          <cell r="F55">
            <v>2</v>
          </cell>
          <cell r="G55">
            <v>1</v>
          </cell>
          <cell r="H55">
            <v>0.66666666666666663</v>
          </cell>
          <cell r="I55">
            <v>3</v>
          </cell>
          <cell r="O55">
            <v>1</v>
          </cell>
          <cell r="P55">
            <v>0</v>
          </cell>
          <cell r="Q55">
            <v>1</v>
          </cell>
          <cell r="U55">
            <v>0</v>
          </cell>
        </row>
        <row r="56">
          <cell r="A56" t="str">
            <v>73</v>
          </cell>
          <cell r="C56">
            <v>2</v>
          </cell>
          <cell r="D56">
            <v>0</v>
          </cell>
          <cell r="E56">
            <v>2</v>
          </cell>
          <cell r="G56">
            <v>1</v>
          </cell>
          <cell r="H56">
            <v>0</v>
          </cell>
          <cell r="I56">
            <v>1</v>
          </cell>
          <cell r="K56">
            <v>3</v>
          </cell>
          <cell r="L56">
            <v>0</v>
          </cell>
          <cell r="M56">
            <v>3</v>
          </cell>
          <cell r="N56">
            <v>1</v>
          </cell>
          <cell r="O56">
            <v>2</v>
          </cell>
          <cell r="P56">
            <v>0.33333333333333331</v>
          </cell>
          <cell r="Q56">
            <v>3</v>
          </cell>
          <cell r="U56">
            <v>0</v>
          </cell>
        </row>
        <row r="57">
          <cell r="A57" t="str">
            <v>74</v>
          </cell>
          <cell r="B57">
            <v>4</v>
          </cell>
          <cell r="C57">
            <v>11</v>
          </cell>
          <cell r="D57">
            <v>0.26666666666666666</v>
          </cell>
          <cell r="E57">
            <v>15</v>
          </cell>
          <cell r="F57">
            <v>1</v>
          </cell>
          <cell r="G57">
            <v>11</v>
          </cell>
          <cell r="H57">
            <v>8.3333333333333329E-2</v>
          </cell>
          <cell r="I57">
            <v>12</v>
          </cell>
          <cell r="J57">
            <v>2</v>
          </cell>
          <cell r="K57">
            <v>7</v>
          </cell>
          <cell r="L57">
            <v>0.22222222222222221</v>
          </cell>
          <cell r="M57">
            <v>9</v>
          </cell>
          <cell r="N57">
            <v>2</v>
          </cell>
          <cell r="O57">
            <v>5</v>
          </cell>
          <cell r="P57">
            <v>0.2857142857142857</v>
          </cell>
          <cell r="Q57">
            <v>7</v>
          </cell>
          <cell r="R57">
            <v>1</v>
          </cell>
          <cell r="S57">
            <v>11</v>
          </cell>
          <cell r="T57">
            <v>8.3333333333333329E-2</v>
          </cell>
          <cell r="U57">
            <v>12</v>
          </cell>
        </row>
        <row r="58">
          <cell r="A58" t="str">
            <v>76</v>
          </cell>
          <cell r="C58">
            <v>1</v>
          </cell>
          <cell r="D58">
            <v>0</v>
          </cell>
          <cell r="E58">
            <v>1</v>
          </cell>
          <cell r="K58">
            <v>1</v>
          </cell>
          <cell r="L58">
            <v>0</v>
          </cell>
          <cell r="M58">
            <v>1</v>
          </cell>
          <cell r="O58">
            <v>1</v>
          </cell>
          <cell r="P58">
            <v>0</v>
          </cell>
          <cell r="Q58">
            <v>1</v>
          </cell>
          <cell r="U58">
            <v>0</v>
          </cell>
        </row>
        <row r="59">
          <cell r="A59" t="str">
            <v>77</v>
          </cell>
          <cell r="K59">
            <v>1</v>
          </cell>
          <cell r="L59">
            <v>0</v>
          </cell>
          <cell r="M59">
            <v>1</v>
          </cell>
          <cell r="U59">
            <v>0</v>
          </cell>
        </row>
        <row r="60">
          <cell r="A60" t="str">
            <v>85</v>
          </cell>
          <cell r="B60">
            <v>3</v>
          </cell>
          <cell r="C60">
            <v>2</v>
          </cell>
          <cell r="D60">
            <v>0.6</v>
          </cell>
          <cell r="E60">
            <v>5</v>
          </cell>
          <cell r="F60">
            <v>3</v>
          </cell>
          <cell r="G60">
            <v>1</v>
          </cell>
          <cell r="H60">
            <v>0.75</v>
          </cell>
          <cell r="I60">
            <v>4</v>
          </cell>
          <cell r="J60">
            <v>6</v>
          </cell>
          <cell r="K60">
            <v>1</v>
          </cell>
          <cell r="L60">
            <v>0.8571428571428571</v>
          </cell>
          <cell r="M60">
            <v>7</v>
          </cell>
          <cell r="N60">
            <v>1</v>
          </cell>
          <cell r="O60">
            <v>6</v>
          </cell>
          <cell r="P60">
            <v>0.14285714285714285</v>
          </cell>
          <cell r="Q60">
            <v>7</v>
          </cell>
          <cell r="R60">
            <v>3</v>
          </cell>
          <cell r="S60">
            <v>1</v>
          </cell>
          <cell r="T60">
            <v>0.75</v>
          </cell>
          <cell r="U60">
            <v>4</v>
          </cell>
        </row>
        <row r="61">
          <cell r="A61" t="str">
            <v>86</v>
          </cell>
          <cell r="B61">
            <v>4</v>
          </cell>
          <cell r="C61">
            <v>4</v>
          </cell>
          <cell r="D61">
            <v>0.5</v>
          </cell>
          <cell r="E61">
            <v>8</v>
          </cell>
          <cell r="F61">
            <v>7</v>
          </cell>
          <cell r="G61">
            <v>5</v>
          </cell>
          <cell r="H61">
            <v>0.58333333333333337</v>
          </cell>
          <cell r="I61">
            <v>12</v>
          </cell>
          <cell r="J61">
            <v>4</v>
          </cell>
          <cell r="K61">
            <v>7</v>
          </cell>
          <cell r="L61">
            <v>0.36363636363636365</v>
          </cell>
          <cell r="M61">
            <v>11</v>
          </cell>
          <cell r="N61">
            <v>1</v>
          </cell>
          <cell r="O61">
            <v>5</v>
          </cell>
          <cell r="P61">
            <v>0.16666666666666666</v>
          </cell>
          <cell r="Q61">
            <v>6</v>
          </cell>
          <cell r="R61">
            <v>4</v>
          </cell>
          <cell r="S61">
            <v>7</v>
          </cell>
          <cell r="T61">
            <v>0.36363636363636365</v>
          </cell>
          <cell r="U61">
            <v>11</v>
          </cell>
        </row>
        <row r="62">
          <cell r="A62" t="str">
            <v>87</v>
          </cell>
          <cell r="B62">
            <v>1</v>
          </cell>
          <cell r="C62">
            <v>3</v>
          </cell>
          <cell r="D62">
            <v>0.25</v>
          </cell>
          <cell r="E62">
            <v>4</v>
          </cell>
          <cell r="F62">
            <v>2</v>
          </cell>
          <cell r="G62">
            <v>3</v>
          </cell>
          <cell r="H62">
            <v>0.4</v>
          </cell>
          <cell r="I62">
            <v>5</v>
          </cell>
          <cell r="J62">
            <v>1</v>
          </cell>
          <cell r="K62">
            <v>3</v>
          </cell>
          <cell r="L62">
            <v>0.25</v>
          </cell>
          <cell r="M62">
            <v>4</v>
          </cell>
          <cell r="N62">
            <v>4</v>
          </cell>
          <cell r="O62">
            <v>6</v>
          </cell>
          <cell r="P62">
            <v>0.4</v>
          </cell>
          <cell r="Q62">
            <v>10</v>
          </cell>
          <cell r="R62">
            <v>2</v>
          </cell>
          <cell r="S62">
            <v>6</v>
          </cell>
          <cell r="T62">
            <v>0.25</v>
          </cell>
          <cell r="U62">
            <v>8</v>
          </cell>
        </row>
        <row r="63">
          <cell r="A63" t="str">
            <v>Total général</v>
          </cell>
          <cell r="B63">
            <v>267</v>
          </cell>
          <cell r="C63">
            <v>632</v>
          </cell>
          <cell r="E63">
            <v>899</v>
          </cell>
          <cell r="F63">
            <v>309</v>
          </cell>
          <cell r="G63">
            <v>661</v>
          </cell>
          <cell r="I63">
            <v>970</v>
          </cell>
          <cell r="J63">
            <v>259</v>
          </cell>
          <cell r="K63">
            <v>624</v>
          </cell>
          <cell r="M63">
            <v>883</v>
          </cell>
          <cell r="N63">
            <v>227</v>
          </cell>
          <cell r="O63">
            <v>490</v>
          </cell>
          <cell r="Q63">
            <v>717</v>
          </cell>
          <cell r="R63">
            <v>242</v>
          </cell>
          <cell r="S63">
            <v>469</v>
          </cell>
          <cell r="T63">
            <v>0.34036568213783402</v>
          </cell>
          <cell r="U63">
            <v>711</v>
          </cell>
        </row>
        <row r="68">
          <cell r="B68" t="str">
            <v>2010</v>
          </cell>
          <cell r="E68" t="str">
            <v>Total 2010</v>
          </cell>
          <cell r="F68" t="str">
            <v>2011</v>
          </cell>
          <cell r="I68" t="str">
            <v>Total 2011</v>
          </cell>
          <cell r="J68" t="str">
            <v>2012</v>
          </cell>
          <cell r="M68" t="str">
            <v>Total 2012</v>
          </cell>
          <cell r="N68" t="str">
            <v>2013</v>
          </cell>
          <cell r="Q68" t="str">
            <v>Total 2013</v>
          </cell>
          <cell r="R68">
            <v>2014</v>
          </cell>
          <cell r="U68" t="str">
            <v>Total 2014</v>
          </cell>
        </row>
        <row r="69">
          <cell r="A69" t="str">
            <v>GROUPE</v>
          </cell>
          <cell r="B69" t="str">
            <v>FEMME</v>
          </cell>
          <cell r="C69" t="str">
            <v>HOMME</v>
          </cell>
          <cell r="F69" t="str">
            <v>FEMME</v>
          </cell>
          <cell r="G69" t="str">
            <v>HOMME</v>
          </cell>
          <cell r="J69" t="str">
            <v>FEMME</v>
          </cell>
          <cell r="K69" t="str">
            <v>HOMME</v>
          </cell>
          <cell r="N69" t="str">
            <v>FEMME</v>
          </cell>
          <cell r="O69" t="str">
            <v>HOMME</v>
          </cell>
          <cell r="R69" t="str">
            <v>FEMME</v>
          </cell>
          <cell r="S69" t="str">
            <v>HOMME</v>
          </cell>
        </row>
        <row r="70">
          <cell r="A70" t="str">
            <v>01</v>
          </cell>
          <cell r="B70">
            <v>19</v>
          </cell>
          <cell r="C70">
            <v>44</v>
          </cell>
          <cell r="D70">
            <v>0.30158730158730157</v>
          </cell>
          <cell r="E70">
            <v>63</v>
          </cell>
          <cell r="F70">
            <v>19</v>
          </cell>
          <cell r="G70">
            <v>35</v>
          </cell>
          <cell r="H70">
            <v>0.35185185185185186</v>
          </cell>
          <cell r="I70">
            <v>54</v>
          </cell>
          <cell r="J70">
            <v>18</v>
          </cell>
          <cell r="K70">
            <v>40</v>
          </cell>
          <cell r="L70">
            <v>0.31034482758620691</v>
          </cell>
          <cell r="M70">
            <v>58</v>
          </cell>
          <cell r="N70">
            <v>22</v>
          </cell>
          <cell r="O70">
            <v>33</v>
          </cell>
          <cell r="P70">
            <v>0.4</v>
          </cell>
          <cell r="Q70">
            <v>55</v>
          </cell>
          <cell r="R70">
            <v>19</v>
          </cell>
          <cell r="S70">
            <v>42</v>
          </cell>
          <cell r="T70">
            <v>0.31147540983606559</v>
          </cell>
          <cell r="U70">
            <v>61</v>
          </cell>
        </row>
        <row r="71">
          <cell r="A71" t="str">
            <v>02</v>
          </cell>
          <cell r="B71">
            <v>12</v>
          </cell>
          <cell r="C71">
            <v>30</v>
          </cell>
          <cell r="D71">
            <v>0.2857142857142857</v>
          </cell>
          <cell r="E71">
            <v>42</v>
          </cell>
          <cell r="F71">
            <v>14</v>
          </cell>
          <cell r="G71">
            <v>43</v>
          </cell>
          <cell r="H71">
            <v>0.24561403508771928</v>
          </cell>
          <cell r="I71">
            <v>57</v>
          </cell>
          <cell r="J71">
            <v>6</v>
          </cell>
          <cell r="K71">
            <v>26</v>
          </cell>
          <cell r="L71">
            <v>0.1875</v>
          </cell>
          <cell r="M71">
            <v>32</v>
          </cell>
          <cell r="N71">
            <v>6</v>
          </cell>
          <cell r="O71">
            <v>29</v>
          </cell>
          <cell r="P71">
            <v>0.17142857142857143</v>
          </cell>
          <cell r="Q71">
            <v>35</v>
          </cell>
          <cell r="R71">
            <v>12</v>
          </cell>
          <cell r="S71">
            <v>31</v>
          </cell>
          <cell r="T71">
            <v>0.27906976744186046</v>
          </cell>
          <cell r="U71">
            <v>43</v>
          </cell>
        </row>
        <row r="72">
          <cell r="A72" t="str">
            <v>03</v>
          </cell>
          <cell r="B72">
            <v>78</v>
          </cell>
          <cell r="C72">
            <v>55</v>
          </cell>
          <cell r="D72">
            <v>0.5864661654135338</v>
          </cell>
          <cell r="E72">
            <v>133</v>
          </cell>
          <cell r="F72">
            <v>65</v>
          </cell>
          <cell r="G72">
            <v>64</v>
          </cell>
          <cell r="H72">
            <v>0.50387596899224807</v>
          </cell>
          <cell r="I72">
            <v>129</v>
          </cell>
          <cell r="J72">
            <v>79</v>
          </cell>
          <cell r="K72">
            <v>69</v>
          </cell>
          <cell r="L72">
            <v>0.53378378378378377</v>
          </cell>
          <cell r="M72">
            <v>148</v>
          </cell>
          <cell r="N72">
            <v>61</v>
          </cell>
          <cell r="O72">
            <v>52</v>
          </cell>
          <cell r="P72">
            <v>0.53982300884955747</v>
          </cell>
          <cell r="Q72">
            <v>113</v>
          </cell>
          <cell r="R72">
            <v>54</v>
          </cell>
          <cell r="S72">
            <v>46</v>
          </cell>
          <cell r="T72">
            <v>0.54</v>
          </cell>
          <cell r="U72">
            <v>100</v>
          </cell>
        </row>
        <row r="73">
          <cell r="A73" t="str">
            <v>04</v>
          </cell>
          <cell r="B73">
            <v>60</v>
          </cell>
          <cell r="C73">
            <v>114</v>
          </cell>
          <cell r="D73">
            <v>0.34482758620689657</v>
          </cell>
          <cell r="E73">
            <v>174</v>
          </cell>
          <cell r="F73">
            <v>72</v>
          </cell>
          <cell r="G73">
            <v>116</v>
          </cell>
          <cell r="H73">
            <v>0.38297872340425532</v>
          </cell>
          <cell r="I73">
            <v>188</v>
          </cell>
          <cell r="J73">
            <v>61</v>
          </cell>
          <cell r="K73">
            <v>112</v>
          </cell>
          <cell r="L73">
            <v>0.35260115606936415</v>
          </cell>
          <cell r="M73">
            <v>173</v>
          </cell>
          <cell r="N73">
            <v>58</v>
          </cell>
          <cell r="O73">
            <v>98</v>
          </cell>
          <cell r="P73">
            <v>0.37179487179487181</v>
          </cell>
          <cell r="Q73">
            <v>156</v>
          </cell>
          <cell r="R73">
            <v>68</v>
          </cell>
          <cell r="S73">
            <v>73</v>
          </cell>
          <cell r="T73">
            <v>0.48226950354609927</v>
          </cell>
          <cell r="U73">
            <v>141</v>
          </cell>
        </row>
        <row r="74">
          <cell r="A74" t="str">
            <v>05</v>
          </cell>
          <cell r="B74">
            <v>17</v>
          </cell>
          <cell r="C74">
            <v>92</v>
          </cell>
          <cell r="D74">
            <v>0.15596330275229359</v>
          </cell>
          <cell r="E74">
            <v>109</v>
          </cell>
          <cell r="F74">
            <v>19</v>
          </cell>
          <cell r="G74">
            <v>110</v>
          </cell>
          <cell r="H74">
            <v>0.14728682170542637</v>
          </cell>
          <cell r="I74">
            <v>129</v>
          </cell>
          <cell r="J74">
            <v>14</v>
          </cell>
          <cell r="K74">
            <v>110</v>
          </cell>
          <cell r="L74">
            <v>0.11290322580645161</v>
          </cell>
          <cell r="M74">
            <v>124</v>
          </cell>
          <cell r="N74">
            <v>13</v>
          </cell>
          <cell r="O74">
            <v>74</v>
          </cell>
          <cell r="P74">
            <v>0.14942528735632185</v>
          </cell>
          <cell r="Q74">
            <v>87</v>
          </cell>
          <cell r="R74">
            <v>15</v>
          </cell>
          <cell r="S74">
            <v>63</v>
          </cell>
          <cell r="T74">
            <v>0.19230769230769232</v>
          </cell>
          <cell r="U74">
            <v>78</v>
          </cell>
        </row>
        <row r="75">
          <cell r="A75" t="str">
            <v>06</v>
          </cell>
          <cell r="B75">
            <v>2</v>
          </cell>
          <cell r="C75">
            <v>41</v>
          </cell>
          <cell r="D75">
            <v>4.6511627906976744E-2</v>
          </cell>
          <cell r="E75">
            <v>43</v>
          </cell>
          <cell r="F75">
            <v>8</v>
          </cell>
          <cell r="G75">
            <v>39</v>
          </cell>
          <cell r="H75">
            <v>0.1702127659574468</v>
          </cell>
          <cell r="I75">
            <v>47</v>
          </cell>
          <cell r="J75">
            <v>3</v>
          </cell>
          <cell r="K75">
            <v>35</v>
          </cell>
          <cell r="L75">
            <v>7.8947368421052627E-2</v>
          </cell>
          <cell r="M75">
            <v>38</v>
          </cell>
          <cell r="N75">
            <v>4</v>
          </cell>
          <cell r="O75">
            <v>24</v>
          </cell>
          <cell r="P75">
            <v>0.14285714285714285</v>
          </cell>
          <cell r="Q75">
            <v>28</v>
          </cell>
          <cell r="R75">
            <v>5</v>
          </cell>
          <cell r="S75">
            <v>19</v>
          </cell>
          <cell r="T75">
            <v>0.20833333333333334</v>
          </cell>
          <cell r="U75">
            <v>24</v>
          </cell>
        </row>
        <row r="76">
          <cell r="A76" t="str">
            <v>07</v>
          </cell>
          <cell r="B76">
            <v>21</v>
          </cell>
          <cell r="C76">
            <v>42</v>
          </cell>
          <cell r="D76">
            <v>0.33333333333333331</v>
          </cell>
          <cell r="E76">
            <v>63</v>
          </cell>
          <cell r="F76">
            <v>13</v>
          </cell>
          <cell r="G76">
            <v>43</v>
          </cell>
          <cell r="H76">
            <v>0.23214285714285715</v>
          </cell>
          <cell r="I76">
            <v>56</v>
          </cell>
          <cell r="J76">
            <v>15</v>
          </cell>
          <cell r="K76">
            <v>37</v>
          </cell>
          <cell r="L76">
            <v>0.28846153846153844</v>
          </cell>
          <cell r="M76">
            <v>52</v>
          </cell>
          <cell r="N76">
            <v>7</v>
          </cell>
          <cell r="O76">
            <v>24</v>
          </cell>
          <cell r="P76">
            <v>0.22580645161290322</v>
          </cell>
          <cell r="Q76">
            <v>31</v>
          </cell>
          <cell r="R76">
            <v>12</v>
          </cell>
          <cell r="S76">
            <v>23</v>
          </cell>
          <cell r="T76">
            <v>0.34285714285714286</v>
          </cell>
          <cell r="U76">
            <v>35</v>
          </cell>
        </row>
        <row r="77">
          <cell r="A77" t="str">
            <v>08</v>
          </cell>
          <cell r="B77">
            <v>3</v>
          </cell>
          <cell r="C77">
            <v>12</v>
          </cell>
          <cell r="D77">
            <v>0.2</v>
          </cell>
          <cell r="E77">
            <v>15</v>
          </cell>
          <cell r="F77">
            <v>8</v>
          </cell>
          <cell r="G77">
            <v>22</v>
          </cell>
          <cell r="H77">
            <v>0.26666666666666666</v>
          </cell>
          <cell r="I77">
            <v>30</v>
          </cell>
          <cell r="K77">
            <v>19</v>
          </cell>
          <cell r="L77">
            <v>0</v>
          </cell>
          <cell r="M77">
            <v>19</v>
          </cell>
          <cell r="N77">
            <v>9</v>
          </cell>
          <cell r="O77">
            <v>15</v>
          </cell>
          <cell r="P77">
            <v>0.375</v>
          </cell>
          <cell r="Q77">
            <v>24</v>
          </cell>
          <cell r="R77">
            <v>4</v>
          </cell>
          <cell r="S77">
            <v>19</v>
          </cell>
          <cell r="T77">
            <v>0.17391304347826086</v>
          </cell>
          <cell r="U77">
            <v>23</v>
          </cell>
        </row>
        <row r="78">
          <cell r="A78" t="str">
            <v>09</v>
          </cell>
          <cell r="B78">
            <v>17</v>
          </cell>
          <cell r="C78">
            <v>113</v>
          </cell>
          <cell r="D78">
            <v>0.13076923076923078</v>
          </cell>
          <cell r="E78">
            <v>130</v>
          </cell>
          <cell r="F78">
            <v>22</v>
          </cell>
          <cell r="G78">
            <v>105</v>
          </cell>
          <cell r="H78">
            <v>0.17322834645669291</v>
          </cell>
          <cell r="I78">
            <v>127</v>
          </cell>
          <cell r="J78">
            <v>20</v>
          </cell>
          <cell r="K78">
            <v>96</v>
          </cell>
          <cell r="L78">
            <v>0.17241379310344829</v>
          </cell>
          <cell r="M78">
            <v>116</v>
          </cell>
          <cell r="N78">
            <v>15</v>
          </cell>
          <cell r="O78">
            <v>70</v>
          </cell>
          <cell r="P78">
            <v>0.17647058823529413</v>
          </cell>
          <cell r="Q78">
            <v>85</v>
          </cell>
          <cell r="R78">
            <v>10</v>
          </cell>
          <cell r="S78">
            <v>84</v>
          </cell>
          <cell r="T78">
            <v>0.10638297872340426</v>
          </cell>
          <cell r="U78">
            <v>94</v>
          </cell>
        </row>
        <row r="79">
          <cell r="A79" t="str">
            <v>10</v>
          </cell>
          <cell r="B79">
            <v>21</v>
          </cell>
          <cell r="C79">
            <v>42</v>
          </cell>
          <cell r="D79">
            <v>0.33333333333333331</v>
          </cell>
          <cell r="E79">
            <v>63</v>
          </cell>
          <cell r="F79">
            <v>38</v>
          </cell>
          <cell r="G79">
            <v>39</v>
          </cell>
          <cell r="H79">
            <v>0.4935064935064935</v>
          </cell>
          <cell r="I79">
            <v>77</v>
          </cell>
          <cell r="J79">
            <v>16</v>
          </cell>
          <cell r="K79">
            <v>38</v>
          </cell>
          <cell r="L79">
            <v>0.29629629629629628</v>
          </cell>
          <cell r="M79">
            <v>54</v>
          </cell>
          <cell r="N79">
            <v>13</v>
          </cell>
          <cell r="O79">
            <v>26</v>
          </cell>
          <cell r="P79">
            <v>0.33333333333333331</v>
          </cell>
          <cell r="Q79">
            <v>39</v>
          </cell>
          <cell r="R79">
            <v>18</v>
          </cell>
          <cell r="S79">
            <v>27</v>
          </cell>
          <cell r="T79">
            <v>0.4</v>
          </cell>
          <cell r="U79">
            <v>45</v>
          </cell>
        </row>
        <row r="80">
          <cell r="A80" t="str">
            <v>11</v>
          </cell>
          <cell r="B80">
            <v>8</v>
          </cell>
          <cell r="C80">
            <v>9</v>
          </cell>
          <cell r="D80">
            <v>0.47058823529411764</v>
          </cell>
          <cell r="E80">
            <v>17</v>
          </cell>
          <cell r="F80">
            <v>12</v>
          </cell>
          <cell r="G80">
            <v>9</v>
          </cell>
          <cell r="H80">
            <v>0.5714285714285714</v>
          </cell>
          <cell r="I80">
            <v>21</v>
          </cell>
          <cell r="J80">
            <v>11</v>
          </cell>
          <cell r="K80">
            <v>11</v>
          </cell>
          <cell r="L80">
            <v>0.5</v>
          </cell>
          <cell r="M80">
            <v>22</v>
          </cell>
          <cell r="N80">
            <v>6</v>
          </cell>
          <cell r="O80">
            <v>17</v>
          </cell>
          <cell r="P80">
            <v>0.2608695652173913</v>
          </cell>
          <cell r="Q80">
            <v>23</v>
          </cell>
          <cell r="R80">
            <v>9</v>
          </cell>
          <cell r="S80">
            <v>14</v>
          </cell>
          <cell r="T80">
            <v>0.39130434782608697</v>
          </cell>
          <cell r="U80">
            <v>23</v>
          </cell>
        </row>
        <row r="81">
          <cell r="A81" t="str">
            <v>12</v>
          </cell>
          <cell r="B81">
            <v>9</v>
          </cell>
          <cell r="C81">
            <v>37</v>
          </cell>
          <cell r="D81">
            <v>0.19565217391304349</v>
          </cell>
          <cell r="E81">
            <v>46</v>
          </cell>
          <cell r="F81">
            <v>19</v>
          </cell>
          <cell r="G81">
            <v>36</v>
          </cell>
          <cell r="H81">
            <v>0.34545454545454546</v>
          </cell>
          <cell r="I81">
            <v>55</v>
          </cell>
          <cell r="J81">
            <v>16</v>
          </cell>
          <cell r="K81">
            <v>29</v>
          </cell>
          <cell r="L81">
            <v>0.35555555555555557</v>
          </cell>
          <cell r="M81">
            <v>45</v>
          </cell>
          <cell r="N81">
            <v>13</v>
          </cell>
          <cell r="O81">
            <v>27</v>
          </cell>
          <cell r="P81">
            <v>0.32500000000000001</v>
          </cell>
          <cell r="Q81">
            <v>40</v>
          </cell>
          <cell r="R81">
            <v>16</v>
          </cell>
          <cell r="S81">
            <v>28</v>
          </cell>
          <cell r="T81">
            <v>0.36363636363636365</v>
          </cell>
          <cell r="U81">
            <v>44</v>
          </cell>
        </row>
        <row r="82">
          <cell r="A82" t="str">
            <v>Théologie</v>
          </cell>
          <cell r="C82">
            <v>1</v>
          </cell>
          <cell r="D82">
            <v>0</v>
          </cell>
          <cell r="E82">
            <v>1</v>
          </cell>
          <cell r="K82">
            <v>2</v>
          </cell>
          <cell r="L82">
            <v>0</v>
          </cell>
          <cell r="M82">
            <v>2</v>
          </cell>
          <cell r="O82">
            <v>1</v>
          </cell>
          <cell r="P82">
            <v>0</v>
          </cell>
          <cell r="Q82">
            <v>1</v>
          </cell>
        </row>
        <row r="85">
          <cell r="A85" t="str">
            <v>GD</v>
          </cell>
          <cell r="B85" t="str">
            <v>FEMME</v>
          </cell>
          <cell r="C85" t="str">
            <v>HOMME</v>
          </cell>
          <cell r="F85" t="str">
            <v>FEMME</v>
          </cell>
          <cell r="G85" t="str">
            <v>HOMME</v>
          </cell>
          <cell r="J85" t="str">
            <v>FEMME</v>
          </cell>
          <cell r="K85" t="str">
            <v>HOMME</v>
          </cell>
          <cell r="N85" t="str">
            <v>FEMME</v>
          </cell>
          <cell r="O85" t="str">
            <v>HOMME</v>
          </cell>
          <cell r="R85" t="str">
            <v>FEMME</v>
          </cell>
          <cell r="S85" t="str">
            <v>HOMME</v>
          </cell>
        </row>
        <row r="86">
          <cell r="A86" t="str">
            <v>Droit</v>
          </cell>
          <cell r="B86">
            <v>31</v>
          </cell>
          <cell r="C86">
            <v>74</v>
          </cell>
          <cell r="D86">
            <v>0.29523809523809524</v>
          </cell>
          <cell r="E86">
            <v>105</v>
          </cell>
          <cell r="F86">
            <v>33</v>
          </cell>
          <cell r="G86">
            <v>78</v>
          </cell>
          <cell r="H86">
            <v>0.29729729729729731</v>
          </cell>
          <cell r="I86">
            <v>111</v>
          </cell>
          <cell r="J86">
            <v>24</v>
          </cell>
          <cell r="K86">
            <v>66</v>
          </cell>
          <cell r="L86">
            <v>0.26666666666666666</v>
          </cell>
          <cell r="M86">
            <v>90</v>
          </cell>
          <cell r="N86">
            <v>28</v>
          </cell>
          <cell r="O86">
            <v>62</v>
          </cell>
          <cell r="P86">
            <v>0.31111111111111112</v>
          </cell>
          <cell r="Q86">
            <v>90</v>
          </cell>
          <cell r="R86">
            <v>31</v>
          </cell>
          <cell r="S86">
            <v>73</v>
          </cell>
          <cell r="T86">
            <v>0.29807692307692307</v>
          </cell>
          <cell r="U86">
            <v>104</v>
          </cell>
        </row>
        <row r="87">
          <cell r="A87" t="str">
            <v>Lettres</v>
          </cell>
          <cell r="B87">
            <v>147</v>
          </cell>
          <cell r="C87">
            <v>207</v>
          </cell>
          <cell r="D87">
            <v>0.4152542372881356</v>
          </cell>
          <cell r="E87">
            <v>354</v>
          </cell>
          <cell r="F87">
            <v>156</v>
          </cell>
          <cell r="G87">
            <v>216</v>
          </cell>
          <cell r="H87">
            <v>0.41935483870967744</v>
          </cell>
          <cell r="I87">
            <v>372</v>
          </cell>
          <cell r="J87">
            <v>156</v>
          </cell>
          <cell r="K87">
            <v>212</v>
          </cell>
          <cell r="L87">
            <v>0.42391304347826086</v>
          </cell>
          <cell r="M87">
            <v>368</v>
          </cell>
          <cell r="N87">
            <v>132</v>
          </cell>
          <cell r="O87">
            <v>178</v>
          </cell>
          <cell r="P87">
            <v>0.4258064516129032</v>
          </cell>
          <cell r="Q87">
            <v>310</v>
          </cell>
          <cell r="R87">
            <v>138</v>
          </cell>
          <cell r="S87">
            <v>147</v>
          </cell>
          <cell r="T87">
            <v>0.48421052631578948</v>
          </cell>
          <cell r="U87">
            <v>285</v>
          </cell>
        </row>
        <row r="88">
          <cell r="A88" t="str">
            <v>Pharmacie</v>
          </cell>
          <cell r="B88">
            <v>8</v>
          </cell>
          <cell r="C88">
            <v>9</v>
          </cell>
          <cell r="D88">
            <v>0.47058823529411764</v>
          </cell>
          <cell r="E88">
            <v>17</v>
          </cell>
          <cell r="F88">
            <v>12</v>
          </cell>
          <cell r="G88">
            <v>9</v>
          </cell>
          <cell r="H88">
            <v>0.5714285714285714</v>
          </cell>
          <cell r="I88">
            <v>21</v>
          </cell>
          <cell r="J88">
            <v>11</v>
          </cell>
          <cell r="K88">
            <v>11</v>
          </cell>
          <cell r="L88">
            <v>0.5</v>
          </cell>
          <cell r="M88">
            <v>22</v>
          </cell>
          <cell r="N88">
            <v>6</v>
          </cell>
          <cell r="O88">
            <v>17</v>
          </cell>
          <cell r="P88">
            <v>0.2608695652173913</v>
          </cell>
          <cell r="Q88">
            <v>23</v>
          </cell>
          <cell r="R88">
            <v>9</v>
          </cell>
          <cell r="S88">
            <v>14</v>
          </cell>
          <cell r="T88">
            <v>0.39130434782608697</v>
          </cell>
          <cell r="U88">
            <v>23</v>
          </cell>
        </row>
        <row r="89">
          <cell r="A89" t="str">
            <v>Sciences</v>
          </cell>
          <cell r="B89">
            <v>81</v>
          </cell>
          <cell r="C89">
            <v>342</v>
          </cell>
          <cell r="D89">
            <v>0.19148936170212766</v>
          </cell>
          <cell r="E89">
            <v>423</v>
          </cell>
          <cell r="F89">
            <v>108</v>
          </cell>
          <cell r="G89">
            <v>358</v>
          </cell>
          <cell r="H89">
            <v>0.23175965665236051</v>
          </cell>
          <cell r="I89">
            <v>466</v>
          </cell>
          <cell r="J89">
            <v>68</v>
          </cell>
          <cell r="K89">
            <v>335</v>
          </cell>
          <cell r="L89">
            <v>0.16873449131513649</v>
          </cell>
          <cell r="M89">
            <v>403</v>
          </cell>
          <cell r="N89">
            <v>61</v>
          </cell>
          <cell r="O89">
            <v>233</v>
          </cell>
          <cell r="P89">
            <v>0.20748299319727892</v>
          </cell>
          <cell r="Q89">
            <v>294</v>
          </cell>
          <cell r="R89">
            <v>64</v>
          </cell>
          <cell r="S89">
            <v>235</v>
          </cell>
          <cell r="T89">
            <v>0.21404682274247491</v>
          </cell>
          <cell r="U89">
            <v>299</v>
          </cell>
        </row>
      </sheetData>
      <sheetData sheetId="20">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SECT</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31</v>
          </cell>
          <cell r="C3">
            <v>41</v>
          </cell>
          <cell r="D3">
            <v>0.43055555555555558</v>
          </cell>
          <cell r="E3">
            <v>72</v>
          </cell>
          <cell r="F3">
            <v>38</v>
          </cell>
          <cell r="G3">
            <v>33</v>
          </cell>
          <cell r="H3">
            <v>0.53521126760563376</v>
          </cell>
          <cell r="I3">
            <v>71</v>
          </cell>
          <cell r="J3">
            <v>54</v>
          </cell>
          <cell r="K3">
            <v>40</v>
          </cell>
          <cell r="L3">
            <v>0.57446808510638303</v>
          </cell>
          <cell r="M3">
            <v>94</v>
          </cell>
          <cell r="N3">
            <v>38</v>
          </cell>
          <cell r="O3">
            <v>34</v>
          </cell>
          <cell r="P3">
            <v>0.52777777777777779</v>
          </cell>
          <cell r="Q3">
            <v>72</v>
          </cell>
          <cell r="R3">
            <v>44</v>
          </cell>
          <cell r="S3">
            <v>33</v>
          </cell>
          <cell r="T3">
            <v>0.5714285714285714</v>
          </cell>
          <cell r="U3">
            <v>77</v>
          </cell>
        </row>
        <row r="4">
          <cell r="A4" t="str">
            <v>02</v>
          </cell>
          <cell r="B4">
            <v>21</v>
          </cell>
          <cell r="C4">
            <v>24</v>
          </cell>
          <cell r="D4">
            <v>0.46666666666666667</v>
          </cell>
          <cell r="E4">
            <v>45</v>
          </cell>
          <cell r="F4">
            <v>36</v>
          </cell>
          <cell r="G4">
            <v>26</v>
          </cell>
          <cell r="H4">
            <v>0.58064516129032262</v>
          </cell>
          <cell r="I4">
            <v>62</v>
          </cell>
          <cell r="J4">
            <v>20</v>
          </cell>
          <cell r="K4">
            <v>26</v>
          </cell>
          <cell r="L4">
            <v>0.43478260869565216</v>
          </cell>
          <cell r="M4">
            <v>46</v>
          </cell>
          <cell r="N4">
            <v>27</v>
          </cell>
          <cell r="O4">
            <v>34</v>
          </cell>
          <cell r="P4">
            <v>0.44262295081967212</v>
          </cell>
          <cell r="Q4">
            <v>61</v>
          </cell>
          <cell r="R4">
            <v>19</v>
          </cell>
          <cell r="S4">
            <v>22</v>
          </cell>
          <cell r="T4">
            <v>0.46341463414634149</v>
          </cell>
          <cell r="U4">
            <v>41</v>
          </cell>
        </row>
        <row r="5">
          <cell r="A5" t="str">
            <v>03</v>
          </cell>
          <cell r="B5">
            <v>4</v>
          </cell>
          <cell r="C5">
            <v>4</v>
          </cell>
          <cell r="D5">
            <v>0.5</v>
          </cell>
          <cell r="E5">
            <v>8</v>
          </cell>
          <cell r="F5">
            <v>8</v>
          </cell>
          <cell r="G5">
            <v>3</v>
          </cell>
          <cell r="H5">
            <v>0.72727272727272729</v>
          </cell>
          <cell r="I5">
            <v>11</v>
          </cell>
          <cell r="J5">
            <v>4</v>
          </cell>
          <cell r="K5">
            <v>6</v>
          </cell>
          <cell r="L5">
            <v>0.4</v>
          </cell>
          <cell r="M5">
            <v>10</v>
          </cell>
          <cell r="N5">
            <v>6</v>
          </cell>
          <cell r="O5">
            <v>9</v>
          </cell>
          <cell r="P5">
            <v>0.4</v>
          </cell>
          <cell r="Q5">
            <v>15</v>
          </cell>
          <cell r="R5">
            <v>2</v>
          </cell>
          <cell r="S5">
            <v>5</v>
          </cell>
          <cell r="T5">
            <v>0.2857142857142857</v>
          </cell>
          <cell r="U5">
            <v>7</v>
          </cell>
        </row>
        <row r="6">
          <cell r="A6" t="str">
            <v>04</v>
          </cell>
          <cell r="B6">
            <v>9</v>
          </cell>
          <cell r="C6">
            <v>7</v>
          </cell>
          <cell r="D6">
            <v>0.5625</v>
          </cell>
          <cell r="E6">
            <v>16</v>
          </cell>
          <cell r="F6">
            <v>3</v>
          </cell>
          <cell r="G6">
            <v>8</v>
          </cell>
          <cell r="H6">
            <v>0.27272727272727271</v>
          </cell>
          <cell r="I6">
            <v>11</v>
          </cell>
          <cell r="J6">
            <v>10</v>
          </cell>
          <cell r="K6">
            <v>11</v>
          </cell>
          <cell r="L6">
            <v>0.47619047619047616</v>
          </cell>
          <cell r="M6">
            <v>21</v>
          </cell>
          <cell r="N6">
            <v>7</v>
          </cell>
          <cell r="O6">
            <v>8</v>
          </cell>
          <cell r="P6">
            <v>0.46666666666666667</v>
          </cell>
          <cell r="Q6">
            <v>15</v>
          </cell>
          <cell r="R6">
            <v>11</v>
          </cell>
          <cell r="S6">
            <v>9</v>
          </cell>
          <cell r="T6">
            <v>0.55000000000000004</v>
          </cell>
          <cell r="U6">
            <v>20</v>
          </cell>
        </row>
        <row r="7">
          <cell r="A7" t="str">
            <v>05</v>
          </cell>
          <cell r="B7">
            <v>43</v>
          </cell>
          <cell r="C7">
            <v>42</v>
          </cell>
          <cell r="D7">
            <v>0.50588235294117645</v>
          </cell>
          <cell r="E7">
            <v>85</v>
          </cell>
          <cell r="F7">
            <v>34</v>
          </cell>
          <cell r="G7">
            <v>46</v>
          </cell>
          <cell r="H7">
            <v>0.42499999999999999</v>
          </cell>
          <cell r="I7">
            <v>80</v>
          </cell>
          <cell r="J7">
            <v>32</v>
          </cell>
          <cell r="K7">
            <v>50</v>
          </cell>
          <cell r="L7">
            <v>0.3902439024390244</v>
          </cell>
          <cell r="M7">
            <v>82</v>
          </cell>
          <cell r="N7">
            <v>36</v>
          </cell>
          <cell r="O7">
            <v>36</v>
          </cell>
          <cell r="P7">
            <v>0.5</v>
          </cell>
          <cell r="Q7">
            <v>72</v>
          </cell>
          <cell r="R7">
            <v>22</v>
          </cell>
          <cell r="S7">
            <v>28</v>
          </cell>
          <cell r="T7">
            <v>0.44</v>
          </cell>
          <cell r="U7">
            <v>50</v>
          </cell>
        </row>
        <row r="8">
          <cell r="A8" t="str">
            <v>06</v>
          </cell>
          <cell r="B8">
            <v>68</v>
          </cell>
          <cell r="C8">
            <v>58</v>
          </cell>
          <cell r="D8">
            <v>0.53968253968253965</v>
          </cell>
          <cell r="E8">
            <v>126</v>
          </cell>
          <cell r="F8">
            <v>54</v>
          </cell>
          <cell r="G8">
            <v>47</v>
          </cell>
          <cell r="H8">
            <v>0.53465346534653468</v>
          </cell>
          <cell r="I8">
            <v>101</v>
          </cell>
          <cell r="J8">
            <v>56</v>
          </cell>
          <cell r="K8">
            <v>47</v>
          </cell>
          <cell r="L8">
            <v>0.5436893203883495</v>
          </cell>
          <cell r="M8">
            <v>103</v>
          </cell>
          <cell r="N8">
            <v>60</v>
          </cell>
          <cell r="O8">
            <v>51</v>
          </cell>
          <cell r="P8">
            <v>0.54054054054054057</v>
          </cell>
          <cell r="Q8">
            <v>111</v>
          </cell>
          <cell r="R8">
            <v>63</v>
          </cell>
          <cell r="S8">
            <v>46</v>
          </cell>
          <cell r="T8">
            <v>0.57798165137614677</v>
          </cell>
          <cell r="U8">
            <v>109</v>
          </cell>
        </row>
        <row r="9">
          <cell r="A9" t="str">
            <v>07</v>
          </cell>
          <cell r="B9">
            <v>31</v>
          </cell>
          <cell r="C9">
            <v>7</v>
          </cell>
          <cell r="D9">
            <v>0.81578947368421051</v>
          </cell>
          <cell r="E9">
            <v>38</v>
          </cell>
          <cell r="F9">
            <v>21</v>
          </cell>
          <cell r="G9">
            <v>17</v>
          </cell>
          <cell r="H9">
            <v>0.55263157894736847</v>
          </cell>
          <cell r="I9">
            <v>38</v>
          </cell>
          <cell r="J9">
            <v>31</v>
          </cell>
          <cell r="K9">
            <v>8</v>
          </cell>
          <cell r="L9">
            <v>0.79487179487179482</v>
          </cell>
          <cell r="M9">
            <v>39</v>
          </cell>
          <cell r="N9">
            <v>35</v>
          </cell>
          <cell r="O9">
            <v>8</v>
          </cell>
          <cell r="P9">
            <v>0.81395348837209303</v>
          </cell>
          <cell r="Q9">
            <v>43</v>
          </cell>
          <cell r="R9">
            <v>26</v>
          </cell>
          <cell r="S9">
            <v>6</v>
          </cell>
          <cell r="T9">
            <v>0.8125</v>
          </cell>
          <cell r="U9">
            <v>32</v>
          </cell>
        </row>
        <row r="10">
          <cell r="A10" t="str">
            <v>08</v>
          </cell>
          <cell r="B10">
            <v>6</v>
          </cell>
          <cell r="C10">
            <v>4</v>
          </cell>
          <cell r="D10">
            <v>0.6</v>
          </cell>
          <cell r="E10">
            <v>10</v>
          </cell>
          <cell r="F10">
            <v>4</v>
          </cell>
          <cell r="G10">
            <v>2</v>
          </cell>
          <cell r="H10">
            <v>0.66666666666666663</v>
          </cell>
          <cell r="I10">
            <v>6</v>
          </cell>
          <cell r="J10">
            <v>2</v>
          </cell>
          <cell r="K10">
            <v>6</v>
          </cell>
          <cell r="L10">
            <v>0.25</v>
          </cell>
          <cell r="M10">
            <v>8</v>
          </cell>
          <cell r="N10">
            <v>2</v>
          </cell>
          <cell r="O10">
            <v>1</v>
          </cell>
          <cell r="P10">
            <v>0.66666666666666663</v>
          </cell>
          <cell r="Q10">
            <v>3</v>
          </cell>
          <cell r="R10">
            <v>6</v>
          </cell>
          <cell r="S10">
            <v>3</v>
          </cell>
          <cell r="T10">
            <v>0.66666666666666663</v>
          </cell>
          <cell r="U10">
            <v>9</v>
          </cell>
        </row>
        <row r="11">
          <cell r="A11" t="str">
            <v>09</v>
          </cell>
          <cell r="B11">
            <v>26</v>
          </cell>
          <cell r="C11">
            <v>13</v>
          </cell>
          <cell r="D11">
            <v>0.66666666666666663</v>
          </cell>
          <cell r="E11">
            <v>39</v>
          </cell>
          <cell r="F11">
            <v>21</v>
          </cell>
          <cell r="G11">
            <v>14</v>
          </cell>
          <cell r="H11">
            <v>0.6</v>
          </cell>
          <cell r="I11">
            <v>35</v>
          </cell>
          <cell r="J11">
            <v>20</v>
          </cell>
          <cell r="K11">
            <v>5</v>
          </cell>
          <cell r="L11">
            <v>0.8</v>
          </cell>
          <cell r="M11">
            <v>25</v>
          </cell>
          <cell r="N11">
            <v>27</v>
          </cell>
          <cell r="O11">
            <v>7</v>
          </cell>
          <cell r="P11">
            <v>0.79411764705882348</v>
          </cell>
          <cell r="Q11">
            <v>34</v>
          </cell>
          <cell r="R11">
            <v>10</v>
          </cell>
          <cell r="S11">
            <v>6</v>
          </cell>
          <cell r="T11">
            <v>0.625</v>
          </cell>
          <cell r="U11">
            <v>16</v>
          </cell>
        </row>
        <row r="12">
          <cell r="A12" t="str">
            <v>10</v>
          </cell>
          <cell r="B12">
            <v>4</v>
          </cell>
          <cell r="C12">
            <v>1</v>
          </cell>
          <cell r="D12">
            <v>0.8</v>
          </cell>
          <cell r="E12">
            <v>5</v>
          </cell>
          <cell r="F12">
            <v>4</v>
          </cell>
          <cell r="G12">
            <v>2</v>
          </cell>
          <cell r="H12">
            <v>0.66666666666666663</v>
          </cell>
          <cell r="I12">
            <v>6</v>
          </cell>
          <cell r="J12">
            <v>3</v>
          </cell>
          <cell r="L12">
            <v>1</v>
          </cell>
          <cell r="M12">
            <v>3</v>
          </cell>
          <cell r="N12">
            <v>4</v>
          </cell>
          <cell r="O12">
            <v>3</v>
          </cell>
          <cell r="P12">
            <v>0.5714285714285714</v>
          </cell>
          <cell r="Q12">
            <v>7</v>
          </cell>
          <cell r="R12">
            <v>4</v>
          </cell>
          <cell r="S12">
            <v>3</v>
          </cell>
          <cell r="T12">
            <v>0.5714285714285714</v>
          </cell>
          <cell r="U12">
            <v>7</v>
          </cell>
        </row>
        <row r="13">
          <cell r="A13" t="str">
            <v>11</v>
          </cell>
          <cell r="B13">
            <v>46</v>
          </cell>
          <cell r="C13">
            <v>25</v>
          </cell>
          <cell r="D13">
            <v>0.647887323943662</v>
          </cell>
          <cell r="E13">
            <v>71</v>
          </cell>
          <cell r="F13">
            <v>41</v>
          </cell>
          <cell r="G13">
            <v>18</v>
          </cell>
          <cell r="H13">
            <v>0.69491525423728817</v>
          </cell>
          <cell r="I13">
            <v>59</v>
          </cell>
          <cell r="J13">
            <v>41</v>
          </cell>
          <cell r="K13">
            <v>21</v>
          </cell>
          <cell r="L13">
            <v>0.66129032258064513</v>
          </cell>
          <cell r="M13">
            <v>62</v>
          </cell>
          <cell r="N13">
            <v>43</v>
          </cell>
          <cell r="O13">
            <v>20</v>
          </cell>
          <cell r="P13">
            <v>0.68253968253968256</v>
          </cell>
          <cell r="Q13">
            <v>63</v>
          </cell>
          <cell r="R13">
            <v>39</v>
          </cell>
          <cell r="S13">
            <v>20</v>
          </cell>
          <cell r="T13">
            <v>0.66101694915254239</v>
          </cell>
          <cell r="U13">
            <v>59</v>
          </cell>
        </row>
        <row r="14">
          <cell r="A14" t="str">
            <v>12</v>
          </cell>
          <cell r="B14">
            <v>12</v>
          </cell>
          <cell r="C14">
            <v>4</v>
          </cell>
          <cell r="D14">
            <v>0.75</v>
          </cell>
          <cell r="E14">
            <v>16</v>
          </cell>
          <cell r="F14">
            <v>13</v>
          </cell>
          <cell r="G14">
            <v>4</v>
          </cell>
          <cell r="H14">
            <v>0.76470588235294112</v>
          </cell>
          <cell r="I14">
            <v>17</v>
          </cell>
          <cell r="J14">
            <v>11</v>
          </cell>
          <cell r="K14">
            <v>2</v>
          </cell>
          <cell r="L14">
            <v>0.84615384615384615</v>
          </cell>
          <cell r="M14">
            <v>13</v>
          </cell>
          <cell r="N14">
            <v>6</v>
          </cell>
          <cell r="O14">
            <v>4</v>
          </cell>
          <cell r="P14">
            <v>0.6</v>
          </cell>
          <cell r="Q14">
            <v>10</v>
          </cell>
          <cell r="R14">
            <v>7</v>
          </cell>
          <cell r="S14">
            <v>1</v>
          </cell>
          <cell r="T14">
            <v>0.875</v>
          </cell>
          <cell r="U14">
            <v>8</v>
          </cell>
        </row>
        <row r="15">
          <cell r="A15" t="str">
            <v>13</v>
          </cell>
          <cell r="B15">
            <v>4</v>
          </cell>
          <cell r="C15">
            <v>1</v>
          </cell>
          <cell r="D15">
            <v>0.8</v>
          </cell>
          <cell r="E15">
            <v>5</v>
          </cell>
          <cell r="F15">
            <v>4</v>
          </cell>
          <cell r="H15">
            <v>1</v>
          </cell>
          <cell r="I15">
            <v>4</v>
          </cell>
          <cell r="J15">
            <v>2</v>
          </cell>
          <cell r="K15">
            <v>1</v>
          </cell>
          <cell r="L15">
            <v>0.66666666666666663</v>
          </cell>
          <cell r="M15">
            <v>3</v>
          </cell>
          <cell r="N15">
            <v>4</v>
          </cell>
          <cell r="O15">
            <v>1</v>
          </cell>
          <cell r="P15">
            <v>0.8</v>
          </cell>
          <cell r="Q15">
            <v>5</v>
          </cell>
          <cell r="R15">
            <v>1</v>
          </cell>
          <cell r="S15">
            <v>0</v>
          </cell>
          <cell r="T15">
            <v>1</v>
          </cell>
          <cell r="U15">
            <v>1</v>
          </cell>
        </row>
        <row r="16">
          <cell r="A16" t="str">
            <v>14</v>
          </cell>
          <cell r="B16">
            <v>30</v>
          </cell>
          <cell r="C16">
            <v>13</v>
          </cell>
          <cell r="D16">
            <v>0.69767441860465118</v>
          </cell>
          <cell r="E16">
            <v>43</v>
          </cell>
          <cell r="F16">
            <v>34</v>
          </cell>
          <cell r="G16">
            <v>12</v>
          </cell>
          <cell r="H16">
            <v>0.73913043478260865</v>
          </cell>
          <cell r="I16">
            <v>46</v>
          </cell>
          <cell r="J16">
            <v>17</v>
          </cell>
          <cell r="K16">
            <v>18</v>
          </cell>
          <cell r="L16">
            <v>0.48571428571428571</v>
          </cell>
          <cell r="M16">
            <v>35</v>
          </cell>
          <cell r="N16">
            <v>31</v>
          </cell>
          <cell r="O16">
            <v>12</v>
          </cell>
          <cell r="P16">
            <v>0.72093023255813948</v>
          </cell>
          <cell r="Q16">
            <v>43</v>
          </cell>
          <cell r="R16">
            <v>22</v>
          </cell>
          <cell r="S16">
            <v>15</v>
          </cell>
          <cell r="T16">
            <v>0.59459459459459463</v>
          </cell>
          <cell r="U16">
            <v>37</v>
          </cell>
        </row>
        <row r="17">
          <cell r="A17" t="str">
            <v>15</v>
          </cell>
          <cell r="B17">
            <v>13</v>
          </cell>
          <cell r="C17">
            <v>8</v>
          </cell>
          <cell r="D17">
            <v>0.61904761904761907</v>
          </cell>
          <cell r="E17">
            <v>21</v>
          </cell>
          <cell r="F17">
            <v>11</v>
          </cell>
          <cell r="G17">
            <v>8</v>
          </cell>
          <cell r="H17">
            <v>0.57894736842105265</v>
          </cell>
          <cell r="I17">
            <v>19</v>
          </cell>
          <cell r="J17">
            <v>16</v>
          </cell>
          <cell r="K17">
            <v>8</v>
          </cell>
          <cell r="L17">
            <v>0.66666666666666663</v>
          </cell>
          <cell r="M17">
            <v>24</v>
          </cell>
          <cell r="N17">
            <v>13</v>
          </cell>
          <cell r="O17">
            <v>7</v>
          </cell>
          <cell r="P17">
            <v>0.65</v>
          </cell>
          <cell r="Q17">
            <v>20</v>
          </cell>
          <cell r="R17">
            <v>11</v>
          </cell>
          <cell r="S17">
            <v>15</v>
          </cell>
          <cell r="T17">
            <v>0.42307692307692307</v>
          </cell>
          <cell r="U17">
            <v>26</v>
          </cell>
        </row>
        <row r="18">
          <cell r="A18" t="str">
            <v>16</v>
          </cell>
          <cell r="B18">
            <v>32</v>
          </cell>
          <cell r="C18">
            <v>26</v>
          </cell>
          <cell r="D18">
            <v>0.55172413793103448</v>
          </cell>
          <cell r="E18">
            <v>58</v>
          </cell>
          <cell r="F18">
            <v>55</v>
          </cell>
          <cell r="G18">
            <v>20</v>
          </cell>
          <cell r="H18">
            <v>0.73333333333333328</v>
          </cell>
          <cell r="I18">
            <v>75</v>
          </cell>
          <cell r="J18">
            <v>37</v>
          </cell>
          <cell r="K18">
            <v>23</v>
          </cell>
          <cell r="L18">
            <v>0.6166666666666667</v>
          </cell>
          <cell r="M18">
            <v>60</v>
          </cell>
          <cell r="N18">
            <v>41</v>
          </cell>
          <cell r="O18">
            <v>20</v>
          </cell>
          <cell r="P18">
            <v>0.67213114754098358</v>
          </cell>
          <cell r="Q18">
            <v>61</v>
          </cell>
          <cell r="R18">
            <v>34</v>
          </cell>
          <cell r="S18">
            <v>20</v>
          </cell>
          <cell r="T18">
            <v>0.62962962962962965</v>
          </cell>
          <cell r="U18">
            <v>54</v>
          </cell>
        </row>
        <row r="19">
          <cell r="A19" t="str">
            <v>17</v>
          </cell>
          <cell r="B19">
            <v>5</v>
          </cell>
          <cell r="C19">
            <v>9</v>
          </cell>
          <cell r="D19">
            <v>0.35714285714285715</v>
          </cell>
          <cell r="E19">
            <v>14</v>
          </cell>
          <cell r="F19">
            <v>11</v>
          </cell>
          <cell r="G19">
            <v>6</v>
          </cell>
          <cell r="H19">
            <v>0.6470588235294118</v>
          </cell>
          <cell r="I19">
            <v>17</v>
          </cell>
          <cell r="J19">
            <v>3</v>
          </cell>
          <cell r="K19">
            <v>8</v>
          </cell>
          <cell r="L19">
            <v>0.27272727272727271</v>
          </cell>
          <cell r="M19">
            <v>11</v>
          </cell>
          <cell r="N19">
            <v>3</v>
          </cell>
          <cell r="O19">
            <v>4</v>
          </cell>
          <cell r="P19">
            <v>0.42857142857142855</v>
          </cell>
          <cell r="Q19">
            <v>7</v>
          </cell>
          <cell r="R19">
            <v>4</v>
          </cell>
          <cell r="S19">
            <v>12</v>
          </cell>
          <cell r="T19">
            <v>0.25</v>
          </cell>
          <cell r="U19">
            <v>16</v>
          </cell>
        </row>
        <row r="20">
          <cell r="A20" t="str">
            <v>18</v>
          </cell>
          <cell r="B20">
            <v>17</v>
          </cell>
          <cell r="C20">
            <v>17</v>
          </cell>
          <cell r="D20">
            <v>0.5</v>
          </cell>
          <cell r="E20">
            <v>34</v>
          </cell>
          <cell r="F20">
            <v>29</v>
          </cell>
          <cell r="G20">
            <v>20</v>
          </cell>
          <cell r="H20">
            <v>0.59183673469387754</v>
          </cell>
          <cell r="I20">
            <v>49</v>
          </cell>
          <cell r="J20">
            <v>14</v>
          </cell>
          <cell r="K20">
            <v>16</v>
          </cell>
          <cell r="L20">
            <v>0.46666666666666667</v>
          </cell>
          <cell r="M20">
            <v>30</v>
          </cell>
          <cell r="N20">
            <v>22</v>
          </cell>
          <cell r="O20">
            <v>20</v>
          </cell>
          <cell r="P20">
            <v>0.52380952380952384</v>
          </cell>
          <cell r="Q20">
            <v>42</v>
          </cell>
          <cell r="R20">
            <v>15</v>
          </cell>
          <cell r="S20">
            <v>19</v>
          </cell>
          <cell r="T20">
            <v>0.44117647058823528</v>
          </cell>
          <cell r="U20">
            <v>34</v>
          </cell>
        </row>
        <row r="21">
          <cell r="A21" t="str">
            <v>19</v>
          </cell>
          <cell r="B21">
            <v>24</v>
          </cell>
          <cell r="C21">
            <v>24</v>
          </cell>
          <cell r="D21">
            <v>0.5</v>
          </cell>
          <cell r="E21">
            <v>48</v>
          </cell>
          <cell r="F21">
            <v>18</v>
          </cell>
          <cell r="G21">
            <v>13</v>
          </cell>
          <cell r="H21">
            <v>0.58064516129032262</v>
          </cell>
          <cell r="I21">
            <v>31</v>
          </cell>
          <cell r="J21">
            <v>26</v>
          </cell>
          <cell r="K21">
            <v>17</v>
          </cell>
          <cell r="L21">
            <v>0.60465116279069764</v>
          </cell>
          <cell r="M21">
            <v>43</v>
          </cell>
          <cell r="N21">
            <v>22</v>
          </cell>
          <cell r="O21">
            <v>5</v>
          </cell>
          <cell r="P21">
            <v>0.81481481481481477</v>
          </cell>
          <cell r="Q21">
            <v>27</v>
          </cell>
          <cell r="R21">
            <v>17</v>
          </cell>
          <cell r="S21">
            <v>15</v>
          </cell>
          <cell r="T21">
            <v>0.53125</v>
          </cell>
          <cell r="U21">
            <v>32</v>
          </cell>
        </row>
        <row r="22">
          <cell r="A22" t="str">
            <v>20</v>
          </cell>
          <cell r="B22">
            <v>3</v>
          </cell>
          <cell r="D22">
            <v>1</v>
          </cell>
          <cell r="E22">
            <v>3</v>
          </cell>
          <cell r="F22">
            <v>4</v>
          </cell>
          <cell r="G22">
            <v>4</v>
          </cell>
          <cell r="H22">
            <v>0.5</v>
          </cell>
          <cell r="I22">
            <v>8</v>
          </cell>
          <cell r="J22">
            <v>8</v>
          </cell>
          <cell r="K22">
            <v>4</v>
          </cell>
          <cell r="L22">
            <v>0.66666666666666663</v>
          </cell>
          <cell r="M22">
            <v>12</v>
          </cell>
          <cell r="N22">
            <v>5</v>
          </cell>
          <cell r="O22">
            <v>1</v>
          </cell>
          <cell r="P22">
            <v>0.83333333333333337</v>
          </cell>
          <cell r="Q22">
            <v>6</v>
          </cell>
          <cell r="R22">
            <v>3</v>
          </cell>
          <cell r="S22">
            <v>3</v>
          </cell>
          <cell r="T22">
            <v>0.5</v>
          </cell>
          <cell r="U22">
            <v>6</v>
          </cell>
        </row>
        <row r="23">
          <cell r="A23" t="str">
            <v>21</v>
          </cell>
          <cell r="B23">
            <v>16</v>
          </cell>
          <cell r="C23">
            <v>17</v>
          </cell>
          <cell r="D23">
            <v>0.48484848484848486</v>
          </cell>
          <cell r="E23">
            <v>33</v>
          </cell>
          <cell r="F23">
            <v>14</v>
          </cell>
          <cell r="G23">
            <v>12</v>
          </cell>
          <cell r="H23">
            <v>0.53846153846153844</v>
          </cell>
          <cell r="I23">
            <v>26</v>
          </cell>
          <cell r="J23">
            <v>17</v>
          </cell>
          <cell r="K23">
            <v>13</v>
          </cell>
          <cell r="L23">
            <v>0.56666666666666665</v>
          </cell>
          <cell r="M23">
            <v>30</v>
          </cell>
          <cell r="N23">
            <v>15</v>
          </cell>
          <cell r="O23">
            <v>13</v>
          </cell>
          <cell r="P23">
            <v>0.5357142857142857</v>
          </cell>
          <cell r="Q23">
            <v>28</v>
          </cell>
          <cell r="R23">
            <v>8</v>
          </cell>
          <cell r="S23">
            <v>10</v>
          </cell>
          <cell r="T23">
            <v>0.44444444444444442</v>
          </cell>
          <cell r="U23">
            <v>18</v>
          </cell>
        </row>
        <row r="24">
          <cell r="A24" t="str">
            <v>22</v>
          </cell>
          <cell r="B24">
            <v>23</v>
          </cell>
          <cell r="C24">
            <v>19</v>
          </cell>
          <cell r="D24">
            <v>0.54761904761904767</v>
          </cell>
          <cell r="E24">
            <v>42</v>
          </cell>
          <cell r="F24">
            <v>21</v>
          </cell>
          <cell r="G24">
            <v>21</v>
          </cell>
          <cell r="H24">
            <v>0.5</v>
          </cell>
          <cell r="I24">
            <v>42</v>
          </cell>
          <cell r="J24">
            <v>25</v>
          </cell>
          <cell r="K24">
            <v>22</v>
          </cell>
          <cell r="L24">
            <v>0.53191489361702127</v>
          </cell>
          <cell r="M24">
            <v>47</v>
          </cell>
          <cell r="N24">
            <v>15</v>
          </cell>
          <cell r="O24">
            <v>18</v>
          </cell>
          <cell r="P24">
            <v>0.45454545454545453</v>
          </cell>
          <cell r="Q24">
            <v>33</v>
          </cell>
          <cell r="R24">
            <v>14</v>
          </cell>
          <cell r="S24">
            <v>26</v>
          </cell>
          <cell r="T24">
            <v>0.35</v>
          </cell>
          <cell r="U24">
            <v>40</v>
          </cell>
        </row>
        <row r="25">
          <cell r="A25" t="str">
            <v>23</v>
          </cell>
          <cell r="B25">
            <v>22</v>
          </cell>
          <cell r="C25">
            <v>24</v>
          </cell>
          <cell r="D25">
            <v>0.47826086956521741</v>
          </cell>
          <cell r="E25">
            <v>46</v>
          </cell>
          <cell r="F25">
            <v>12</v>
          </cell>
          <cell r="G25">
            <v>18</v>
          </cell>
          <cell r="H25">
            <v>0.4</v>
          </cell>
          <cell r="I25">
            <v>30</v>
          </cell>
          <cell r="J25">
            <v>19</v>
          </cell>
          <cell r="K25">
            <v>9</v>
          </cell>
          <cell r="L25">
            <v>0.6785714285714286</v>
          </cell>
          <cell r="M25">
            <v>28</v>
          </cell>
          <cell r="N25">
            <v>9</v>
          </cell>
          <cell r="O25">
            <v>17</v>
          </cell>
          <cell r="P25">
            <v>0.34615384615384615</v>
          </cell>
          <cell r="Q25">
            <v>26</v>
          </cell>
          <cell r="R25">
            <v>10</v>
          </cell>
          <cell r="S25">
            <v>12</v>
          </cell>
          <cell r="T25">
            <v>0.45454545454545453</v>
          </cell>
          <cell r="U25">
            <v>22</v>
          </cell>
        </row>
        <row r="26">
          <cell r="A26" t="str">
            <v>24</v>
          </cell>
          <cell r="B26">
            <v>8</v>
          </cell>
          <cell r="C26">
            <v>6</v>
          </cell>
          <cell r="D26">
            <v>0.5714285714285714</v>
          </cell>
          <cell r="E26">
            <v>14</v>
          </cell>
          <cell r="F26">
            <v>5</v>
          </cell>
          <cell r="G26">
            <v>9</v>
          </cell>
          <cell r="H26">
            <v>0.35714285714285715</v>
          </cell>
          <cell r="I26">
            <v>14</v>
          </cell>
          <cell r="J26">
            <v>5</v>
          </cell>
          <cell r="K26">
            <v>5</v>
          </cell>
          <cell r="L26">
            <v>0.5</v>
          </cell>
          <cell r="M26">
            <v>10</v>
          </cell>
          <cell r="N26">
            <v>8</v>
          </cell>
          <cell r="O26">
            <v>3</v>
          </cell>
          <cell r="P26">
            <v>0.72727272727272729</v>
          </cell>
          <cell r="Q26">
            <v>11</v>
          </cell>
          <cell r="R26">
            <v>9</v>
          </cell>
          <cell r="S26">
            <v>3</v>
          </cell>
          <cell r="T26">
            <v>0.75</v>
          </cell>
          <cell r="U26">
            <v>12</v>
          </cell>
        </row>
        <row r="27">
          <cell r="A27" t="str">
            <v>25</v>
          </cell>
          <cell r="B27">
            <v>9</v>
          </cell>
          <cell r="C27">
            <v>37</v>
          </cell>
          <cell r="D27">
            <v>0.19565217391304349</v>
          </cell>
          <cell r="E27">
            <v>46</v>
          </cell>
          <cell r="F27">
            <v>7</v>
          </cell>
          <cell r="G27">
            <v>50</v>
          </cell>
          <cell r="H27">
            <v>0.12280701754385964</v>
          </cell>
          <cell r="I27">
            <v>57</v>
          </cell>
          <cell r="J27">
            <v>11</v>
          </cell>
          <cell r="K27">
            <v>31</v>
          </cell>
          <cell r="L27">
            <v>0.26190476190476192</v>
          </cell>
          <cell r="M27">
            <v>42</v>
          </cell>
          <cell r="N27">
            <v>6</v>
          </cell>
          <cell r="O27">
            <v>26</v>
          </cell>
          <cell r="P27">
            <v>0.1875</v>
          </cell>
          <cell r="Q27">
            <v>32</v>
          </cell>
          <cell r="R27">
            <v>2</v>
          </cell>
          <cell r="S27">
            <v>16</v>
          </cell>
          <cell r="T27">
            <v>0.1111111111111111</v>
          </cell>
          <cell r="U27">
            <v>18</v>
          </cell>
        </row>
        <row r="28">
          <cell r="A28" t="str">
            <v>26</v>
          </cell>
          <cell r="B28">
            <v>22</v>
          </cell>
          <cell r="C28">
            <v>60</v>
          </cell>
          <cell r="D28">
            <v>0.26829268292682928</v>
          </cell>
          <cell r="E28">
            <v>82</v>
          </cell>
          <cell r="F28">
            <v>14</v>
          </cell>
          <cell r="G28">
            <v>60</v>
          </cell>
          <cell r="H28">
            <v>0.1891891891891892</v>
          </cell>
          <cell r="I28">
            <v>74</v>
          </cell>
          <cell r="J28">
            <v>18</v>
          </cell>
          <cell r="K28">
            <v>37</v>
          </cell>
          <cell r="L28">
            <v>0.32727272727272727</v>
          </cell>
          <cell r="M28">
            <v>55</v>
          </cell>
          <cell r="N28">
            <v>13</v>
          </cell>
          <cell r="O28">
            <v>36</v>
          </cell>
          <cell r="P28">
            <v>0.26530612244897961</v>
          </cell>
          <cell r="Q28">
            <v>49</v>
          </cell>
          <cell r="R28">
            <v>13</v>
          </cell>
          <cell r="S28">
            <v>38</v>
          </cell>
          <cell r="T28">
            <v>0.25490196078431371</v>
          </cell>
          <cell r="U28">
            <v>51</v>
          </cell>
        </row>
        <row r="29">
          <cell r="A29" t="str">
            <v>27</v>
          </cell>
          <cell r="B29">
            <v>39</v>
          </cell>
          <cell r="C29">
            <v>95</v>
          </cell>
          <cell r="D29">
            <v>0.29104477611940299</v>
          </cell>
          <cell r="E29">
            <v>134</v>
          </cell>
          <cell r="F29">
            <v>23</v>
          </cell>
          <cell r="G29">
            <v>79</v>
          </cell>
          <cell r="H29">
            <v>0.22549019607843138</v>
          </cell>
          <cell r="I29">
            <v>102</v>
          </cell>
          <cell r="J29">
            <v>24</v>
          </cell>
          <cell r="K29">
            <v>93</v>
          </cell>
          <cell r="L29">
            <v>0.20512820512820512</v>
          </cell>
          <cell r="M29">
            <v>117</v>
          </cell>
          <cell r="N29">
            <v>19</v>
          </cell>
          <cell r="O29">
            <v>75</v>
          </cell>
          <cell r="P29">
            <v>0.20212765957446807</v>
          </cell>
          <cell r="Q29">
            <v>94</v>
          </cell>
          <cell r="R29">
            <v>24</v>
          </cell>
          <cell r="S29">
            <v>66</v>
          </cell>
          <cell r="T29">
            <v>0.26666666666666666</v>
          </cell>
          <cell r="U29">
            <v>90</v>
          </cell>
        </row>
        <row r="30">
          <cell r="A30" t="str">
            <v>28</v>
          </cell>
          <cell r="B30">
            <v>11</v>
          </cell>
          <cell r="C30">
            <v>27</v>
          </cell>
          <cell r="D30">
            <v>0.28947368421052633</v>
          </cell>
          <cell r="E30">
            <v>38</v>
          </cell>
          <cell r="F30">
            <v>11</v>
          </cell>
          <cell r="G30">
            <v>28</v>
          </cell>
          <cell r="H30">
            <v>0.28205128205128205</v>
          </cell>
          <cell r="I30">
            <v>39</v>
          </cell>
          <cell r="J30">
            <v>4</v>
          </cell>
          <cell r="K30">
            <v>24</v>
          </cell>
          <cell r="L30">
            <v>0.14285714285714285</v>
          </cell>
          <cell r="M30">
            <v>28</v>
          </cell>
          <cell r="N30">
            <v>7</v>
          </cell>
          <cell r="O30">
            <v>29</v>
          </cell>
          <cell r="P30">
            <v>0.19444444444444445</v>
          </cell>
          <cell r="Q30">
            <v>36</v>
          </cell>
          <cell r="R30">
            <v>4</v>
          </cell>
          <cell r="S30">
            <v>21</v>
          </cell>
          <cell r="T30">
            <v>0.16</v>
          </cell>
          <cell r="U30">
            <v>25</v>
          </cell>
        </row>
        <row r="31">
          <cell r="A31" t="str">
            <v>29</v>
          </cell>
          <cell r="B31">
            <v>5</v>
          </cell>
          <cell r="C31">
            <v>6</v>
          </cell>
          <cell r="D31">
            <v>0.45454545454545453</v>
          </cell>
          <cell r="E31">
            <v>11</v>
          </cell>
          <cell r="F31">
            <v>2</v>
          </cell>
          <cell r="G31">
            <v>7</v>
          </cell>
          <cell r="H31">
            <v>0.22222222222222221</v>
          </cell>
          <cell r="I31">
            <v>9</v>
          </cell>
          <cell r="J31">
            <v>1</v>
          </cell>
          <cell r="K31">
            <v>6</v>
          </cell>
          <cell r="L31">
            <v>0.14285714285714285</v>
          </cell>
          <cell r="M31">
            <v>7</v>
          </cell>
          <cell r="N31">
            <v>4</v>
          </cell>
          <cell r="O31">
            <v>2</v>
          </cell>
          <cell r="P31">
            <v>0.66666666666666663</v>
          </cell>
          <cell r="Q31">
            <v>6</v>
          </cell>
          <cell r="R31">
            <v>0</v>
          </cell>
          <cell r="S31">
            <v>6</v>
          </cell>
          <cell r="T31">
            <v>0</v>
          </cell>
          <cell r="U31">
            <v>6</v>
          </cell>
        </row>
        <row r="32">
          <cell r="A32" t="str">
            <v>30</v>
          </cell>
          <cell r="C32">
            <v>13</v>
          </cell>
          <cell r="D32">
            <v>0</v>
          </cell>
          <cell r="E32">
            <v>13</v>
          </cell>
          <cell r="F32">
            <v>3</v>
          </cell>
          <cell r="G32">
            <v>8</v>
          </cell>
          <cell r="H32">
            <v>0.27272727272727271</v>
          </cell>
          <cell r="I32">
            <v>11</v>
          </cell>
          <cell r="J32">
            <v>2</v>
          </cell>
          <cell r="K32">
            <v>10</v>
          </cell>
          <cell r="L32">
            <v>0.16666666666666666</v>
          </cell>
          <cell r="M32">
            <v>12</v>
          </cell>
          <cell r="N32">
            <v>2</v>
          </cell>
          <cell r="O32">
            <v>8</v>
          </cell>
          <cell r="P32">
            <v>0.2</v>
          </cell>
          <cell r="Q32">
            <v>10</v>
          </cell>
          <cell r="R32">
            <v>1</v>
          </cell>
          <cell r="S32">
            <v>10</v>
          </cell>
          <cell r="T32">
            <v>9.0909090909090912E-2</v>
          </cell>
          <cell r="U32">
            <v>11</v>
          </cell>
        </row>
        <row r="33">
          <cell r="A33" t="str">
            <v>31</v>
          </cell>
          <cell r="B33">
            <v>12</v>
          </cell>
          <cell r="C33">
            <v>30</v>
          </cell>
          <cell r="D33">
            <v>0.2857142857142857</v>
          </cell>
          <cell r="E33">
            <v>42</v>
          </cell>
          <cell r="F33">
            <v>13</v>
          </cell>
          <cell r="G33">
            <v>23</v>
          </cell>
          <cell r="H33">
            <v>0.3611111111111111</v>
          </cell>
          <cell r="I33">
            <v>36</v>
          </cell>
          <cell r="J33">
            <v>17</v>
          </cell>
          <cell r="K33">
            <v>20</v>
          </cell>
          <cell r="L33">
            <v>0.45945945945945948</v>
          </cell>
          <cell r="M33">
            <v>37</v>
          </cell>
          <cell r="N33">
            <v>9</v>
          </cell>
          <cell r="O33">
            <v>17</v>
          </cell>
          <cell r="P33">
            <v>0.34615384615384615</v>
          </cell>
          <cell r="Q33">
            <v>26</v>
          </cell>
          <cell r="R33">
            <v>5</v>
          </cell>
          <cell r="S33">
            <v>5</v>
          </cell>
          <cell r="T33">
            <v>0.5</v>
          </cell>
          <cell r="U33">
            <v>10</v>
          </cell>
        </row>
        <row r="34">
          <cell r="A34" t="str">
            <v>32</v>
          </cell>
          <cell r="B34">
            <v>11</v>
          </cell>
          <cell r="C34">
            <v>35</v>
          </cell>
          <cell r="D34">
            <v>0.2391304347826087</v>
          </cell>
          <cell r="E34">
            <v>46</v>
          </cell>
          <cell r="F34">
            <v>19</v>
          </cell>
          <cell r="G34">
            <v>24</v>
          </cell>
          <cell r="H34">
            <v>0.44186046511627908</v>
          </cell>
          <cell r="I34">
            <v>43</v>
          </cell>
          <cell r="J34">
            <v>10</v>
          </cell>
          <cell r="K34">
            <v>14</v>
          </cell>
          <cell r="L34">
            <v>0.41666666666666669</v>
          </cell>
          <cell r="M34">
            <v>24</v>
          </cell>
          <cell r="N34">
            <v>12</v>
          </cell>
          <cell r="O34">
            <v>11</v>
          </cell>
          <cell r="P34">
            <v>0.52173913043478259</v>
          </cell>
          <cell r="Q34">
            <v>23</v>
          </cell>
          <cell r="R34">
            <v>4</v>
          </cell>
          <cell r="S34">
            <v>6</v>
          </cell>
          <cell r="T34">
            <v>0.4</v>
          </cell>
          <cell r="U34">
            <v>10</v>
          </cell>
        </row>
        <row r="35">
          <cell r="A35" t="str">
            <v>33</v>
          </cell>
          <cell r="B35">
            <v>7</v>
          </cell>
          <cell r="C35">
            <v>16</v>
          </cell>
          <cell r="D35">
            <v>0.30434782608695654</v>
          </cell>
          <cell r="E35">
            <v>23</v>
          </cell>
          <cell r="F35">
            <v>13</v>
          </cell>
          <cell r="G35">
            <v>19</v>
          </cell>
          <cell r="H35">
            <v>0.40625</v>
          </cell>
          <cell r="I35">
            <v>32</v>
          </cell>
          <cell r="J35">
            <v>9</v>
          </cell>
          <cell r="K35">
            <v>19</v>
          </cell>
          <cell r="L35">
            <v>0.32142857142857145</v>
          </cell>
          <cell r="M35">
            <v>28</v>
          </cell>
          <cell r="N35">
            <v>4</v>
          </cell>
          <cell r="O35">
            <v>13</v>
          </cell>
          <cell r="P35">
            <v>0.23529411764705882</v>
          </cell>
          <cell r="Q35">
            <v>17</v>
          </cell>
          <cell r="R35">
            <v>7</v>
          </cell>
          <cell r="S35">
            <v>7</v>
          </cell>
          <cell r="T35">
            <v>0.5</v>
          </cell>
          <cell r="U35">
            <v>14</v>
          </cell>
        </row>
        <row r="36">
          <cell r="A36" t="str">
            <v>34</v>
          </cell>
          <cell r="B36">
            <v>1</v>
          </cell>
          <cell r="C36">
            <v>6</v>
          </cell>
          <cell r="D36">
            <v>0.14285714285714285</v>
          </cell>
          <cell r="E36">
            <v>7</v>
          </cell>
          <cell r="F36">
            <v>1</v>
          </cell>
          <cell r="G36">
            <v>3</v>
          </cell>
          <cell r="H36">
            <v>0.25</v>
          </cell>
          <cell r="I36">
            <v>4</v>
          </cell>
          <cell r="K36">
            <v>5</v>
          </cell>
          <cell r="L36">
            <v>0</v>
          </cell>
          <cell r="M36">
            <v>5</v>
          </cell>
          <cell r="O36">
            <v>8</v>
          </cell>
          <cell r="P36">
            <v>0</v>
          </cell>
          <cell r="Q36">
            <v>8</v>
          </cell>
          <cell r="R36">
            <v>1</v>
          </cell>
          <cell r="S36">
            <v>3</v>
          </cell>
          <cell r="T36">
            <v>0.25</v>
          </cell>
          <cell r="U36">
            <v>4</v>
          </cell>
        </row>
        <row r="37">
          <cell r="A37" t="str">
            <v>35</v>
          </cell>
          <cell r="B37">
            <v>7</v>
          </cell>
          <cell r="C37">
            <v>22</v>
          </cell>
          <cell r="D37">
            <v>0.2413793103448276</v>
          </cell>
          <cell r="E37">
            <v>29</v>
          </cell>
          <cell r="F37">
            <v>8</v>
          </cell>
          <cell r="G37">
            <v>12</v>
          </cell>
          <cell r="H37">
            <v>0.4</v>
          </cell>
          <cell r="I37">
            <v>20</v>
          </cell>
          <cell r="J37">
            <v>7</v>
          </cell>
          <cell r="K37">
            <v>17</v>
          </cell>
          <cell r="L37">
            <v>0.29166666666666669</v>
          </cell>
          <cell r="M37">
            <v>24</v>
          </cell>
          <cell r="N37">
            <v>5</v>
          </cell>
          <cell r="O37">
            <v>11</v>
          </cell>
          <cell r="P37">
            <v>0.3125</v>
          </cell>
          <cell r="Q37">
            <v>16</v>
          </cell>
          <cell r="R37">
            <v>4</v>
          </cell>
          <cell r="S37">
            <v>8</v>
          </cell>
          <cell r="T37">
            <v>0.33333333333333331</v>
          </cell>
          <cell r="U37">
            <v>12</v>
          </cell>
        </row>
        <row r="38">
          <cell r="A38" t="str">
            <v>36</v>
          </cell>
          <cell r="B38">
            <v>4</v>
          </cell>
          <cell r="C38">
            <v>4</v>
          </cell>
          <cell r="D38">
            <v>0.5</v>
          </cell>
          <cell r="E38">
            <v>8</v>
          </cell>
          <cell r="F38">
            <v>5</v>
          </cell>
          <cell r="G38">
            <v>4</v>
          </cell>
          <cell r="H38">
            <v>0.55555555555555558</v>
          </cell>
          <cell r="I38">
            <v>9</v>
          </cell>
          <cell r="J38">
            <v>3</v>
          </cell>
          <cell r="K38">
            <v>7</v>
          </cell>
          <cell r="L38">
            <v>0.3</v>
          </cell>
          <cell r="M38">
            <v>10</v>
          </cell>
          <cell r="N38">
            <v>4</v>
          </cell>
          <cell r="O38">
            <v>2</v>
          </cell>
          <cell r="P38">
            <v>0.66666666666666663</v>
          </cell>
          <cell r="Q38">
            <v>6</v>
          </cell>
          <cell r="R38">
            <v>5</v>
          </cell>
          <cell r="S38">
            <v>3</v>
          </cell>
          <cell r="T38">
            <v>0.625</v>
          </cell>
          <cell r="U38">
            <v>8</v>
          </cell>
        </row>
        <row r="39">
          <cell r="A39" t="str">
            <v>37</v>
          </cell>
          <cell r="B39">
            <v>2</v>
          </cell>
          <cell r="C39">
            <v>5</v>
          </cell>
          <cell r="D39">
            <v>0.2857142857142857</v>
          </cell>
          <cell r="E39">
            <v>7</v>
          </cell>
          <cell r="F39">
            <v>2</v>
          </cell>
          <cell r="G39">
            <v>3</v>
          </cell>
          <cell r="H39">
            <v>0.4</v>
          </cell>
          <cell r="I39">
            <v>5</v>
          </cell>
          <cell r="K39">
            <v>3</v>
          </cell>
          <cell r="L39">
            <v>0</v>
          </cell>
          <cell r="M39">
            <v>3</v>
          </cell>
          <cell r="N39">
            <v>2</v>
          </cell>
          <cell r="O39">
            <v>2</v>
          </cell>
          <cell r="P39">
            <v>0.5</v>
          </cell>
          <cell r="Q39">
            <v>4</v>
          </cell>
          <cell r="R39">
            <v>1</v>
          </cell>
          <cell r="S39">
            <v>0</v>
          </cell>
          <cell r="T39">
            <v>1</v>
          </cell>
          <cell r="U39">
            <v>1</v>
          </cell>
        </row>
        <row r="40">
          <cell r="A40" t="str">
            <v>60</v>
          </cell>
          <cell r="B40">
            <v>21</v>
          </cell>
          <cell r="C40">
            <v>81</v>
          </cell>
          <cell r="D40">
            <v>0.20588235294117646</v>
          </cell>
          <cell r="E40">
            <v>102</v>
          </cell>
          <cell r="F40">
            <v>10</v>
          </cell>
          <cell r="G40">
            <v>67</v>
          </cell>
          <cell r="H40">
            <v>0.12987012987012986</v>
          </cell>
          <cell r="I40">
            <v>77</v>
          </cell>
          <cell r="J40">
            <v>22</v>
          </cell>
          <cell r="K40">
            <v>65</v>
          </cell>
          <cell r="L40">
            <v>0.25287356321839083</v>
          </cell>
          <cell r="M40">
            <v>87</v>
          </cell>
          <cell r="N40">
            <v>18</v>
          </cell>
          <cell r="O40">
            <v>65</v>
          </cell>
          <cell r="P40">
            <v>0.21686746987951808</v>
          </cell>
          <cell r="Q40">
            <v>83</v>
          </cell>
          <cell r="R40">
            <v>13</v>
          </cell>
          <cell r="S40">
            <v>49</v>
          </cell>
          <cell r="T40">
            <v>0.20967741935483872</v>
          </cell>
          <cell r="U40">
            <v>62</v>
          </cell>
        </row>
        <row r="41">
          <cell r="A41" t="str">
            <v>61</v>
          </cell>
          <cell r="B41">
            <v>8</v>
          </cell>
          <cell r="C41">
            <v>42</v>
          </cell>
          <cell r="D41">
            <v>0.16</v>
          </cell>
          <cell r="E41">
            <v>50</v>
          </cell>
          <cell r="F41">
            <v>19</v>
          </cell>
          <cell r="G41">
            <v>44</v>
          </cell>
          <cell r="H41">
            <v>0.30158730158730157</v>
          </cell>
          <cell r="I41">
            <v>63</v>
          </cell>
          <cell r="J41">
            <v>7</v>
          </cell>
          <cell r="K41">
            <v>41</v>
          </cell>
          <cell r="L41">
            <v>0.14583333333333334</v>
          </cell>
          <cell r="M41">
            <v>48</v>
          </cell>
          <cell r="N41">
            <v>8</v>
          </cell>
          <cell r="O41">
            <v>43</v>
          </cell>
          <cell r="P41">
            <v>0.15686274509803921</v>
          </cell>
          <cell r="Q41">
            <v>51</v>
          </cell>
          <cell r="R41">
            <v>1</v>
          </cell>
          <cell r="S41">
            <v>29</v>
          </cell>
          <cell r="T41">
            <v>3.3333333333333333E-2</v>
          </cell>
          <cell r="U41">
            <v>30</v>
          </cell>
        </row>
        <row r="42">
          <cell r="A42" t="str">
            <v>62</v>
          </cell>
          <cell r="B42">
            <v>9</v>
          </cell>
          <cell r="C42">
            <v>22</v>
          </cell>
          <cell r="D42">
            <v>0.29032258064516131</v>
          </cell>
          <cell r="E42">
            <v>31</v>
          </cell>
          <cell r="F42">
            <v>13</v>
          </cell>
          <cell r="G42">
            <v>30</v>
          </cell>
          <cell r="H42">
            <v>0.30232558139534882</v>
          </cell>
          <cell r="I42">
            <v>43</v>
          </cell>
          <cell r="J42">
            <v>15</v>
          </cell>
          <cell r="K42">
            <v>24</v>
          </cell>
          <cell r="L42">
            <v>0.38461538461538464</v>
          </cell>
          <cell r="M42">
            <v>39</v>
          </cell>
          <cell r="N42">
            <v>6</v>
          </cell>
          <cell r="O42">
            <v>20</v>
          </cell>
          <cell r="P42">
            <v>0.23076923076923078</v>
          </cell>
          <cell r="Q42">
            <v>26</v>
          </cell>
          <cell r="R42">
            <v>7</v>
          </cell>
          <cell r="S42">
            <v>18</v>
          </cell>
          <cell r="T42">
            <v>0.28000000000000003</v>
          </cell>
          <cell r="U42">
            <v>25</v>
          </cell>
        </row>
        <row r="43">
          <cell r="A43" t="str">
            <v>63</v>
          </cell>
          <cell r="B43">
            <v>7</v>
          </cell>
          <cell r="C43">
            <v>38</v>
          </cell>
          <cell r="D43">
            <v>0.15555555555555556</v>
          </cell>
          <cell r="E43">
            <v>45</v>
          </cell>
          <cell r="F43">
            <v>7</v>
          </cell>
          <cell r="G43">
            <v>47</v>
          </cell>
          <cell r="H43">
            <v>0.12962962962962962</v>
          </cell>
          <cell r="I43">
            <v>54</v>
          </cell>
          <cell r="J43">
            <v>6</v>
          </cell>
          <cell r="K43">
            <v>28</v>
          </cell>
          <cell r="L43">
            <v>0.17647058823529413</v>
          </cell>
          <cell r="M43">
            <v>34</v>
          </cell>
          <cell r="N43">
            <v>7</v>
          </cell>
          <cell r="O43">
            <v>27</v>
          </cell>
          <cell r="P43">
            <v>0.20588235294117646</v>
          </cell>
          <cell r="Q43">
            <v>34</v>
          </cell>
          <cell r="R43">
            <v>4</v>
          </cell>
          <cell r="S43">
            <v>16</v>
          </cell>
          <cell r="T43">
            <v>0.2</v>
          </cell>
          <cell r="U43">
            <v>20</v>
          </cell>
        </row>
        <row r="44">
          <cell r="A44" t="str">
            <v>64</v>
          </cell>
          <cell r="B44">
            <v>25</v>
          </cell>
          <cell r="C44">
            <v>18</v>
          </cell>
          <cell r="D44">
            <v>0.58139534883720934</v>
          </cell>
          <cell r="E44">
            <v>43</v>
          </cell>
          <cell r="F44">
            <v>24</v>
          </cell>
          <cell r="G44">
            <v>28</v>
          </cell>
          <cell r="H44">
            <v>0.46153846153846156</v>
          </cell>
          <cell r="I44">
            <v>52</v>
          </cell>
          <cell r="J44">
            <v>23</v>
          </cell>
          <cell r="K44">
            <v>9</v>
          </cell>
          <cell r="L44">
            <v>0.71875</v>
          </cell>
          <cell r="M44">
            <v>32</v>
          </cell>
          <cell r="N44">
            <v>16</v>
          </cell>
          <cell r="O44">
            <v>13</v>
          </cell>
          <cell r="P44">
            <v>0.55172413793103448</v>
          </cell>
          <cell r="Q44">
            <v>29</v>
          </cell>
          <cell r="R44">
            <v>8</v>
          </cell>
          <cell r="S44">
            <v>14</v>
          </cell>
          <cell r="T44">
            <v>0.36363636363636365</v>
          </cell>
          <cell r="U44">
            <v>22</v>
          </cell>
        </row>
        <row r="45">
          <cell r="A45" t="str">
            <v>65</v>
          </cell>
          <cell r="B45">
            <v>27</v>
          </cell>
          <cell r="C45">
            <v>17</v>
          </cell>
          <cell r="D45">
            <v>0.61363636363636365</v>
          </cell>
          <cell r="E45">
            <v>44</v>
          </cell>
          <cell r="F45">
            <v>19</v>
          </cell>
          <cell r="G45">
            <v>10</v>
          </cell>
          <cell r="H45">
            <v>0.65517241379310343</v>
          </cell>
          <cell r="I45">
            <v>29</v>
          </cell>
          <cell r="J45">
            <v>20</v>
          </cell>
          <cell r="K45">
            <v>14</v>
          </cell>
          <cell r="L45">
            <v>0.58823529411764708</v>
          </cell>
          <cell r="M45">
            <v>34</v>
          </cell>
          <cell r="N45">
            <v>18</v>
          </cell>
          <cell r="O45">
            <v>7</v>
          </cell>
          <cell r="P45">
            <v>0.72</v>
          </cell>
          <cell r="Q45">
            <v>25</v>
          </cell>
          <cell r="R45">
            <v>13</v>
          </cell>
          <cell r="S45">
            <v>8</v>
          </cell>
          <cell r="T45">
            <v>0.61904761904761907</v>
          </cell>
          <cell r="U45">
            <v>21</v>
          </cell>
        </row>
        <row r="46">
          <cell r="A46" t="str">
            <v>66</v>
          </cell>
          <cell r="B46">
            <v>12</v>
          </cell>
          <cell r="C46">
            <v>18</v>
          </cell>
          <cell r="D46">
            <v>0.4</v>
          </cell>
          <cell r="E46">
            <v>30</v>
          </cell>
          <cell r="F46">
            <v>8</v>
          </cell>
          <cell r="G46">
            <v>13</v>
          </cell>
          <cell r="H46">
            <v>0.38095238095238093</v>
          </cell>
          <cell r="I46">
            <v>21</v>
          </cell>
          <cell r="J46">
            <v>7</v>
          </cell>
          <cell r="K46">
            <v>11</v>
          </cell>
          <cell r="L46">
            <v>0.3888888888888889</v>
          </cell>
          <cell r="M46">
            <v>18</v>
          </cell>
          <cell r="N46">
            <v>3</v>
          </cell>
          <cell r="O46">
            <v>4</v>
          </cell>
          <cell r="P46">
            <v>0.42857142857142855</v>
          </cell>
          <cell r="Q46">
            <v>7</v>
          </cell>
          <cell r="R46">
            <v>12</v>
          </cell>
          <cell r="S46">
            <v>7</v>
          </cell>
          <cell r="T46">
            <v>0.63157894736842102</v>
          </cell>
          <cell r="U46">
            <v>19</v>
          </cell>
        </row>
        <row r="47">
          <cell r="A47" t="str">
            <v>67</v>
          </cell>
          <cell r="B47">
            <v>18</v>
          </cell>
          <cell r="C47">
            <v>18</v>
          </cell>
          <cell r="D47">
            <v>0.5</v>
          </cell>
          <cell r="E47">
            <v>36</v>
          </cell>
          <cell r="F47">
            <v>9</v>
          </cell>
          <cell r="G47">
            <v>20</v>
          </cell>
          <cell r="H47">
            <v>0.31034482758620691</v>
          </cell>
          <cell r="I47">
            <v>29</v>
          </cell>
          <cell r="J47">
            <v>15</v>
          </cell>
          <cell r="K47">
            <v>9</v>
          </cell>
          <cell r="L47">
            <v>0.625</v>
          </cell>
          <cell r="M47">
            <v>24</v>
          </cell>
          <cell r="N47">
            <v>8</v>
          </cell>
          <cell r="O47">
            <v>8</v>
          </cell>
          <cell r="P47">
            <v>0.5</v>
          </cell>
          <cell r="Q47">
            <v>16</v>
          </cell>
          <cell r="R47">
            <v>9</v>
          </cell>
          <cell r="S47">
            <v>14</v>
          </cell>
          <cell r="T47">
            <v>0.39130434782608697</v>
          </cell>
          <cell r="U47">
            <v>23</v>
          </cell>
        </row>
        <row r="48">
          <cell r="A48" t="str">
            <v>68</v>
          </cell>
          <cell r="B48">
            <v>5</v>
          </cell>
          <cell r="C48">
            <v>7</v>
          </cell>
          <cell r="D48">
            <v>0.41666666666666669</v>
          </cell>
          <cell r="E48">
            <v>12</v>
          </cell>
          <cell r="F48">
            <v>6</v>
          </cell>
          <cell r="G48">
            <v>8</v>
          </cell>
          <cell r="H48">
            <v>0.42857142857142855</v>
          </cell>
          <cell r="I48">
            <v>14</v>
          </cell>
          <cell r="J48">
            <v>6</v>
          </cell>
          <cell r="K48">
            <v>9</v>
          </cell>
          <cell r="L48">
            <v>0.4</v>
          </cell>
          <cell r="M48">
            <v>15</v>
          </cell>
          <cell r="N48">
            <v>6</v>
          </cell>
          <cell r="O48">
            <v>4</v>
          </cell>
          <cell r="P48">
            <v>0.6</v>
          </cell>
          <cell r="Q48">
            <v>10</v>
          </cell>
          <cell r="R48">
            <v>5</v>
          </cell>
          <cell r="S48">
            <v>3</v>
          </cell>
          <cell r="T48">
            <v>0.625</v>
          </cell>
          <cell r="U48">
            <v>8</v>
          </cell>
        </row>
        <row r="49">
          <cell r="A49" t="str">
            <v>69</v>
          </cell>
          <cell r="B49">
            <v>5</v>
          </cell>
          <cell r="C49">
            <v>6</v>
          </cell>
          <cell r="D49">
            <v>0.45454545454545453</v>
          </cell>
          <cell r="E49">
            <v>11</v>
          </cell>
          <cell r="F49">
            <v>6</v>
          </cell>
          <cell r="G49">
            <v>12</v>
          </cell>
          <cell r="H49">
            <v>0.33333333333333331</v>
          </cell>
          <cell r="I49">
            <v>18</v>
          </cell>
          <cell r="J49">
            <v>5</v>
          </cell>
          <cell r="K49">
            <v>8</v>
          </cell>
          <cell r="L49">
            <v>0.38461538461538464</v>
          </cell>
          <cell r="M49">
            <v>13</v>
          </cell>
          <cell r="N49">
            <v>4</v>
          </cell>
          <cell r="O49">
            <v>3</v>
          </cell>
          <cell r="P49">
            <v>0.5714285714285714</v>
          </cell>
          <cell r="Q49">
            <v>7</v>
          </cell>
          <cell r="R49">
            <v>3</v>
          </cell>
          <cell r="S49">
            <v>2</v>
          </cell>
          <cell r="T49">
            <v>0.6</v>
          </cell>
          <cell r="U49">
            <v>5</v>
          </cell>
        </row>
        <row r="50">
          <cell r="A50" t="str">
            <v>70</v>
          </cell>
          <cell r="B50">
            <v>20</v>
          </cell>
          <cell r="C50">
            <v>25</v>
          </cell>
          <cell r="D50">
            <v>0.44444444444444442</v>
          </cell>
          <cell r="E50">
            <v>45</v>
          </cell>
          <cell r="F50">
            <v>21</v>
          </cell>
          <cell r="G50">
            <v>23</v>
          </cell>
          <cell r="H50">
            <v>0.47727272727272729</v>
          </cell>
          <cell r="I50">
            <v>44</v>
          </cell>
          <cell r="J50">
            <v>21</v>
          </cell>
          <cell r="K50">
            <v>16</v>
          </cell>
          <cell r="L50">
            <v>0.56756756756756754</v>
          </cell>
          <cell r="M50">
            <v>37</v>
          </cell>
          <cell r="N50">
            <v>26</v>
          </cell>
          <cell r="O50">
            <v>18</v>
          </cell>
          <cell r="P50">
            <v>0.59090909090909094</v>
          </cell>
          <cell r="Q50">
            <v>44</v>
          </cell>
          <cell r="R50">
            <v>22</v>
          </cell>
          <cell r="S50">
            <v>18</v>
          </cell>
          <cell r="T50">
            <v>0.55000000000000004</v>
          </cell>
          <cell r="U50">
            <v>40</v>
          </cell>
        </row>
        <row r="51">
          <cell r="A51" t="str">
            <v>71</v>
          </cell>
          <cell r="B51">
            <v>23</v>
          </cell>
          <cell r="C51">
            <v>15</v>
          </cell>
          <cell r="D51">
            <v>0.60526315789473684</v>
          </cell>
          <cell r="E51">
            <v>38</v>
          </cell>
          <cell r="F51">
            <v>28</v>
          </cell>
          <cell r="G51">
            <v>15</v>
          </cell>
          <cell r="H51">
            <v>0.65116279069767447</v>
          </cell>
          <cell r="I51">
            <v>43</v>
          </cell>
          <cell r="J51">
            <v>19</v>
          </cell>
          <cell r="K51">
            <v>15</v>
          </cell>
          <cell r="L51">
            <v>0.55882352941176472</v>
          </cell>
          <cell r="M51">
            <v>34</v>
          </cell>
          <cell r="N51">
            <v>26</v>
          </cell>
          <cell r="O51">
            <v>17</v>
          </cell>
          <cell r="P51">
            <v>0.60465116279069764</v>
          </cell>
          <cell r="Q51">
            <v>43</v>
          </cell>
          <cell r="R51">
            <v>12</v>
          </cell>
          <cell r="S51">
            <v>20</v>
          </cell>
          <cell r="T51">
            <v>0.375</v>
          </cell>
          <cell r="U51">
            <v>32</v>
          </cell>
        </row>
        <row r="52">
          <cell r="A52" t="str">
            <v>72</v>
          </cell>
          <cell r="B52">
            <v>2</v>
          </cell>
          <cell r="C52">
            <v>2</v>
          </cell>
          <cell r="D52">
            <v>0.5</v>
          </cell>
          <cell r="E52">
            <v>4</v>
          </cell>
          <cell r="F52">
            <v>1</v>
          </cell>
          <cell r="G52">
            <v>3</v>
          </cell>
          <cell r="H52">
            <v>0.25</v>
          </cell>
          <cell r="I52">
            <v>4</v>
          </cell>
          <cell r="J52">
            <v>2</v>
          </cell>
          <cell r="K52">
            <v>1</v>
          </cell>
          <cell r="L52">
            <v>0.66666666666666663</v>
          </cell>
          <cell r="M52">
            <v>3</v>
          </cell>
          <cell r="N52">
            <v>2</v>
          </cell>
          <cell r="O52">
            <v>1</v>
          </cell>
          <cell r="P52">
            <v>0.66666666666666663</v>
          </cell>
          <cell r="Q52">
            <v>3</v>
          </cell>
          <cell r="R52">
            <v>0</v>
          </cell>
          <cell r="S52">
            <v>1</v>
          </cell>
          <cell r="T52">
            <v>0</v>
          </cell>
          <cell r="U52">
            <v>1</v>
          </cell>
        </row>
        <row r="53">
          <cell r="A53" t="str">
            <v>73</v>
          </cell>
          <cell r="B53">
            <v>1</v>
          </cell>
          <cell r="C53">
            <v>1</v>
          </cell>
          <cell r="D53">
            <v>0.5</v>
          </cell>
          <cell r="E53">
            <v>2</v>
          </cell>
          <cell r="F53">
            <v>1</v>
          </cell>
          <cell r="G53">
            <v>1</v>
          </cell>
          <cell r="H53">
            <v>0.5</v>
          </cell>
          <cell r="I53">
            <v>2</v>
          </cell>
          <cell r="J53">
            <v>2</v>
          </cell>
          <cell r="K53">
            <v>1</v>
          </cell>
          <cell r="L53">
            <v>0.66666666666666663</v>
          </cell>
          <cell r="M53">
            <v>3</v>
          </cell>
          <cell r="R53">
            <v>0</v>
          </cell>
          <cell r="S53">
            <v>2</v>
          </cell>
          <cell r="T53">
            <v>0</v>
          </cell>
          <cell r="U53">
            <v>2</v>
          </cell>
        </row>
        <row r="54">
          <cell r="A54" t="str">
            <v>74</v>
          </cell>
          <cell r="B54">
            <v>7</v>
          </cell>
          <cell r="C54">
            <v>27</v>
          </cell>
          <cell r="D54">
            <v>0.20588235294117646</v>
          </cell>
          <cell r="E54">
            <v>34</v>
          </cell>
          <cell r="F54">
            <v>16</v>
          </cell>
          <cell r="G54">
            <v>23</v>
          </cell>
          <cell r="H54">
            <v>0.41025641025641024</v>
          </cell>
          <cell r="I54">
            <v>39</v>
          </cell>
          <cell r="J54">
            <v>13</v>
          </cell>
          <cell r="K54">
            <v>27</v>
          </cell>
          <cell r="L54">
            <v>0.32500000000000001</v>
          </cell>
          <cell r="M54">
            <v>40</v>
          </cell>
          <cell r="N54">
            <v>11</v>
          </cell>
          <cell r="O54">
            <v>31</v>
          </cell>
          <cell r="P54">
            <v>0.26190476190476192</v>
          </cell>
          <cell r="Q54">
            <v>42</v>
          </cell>
          <cell r="R54">
            <v>14</v>
          </cell>
          <cell r="S54">
            <v>25</v>
          </cell>
          <cell r="T54">
            <v>0.35897435897435898</v>
          </cell>
          <cell r="U54">
            <v>39</v>
          </cell>
        </row>
        <row r="55">
          <cell r="A55" t="str">
            <v>76</v>
          </cell>
          <cell r="K55">
            <v>1</v>
          </cell>
          <cell r="L55">
            <v>0</v>
          </cell>
          <cell r="M55">
            <v>1</v>
          </cell>
          <cell r="O55">
            <v>1</v>
          </cell>
          <cell r="P55">
            <v>0</v>
          </cell>
          <cell r="Q55">
            <v>1</v>
          </cell>
          <cell r="R55">
            <v>0</v>
          </cell>
          <cell r="S55">
            <v>2</v>
          </cell>
          <cell r="T55">
            <v>0</v>
          </cell>
          <cell r="U55">
            <v>2</v>
          </cell>
        </row>
        <row r="56">
          <cell r="A56" t="str">
            <v>77</v>
          </cell>
          <cell r="F56">
            <v>1</v>
          </cell>
          <cell r="H56">
            <v>1</v>
          </cell>
          <cell r="I56">
            <v>1</v>
          </cell>
          <cell r="U56">
            <v>0</v>
          </cell>
        </row>
        <row r="57">
          <cell r="A57" t="str">
            <v>85</v>
          </cell>
          <cell r="B57">
            <v>12</v>
          </cell>
          <cell r="C57">
            <v>8</v>
          </cell>
          <cell r="D57">
            <v>0.6</v>
          </cell>
          <cell r="E57">
            <v>20</v>
          </cell>
          <cell r="F57">
            <v>10</v>
          </cell>
          <cell r="G57">
            <v>3</v>
          </cell>
          <cell r="H57">
            <v>0.76923076923076927</v>
          </cell>
          <cell r="I57">
            <v>13</v>
          </cell>
          <cell r="J57">
            <v>5</v>
          </cell>
          <cell r="K57">
            <v>9</v>
          </cell>
          <cell r="L57">
            <v>0.35714285714285715</v>
          </cell>
          <cell r="M57">
            <v>14</v>
          </cell>
          <cell r="N57">
            <v>6</v>
          </cell>
          <cell r="O57">
            <v>4</v>
          </cell>
          <cell r="P57">
            <v>0.6</v>
          </cell>
          <cell r="Q57">
            <v>10</v>
          </cell>
          <cell r="R57">
            <v>5</v>
          </cell>
          <cell r="S57">
            <v>6</v>
          </cell>
          <cell r="T57">
            <v>0.45454545454545453</v>
          </cell>
          <cell r="U57">
            <v>11</v>
          </cell>
        </row>
        <row r="58">
          <cell r="A58" t="str">
            <v>86</v>
          </cell>
          <cell r="B58">
            <v>5</v>
          </cell>
          <cell r="C58">
            <v>8</v>
          </cell>
          <cell r="D58">
            <v>0.38461538461538464</v>
          </cell>
          <cell r="E58">
            <v>13</v>
          </cell>
          <cell r="F58">
            <v>15</v>
          </cell>
          <cell r="G58">
            <v>4</v>
          </cell>
          <cell r="H58">
            <v>0.78947368421052633</v>
          </cell>
          <cell r="I58">
            <v>19</v>
          </cell>
          <cell r="J58">
            <v>16</v>
          </cell>
          <cell r="K58">
            <v>7</v>
          </cell>
          <cell r="L58">
            <v>0.69565217391304346</v>
          </cell>
          <cell r="M58">
            <v>23</v>
          </cell>
          <cell r="N58">
            <v>3</v>
          </cell>
          <cell r="O58">
            <v>9</v>
          </cell>
          <cell r="P58">
            <v>0.25</v>
          </cell>
          <cell r="Q58">
            <v>12</v>
          </cell>
          <cell r="R58">
            <v>15</v>
          </cell>
          <cell r="S58">
            <v>10</v>
          </cell>
          <cell r="T58">
            <v>0.6</v>
          </cell>
          <cell r="U58">
            <v>25</v>
          </cell>
        </row>
        <row r="59">
          <cell r="A59" t="str">
            <v>87</v>
          </cell>
          <cell r="B59">
            <v>16</v>
          </cell>
          <cell r="C59">
            <v>9</v>
          </cell>
          <cell r="D59">
            <v>0.64</v>
          </cell>
          <cell r="E59">
            <v>25</v>
          </cell>
          <cell r="F59">
            <v>12</v>
          </cell>
          <cell r="G59">
            <v>5</v>
          </cell>
          <cell r="H59">
            <v>0.70588235294117652</v>
          </cell>
          <cell r="I59">
            <v>17</v>
          </cell>
          <cell r="J59">
            <v>5</v>
          </cell>
          <cell r="K59">
            <v>7</v>
          </cell>
          <cell r="L59">
            <v>0.41666666666666669</v>
          </cell>
          <cell r="M59">
            <v>12</v>
          </cell>
          <cell r="N59">
            <v>6</v>
          </cell>
          <cell r="O59">
            <v>2</v>
          </cell>
          <cell r="P59">
            <v>0.75</v>
          </cell>
          <cell r="Q59">
            <v>8</v>
          </cell>
          <cell r="R59">
            <v>7</v>
          </cell>
          <cell r="S59">
            <v>6</v>
          </cell>
          <cell r="T59">
            <v>0.53846153846153844</v>
          </cell>
          <cell r="U59">
            <v>13</v>
          </cell>
        </row>
        <row r="60">
          <cell r="N60">
            <v>740</v>
          </cell>
          <cell r="O60">
            <v>853</v>
          </cell>
          <cell r="P60">
            <v>0.46453232893910862</v>
          </cell>
          <cell r="Q60">
            <v>1593</v>
          </cell>
          <cell r="R60">
            <v>622</v>
          </cell>
          <cell r="S60">
            <v>771</v>
          </cell>
          <cell r="T60">
            <v>0.44651830581478824</v>
          </cell>
          <cell r="U60">
            <v>1393</v>
          </cell>
        </row>
        <row r="63">
          <cell r="B63" t="str">
            <v>2010</v>
          </cell>
          <cell r="E63" t="str">
            <v>Total 2010</v>
          </cell>
          <cell r="F63" t="str">
            <v>2011</v>
          </cell>
          <cell r="I63" t="str">
            <v>Total 2011</v>
          </cell>
          <cell r="J63" t="str">
            <v>2012</v>
          </cell>
          <cell r="M63" t="str">
            <v>Total 2012</v>
          </cell>
          <cell r="N63" t="str">
            <v>2013</v>
          </cell>
          <cell r="Q63" t="str">
            <v>Total 2013</v>
          </cell>
          <cell r="R63">
            <v>2014</v>
          </cell>
          <cell r="U63" t="str">
            <v>Total 2014</v>
          </cell>
        </row>
        <row r="64">
          <cell r="A64" t="str">
            <v>GROUPE</v>
          </cell>
          <cell r="B64" t="str">
            <v>FEMME</v>
          </cell>
          <cell r="C64" t="str">
            <v>HOMME</v>
          </cell>
          <cell r="F64" t="str">
            <v>FEMME</v>
          </cell>
          <cell r="G64" t="str">
            <v>HOMME</v>
          </cell>
          <cell r="J64" t="str">
            <v>FEMME</v>
          </cell>
          <cell r="K64" t="str">
            <v>HOMME</v>
          </cell>
          <cell r="N64" t="str">
            <v>FEMME</v>
          </cell>
          <cell r="O64" t="str">
            <v>HOMME</v>
          </cell>
          <cell r="R64" t="str">
            <v>FEMME</v>
          </cell>
          <cell r="S64" t="str">
            <v>HOMME</v>
          </cell>
        </row>
        <row r="65">
          <cell r="A65" t="str">
            <v>01</v>
          </cell>
          <cell r="B65">
            <v>65</v>
          </cell>
          <cell r="C65">
            <v>76</v>
          </cell>
          <cell r="D65">
            <v>0.46099290780141844</v>
          </cell>
          <cell r="E65">
            <v>141</v>
          </cell>
          <cell r="F65">
            <v>85</v>
          </cell>
          <cell r="G65">
            <v>70</v>
          </cell>
          <cell r="H65">
            <v>0.54838709677419351</v>
          </cell>
          <cell r="I65">
            <v>155</v>
          </cell>
          <cell r="J65">
            <v>88</v>
          </cell>
          <cell r="K65">
            <v>83</v>
          </cell>
          <cell r="L65">
            <v>0.51461988304093564</v>
          </cell>
          <cell r="M65">
            <v>171</v>
          </cell>
          <cell r="N65">
            <v>78</v>
          </cell>
          <cell r="O65">
            <v>85</v>
          </cell>
          <cell r="P65">
            <v>0.4785276073619632</v>
          </cell>
          <cell r="Q65">
            <v>163</v>
          </cell>
          <cell r="R65">
            <v>76</v>
          </cell>
          <cell r="S65">
            <v>69</v>
          </cell>
          <cell r="T65">
            <v>0.52413793103448281</v>
          </cell>
          <cell r="U65">
            <v>145</v>
          </cell>
        </row>
        <row r="66">
          <cell r="A66" t="str">
            <v>02</v>
          </cell>
          <cell r="B66">
            <v>111</v>
          </cell>
          <cell r="C66">
            <v>100</v>
          </cell>
          <cell r="D66">
            <v>0.52606635071090047</v>
          </cell>
          <cell r="E66">
            <v>211</v>
          </cell>
          <cell r="F66">
            <v>88</v>
          </cell>
          <cell r="G66">
            <v>93</v>
          </cell>
          <cell r="H66">
            <v>0.48618784530386738</v>
          </cell>
          <cell r="I66">
            <v>181</v>
          </cell>
          <cell r="J66">
            <v>88</v>
          </cell>
          <cell r="K66">
            <v>97</v>
          </cell>
          <cell r="L66">
            <v>0.4756756756756757</v>
          </cell>
          <cell r="M66">
            <v>185</v>
          </cell>
          <cell r="N66">
            <v>96</v>
          </cell>
          <cell r="O66">
            <v>87</v>
          </cell>
          <cell r="P66">
            <v>0.52459016393442626</v>
          </cell>
          <cell r="Q66">
            <v>183</v>
          </cell>
          <cell r="R66">
            <v>85</v>
          </cell>
          <cell r="S66">
            <v>74</v>
          </cell>
          <cell r="T66">
            <v>0.53459119496855345</v>
          </cell>
          <cell r="U66">
            <v>159</v>
          </cell>
        </row>
        <row r="67">
          <cell r="A67" t="str">
            <v>03</v>
          </cell>
          <cell r="B67">
            <v>172</v>
          </cell>
          <cell r="C67">
            <v>76</v>
          </cell>
          <cell r="D67">
            <v>0.69354838709677424</v>
          </cell>
          <cell r="E67">
            <v>248</v>
          </cell>
          <cell r="F67">
            <v>153</v>
          </cell>
          <cell r="G67">
            <v>77</v>
          </cell>
          <cell r="H67">
            <v>0.66521739130434787</v>
          </cell>
          <cell r="I67">
            <v>230</v>
          </cell>
          <cell r="J67">
            <v>143</v>
          </cell>
          <cell r="K67">
            <v>69</v>
          </cell>
          <cell r="L67">
            <v>0.67452830188679247</v>
          </cell>
          <cell r="M67">
            <v>212</v>
          </cell>
          <cell r="N67">
            <v>165</v>
          </cell>
          <cell r="O67">
            <v>63</v>
          </cell>
          <cell r="P67">
            <v>0.72368421052631582</v>
          </cell>
          <cell r="Q67">
            <v>228</v>
          </cell>
          <cell r="R67">
            <v>126</v>
          </cell>
          <cell r="S67">
            <v>69</v>
          </cell>
          <cell r="T67">
            <v>0.64615384615384619</v>
          </cell>
          <cell r="U67">
            <v>195</v>
          </cell>
        </row>
        <row r="68">
          <cell r="A68" t="str">
            <v>04</v>
          </cell>
          <cell r="B68">
            <v>150</v>
          </cell>
          <cell r="C68">
            <v>142</v>
          </cell>
          <cell r="D68">
            <v>0.51369863013698636</v>
          </cell>
          <cell r="E68">
            <v>292</v>
          </cell>
          <cell r="F68">
            <v>169</v>
          </cell>
          <cell r="G68">
            <v>123</v>
          </cell>
          <cell r="H68">
            <v>0.57876712328767121</v>
          </cell>
          <cell r="I68">
            <v>292</v>
          </cell>
          <cell r="J68">
            <v>154</v>
          </cell>
          <cell r="K68">
            <v>117</v>
          </cell>
          <cell r="L68">
            <v>0.56826568265682653</v>
          </cell>
          <cell r="M68">
            <v>271</v>
          </cell>
          <cell r="N68">
            <v>140</v>
          </cell>
          <cell r="O68">
            <v>101</v>
          </cell>
          <cell r="P68">
            <v>0.58091286307053946</v>
          </cell>
          <cell r="Q68">
            <v>241</v>
          </cell>
          <cell r="R68">
            <v>114</v>
          </cell>
          <cell r="S68">
            <v>120</v>
          </cell>
          <cell r="T68">
            <v>0.48717948717948717</v>
          </cell>
          <cell r="U68">
            <v>234</v>
          </cell>
        </row>
        <row r="69">
          <cell r="A69" t="str">
            <v>05</v>
          </cell>
          <cell r="B69">
            <v>70</v>
          </cell>
          <cell r="C69">
            <v>192</v>
          </cell>
          <cell r="D69">
            <v>0.26717557251908397</v>
          </cell>
          <cell r="E69">
            <v>262</v>
          </cell>
          <cell r="F69">
            <v>44</v>
          </cell>
          <cell r="G69">
            <v>189</v>
          </cell>
          <cell r="H69">
            <v>0.18884120171673821</v>
          </cell>
          <cell r="I69">
            <v>233</v>
          </cell>
          <cell r="J69">
            <v>53</v>
          </cell>
          <cell r="K69">
            <v>161</v>
          </cell>
          <cell r="L69">
            <v>0.24766355140186916</v>
          </cell>
          <cell r="M69">
            <v>214</v>
          </cell>
          <cell r="N69">
            <v>38</v>
          </cell>
          <cell r="O69">
            <v>137</v>
          </cell>
          <cell r="P69">
            <v>0.21714285714285714</v>
          </cell>
          <cell r="Q69">
            <v>175</v>
          </cell>
          <cell r="R69">
            <v>39</v>
          </cell>
          <cell r="S69">
            <v>120</v>
          </cell>
          <cell r="T69">
            <v>0.24528301886792453</v>
          </cell>
          <cell r="U69">
            <v>159</v>
          </cell>
        </row>
        <row r="70">
          <cell r="A70" t="str">
            <v>06</v>
          </cell>
          <cell r="B70">
            <v>16</v>
          </cell>
          <cell r="C70">
            <v>46</v>
          </cell>
          <cell r="D70">
            <v>0.25806451612903225</v>
          </cell>
          <cell r="E70">
            <v>62</v>
          </cell>
          <cell r="F70">
            <v>16</v>
          </cell>
          <cell r="G70">
            <v>43</v>
          </cell>
          <cell r="H70">
            <v>0.2711864406779661</v>
          </cell>
          <cell r="I70">
            <v>59</v>
          </cell>
          <cell r="J70">
            <v>7</v>
          </cell>
          <cell r="K70">
            <v>40</v>
          </cell>
          <cell r="L70">
            <v>0.14893617021276595</v>
          </cell>
          <cell r="M70">
            <v>47</v>
          </cell>
          <cell r="N70">
            <v>13</v>
          </cell>
          <cell r="O70">
            <v>39</v>
          </cell>
          <cell r="P70">
            <v>0.25</v>
          </cell>
          <cell r="Q70">
            <v>52</v>
          </cell>
          <cell r="R70">
            <v>5</v>
          </cell>
          <cell r="S70">
            <v>37</v>
          </cell>
          <cell r="T70">
            <v>0.11904761904761904</v>
          </cell>
          <cell r="U70">
            <v>42</v>
          </cell>
        </row>
        <row r="71">
          <cell r="A71" t="str">
            <v>07</v>
          </cell>
          <cell r="B71">
            <v>30</v>
          </cell>
          <cell r="C71">
            <v>81</v>
          </cell>
          <cell r="D71">
            <v>0.27027027027027029</v>
          </cell>
          <cell r="E71">
            <v>111</v>
          </cell>
          <cell r="F71">
            <v>45</v>
          </cell>
          <cell r="G71">
            <v>66</v>
          </cell>
          <cell r="H71">
            <v>0.40540540540540543</v>
          </cell>
          <cell r="I71">
            <v>111</v>
          </cell>
          <cell r="J71">
            <v>36</v>
          </cell>
          <cell r="K71">
            <v>53</v>
          </cell>
          <cell r="L71">
            <v>0.4044943820224719</v>
          </cell>
          <cell r="M71">
            <v>89</v>
          </cell>
          <cell r="N71">
            <v>25</v>
          </cell>
          <cell r="O71">
            <v>41</v>
          </cell>
          <cell r="P71">
            <v>0.37878787878787878</v>
          </cell>
          <cell r="Q71">
            <v>66</v>
          </cell>
          <cell r="R71">
            <v>16</v>
          </cell>
          <cell r="S71">
            <v>18</v>
          </cell>
          <cell r="T71">
            <v>0.47058823529411764</v>
          </cell>
          <cell r="U71">
            <v>34</v>
          </cell>
        </row>
        <row r="72">
          <cell r="A72" t="str">
            <v>08</v>
          </cell>
          <cell r="B72">
            <v>14</v>
          </cell>
          <cell r="C72">
            <v>37</v>
          </cell>
          <cell r="D72">
            <v>0.27450980392156865</v>
          </cell>
          <cell r="E72">
            <v>51</v>
          </cell>
          <cell r="F72">
            <v>16</v>
          </cell>
          <cell r="G72">
            <v>22</v>
          </cell>
          <cell r="H72">
            <v>0.42105263157894735</v>
          </cell>
          <cell r="I72">
            <v>38</v>
          </cell>
          <cell r="J72">
            <v>10</v>
          </cell>
          <cell r="K72">
            <v>32</v>
          </cell>
          <cell r="L72">
            <v>0.23809523809523808</v>
          </cell>
          <cell r="M72">
            <v>42</v>
          </cell>
          <cell r="N72">
            <v>11</v>
          </cell>
          <cell r="O72">
            <v>23</v>
          </cell>
          <cell r="P72">
            <v>0.3235294117647059</v>
          </cell>
          <cell r="Q72">
            <v>34</v>
          </cell>
          <cell r="R72">
            <v>11</v>
          </cell>
          <cell r="S72">
            <v>14</v>
          </cell>
          <cell r="T72">
            <v>0.44</v>
          </cell>
          <cell r="U72">
            <v>25</v>
          </cell>
        </row>
        <row r="73">
          <cell r="A73" t="str">
            <v>09</v>
          </cell>
          <cell r="B73">
            <v>45</v>
          </cell>
          <cell r="C73">
            <v>183</v>
          </cell>
          <cell r="D73">
            <v>0.19736842105263158</v>
          </cell>
          <cell r="E73">
            <v>228</v>
          </cell>
          <cell r="F73">
            <v>49</v>
          </cell>
          <cell r="G73">
            <v>188</v>
          </cell>
          <cell r="H73">
            <v>0.20675105485232068</v>
          </cell>
          <cell r="I73">
            <v>237</v>
          </cell>
          <cell r="J73">
            <v>50</v>
          </cell>
          <cell r="K73">
            <v>158</v>
          </cell>
          <cell r="L73">
            <v>0.24038461538461539</v>
          </cell>
          <cell r="M73">
            <v>208</v>
          </cell>
          <cell r="N73">
            <v>39</v>
          </cell>
          <cell r="O73">
            <v>155</v>
          </cell>
          <cell r="P73">
            <v>0.20103092783505155</v>
          </cell>
          <cell r="Q73">
            <v>194</v>
          </cell>
          <cell r="R73">
            <v>25</v>
          </cell>
          <cell r="S73">
            <v>112</v>
          </cell>
          <cell r="T73">
            <v>0.18248175182481752</v>
          </cell>
          <cell r="U73">
            <v>137</v>
          </cell>
        </row>
        <row r="74">
          <cell r="A74" t="str">
            <v>10</v>
          </cell>
          <cell r="B74">
            <v>92</v>
          </cell>
          <cell r="C74">
            <v>84</v>
          </cell>
          <cell r="D74">
            <v>0.52272727272727271</v>
          </cell>
          <cell r="E74">
            <v>176</v>
          </cell>
          <cell r="F74">
            <v>72</v>
          </cell>
          <cell r="G74">
            <v>91</v>
          </cell>
          <cell r="H74">
            <v>0.44171779141104295</v>
          </cell>
          <cell r="I74">
            <v>163</v>
          </cell>
          <cell r="J74">
            <v>76</v>
          </cell>
          <cell r="K74">
            <v>60</v>
          </cell>
          <cell r="L74">
            <v>0.55882352941176472</v>
          </cell>
          <cell r="M74">
            <v>136</v>
          </cell>
          <cell r="N74">
            <v>55</v>
          </cell>
          <cell r="O74">
            <v>39</v>
          </cell>
          <cell r="P74">
            <v>0.58510638297872342</v>
          </cell>
          <cell r="Q74">
            <v>94</v>
          </cell>
          <cell r="R74">
            <v>50</v>
          </cell>
          <cell r="S74">
            <v>48</v>
          </cell>
          <cell r="T74">
            <v>0.51020408163265307</v>
          </cell>
          <cell r="U74">
            <v>98</v>
          </cell>
        </row>
        <row r="75">
          <cell r="A75" t="str">
            <v>11</v>
          </cell>
          <cell r="B75">
            <v>33</v>
          </cell>
          <cell r="C75">
            <v>25</v>
          </cell>
          <cell r="D75">
            <v>0.56896551724137934</v>
          </cell>
          <cell r="E75">
            <v>58</v>
          </cell>
          <cell r="F75">
            <v>37</v>
          </cell>
          <cell r="G75">
            <v>12</v>
          </cell>
          <cell r="H75">
            <v>0.75510204081632648</v>
          </cell>
          <cell r="I75">
            <v>49</v>
          </cell>
          <cell r="J75">
            <v>26</v>
          </cell>
          <cell r="K75">
            <v>23</v>
          </cell>
          <cell r="L75">
            <v>0.53061224489795922</v>
          </cell>
          <cell r="M75">
            <v>49</v>
          </cell>
          <cell r="N75">
            <v>15</v>
          </cell>
          <cell r="O75">
            <v>15</v>
          </cell>
          <cell r="P75">
            <v>0.5</v>
          </cell>
          <cell r="Q75">
            <v>30</v>
          </cell>
          <cell r="R75">
            <v>27</v>
          </cell>
          <cell r="S75">
            <v>22</v>
          </cell>
          <cell r="T75">
            <v>0.55102040816326525</v>
          </cell>
          <cell r="U75">
            <v>49</v>
          </cell>
        </row>
        <row r="76">
          <cell r="A76" t="str">
            <v>12</v>
          </cell>
          <cell r="B76">
            <v>53</v>
          </cell>
          <cell r="C76">
            <v>70</v>
          </cell>
          <cell r="D76">
            <v>0.43089430894308944</v>
          </cell>
          <cell r="E76">
            <v>123</v>
          </cell>
          <cell r="F76">
            <v>67</v>
          </cell>
          <cell r="G76">
            <v>65</v>
          </cell>
          <cell r="H76">
            <v>0.50757575757575757</v>
          </cell>
          <cell r="I76">
            <v>132</v>
          </cell>
          <cell r="J76">
            <v>57</v>
          </cell>
          <cell r="K76">
            <v>60</v>
          </cell>
          <cell r="L76">
            <v>0.48717948717948717</v>
          </cell>
          <cell r="M76">
            <v>117</v>
          </cell>
          <cell r="N76">
            <v>65</v>
          </cell>
          <cell r="O76">
            <v>67</v>
          </cell>
          <cell r="P76">
            <v>0.49242424242424243</v>
          </cell>
          <cell r="Q76">
            <v>132</v>
          </cell>
          <cell r="R76">
            <v>48</v>
          </cell>
          <cell r="S76">
            <v>66</v>
          </cell>
          <cell r="T76">
            <v>0.42105263157894735</v>
          </cell>
          <cell r="U76">
            <v>114</v>
          </cell>
        </row>
        <row r="77">
          <cell r="A77" t="str">
            <v>Théologie</v>
          </cell>
          <cell r="F77">
            <v>1</v>
          </cell>
          <cell r="H77">
            <v>1</v>
          </cell>
          <cell r="I77">
            <v>1</v>
          </cell>
          <cell r="K77">
            <v>1</v>
          </cell>
          <cell r="L77">
            <v>0</v>
          </cell>
          <cell r="M77">
            <v>1</v>
          </cell>
          <cell r="O77">
            <v>1</v>
          </cell>
          <cell r="P77">
            <v>0</v>
          </cell>
          <cell r="Q77">
            <v>1</v>
          </cell>
          <cell r="S77">
            <v>2</v>
          </cell>
          <cell r="T77">
            <v>0</v>
          </cell>
          <cell r="U77">
            <v>2</v>
          </cell>
        </row>
        <row r="78">
          <cell r="R78">
            <v>622</v>
          </cell>
          <cell r="S78">
            <v>771</v>
          </cell>
          <cell r="T78">
            <v>0.44651830581478824</v>
          </cell>
          <cell r="U78">
            <v>1393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GD</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176</v>
          </cell>
          <cell r="C82">
            <v>176</v>
          </cell>
          <cell r="D82">
            <v>0.5</v>
          </cell>
          <cell r="E82">
            <v>352</v>
          </cell>
          <cell r="F82">
            <v>173</v>
          </cell>
          <cell r="G82">
            <v>163</v>
          </cell>
          <cell r="H82">
            <v>0.51488095238095233</v>
          </cell>
          <cell r="I82">
            <v>336</v>
          </cell>
          <cell r="J82">
            <v>176</v>
          </cell>
          <cell r="K82">
            <v>180</v>
          </cell>
          <cell r="L82">
            <v>0.4943820224719101</v>
          </cell>
          <cell r="M82">
            <v>356</v>
          </cell>
          <cell r="N82">
            <v>174</v>
          </cell>
          <cell r="O82">
            <v>172</v>
          </cell>
          <cell r="P82">
            <v>0.50289017341040465</v>
          </cell>
          <cell r="Q82">
            <v>346</v>
          </cell>
          <cell r="R82">
            <v>161</v>
          </cell>
          <cell r="S82">
            <v>143</v>
          </cell>
          <cell r="T82">
            <v>0.52960526315789469</v>
          </cell>
          <cell r="U82">
            <v>304</v>
          </cell>
        </row>
        <row r="83">
          <cell r="A83" t="str">
            <v>Lettres</v>
          </cell>
          <cell r="B83">
            <v>375</v>
          </cell>
          <cell r="C83">
            <v>288</v>
          </cell>
          <cell r="D83">
            <v>0.56561085972850678</v>
          </cell>
          <cell r="E83">
            <v>663</v>
          </cell>
          <cell r="F83">
            <v>390</v>
          </cell>
          <cell r="G83">
            <v>265</v>
          </cell>
          <cell r="H83">
            <v>0.59541984732824427</v>
          </cell>
          <cell r="I83">
            <v>655</v>
          </cell>
          <cell r="J83">
            <v>354</v>
          </cell>
          <cell r="K83">
            <v>247</v>
          </cell>
          <cell r="L83">
            <v>0.589018302828619</v>
          </cell>
          <cell r="M83">
            <v>601</v>
          </cell>
          <cell r="N83">
            <v>370</v>
          </cell>
          <cell r="O83">
            <v>232</v>
          </cell>
          <cell r="P83">
            <v>0.61461794019933558</v>
          </cell>
          <cell r="Q83">
            <v>602</v>
          </cell>
          <cell r="R83">
            <v>288</v>
          </cell>
          <cell r="S83">
            <v>257</v>
          </cell>
          <cell r="T83">
            <v>0.52844036697247709</v>
          </cell>
          <cell r="U83">
            <v>545</v>
          </cell>
        </row>
        <row r="84">
          <cell r="A84" t="str">
            <v>Pharmacie</v>
          </cell>
          <cell r="B84">
            <v>33</v>
          </cell>
          <cell r="C84">
            <v>25</v>
          </cell>
          <cell r="D84">
            <v>0.56896551724137934</v>
          </cell>
          <cell r="E84">
            <v>58</v>
          </cell>
          <cell r="F84">
            <v>37</v>
          </cell>
          <cell r="G84">
            <v>12</v>
          </cell>
          <cell r="H84">
            <v>0.75510204081632648</v>
          </cell>
          <cell r="I84">
            <v>49</v>
          </cell>
          <cell r="J84">
            <v>26</v>
          </cell>
          <cell r="K84">
            <v>23</v>
          </cell>
          <cell r="L84">
            <v>0.53061224489795922</v>
          </cell>
          <cell r="M84">
            <v>49</v>
          </cell>
          <cell r="N84">
            <v>15</v>
          </cell>
          <cell r="O84">
            <v>15</v>
          </cell>
          <cell r="P84">
            <v>0.5</v>
          </cell>
          <cell r="Q84">
            <v>30</v>
          </cell>
          <cell r="R84">
            <v>27</v>
          </cell>
          <cell r="S84">
            <v>22</v>
          </cell>
          <cell r="T84">
            <v>0.55102040816326525</v>
          </cell>
          <cell r="U84">
            <v>49</v>
          </cell>
        </row>
        <row r="85">
          <cell r="A85" t="str">
            <v>Sciences</v>
          </cell>
          <cell r="B85">
            <v>267</v>
          </cell>
          <cell r="C85">
            <v>623</v>
          </cell>
          <cell r="D85">
            <v>0.3</v>
          </cell>
          <cell r="E85">
            <v>890</v>
          </cell>
          <cell r="F85">
            <v>243</v>
          </cell>
          <cell r="G85">
            <v>599</v>
          </cell>
          <cell r="H85">
            <v>0.28859857482185275</v>
          </cell>
          <cell r="I85">
            <v>842</v>
          </cell>
          <cell r="J85">
            <v>232</v>
          </cell>
          <cell r="K85">
            <v>504</v>
          </cell>
          <cell r="L85">
            <v>0.31521739130434784</v>
          </cell>
          <cell r="M85">
            <v>736</v>
          </cell>
          <cell r="N85">
            <v>181</v>
          </cell>
          <cell r="O85">
            <v>434</v>
          </cell>
          <cell r="P85">
            <v>0.2943089430894309</v>
          </cell>
          <cell r="Q85">
            <v>615</v>
          </cell>
          <cell r="R85">
            <v>146</v>
          </cell>
          <cell r="S85">
            <v>349</v>
          </cell>
          <cell r="T85">
            <v>0.29494949494949496</v>
          </cell>
          <cell r="U85">
            <v>495</v>
          </cell>
        </row>
        <row r="86">
          <cell r="R86">
            <v>622</v>
          </cell>
          <cell r="S86">
            <v>771</v>
          </cell>
          <cell r="T86">
            <v>0.44651830581478824</v>
          </cell>
          <cell r="U86">
            <v>1393</v>
          </cell>
        </row>
      </sheetData>
      <sheetData sheetId="21">
        <row r="1">
          <cell r="B1" t="str">
            <v>2010</v>
          </cell>
          <cell r="E1" t="str">
            <v>Total 2010</v>
          </cell>
          <cell r="F1" t="str">
            <v>2011</v>
          </cell>
          <cell r="I1" t="str">
            <v>Total 2011</v>
          </cell>
          <cell r="J1" t="str">
            <v>2012</v>
          </cell>
          <cell r="M1" t="str">
            <v>Total 2012</v>
          </cell>
          <cell r="N1" t="str">
            <v>2013</v>
          </cell>
          <cell r="Q1" t="str">
            <v>Total 2013</v>
          </cell>
          <cell r="R1">
            <v>2014</v>
          </cell>
          <cell r="U1" t="str">
            <v>Total 2014</v>
          </cell>
        </row>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v>
          </cell>
          <cell r="C3">
            <v>30</v>
          </cell>
          <cell r="D3">
            <v>0.26829268292682928</v>
          </cell>
          <cell r="E3">
            <v>41</v>
          </cell>
          <cell r="F3">
            <v>10</v>
          </cell>
          <cell r="G3">
            <v>15</v>
          </cell>
          <cell r="H3">
            <v>0.4</v>
          </cell>
          <cell r="I3">
            <v>25</v>
          </cell>
          <cell r="J3">
            <v>44</v>
          </cell>
          <cell r="K3">
            <v>50</v>
          </cell>
          <cell r="L3">
            <v>0.46808510638297873</v>
          </cell>
          <cell r="M3">
            <v>94</v>
          </cell>
          <cell r="N3">
            <v>18</v>
          </cell>
          <cell r="O3">
            <v>28</v>
          </cell>
          <cell r="P3">
            <v>0.39130434782608697</v>
          </cell>
          <cell r="Q3">
            <v>46</v>
          </cell>
          <cell r="R3">
            <v>15</v>
          </cell>
          <cell r="S3">
            <v>27</v>
          </cell>
          <cell r="T3">
            <v>0.35714285714285715</v>
          </cell>
          <cell r="U3">
            <v>42</v>
          </cell>
        </row>
        <row r="4">
          <cell r="A4" t="str">
            <v>02</v>
          </cell>
          <cell r="B4">
            <v>11</v>
          </cell>
          <cell r="C4">
            <v>20</v>
          </cell>
          <cell r="D4">
            <v>0.35483870967741937</v>
          </cell>
          <cell r="E4">
            <v>31</v>
          </cell>
          <cell r="F4">
            <v>10</v>
          </cell>
          <cell r="G4">
            <v>24</v>
          </cell>
          <cell r="H4">
            <v>0.29411764705882354</v>
          </cell>
          <cell r="I4">
            <v>34</v>
          </cell>
          <cell r="J4">
            <v>19</v>
          </cell>
          <cell r="K4">
            <v>38</v>
          </cell>
          <cell r="L4">
            <v>0.33333333333333331</v>
          </cell>
          <cell r="M4">
            <v>57</v>
          </cell>
          <cell r="N4">
            <v>8</v>
          </cell>
          <cell r="O4">
            <v>15</v>
          </cell>
          <cell r="P4">
            <v>0.34782608695652173</v>
          </cell>
          <cell r="Q4">
            <v>23</v>
          </cell>
          <cell r="R4">
            <v>11</v>
          </cell>
          <cell r="S4">
            <v>24</v>
          </cell>
          <cell r="T4">
            <v>0.31428571428571428</v>
          </cell>
          <cell r="U4">
            <v>35</v>
          </cell>
        </row>
        <row r="5">
          <cell r="A5" t="str">
            <v>03</v>
          </cell>
          <cell r="B5">
            <v>1</v>
          </cell>
          <cell r="C5">
            <v>4</v>
          </cell>
          <cell r="D5">
            <v>0.2</v>
          </cell>
          <cell r="E5">
            <v>5</v>
          </cell>
          <cell r="F5">
            <v>2</v>
          </cell>
          <cell r="G5">
            <v>4</v>
          </cell>
          <cell r="H5">
            <v>0.33333333333333331</v>
          </cell>
          <cell r="I5">
            <v>6</v>
          </cell>
          <cell r="K5">
            <v>4</v>
          </cell>
          <cell r="L5">
            <v>0</v>
          </cell>
          <cell r="M5">
            <v>4</v>
          </cell>
          <cell r="N5">
            <v>2</v>
          </cell>
          <cell r="O5">
            <v>5</v>
          </cell>
          <cell r="P5">
            <v>0.2857142857142857</v>
          </cell>
          <cell r="Q5">
            <v>7</v>
          </cell>
          <cell r="R5">
            <v>0</v>
          </cell>
          <cell r="S5">
            <v>3</v>
          </cell>
          <cell r="T5">
            <v>0</v>
          </cell>
          <cell r="U5">
            <v>3</v>
          </cell>
        </row>
        <row r="6">
          <cell r="A6" t="str">
            <v>04</v>
          </cell>
          <cell r="C6">
            <v>5</v>
          </cell>
          <cell r="D6">
            <v>0</v>
          </cell>
          <cell r="E6">
            <v>5</v>
          </cell>
          <cell r="F6">
            <v>2</v>
          </cell>
          <cell r="G6">
            <v>8</v>
          </cell>
          <cell r="H6">
            <v>0.2</v>
          </cell>
          <cell r="I6">
            <v>10</v>
          </cell>
          <cell r="J6">
            <v>4</v>
          </cell>
          <cell r="K6">
            <v>19</v>
          </cell>
          <cell r="L6">
            <v>0.17391304347826086</v>
          </cell>
          <cell r="M6">
            <v>23</v>
          </cell>
          <cell r="N6">
            <v>3</v>
          </cell>
          <cell r="O6">
            <v>11</v>
          </cell>
          <cell r="P6">
            <v>0.21428571428571427</v>
          </cell>
          <cell r="Q6">
            <v>14</v>
          </cell>
          <cell r="R6">
            <v>4</v>
          </cell>
          <cell r="S6">
            <v>14</v>
          </cell>
          <cell r="T6">
            <v>0.22222222222222221</v>
          </cell>
          <cell r="U6">
            <v>18</v>
          </cell>
        </row>
        <row r="7">
          <cell r="A7" t="str">
            <v>05</v>
          </cell>
          <cell r="B7">
            <v>11</v>
          </cell>
          <cell r="C7">
            <v>35</v>
          </cell>
          <cell r="D7">
            <v>0.2391304347826087</v>
          </cell>
          <cell r="E7">
            <v>46</v>
          </cell>
          <cell r="F7">
            <v>16</v>
          </cell>
          <cell r="G7">
            <v>39</v>
          </cell>
          <cell r="H7">
            <v>0.29090909090909089</v>
          </cell>
          <cell r="I7">
            <v>55</v>
          </cell>
          <cell r="J7">
            <v>17</v>
          </cell>
          <cell r="K7">
            <v>43</v>
          </cell>
          <cell r="L7">
            <v>0.28333333333333333</v>
          </cell>
          <cell r="M7">
            <v>60</v>
          </cell>
          <cell r="N7">
            <v>4</v>
          </cell>
          <cell r="O7">
            <v>29</v>
          </cell>
          <cell r="P7">
            <v>0.12121212121212122</v>
          </cell>
          <cell r="Q7">
            <v>33</v>
          </cell>
          <cell r="R7">
            <v>11</v>
          </cell>
          <cell r="S7">
            <v>24</v>
          </cell>
          <cell r="T7">
            <v>0.31428571428571428</v>
          </cell>
          <cell r="U7">
            <v>35</v>
          </cell>
        </row>
        <row r="8">
          <cell r="A8" t="str">
            <v>06</v>
          </cell>
          <cell r="B8">
            <v>6</v>
          </cell>
          <cell r="C8">
            <v>16</v>
          </cell>
          <cell r="D8">
            <v>0.27272727272727271</v>
          </cell>
          <cell r="E8">
            <v>22</v>
          </cell>
          <cell r="F8">
            <v>5</v>
          </cell>
          <cell r="G8">
            <v>21</v>
          </cell>
          <cell r="H8">
            <v>0.19230769230769232</v>
          </cell>
          <cell r="I8">
            <v>26</v>
          </cell>
          <cell r="J8">
            <v>8</v>
          </cell>
          <cell r="K8">
            <v>20</v>
          </cell>
          <cell r="L8">
            <v>0.2857142857142857</v>
          </cell>
          <cell r="M8">
            <v>28</v>
          </cell>
          <cell r="N8">
            <v>5</v>
          </cell>
          <cell r="O8">
            <v>14</v>
          </cell>
          <cell r="P8">
            <v>0.26315789473684209</v>
          </cell>
          <cell r="Q8">
            <v>19</v>
          </cell>
          <cell r="R8">
            <v>6</v>
          </cell>
          <cell r="S8">
            <v>22</v>
          </cell>
          <cell r="T8">
            <v>0.21428571428571427</v>
          </cell>
          <cell r="U8">
            <v>28</v>
          </cell>
        </row>
        <row r="9">
          <cell r="A9" t="str">
            <v>07</v>
          </cell>
          <cell r="B9">
            <v>51</v>
          </cell>
          <cell r="C9">
            <v>27</v>
          </cell>
          <cell r="D9">
            <v>0.65384615384615385</v>
          </cell>
          <cell r="E9">
            <v>78</v>
          </cell>
          <cell r="F9">
            <v>29</v>
          </cell>
          <cell r="G9">
            <v>25</v>
          </cell>
          <cell r="H9">
            <v>0.53703703703703709</v>
          </cell>
          <cell r="I9">
            <v>54</v>
          </cell>
          <cell r="J9">
            <v>36</v>
          </cell>
          <cell r="K9">
            <v>23</v>
          </cell>
          <cell r="L9">
            <v>0.61016949152542377</v>
          </cell>
          <cell r="M9">
            <v>59</v>
          </cell>
          <cell r="N9">
            <v>34</v>
          </cell>
          <cell r="O9">
            <v>38</v>
          </cell>
          <cell r="P9">
            <v>0.47222222222222221</v>
          </cell>
          <cell r="Q9">
            <v>72</v>
          </cell>
          <cell r="R9">
            <v>43</v>
          </cell>
          <cell r="S9">
            <v>40</v>
          </cell>
          <cell r="T9">
            <v>0.51807228915662651</v>
          </cell>
          <cell r="U9">
            <v>83</v>
          </cell>
        </row>
        <row r="10">
          <cell r="A10" t="str">
            <v>08</v>
          </cell>
          <cell r="B10">
            <v>10</v>
          </cell>
          <cell r="C10">
            <v>8</v>
          </cell>
          <cell r="D10">
            <v>0.55555555555555558</v>
          </cell>
          <cell r="E10">
            <v>18</v>
          </cell>
          <cell r="F10">
            <v>7</v>
          </cell>
          <cell r="G10">
            <v>6</v>
          </cell>
          <cell r="H10">
            <v>0.53846153846153844</v>
          </cell>
          <cell r="I10">
            <v>13</v>
          </cell>
          <cell r="J10">
            <v>11</v>
          </cell>
          <cell r="K10">
            <v>16</v>
          </cell>
          <cell r="L10">
            <v>0.40740740740740738</v>
          </cell>
          <cell r="M10">
            <v>27</v>
          </cell>
          <cell r="N10">
            <v>14</v>
          </cell>
          <cell r="O10">
            <v>8</v>
          </cell>
          <cell r="P10">
            <v>0.63636363636363635</v>
          </cell>
          <cell r="Q10">
            <v>22</v>
          </cell>
          <cell r="R10">
            <v>11</v>
          </cell>
          <cell r="S10">
            <v>6</v>
          </cell>
          <cell r="T10">
            <v>0.6470588235294118</v>
          </cell>
          <cell r="U10">
            <v>17</v>
          </cell>
        </row>
        <row r="11">
          <cell r="A11" t="str">
            <v>09</v>
          </cell>
          <cell r="B11">
            <v>36</v>
          </cell>
          <cell r="C11">
            <v>32</v>
          </cell>
          <cell r="D11">
            <v>0.52941176470588236</v>
          </cell>
          <cell r="E11">
            <v>68</v>
          </cell>
          <cell r="F11">
            <v>47</v>
          </cell>
          <cell r="G11">
            <v>42</v>
          </cell>
          <cell r="H11">
            <v>0.5280898876404494</v>
          </cell>
          <cell r="I11">
            <v>89</v>
          </cell>
          <cell r="J11">
            <v>40</v>
          </cell>
          <cell r="K11">
            <v>30</v>
          </cell>
          <cell r="L11">
            <v>0.5714285714285714</v>
          </cell>
          <cell r="M11">
            <v>70</v>
          </cell>
          <cell r="N11">
            <v>45</v>
          </cell>
          <cell r="O11">
            <v>37</v>
          </cell>
          <cell r="P11">
            <v>0.54878048780487809</v>
          </cell>
          <cell r="Q11">
            <v>82</v>
          </cell>
          <cell r="R11">
            <v>35</v>
          </cell>
          <cell r="S11">
            <v>21</v>
          </cell>
          <cell r="T11">
            <v>0.625</v>
          </cell>
          <cell r="U11">
            <v>56</v>
          </cell>
        </row>
        <row r="12">
          <cell r="A12" t="str">
            <v>10</v>
          </cell>
          <cell r="B12">
            <v>20</v>
          </cell>
          <cell r="C12">
            <v>12</v>
          </cell>
          <cell r="D12">
            <v>0.625</v>
          </cell>
          <cell r="E12">
            <v>32</v>
          </cell>
          <cell r="F12">
            <v>14</v>
          </cell>
          <cell r="G12">
            <v>9</v>
          </cell>
          <cell r="H12">
            <v>0.60869565217391308</v>
          </cell>
          <cell r="I12">
            <v>23</v>
          </cell>
          <cell r="J12">
            <v>22</v>
          </cell>
          <cell r="K12">
            <v>15</v>
          </cell>
          <cell r="L12">
            <v>0.59459459459459463</v>
          </cell>
          <cell r="M12">
            <v>37</v>
          </cell>
          <cell r="N12">
            <v>17</v>
          </cell>
          <cell r="O12">
            <v>9</v>
          </cell>
          <cell r="P12">
            <v>0.65384615384615385</v>
          </cell>
          <cell r="Q12">
            <v>26</v>
          </cell>
          <cell r="R12">
            <v>12</v>
          </cell>
          <cell r="S12">
            <v>4</v>
          </cell>
          <cell r="T12">
            <v>0.75</v>
          </cell>
          <cell r="U12">
            <v>16</v>
          </cell>
        </row>
        <row r="13">
          <cell r="A13" t="str">
            <v>11</v>
          </cell>
          <cell r="B13">
            <v>30</v>
          </cell>
          <cell r="C13">
            <v>27</v>
          </cell>
          <cell r="D13">
            <v>0.52631578947368418</v>
          </cell>
          <cell r="E13">
            <v>57</v>
          </cell>
          <cell r="F13">
            <v>31</v>
          </cell>
          <cell r="G13">
            <v>33</v>
          </cell>
          <cell r="H13">
            <v>0.484375</v>
          </cell>
          <cell r="I13">
            <v>64</v>
          </cell>
          <cell r="J13">
            <v>38</v>
          </cell>
          <cell r="K13">
            <v>25</v>
          </cell>
          <cell r="L13">
            <v>0.60317460317460314</v>
          </cell>
          <cell r="M13">
            <v>63</v>
          </cell>
          <cell r="N13">
            <v>34</v>
          </cell>
          <cell r="O13">
            <v>34</v>
          </cell>
          <cell r="P13">
            <v>0.5</v>
          </cell>
          <cell r="Q13">
            <v>68</v>
          </cell>
          <cell r="R13">
            <v>23</v>
          </cell>
          <cell r="S13">
            <v>27</v>
          </cell>
          <cell r="T13">
            <v>0.46</v>
          </cell>
          <cell r="U13">
            <v>50</v>
          </cell>
        </row>
        <row r="14">
          <cell r="A14" t="str">
            <v>12</v>
          </cell>
          <cell r="B14">
            <v>10</v>
          </cell>
          <cell r="C14">
            <v>10</v>
          </cell>
          <cell r="D14">
            <v>0.5</v>
          </cell>
          <cell r="E14">
            <v>20</v>
          </cell>
          <cell r="F14">
            <v>8</v>
          </cell>
          <cell r="G14">
            <v>8</v>
          </cell>
          <cell r="H14">
            <v>0.5</v>
          </cell>
          <cell r="I14">
            <v>16</v>
          </cell>
          <cell r="J14">
            <v>12</v>
          </cell>
          <cell r="K14">
            <v>12</v>
          </cell>
          <cell r="L14">
            <v>0.5</v>
          </cell>
          <cell r="M14">
            <v>24</v>
          </cell>
          <cell r="N14">
            <v>12</v>
          </cell>
          <cell r="O14">
            <v>18</v>
          </cell>
          <cell r="P14">
            <v>0.4</v>
          </cell>
          <cell r="Q14">
            <v>30</v>
          </cell>
          <cell r="R14">
            <v>5</v>
          </cell>
          <cell r="S14">
            <v>8</v>
          </cell>
          <cell r="T14">
            <v>0.38461538461538464</v>
          </cell>
          <cell r="U14">
            <v>13</v>
          </cell>
        </row>
        <row r="15">
          <cell r="A15" t="str">
            <v>13</v>
          </cell>
          <cell r="B15">
            <v>6</v>
          </cell>
          <cell r="C15">
            <v>5</v>
          </cell>
          <cell r="D15">
            <v>0.54545454545454541</v>
          </cell>
          <cell r="E15">
            <v>11</v>
          </cell>
          <cell r="F15">
            <v>1</v>
          </cell>
          <cell r="G15">
            <v>1</v>
          </cell>
          <cell r="H15">
            <v>0.5</v>
          </cell>
          <cell r="I15">
            <v>2</v>
          </cell>
          <cell r="J15">
            <v>10</v>
          </cell>
          <cell r="K15">
            <v>7</v>
          </cell>
          <cell r="L15">
            <v>0.58823529411764708</v>
          </cell>
          <cell r="M15">
            <v>17</v>
          </cell>
          <cell r="R15">
            <v>2</v>
          </cell>
          <cell r="S15">
            <v>2</v>
          </cell>
          <cell r="T15">
            <v>0.5</v>
          </cell>
          <cell r="U15">
            <v>4</v>
          </cell>
        </row>
        <row r="16">
          <cell r="A16" t="str">
            <v>14</v>
          </cell>
          <cell r="B16">
            <v>25</v>
          </cell>
          <cell r="C16">
            <v>23</v>
          </cell>
          <cell r="D16">
            <v>0.52083333333333337</v>
          </cell>
          <cell r="E16">
            <v>48</v>
          </cell>
          <cell r="F16">
            <v>25</v>
          </cell>
          <cell r="G16">
            <v>21</v>
          </cell>
          <cell r="H16">
            <v>0.54347826086956519</v>
          </cell>
          <cell r="I16">
            <v>46</v>
          </cell>
          <cell r="J16">
            <v>22</v>
          </cell>
          <cell r="K16">
            <v>25</v>
          </cell>
          <cell r="L16">
            <v>0.46808510638297873</v>
          </cell>
          <cell r="M16">
            <v>47</v>
          </cell>
          <cell r="N16">
            <v>21</v>
          </cell>
          <cell r="O16">
            <v>13</v>
          </cell>
          <cell r="P16">
            <v>0.61764705882352944</v>
          </cell>
          <cell r="Q16">
            <v>34</v>
          </cell>
          <cell r="R16">
            <v>30</v>
          </cell>
          <cell r="S16">
            <v>16</v>
          </cell>
          <cell r="T16">
            <v>0.65217391304347827</v>
          </cell>
          <cell r="U16">
            <v>46</v>
          </cell>
        </row>
        <row r="17">
          <cell r="A17" t="str">
            <v>15</v>
          </cell>
          <cell r="B17">
            <v>4</v>
          </cell>
          <cell r="C17">
            <v>13</v>
          </cell>
          <cell r="D17">
            <v>0.23529411764705882</v>
          </cell>
          <cell r="E17">
            <v>17</v>
          </cell>
          <cell r="F17">
            <v>2</v>
          </cell>
          <cell r="G17">
            <v>10</v>
          </cell>
          <cell r="H17">
            <v>0.16666666666666666</v>
          </cell>
          <cell r="I17">
            <v>12</v>
          </cell>
          <cell r="J17">
            <v>1</v>
          </cell>
          <cell r="K17">
            <v>8</v>
          </cell>
          <cell r="L17">
            <v>0.1111111111111111</v>
          </cell>
          <cell r="M17">
            <v>9</v>
          </cell>
          <cell r="N17">
            <v>2</v>
          </cell>
          <cell r="O17">
            <v>2</v>
          </cell>
          <cell r="P17">
            <v>0.5</v>
          </cell>
          <cell r="Q17">
            <v>4</v>
          </cell>
          <cell r="R17">
            <v>8</v>
          </cell>
          <cell r="S17">
            <v>12</v>
          </cell>
          <cell r="T17">
            <v>0.4</v>
          </cell>
          <cell r="U17">
            <v>20</v>
          </cell>
        </row>
        <row r="18">
          <cell r="A18" t="str">
            <v>16</v>
          </cell>
          <cell r="B18">
            <v>30</v>
          </cell>
          <cell r="C18">
            <v>28</v>
          </cell>
          <cell r="D18">
            <v>0.51724137931034486</v>
          </cell>
          <cell r="E18">
            <v>58</v>
          </cell>
          <cell r="F18">
            <v>26</v>
          </cell>
          <cell r="G18">
            <v>36</v>
          </cell>
          <cell r="H18">
            <v>0.41935483870967744</v>
          </cell>
          <cell r="I18">
            <v>62</v>
          </cell>
          <cell r="J18">
            <v>28</v>
          </cell>
          <cell r="K18">
            <v>25</v>
          </cell>
          <cell r="L18">
            <v>0.52830188679245282</v>
          </cell>
          <cell r="M18">
            <v>53</v>
          </cell>
          <cell r="N18">
            <v>33</v>
          </cell>
          <cell r="O18">
            <v>37</v>
          </cell>
          <cell r="P18">
            <v>0.47142857142857142</v>
          </cell>
          <cell r="Q18">
            <v>70</v>
          </cell>
          <cell r="R18">
            <v>39</v>
          </cell>
          <cell r="S18">
            <v>29</v>
          </cell>
          <cell r="T18">
            <v>0.57352941176470584</v>
          </cell>
          <cell r="U18">
            <v>68</v>
          </cell>
        </row>
        <row r="19">
          <cell r="A19" t="str">
            <v>17</v>
          </cell>
          <cell r="B19">
            <v>18</v>
          </cell>
          <cell r="C19">
            <v>59</v>
          </cell>
          <cell r="D19">
            <v>0.23376623376623376</v>
          </cell>
          <cell r="E19">
            <v>77</v>
          </cell>
          <cell r="F19">
            <v>18</v>
          </cell>
          <cell r="G19">
            <v>45</v>
          </cell>
          <cell r="H19">
            <v>0.2857142857142857</v>
          </cell>
          <cell r="I19">
            <v>63</v>
          </cell>
          <cell r="J19">
            <v>15</v>
          </cell>
          <cell r="K19">
            <v>47</v>
          </cell>
          <cell r="L19">
            <v>0.24193548387096775</v>
          </cell>
          <cell r="M19">
            <v>62</v>
          </cell>
          <cell r="N19">
            <v>21</v>
          </cell>
          <cell r="O19">
            <v>50</v>
          </cell>
          <cell r="P19">
            <v>0.29577464788732394</v>
          </cell>
          <cell r="Q19">
            <v>71</v>
          </cell>
          <cell r="R19">
            <v>23</v>
          </cell>
          <cell r="S19">
            <v>37</v>
          </cell>
          <cell r="T19">
            <v>0.38333333333333336</v>
          </cell>
          <cell r="U19">
            <v>60</v>
          </cell>
        </row>
        <row r="20">
          <cell r="A20" t="str">
            <v>18</v>
          </cell>
          <cell r="B20">
            <v>26</v>
          </cell>
          <cell r="C20">
            <v>41</v>
          </cell>
          <cell r="D20">
            <v>0.38805970149253732</v>
          </cell>
          <cell r="E20">
            <v>67</v>
          </cell>
          <cell r="F20">
            <v>27</v>
          </cell>
          <cell r="G20">
            <v>57</v>
          </cell>
          <cell r="H20">
            <v>0.32142857142857145</v>
          </cell>
          <cell r="I20">
            <v>84</v>
          </cell>
          <cell r="J20">
            <v>28</v>
          </cell>
          <cell r="K20">
            <v>36</v>
          </cell>
          <cell r="L20">
            <v>0.4375</v>
          </cell>
          <cell r="M20">
            <v>64</v>
          </cell>
          <cell r="N20">
            <v>33</v>
          </cell>
          <cell r="O20">
            <v>42</v>
          </cell>
          <cell r="P20">
            <v>0.44</v>
          </cell>
          <cell r="Q20">
            <v>75</v>
          </cell>
          <cell r="R20">
            <v>23</v>
          </cell>
          <cell r="S20">
            <v>35</v>
          </cell>
          <cell r="T20">
            <v>0.39655172413793105</v>
          </cell>
          <cell r="U20">
            <v>58</v>
          </cell>
        </row>
        <row r="21">
          <cell r="A21" t="str">
            <v>19</v>
          </cell>
          <cell r="B21">
            <v>30</v>
          </cell>
          <cell r="C21">
            <v>37</v>
          </cell>
          <cell r="D21">
            <v>0.44776119402985076</v>
          </cell>
          <cell r="E21">
            <v>67</v>
          </cell>
          <cell r="F21">
            <v>26</v>
          </cell>
          <cell r="G21">
            <v>54</v>
          </cell>
          <cell r="H21">
            <v>0.32500000000000001</v>
          </cell>
          <cell r="I21">
            <v>80</v>
          </cell>
          <cell r="J21">
            <v>30</v>
          </cell>
          <cell r="K21">
            <v>64</v>
          </cell>
          <cell r="L21">
            <v>0.31914893617021278</v>
          </cell>
          <cell r="M21">
            <v>94</v>
          </cell>
          <cell r="N21">
            <v>21</v>
          </cell>
          <cell r="O21">
            <v>53</v>
          </cell>
          <cell r="P21">
            <v>0.28378378378378377</v>
          </cell>
          <cell r="Q21">
            <v>74</v>
          </cell>
          <cell r="R21">
            <v>29</v>
          </cell>
          <cell r="S21">
            <v>47</v>
          </cell>
          <cell r="T21">
            <v>0.38157894736842107</v>
          </cell>
          <cell r="U21">
            <v>76</v>
          </cell>
        </row>
        <row r="22">
          <cell r="A22" t="str">
            <v>20</v>
          </cell>
          <cell r="B22">
            <v>5</v>
          </cell>
          <cell r="C22">
            <v>10</v>
          </cell>
          <cell r="D22">
            <v>0.33333333333333331</v>
          </cell>
          <cell r="E22">
            <v>15</v>
          </cell>
          <cell r="F22">
            <v>13</v>
          </cell>
          <cell r="G22">
            <v>16</v>
          </cell>
          <cell r="H22">
            <v>0.44827586206896552</v>
          </cell>
          <cell r="I22">
            <v>29</v>
          </cell>
          <cell r="J22">
            <v>4</v>
          </cell>
          <cell r="K22">
            <v>12</v>
          </cell>
          <cell r="L22">
            <v>0.25</v>
          </cell>
          <cell r="M22">
            <v>16</v>
          </cell>
          <cell r="N22">
            <v>2</v>
          </cell>
          <cell r="O22">
            <v>5</v>
          </cell>
          <cell r="P22">
            <v>0.2857142857142857</v>
          </cell>
          <cell r="Q22">
            <v>7</v>
          </cell>
          <cell r="R22">
            <v>14</v>
          </cell>
          <cell r="S22">
            <v>10</v>
          </cell>
          <cell r="T22">
            <v>0.58333333333333337</v>
          </cell>
          <cell r="U22">
            <v>24</v>
          </cell>
        </row>
        <row r="23">
          <cell r="A23" t="str">
            <v>21</v>
          </cell>
          <cell r="B23">
            <v>19</v>
          </cell>
          <cell r="C23">
            <v>25</v>
          </cell>
          <cell r="D23">
            <v>0.43181818181818182</v>
          </cell>
          <cell r="E23">
            <v>44</v>
          </cell>
          <cell r="F23">
            <v>22</v>
          </cell>
          <cell r="G23">
            <v>27</v>
          </cell>
          <cell r="H23">
            <v>0.44897959183673469</v>
          </cell>
          <cell r="I23">
            <v>49</v>
          </cell>
          <cell r="J23">
            <v>21</v>
          </cell>
          <cell r="K23">
            <v>32</v>
          </cell>
          <cell r="L23">
            <v>0.39622641509433965</v>
          </cell>
          <cell r="M23">
            <v>53</v>
          </cell>
          <cell r="N23">
            <v>17</v>
          </cell>
          <cell r="O23">
            <v>13</v>
          </cell>
          <cell r="P23">
            <v>0.56666666666666665</v>
          </cell>
          <cell r="Q23">
            <v>30</v>
          </cell>
          <cell r="R23">
            <v>14</v>
          </cell>
          <cell r="S23">
            <v>28</v>
          </cell>
          <cell r="T23">
            <v>0.33333333333333331</v>
          </cell>
          <cell r="U23">
            <v>42</v>
          </cell>
        </row>
        <row r="24">
          <cell r="A24" t="str">
            <v>22</v>
          </cell>
          <cell r="B24">
            <v>30</v>
          </cell>
          <cell r="C24">
            <v>76</v>
          </cell>
          <cell r="D24">
            <v>0.28301886792452829</v>
          </cell>
          <cell r="E24">
            <v>106</v>
          </cell>
          <cell r="F24">
            <v>35</v>
          </cell>
          <cell r="G24">
            <v>76</v>
          </cell>
          <cell r="H24">
            <v>0.31531531531531531</v>
          </cell>
          <cell r="I24">
            <v>111</v>
          </cell>
          <cell r="J24">
            <v>22</v>
          </cell>
          <cell r="K24">
            <v>66</v>
          </cell>
          <cell r="L24">
            <v>0.25</v>
          </cell>
          <cell r="M24">
            <v>88</v>
          </cell>
          <cell r="N24">
            <v>20</v>
          </cell>
          <cell r="O24">
            <v>56</v>
          </cell>
          <cell r="P24">
            <v>0.26315789473684209</v>
          </cell>
          <cell r="Q24">
            <v>76</v>
          </cell>
          <cell r="R24">
            <v>31</v>
          </cell>
          <cell r="S24">
            <v>49</v>
          </cell>
          <cell r="T24">
            <v>0.38750000000000001</v>
          </cell>
          <cell r="U24">
            <v>80</v>
          </cell>
        </row>
        <row r="25">
          <cell r="A25" t="str">
            <v>23</v>
          </cell>
          <cell r="B25">
            <v>9</v>
          </cell>
          <cell r="C25">
            <v>28</v>
          </cell>
          <cell r="D25">
            <v>0.24324324324324326</v>
          </cell>
          <cell r="E25">
            <v>37</v>
          </cell>
          <cell r="F25">
            <v>8</v>
          </cell>
          <cell r="G25">
            <v>40</v>
          </cell>
          <cell r="H25">
            <v>0.16666666666666666</v>
          </cell>
          <cell r="I25">
            <v>48</v>
          </cell>
          <cell r="J25">
            <v>13</v>
          </cell>
          <cell r="K25">
            <v>28</v>
          </cell>
          <cell r="L25">
            <v>0.31707317073170732</v>
          </cell>
          <cell r="M25">
            <v>41</v>
          </cell>
          <cell r="N25">
            <v>24</v>
          </cell>
          <cell r="O25">
            <v>35</v>
          </cell>
          <cell r="P25">
            <v>0.40677966101694918</v>
          </cell>
          <cell r="Q25">
            <v>59</v>
          </cell>
          <cell r="R25">
            <v>15</v>
          </cell>
          <cell r="S25">
            <v>21</v>
          </cell>
          <cell r="T25">
            <v>0.41666666666666669</v>
          </cell>
          <cell r="U25">
            <v>36</v>
          </cell>
        </row>
        <row r="26">
          <cell r="A26" t="str">
            <v>24</v>
          </cell>
          <cell r="B26">
            <v>4</v>
          </cell>
          <cell r="C26">
            <v>12</v>
          </cell>
          <cell r="D26">
            <v>0.25</v>
          </cell>
          <cell r="E26">
            <v>16</v>
          </cell>
          <cell r="F26">
            <v>12</v>
          </cell>
          <cell r="G26">
            <v>18</v>
          </cell>
          <cell r="H26">
            <v>0.4</v>
          </cell>
          <cell r="I26">
            <v>30</v>
          </cell>
          <cell r="J26">
            <v>8</v>
          </cell>
          <cell r="K26">
            <v>18</v>
          </cell>
          <cell r="L26">
            <v>0.30769230769230771</v>
          </cell>
          <cell r="M26">
            <v>26</v>
          </cell>
          <cell r="N26">
            <v>6</v>
          </cell>
          <cell r="O26">
            <v>14</v>
          </cell>
          <cell r="P26">
            <v>0.3</v>
          </cell>
          <cell r="Q26">
            <v>20</v>
          </cell>
          <cell r="R26">
            <v>13</v>
          </cell>
          <cell r="S26">
            <v>7</v>
          </cell>
          <cell r="T26">
            <v>0.65</v>
          </cell>
          <cell r="U26">
            <v>20</v>
          </cell>
        </row>
        <row r="27">
          <cell r="A27" t="str">
            <v>25</v>
          </cell>
          <cell r="B27">
            <v>28</v>
          </cell>
          <cell r="C27">
            <v>166</v>
          </cell>
          <cell r="D27">
            <v>0.14432989690721648</v>
          </cell>
          <cell r="E27">
            <v>194</v>
          </cell>
          <cell r="F27">
            <v>34</v>
          </cell>
          <cell r="G27">
            <v>185</v>
          </cell>
          <cell r="H27">
            <v>0.15525114155251141</v>
          </cell>
          <cell r="I27">
            <v>219</v>
          </cell>
          <cell r="J27">
            <v>35</v>
          </cell>
          <cell r="K27">
            <v>183</v>
          </cell>
          <cell r="L27">
            <v>0.16055045871559634</v>
          </cell>
          <cell r="M27">
            <v>218</v>
          </cell>
          <cell r="N27">
            <v>32</v>
          </cell>
          <cell r="O27">
            <v>176</v>
          </cell>
          <cell r="P27">
            <v>0.15384615384615385</v>
          </cell>
          <cell r="Q27">
            <v>208</v>
          </cell>
          <cell r="R27">
            <v>31</v>
          </cell>
          <cell r="S27">
            <v>167</v>
          </cell>
          <cell r="T27">
            <v>0.15656565656565657</v>
          </cell>
          <cell r="U27">
            <v>198</v>
          </cell>
        </row>
        <row r="28">
          <cell r="A28" t="str">
            <v>26</v>
          </cell>
          <cell r="B28">
            <v>33</v>
          </cell>
          <cell r="C28">
            <v>148</v>
          </cell>
          <cell r="D28">
            <v>0.18232044198895028</v>
          </cell>
          <cell r="E28">
            <v>181</v>
          </cell>
          <cell r="F28">
            <v>28</v>
          </cell>
          <cell r="G28">
            <v>184</v>
          </cell>
          <cell r="H28">
            <v>0.13207547169811321</v>
          </cell>
          <cell r="I28">
            <v>212</v>
          </cell>
          <cell r="J28">
            <v>32</v>
          </cell>
          <cell r="K28">
            <v>148</v>
          </cell>
          <cell r="L28">
            <v>0.17777777777777778</v>
          </cell>
          <cell r="M28">
            <v>180</v>
          </cell>
          <cell r="N28">
            <v>38</v>
          </cell>
          <cell r="O28">
            <v>154</v>
          </cell>
          <cell r="P28">
            <v>0.19791666666666666</v>
          </cell>
          <cell r="Q28">
            <v>192</v>
          </cell>
          <cell r="R28">
            <v>40</v>
          </cell>
          <cell r="S28">
            <v>112</v>
          </cell>
          <cell r="T28">
            <v>0.26315789473684209</v>
          </cell>
          <cell r="U28">
            <v>152</v>
          </cell>
        </row>
        <row r="29">
          <cell r="A29" t="str">
            <v>27</v>
          </cell>
          <cell r="B29">
            <v>27</v>
          </cell>
          <cell r="C29">
            <v>130</v>
          </cell>
          <cell r="D29">
            <v>0.17197452229299362</v>
          </cell>
          <cell r="E29">
            <v>157</v>
          </cell>
          <cell r="F29">
            <v>45</v>
          </cell>
          <cell r="G29">
            <v>184</v>
          </cell>
          <cell r="H29">
            <v>0.1965065502183406</v>
          </cell>
          <cell r="I29">
            <v>229</v>
          </cell>
          <cell r="J29">
            <v>43</v>
          </cell>
          <cell r="K29">
            <v>189</v>
          </cell>
          <cell r="L29">
            <v>0.18534482758620691</v>
          </cell>
          <cell r="M29">
            <v>232</v>
          </cell>
          <cell r="N29">
            <v>45</v>
          </cell>
          <cell r="O29">
            <v>145</v>
          </cell>
          <cell r="P29">
            <v>0.23684210526315788</v>
          </cell>
          <cell r="Q29">
            <v>190</v>
          </cell>
          <cell r="R29">
            <v>31</v>
          </cell>
          <cell r="S29">
            <v>130</v>
          </cell>
          <cell r="T29">
            <v>0.19254658385093168</v>
          </cell>
          <cell r="U29">
            <v>161</v>
          </cell>
        </row>
        <row r="30">
          <cell r="A30" t="str">
            <v>28</v>
          </cell>
          <cell r="B30">
            <v>10</v>
          </cell>
          <cell r="C30">
            <v>52</v>
          </cell>
          <cell r="D30">
            <v>0.16129032258064516</v>
          </cell>
          <cell r="E30">
            <v>62</v>
          </cell>
          <cell r="F30">
            <v>19</v>
          </cell>
          <cell r="G30">
            <v>83</v>
          </cell>
          <cell r="H30">
            <v>0.18627450980392157</v>
          </cell>
          <cell r="I30">
            <v>102</v>
          </cell>
          <cell r="J30">
            <v>16</v>
          </cell>
          <cell r="K30">
            <v>114</v>
          </cell>
          <cell r="L30">
            <v>0.12307692307692308</v>
          </cell>
          <cell r="M30">
            <v>130</v>
          </cell>
          <cell r="N30">
            <v>16</v>
          </cell>
          <cell r="O30">
            <v>62</v>
          </cell>
          <cell r="P30">
            <v>0.20512820512820512</v>
          </cell>
          <cell r="Q30">
            <v>78</v>
          </cell>
          <cell r="R30">
            <v>9</v>
          </cell>
          <cell r="S30">
            <v>61</v>
          </cell>
          <cell r="T30">
            <v>0.12857142857142856</v>
          </cell>
          <cell r="U30">
            <v>70</v>
          </cell>
        </row>
        <row r="31">
          <cell r="A31" t="str">
            <v>29</v>
          </cell>
          <cell r="B31">
            <v>5</v>
          </cell>
          <cell r="C31">
            <v>33</v>
          </cell>
          <cell r="D31">
            <v>0.13157894736842105</v>
          </cell>
          <cell r="E31">
            <v>38</v>
          </cell>
          <cell r="F31">
            <v>4</v>
          </cell>
          <cell r="G31">
            <v>39</v>
          </cell>
          <cell r="H31">
            <v>9.3023255813953487E-2</v>
          </cell>
          <cell r="I31">
            <v>43</v>
          </cell>
          <cell r="J31">
            <v>4</v>
          </cell>
          <cell r="K31">
            <v>41</v>
          </cell>
          <cell r="L31">
            <v>8.8888888888888892E-2</v>
          </cell>
          <cell r="M31">
            <v>45</v>
          </cell>
          <cell r="N31">
            <v>3</v>
          </cell>
          <cell r="O31">
            <v>16</v>
          </cell>
          <cell r="P31">
            <v>0.15789473684210525</v>
          </cell>
          <cell r="Q31">
            <v>19</v>
          </cell>
          <cell r="R31">
            <v>3</v>
          </cell>
          <cell r="S31">
            <v>25</v>
          </cell>
          <cell r="T31">
            <v>0.10714285714285714</v>
          </cell>
          <cell r="U31">
            <v>28</v>
          </cell>
        </row>
        <row r="32">
          <cell r="A32" t="str">
            <v>30</v>
          </cell>
          <cell r="B32">
            <v>9</v>
          </cell>
          <cell r="C32">
            <v>45</v>
          </cell>
          <cell r="D32">
            <v>0.16666666666666666</v>
          </cell>
          <cell r="E32">
            <v>54</v>
          </cell>
          <cell r="F32">
            <v>7</v>
          </cell>
          <cell r="G32">
            <v>42</v>
          </cell>
          <cell r="H32">
            <v>0.14285714285714285</v>
          </cell>
          <cell r="I32">
            <v>49</v>
          </cell>
          <cell r="J32">
            <v>6</v>
          </cell>
          <cell r="K32">
            <v>32</v>
          </cell>
          <cell r="L32">
            <v>0.15789473684210525</v>
          </cell>
          <cell r="M32">
            <v>38</v>
          </cell>
          <cell r="N32">
            <v>4</v>
          </cell>
          <cell r="O32">
            <v>41</v>
          </cell>
          <cell r="P32">
            <v>8.8888888888888892E-2</v>
          </cell>
          <cell r="Q32">
            <v>45</v>
          </cell>
          <cell r="R32">
            <v>3</v>
          </cell>
          <cell r="S32">
            <v>21</v>
          </cell>
          <cell r="T32">
            <v>0.125</v>
          </cell>
          <cell r="U32">
            <v>24</v>
          </cell>
        </row>
        <row r="33">
          <cell r="A33" t="str">
            <v>31</v>
          </cell>
          <cell r="B33">
            <v>23</v>
          </cell>
          <cell r="C33">
            <v>59</v>
          </cell>
          <cell r="D33">
            <v>0.28048780487804881</v>
          </cell>
          <cell r="E33">
            <v>82</v>
          </cell>
          <cell r="F33">
            <v>17</v>
          </cell>
          <cell r="G33">
            <v>70</v>
          </cell>
          <cell r="H33">
            <v>0.19540229885057472</v>
          </cell>
          <cell r="I33">
            <v>87</v>
          </cell>
          <cell r="J33">
            <v>19</v>
          </cell>
          <cell r="K33">
            <v>57</v>
          </cell>
          <cell r="L33">
            <v>0.25</v>
          </cell>
          <cell r="M33">
            <v>76</v>
          </cell>
          <cell r="N33">
            <v>10</v>
          </cell>
          <cell r="O33">
            <v>33</v>
          </cell>
          <cell r="P33">
            <v>0.23255813953488372</v>
          </cell>
          <cell r="Q33">
            <v>43</v>
          </cell>
          <cell r="R33">
            <v>17</v>
          </cell>
          <cell r="S33">
            <v>38</v>
          </cell>
          <cell r="T33">
            <v>0.30909090909090908</v>
          </cell>
          <cell r="U33">
            <v>55</v>
          </cell>
        </row>
        <row r="34">
          <cell r="A34" t="str">
            <v>32</v>
          </cell>
          <cell r="B34">
            <v>16</v>
          </cell>
          <cell r="C34">
            <v>30</v>
          </cell>
          <cell r="D34">
            <v>0.34782608695652173</v>
          </cell>
          <cell r="E34">
            <v>46</v>
          </cell>
          <cell r="F34">
            <v>10</v>
          </cell>
          <cell r="G34">
            <v>31</v>
          </cell>
          <cell r="H34">
            <v>0.24390243902439024</v>
          </cell>
          <cell r="I34">
            <v>41</v>
          </cell>
          <cell r="J34">
            <v>15</v>
          </cell>
          <cell r="K34">
            <v>38</v>
          </cell>
          <cell r="L34">
            <v>0.28301886792452829</v>
          </cell>
          <cell r="M34">
            <v>53</v>
          </cell>
          <cell r="N34">
            <v>3</v>
          </cell>
          <cell r="O34">
            <v>26</v>
          </cell>
          <cell r="P34">
            <v>0.10344827586206896</v>
          </cell>
          <cell r="Q34">
            <v>29</v>
          </cell>
          <cell r="R34">
            <v>8</v>
          </cell>
          <cell r="S34">
            <v>29</v>
          </cell>
          <cell r="T34">
            <v>0.21621621621621623</v>
          </cell>
          <cell r="U34">
            <v>37</v>
          </cell>
        </row>
        <row r="35">
          <cell r="A35" t="str">
            <v>33</v>
          </cell>
          <cell r="B35">
            <v>8</v>
          </cell>
          <cell r="C35">
            <v>28</v>
          </cell>
          <cell r="D35">
            <v>0.22222222222222221</v>
          </cell>
          <cell r="E35">
            <v>36</v>
          </cell>
          <cell r="F35">
            <v>12</v>
          </cell>
          <cell r="G35">
            <v>37</v>
          </cell>
          <cell r="H35">
            <v>0.24489795918367346</v>
          </cell>
          <cell r="I35">
            <v>49</v>
          </cell>
          <cell r="J35">
            <v>13</v>
          </cell>
          <cell r="K35">
            <v>28</v>
          </cell>
          <cell r="L35">
            <v>0.31707317073170732</v>
          </cell>
          <cell r="M35">
            <v>41</v>
          </cell>
          <cell r="N35">
            <v>8</v>
          </cell>
          <cell r="O35">
            <v>19</v>
          </cell>
          <cell r="P35">
            <v>0.29629629629629628</v>
          </cell>
          <cell r="Q35">
            <v>27</v>
          </cell>
          <cell r="R35">
            <v>11</v>
          </cell>
          <cell r="S35">
            <v>24</v>
          </cell>
          <cell r="T35">
            <v>0.31428571428571428</v>
          </cell>
          <cell r="U35">
            <v>35</v>
          </cell>
        </row>
        <row r="36">
          <cell r="A36" t="str">
            <v>34</v>
          </cell>
          <cell r="G36">
            <v>13</v>
          </cell>
          <cell r="H36">
            <v>0</v>
          </cell>
          <cell r="I36">
            <v>13</v>
          </cell>
          <cell r="K36">
            <v>7</v>
          </cell>
          <cell r="L36">
            <v>0</v>
          </cell>
          <cell r="M36">
            <v>7</v>
          </cell>
          <cell r="N36">
            <v>1</v>
          </cell>
          <cell r="O36">
            <v>5</v>
          </cell>
          <cell r="P36">
            <v>0.16666666666666666</v>
          </cell>
          <cell r="Q36">
            <v>6</v>
          </cell>
          <cell r="R36">
            <v>4</v>
          </cell>
          <cell r="S36">
            <v>36</v>
          </cell>
          <cell r="T36">
            <v>0.1</v>
          </cell>
          <cell r="U36">
            <v>40</v>
          </cell>
        </row>
        <row r="37">
          <cell r="A37" t="str">
            <v>35</v>
          </cell>
          <cell r="B37">
            <v>6</v>
          </cell>
          <cell r="C37">
            <v>39</v>
          </cell>
          <cell r="D37">
            <v>0.13333333333333333</v>
          </cell>
          <cell r="E37">
            <v>45</v>
          </cell>
          <cell r="F37">
            <v>10</v>
          </cell>
          <cell r="G37">
            <v>44</v>
          </cell>
          <cell r="H37">
            <v>0.18518518518518517</v>
          </cell>
          <cell r="I37">
            <v>54</v>
          </cell>
          <cell r="J37">
            <v>6</v>
          </cell>
          <cell r="K37">
            <v>32</v>
          </cell>
          <cell r="L37">
            <v>0.15789473684210525</v>
          </cell>
          <cell r="M37">
            <v>38</v>
          </cell>
          <cell r="N37">
            <v>14</v>
          </cell>
          <cell r="O37">
            <v>39</v>
          </cell>
          <cell r="P37">
            <v>0.26415094339622641</v>
          </cell>
          <cell r="Q37">
            <v>53</v>
          </cell>
          <cell r="R37">
            <v>9</v>
          </cell>
          <cell r="S37">
            <v>25</v>
          </cell>
          <cell r="T37">
            <v>0.26470588235294118</v>
          </cell>
          <cell r="U37">
            <v>34</v>
          </cell>
        </row>
        <row r="38">
          <cell r="A38" t="str">
            <v>36</v>
          </cell>
          <cell r="B38">
            <v>1</v>
          </cell>
          <cell r="C38">
            <v>5</v>
          </cell>
          <cell r="D38">
            <v>0.16666666666666666</v>
          </cell>
          <cell r="E38">
            <v>6</v>
          </cell>
          <cell r="F38">
            <v>5</v>
          </cell>
          <cell r="G38">
            <v>10</v>
          </cell>
          <cell r="H38">
            <v>0.33333333333333331</v>
          </cell>
          <cell r="I38">
            <v>15</v>
          </cell>
          <cell r="J38">
            <v>3</v>
          </cell>
          <cell r="K38">
            <v>3</v>
          </cell>
          <cell r="L38">
            <v>0.5</v>
          </cell>
          <cell r="M38">
            <v>6</v>
          </cell>
          <cell r="N38">
            <v>6</v>
          </cell>
          <cell r="O38">
            <v>10</v>
          </cell>
          <cell r="P38">
            <v>0.375</v>
          </cell>
          <cell r="Q38">
            <v>16</v>
          </cell>
          <cell r="R38">
            <v>3</v>
          </cell>
          <cell r="S38">
            <v>17</v>
          </cell>
          <cell r="T38">
            <v>0.15</v>
          </cell>
          <cell r="U38">
            <v>20</v>
          </cell>
        </row>
        <row r="39">
          <cell r="A39" t="str">
            <v>37</v>
          </cell>
          <cell r="B39">
            <v>2</v>
          </cell>
          <cell r="C39">
            <v>5</v>
          </cell>
          <cell r="D39">
            <v>0.2857142857142857</v>
          </cell>
          <cell r="E39">
            <v>7</v>
          </cell>
          <cell r="F39">
            <v>2</v>
          </cell>
          <cell r="G39">
            <v>5</v>
          </cell>
          <cell r="H39">
            <v>0.2857142857142857</v>
          </cell>
          <cell r="I39">
            <v>7</v>
          </cell>
          <cell r="J39">
            <v>2</v>
          </cell>
          <cell r="K39">
            <v>3</v>
          </cell>
          <cell r="L39">
            <v>0.4</v>
          </cell>
          <cell r="M39">
            <v>5</v>
          </cell>
          <cell r="N39">
            <v>4</v>
          </cell>
          <cell r="O39">
            <v>15</v>
          </cell>
          <cell r="P39">
            <v>0.21052631578947367</v>
          </cell>
          <cell r="Q39">
            <v>19</v>
          </cell>
          <cell r="R39">
            <v>1</v>
          </cell>
          <cell r="S39">
            <v>9</v>
          </cell>
          <cell r="T39">
            <v>0.1</v>
          </cell>
          <cell r="U39">
            <v>10</v>
          </cell>
        </row>
        <row r="40">
          <cell r="A40" t="str">
            <v>60</v>
          </cell>
          <cell r="B40">
            <v>10</v>
          </cell>
          <cell r="C40">
            <v>120</v>
          </cell>
          <cell r="D40">
            <v>7.6923076923076927E-2</v>
          </cell>
          <cell r="E40">
            <v>130</v>
          </cell>
          <cell r="F40">
            <v>23</v>
          </cell>
          <cell r="G40">
            <v>134</v>
          </cell>
          <cell r="H40">
            <v>0.1464968152866242</v>
          </cell>
          <cell r="I40">
            <v>157</v>
          </cell>
          <cell r="J40">
            <v>22</v>
          </cell>
          <cell r="K40">
            <v>118</v>
          </cell>
          <cell r="L40">
            <v>0.15714285714285714</v>
          </cell>
          <cell r="M40">
            <v>140</v>
          </cell>
          <cell r="N40">
            <v>12</v>
          </cell>
          <cell r="O40">
            <v>91</v>
          </cell>
          <cell r="P40">
            <v>0.11650485436893204</v>
          </cell>
          <cell r="Q40">
            <v>103</v>
          </cell>
          <cell r="R40">
            <v>8</v>
          </cell>
          <cell r="S40">
            <v>116</v>
          </cell>
          <cell r="T40">
            <v>6.4516129032258063E-2</v>
          </cell>
          <cell r="U40">
            <v>124</v>
          </cell>
        </row>
        <row r="41">
          <cell r="A41" t="str">
            <v>61</v>
          </cell>
          <cell r="B41">
            <v>12</v>
          </cell>
          <cell r="C41">
            <v>68</v>
          </cell>
          <cell r="D41">
            <v>0.15</v>
          </cell>
          <cell r="E41">
            <v>80</v>
          </cell>
          <cell r="F41">
            <v>16</v>
          </cell>
          <cell r="G41">
            <v>79</v>
          </cell>
          <cell r="H41">
            <v>0.16842105263157894</v>
          </cell>
          <cell r="I41">
            <v>95</v>
          </cell>
          <cell r="J41">
            <v>17</v>
          </cell>
          <cell r="K41">
            <v>91</v>
          </cell>
          <cell r="L41">
            <v>0.15740740740740741</v>
          </cell>
          <cell r="M41">
            <v>108</v>
          </cell>
          <cell r="N41">
            <v>8</v>
          </cell>
          <cell r="O41">
            <v>57</v>
          </cell>
          <cell r="P41">
            <v>0.12307692307692308</v>
          </cell>
          <cell r="Q41">
            <v>65</v>
          </cell>
          <cell r="R41">
            <v>14</v>
          </cell>
          <cell r="S41">
            <v>66</v>
          </cell>
          <cell r="T41">
            <v>0.17499999999999999</v>
          </cell>
          <cell r="U41">
            <v>80</v>
          </cell>
        </row>
        <row r="42">
          <cell r="A42" t="str">
            <v>62</v>
          </cell>
          <cell r="B42">
            <v>12</v>
          </cell>
          <cell r="C42">
            <v>58</v>
          </cell>
          <cell r="D42">
            <v>0.17142857142857143</v>
          </cell>
          <cell r="E42">
            <v>70</v>
          </cell>
          <cell r="F42">
            <v>11</v>
          </cell>
          <cell r="G42">
            <v>51</v>
          </cell>
          <cell r="H42">
            <v>0.17741935483870969</v>
          </cell>
          <cell r="I42">
            <v>62</v>
          </cell>
          <cell r="J42">
            <v>5</v>
          </cell>
          <cell r="K42">
            <v>34</v>
          </cell>
          <cell r="L42">
            <v>0.12820512820512819</v>
          </cell>
          <cell r="M42">
            <v>39</v>
          </cell>
          <cell r="N42">
            <v>6</v>
          </cell>
          <cell r="O42">
            <v>48</v>
          </cell>
          <cell r="P42">
            <v>0.1111111111111111</v>
          </cell>
          <cell r="Q42">
            <v>54</v>
          </cell>
          <cell r="R42">
            <v>8</v>
          </cell>
          <cell r="S42">
            <v>48</v>
          </cell>
          <cell r="T42">
            <v>0.14285714285714285</v>
          </cell>
          <cell r="U42">
            <v>56</v>
          </cell>
        </row>
        <row r="43">
          <cell r="A43" t="str">
            <v>63</v>
          </cell>
          <cell r="B43">
            <v>12</v>
          </cell>
          <cell r="C43">
            <v>77</v>
          </cell>
          <cell r="D43">
            <v>0.1348314606741573</v>
          </cell>
          <cell r="E43">
            <v>89</v>
          </cell>
          <cell r="F43">
            <v>5</v>
          </cell>
          <cell r="G43">
            <v>53</v>
          </cell>
          <cell r="H43">
            <v>8.6206896551724144E-2</v>
          </cell>
          <cell r="I43">
            <v>58</v>
          </cell>
          <cell r="J43">
            <v>14</v>
          </cell>
          <cell r="K43">
            <v>65</v>
          </cell>
          <cell r="L43">
            <v>0.17721518987341772</v>
          </cell>
          <cell r="M43">
            <v>79</v>
          </cell>
          <cell r="N43">
            <v>12</v>
          </cell>
          <cell r="O43">
            <v>63</v>
          </cell>
          <cell r="P43">
            <v>0.16</v>
          </cell>
          <cell r="Q43">
            <v>75</v>
          </cell>
          <cell r="R43">
            <v>4</v>
          </cell>
          <cell r="S43">
            <v>55</v>
          </cell>
          <cell r="T43">
            <v>6.7796610169491525E-2</v>
          </cell>
          <cell r="U43">
            <v>59</v>
          </cell>
        </row>
        <row r="44">
          <cell r="A44" t="str">
            <v>64</v>
          </cell>
          <cell r="B44">
            <v>12</v>
          </cell>
          <cell r="C44">
            <v>23</v>
          </cell>
          <cell r="D44">
            <v>0.34285714285714286</v>
          </cell>
          <cell r="E44">
            <v>35</v>
          </cell>
          <cell r="F44">
            <v>13</v>
          </cell>
          <cell r="G44">
            <v>26</v>
          </cell>
          <cell r="H44">
            <v>0.33333333333333331</v>
          </cell>
          <cell r="I44">
            <v>39</v>
          </cell>
          <cell r="J44">
            <v>4</v>
          </cell>
          <cell r="K44">
            <v>24</v>
          </cell>
          <cell r="L44">
            <v>0.14285714285714285</v>
          </cell>
          <cell r="M44">
            <v>28</v>
          </cell>
          <cell r="N44">
            <v>16</v>
          </cell>
          <cell r="O44">
            <v>24</v>
          </cell>
          <cell r="P44">
            <v>0.4</v>
          </cell>
          <cell r="Q44">
            <v>40</v>
          </cell>
          <cell r="R44">
            <v>20</v>
          </cell>
          <cell r="S44">
            <v>26</v>
          </cell>
          <cell r="T44">
            <v>0.43478260869565216</v>
          </cell>
          <cell r="U44">
            <v>46</v>
          </cell>
        </row>
        <row r="45">
          <cell r="A45" t="str">
            <v>65</v>
          </cell>
          <cell r="B45">
            <v>22</v>
          </cell>
          <cell r="C45">
            <v>33</v>
          </cell>
          <cell r="D45">
            <v>0.4</v>
          </cell>
          <cell r="E45">
            <v>55</v>
          </cell>
          <cell r="F45">
            <v>26</v>
          </cell>
          <cell r="G45">
            <v>28</v>
          </cell>
          <cell r="H45">
            <v>0.48148148148148145</v>
          </cell>
          <cell r="I45">
            <v>54</v>
          </cell>
          <cell r="J45">
            <v>20</v>
          </cell>
          <cell r="K45">
            <v>39</v>
          </cell>
          <cell r="L45">
            <v>0.33898305084745761</v>
          </cell>
          <cell r="M45">
            <v>59</v>
          </cell>
          <cell r="N45">
            <v>7</v>
          </cell>
          <cell r="O45">
            <v>15</v>
          </cell>
          <cell r="P45">
            <v>0.31818181818181818</v>
          </cell>
          <cell r="Q45">
            <v>22</v>
          </cell>
          <cell r="R45">
            <v>13</v>
          </cell>
          <cell r="S45">
            <v>26</v>
          </cell>
          <cell r="T45">
            <v>0.33333333333333331</v>
          </cell>
          <cell r="U45">
            <v>39</v>
          </cell>
        </row>
        <row r="46">
          <cell r="A46" t="str">
            <v>66</v>
          </cell>
          <cell r="B46">
            <v>6</v>
          </cell>
          <cell r="C46">
            <v>17</v>
          </cell>
          <cell r="D46">
            <v>0.2608695652173913</v>
          </cell>
          <cell r="E46">
            <v>23</v>
          </cell>
          <cell r="F46">
            <v>17</v>
          </cell>
          <cell r="G46">
            <v>24</v>
          </cell>
          <cell r="H46">
            <v>0.41463414634146339</v>
          </cell>
          <cell r="I46">
            <v>41</v>
          </cell>
          <cell r="J46">
            <v>10</v>
          </cell>
          <cell r="K46">
            <v>19</v>
          </cell>
          <cell r="L46">
            <v>0.34482758620689657</v>
          </cell>
          <cell r="M46">
            <v>29</v>
          </cell>
          <cell r="N46">
            <v>7</v>
          </cell>
          <cell r="O46">
            <v>13</v>
          </cell>
          <cell r="P46">
            <v>0.35</v>
          </cell>
          <cell r="Q46">
            <v>20</v>
          </cell>
          <cell r="R46">
            <v>2</v>
          </cell>
          <cell r="S46">
            <v>13</v>
          </cell>
          <cell r="T46">
            <v>0.13333333333333333</v>
          </cell>
          <cell r="U46">
            <v>15</v>
          </cell>
        </row>
        <row r="47">
          <cell r="A47" t="str">
            <v>67</v>
          </cell>
          <cell r="B47">
            <v>3</v>
          </cell>
          <cell r="C47">
            <v>13</v>
          </cell>
          <cell r="D47">
            <v>0.1875</v>
          </cell>
          <cell r="E47">
            <v>16</v>
          </cell>
          <cell r="F47">
            <v>14</v>
          </cell>
          <cell r="G47">
            <v>32</v>
          </cell>
          <cell r="H47">
            <v>0.30434782608695654</v>
          </cell>
          <cell r="I47">
            <v>46</v>
          </cell>
          <cell r="J47">
            <v>6</v>
          </cell>
          <cell r="K47">
            <v>18</v>
          </cell>
          <cell r="L47">
            <v>0.25</v>
          </cell>
          <cell r="M47">
            <v>24</v>
          </cell>
          <cell r="N47">
            <v>5</v>
          </cell>
          <cell r="O47">
            <v>8</v>
          </cell>
          <cell r="P47">
            <v>0.38461538461538464</v>
          </cell>
          <cell r="Q47">
            <v>13</v>
          </cell>
          <cell r="R47">
            <v>14</v>
          </cell>
          <cell r="S47">
            <v>16</v>
          </cell>
          <cell r="T47">
            <v>0.46666666666666667</v>
          </cell>
          <cell r="U47">
            <v>30</v>
          </cell>
        </row>
        <row r="48">
          <cell r="A48" t="str">
            <v>68</v>
          </cell>
          <cell r="B48">
            <v>3</v>
          </cell>
          <cell r="C48">
            <v>9</v>
          </cell>
          <cell r="D48">
            <v>0.25</v>
          </cell>
          <cell r="E48">
            <v>12</v>
          </cell>
          <cell r="F48">
            <v>4</v>
          </cell>
          <cell r="G48">
            <v>5</v>
          </cell>
          <cell r="H48">
            <v>0.44444444444444442</v>
          </cell>
          <cell r="I48">
            <v>9</v>
          </cell>
          <cell r="J48">
            <v>3</v>
          </cell>
          <cell r="K48">
            <v>14</v>
          </cell>
          <cell r="L48">
            <v>0.17647058823529413</v>
          </cell>
          <cell r="M48">
            <v>17</v>
          </cell>
          <cell r="N48">
            <v>7</v>
          </cell>
          <cell r="O48">
            <v>10</v>
          </cell>
          <cell r="P48">
            <v>0.41176470588235292</v>
          </cell>
          <cell r="Q48">
            <v>17</v>
          </cell>
          <cell r="R48">
            <v>0</v>
          </cell>
          <cell r="S48">
            <v>6</v>
          </cell>
          <cell r="T48">
            <v>0</v>
          </cell>
          <cell r="U48">
            <v>6</v>
          </cell>
        </row>
        <row r="49">
          <cell r="A49" t="str">
            <v>69</v>
          </cell>
          <cell r="B49">
            <v>11</v>
          </cell>
          <cell r="C49">
            <v>12</v>
          </cell>
          <cell r="D49">
            <v>0.47826086956521741</v>
          </cell>
          <cell r="E49">
            <v>23</v>
          </cell>
          <cell r="F49">
            <v>10</v>
          </cell>
          <cell r="G49">
            <v>17</v>
          </cell>
          <cell r="H49">
            <v>0.37037037037037035</v>
          </cell>
          <cell r="I49">
            <v>27</v>
          </cell>
          <cell r="J49">
            <v>5</v>
          </cell>
          <cell r="K49">
            <v>9</v>
          </cell>
          <cell r="L49">
            <v>0.35714285714285715</v>
          </cell>
          <cell r="M49">
            <v>14</v>
          </cell>
          <cell r="N49">
            <v>3</v>
          </cell>
          <cell r="O49">
            <v>9</v>
          </cell>
          <cell r="P49">
            <v>0.25</v>
          </cell>
          <cell r="Q49">
            <v>12</v>
          </cell>
          <cell r="R49">
            <v>3</v>
          </cell>
          <cell r="S49">
            <v>18</v>
          </cell>
          <cell r="T49">
            <v>0.14285714285714285</v>
          </cell>
          <cell r="U49">
            <v>21</v>
          </cell>
        </row>
        <row r="50">
          <cell r="A50" t="str">
            <v>70</v>
          </cell>
          <cell r="B50">
            <v>5</v>
          </cell>
          <cell r="C50">
            <v>28</v>
          </cell>
          <cell r="D50">
            <v>0.15151515151515152</v>
          </cell>
          <cell r="E50">
            <v>33</v>
          </cell>
          <cell r="F50">
            <v>17</v>
          </cell>
          <cell r="G50">
            <v>26</v>
          </cell>
          <cell r="H50">
            <v>0.39534883720930231</v>
          </cell>
          <cell r="I50">
            <v>43</v>
          </cell>
          <cell r="J50">
            <v>24</v>
          </cell>
          <cell r="K50">
            <v>37</v>
          </cell>
          <cell r="L50">
            <v>0.39344262295081966</v>
          </cell>
          <cell r="M50">
            <v>61</v>
          </cell>
          <cell r="N50">
            <v>27</v>
          </cell>
          <cell r="O50">
            <v>38</v>
          </cell>
          <cell r="P50">
            <v>0.41538461538461541</v>
          </cell>
          <cell r="Q50">
            <v>65</v>
          </cell>
          <cell r="R50">
            <v>18</v>
          </cell>
          <cell r="S50">
            <v>22</v>
          </cell>
          <cell r="T50">
            <v>0.45</v>
          </cell>
          <cell r="U50">
            <v>40</v>
          </cell>
        </row>
        <row r="51">
          <cell r="A51" t="str">
            <v>71</v>
          </cell>
          <cell r="B51">
            <v>11</v>
          </cell>
          <cell r="C51">
            <v>25</v>
          </cell>
          <cell r="D51">
            <v>0.30555555555555558</v>
          </cell>
          <cell r="E51">
            <v>36</v>
          </cell>
          <cell r="F51">
            <v>19</v>
          </cell>
          <cell r="G51">
            <v>25</v>
          </cell>
          <cell r="H51">
            <v>0.43181818181818182</v>
          </cell>
          <cell r="I51">
            <v>44</v>
          </cell>
          <cell r="J51">
            <v>14</v>
          </cell>
          <cell r="K51">
            <v>21</v>
          </cell>
          <cell r="L51">
            <v>0.4</v>
          </cell>
          <cell r="M51">
            <v>35</v>
          </cell>
          <cell r="N51">
            <v>12</v>
          </cell>
          <cell r="O51">
            <v>7</v>
          </cell>
          <cell r="P51">
            <v>0.63157894736842102</v>
          </cell>
          <cell r="Q51">
            <v>19</v>
          </cell>
          <cell r="R51">
            <v>25</v>
          </cell>
          <cell r="S51">
            <v>25</v>
          </cell>
          <cell r="T51">
            <v>0.5</v>
          </cell>
          <cell r="U51">
            <v>50</v>
          </cell>
        </row>
        <row r="52">
          <cell r="A52" t="str">
            <v>72</v>
          </cell>
          <cell r="C52">
            <v>2</v>
          </cell>
          <cell r="D52">
            <v>0</v>
          </cell>
          <cell r="E52">
            <v>2</v>
          </cell>
          <cell r="F52">
            <v>7</v>
          </cell>
          <cell r="G52">
            <v>19</v>
          </cell>
          <cell r="H52">
            <v>0.26923076923076922</v>
          </cell>
          <cell r="I52">
            <v>26</v>
          </cell>
          <cell r="O52">
            <v>5</v>
          </cell>
          <cell r="P52">
            <v>0</v>
          </cell>
          <cell r="Q52">
            <v>5</v>
          </cell>
        </row>
        <row r="53">
          <cell r="A53" t="str">
            <v>73</v>
          </cell>
          <cell r="B53">
            <v>1</v>
          </cell>
          <cell r="C53">
            <v>2</v>
          </cell>
          <cell r="D53">
            <v>0.33333333333333331</v>
          </cell>
          <cell r="E53">
            <v>3</v>
          </cell>
          <cell r="G53">
            <v>2</v>
          </cell>
          <cell r="H53">
            <v>0</v>
          </cell>
          <cell r="I53">
            <v>2</v>
          </cell>
          <cell r="K53">
            <v>3</v>
          </cell>
          <cell r="L53">
            <v>0</v>
          </cell>
          <cell r="M53">
            <v>3</v>
          </cell>
          <cell r="N53">
            <v>1</v>
          </cell>
          <cell r="O53">
            <v>2</v>
          </cell>
          <cell r="P53">
            <v>0.33333333333333331</v>
          </cell>
          <cell r="Q53">
            <v>3</v>
          </cell>
        </row>
        <row r="54">
          <cell r="A54" t="str">
            <v>74</v>
          </cell>
          <cell r="B54">
            <v>8</v>
          </cell>
          <cell r="C54">
            <v>29</v>
          </cell>
          <cell r="D54">
            <v>0.21621621621621623</v>
          </cell>
          <cell r="E54">
            <v>37</v>
          </cell>
          <cell r="F54">
            <v>4</v>
          </cell>
          <cell r="G54">
            <v>27</v>
          </cell>
          <cell r="H54">
            <v>0.12903225806451613</v>
          </cell>
          <cell r="I54">
            <v>31</v>
          </cell>
          <cell r="J54">
            <v>7</v>
          </cell>
          <cell r="K54">
            <v>13</v>
          </cell>
          <cell r="L54">
            <v>0.35</v>
          </cell>
          <cell r="M54">
            <v>20</v>
          </cell>
          <cell r="N54">
            <v>2</v>
          </cell>
          <cell r="O54">
            <v>14</v>
          </cell>
          <cell r="P54">
            <v>0.125</v>
          </cell>
          <cell r="Q54">
            <v>16</v>
          </cell>
          <cell r="R54">
            <v>8</v>
          </cell>
          <cell r="S54">
            <v>29</v>
          </cell>
          <cell r="T54">
            <v>0.21621621621621623</v>
          </cell>
          <cell r="U54">
            <v>37</v>
          </cell>
        </row>
        <row r="55">
          <cell r="A55" t="str">
            <v>76</v>
          </cell>
          <cell r="C55">
            <v>1</v>
          </cell>
          <cell r="D55">
            <v>0</v>
          </cell>
          <cell r="E55">
            <v>1</v>
          </cell>
          <cell r="J55">
            <v>1</v>
          </cell>
          <cell r="K55">
            <v>2</v>
          </cell>
          <cell r="L55">
            <v>0.33333333333333331</v>
          </cell>
          <cell r="M55">
            <v>3</v>
          </cell>
          <cell r="O55">
            <v>1</v>
          </cell>
          <cell r="P55">
            <v>0</v>
          </cell>
          <cell r="Q55">
            <v>1</v>
          </cell>
        </row>
        <row r="56">
          <cell r="A56" t="str">
            <v>77</v>
          </cell>
          <cell r="K56">
            <v>2</v>
          </cell>
          <cell r="L56">
            <v>0</v>
          </cell>
          <cell r="M56">
            <v>2</v>
          </cell>
        </row>
        <row r="57">
          <cell r="A57" t="str">
            <v>85</v>
          </cell>
          <cell r="B57">
            <v>4</v>
          </cell>
          <cell r="C57">
            <v>8</v>
          </cell>
          <cell r="D57">
            <v>0.33333333333333331</v>
          </cell>
          <cell r="E57">
            <v>12</v>
          </cell>
          <cell r="F57">
            <v>5</v>
          </cell>
          <cell r="G57">
            <v>8</v>
          </cell>
          <cell r="H57">
            <v>0.38461538461538464</v>
          </cell>
          <cell r="I57">
            <v>13</v>
          </cell>
          <cell r="J57">
            <v>8</v>
          </cell>
          <cell r="K57">
            <v>7</v>
          </cell>
          <cell r="L57">
            <v>0.53333333333333333</v>
          </cell>
          <cell r="M57">
            <v>15</v>
          </cell>
          <cell r="N57">
            <v>3</v>
          </cell>
          <cell r="O57">
            <v>13</v>
          </cell>
          <cell r="P57">
            <v>0.1875</v>
          </cell>
          <cell r="Q57">
            <v>16</v>
          </cell>
          <cell r="R57">
            <v>5</v>
          </cell>
          <cell r="S57">
            <v>2</v>
          </cell>
          <cell r="T57">
            <v>0.7142857142857143</v>
          </cell>
          <cell r="U57">
            <v>7</v>
          </cell>
        </row>
        <row r="58">
          <cell r="A58" t="str">
            <v>86</v>
          </cell>
          <cell r="B58">
            <v>10</v>
          </cell>
          <cell r="C58">
            <v>10</v>
          </cell>
          <cell r="D58">
            <v>0.5</v>
          </cell>
          <cell r="E58">
            <v>20</v>
          </cell>
          <cell r="F58">
            <v>13</v>
          </cell>
          <cell r="G58">
            <v>15</v>
          </cell>
          <cell r="H58">
            <v>0.4642857142857143</v>
          </cell>
          <cell r="I58">
            <v>28</v>
          </cell>
          <cell r="J58">
            <v>6</v>
          </cell>
          <cell r="K58">
            <v>18</v>
          </cell>
          <cell r="L58">
            <v>0.25</v>
          </cell>
          <cell r="M58">
            <v>24</v>
          </cell>
          <cell r="N58">
            <v>2</v>
          </cell>
          <cell r="O58">
            <v>10</v>
          </cell>
          <cell r="P58">
            <v>0.16666666666666666</v>
          </cell>
          <cell r="Q58">
            <v>12</v>
          </cell>
          <cell r="R58">
            <v>5</v>
          </cell>
          <cell r="S58">
            <v>8</v>
          </cell>
          <cell r="T58">
            <v>0.38461538461538464</v>
          </cell>
          <cell r="U58">
            <v>13</v>
          </cell>
        </row>
        <row r="59">
          <cell r="A59" t="str">
            <v>87</v>
          </cell>
          <cell r="B59">
            <v>1</v>
          </cell>
          <cell r="C59">
            <v>3</v>
          </cell>
          <cell r="D59">
            <v>0.25</v>
          </cell>
          <cell r="E59">
            <v>4</v>
          </cell>
          <cell r="F59">
            <v>4</v>
          </cell>
          <cell r="G59">
            <v>6</v>
          </cell>
          <cell r="H59">
            <v>0.4</v>
          </cell>
          <cell r="I59">
            <v>10</v>
          </cell>
          <cell r="J59">
            <v>4</v>
          </cell>
          <cell r="K59">
            <v>4</v>
          </cell>
          <cell r="L59">
            <v>0.5</v>
          </cell>
          <cell r="M59">
            <v>8</v>
          </cell>
          <cell r="N59">
            <v>7</v>
          </cell>
          <cell r="O59">
            <v>7</v>
          </cell>
          <cell r="P59">
            <v>0.5</v>
          </cell>
          <cell r="Q59">
            <v>14</v>
          </cell>
          <cell r="R59">
            <v>4</v>
          </cell>
          <cell r="S59">
            <v>14</v>
          </cell>
          <cell r="T59">
            <v>0.22222222222222221</v>
          </cell>
          <cell r="U59">
            <v>18</v>
          </cell>
        </row>
        <row r="63">
          <cell r="A63" t="str">
            <v>Étiquettes de lignes</v>
          </cell>
          <cell r="B63" t="str">
            <v>FEMME</v>
          </cell>
          <cell r="C63" t="str">
            <v>HOMME</v>
          </cell>
          <cell r="F63" t="str">
            <v>FEMME</v>
          </cell>
          <cell r="G63" t="str">
            <v>HOMME</v>
          </cell>
          <cell r="J63" t="str">
            <v>FEMME</v>
          </cell>
          <cell r="K63" t="str">
            <v>HOMME</v>
          </cell>
          <cell r="N63" t="str">
            <v>FEMME</v>
          </cell>
          <cell r="O63" t="str">
            <v>HOMME</v>
          </cell>
          <cell r="R63" t="str">
            <v>FEMME</v>
          </cell>
          <cell r="S63" t="str">
            <v>HOMME</v>
          </cell>
        </row>
        <row r="64">
          <cell r="A64" t="str">
            <v>01</v>
          </cell>
          <cell r="B64">
            <v>23</v>
          </cell>
          <cell r="C64">
            <v>59</v>
          </cell>
          <cell r="D64">
            <v>0.28048780487804881</v>
          </cell>
          <cell r="E64">
            <v>82</v>
          </cell>
          <cell r="F64">
            <v>23</v>
          </cell>
          <cell r="G64">
            <v>50</v>
          </cell>
          <cell r="H64">
            <v>0.31506849315068491</v>
          </cell>
          <cell r="I64">
            <v>73</v>
          </cell>
          <cell r="J64">
            <v>67</v>
          </cell>
          <cell r="K64">
            <v>111</v>
          </cell>
          <cell r="L64">
            <v>0.37640449438202245</v>
          </cell>
          <cell r="M64">
            <v>178</v>
          </cell>
          <cell r="N64">
            <v>31</v>
          </cell>
          <cell r="O64">
            <v>59</v>
          </cell>
          <cell r="P64">
            <v>0.34444444444444444</v>
          </cell>
          <cell r="Q64">
            <v>90</v>
          </cell>
          <cell r="R64">
            <v>30</v>
          </cell>
          <cell r="S64">
            <v>68</v>
          </cell>
          <cell r="T64">
            <v>0.30612244897959184</v>
          </cell>
          <cell r="U64">
            <v>98</v>
          </cell>
        </row>
        <row r="65">
          <cell r="A65" t="str">
            <v>02</v>
          </cell>
          <cell r="B65">
            <v>16</v>
          </cell>
          <cell r="C65">
            <v>51</v>
          </cell>
          <cell r="D65">
            <v>0.23880597014925373</v>
          </cell>
          <cell r="E65">
            <v>67</v>
          </cell>
          <cell r="F65">
            <v>21</v>
          </cell>
          <cell r="G65">
            <v>60</v>
          </cell>
          <cell r="H65">
            <v>0.25925925925925924</v>
          </cell>
          <cell r="I65">
            <v>81</v>
          </cell>
          <cell r="J65">
            <v>25</v>
          </cell>
          <cell r="K65">
            <v>63</v>
          </cell>
          <cell r="L65">
            <v>0.28409090909090912</v>
          </cell>
          <cell r="M65">
            <v>88</v>
          </cell>
          <cell r="N65">
            <v>9</v>
          </cell>
          <cell r="O65">
            <v>42</v>
          </cell>
          <cell r="P65">
            <v>0.17647058823529413</v>
          </cell>
          <cell r="Q65">
            <v>51</v>
          </cell>
          <cell r="R65">
            <v>16</v>
          </cell>
          <cell r="S65">
            <v>46</v>
          </cell>
          <cell r="T65">
            <v>0.25806451612903225</v>
          </cell>
          <cell r="U65">
            <v>62</v>
          </cell>
        </row>
        <row r="66">
          <cell r="A66" t="str">
            <v>03</v>
          </cell>
          <cell r="B66">
            <v>170</v>
          </cell>
          <cell r="C66">
            <v>144</v>
          </cell>
          <cell r="D66">
            <v>0.54140127388535031</v>
          </cell>
          <cell r="E66">
            <v>314</v>
          </cell>
          <cell r="F66">
            <v>157</v>
          </cell>
          <cell r="G66">
            <v>145</v>
          </cell>
          <cell r="H66">
            <v>0.51986754966887416</v>
          </cell>
          <cell r="I66">
            <v>302</v>
          </cell>
          <cell r="J66">
            <v>178</v>
          </cell>
          <cell r="K66">
            <v>148</v>
          </cell>
          <cell r="L66">
            <v>0.54601226993865026</v>
          </cell>
          <cell r="M66">
            <v>326</v>
          </cell>
          <cell r="N66">
            <v>164</v>
          </cell>
          <cell r="O66">
            <v>145</v>
          </cell>
          <cell r="P66">
            <v>0.53074433656957931</v>
          </cell>
          <cell r="Q66">
            <v>309</v>
          </cell>
          <cell r="R66">
            <v>159</v>
          </cell>
          <cell r="S66">
            <v>124</v>
          </cell>
          <cell r="T66">
            <v>0.56183745583038869</v>
          </cell>
          <cell r="U66">
            <v>283</v>
          </cell>
        </row>
        <row r="67">
          <cell r="A67" t="str">
            <v>04</v>
          </cell>
          <cell r="B67">
            <v>153</v>
          </cell>
          <cell r="C67">
            <v>280</v>
          </cell>
          <cell r="D67">
            <v>0.35334872979214782</v>
          </cell>
          <cell r="E67">
            <v>433</v>
          </cell>
          <cell r="F67">
            <v>166</v>
          </cell>
          <cell r="G67">
            <v>332</v>
          </cell>
          <cell r="H67">
            <v>0.33333333333333331</v>
          </cell>
          <cell r="I67">
            <v>498</v>
          </cell>
          <cell r="J67">
            <v>162</v>
          </cell>
          <cell r="K67">
            <v>294</v>
          </cell>
          <cell r="L67">
            <v>0.35526315789473684</v>
          </cell>
          <cell r="M67">
            <v>456</v>
          </cell>
          <cell r="N67">
            <v>163</v>
          </cell>
          <cell r="O67">
            <v>284</v>
          </cell>
          <cell r="P67">
            <v>0.36465324384787473</v>
          </cell>
          <cell r="Q67">
            <v>447</v>
          </cell>
          <cell r="R67">
            <v>183</v>
          </cell>
          <cell r="S67">
            <v>242</v>
          </cell>
          <cell r="T67">
            <v>0.43058823529411766</v>
          </cell>
          <cell r="U67">
            <v>425</v>
          </cell>
        </row>
        <row r="68">
          <cell r="A68" t="str">
            <v>05</v>
          </cell>
          <cell r="B68">
            <v>67</v>
          </cell>
          <cell r="C68">
            <v>342</v>
          </cell>
          <cell r="D68">
            <v>0.16381418092909536</v>
          </cell>
          <cell r="E68">
            <v>409</v>
          </cell>
          <cell r="F68">
            <v>86</v>
          </cell>
          <cell r="G68">
            <v>429</v>
          </cell>
          <cell r="H68">
            <v>0.16699029126213591</v>
          </cell>
          <cell r="I68">
            <v>515</v>
          </cell>
          <cell r="J68">
            <v>93</v>
          </cell>
          <cell r="K68">
            <v>407</v>
          </cell>
          <cell r="L68">
            <v>0.186</v>
          </cell>
          <cell r="M68">
            <v>500</v>
          </cell>
          <cell r="N68">
            <v>91</v>
          </cell>
          <cell r="O68">
            <v>364</v>
          </cell>
          <cell r="P68">
            <v>0.2</v>
          </cell>
          <cell r="Q68">
            <v>455</v>
          </cell>
          <cell r="R68">
            <v>84</v>
          </cell>
          <cell r="S68">
            <v>336</v>
          </cell>
          <cell r="T68">
            <v>0.2</v>
          </cell>
          <cell r="U68">
            <v>420</v>
          </cell>
        </row>
        <row r="69">
          <cell r="A69" t="str">
            <v>06</v>
          </cell>
          <cell r="B69">
            <v>23</v>
          </cell>
          <cell r="C69">
            <v>123</v>
          </cell>
          <cell r="D69">
            <v>0.15753424657534246</v>
          </cell>
          <cell r="E69">
            <v>146</v>
          </cell>
          <cell r="F69">
            <v>29</v>
          </cell>
          <cell r="G69">
            <v>155</v>
          </cell>
          <cell r="H69">
            <v>0.15760869565217392</v>
          </cell>
          <cell r="I69">
            <v>184</v>
          </cell>
          <cell r="J69">
            <v>25</v>
          </cell>
          <cell r="K69">
            <v>171</v>
          </cell>
          <cell r="L69">
            <v>0.12755102040816327</v>
          </cell>
          <cell r="M69">
            <v>196</v>
          </cell>
          <cell r="N69">
            <v>23</v>
          </cell>
          <cell r="O69">
            <v>108</v>
          </cell>
          <cell r="P69">
            <v>0.17557251908396945</v>
          </cell>
          <cell r="Q69">
            <v>131</v>
          </cell>
          <cell r="R69">
            <v>15</v>
          </cell>
          <cell r="S69">
            <v>96</v>
          </cell>
          <cell r="T69">
            <v>0.13513513513513514</v>
          </cell>
          <cell r="U69">
            <v>111</v>
          </cell>
        </row>
        <row r="70">
          <cell r="A70" t="str">
            <v>07</v>
          </cell>
          <cell r="B70">
            <v>42</v>
          </cell>
          <cell r="C70">
            <v>101</v>
          </cell>
          <cell r="D70">
            <v>0.2937062937062937</v>
          </cell>
          <cell r="E70">
            <v>143</v>
          </cell>
          <cell r="F70">
            <v>35</v>
          </cell>
          <cell r="G70">
            <v>126</v>
          </cell>
          <cell r="H70">
            <v>0.21739130434782608</v>
          </cell>
          <cell r="I70">
            <v>161</v>
          </cell>
          <cell r="J70">
            <v>41</v>
          </cell>
          <cell r="K70">
            <v>113</v>
          </cell>
          <cell r="L70">
            <v>0.26623376623376621</v>
          </cell>
          <cell r="M70">
            <v>154</v>
          </cell>
          <cell r="N70">
            <v>20</v>
          </cell>
          <cell r="O70">
            <v>74</v>
          </cell>
          <cell r="P70">
            <v>0.21276595744680851</v>
          </cell>
          <cell r="Q70">
            <v>94</v>
          </cell>
          <cell r="R70">
            <v>36</v>
          </cell>
          <cell r="S70">
            <v>85</v>
          </cell>
          <cell r="T70">
            <v>0.2975206611570248</v>
          </cell>
          <cell r="U70">
            <v>121</v>
          </cell>
        </row>
        <row r="71">
          <cell r="A71" t="str">
            <v>08</v>
          </cell>
          <cell r="B71">
            <v>9</v>
          </cell>
          <cell r="C71">
            <v>46</v>
          </cell>
          <cell r="D71">
            <v>0.16363636363636364</v>
          </cell>
          <cell r="E71">
            <v>55</v>
          </cell>
          <cell r="F71">
            <v>15</v>
          </cell>
          <cell r="G71">
            <v>69</v>
          </cell>
          <cell r="H71">
            <v>0.17857142857142858</v>
          </cell>
          <cell r="I71">
            <v>84</v>
          </cell>
          <cell r="J71">
            <v>9</v>
          </cell>
          <cell r="K71">
            <v>44</v>
          </cell>
          <cell r="L71">
            <v>0.16981132075471697</v>
          </cell>
          <cell r="M71">
            <v>53</v>
          </cell>
          <cell r="N71">
            <v>23</v>
          </cell>
          <cell r="O71">
            <v>68</v>
          </cell>
          <cell r="P71">
            <v>0.25274725274725274</v>
          </cell>
          <cell r="Q71">
            <v>91</v>
          </cell>
          <cell r="R71">
            <v>17</v>
          </cell>
          <cell r="S71">
            <v>82</v>
          </cell>
          <cell r="T71">
            <v>0.17171717171717171</v>
          </cell>
          <cell r="U71">
            <v>99</v>
          </cell>
        </row>
        <row r="72">
          <cell r="A72" t="str">
            <v>09</v>
          </cell>
          <cell r="B72">
            <v>45</v>
          </cell>
          <cell r="C72">
            <v>296</v>
          </cell>
          <cell r="D72">
            <v>0.13196480938416422</v>
          </cell>
          <cell r="E72">
            <v>341</v>
          </cell>
          <cell r="F72">
            <v>53</v>
          </cell>
          <cell r="G72">
            <v>291</v>
          </cell>
          <cell r="H72">
            <v>0.15406976744186046</v>
          </cell>
          <cell r="I72">
            <v>344</v>
          </cell>
          <cell r="J72">
            <v>51</v>
          </cell>
          <cell r="K72">
            <v>286</v>
          </cell>
          <cell r="L72">
            <v>0.1513353115727003</v>
          </cell>
          <cell r="M72">
            <v>337</v>
          </cell>
          <cell r="N72">
            <v>36</v>
          </cell>
          <cell r="O72">
            <v>242</v>
          </cell>
          <cell r="P72">
            <v>0.12949640287769784</v>
          </cell>
          <cell r="Q72">
            <v>278</v>
          </cell>
          <cell r="R72">
            <v>32</v>
          </cell>
          <cell r="S72">
            <v>262</v>
          </cell>
          <cell r="T72">
            <v>0.10884353741496598</v>
          </cell>
          <cell r="U72">
            <v>294</v>
          </cell>
        </row>
        <row r="73">
          <cell r="A73" t="str">
            <v>10</v>
          </cell>
          <cell r="B73">
            <v>54</v>
          </cell>
          <cell r="C73">
            <v>94</v>
          </cell>
          <cell r="D73">
            <v>0.36486486486486486</v>
          </cell>
          <cell r="E73">
            <v>148</v>
          </cell>
          <cell r="F73">
            <v>76</v>
          </cell>
          <cell r="G73">
            <v>119</v>
          </cell>
          <cell r="H73">
            <v>0.38974358974358975</v>
          </cell>
          <cell r="I73">
            <v>195</v>
          </cell>
          <cell r="J73">
            <v>43</v>
          </cell>
          <cell r="K73">
            <v>107</v>
          </cell>
          <cell r="L73">
            <v>0.28666666666666668</v>
          </cell>
          <cell r="M73">
            <v>150</v>
          </cell>
          <cell r="N73">
            <v>43</v>
          </cell>
          <cell r="O73">
            <v>70</v>
          </cell>
          <cell r="P73">
            <v>0.38053097345132741</v>
          </cell>
          <cell r="Q73">
            <v>113</v>
          </cell>
          <cell r="R73">
            <v>45</v>
          </cell>
          <cell r="S73">
            <v>93</v>
          </cell>
          <cell r="T73">
            <v>0.32608695652173914</v>
          </cell>
          <cell r="U73">
            <v>138</v>
          </cell>
        </row>
        <row r="74">
          <cell r="A74" t="str">
            <v>11</v>
          </cell>
          <cell r="B74">
            <v>15</v>
          </cell>
          <cell r="C74">
            <v>21</v>
          </cell>
          <cell r="D74">
            <v>0.41666666666666669</v>
          </cell>
          <cell r="E74">
            <v>36</v>
          </cell>
          <cell r="F74">
            <v>21</v>
          </cell>
          <cell r="G74">
            <v>28</v>
          </cell>
          <cell r="H74">
            <v>0.42857142857142855</v>
          </cell>
          <cell r="I74">
            <v>49</v>
          </cell>
          <cell r="J74">
            <v>18</v>
          </cell>
          <cell r="K74">
            <v>27</v>
          </cell>
          <cell r="L74">
            <v>0.4</v>
          </cell>
          <cell r="M74">
            <v>45</v>
          </cell>
          <cell r="N74">
            <v>12</v>
          </cell>
          <cell r="O74">
            <v>29</v>
          </cell>
          <cell r="P74">
            <v>0.29268292682926828</v>
          </cell>
          <cell r="Q74">
            <v>41</v>
          </cell>
          <cell r="R74">
            <v>14</v>
          </cell>
          <cell r="S74">
            <v>24</v>
          </cell>
          <cell r="T74">
            <v>0.36842105263157893</v>
          </cell>
          <cell r="U74">
            <v>38</v>
          </cell>
        </row>
        <row r="75">
          <cell r="A75" t="str">
            <v>12</v>
          </cell>
          <cell r="B75">
            <v>25</v>
          </cell>
          <cell r="C75">
            <v>78</v>
          </cell>
          <cell r="D75">
            <v>0.24271844660194175</v>
          </cell>
          <cell r="E75">
            <v>103</v>
          </cell>
          <cell r="F75">
            <v>47</v>
          </cell>
          <cell r="G75">
            <v>97</v>
          </cell>
          <cell r="H75">
            <v>0.3263888888888889</v>
          </cell>
          <cell r="I75">
            <v>144</v>
          </cell>
          <cell r="J75">
            <v>44</v>
          </cell>
          <cell r="K75">
            <v>72</v>
          </cell>
          <cell r="L75">
            <v>0.37931034482758619</v>
          </cell>
          <cell r="M75">
            <v>116</v>
          </cell>
          <cell r="N75">
            <v>41</v>
          </cell>
          <cell r="O75">
            <v>62</v>
          </cell>
          <cell r="P75">
            <v>0.39805825242718446</v>
          </cell>
          <cell r="Q75">
            <v>103</v>
          </cell>
          <cell r="R75">
            <v>50</v>
          </cell>
          <cell r="S75">
            <v>73</v>
          </cell>
          <cell r="T75">
            <v>0.4065040650406504</v>
          </cell>
          <cell r="U75">
            <v>123</v>
          </cell>
        </row>
        <row r="80">
          <cell r="B80" t="str">
            <v>2010</v>
          </cell>
          <cell r="E80" t="str">
            <v>Total 2010</v>
          </cell>
          <cell r="F80" t="str">
            <v>2011</v>
          </cell>
          <cell r="I80" t="str">
            <v>Total 2011</v>
          </cell>
          <cell r="J80" t="str">
            <v>2012</v>
          </cell>
          <cell r="M80" t="str">
            <v>Total 2012</v>
          </cell>
          <cell r="N80" t="str">
            <v>2013</v>
          </cell>
          <cell r="Q80" t="str">
            <v>Total 2013</v>
          </cell>
          <cell r="R80">
            <v>2014</v>
          </cell>
          <cell r="U80" t="str">
            <v>Total 2014</v>
          </cell>
        </row>
        <row r="81">
          <cell r="A81" t="str">
            <v>Étiquettes de lignes</v>
          </cell>
          <cell r="B81" t="str">
            <v>FEMME</v>
          </cell>
          <cell r="C81" t="str">
            <v>HOMME</v>
          </cell>
          <cell r="F81" t="str">
            <v>FEMME</v>
          </cell>
          <cell r="G81" t="str">
            <v>HOMME</v>
          </cell>
          <cell r="J81" t="str">
            <v>FEMME</v>
          </cell>
          <cell r="K81" t="str">
            <v>HOMME</v>
          </cell>
          <cell r="N81" t="str">
            <v>FEMME</v>
          </cell>
          <cell r="O81" t="str">
            <v>HOMME</v>
          </cell>
          <cell r="R81" t="str">
            <v>FEMME</v>
          </cell>
          <cell r="S81" t="str">
            <v>HOMME</v>
          </cell>
        </row>
        <row r="82">
          <cell r="A82" t="str">
            <v>Droit</v>
          </cell>
          <cell r="B82">
            <v>39</v>
          </cell>
          <cell r="C82">
            <v>110</v>
          </cell>
          <cell r="D82">
            <v>0.26174496644295303</v>
          </cell>
          <cell r="E82">
            <v>149</v>
          </cell>
          <cell r="F82">
            <v>44</v>
          </cell>
          <cell r="G82">
            <v>110</v>
          </cell>
          <cell r="H82">
            <v>0.2857142857142857</v>
          </cell>
          <cell r="I82">
            <v>154</v>
          </cell>
          <cell r="J82">
            <v>92</v>
          </cell>
          <cell r="K82">
            <v>174</v>
          </cell>
          <cell r="L82">
            <v>0.34586466165413532</v>
          </cell>
          <cell r="M82">
            <v>266</v>
          </cell>
          <cell r="N82">
            <v>40</v>
          </cell>
          <cell r="O82">
            <v>101</v>
          </cell>
          <cell r="P82">
            <v>0.28368794326241137</v>
          </cell>
          <cell r="Q82">
            <v>141</v>
          </cell>
          <cell r="R82">
            <v>46</v>
          </cell>
          <cell r="S82">
            <v>113</v>
          </cell>
          <cell r="T82">
            <v>0.28930817610062892</v>
          </cell>
          <cell r="U82">
            <v>159</v>
          </cell>
        </row>
        <row r="83">
          <cell r="A83" t="str">
            <v>Lettres</v>
          </cell>
          <cell r="B83">
            <v>317</v>
          </cell>
          <cell r="C83">
            <v>411</v>
          </cell>
          <cell r="D83">
            <v>0.43543956043956045</v>
          </cell>
          <cell r="E83">
            <v>728</v>
          </cell>
          <cell r="F83">
            <v>313</v>
          </cell>
          <cell r="G83">
            <v>468</v>
          </cell>
          <cell r="H83">
            <v>0.40076824583866838</v>
          </cell>
          <cell r="I83">
            <v>781</v>
          </cell>
          <cell r="J83">
            <v>361</v>
          </cell>
          <cell r="K83">
            <v>488</v>
          </cell>
          <cell r="L83">
            <v>0.42520612485276799</v>
          </cell>
          <cell r="M83">
            <v>849</v>
          </cell>
          <cell r="N83">
            <v>320</v>
          </cell>
          <cell r="O83">
            <v>418</v>
          </cell>
          <cell r="P83">
            <v>0.43360433604336046</v>
          </cell>
          <cell r="Q83">
            <v>738</v>
          </cell>
          <cell r="R83">
            <v>375</v>
          </cell>
          <cell r="S83">
            <v>417</v>
          </cell>
          <cell r="T83">
            <v>0.47348484848484851</v>
          </cell>
          <cell r="U83">
            <v>792</v>
          </cell>
        </row>
        <row r="84">
          <cell r="A84" t="str">
            <v>Pharmacie</v>
          </cell>
          <cell r="B84">
            <v>15</v>
          </cell>
          <cell r="C84">
            <v>21</v>
          </cell>
          <cell r="D84">
            <v>0.41666666666666669</v>
          </cell>
          <cell r="E84">
            <v>36</v>
          </cell>
          <cell r="F84">
            <v>21</v>
          </cell>
          <cell r="G84">
            <v>28</v>
          </cell>
          <cell r="H84">
            <v>0.42857142857142855</v>
          </cell>
          <cell r="I84">
            <v>49</v>
          </cell>
          <cell r="J84">
            <v>18</v>
          </cell>
          <cell r="K84">
            <v>27</v>
          </cell>
          <cell r="L84">
            <v>0.4</v>
          </cell>
          <cell r="M84">
            <v>45</v>
          </cell>
          <cell r="N84">
            <v>12</v>
          </cell>
          <cell r="O84">
            <v>29</v>
          </cell>
          <cell r="P84">
            <v>0.29268292682926828</v>
          </cell>
          <cell r="Q84">
            <v>41</v>
          </cell>
          <cell r="R84">
            <v>14</v>
          </cell>
          <cell r="S84">
            <v>24</v>
          </cell>
          <cell r="T84">
            <v>0.36842105263157893</v>
          </cell>
          <cell r="U84">
            <v>38</v>
          </cell>
        </row>
        <row r="85">
          <cell r="A85" t="str">
            <v>Sciences</v>
          </cell>
          <cell r="B85">
            <v>253</v>
          </cell>
          <cell r="C85">
            <v>1018</v>
          </cell>
          <cell r="D85">
            <v>0.19905586152635721</v>
          </cell>
          <cell r="E85">
            <v>1271</v>
          </cell>
          <cell r="F85">
            <v>329</v>
          </cell>
          <cell r="G85">
            <v>1187</v>
          </cell>
          <cell r="H85">
            <v>0.21701846965699209</v>
          </cell>
          <cell r="I85">
            <v>1516</v>
          </cell>
          <cell r="J85">
            <v>252</v>
          </cell>
          <cell r="K85">
            <v>1050</v>
          </cell>
          <cell r="L85">
            <v>0.19354838709677419</v>
          </cell>
          <cell r="M85">
            <v>1302</v>
          </cell>
          <cell r="N85">
            <v>272</v>
          </cell>
          <cell r="O85">
            <v>929</v>
          </cell>
          <cell r="P85">
            <v>0.22647793505412156</v>
          </cell>
          <cell r="Q85">
            <v>1201</v>
          </cell>
          <cell r="R85">
            <v>221</v>
          </cell>
          <cell r="S85">
            <v>888</v>
          </cell>
          <cell r="T85">
            <v>0.19927862939585211</v>
          </cell>
          <cell r="U85">
            <v>1109</v>
          </cell>
        </row>
      </sheetData>
      <sheetData sheetId="22">
        <row r="1">
          <cell r="B1" t="str">
            <v>MCF</v>
          </cell>
          <cell r="G1" t="str">
            <v>PR</v>
          </cell>
          <cell r="O1" t="str">
            <v>MCF</v>
          </cell>
          <cell r="T1" t="str">
            <v>PR</v>
          </cell>
        </row>
        <row r="2">
          <cell r="B2" t="str">
            <v>63</v>
          </cell>
          <cell r="C2" t="str">
            <v>62</v>
          </cell>
          <cell r="D2" t="str">
            <v>61</v>
          </cell>
          <cell r="E2" t="str">
            <v>60</v>
          </cell>
          <cell r="F2" t="str">
            <v>59</v>
          </cell>
          <cell r="G2" t="str">
            <v>63</v>
          </cell>
          <cell r="H2" t="str">
            <v>62</v>
          </cell>
          <cell r="I2" t="str">
            <v>61</v>
          </cell>
          <cell r="J2" t="str">
            <v>60</v>
          </cell>
          <cell r="K2" t="str">
            <v>59</v>
          </cell>
          <cell r="N2" t="str">
            <v>Étiquettes de lignes</v>
          </cell>
          <cell r="O2" t="str">
            <v>63</v>
          </cell>
          <cell r="P2" t="str">
            <v>62</v>
          </cell>
          <cell r="Q2" t="str">
            <v>61</v>
          </cell>
          <cell r="R2" t="str">
            <v>60</v>
          </cell>
          <cell r="S2" t="str">
            <v>59</v>
          </cell>
          <cell r="T2" t="str">
            <v>63</v>
          </cell>
          <cell r="U2" t="str">
            <v>62</v>
          </cell>
          <cell r="V2" t="str">
            <v>61</v>
          </cell>
          <cell r="W2" t="str">
            <v>60</v>
          </cell>
          <cell r="X2" t="str">
            <v>59</v>
          </cell>
        </row>
        <row r="3">
          <cell r="A3" t="str">
            <v>01</v>
          </cell>
          <cell r="B3">
            <v>24</v>
          </cell>
          <cell r="C3">
            <v>16</v>
          </cell>
          <cell r="D3">
            <v>26</v>
          </cell>
          <cell r="E3">
            <v>19</v>
          </cell>
          <cell r="F3">
            <v>18</v>
          </cell>
          <cell r="G3">
            <v>16</v>
          </cell>
          <cell r="H3">
            <v>18</v>
          </cell>
          <cell r="I3">
            <v>13</v>
          </cell>
          <cell r="J3">
            <v>15</v>
          </cell>
          <cell r="K3">
            <v>9</v>
          </cell>
          <cell r="N3" t="str">
            <v>01</v>
          </cell>
          <cell r="O3">
            <v>37</v>
          </cell>
          <cell r="P3">
            <v>34</v>
          </cell>
          <cell r="Q3">
            <v>43</v>
          </cell>
          <cell r="R3">
            <v>33</v>
          </cell>
          <cell r="S3">
            <v>35</v>
          </cell>
          <cell r="T3">
            <v>36</v>
          </cell>
          <cell r="U3">
            <v>43</v>
          </cell>
          <cell r="V3">
            <v>31</v>
          </cell>
          <cell r="W3">
            <v>32</v>
          </cell>
          <cell r="X3">
            <v>24</v>
          </cell>
        </row>
        <row r="4">
          <cell r="A4" t="str">
            <v>02</v>
          </cell>
          <cell r="B4">
            <v>11</v>
          </cell>
          <cell r="C4">
            <v>15</v>
          </cell>
          <cell r="D4">
            <v>15</v>
          </cell>
          <cell r="E4">
            <v>11</v>
          </cell>
          <cell r="F4">
            <v>13</v>
          </cell>
          <cell r="G4">
            <v>18</v>
          </cell>
          <cell r="H4">
            <v>15</v>
          </cell>
          <cell r="I4">
            <v>14</v>
          </cell>
          <cell r="J4">
            <v>11</v>
          </cell>
          <cell r="K4">
            <v>9</v>
          </cell>
          <cell r="N4" t="str">
            <v>02</v>
          </cell>
          <cell r="O4">
            <v>38</v>
          </cell>
          <cell r="P4">
            <v>41</v>
          </cell>
          <cell r="Q4">
            <v>38</v>
          </cell>
          <cell r="R4">
            <v>51</v>
          </cell>
          <cell r="S4">
            <v>34</v>
          </cell>
          <cell r="T4">
            <v>22</v>
          </cell>
          <cell r="U4">
            <v>28</v>
          </cell>
          <cell r="V4">
            <v>26</v>
          </cell>
          <cell r="W4">
            <v>30</v>
          </cell>
          <cell r="X4">
            <v>26</v>
          </cell>
        </row>
        <row r="5">
          <cell r="A5" t="str">
            <v>03</v>
          </cell>
          <cell r="B5">
            <v>1</v>
          </cell>
          <cell r="C5">
            <v>1</v>
          </cell>
          <cell r="F5">
            <v>3</v>
          </cell>
          <cell r="G5">
            <v>1</v>
          </cell>
          <cell r="H5">
            <v>4</v>
          </cell>
          <cell r="I5">
            <v>2</v>
          </cell>
          <cell r="J5">
            <v>1</v>
          </cell>
          <cell r="K5">
            <v>2</v>
          </cell>
          <cell r="N5" t="str">
            <v>03</v>
          </cell>
          <cell r="O5">
            <v>93</v>
          </cell>
          <cell r="P5">
            <v>102</v>
          </cell>
          <cell r="Q5">
            <v>103</v>
          </cell>
          <cell r="R5">
            <v>112</v>
          </cell>
          <cell r="S5">
            <v>105</v>
          </cell>
          <cell r="T5">
            <v>91</v>
          </cell>
          <cell r="U5">
            <v>74</v>
          </cell>
          <cell r="V5">
            <v>104</v>
          </cell>
          <cell r="W5">
            <v>90</v>
          </cell>
          <cell r="X5">
            <v>84</v>
          </cell>
        </row>
        <row r="6">
          <cell r="A6" t="str">
            <v>04</v>
          </cell>
          <cell r="B6">
            <v>1</v>
          </cell>
          <cell r="C6">
            <v>2</v>
          </cell>
          <cell r="D6">
            <v>2</v>
          </cell>
          <cell r="E6">
            <v>3</v>
          </cell>
          <cell r="F6">
            <v>1</v>
          </cell>
          <cell r="G6">
            <v>1</v>
          </cell>
          <cell r="H6">
            <v>6</v>
          </cell>
          <cell r="I6">
            <v>2</v>
          </cell>
          <cell r="J6">
            <v>5</v>
          </cell>
          <cell r="K6">
            <v>4</v>
          </cell>
          <cell r="N6" t="str">
            <v>04</v>
          </cell>
          <cell r="O6">
            <v>53</v>
          </cell>
          <cell r="P6">
            <v>60</v>
          </cell>
          <cell r="Q6">
            <v>71</v>
          </cell>
          <cell r="R6">
            <v>82</v>
          </cell>
          <cell r="S6">
            <v>79</v>
          </cell>
          <cell r="T6">
            <v>77</v>
          </cell>
          <cell r="U6">
            <v>98</v>
          </cell>
          <cell r="V6">
            <v>80</v>
          </cell>
          <cell r="W6">
            <v>92</v>
          </cell>
          <cell r="X6">
            <v>98</v>
          </cell>
        </row>
        <row r="7">
          <cell r="A7" t="str">
            <v>05</v>
          </cell>
          <cell r="B7">
            <v>19</v>
          </cell>
          <cell r="C7">
            <v>23</v>
          </cell>
          <cell r="D7">
            <v>22</v>
          </cell>
          <cell r="E7">
            <v>24</v>
          </cell>
          <cell r="F7">
            <v>17</v>
          </cell>
          <cell r="G7">
            <v>11</v>
          </cell>
          <cell r="H7">
            <v>14</v>
          </cell>
          <cell r="I7">
            <v>13</v>
          </cell>
          <cell r="J7">
            <v>15</v>
          </cell>
          <cell r="K7">
            <v>22</v>
          </cell>
          <cell r="N7" t="str">
            <v>05</v>
          </cell>
          <cell r="O7">
            <v>28</v>
          </cell>
          <cell r="P7">
            <v>51</v>
          </cell>
          <cell r="Q7">
            <v>47</v>
          </cell>
          <cell r="R7">
            <v>54</v>
          </cell>
          <cell r="S7">
            <v>59</v>
          </cell>
          <cell r="T7">
            <v>41</v>
          </cell>
          <cell r="U7">
            <v>59</v>
          </cell>
          <cell r="V7">
            <v>64</v>
          </cell>
          <cell r="W7">
            <v>62</v>
          </cell>
          <cell r="X7">
            <v>52</v>
          </cell>
        </row>
        <row r="8">
          <cell r="A8" t="str">
            <v>06</v>
          </cell>
          <cell r="B8">
            <v>19</v>
          </cell>
          <cell r="C8">
            <v>18</v>
          </cell>
          <cell r="D8">
            <v>16</v>
          </cell>
          <cell r="E8">
            <v>27</v>
          </cell>
          <cell r="F8">
            <v>17</v>
          </cell>
          <cell r="G8">
            <v>11</v>
          </cell>
          <cell r="H8">
            <v>14</v>
          </cell>
          <cell r="I8">
            <v>13</v>
          </cell>
          <cell r="J8">
            <v>15</v>
          </cell>
          <cell r="K8">
            <v>4</v>
          </cell>
          <cell r="N8" t="str">
            <v>06</v>
          </cell>
          <cell r="O8">
            <v>5</v>
          </cell>
          <cell r="P8">
            <v>9</v>
          </cell>
          <cell r="Q8">
            <v>1</v>
          </cell>
          <cell r="R8">
            <v>10</v>
          </cell>
          <cell r="S8">
            <v>13</v>
          </cell>
          <cell r="T8">
            <v>18</v>
          </cell>
          <cell r="U8">
            <v>17</v>
          </cell>
          <cell r="V8">
            <v>24</v>
          </cell>
          <cell r="W8">
            <v>22</v>
          </cell>
          <cell r="X8">
            <v>22</v>
          </cell>
        </row>
        <row r="9">
          <cell r="A9" t="str">
            <v>07</v>
          </cell>
          <cell r="B9">
            <v>16</v>
          </cell>
          <cell r="C9">
            <v>10</v>
          </cell>
          <cell r="D9">
            <v>15</v>
          </cell>
          <cell r="E9">
            <v>13</v>
          </cell>
          <cell r="F9">
            <v>5</v>
          </cell>
          <cell r="G9">
            <v>14</v>
          </cell>
          <cell r="H9">
            <v>7</v>
          </cell>
          <cell r="I9">
            <v>11</v>
          </cell>
          <cell r="J9">
            <v>14</v>
          </cell>
          <cell r="K9">
            <v>9</v>
          </cell>
          <cell r="N9" t="str">
            <v>07</v>
          </cell>
          <cell r="O9">
            <v>9</v>
          </cell>
          <cell r="P9">
            <v>8</v>
          </cell>
          <cell r="Q9">
            <v>13</v>
          </cell>
          <cell r="R9">
            <v>9</v>
          </cell>
          <cell r="S9">
            <v>12</v>
          </cell>
          <cell r="T9">
            <v>22</v>
          </cell>
          <cell r="U9">
            <v>20</v>
          </cell>
          <cell r="V9">
            <v>16</v>
          </cell>
          <cell r="W9">
            <v>11</v>
          </cell>
          <cell r="X9">
            <v>23</v>
          </cell>
        </row>
        <row r="10">
          <cell r="A10" t="str">
            <v>08</v>
          </cell>
          <cell r="B10">
            <v>8</v>
          </cell>
          <cell r="C10">
            <v>4</v>
          </cell>
          <cell r="D10">
            <v>4</v>
          </cell>
          <cell r="E10">
            <v>1</v>
          </cell>
          <cell r="F10">
            <v>4</v>
          </cell>
          <cell r="G10">
            <v>7</v>
          </cell>
          <cell r="H10">
            <v>7</v>
          </cell>
          <cell r="I10">
            <v>5</v>
          </cell>
          <cell r="J10">
            <v>7</v>
          </cell>
          <cell r="K10">
            <v>2</v>
          </cell>
          <cell r="N10" t="str">
            <v>08</v>
          </cell>
          <cell r="O10">
            <v>3</v>
          </cell>
          <cell r="P10">
            <v>4</v>
          </cell>
          <cell r="Q10">
            <v>6</v>
          </cell>
          <cell r="R10">
            <v>6</v>
          </cell>
          <cell r="S10">
            <v>4</v>
          </cell>
          <cell r="T10">
            <v>10</v>
          </cell>
          <cell r="U10">
            <v>8</v>
          </cell>
          <cell r="V10">
            <v>21</v>
          </cell>
          <cell r="W10">
            <v>16</v>
          </cell>
          <cell r="X10">
            <v>11</v>
          </cell>
        </row>
        <row r="11">
          <cell r="A11" t="str">
            <v>09</v>
          </cell>
          <cell r="B11">
            <v>8</v>
          </cell>
          <cell r="C11">
            <v>17</v>
          </cell>
          <cell r="D11">
            <v>14</v>
          </cell>
          <cell r="E11">
            <v>16</v>
          </cell>
          <cell r="F11">
            <v>17</v>
          </cell>
          <cell r="G11">
            <v>19</v>
          </cell>
          <cell r="H11">
            <v>23</v>
          </cell>
          <cell r="I11">
            <v>22</v>
          </cell>
          <cell r="J11">
            <v>20</v>
          </cell>
          <cell r="K11">
            <v>21</v>
          </cell>
          <cell r="N11" t="str">
            <v>09</v>
          </cell>
          <cell r="O11">
            <v>33</v>
          </cell>
          <cell r="P11">
            <v>33</v>
          </cell>
          <cell r="Q11">
            <v>46</v>
          </cell>
          <cell r="R11">
            <v>45</v>
          </cell>
          <cell r="S11">
            <v>43</v>
          </cell>
          <cell r="T11">
            <v>43</v>
          </cell>
          <cell r="U11">
            <v>51</v>
          </cell>
          <cell r="V11">
            <v>56</v>
          </cell>
          <cell r="W11">
            <v>53</v>
          </cell>
          <cell r="X11">
            <v>72</v>
          </cell>
        </row>
        <row r="12">
          <cell r="A12" t="str">
            <v>10</v>
          </cell>
          <cell r="B12">
            <v>1</v>
          </cell>
          <cell r="C12">
            <v>2</v>
          </cell>
          <cell r="D12">
            <v>1</v>
          </cell>
          <cell r="E12">
            <v>2</v>
          </cell>
          <cell r="F12">
            <v>1</v>
          </cell>
          <cell r="G12">
            <v>2</v>
          </cell>
          <cell r="H12">
            <v>1</v>
          </cell>
          <cell r="I12">
            <v>5</v>
          </cell>
          <cell r="J12">
            <v>1</v>
          </cell>
          <cell r="K12">
            <v>4</v>
          </cell>
          <cell r="N12" t="str">
            <v>10</v>
          </cell>
          <cell r="O12">
            <v>29</v>
          </cell>
          <cell r="P12">
            <v>30</v>
          </cell>
          <cell r="Q12">
            <v>29</v>
          </cell>
          <cell r="R12">
            <v>33</v>
          </cell>
          <cell r="S12">
            <v>30</v>
          </cell>
          <cell r="T12">
            <v>19</v>
          </cell>
          <cell r="U12">
            <v>26</v>
          </cell>
          <cell r="V12">
            <v>31</v>
          </cell>
          <cell r="W12">
            <v>33</v>
          </cell>
          <cell r="X12">
            <v>38</v>
          </cell>
        </row>
        <row r="13">
          <cell r="A13" t="str">
            <v>11</v>
          </cell>
          <cell r="B13">
            <v>18</v>
          </cell>
          <cell r="C13">
            <v>27</v>
          </cell>
          <cell r="D13">
            <v>37</v>
          </cell>
          <cell r="E13">
            <v>28</v>
          </cell>
          <cell r="F13">
            <v>34</v>
          </cell>
          <cell r="G13">
            <v>14</v>
          </cell>
          <cell r="H13">
            <v>21</v>
          </cell>
          <cell r="I13">
            <v>27</v>
          </cell>
          <cell r="J13">
            <v>16</v>
          </cell>
          <cell r="K13">
            <v>23</v>
          </cell>
          <cell r="N13" t="str">
            <v>11</v>
          </cell>
          <cell r="O13">
            <v>14</v>
          </cell>
          <cell r="P13">
            <v>24</v>
          </cell>
          <cell r="Q13">
            <v>26</v>
          </cell>
          <cell r="R13">
            <v>17</v>
          </cell>
          <cell r="S13">
            <v>19</v>
          </cell>
          <cell r="T13">
            <v>17</v>
          </cell>
          <cell r="U13">
            <v>13</v>
          </cell>
          <cell r="V13">
            <v>23</v>
          </cell>
          <cell r="W13">
            <v>24</v>
          </cell>
          <cell r="X13">
            <v>17</v>
          </cell>
        </row>
        <row r="14">
          <cell r="A14" t="str">
            <v>12</v>
          </cell>
          <cell r="B14">
            <v>7</v>
          </cell>
          <cell r="C14">
            <v>10</v>
          </cell>
          <cell r="D14">
            <v>9</v>
          </cell>
          <cell r="E14">
            <v>17</v>
          </cell>
          <cell r="F14">
            <v>8</v>
          </cell>
          <cell r="G14">
            <v>5</v>
          </cell>
          <cell r="H14">
            <v>4</v>
          </cell>
          <cell r="I14">
            <v>10</v>
          </cell>
          <cell r="J14">
            <v>11</v>
          </cell>
          <cell r="K14">
            <v>6</v>
          </cell>
          <cell r="N14" t="str">
            <v>12</v>
          </cell>
          <cell r="O14">
            <v>28</v>
          </cell>
          <cell r="P14">
            <v>30</v>
          </cell>
          <cell r="Q14">
            <v>31</v>
          </cell>
          <cell r="R14">
            <v>27</v>
          </cell>
          <cell r="S14">
            <v>42</v>
          </cell>
          <cell r="T14">
            <v>27</v>
          </cell>
          <cell r="U14">
            <v>18</v>
          </cell>
          <cell r="V14">
            <v>29</v>
          </cell>
          <cell r="W14">
            <v>23</v>
          </cell>
          <cell r="X14">
            <v>20</v>
          </cell>
        </row>
        <row r="15">
          <cell r="A15" t="str">
            <v>13</v>
          </cell>
          <cell r="B15">
            <v>3</v>
          </cell>
          <cell r="C15">
            <v>3</v>
          </cell>
          <cell r="D15">
            <v>1</v>
          </cell>
          <cell r="E15">
            <v>4</v>
          </cell>
          <cell r="F15">
            <v>3</v>
          </cell>
          <cell r="G15">
            <v>2</v>
          </cell>
          <cell r="I15">
            <v>3</v>
          </cell>
          <cell r="J15">
            <v>2</v>
          </cell>
          <cell r="K15">
            <v>1</v>
          </cell>
          <cell r="N15" t="str">
            <v>Théologie</v>
          </cell>
          <cell r="S15">
            <v>1</v>
          </cell>
          <cell r="V15">
            <v>1</v>
          </cell>
          <cell r="W15">
            <v>3</v>
          </cell>
          <cell r="X15">
            <v>1</v>
          </cell>
        </row>
        <row r="16">
          <cell r="A16" t="str">
            <v>14</v>
          </cell>
          <cell r="B16">
            <v>19</v>
          </cell>
          <cell r="C16">
            <v>16</v>
          </cell>
          <cell r="D16">
            <v>14</v>
          </cell>
          <cell r="E16">
            <v>21</v>
          </cell>
          <cell r="F16">
            <v>21</v>
          </cell>
          <cell r="G16">
            <v>14</v>
          </cell>
          <cell r="H16">
            <v>4</v>
          </cell>
          <cell r="I16">
            <v>17</v>
          </cell>
          <cell r="J16">
            <v>13</v>
          </cell>
          <cell r="K16">
            <v>9</v>
          </cell>
        </row>
        <row r="17">
          <cell r="A17" t="str">
            <v>15</v>
          </cell>
          <cell r="B17">
            <v>13</v>
          </cell>
          <cell r="C17">
            <v>13</v>
          </cell>
          <cell r="D17">
            <v>8</v>
          </cell>
          <cell r="E17">
            <v>10</v>
          </cell>
          <cell r="F17">
            <v>12</v>
          </cell>
          <cell r="G17">
            <v>14</v>
          </cell>
          <cell r="H17">
            <v>7</v>
          </cell>
          <cell r="I17">
            <v>4</v>
          </cell>
          <cell r="J17">
            <v>6</v>
          </cell>
          <cell r="K17">
            <v>9</v>
          </cell>
        </row>
        <row r="18">
          <cell r="A18" t="str">
            <v>16</v>
          </cell>
          <cell r="B18">
            <v>9</v>
          </cell>
          <cell r="C18">
            <v>17</v>
          </cell>
          <cell r="D18">
            <v>19</v>
          </cell>
          <cell r="E18">
            <v>18</v>
          </cell>
          <cell r="F18">
            <v>20</v>
          </cell>
          <cell r="G18">
            <v>14</v>
          </cell>
          <cell r="H18">
            <v>10</v>
          </cell>
          <cell r="I18">
            <v>15</v>
          </cell>
          <cell r="J18">
            <v>16</v>
          </cell>
          <cell r="K18">
            <v>17</v>
          </cell>
        </row>
        <row r="19">
          <cell r="A19" t="str">
            <v>17</v>
          </cell>
          <cell r="B19">
            <v>5</v>
          </cell>
          <cell r="C19">
            <v>6</v>
          </cell>
          <cell r="D19">
            <v>4</v>
          </cell>
          <cell r="E19">
            <v>3</v>
          </cell>
          <cell r="F19">
            <v>1</v>
          </cell>
          <cell r="G19">
            <v>4</v>
          </cell>
          <cell r="H19">
            <v>6</v>
          </cell>
          <cell r="I19">
            <v>6</v>
          </cell>
          <cell r="J19">
            <v>7</v>
          </cell>
          <cell r="K19">
            <v>5</v>
          </cell>
          <cell r="O19" t="str">
            <v>MCF</v>
          </cell>
          <cell r="T19" t="str">
            <v>PR</v>
          </cell>
        </row>
        <row r="20">
          <cell r="A20" t="str">
            <v>18</v>
          </cell>
          <cell r="B20">
            <v>11</v>
          </cell>
          <cell r="C20">
            <v>9</v>
          </cell>
          <cell r="D20">
            <v>11</v>
          </cell>
          <cell r="E20">
            <v>13</v>
          </cell>
          <cell r="F20">
            <v>12</v>
          </cell>
          <cell r="G20">
            <v>7</v>
          </cell>
          <cell r="H20">
            <v>19</v>
          </cell>
          <cell r="I20">
            <v>8</v>
          </cell>
          <cell r="J20">
            <v>8</v>
          </cell>
          <cell r="K20">
            <v>7</v>
          </cell>
          <cell r="N20" t="str">
            <v>Étiquettes de lignes</v>
          </cell>
          <cell r="O20" t="str">
            <v>63</v>
          </cell>
          <cell r="P20" t="str">
            <v>62</v>
          </cell>
          <cell r="Q20" t="str">
            <v>61</v>
          </cell>
          <cell r="R20" t="str">
            <v>60</v>
          </cell>
          <cell r="S20" t="str">
            <v>59</v>
          </cell>
          <cell r="T20" t="str">
            <v>63</v>
          </cell>
          <cell r="U20" t="str">
            <v>62</v>
          </cell>
          <cell r="V20" t="str">
            <v>61</v>
          </cell>
          <cell r="W20" t="str">
            <v>60</v>
          </cell>
          <cell r="X20" t="str">
            <v>59</v>
          </cell>
        </row>
        <row r="21">
          <cell r="A21" t="str">
            <v>19</v>
          </cell>
          <cell r="B21">
            <v>9</v>
          </cell>
          <cell r="C21">
            <v>8</v>
          </cell>
          <cell r="D21">
            <v>13</v>
          </cell>
          <cell r="E21">
            <v>12</v>
          </cell>
          <cell r="F21">
            <v>19</v>
          </cell>
          <cell r="G21">
            <v>5</v>
          </cell>
          <cell r="H21">
            <v>10</v>
          </cell>
          <cell r="I21">
            <v>13</v>
          </cell>
          <cell r="J21">
            <v>16</v>
          </cell>
          <cell r="K21">
            <v>14</v>
          </cell>
          <cell r="N21" t="str">
            <v>Droit</v>
          </cell>
          <cell r="O21">
            <v>75</v>
          </cell>
          <cell r="P21">
            <v>75</v>
          </cell>
          <cell r="Q21">
            <v>81</v>
          </cell>
          <cell r="R21">
            <v>84</v>
          </cell>
          <cell r="S21">
            <v>69</v>
          </cell>
          <cell r="T21">
            <v>58</v>
          </cell>
          <cell r="U21">
            <v>71</v>
          </cell>
          <cell r="V21">
            <v>57</v>
          </cell>
          <cell r="W21">
            <v>62</v>
          </cell>
          <cell r="X21">
            <v>50</v>
          </cell>
        </row>
        <row r="22">
          <cell r="A22" t="str">
            <v>20</v>
          </cell>
          <cell r="B22">
            <v>4</v>
          </cell>
          <cell r="C22">
            <v>2</v>
          </cell>
          <cell r="D22">
            <v>2</v>
          </cell>
          <cell r="E22">
            <v>4</v>
          </cell>
          <cell r="F22">
            <v>1</v>
          </cell>
          <cell r="G22">
            <v>4</v>
          </cell>
          <cell r="H22">
            <v>5</v>
          </cell>
          <cell r="I22">
            <v>5</v>
          </cell>
          <cell r="J22">
            <v>3</v>
          </cell>
          <cell r="K22">
            <v>1</v>
          </cell>
          <cell r="N22" t="str">
            <v>Lettres</v>
          </cell>
          <cell r="O22">
            <v>174</v>
          </cell>
          <cell r="P22">
            <v>192</v>
          </cell>
          <cell r="Q22">
            <v>205</v>
          </cell>
          <cell r="R22">
            <v>221</v>
          </cell>
          <cell r="S22">
            <v>227</v>
          </cell>
          <cell r="T22">
            <v>195</v>
          </cell>
          <cell r="U22">
            <v>190</v>
          </cell>
          <cell r="V22">
            <v>214</v>
          </cell>
          <cell r="W22">
            <v>208</v>
          </cell>
          <cell r="X22">
            <v>203</v>
          </cell>
        </row>
        <row r="23">
          <cell r="A23" t="str">
            <v>21</v>
          </cell>
          <cell r="B23">
            <v>4</v>
          </cell>
          <cell r="C23">
            <v>7</v>
          </cell>
          <cell r="D23">
            <v>2</v>
          </cell>
          <cell r="E23">
            <v>6</v>
          </cell>
          <cell r="F23">
            <v>5</v>
          </cell>
          <cell r="G23">
            <v>6</v>
          </cell>
          <cell r="H23">
            <v>11</v>
          </cell>
          <cell r="I23">
            <v>13</v>
          </cell>
          <cell r="J23">
            <v>9</v>
          </cell>
          <cell r="K23">
            <v>17</v>
          </cell>
          <cell r="N23" t="str">
            <v>Sciences</v>
          </cell>
          <cell r="O23">
            <v>107</v>
          </cell>
          <cell r="P23">
            <v>135</v>
          </cell>
          <cell r="Q23">
            <v>142</v>
          </cell>
          <cell r="R23">
            <v>157</v>
          </cell>
          <cell r="S23">
            <v>161</v>
          </cell>
          <cell r="T23">
            <v>153</v>
          </cell>
          <cell r="U23">
            <v>181</v>
          </cell>
          <cell r="V23">
            <v>212</v>
          </cell>
          <cell r="W23">
            <v>197</v>
          </cell>
          <cell r="X23">
            <v>218</v>
          </cell>
        </row>
        <row r="24">
          <cell r="A24" t="str">
            <v>22</v>
          </cell>
          <cell r="B24">
            <v>5</v>
          </cell>
          <cell r="C24">
            <v>7</v>
          </cell>
          <cell r="D24">
            <v>11</v>
          </cell>
          <cell r="E24">
            <v>19</v>
          </cell>
          <cell r="F24">
            <v>11</v>
          </cell>
          <cell r="G24">
            <v>26</v>
          </cell>
          <cell r="H24">
            <v>17</v>
          </cell>
          <cell r="I24">
            <v>13</v>
          </cell>
          <cell r="J24">
            <v>24</v>
          </cell>
          <cell r="K24">
            <v>23</v>
          </cell>
          <cell r="N24" t="str">
            <v>Pharmacie</v>
          </cell>
          <cell r="O24">
            <v>14</v>
          </cell>
          <cell r="P24">
            <v>24</v>
          </cell>
          <cell r="Q24">
            <v>26</v>
          </cell>
          <cell r="R24">
            <v>17</v>
          </cell>
          <cell r="S24">
            <v>19</v>
          </cell>
          <cell r="T24">
            <v>17</v>
          </cell>
          <cell r="U24">
            <v>13</v>
          </cell>
          <cell r="V24">
            <v>23</v>
          </cell>
          <cell r="W24">
            <v>24</v>
          </cell>
          <cell r="X24">
            <v>17</v>
          </cell>
        </row>
        <row r="25">
          <cell r="A25" t="str">
            <v>23</v>
          </cell>
          <cell r="B25">
            <v>4</v>
          </cell>
          <cell r="C25">
            <v>3</v>
          </cell>
          <cell r="D25">
            <v>8</v>
          </cell>
          <cell r="E25">
            <v>7</v>
          </cell>
          <cell r="F25">
            <v>9</v>
          </cell>
          <cell r="G25">
            <v>7</v>
          </cell>
          <cell r="H25">
            <v>12</v>
          </cell>
          <cell r="I25">
            <v>6</v>
          </cell>
          <cell r="J25">
            <v>5</v>
          </cell>
          <cell r="K25">
            <v>12</v>
          </cell>
          <cell r="N25" t="str">
            <v>Total général</v>
          </cell>
        </row>
        <row r="26">
          <cell r="A26" t="str">
            <v>24</v>
          </cell>
          <cell r="B26">
            <v>2</v>
          </cell>
          <cell r="C26">
            <v>1</v>
          </cell>
          <cell r="D26">
            <v>1</v>
          </cell>
          <cell r="F26">
            <v>1</v>
          </cell>
          <cell r="G26">
            <v>4</v>
          </cell>
          <cell r="H26">
            <v>8</v>
          </cell>
          <cell r="I26">
            <v>1</v>
          </cell>
          <cell r="J26">
            <v>4</v>
          </cell>
          <cell r="K26">
            <v>2</v>
          </cell>
        </row>
        <row r="27">
          <cell r="A27" t="str">
            <v>25</v>
          </cell>
          <cell r="B27">
            <v>5</v>
          </cell>
          <cell r="C27">
            <v>12</v>
          </cell>
          <cell r="D27">
            <v>12</v>
          </cell>
          <cell r="E27">
            <v>10</v>
          </cell>
          <cell r="F27">
            <v>14</v>
          </cell>
          <cell r="G27">
            <v>9</v>
          </cell>
          <cell r="H27">
            <v>19</v>
          </cell>
          <cell r="I27">
            <v>24</v>
          </cell>
          <cell r="J27">
            <v>21</v>
          </cell>
          <cell r="K27">
            <v>14</v>
          </cell>
        </row>
        <row r="28">
          <cell r="A28" t="str">
            <v>26</v>
          </cell>
          <cell r="B28">
            <v>9</v>
          </cell>
          <cell r="C28">
            <v>10</v>
          </cell>
          <cell r="D28">
            <v>9</v>
          </cell>
          <cell r="E28">
            <v>18</v>
          </cell>
          <cell r="F28">
            <v>17</v>
          </cell>
          <cell r="G28">
            <v>12</v>
          </cell>
          <cell r="H28">
            <v>16</v>
          </cell>
          <cell r="I28">
            <v>15</v>
          </cell>
          <cell r="J28">
            <v>19</v>
          </cell>
          <cell r="K28">
            <v>22</v>
          </cell>
        </row>
        <row r="29">
          <cell r="A29" t="str">
            <v>27</v>
          </cell>
          <cell r="B29">
            <v>14</v>
          </cell>
          <cell r="C29">
            <v>29</v>
          </cell>
          <cell r="D29">
            <v>26</v>
          </cell>
          <cell r="E29">
            <v>26</v>
          </cell>
          <cell r="F29">
            <v>28</v>
          </cell>
          <cell r="G29">
            <v>20</v>
          </cell>
          <cell r="H29">
            <v>24</v>
          </cell>
          <cell r="I29">
            <v>25</v>
          </cell>
          <cell r="J29">
            <v>22</v>
          </cell>
          <cell r="K29">
            <v>16</v>
          </cell>
        </row>
        <row r="30">
          <cell r="A30" t="str">
            <v>28</v>
          </cell>
          <cell r="B30">
            <v>3</v>
          </cell>
          <cell r="C30">
            <v>7</v>
          </cell>
          <cell r="D30">
            <v>1</v>
          </cell>
          <cell r="E30">
            <v>6</v>
          </cell>
          <cell r="F30">
            <v>7</v>
          </cell>
          <cell r="G30">
            <v>8</v>
          </cell>
          <cell r="H30">
            <v>11</v>
          </cell>
          <cell r="I30">
            <v>11</v>
          </cell>
          <cell r="J30">
            <v>10</v>
          </cell>
          <cell r="K30">
            <v>11</v>
          </cell>
        </row>
        <row r="31">
          <cell r="A31" t="str">
            <v>29</v>
          </cell>
          <cell r="B31">
            <v>1</v>
          </cell>
          <cell r="C31">
            <v>1</v>
          </cell>
          <cell r="E31">
            <v>2</v>
          </cell>
          <cell r="F31">
            <v>2</v>
          </cell>
          <cell r="G31">
            <v>5</v>
          </cell>
          <cell r="H31">
            <v>4</v>
          </cell>
          <cell r="I31">
            <v>8</v>
          </cell>
          <cell r="J31">
            <v>8</v>
          </cell>
          <cell r="K31">
            <v>8</v>
          </cell>
        </row>
        <row r="32">
          <cell r="A32" t="str">
            <v>30</v>
          </cell>
          <cell r="B32">
            <v>1</v>
          </cell>
          <cell r="C32">
            <v>1</v>
          </cell>
          <cell r="E32">
            <v>2</v>
          </cell>
          <cell r="F32">
            <v>4</v>
          </cell>
          <cell r="G32">
            <v>5</v>
          </cell>
          <cell r="H32">
            <v>2</v>
          </cell>
          <cell r="I32">
            <v>5</v>
          </cell>
          <cell r="J32">
            <v>4</v>
          </cell>
          <cell r="K32">
            <v>3</v>
          </cell>
        </row>
        <row r="33">
          <cell r="A33" t="str">
            <v>31</v>
          </cell>
          <cell r="C33">
            <v>1</v>
          </cell>
          <cell r="D33">
            <v>4</v>
          </cell>
          <cell r="E33">
            <v>1</v>
          </cell>
          <cell r="F33">
            <v>2</v>
          </cell>
          <cell r="G33">
            <v>7</v>
          </cell>
          <cell r="H33">
            <v>10</v>
          </cell>
          <cell r="I33">
            <v>6</v>
          </cell>
          <cell r="J33">
            <v>5</v>
          </cell>
          <cell r="K33">
            <v>11</v>
          </cell>
        </row>
        <row r="34">
          <cell r="A34" t="str">
            <v>32</v>
          </cell>
          <cell r="B34">
            <v>5</v>
          </cell>
          <cell r="C34">
            <v>5</v>
          </cell>
          <cell r="D34">
            <v>6</v>
          </cell>
          <cell r="E34">
            <v>5</v>
          </cell>
          <cell r="F34">
            <v>5</v>
          </cell>
          <cell r="G34">
            <v>8</v>
          </cell>
          <cell r="H34">
            <v>6</v>
          </cell>
          <cell r="I34">
            <v>5</v>
          </cell>
          <cell r="J34">
            <v>2</v>
          </cell>
          <cell r="K34">
            <v>6</v>
          </cell>
        </row>
        <row r="35">
          <cell r="A35" t="str">
            <v>33</v>
          </cell>
          <cell r="B35">
            <v>4</v>
          </cell>
          <cell r="C35">
            <v>2</v>
          </cell>
          <cell r="D35">
            <v>3</v>
          </cell>
          <cell r="E35">
            <v>3</v>
          </cell>
          <cell r="F35">
            <v>5</v>
          </cell>
          <cell r="G35">
            <v>7</v>
          </cell>
          <cell r="H35">
            <v>4</v>
          </cell>
          <cell r="I35">
            <v>5</v>
          </cell>
          <cell r="J35">
            <v>4</v>
          </cell>
          <cell r="K35">
            <v>6</v>
          </cell>
        </row>
        <row r="36">
          <cell r="A36" t="str">
            <v>34</v>
          </cell>
          <cell r="D36">
            <v>1</v>
          </cell>
          <cell r="F36">
            <v>1</v>
          </cell>
          <cell r="I36">
            <v>2</v>
          </cell>
          <cell r="K36">
            <v>1</v>
          </cell>
        </row>
        <row r="37">
          <cell r="A37" t="str">
            <v>35</v>
          </cell>
          <cell r="B37">
            <v>1</v>
          </cell>
          <cell r="C37">
            <v>2</v>
          </cell>
          <cell r="D37">
            <v>3</v>
          </cell>
          <cell r="E37">
            <v>2</v>
          </cell>
          <cell r="F37">
            <v>2</v>
          </cell>
          <cell r="G37">
            <v>7</v>
          </cell>
          <cell r="H37">
            <v>5</v>
          </cell>
          <cell r="I37">
            <v>13</v>
          </cell>
          <cell r="J37">
            <v>7</v>
          </cell>
          <cell r="K37">
            <v>7</v>
          </cell>
        </row>
        <row r="38">
          <cell r="A38" t="str">
            <v>36</v>
          </cell>
          <cell r="B38">
            <v>2</v>
          </cell>
          <cell r="C38">
            <v>2</v>
          </cell>
          <cell r="D38">
            <v>2</v>
          </cell>
          <cell r="E38">
            <v>1</v>
          </cell>
          <cell r="F38">
            <v>1</v>
          </cell>
          <cell r="G38">
            <v>3</v>
          </cell>
          <cell r="H38">
            <v>3</v>
          </cell>
          <cell r="I38">
            <v>5</v>
          </cell>
          <cell r="J38">
            <v>6</v>
          </cell>
        </row>
        <row r="39">
          <cell r="A39" t="str">
            <v>37</v>
          </cell>
          <cell r="E39">
            <v>3</v>
          </cell>
          <cell r="I39">
            <v>1</v>
          </cell>
          <cell r="J39">
            <v>3</v>
          </cell>
          <cell r="K39">
            <v>3</v>
          </cell>
        </row>
        <row r="40">
          <cell r="A40" t="str">
            <v>60</v>
          </cell>
          <cell r="B40">
            <v>14</v>
          </cell>
          <cell r="C40">
            <v>14</v>
          </cell>
          <cell r="D40">
            <v>22</v>
          </cell>
          <cell r="E40">
            <v>15</v>
          </cell>
          <cell r="F40">
            <v>14</v>
          </cell>
          <cell r="G40">
            <v>17</v>
          </cell>
          <cell r="H40">
            <v>16</v>
          </cell>
          <cell r="I40">
            <v>18</v>
          </cell>
          <cell r="J40">
            <v>25</v>
          </cell>
          <cell r="K40">
            <v>24</v>
          </cell>
        </row>
        <row r="41">
          <cell r="A41" t="str">
            <v>61</v>
          </cell>
          <cell r="B41">
            <v>6</v>
          </cell>
          <cell r="C41">
            <v>8</v>
          </cell>
          <cell r="D41">
            <v>9</v>
          </cell>
          <cell r="E41">
            <v>12</v>
          </cell>
          <cell r="F41">
            <v>11</v>
          </cell>
          <cell r="G41">
            <v>5</v>
          </cell>
          <cell r="H41">
            <v>8</v>
          </cell>
          <cell r="I41">
            <v>11</v>
          </cell>
          <cell r="J41">
            <v>13</v>
          </cell>
          <cell r="K41">
            <v>18</v>
          </cell>
        </row>
        <row r="42">
          <cell r="A42" t="str">
            <v>62</v>
          </cell>
          <cell r="B42">
            <v>8</v>
          </cell>
          <cell r="C42">
            <v>6</v>
          </cell>
          <cell r="D42">
            <v>8</v>
          </cell>
          <cell r="E42">
            <v>6</v>
          </cell>
          <cell r="F42">
            <v>4</v>
          </cell>
          <cell r="G42">
            <v>13</v>
          </cell>
          <cell r="H42">
            <v>15</v>
          </cell>
          <cell r="I42">
            <v>7</v>
          </cell>
          <cell r="J42">
            <v>8</v>
          </cell>
          <cell r="K42">
            <v>16</v>
          </cell>
        </row>
        <row r="43">
          <cell r="A43" t="str">
            <v>63</v>
          </cell>
          <cell r="B43">
            <v>5</v>
          </cell>
          <cell r="C43">
            <v>5</v>
          </cell>
          <cell r="D43">
            <v>7</v>
          </cell>
          <cell r="E43">
            <v>12</v>
          </cell>
          <cell r="F43">
            <v>14</v>
          </cell>
          <cell r="G43">
            <v>8</v>
          </cell>
          <cell r="H43">
            <v>12</v>
          </cell>
          <cell r="I43">
            <v>20</v>
          </cell>
          <cell r="J43">
            <v>7</v>
          </cell>
          <cell r="K43">
            <v>14</v>
          </cell>
        </row>
        <row r="44">
          <cell r="A44" t="str">
            <v>64</v>
          </cell>
          <cell r="B44">
            <v>7</v>
          </cell>
          <cell r="C44">
            <v>14</v>
          </cell>
          <cell r="D44">
            <v>11</v>
          </cell>
          <cell r="E44">
            <v>9</v>
          </cell>
          <cell r="F44">
            <v>4</v>
          </cell>
          <cell r="G44">
            <v>4</v>
          </cell>
          <cell r="H44">
            <v>9</v>
          </cell>
          <cell r="I44">
            <v>8</v>
          </cell>
          <cell r="J44">
            <v>12</v>
          </cell>
          <cell r="K44">
            <v>9</v>
          </cell>
        </row>
        <row r="45">
          <cell r="A45" t="str">
            <v>65</v>
          </cell>
          <cell r="B45">
            <v>6</v>
          </cell>
          <cell r="C45">
            <v>4</v>
          </cell>
          <cell r="D45">
            <v>6</v>
          </cell>
          <cell r="E45">
            <v>7</v>
          </cell>
          <cell r="F45">
            <v>10</v>
          </cell>
          <cell r="G45">
            <v>5</v>
          </cell>
          <cell r="H45">
            <v>4</v>
          </cell>
          <cell r="I45">
            <v>9</v>
          </cell>
          <cell r="J45">
            <v>7</v>
          </cell>
          <cell r="K45">
            <v>8</v>
          </cell>
        </row>
        <row r="46">
          <cell r="A46" t="str">
            <v>66</v>
          </cell>
          <cell r="B46">
            <v>6</v>
          </cell>
          <cell r="C46">
            <v>3</v>
          </cell>
          <cell r="D46">
            <v>3</v>
          </cell>
          <cell r="E46">
            <v>6</v>
          </cell>
          <cell r="F46">
            <v>5</v>
          </cell>
          <cell r="G46">
            <v>6</v>
          </cell>
          <cell r="H46">
            <v>2</v>
          </cell>
          <cell r="I46">
            <v>7</v>
          </cell>
          <cell r="J46">
            <v>2</v>
          </cell>
          <cell r="K46">
            <v>6</v>
          </cell>
        </row>
        <row r="47">
          <cell r="A47" t="str">
            <v>67</v>
          </cell>
          <cell r="B47">
            <v>1</v>
          </cell>
          <cell r="C47">
            <v>4</v>
          </cell>
          <cell r="D47">
            <v>3</v>
          </cell>
          <cell r="E47">
            <v>4</v>
          </cell>
          <cell r="F47">
            <v>6</v>
          </cell>
          <cell r="G47">
            <v>2</v>
          </cell>
          <cell r="H47">
            <v>4</v>
          </cell>
          <cell r="I47">
            <v>2</v>
          </cell>
          <cell r="J47">
            <v>4</v>
          </cell>
          <cell r="K47">
            <v>7</v>
          </cell>
        </row>
        <row r="48">
          <cell r="A48" t="str">
            <v>68</v>
          </cell>
          <cell r="B48">
            <v>7</v>
          </cell>
          <cell r="C48">
            <v>3</v>
          </cell>
          <cell r="D48">
            <v>5</v>
          </cell>
          <cell r="E48">
            <v>4</v>
          </cell>
          <cell r="F48">
            <v>2</v>
          </cell>
          <cell r="G48">
            <v>2</v>
          </cell>
          <cell r="H48">
            <v>5</v>
          </cell>
          <cell r="I48">
            <v>2</v>
          </cell>
          <cell r="J48">
            <v>3</v>
          </cell>
          <cell r="K48">
            <v>4</v>
          </cell>
        </row>
        <row r="49">
          <cell r="A49" t="str">
            <v>69</v>
          </cell>
          <cell r="B49">
            <v>2</v>
          </cell>
          <cell r="C49">
            <v>2</v>
          </cell>
          <cell r="D49">
            <v>1</v>
          </cell>
          <cell r="E49">
            <v>3</v>
          </cell>
          <cell r="F49">
            <v>3</v>
          </cell>
          <cell r="H49">
            <v>2</v>
          </cell>
          <cell r="I49">
            <v>3</v>
          </cell>
          <cell r="J49">
            <v>5</v>
          </cell>
          <cell r="K49">
            <v>4</v>
          </cell>
        </row>
        <row r="50">
          <cell r="A50" t="str">
            <v>70</v>
          </cell>
          <cell r="B50">
            <v>11</v>
          </cell>
          <cell r="C50">
            <v>10</v>
          </cell>
          <cell r="D50">
            <v>10</v>
          </cell>
          <cell r="E50">
            <v>13</v>
          </cell>
          <cell r="F50">
            <v>15</v>
          </cell>
          <cell r="G50">
            <v>9</v>
          </cell>
          <cell r="H50">
            <v>8</v>
          </cell>
          <cell r="I50">
            <v>13</v>
          </cell>
          <cell r="J50">
            <v>6</v>
          </cell>
          <cell r="K50">
            <v>9</v>
          </cell>
        </row>
        <row r="51">
          <cell r="A51" t="str">
            <v>71</v>
          </cell>
          <cell r="B51">
            <v>14</v>
          </cell>
          <cell r="C51">
            <v>9</v>
          </cell>
          <cell r="D51">
            <v>15</v>
          </cell>
          <cell r="E51">
            <v>9</v>
          </cell>
          <cell r="F51">
            <v>15</v>
          </cell>
          <cell r="G51">
            <v>12</v>
          </cell>
          <cell r="H51">
            <v>5</v>
          </cell>
          <cell r="I51">
            <v>6</v>
          </cell>
          <cell r="J51">
            <v>10</v>
          </cell>
          <cell r="K51">
            <v>7</v>
          </cell>
        </row>
        <row r="52">
          <cell r="A52" t="str">
            <v>72</v>
          </cell>
          <cell r="B52">
            <v>1</v>
          </cell>
          <cell r="C52">
            <v>1</v>
          </cell>
          <cell r="E52">
            <v>1</v>
          </cell>
          <cell r="F52">
            <v>1</v>
          </cell>
          <cell r="G52">
            <v>1</v>
          </cell>
          <cell r="I52">
            <v>3</v>
          </cell>
          <cell r="J52">
            <v>1</v>
          </cell>
        </row>
        <row r="53">
          <cell r="A53" t="str">
            <v>73</v>
          </cell>
          <cell r="C53">
            <v>1</v>
          </cell>
          <cell r="E53">
            <v>1</v>
          </cell>
          <cell r="F53">
            <v>1</v>
          </cell>
          <cell r="G53">
            <v>4</v>
          </cell>
          <cell r="H53">
            <v>1</v>
          </cell>
          <cell r="I53">
            <v>3</v>
          </cell>
          <cell r="K53">
            <v>2</v>
          </cell>
        </row>
        <row r="54">
          <cell r="A54" t="str">
            <v>74</v>
          </cell>
          <cell r="B54">
            <v>2</v>
          </cell>
          <cell r="C54">
            <v>9</v>
          </cell>
          <cell r="D54">
            <v>6</v>
          </cell>
          <cell r="E54">
            <v>3</v>
          </cell>
          <cell r="F54">
            <v>10</v>
          </cell>
          <cell r="G54">
            <v>1</v>
          </cell>
          <cell r="H54">
            <v>4</v>
          </cell>
          <cell r="I54">
            <v>4</v>
          </cell>
          <cell r="J54">
            <v>6</v>
          </cell>
          <cell r="K54">
            <v>2</v>
          </cell>
        </row>
        <row r="55">
          <cell r="A55" t="str">
            <v>76</v>
          </cell>
          <cell r="F55">
            <v>1</v>
          </cell>
          <cell r="J55">
            <v>2</v>
          </cell>
        </row>
        <row r="56">
          <cell r="A56" t="str">
            <v>77</v>
          </cell>
          <cell r="I56">
            <v>1</v>
          </cell>
          <cell r="J56">
            <v>1</v>
          </cell>
          <cell r="K56">
            <v>1</v>
          </cell>
        </row>
        <row r="57">
          <cell r="A57" t="str">
            <v>85</v>
          </cell>
          <cell r="B57">
            <v>6</v>
          </cell>
          <cell r="C57">
            <v>12</v>
          </cell>
          <cell r="D57">
            <v>9</v>
          </cell>
          <cell r="E57">
            <v>8</v>
          </cell>
          <cell r="F57">
            <v>4</v>
          </cell>
          <cell r="G57">
            <v>5</v>
          </cell>
          <cell r="H57">
            <v>3</v>
          </cell>
          <cell r="I57">
            <v>6</v>
          </cell>
          <cell r="J57">
            <v>6</v>
          </cell>
          <cell r="K57">
            <v>6</v>
          </cell>
        </row>
        <row r="58">
          <cell r="A58" t="str">
            <v>86</v>
          </cell>
          <cell r="B58">
            <v>2</v>
          </cell>
          <cell r="C58">
            <v>6</v>
          </cell>
          <cell r="D58">
            <v>8</v>
          </cell>
          <cell r="E58">
            <v>4</v>
          </cell>
          <cell r="F58">
            <v>6</v>
          </cell>
          <cell r="G58">
            <v>7</v>
          </cell>
          <cell r="H58">
            <v>6</v>
          </cell>
          <cell r="I58">
            <v>6</v>
          </cell>
          <cell r="J58">
            <v>14</v>
          </cell>
          <cell r="K58">
            <v>6</v>
          </cell>
        </row>
        <row r="59">
          <cell r="A59" t="str">
            <v>87</v>
          </cell>
          <cell r="B59">
            <v>6</v>
          </cell>
          <cell r="C59">
            <v>6</v>
          </cell>
          <cell r="D59">
            <v>9</v>
          </cell>
          <cell r="E59">
            <v>5</v>
          </cell>
          <cell r="F59">
            <v>9</v>
          </cell>
          <cell r="G59">
            <v>5</v>
          </cell>
          <cell r="H59">
            <v>4</v>
          </cell>
          <cell r="I59">
            <v>11</v>
          </cell>
          <cell r="J59">
            <v>4</v>
          </cell>
          <cell r="K59">
            <v>5</v>
          </cell>
        </row>
      </sheetData>
      <sheetData sheetId="23">
        <row r="2">
          <cell r="A2" t="str">
            <v>Étiquettes de lignes</v>
          </cell>
          <cell r="B2" t="str">
            <v>FEMME</v>
          </cell>
          <cell r="C2" t="str">
            <v>HOMME</v>
          </cell>
          <cell r="F2" t="str">
            <v>FEMME</v>
          </cell>
          <cell r="G2" t="str">
            <v>HOMME</v>
          </cell>
          <cell r="J2" t="str">
            <v>FEMME</v>
          </cell>
          <cell r="K2" t="str">
            <v>HOMME</v>
          </cell>
          <cell r="N2" t="str">
            <v>FEMME</v>
          </cell>
          <cell r="O2" t="str">
            <v>HOMME</v>
          </cell>
          <cell r="R2" t="str">
            <v>FEMME</v>
          </cell>
          <cell r="S2" t="str">
            <v>HOMME</v>
          </cell>
        </row>
        <row r="3">
          <cell r="A3" t="str">
            <v>01</v>
          </cell>
          <cell r="B3">
            <v>110</v>
          </cell>
          <cell r="C3">
            <v>92</v>
          </cell>
          <cell r="D3">
            <v>0.54455445544554459</v>
          </cell>
          <cell r="E3">
            <v>202</v>
          </cell>
          <cell r="F3">
            <v>148</v>
          </cell>
          <cell r="G3">
            <v>104</v>
          </cell>
          <cell r="H3">
            <v>0.58730158730158732</v>
          </cell>
          <cell r="I3">
            <v>252</v>
          </cell>
          <cell r="J3">
            <v>127</v>
          </cell>
          <cell r="K3">
            <v>107</v>
          </cell>
          <cell r="L3">
            <v>0.54273504273504269</v>
          </cell>
          <cell r="M3">
            <v>234</v>
          </cell>
          <cell r="N3">
            <v>102</v>
          </cell>
          <cell r="O3">
            <v>81</v>
          </cell>
          <cell r="P3">
            <v>0.55737704918032782</v>
          </cell>
          <cell r="Q3">
            <v>183</v>
          </cell>
          <cell r="R3">
            <v>101</v>
          </cell>
          <cell r="S3">
            <v>76</v>
          </cell>
          <cell r="T3">
            <v>0.57062146892655363</v>
          </cell>
          <cell r="U3">
            <v>177</v>
          </cell>
        </row>
        <row r="4">
          <cell r="A4" t="str">
            <v>02</v>
          </cell>
          <cell r="B4">
            <v>57</v>
          </cell>
          <cell r="C4">
            <v>64</v>
          </cell>
          <cell r="D4">
            <v>0.47107438016528924</v>
          </cell>
          <cell r="E4">
            <v>121</v>
          </cell>
          <cell r="F4">
            <v>75</v>
          </cell>
          <cell r="G4">
            <v>69</v>
          </cell>
          <cell r="H4">
            <v>0.52083333333333337</v>
          </cell>
          <cell r="I4">
            <v>144</v>
          </cell>
          <cell r="J4">
            <v>48</v>
          </cell>
          <cell r="K4">
            <v>63</v>
          </cell>
          <cell r="L4">
            <v>0.43243243243243246</v>
          </cell>
          <cell r="M4">
            <v>111</v>
          </cell>
          <cell r="N4">
            <v>60</v>
          </cell>
          <cell r="O4">
            <v>69</v>
          </cell>
          <cell r="P4">
            <v>0.46511627906976744</v>
          </cell>
          <cell r="Q4">
            <v>129</v>
          </cell>
          <cell r="R4">
            <v>48</v>
          </cell>
          <cell r="S4">
            <v>64</v>
          </cell>
          <cell r="T4">
            <v>0.42857142857142855</v>
          </cell>
          <cell r="U4">
            <v>112</v>
          </cell>
        </row>
        <row r="5">
          <cell r="A5" t="str">
            <v>03</v>
          </cell>
          <cell r="B5">
            <v>23</v>
          </cell>
          <cell r="C5">
            <v>38</v>
          </cell>
          <cell r="D5">
            <v>0.37704918032786883</v>
          </cell>
          <cell r="E5">
            <v>61</v>
          </cell>
          <cell r="F5">
            <v>24</v>
          </cell>
          <cell r="G5">
            <v>40</v>
          </cell>
          <cell r="H5">
            <v>0.375</v>
          </cell>
          <cell r="I5">
            <v>64</v>
          </cell>
          <cell r="J5">
            <v>20</v>
          </cell>
          <cell r="K5">
            <v>41</v>
          </cell>
          <cell r="L5">
            <v>0.32786885245901637</v>
          </cell>
          <cell r="M5">
            <v>61</v>
          </cell>
          <cell r="N5">
            <v>28</v>
          </cell>
          <cell r="O5">
            <v>37</v>
          </cell>
          <cell r="P5">
            <v>0.43076923076923079</v>
          </cell>
          <cell r="Q5">
            <v>65</v>
          </cell>
          <cell r="R5">
            <v>22</v>
          </cell>
          <cell r="S5">
            <v>33</v>
          </cell>
          <cell r="T5">
            <v>0.4</v>
          </cell>
          <cell r="U5">
            <v>55</v>
          </cell>
        </row>
        <row r="6">
          <cell r="A6" t="str">
            <v>04</v>
          </cell>
          <cell r="B6">
            <v>108</v>
          </cell>
          <cell r="C6">
            <v>124</v>
          </cell>
          <cell r="D6">
            <v>0.46551724137931033</v>
          </cell>
          <cell r="E6">
            <v>232</v>
          </cell>
          <cell r="F6">
            <v>122</v>
          </cell>
          <cell r="G6">
            <v>111</v>
          </cell>
          <cell r="H6">
            <v>0.52360515021459231</v>
          </cell>
          <cell r="I6">
            <v>233</v>
          </cell>
          <cell r="J6">
            <v>145</v>
          </cell>
          <cell r="K6">
            <v>164</v>
          </cell>
          <cell r="L6">
            <v>0.46925566343042069</v>
          </cell>
          <cell r="M6">
            <v>309</v>
          </cell>
          <cell r="N6">
            <v>148</v>
          </cell>
          <cell r="O6">
            <v>152</v>
          </cell>
          <cell r="P6">
            <v>0.49333333333333335</v>
          </cell>
          <cell r="Q6">
            <v>300</v>
          </cell>
          <cell r="R6">
            <v>144</v>
          </cell>
          <cell r="S6">
            <v>189</v>
          </cell>
          <cell r="T6">
            <v>0.43243243243243246</v>
          </cell>
          <cell r="U6">
            <v>333</v>
          </cell>
        </row>
        <row r="7">
          <cell r="A7" t="str">
            <v>05</v>
          </cell>
          <cell r="B7">
            <v>129</v>
          </cell>
          <cell r="C7">
            <v>138</v>
          </cell>
          <cell r="D7">
            <v>0.48314606741573035</v>
          </cell>
          <cell r="E7">
            <v>267</v>
          </cell>
          <cell r="F7">
            <v>154</v>
          </cell>
          <cell r="G7">
            <v>174</v>
          </cell>
          <cell r="H7">
            <v>0.46951219512195119</v>
          </cell>
          <cell r="I7">
            <v>328</v>
          </cell>
          <cell r="J7">
            <v>129</v>
          </cell>
          <cell r="K7">
            <v>180</v>
          </cell>
          <cell r="L7">
            <v>0.41747572815533979</v>
          </cell>
          <cell r="M7">
            <v>309</v>
          </cell>
          <cell r="N7">
            <v>162</v>
          </cell>
          <cell r="O7">
            <v>233</v>
          </cell>
          <cell r="P7">
            <v>0.41012658227848103</v>
          </cell>
          <cell r="Q7">
            <v>395</v>
          </cell>
          <cell r="R7">
            <v>126</v>
          </cell>
          <cell r="S7">
            <v>203</v>
          </cell>
          <cell r="T7">
            <v>0.38297872340425532</v>
          </cell>
          <cell r="U7">
            <v>329</v>
          </cell>
        </row>
        <row r="8">
          <cell r="A8" t="str">
            <v>06</v>
          </cell>
          <cell r="B8">
            <v>183</v>
          </cell>
          <cell r="C8">
            <v>171</v>
          </cell>
          <cell r="D8">
            <v>0.51694915254237284</v>
          </cell>
          <cell r="E8">
            <v>354</v>
          </cell>
          <cell r="F8">
            <v>205</v>
          </cell>
          <cell r="G8">
            <v>204</v>
          </cell>
          <cell r="H8">
            <v>0.5012224938875306</v>
          </cell>
          <cell r="I8">
            <v>409</v>
          </cell>
          <cell r="J8">
            <v>162</v>
          </cell>
          <cell r="K8">
            <v>163</v>
          </cell>
          <cell r="L8">
            <v>0.49846153846153846</v>
          </cell>
          <cell r="M8">
            <v>325</v>
          </cell>
          <cell r="N8">
            <v>206</v>
          </cell>
          <cell r="O8">
            <v>212</v>
          </cell>
          <cell r="P8">
            <v>0.49282296650717705</v>
          </cell>
          <cell r="Q8">
            <v>418</v>
          </cell>
          <cell r="R8">
            <v>185</v>
          </cell>
          <cell r="S8">
            <v>174</v>
          </cell>
          <cell r="T8">
            <v>0.51532033426183843</v>
          </cell>
          <cell r="U8">
            <v>359</v>
          </cell>
        </row>
        <row r="9">
          <cell r="A9" t="str">
            <v>07</v>
          </cell>
          <cell r="B9">
            <v>253</v>
          </cell>
          <cell r="C9">
            <v>106</v>
          </cell>
          <cell r="D9">
            <v>0.70473537604456826</v>
          </cell>
          <cell r="E9">
            <v>359</v>
          </cell>
          <cell r="F9">
            <v>267</v>
          </cell>
          <cell r="G9">
            <v>102</v>
          </cell>
          <cell r="H9">
            <v>0.72357723577235777</v>
          </cell>
          <cell r="I9">
            <v>369</v>
          </cell>
          <cell r="J9">
            <v>342</v>
          </cell>
          <cell r="K9">
            <v>121</v>
          </cell>
          <cell r="L9">
            <v>0.73866090712742982</v>
          </cell>
          <cell r="M9">
            <v>463</v>
          </cell>
          <cell r="N9">
            <v>389</v>
          </cell>
          <cell r="O9">
            <v>126</v>
          </cell>
          <cell r="P9">
            <v>0.75533980582524274</v>
          </cell>
          <cell r="Q9">
            <v>515</v>
          </cell>
          <cell r="R9">
            <v>287</v>
          </cell>
          <cell r="S9">
            <v>122</v>
          </cell>
          <cell r="T9">
            <v>0.70171149144254275</v>
          </cell>
          <cell r="U9">
            <v>409</v>
          </cell>
        </row>
        <row r="10">
          <cell r="A10" t="str">
            <v>08</v>
          </cell>
          <cell r="B10">
            <v>78</v>
          </cell>
          <cell r="C10">
            <v>42</v>
          </cell>
          <cell r="D10">
            <v>0.65</v>
          </cell>
          <cell r="E10">
            <v>120</v>
          </cell>
          <cell r="F10">
            <v>52</v>
          </cell>
          <cell r="G10">
            <v>31</v>
          </cell>
          <cell r="H10">
            <v>0.62650602409638556</v>
          </cell>
          <cell r="I10">
            <v>83</v>
          </cell>
          <cell r="J10">
            <v>50</v>
          </cell>
          <cell r="K10">
            <v>32</v>
          </cell>
          <cell r="L10">
            <v>0.6097560975609756</v>
          </cell>
          <cell r="M10">
            <v>82</v>
          </cell>
          <cell r="N10">
            <v>45</v>
          </cell>
          <cell r="O10">
            <v>26</v>
          </cell>
          <cell r="P10">
            <v>0.63380281690140849</v>
          </cell>
          <cell r="Q10">
            <v>71</v>
          </cell>
          <cell r="R10">
            <v>78</v>
          </cell>
          <cell r="S10">
            <v>37</v>
          </cell>
          <cell r="T10">
            <v>0.67826086956521736</v>
          </cell>
          <cell r="U10">
            <v>115</v>
          </cell>
        </row>
        <row r="11">
          <cell r="A11" t="str">
            <v>09</v>
          </cell>
          <cell r="B11">
            <v>324</v>
          </cell>
          <cell r="C11">
            <v>181</v>
          </cell>
          <cell r="D11">
            <v>0.6415841584158416</v>
          </cell>
          <cell r="E11">
            <v>505</v>
          </cell>
          <cell r="F11">
            <v>320</v>
          </cell>
          <cell r="G11">
            <v>150</v>
          </cell>
          <cell r="H11">
            <v>0.68085106382978722</v>
          </cell>
          <cell r="I11">
            <v>470</v>
          </cell>
          <cell r="J11">
            <v>267</v>
          </cell>
          <cell r="K11">
            <v>99</v>
          </cell>
          <cell r="L11">
            <v>0.72950819672131151</v>
          </cell>
          <cell r="M11">
            <v>366</v>
          </cell>
          <cell r="N11">
            <v>387</v>
          </cell>
          <cell r="O11">
            <v>155</v>
          </cell>
          <cell r="P11">
            <v>0.7140221402214022</v>
          </cell>
          <cell r="Q11">
            <v>542</v>
          </cell>
          <cell r="R11">
            <v>304</v>
          </cell>
          <cell r="S11">
            <v>130</v>
          </cell>
          <cell r="T11">
            <v>0.70046082949308752</v>
          </cell>
          <cell r="U11">
            <v>434</v>
          </cell>
        </row>
        <row r="12">
          <cell r="A12" t="str">
            <v>10</v>
          </cell>
          <cell r="B12">
            <v>100</v>
          </cell>
          <cell r="C12">
            <v>40</v>
          </cell>
          <cell r="D12">
            <v>0.7142857142857143</v>
          </cell>
          <cell r="E12">
            <v>140</v>
          </cell>
          <cell r="F12">
            <v>121</v>
          </cell>
          <cell r="G12">
            <v>51</v>
          </cell>
          <cell r="H12">
            <v>0.70348837209302328</v>
          </cell>
          <cell r="I12">
            <v>172</v>
          </cell>
          <cell r="J12">
            <v>63</v>
          </cell>
          <cell r="K12">
            <v>18</v>
          </cell>
          <cell r="L12">
            <v>0.77777777777777779</v>
          </cell>
          <cell r="M12">
            <v>81</v>
          </cell>
          <cell r="N12">
            <v>125</v>
          </cell>
          <cell r="O12">
            <v>45</v>
          </cell>
          <cell r="P12">
            <v>0.73529411764705888</v>
          </cell>
          <cell r="Q12">
            <v>170</v>
          </cell>
          <cell r="R12">
            <v>163</v>
          </cell>
          <cell r="S12">
            <v>83</v>
          </cell>
          <cell r="T12">
            <v>0.66260162601626016</v>
          </cell>
          <cell r="U12">
            <v>246</v>
          </cell>
        </row>
        <row r="13">
          <cell r="A13" t="str">
            <v>11</v>
          </cell>
          <cell r="B13">
            <v>216</v>
          </cell>
          <cell r="C13">
            <v>102</v>
          </cell>
          <cell r="D13">
            <v>0.67924528301886788</v>
          </cell>
          <cell r="E13">
            <v>318</v>
          </cell>
          <cell r="F13">
            <v>212</v>
          </cell>
          <cell r="G13">
            <v>94</v>
          </cell>
          <cell r="H13">
            <v>0.69281045751633985</v>
          </cell>
          <cell r="I13">
            <v>306</v>
          </cell>
          <cell r="J13">
            <v>265</v>
          </cell>
          <cell r="K13">
            <v>127</v>
          </cell>
          <cell r="L13">
            <v>0.67602040816326525</v>
          </cell>
          <cell r="M13">
            <v>392</v>
          </cell>
          <cell r="N13">
            <v>217</v>
          </cell>
          <cell r="O13">
            <v>113</v>
          </cell>
          <cell r="P13">
            <v>0.65757575757575759</v>
          </cell>
          <cell r="Q13">
            <v>330</v>
          </cell>
          <cell r="R13">
            <v>258</v>
          </cell>
          <cell r="S13">
            <v>137</v>
          </cell>
          <cell r="T13">
            <v>0.65316455696202536</v>
          </cell>
          <cell r="U13">
            <v>395</v>
          </cell>
        </row>
        <row r="14">
          <cell r="A14" t="str">
            <v>12</v>
          </cell>
          <cell r="B14">
            <v>66</v>
          </cell>
          <cell r="C14">
            <v>25</v>
          </cell>
          <cell r="D14">
            <v>0.72527472527472525</v>
          </cell>
          <cell r="E14">
            <v>91</v>
          </cell>
          <cell r="F14">
            <v>70</v>
          </cell>
          <cell r="G14">
            <v>23</v>
          </cell>
          <cell r="H14">
            <v>0.75268817204301075</v>
          </cell>
          <cell r="I14">
            <v>93</v>
          </cell>
          <cell r="J14">
            <v>69</v>
          </cell>
          <cell r="K14">
            <v>32</v>
          </cell>
          <cell r="L14">
            <v>0.68316831683168322</v>
          </cell>
          <cell r="M14">
            <v>101</v>
          </cell>
          <cell r="N14">
            <v>68</v>
          </cell>
          <cell r="O14">
            <v>33</v>
          </cell>
          <cell r="P14">
            <v>0.67326732673267331</v>
          </cell>
          <cell r="Q14">
            <v>101</v>
          </cell>
          <cell r="R14">
            <v>61</v>
          </cell>
          <cell r="S14">
            <v>26</v>
          </cell>
          <cell r="T14">
            <v>0.70114942528735635</v>
          </cell>
          <cell r="U14">
            <v>87</v>
          </cell>
        </row>
        <row r="15">
          <cell r="A15" t="str">
            <v>13</v>
          </cell>
          <cell r="B15">
            <v>48</v>
          </cell>
          <cell r="C15">
            <v>19</v>
          </cell>
          <cell r="D15">
            <v>0.71641791044776115</v>
          </cell>
          <cell r="E15">
            <v>67</v>
          </cell>
          <cell r="F15">
            <v>41</v>
          </cell>
          <cell r="G15">
            <v>8</v>
          </cell>
          <cell r="H15">
            <v>0.83673469387755106</v>
          </cell>
          <cell r="I15">
            <v>49</v>
          </cell>
          <cell r="J15">
            <v>25</v>
          </cell>
          <cell r="K15">
            <v>10</v>
          </cell>
          <cell r="L15">
            <v>0.7142857142857143</v>
          </cell>
          <cell r="M15">
            <v>35</v>
          </cell>
          <cell r="N15">
            <v>48</v>
          </cell>
          <cell r="O15">
            <v>8</v>
          </cell>
          <cell r="P15">
            <v>0.8571428571428571</v>
          </cell>
          <cell r="Q15">
            <v>56</v>
          </cell>
          <cell r="R15">
            <v>26</v>
          </cell>
          <cell r="S15">
            <v>4</v>
          </cell>
          <cell r="T15">
            <v>0.8666666666666667</v>
          </cell>
          <cell r="U15">
            <v>30</v>
          </cell>
        </row>
        <row r="16">
          <cell r="A16" t="str">
            <v>14</v>
          </cell>
          <cell r="B16">
            <v>192</v>
          </cell>
          <cell r="C16">
            <v>71</v>
          </cell>
          <cell r="D16">
            <v>0.73003802281368824</v>
          </cell>
          <cell r="E16">
            <v>263</v>
          </cell>
          <cell r="F16">
            <v>212</v>
          </cell>
          <cell r="G16">
            <v>81</v>
          </cell>
          <cell r="H16">
            <v>0.7235494880546075</v>
          </cell>
          <cell r="I16">
            <v>293</v>
          </cell>
          <cell r="J16">
            <v>201</v>
          </cell>
          <cell r="K16">
            <v>88</v>
          </cell>
          <cell r="L16">
            <v>0.69550173010380623</v>
          </cell>
          <cell r="M16">
            <v>289</v>
          </cell>
          <cell r="N16">
            <v>228</v>
          </cell>
          <cell r="O16">
            <v>116</v>
          </cell>
          <cell r="P16">
            <v>0.66279069767441856</v>
          </cell>
          <cell r="Q16">
            <v>344</v>
          </cell>
          <cell r="R16">
            <v>237</v>
          </cell>
          <cell r="S16">
            <v>105</v>
          </cell>
          <cell r="T16">
            <v>0.69298245614035092</v>
          </cell>
          <cell r="U16">
            <v>342</v>
          </cell>
        </row>
        <row r="17">
          <cell r="A17" t="str">
            <v>15</v>
          </cell>
          <cell r="B17">
            <v>70</v>
          </cell>
          <cell r="C17">
            <v>56</v>
          </cell>
          <cell r="D17">
            <v>0.55555555555555558</v>
          </cell>
          <cell r="E17">
            <v>126</v>
          </cell>
          <cell r="F17">
            <v>68</v>
          </cell>
          <cell r="G17">
            <v>42</v>
          </cell>
          <cell r="H17">
            <v>0.61818181818181817</v>
          </cell>
          <cell r="I17">
            <v>110</v>
          </cell>
          <cell r="J17">
            <v>82</v>
          </cell>
          <cell r="K17">
            <v>44</v>
          </cell>
          <cell r="L17">
            <v>0.65079365079365081</v>
          </cell>
          <cell r="M17">
            <v>126</v>
          </cell>
          <cell r="N17">
            <v>77</v>
          </cell>
          <cell r="O17">
            <v>45</v>
          </cell>
          <cell r="P17">
            <v>0.63114754098360659</v>
          </cell>
          <cell r="Q17">
            <v>122</v>
          </cell>
          <cell r="R17">
            <v>99</v>
          </cell>
          <cell r="S17">
            <v>77</v>
          </cell>
          <cell r="T17">
            <v>0.5625</v>
          </cell>
          <cell r="U17">
            <v>176</v>
          </cell>
        </row>
        <row r="18">
          <cell r="A18" t="str">
            <v>16</v>
          </cell>
          <cell r="B18">
            <v>224</v>
          </cell>
          <cell r="C18">
            <v>149</v>
          </cell>
          <cell r="D18">
            <v>0.60053619302949057</v>
          </cell>
          <cell r="E18">
            <v>373</v>
          </cell>
          <cell r="F18">
            <v>217</v>
          </cell>
          <cell r="G18">
            <v>117</v>
          </cell>
          <cell r="H18">
            <v>0.64970059880239517</v>
          </cell>
          <cell r="I18">
            <v>334</v>
          </cell>
          <cell r="J18">
            <v>191</v>
          </cell>
          <cell r="K18">
            <v>146</v>
          </cell>
          <cell r="L18">
            <v>0.56676557863501487</v>
          </cell>
          <cell r="M18">
            <v>337</v>
          </cell>
          <cell r="N18">
            <v>209</v>
          </cell>
          <cell r="O18">
            <v>117</v>
          </cell>
          <cell r="P18">
            <v>0.64110429447852757</v>
          </cell>
          <cell r="Q18">
            <v>326</v>
          </cell>
          <cell r="R18">
            <v>219</v>
          </cell>
          <cell r="S18">
            <v>158</v>
          </cell>
          <cell r="T18">
            <v>0.58090185676392569</v>
          </cell>
          <cell r="U18">
            <v>377</v>
          </cell>
        </row>
        <row r="19">
          <cell r="A19" t="str">
            <v>17</v>
          </cell>
          <cell r="B19">
            <v>73</v>
          </cell>
          <cell r="C19">
            <v>152</v>
          </cell>
          <cell r="D19">
            <v>0.32444444444444442</v>
          </cell>
          <cell r="E19">
            <v>225</v>
          </cell>
          <cell r="F19">
            <v>115</v>
          </cell>
          <cell r="G19">
            <v>202</v>
          </cell>
          <cell r="H19">
            <v>0.36277602523659308</v>
          </cell>
          <cell r="I19">
            <v>317</v>
          </cell>
          <cell r="J19">
            <v>91</v>
          </cell>
          <cell r="K19">
            <v>171</v>
          </cell>
          <cell r="L19">
            <v>0.34732824427480918</v>
          </cell>
          <cell r="M19">
            <v>262</v>
          </cell>
          <cell r="N19">
            <v>94</v>
          </cell>
          <cell r="O19">
            <v>173</v>
          </cell>
          <cell r="P19">
            <v>0.35205992509363299</v>
          </cell>
          <cell r="Q19">
            <v>267</v>
          </cell>
          <cell r="R19">
            <v>106</v>
          </cell>
          <cell r="S19">
            <v>218</v>
          </cell>
          <cell r="T19">
            <v>0.3271604938271605</v>
          </cell>
          <cell r="U19">
            <v>324</v>
          </cell>
        </row>
        <row r="20">
          <cell r="A20" t="str">
            <v>18</v>
          </cell>
          <cell r="B20">
            <v>249</v>
          </cell>
          <cell r="C20">
            <v>183</v>
          </cell>
          <cell r="D20">
            <v>0.57638888888888884</v>
          </cell>
          <cell r="E20">
            <v>432</v>
          </cell>
          <cell r="F20">
            <v>325</v>
          </cell>
          <cell r="G20">
            <v>243</v>
          </cell>
          <cell r="H20">
            <v>0.57218309859154926</v>
          </cell>
          <cell r="I20">
            <v>568</v>
          </cell>
          <cell r="J20">
            <v>260</v>
          </cell>
          <cell r="K20">
            <v>190</v>
          </cell>
          <cell r="L20">
            <v>0.57777777777777772</v>
          </cell>
          <cell r="M20">
            <v>450</v>
          </cell>
          <cell r="N20">
            <v>280</v>
          </cell>
          <cell r="O20">
            <v>220</v>
          </cell>
          <cell r="P20">
            <v>0.56000000000000005</v>
          </cell>
          <cell r="Q20">
            <v>500</v>
          </cell>
          <cell r="R20">
            <v>267</v>
          </cell>
          <cell r="S20">
            <v>195</v>
          </cell>
          <cell r="T20">
            <v>0.57792207792207795</v>
          </cell>
          <cell r="U20">
            <v>462</v>
          </cell>
        </row>
        <row r="21">
          <cell r="A21" t="str">
            <v>19</v>
          </cell>
          <cell r="B21">
            <v>387</v>
          </cell>
          <cell r="C21">
            <v>383</v>
          </cell>
          <cell r="D21">
            <v>0.5025974025974026</v>
          </cell>
          <cell r="E21">
            <v>770</v>
          </cell>
          <cell r="F21">
            <v>292</v>
          </cell>
          <cell r="G21">
            <v>230</v>
          </cell>
          <cell r="H21">
            <v>0.55938697318007657</v>
          </cell>
          <cell r="I21">
            <v>522</v>
          </cell>
          <cell r="J21">
            <v>361</v>
          </cell>
          <cell r="K21">
            <v>326</v>
          </cell>
          <cell r="L21">
            <v>0.52547307132459975</v>
          </cell>
          <cell r="M21">
            <v>687</v>
          </cell>
          <cell r="N21">
            <v>328</v>
          </cell>
          <cell r="O21">
            <v>259</v>
          </cell>
          <cell r="P21">
            <v>0.55877342419080067</v>
          </cell>
          <cell r="Q21">
            <v>587</v>
          </cell>
          <cell r="R21">
            <v>331</v>
          </cell>
          <cell r="S21">
            <v>284</v>
          </cell>
          <cell r="T21">
            <v>0.53821138211382114</v>
          </cell>
          <cell r="U21">
            <v>615</v>
          </cell>
        </row>
        <row r="22">
          <cell r="A22" t="str">
            <v>20</v>
          </cell>
          <cell r="B22">
            <v>33</v>
          </cell>
          <cell r="C22">
            <v>29</v>
          </cell>
          <cell r="D22">
            <v>0.532258064516129</v>
          </cell>
          <cell r="E22">
            <v>62</v>
          </cell>
          <cell r="F22">
            <v>114</v>
          </cell>
          <cell r="G22">
            <v>76</v>
          </cell>
          <cell r="H22">
            <v>0.6</v>
          </cell>
          <cell r="I22">
            <v>190</v>
          </cell>
          <cell r="J22">
            <v>138</v>
          </cell>
          <cell r="K22">
            <v>73</v>
          </cell>
          <cell r="L22">
            <v>0.65402843601895733</v>
          </cell>
          <cell r="M22">
            <v>211</v>
          </cell>
          <cell r="N22">
            <v>58</v>
          </cell>
          <cell r="O22">
            <v>31</v>
          </cell>
          <cell r="P22">
            <v>0.651685393258427</v>
          </cell>
          <cell r="Q22">
            <v>89</v>
          </cell>
          <cell r="R22">
            <v>104</v>
          </cell>
          <cell r="S22">
            <v>55</v>
          </cell>
          <cell r="T22">
            <v>0.65408805031446537</v>
          </cell>
          <cell r="U22">
            <v>159</v>
          </cell>
        </row>
        <row r="23">
          <cell r="A23" t="str">
            <v>21</v>
          </cell>
          <cell r="B23">
            <v>182</v>
          </cell>
          <cell r="C23">
            <v>144</v>
          </cell>
          <cell r="D23">
            <v>0.55828220858895705</v>
          </cell>
          <cell r="E23">
            <v>326</v>
          </cell>
          <cell r="F23">
            <v>163</v>
          </cell>
          <cell r="G23">
            <v>160</v>
          </cell>
          <cell r="H23">
            <v>0.50464396284829727</v>
          </cell>
          <cell r="I23">
            <v>323</v>
          </cell>
          <cell r="J23">
            <v>165</v>
          </cell>
          <cell r="K23">
            <v>151</v>
          </cell>
          <cell r="L23">
            <v>0.52215189873417722</v>
          </cell>
          <cell r="M23">
            <v>316</v>
          </cell>
          <cell r="N23">
            <v>172</v>
          </cell>
          <cell r="O23">
            <v>146</v>
          </cell>
          <cell r="P23">
            <v>0.54088050314465408</v>
          </cell>
          <cell r="Q23">
            <v>318</v>
          </cell>
          <cell r="R23">
            <v>149</v>
          </cell>
          <cell r="S23">
            <v>138</v>
          </cell>
          <cell r="T23">
            <v>0.51916376306620204</v>
          </cell>
          <cell r="U23">
            <v>287</v>
          </cell>
        </row>
        <row r="24">
          <cell r="A24" t="str">
            <v>22</v>
          </cell>
          <cell r="B24">
            <v>293</v>
          </cell>
          <cell r="C24">
            <v>308</v>
          </cell>
          <cell r="D24">
            <v>0.4875207986688852</v>
          </cell>
          <cell r="E24">
            <v>601</v>
          </cell>
          <cell r="F24">
            <v>355</v>
          </cell>
          <cell r="G24">
            <v>341</v>
          </cell>
          <cell r="H24">
            <v>0.51005747126436785</v>
          </cell>
          <cell r="I24">
            <v>696</v>
          </cell>
          <cell r="J24">
            <v>331</v>
          </cell>
          <cell r="K24">
            <v>349</v>
          </cell>
          <cell r="L24">
            <v>0.48676470588235293</v>
          </cell>
          <cell r="M24">
            <v>680</v>
          </cell>
          <cell r="N24">
            <v>290</v>
          </cell>
          <cell r="O24">
            <v>361</v>
          </cell>
          <cell r="P24">
            <v>0.44546850998463899</v>
          </cell>
          <cell r="Q24">
            <v>651</v>
          </cell>
          <cell r="R24">
            <v>300</v>
          </cell>
          <cell r="S24">
            <v>347</v>
          </cell>
          <cell r="T24">
            <v>0.46367851622874806</v>
          </cell>
          <cell r="U24">
            <v>647</v>
          </cell>
        </row>
        <row r="25">
          <cell r="A25" t="str">
            <v>23</v>
          </cell>
          <cell r="B25">
            <v>126</v>
          </cell>
          <cell r="C25">
            <v>183</v>
          </cell>
          <cell r="D25">
            <v>0.40776699029126212</v>
          </cell>
          <cell r="E25">
            <v>309</v>
          </cell>
          <cell r="F25">
            <v>128</v>
          </cell>
          <cell r="G25">
            <v>146</v>
          </cell>
          <cell r="H25">
            <v>0.46715328467153283</v>
          </cell>
          <cell r="I25">
            <v>274</v>
          </cell>
          <cell r="J25">
            <v>137</v>
          </cell>
          <cell r="K25">
            <v>148</v>
          </cell>
          <cell r="L25">
            <v>0.48070175438596491</v>
          </cell>
          <cell r="M25">
            <v>285</v>
          </cell>
          <cell r="N25">
            <v>129</v>
          </cell>
          <cell r="O25">
            <v>171</v>
          </cell>
          <cell r="P25">
            <v>0.43</v>
          </cell>
          <cell r="Q25">
            <v>300</v>
          </cell>
          <cell r="R25">
            <v>159</v>
          </cell>
          <cell r="S25">
            <v>172</v>
          </cell>
          <cell r="T25">
            <v>0.48036253776435045</v>
          </cell>
          <cell r="U25">
            <v>331</v>
          </cell>
        </row>
        <row r="26">
          <cell r="A26" t="str">
            <v>24</v>
          </cell>
          <cell r="B26">
            <v>79</v>
          </cell>
          <cell r="C26">
            <v>79</v>
          </cell>
          <cell r="D26">
            <v>0.5</v>
          </cell>
          <cell r="E26">
            <v>158</v>
          </cell>
          <cell r="F26">
            <v>74</v>
          </cell>
          <cell r="G26">
            <v>75</v>
          </cell>
          <cell r="H26">
            <v>0.49664429530201343</v>
          </cell>
          <cell r="I26">
            <v>149</v>
          </cell>
          <cell r="J26">
            <v>70</v>
          </cell>
          <cell r="K26">
            <v>63</v>
          </cell>
          <cell r="L26">
            <v>0.52631578947368418</v>
          </cell>
          <cell r="M26">
            <v>133</v>
          </cell>
          <cell r="N26">
            <v>78</v>
          </cell>
          <cell r="O26">
            <v>76</v>
          </cell>
          <cell r="P26">
            <v>0.50649350649350644</v>
          </cell>
          <cell r="Q26">
            <v>154</v>
          </cell>
          <cell r="R26">
            <v>86</v>
          </cell>
          <cell r="S26">
            <v>98</v>
          </cell>
          <cell r="T26">
            <v>0.46739130434782611</v>
          </cell>
          <cell r="U26">
            <v>184</v>
          </cell>
        </row>
        <row r="27">
          <cell r="A27" t="str">
            <v>25</v>
          </cell>
          <cell r="B27">
            <v>102</v>
          </cell>
          <cell r="C27">
            <v>345</v>
          </cell>
          <cell r="D27">
            <v>0.22818791946308725</v>
          </cell>
          <cell r="E27">
            <v>447</v>
          </cell>
          <cell r="F27">
            <v>115</v>
          </cell>
          <cell r="G27">
            <v>391</v>
          </cell>
          <cell r="H27">
            <v>0.22727272727272727</v>
          </cell>
          <cell r="I27">
            <v>506</v>
          </cell>
          <cell r="J27">
            <v>100</v>
          </cell>
          <cell r="K27">
            <v>325</v>
          </cell>
          <cell r="L27">
            <v>0.23529411764705882</v>
          </cell>
          <cell r="M27">
            <v>425</v>
          </cell>
          <cell r="N27">
            <v>97</v>
          </cell>
          <cell r="O27">
            <v>353</v>
          </cell>
          <cell r="P27">
            <v>0.21555555555555556</v>
          </cell>
          <cell r="Q27">
            <v>450</v>
          </cell>
          <cell r="R27">
            <v>95</v>
          </cell>
          <cell r="S27">
            <v>348</v>
          </cell>
          <cell r="T27">
            <v>0.2144469525959368</v>
          </cell>
          <cell r="U27">
            <v>443</v>
          </cell>
        </row>
        <row r="28">
          <cell r="A28" t="str">
            <v>26</v>
          </cell>
          <cell r="B28">
            <v>134</v>
          </cell>
          <cell r="C28">
            <v>359</v>
          </cell>
          <cell r="D28">
            <v>0.27180527383367142</v>
          </cell>
          <cell r="E28">
            <v>493</v>
          </cell>
          <cell r="F28">
            <v>145</v>
          </cell>
          <cell r="G28">
            <v>389</v>
          </cell>
          <cell r="H28">
            <v>0.27153558052434457</v>
          </cell>
          <cell r="I28">
            <v>534</v>
          </cell>
          <cell r="J28">
            <v>116</v>
          </cell>
          <cell r="K28">
            <v>305</v>
          </cell>
          <cell r="L28">
            <v>0.27553444180522563</v>
          </cell>
          <cell r="M28">
            <v>421</v>
          </cell>
          <cell r="N28">
            <v>119</v>
          </cell>
          <cell r="O28">
            <v>320</v>
          </cell>
          <cell r="P28">
            <v>0.27107061503416857</v>
          </cell>
          <cell r="Q28">
            <v>439</v>
          </cell>
          <cell r="R28">
            <v>120</v>
          </cell>
          <cell r="S28">
            <v>366</v>
          </cell>
          <cell r="T28">
            <v>0.24691358024691357</v>
          </cell>
          <cell r="U28">
            <v>486</v>
          </cell>
        </row>
        <row r="29">
          <cell r="A29" t="str">
            <v>27</v>
          </cell>
          <cell r="B29">
            <v>174</v>
          </cell>
          <cell r="C29">
            <v>510</v>
          </cell>
          <cell r="D29">
            <v>0.25438596491228072</v>
          </cell>
          <cell r="E29">
            <v>684</v>
          </cell>
          <cell r="F29">
            <v>132</v>
          </cell>
          <cell r="G29">
            <v>515</v>
          </cell>
          <cell r="H29">
            <v>0.20401854714064915</v>
          </cell>
          <cell r="I29">
            <v>647</v>
          </cell>
          <cell r="J29">
            <v>164</v>
          </cell>
          <cell r="K29">
            <v>513</v>
          </cell>
          <cell r="L29">
            <v>0.24224519940915806</v>
          </cell>
          <cell r="M29">
            <v>677</v>
          </cell>
          <cell r="N29">
            <v>162</v>
          </cell>
          <cell r="O29">
            <v>512</v>
          </cell>
          <cell r="P29">
            <v>0.24035608308605341</v>
          </cell>
          <cell r="Q29">
            <v>674</v>
          </cell>
          <cell r="R29">
            <v>144</v>
          </cell>
          <cell r="S29">
            <v>458</v>
          </cell>
          <cell r="T29">
            <v>0.23920265780730898</v>
          </cell>
          <cell r="U29">
            <v>602</v>
          </cell>
        </row>
        <row r="30">
          <cell r="A30" t="str">
            <v>28</v>
          </cell>
          <cell r="B30">
            <v>101</v>
          </cell>
          <cell r="C30">
            <v>276</v>
          </cell>
          <cell r="D30">
            <v>0.26790450928381965</v>
          </cell>
          <cell r="E30">
            <v>377</v>
          </cell>
          <cell r="F30">
            <v>114</v>
          </cell>
          <cell r="G30">
            <v>326</v>
          </cell>
          <cell r="H30">
            <v>0.25909090909090909</v>
          </cell>
          <cell r="I30">
            <v>440</v>
          </cell>
          <cell r="J30">
            <v>89</v>
          </cell>
          <cell r="K30">
            <v>284</v>
          </cell>
          <cell r="L30">
            <v>0.23860589812332439</v>
          </cell>
          <cell r="M30">
            <v>373</v>
          </cell>
          <cell r="N30">
            <v>111</v>
          </cell>
          <cell r="O30">
            <v>355</v>
          </cell>
          <cell r="P30">
            <v>0.23819742489270387</v>
          </cell>
          <cell r="Q30">
            <v>466</v>
          </cell>
          <cell r="R30">
            <v>83</v>
          </cell>
          <cell r="S30">
            <v>268</v>
          </cell>
          <cell r="T30">
            <v>0.23646723646723647</v>
          </cell>
          <cell r="U30">
            <v>351</v>
          </cell>
        </row>
        <row r="31">
          <cell r="A31" t="str">
            <v>29</v>
          </cell>
          <cell r="B31">
            <v>32</v>
          </cell>
          <cell r="C31">
            <v>96</v>
          </cell>
          <cell r="D31">
            <v>0.25</v>
          </cell>
          <cell r="E31">
            <v>128</v>
          </cell>
          <cell r="F31">
            <v>28</v>
          </cell>
          <cell r="G31">
            <v>125</v>
          </cell>
          <cell r="H31">
            <v>0.18300653594771241</v>
          </cell>
          <cell r="I31">
            <v>153</v>
          </cell>
          <cell r="J31">
            <v>19</v>
          </cell>
          <cell r="K31">
            <v>74</v>
          </cell>
          <cell r="L31">
            <v>0.20430107526881722</v>
          </cell>
          <cell r="M31">
            <v>93</v>
          </cell>
          <cell r="N31">
            <v>18</v>
          </cell>
          <cell r="O31">
            <v>73</v>
          </cell>
          <cell r="P31">
            <v>0.19780219780219779</v>
          </cell>
          <cell r="Q31">
            <v>91</v>
          </cell>
          <cell r="R31">
            <v>21</v>
          </cell>
          <cell r="S31">
            <v>102</v>
          </cell>
          <cell r="T31">
            <v>0.17073170731707318</v>
          </cell>
          <cell r="U31">
            <v>123</v>
          </cell>
        </row>
        <row r="32">
          <cell r="A32" t="str">
            <v>30</v>
          </cell>
          <cell r="B32">
            <v>31</v>
          </cell>
          <cell r="C32">
            <v>120</v>
          </cell>
          <cell r="D32">
            <v>0.20529801324503311</v>
          </cell>
          <cell r="E32">
            <v>151</v>
          </cell>
          <cell r="F32">
            <v>21</v>
          </cell>
          <cell r="G32">
            <v>89</v>
          </cell>
          <cell r="H32">
            <v>0.19090909090909092</v>
          </cell>
          <cell r="I32">
            <v>110</v>
          </cell>
          <cell r="J32">
            <v>32</v>
          </cell>
          <cell r="K32">
            <v>106</v>
          </cell>
          <cell r="L32">
            <v>0.2318840579710145</v>
          </cell>
          <cell r="M32">
            <v>138</v>
          </cell>
          <cell r="N32">
            <v>24</v>
          </cell>
          <cell r="O32">
            <v>103</v>
          </cell>
          <cell r="P32">
            <v>0.1889763779527559</v>
          </cell>
          <cell r="Q32">
            <v>127</v>
          </cell>
          <cell r="R32">
            <v>35</v>
          </cell>
          <cell r="S32">
            <v>106</v>
          </cell>
          <cell r="T32">
            <v>0.24822695035460993</v>
          </cell>
          <cell r="U32">
            <v>141</v>
          </cell>
        </row>
        <row r="33">
          <cell r="A33" t="str">
            <v>31</v>
          </cell>
          <cell r="B33">
            <v>141</v>
          </cell>
          <cell r="C33">
            <v>240</v>
          </cell>
          <cell r="D33">
            <v>0.37007874015748032</v>
          </cell>
          <cell r="E33">
            <v>381</v>
          </cell>
          <cell r="F33">
            <v>148</v>
          </cell>
          <cell r="G33">
            <v>212</v>
          </cell>
          <cell r="H33">
            <v>0.41111111111111109</v>
          </cell>
          <cell r="I33">
            <v>360</v>
          </cell>
          <cell r="J33">
            <v>168</v>
          </cell>
          <cell r="K33">
            <v>229</v>
          </cell>
          <cell r="L33">
            <v>0.42317380352644834</v>
          </cell>
          <cell r="M33">
            <v>397</v>
          </cell>
          <cell r="N33">
            <v>160</v>
          </cell>
          <cell r="O33">
            <v>221</v>
          </cell>
          <cell r="P33">
            <v>0.41994750656167978</v>
          </cell>
          <cell r="Q33">
            <v>381</v>
          </cell>
          <cell r="R33">
            <v>89</v>
          </cell>
          <cell r="S33">
            <v>133</v>
          </cell>
          <cell r="T33">
            <v>0.40090090090090091</v>
          </cell>
          <cell r="U33">
            <v>222</v>
          </cell>
        </row>
        <row r="34">
          <cell r="A34" t="str">
            <v>32</v>
          </cell>
          <cell r="B34">
            <v>168</v>
          </cell>
          <cell r="C34">
            <v>278</v>
          </cell>
          <cell r="D34">
            <v>0.37668161434977576</v>
          </cell>
          <cell r="E34">
            <v>446</v>
          </cell>
          <cell r="F34">
            <v>182</v>
          </cell>
          <cell r="G34">
            <v>263</v>
          </cell>
          <cell r="H34">
            <v>0.40898876404494383</v>
          </cell>
          <cell r="I34">
            <v>445</v>
          </cell>
          <cell r="J34">
            <v>159</v>
          </cell>
          <cell r="K34">
            <v>237</v>
          </cell>
          <cell r="L34">
            <v>0.40151515151515149</v>
          </cell>
          <cell r="M34">
            <v>396</v>
          </cell>
          <cell r="N34">
            <v>166</v>
          </cell>
          <cell r="O34">
            <v>261</v>
          </cell>
          <cell r="P34">
            <v>0.38875878220140514</v>
          </cell>
          <cell r="Q34">
            <v>427</v>
          </cell>
          <cell r="R34">
            <v>101</v>
          </cell>
          <cell r="S34">
            <v>151</v>
          </cell>
          <cell r="T34">
            <v>0.40079365079365081</v>
          </cell>
          <cell r="U34">
            <v>252</v>
          </cell>
        </row>
        <row r="35">
          <cell r="A35" t="str">
            <v>33</v>
          </cell>
          <cell r="B35">
            <v>92</v>
          </cell>
          <cell r="C35">
            <v>201</v>
          </cell>
          <cell r="D35">
            <v>0.31399317406143346</v>
          </cell>
          <cell r="E35">
            <v>293</v>
          </cell>
          <cell r="F35">
            <v>132</v>
          </cell>
          <cell r="G35">
            <v>215</v>
          </cell>
          <cell r="H35">
            <v>0.3804034582132565</v>
          </cell>
          <cell r="I35">
            <v>347</v>
          </cell>
          <cell r="J35">
            <v>104</v>
          </cell>
          <cell r="K35">
            <v>178</v>
          </cell>
          <cell r="L35">
            <v>0.36879432624113473</v>
          </cell>
          <cell r="M35">
            <v>282</v>
          </cell>
          <cell r="N35">
            <v>84</v>
          </cell>
          <cell r="O35">
            <v>165</v>
          </cell>
          <cell r="P35">
            <v>0.33734939759036142</v>
          </cell>
          <cell r="Q35">
            <v>249</v>
          </cell>
          <cell r="R35">
            <v>91</v>
          </cell>
          <cell r="S35">
            <v>160</v>
          </cell>
          <cell r="T35">
            <v>0.36254980079681276</v>
          </cell>
          <cell r="U35">
            <v>251</v>
          </cell>
        </row>
        <row r="36">
          <cell r="A36" t="str">
            <v>34</v>
          </cell>
          <cell r="B36">
            <v>10</v>
          </cell>
          <cell r="C36">
            <v>48</v>
          </cell>
          <cell r="D36">
            <v>0.17241379310344829</v>
          </cell>
          <cell r="E36">
            <v>58</v>
          </cell>
          <cell r="F36">
            <v>8</v>
          </cell>
          <cell r="G36">
            <v>26</v>
          </cell>
          <cell r="H36">
            <v>0.23529411764705882</v>
          </cell>
          <cell r="I36">
            <v>34</v>
          </cell>
          <cell r="J36">
            <v>9</v>
          </cell>
          <cell r="K36">
            <v>42</v>
          </cell>
          <cell r="L36">
            <v>0.17647058823529413</v>
          </cell>
          <cell r="M36">
            <v>51</v>
          </cell>
          <cell r="N36">
            <v>18</v>
          </cell>
          <cell r="O36">
            <v>64</v>
          </cell>
          <cell r="P36">
            <v>0.21951219512195122</v>
          </cell>
          <cell r="Q36">
            <v>82</v>
          </cell>
          <cell r="R36">
            <v>8</v>
          </cell>
          <cell r="S36">
            <v>16</v>
          </cell>
          <cell r="T36">
            <v>0.33333333333333331</v>
          </cell>
          <cell r="U36">
            <v>24</v>
          </cell>
        </row>
        <row r="37">
          <cell r="A37" t="str">
            <v>35</v>
          </cell>
          <cell r="B37">
            <v>74</v>
          </cell>
          <cell r="C37">
            <v>136</v>
          </cell>
          <cell r="D37">
            <v>0.35238095238095241</v>
          </cell>
          <cell r="E37">
            <v>210</v>
          </cell>
          <cell r="F37">
            <v>59</v>
          </cell>
          <cell r="G37">
            <v>115</v>
          </cell>
          <cell r="H37">
            <v>0.33908045977011492</v>
          </cell>
          <cell r="I37">
            <v>174</v>
          </cell>
          <cell r="J37">
            <v>64</v>
          </cell>
          <cell r="K37">
            <v>126</v>
          </cell>
          <cell r="L37">
            <v>0.33684210526315789</v>
          </cell>
          <cell r="M37">
            <v>190</v>
          </cell>
          <cell r="N37">
            <v>69</v>
          </cell>
          <cell r="O37">
            <v>107</v>
          </cell>
          <cell r="P37">
            <v>0.39204545454545453</v>
          </cell>
          <cell r="Q37">
            <v>176</v>
          </cell>
          <cell r="R37">
            <v>78</v>
          </cell>
          <cell r="S37">
            <v>103</v>
          </cell>
          <cell r="T37">
            <v>0.43093922651933703</v>
          </cell>
          <cell r="U37">
            <v>181</v>
          </cell>
        </row>
        <row r="38">
          <cell r="A38" t="str">
            <v>36</v>
          </cell>
          <cell r="B38">
            <v>22</v>
          </cell>
          <cell r="C38">
            <v>40</v>
          </cell>
          <cell r="D38">
            <v>0.35483870967741937</v>
          </cell>
          <cell r="E38">
            <v>62</v>
          </cell>
          <cell r="F38">
            <v>41</v>
          </cell>
          <cell r="G38">
            <v>56</v>
          </cell>
          <cell r="H38">
            <v>0.42268041237113402</v>
          </cell>
          <cell r="I38">
            <v>97</v>
          </cell>
          <cell r="J38">
            <v>29</v>
          </cell>
          <cell r="K38">
            <v>54</v>
          </cell>
          <cell r="L38">
            <v>0.3493975903614458</v>
          </cell>
          <cell r="M38">
            <v>83</v>
          </cell>
          <cell r="N38">
            <v>21</v>
          </cell>
          <cell r="O38">
            <v>26</v>
          </cell>
          <cell r="P38">
            <v>0.44680851063829785</v>
          </cell>
          <cell r="Q38">
            <v>47</v>
          </cell>
          <cell r="R38">
            <v>33</v>
          </cell>
          <cell r="S38">
            <v>44</v>
          </cell>
          <cell r="T38">
            <v>0.42857142857142855</v>
          </cell>
          <cell r="U38">
            <v>77</v>
          </cell>
        </row>
        <row r="39">
          <cell r="A39" t="str">
            <v>37</v>
          </cell>
          <cell r="B39">
            <v>25</v>
          </cell>
          <cell r="C39">
            <v>31</v>
          </cell>
          <cell r="D39">
            <v>0.44642857142857145</v>
          </cell>
          <cell r="E39">
            <v>56</v>
          </cell>
          <cell r="F39">
            <v>8</v>
          </cell>
          <cell r="G39">
            <v>24</v>
          </cell>
          <cell r="H39">
            <v>0.25</v>
          </cell>
          <cell r="I39">
            <v>32</v>
          </cell>
          <cell r="J39">
            <v>6</v>
          </cell>
          <cell r="K39">
            <v>10</v>
          </cell>
          <cell r="L39">
            <v>0.375</v>
          </cell>
          <cell r="M39">
            <v>16</v>
          </cell>
          <cell r="N39">
            <v>9</v>
          </cell>
          <cell r="O39">
            <v>21</v>
          </cell>
          <cell r="P39">
            <v>0.3</v>
          </cell>
          <cell r="Q39">
            <v>30</v>
          </cell>
          <cell r="R39">
            <v>4</v>
          </cell>
          <cell r="S39">
            <v>7</v>
          </cell>
          <cell r="T39">
            <v>0.36363636363636365</v>
          </cell>
          <cell r="U39">
            <v>11</v>
          </cell>
        </row>
        <row r="40">
          <cell r="A40" t="str">
            <v>60</v>
          </cell>
          <cell r="B40">
            <v>74</v>
          </cell>
          <cell r="C40">
            <v>304</v>
          </cell>
          <cell r="D40">
            <v>0.19576719576719576</v>
          </cell>
          <cell r="E40">
            <v>378</v>
          </cell>
          <cell r="F40">
            <v>73</v>
          </cell>
          <cell r="G40">
            <v>342</v>
          </cell>
          <cell r="H40">
            <v>0.17590361445783131</v>
          </cell>
          <cell r="I40">
            <v>415</v>
          </cell>
          <cell r="J40">
            <v>75</v>
          </cell>
          <cell r="K40">
            <v>335</v>
          </cell>
          <cell r="L40">
            <v>0.18292682926829268</v>
          </cell>
          <cell r="M40">
            <v>410</v>
          </cell>
          <cell r="N40">
            <v>95</v>
          </cell>
          <cell r="O40">
            <v>378</v>
          </cell>
          <cell r="P40">
            <v>0.20084566596194503</v>
          </cell>
          <cell r="Q40">
            <v>473</v>
          </cell>
          <cell r="R40">
            <v>80</v>
          </cell>
          <cell r="S40">
            <v>369</v>
          </cell>
          <cell r="T40">
            <v>0.17817371937639198</v>
          </cell>
          <cell r="U40">
            <v>449</v>
          </cell>
        </row>
        <row r="41">
          <cell r="A41" t="str">
            <v>61</v>
          </cell>
          <cell r="B41">
            <v>78</v>
          </cell>
          <cell r="C41">
            <v>274</v>
          </cell>
          <cell r="D41">
            <v>0.22159090909090909</v>
          </cell>
          <cell r="E41">
            <v>352</v>
          </cell>
          <cell r="F41">
            <v>98</v>
          </cell>
          <cell r="G41">
            <v>294</v>
          </cell>
          <cell r="H41">
            <v>0.25</v>
          </cell>
          <cell r="I41">
            <v>392</v>
          </cell>
          <cell r="J41">
            <v>74</v>
          </cell>
          <cell r="K41">
            <v>250</v>
          </cell>
          <cell r="L41">
            <v>0.22839506172839505</v>
          </cell>
          <cell r="M41">
            <v>324</v>
          </cell>
          <cell r="N41">
            <v>76</v>
          </cell>
          <cell r="O41">
            <v>271</v>
          </cell>
          <cell r="P41">
            <v>0.21902017291066284</v>
          </cell>
          <cell r="Q41">
            <v>347</v>
          </cell>
          <cell r="R41">
            <v>72</v>
          </cell>
          <cell r="S41">
            <v>259</v>
          </cell>
          <cell r="T41">
            <v>0.2175226586102719</v>
          </cell>
          <cell r="U41">
            <v>331</v>
          </cell>
        </row>
        <row r="42">
          <cell r="A42" t="str">
            <v>62</v>
          </cell>
          <cell r="B42">
            <v>63</v>
          </cell>
          <cell r="C42">
            <v>140</v>
          </cell>
          <cell r="D42">
            <v>0.31034482758620691</v>
          </cell>
          <cell r="E42">
            <v>203</v>
          </cell>
          <cell r="F42">
            <v>85</v>
          </cell>
          <cell r="G42">
            <v>162</v>
          </cell>
          <cell r="H42">
            <v>0.34412955465587042</v>
          </cell>
          <cell r="I42">
            <v>247</v>
          </cell>
          <cell r="J42">
            <v>84</v>
          </cell>
          <cell r="K42">
            <v>185</v>
          </cell>
          <cell r="L42">
            <v>0.31226765799256506</v>
          </cell>
          <cell r="M42">
            <v>269</v>
          </cell>
          <cell r="N42">
            <v>62</v>
          </cell>
          <cell r="O42">
            <v>148</v>
          </cell>
          <cell r="P42">
            <v>0.29523809523809524</v>
          </cell>
          <cell r="Q42">
            <v>210</v>
          </cell>
          <cell r="R42">
            <v>75</v>
          </cell>
          <cell r="S42">
            <v>151</v>
          </cell>
          <cell r="T42">
            <v>0.33185840707964603</v>
          </cell>
          <cell r="U42">
            <v>226</v>
          </cell>
        </row>
        <row r="43">
          <cell r="A43" t="str">
            <v>63</v>
          </cell>
          <cell r="B43">
            <v>49</v>
          </cell>
          <cell r="C43">
            <v>216</v>
          </cell>
          <cell r="D43">
            <v>0.18490566037735848</v>
          </cell>
          <cell r="E43">
            <v>265</v>
          </cell>
          <cell r="F43">
            <v>64</v>
          </cell>
          <cell r="G43">
            <v>229</v>
          </cell>
          <cell r="H43">
            <v>0.21843003412969283</v>
          </cell>
          <cell r="I43">
            <v>293</v>
          </cell>
          <cell r="J43">
            <v>43</v>
          </cell>
          <cell r="K43">
            <v>153</v>
          </cell>
          <cell r="L43">
            <v>0.21938775510204081</v>
          </cell>
          <cell r="M43">
            <v>196</v>
          </cell>
          <cell r="N43">
            <v>47</v>
          </cell>
          <cell r="O43">
            <v>199</v>
          </cell>
          <cell r="P43">
            <v>0.1910569105691057</v>
          </cell>
          <cell r="Q43">
            <v>246</v>
          </cell>
          <cell r="R43">
            <v>39</v>
          </cell>
          <cell r="S43">
            <v>168</v>
          </cell>
          <cell r="T43">
            <v>0.18840579710144928</v>
          </cell>
          <cell r="U43">
            <v>207</v>
          </cell>
        </row>
        <row r="44">
          <cell r="A44" t="str">
            <v>64</v>
          </cell>
          <cell r="B44">
            <v>264</v>
          </cell>
          <cell r="C44">
            <v>174</v>
          </cell>
          <cell r="D44">
            <v>0.60273972602739723</v>
          </cell>
          <cell r="E44">
            <v>438</v>
          </cell>
          <cell r="F44">
            <v>299</v>
          </cell>
          <cell r="G44">
            <v>219</v>
          </cell>
          <cell r="H44">
            <v>0.57722007722007718</v>
          </cell>
          <cell r="I44">
            <v>518</v>
          </cell>
          <cell r="J44">
            <v>271</v>
          </cell>
          <cell r="K44">
            <v>185</v>
          </cell>
          <cell r="L44">
            <v>0.5942982456140351</v>
          </cell>
          <cell r="M44">
            <v>456</v>
          </cell>
          <cell r="N44">
            <v>232</v>
          </cell>
          <cell r="O44">
            <v>205</v>
          </cell>
          <cell r="P44">
            <v>0.53089244851258577</v>
          </cell>
          <cell r="Q44">
            <v>437</v>
          </cell>
          <cell r="R44">
            <v>216</v>
          </cell>
          <cell r="S44">
            <v>186</v>
          </cell>
          <cell r="T44">
            <v>0.53731343283582089</v>
          </cell>
          <cell r="U44">
            <v>402</v>
          </cell>
        </row>
        <row r="45">
          <cell r="A45" t="str">
            <v>65</v>
          </cell>
          <cell r="B45">
            <v>273</v>
          </cell>
          <cell r="C45">
            <v>163</v>
          </cell>
          <cell r="D45">
            <v>0.62614678899082565</v>
          </cell>
          <cell r="E45">
            <v>436</v>
          </cell>
          <cell r="F45">
            <v>228</v>
          </cell>
          <cell r="G45">
            <v>155</v>
          </cell>
          <cell r="H45">
            <v>0.59530026109660572</v>
          </cell>
          <cell r="I45">
            <v>383</v>
          </cell>
          <cell r="J45">
            <v>281</v>
          </cell>
          <cell r="K45">
            <v>182</v>
          </cell>
          <cell r="L45">
            <v>0.60691144708423328</v>
          </cell>
          <cell r="M45">
            <v>463</v>
          </cell>
          <cell r="N45">
            <v>217</v>
          </cell>
          <cell r="O45">
            <v>139</v>
          </cell>
          <cell r="P45">
            <v>0.6095505617977528</v>
          </cell>
          <cell r="Q45">
            <v>356</v>
          </cell>
          <cell r="R45">
            <v>186</v>
          </cell>
          <cell r="S45">
            <v>149</v>
          </cell>
          <cell r="T45">
            <v>0.55522388059701488</v>
          </cell>
          <cell r="U45">
            <v>335</v>
          </cell>
        </row>
        <row r="46">
          <cell r="A46" t="str">
            <v>66</v>
          </cell>
          <cell r="B46">
            <v>147</v>
          </cell>
          <cell r="C46">
            <v>142</v>
          </cell>
          <cell r="D46">
            <v>0.50865051903114189</v>
          </cell>
          <cell r="E46">
            <v>289</v>
          </cell>
          <cell r="F46">
            <v>138</v>
          </cell>
          <cell r="G46">
            <v>113</v>
          </cell>
          <cell r="H46">
            <v>0.54980079681274896</v>
          </cell>
          <cell r="I46">
            <v>251</v>
          </cell>
          <cell r="J46">
            <v>93</v>
          </cell>
          <cell r="K46">
            <v>97</v>
          </cell>
          <cell r="L46">
            <v>0.48947368421052634</v>
          </cell>
          <cell r="M46">
            <v>190</v>
          </cell>
          <cell r="N46">
            <v>52</v>
          </cell>
          <cell r="O46">
            <v>55</v>
          </cell>
          <cell r="P46">
            <v>0.48598130841121495</v>
          </cell>
          <cell r="Q46">
            <v>107</v>
          </cell>
          <cell r="R46">
            <v>159</v>
          </cell>
          <cell r="S46">
            <v>122</v>
          </cell>
          <cell r="T46">
            <v>0.5658362989323843</v>
          </cell>
          <cell r="U46">
            <v>281</v>
          </cell>
        </row>
        <row r="47">
          <cell r="A47" t="str">
            <v>67</v>
          </cell>
          <cell r="B47">
            <v>122</v>
          </cell>
          <cell r="C47">
            <v>131</v>
          </cell>
          <cell r="D47">
            <v>0.48221343873517786</v>
          </cell>
          <cell r="E47">
            <v>253</v>
          </cell>
          <cell r="F47">
            <v>109</v>
          </cell>
          <cell r="G47">
            <v>136</v>
          </cell>
          <cell r="H47">
            <v>0.44489795918367347</v>
          </cell>
          <cell r="I47">
            <v>245</v>
          </cell>
          <cell r="J47">
            <v>118</v>
          </cell>
          <cell r="K47">
            <v>98</v>
          </cell>
          <cell r="L47">
            <v>0.54629629629629628</v>
          </cell>
          <cell r="M47">
            <v>216</v>
          </cell>
          <cell r="N47">
            <v>100</v>
          </cell>
          <cell r="O47">
            <v>102</v>
          </cell>
          <cell r="P47">
            <v>0.49504950495049505</v>
          </cell>
          <cell r="Q47">
            <v>202</v>
          </cell>
          <cell r="R47">
            <v>133</v>
          </cell>
          <cell r="S47">
            <v>130</v>
          </cell>
          <cell r="T47">
            <v>0.50570342205323193</v>
          </cell>
          <cell r="U47">
            <v>263</v>
          </cell>
        </row>
        <row r="48">
          <cell r="A48" t="str">
            <v>68</v>
          </cell>
          <cell r="B48">
            <v>52</v>
          </cell>
          <cell r="C48">
            <v>62</v>
          </cell>
          <cell r="D48">
            <v>0.45614035087719296</v>
          </cell>
          <cell r="E48">
            <v>114</v>
          </cell>
          <cell r="F48">
            <v>66</v>
          </cell>
          <cell r="G48">
            <v>68</v>
          </cell>
          <cell r="H48">
            <v>0.4925373134328358</v>
          </cell>
          <cell r="I48">
            <v>134</v>
          </cell>
          <cell r="J48">
            <v>91</v>
          </cell>
          <cell r="K48">
            <v>90</v>
          </cell>
          <cell r="L48">
            <v>0.50276243093922657</v>
          </cell>
          <cell r="M48">
            <v>181</v>
          </cell>
          <cell r="N48">
            <v>60</v>
          </cell>
          <cell r="O48">
            <v>56</v>
          </cell>
          <cell r="P48">
            <v>0.51724137931034486</v>
          </cell>
          <cell r="Q48">
            <v>116</v>
          </cell>
          <cell r="R48">
            <v>70</v>
          </cell>
          <cell r="S48">
            <v>69</v>
          </cell>
          <cell r="T48">
            <v>0.50359712230215825</v>
          </cell>
          <cell r="U48">
            <v>139</v>
          </cell>
        </row>
        <row r="49">
          <cell r="A49" t="str">
            <v>69</v>
          </cell>
          <cell r="B49">
            <v>61</v>
          </cell>
          <cell r="C49">
            <v>55</v>
          </cell>
          <cell r="D49">
            <v>0.52586206896551724</v>
          </cell>
          <cell r="E49">
            <v>116</v>
          </cell>
          <cell r="F49">
            <v>82</v>
          </cell>
          <cell r="G49">
            <v>71</v>
          </cell>
          <cell r="H49">
            <v>0.53594771241830064</v>
          </cell>
          <cell r="I49">
            <v>153</v>
          </cell>
          <cell r="J49">
            <v>42</v>
          </cell>
          <cell r="K49">
            <v>56</v>
          </cell>
          <cell r="L49">
            <v>0.42857142857142855</v>
          </cell>
          <cell r="M49">
            <v>98</v>
          </cell>
          <cell r="N49">
            <v>46</v>
          </cell>
          <cell r="O49">
            <v>41</v>
          </cell>
          <cell r="P49">
            <v>0.52873563218390807</v>
          </cell>
          <cell r="Q49">
            <v>87</v>
          </cell>
          <cell r="R49">
            <v>37</v>
          </cell>
          <cell r="S49">
            <v>27</v>
          </cell>
          <cell r="T49">
            <v>0.578125</v>
          </cell>
          <cell r="U49">
            <v>64</v>
          </cell>
        </row>
        <row r="50">
          <cell r="A50" t="str">
            <v>70</v>
          </cell>
          <cell r="B50">
            <v>204</v>
          </cell>
          <cell r="C50">
            <v>176</v>
          </cell>
          <cell r="D50">
            <v>0.5368421052631579</v>
          </cell>
          <cell r="E50">
            <v>380</v>
          </cell>
          <cell r="F50">
            <v>205</v>
          </cell>
          <cell r="G50">
            <v>144</v>
          </cell>
          <cell r="H50">
            <v>0.58739255014326652</v>
          </cell>
          <cell r="I50">
            <v>349</v>
          </cell>
          <cell r="J50">
            <v>223</v>
          </cell>
          <cell r="K50">
            <v>172</v>
          </cell>
          <cell r="L50">
            <v>0.56455696202531647</v>
          </cell>
          <cell r="M50">
            <v>395</v>
          </cell>
          <cell r="N50">
            <v>234</v>
          </cell>
          <cell r="O50">
            <v>184</v>
          </cell>
          <cell r="P50">
            <v>0.55980861244019142</v>
          </cell>
          <cell r="Q50">
            <v>418</v>
          </cell>
          <cell r="R50">
            <v>273</v>
          </cell>
          <cell r="S50">
            <v>212</v>
          </cell>
          <cell r="T50">
            <v>0.56288659793814433</v>
          </cell>
          <cell r="U50">
            <v>485</v>
          </cell>
        </row>
        <row r="51">
          <cell r="A51" t="str">
            <v>71</v>
          </cell>
          <cell r="B51">
            <v>159</v>
          </cell>
          <cell r="C51">
            <v>110</v>
          </cell>
          <cell r="D51">
            <v>0.59107806691449816</v>
          </cell>
          <cell r="E51">
            <v>269</v>
          </cell>
          <cell r="F51">
            <v>171</v>
          </cell>
          <cell r="G51">
            <v>134</v>
          </cell>
          <cell r="H51">
            <v>0.56065573770491806</v>
          </cell>
          <cell r="I51">
            <v>305</v>
          </cell>
          <cell r="J51">
            <v>175</v>
          </cell>
          <cell r="K51">
            <v>125</v>
          </cell>
          <cell r="L51">
            <v>0.58333333333333337</v>
          </cell>
          <cell r="M51">
            <v>300</v>
          </cell>
          <cell r="N51">
            <v>192</v>
          </cell>
          <cell r="O51">
            <v>152</v>
          </cell>
          <cell r="P51">
            <v>0.55813953488372092</v>
          </cell>
          <cell r="Q51">
            <v>344</v>
          </cell>
          <cell r="R51">
            <v>164</v>
          </cell>
          <cell r="S51">
            <v>130</v>
          </cell>
          <cell r="T51">
            <v>0.55782312925170063</v>
          </cell>
          <cell r="U51">
            <v>294</v>
          </cell>
        </row>
        <row r="52">
          <cell r="A52" t="str">
            <v>72</v>
          </cell>
          <cell r="B52">
            <v>19</v>
          </cell>
          <cell r="C52">
            <v>36</v>
          </cell>
          <cell r="D52">
            <v>0.34545454545454546</v>
          </cell>
          <cell r="E52">
            <v>55</v>
          </cell>
          <cell r="F52">
            <v>29</v>
          </cell>
          <cell r="G52">
            <v>64</v>
          </cell>
          <cell r="H52">
            <v>0.31182795698924731</v>
          </cell>
          <cell r="I52">
            <v>93</v>
          </cell>
          <cell r="J52">
            <v>16</v>
          </cell>
          <cell r="K52">
            <v>41</v>
          </cell>
          <cell r="L52">
            <v>0.2807017543859649</v>
          </cell>
          <cell r="M52">
            <v>57</v>
          </cell>
          <cell r="N52">
            <v>22</v>
          </cell>
          <cell r="O52">
            <v>48</v>
          </cell>
          <cell r="P52">
            <v>0.31428571428571428</v>
          </cell>
          <cell r="Q52">
            <v>70</v>
          </cell>
          <cell r="R52">
            <v>17</v>
          </cell>
          <cell r="S52">
            <v>37</v>
          </cell>
          <cell r="T52">
            <v>0.31481481481481483</v>
          </cell>
          <cell r="U52">
            <v>54</v>
          </cell>
        </row>
        <row r="53">
          <cell r="A53" t="str">
            <v>73</v>
          </cell>
          <cell r="B53">
            <v>10</v>
          </cell>
          <cell r="C53">
            <v>8</v>
          </cell>
          <cell r="D53">
            <v>0.55555555555555558</v>
          </cell>
          <cell r="E53">
            <v>18</v>
          </cell>
          <cell r="F53">
            <v>1</v>
          </cell>
          <cell r="G53">
            <v>5</v>
          </cell>
          <cell r="H53">
            <v>0.16666666666666666</v>
          </cell>
          <cell r="I53">
            <v>6</v>
          </cell>
          <cell r="J53">
            <v>4</v>
          </cell>
          <cell r="K53">
            <v>5</v>
          </cell>
          <cell r="L53">
            <v>0.44444444444444442</v>
          </cell>
          <cell r="M53">
            <v>9</v>
          </cell>
          <cell r="N53">
            <v>4</v>
          </cell>
          <cell r="O53">
            <v>4</v>
          </cell>
          <cell r="P53">
            <v>0.5</v>
          </cell>
          <cell r="Q53">
            <v>8</v>
          </cell>
          <cell r="R53">
            <v>1</v>
          </cell>
          <cell r="S53">
            <v>10</v>
          </cell>
          <cell r="T53">
            <v>9.0909090909090912E-2</v>
          </cell>
          <cell r="U53">
            <v>11</v>
          </cell>
        </row>
        <row r="54">
          <cell r="A54" t="str">
            <v>74</v>
          </cell>
          <cell r="B54">
            <v>76</v>
          </cell>
          <cell r="C54">
            <v>157</v>
          </cell>
          <cell r="D54">
            <v>0.3261802575107296</v>
          </cell>
          <cell r="E54">
            <v>233</v>
          </cell>
          <cell r="F54">
            <v>96</v>
          </cell>
          <cell r="G54">
            <v>149</v>
          </cell>
          <cell r="H54">
            <v>0.39183673469387753</v>
          </cell>
          <cell r="I54">
            <v>245</v>
          </cell>
          <cell r="J54">
            <v>83</v>
          </cell>
          <cell r="K54">
            <v>156</v>
          </cell>
          <cell r="L54">
            <v>0.34728033472803349</v>
          </cell>
          <cell r="M54">
            <v>239</v>
          </cell>
          <cell r="N54">
            <v>80</v>
          </cell>
          <cell r="O54">
            <v>163</v>
          </cell>
          <cell r="P54">
            <v>0.32921810699588477</v>
          </cell>
          <cell r="Q54">
            <v>243</v>
          </cell>
          <cell r="R54">
            <v>98</v>
          </cell>
          <cell r="S54">
            <v>182</v>
          </cell>
          <cell r="T54">
            <v>0.35</v>
          </cell>
          <cell r="U54">
            <v>280</v>
          </cell>
        </row>
        <row r="55">
          <cell r="A55" t="str">
            <v>76</v>
          </cell>
          <cell r="J55">
            <v>2</v>
          </cell>
          <cell r="K55">
            <v>8</v>
          </cell>
          <cell r="L55">
            <v>0.2</v>
          </cell>
          <cell r="M55">
            <v>10</v>
          </cell>
          <cell r="N55">
            <v>1</v>
          </cell>
          <cell r="O55">
            <v>8</v>
          </cell>
          <cell r="P55">
            <v>0.1111111111111111</v>
          </cell>
          <cell r="Q55">
            <v>9</v>
          </cell>
          <cell r="R55">
            <v>1</v>
          </cell>
          <cell r="S55">
            <v>12</v>
          </cell>
          <cell r="T55">
            <v>7.6923076923076927E-2</v>
          </cell>
          <cell r="U55">
            <v>13</v>
          </cell>
        </row>
        <row r="56">
          <cell r="A56" t="str">
            <v>77</v>
          </cell>
          <cell r="C56">
            <v>1</v>
          </cell>
          <cell r="D56">
            <v>0</v>
          </cell>
          <cell r="E56">
            <v>1</v>
          </cell>
          <cell r="F56">
            <v>2</v>
          </cell>
          <cell r="G56">
            <v>4</v>
          </cell>
          <cell r="H56">
            <v>0.33333333333333331</v>
          </cell>
          <cell r="I56">
            <v>6</v>
          </cell>
          <cell r="U56">
            <v>0</v>
          </cell>
        </row>
        <row r="57">
          <cell r="A57" t="str">
            <v>85</v>
          </cell>
          <cell r="B57">
            <v>50</v>
          </cell>
          <cell r="C57">
            <v>55</v>
          </cell>
          <cell r="D57">
            <v>0.47619047619047616</v>
          </cell>
          <cell r="E57">
            <v>105</v>
          </cell>
          <cell r="F57">
            <v>45</v>
          </cell>
          <cell r="G57">
            <v>34</v>
          </cell>
          <cell r="H57">
            <v>0.569620253164557</v>
          </cell>
          <cell r="I57">
            <v>79</v>
          </cell>
          <cell r="J57">
            <v>30</v>
          </cell>
          <cell r="K57">
            <v>59</v>
          </cell>
          <cell r="L57">
            <v>0.33707865168539325</v>
          </cell>
          <cell r="M57">
            <v>89</v>
          </cell>
          <cell r="N57">
            <v>45</v>
          </cell>
          <cell r="O57">
            <v>38</v>
          </cell>
          <cell r="P57">
            <v>0.54216867469879515</v>
          </cell>
          <cell r="Q57">
            <v>83</v>
          </cell>
          <cell r="R57">
            <v>41</v>
          </cell>
          <cell r="S57">
            <v>50</v>
          </cell>
          <cell r="T57">
            <v>0.45054945054945056</v>
          </cell>
          <cell r="U57">
            <v>91</v>
          </cell>
        </row>
        <row r="58">
          <cell r="A58" t="str">
            <v>86</v>
          </cell>
          <cell r="B58">
            <v>58</v>
          </cell>
          <cell r="C58">
            <v>59</v>
          </cell>
          <cell r="D58">
            <v>0.49572649572649574</v>
          </cell>
          <cell r="E58">
            <v>117</v>
          </cell>
          <cell r="F58">
            <v>89</v>
          </cell>
          <cell r="G58">
            <v>75</v>
          </cell>
          <cell r="H58">
            <v>0.54268292682926833</v>
          </cell>
          <cell r="I58">
            <v>164</v>
          </cell>
          <cell r="J58">
            <v>115</v>
          </cell>
          <cell r="K58">
            <v>106</v>
          </cell>
          <cell r="L58">
            <v>0.52036199095022628</v>
          </cell>
          <cell r="M58">
            <v>221</v>
          </cell>
          <cell r="N58">
            <v>61</v>
          </cell>
          <cell r="O58">
            <v>84</v>
          </cell>
          <cell r="P58">
            <v>0.4206896551724138</v>
          </cell>
          <cell r="Q58">
            <v>145</v>
          </cell>
          <cell r="R58">
            <v>115</v>
          </cell>
          <cell r="S58">
            <v>119</v>
          </cell>
          <cell r="T58">
            <v>0.49145299145299143</v>
          </cell>
          <cell r="U58">
            <v>234</v>
          </cell>
        </row>
        <row r="59">
          <cell r="A59" t="str">
            <v>87</v>
          </cell>
          <cell r="B59">
            <v>104</v>
          </cell>
          <cell r="C59">
            <v>59</v>
          </cell>
          <cell r="D59">
            <v>0.6380368098159509</v>
          </cell>
          <cell r="E59">
            <v>163</v>
          </cell>
          <cell r="F59">
            <v>100</v>
          </cell>
          <cell r="G59">
            <v>77</v>
          </cell>
          <cell r="H59">
            <v>0.56497175141242939</v>
          </cell>
          <cell r="I59">
            <v>177</v>
          </cell>
          <cell r="J59">
            <v>62</v>
          </cell>
          <cell r="K59">
            <v>43</v>
          </cell>
          <cell r="L59">
            <v>0.59047619047619049</v>
          </cell>
          <cell r="M59">
            <v>105</v>
          </cell>
          <cell r="N59">
            <v>65</v>
          </cell>
          <cell r="O59">
            <v>37</v>
          </cell>
          <cell r="P59">
            <v>0.63725490196078427</v>
          </cell>
          <cell r="Q59">
            <v>102</v>
          </cell>
          <cell r="R59">
            <v>68</v>
          </cell>
          <cell r="S59">
            <v>54</v>
          </cell>
          <cell r="T59">
            <v>0.55737704918032782</v>
          </cell>
          <cell r="U59">
            <v>122</v>
          </cell>
        </row>
        <row r="65">
          <cell r="A65" t="str">
            <v>Étiquettes de lignes</v>
          </cell>
          <cell r="B65" t="str">
            <v>FEMME</v>
          </cell>
          <cell r="C65" t="str">
            <v>HOMME</v>
          </cell>
          <cell r="F65" t="str">
            <v>FEMME</v>
          </cell>
          <cell r="G65" t="str">
            <v>HOMME</v>
          </cell>
          <cell r="J65" t="str">
            <v>FEMME</v>
          </cell>
          <cell r="K65" t="str">
            <v>HOMME</v>
          </cell>
          <cell r="N65" t="str">
            <v>FEMME</v>
          </cell>
          <cell r="O65" t="str">
            <v>HOMME</v>
          </cell>
          <cell r="R65" t="str">
            <v>FEMME</v>
          </cell>
          <cell r="S65" t="str">
            <v>HOMME</v>
          </cell>
        </row>
        <row r="66">
          <cell r="A66" t="str">
            <v>01</v>
          </cell>
          <cell r="B66">
            <v>282</v>
          </cell>
          <cell r="C66">
            <v>306</v>
          </cell>
          <cell r="D66">
            <v>0.47959183673469385</v>
          </cell>
          <cell r="E66">
            <v>588</v>
          </cell>
          <cell r="F66">
            <v>332</v>
          </cell>
          <cell r="G66">
            <v>289</v>
          </cell>
          <cell r="H66">
            <v>0.53462157809983901</v>
          </cell>
          <cell r="I66">
            <v>621</v>
          </cell>
          <cell r="J66">
            <v>325</v>
          </cell>
          <cell r="K66">
            <v>347</v>
          </cell>
          <cell r="L66">
            <v>0.48363095238095238</v>
          </cell>
          <cell r="M66">
            <v>672</v>
          </cell>
          <cell r="N66">
            <v>318</v>
          </cell>
          <cell r="O66">
            <v>321</v>
          </cell>
          <cell r="P66">
            <v>0.49765258215962443</v>
          </cell>
          <cell r="Q66">
            <v>639</v>
          </cell>
          <cell r="R66">
            <v>305</v>
          </cell>
          <cell r="S66">
            <v>350</v>
          </cell>
          <cell r="T66">
            <v>0.46564885496183206</v>
          </cell>
          <cell r="U66">
            <v>655</v>
          </cell>
        </row>
        <row r="67">
          <cell r="A67" t="str">
            <v>02</v>
          </cell>
          <cell r="B67">
            <v>248</v>
          </cell>
          <cell r="C67">
            <v>249</v>
          </cell>
          <cell r="D67">
            <v>0.49899396378269617</v>
          </cell>
          <cell r="E67">
            <v>497</v>
          </cell>
          <cell r="F67">
            <v>316</v>
          </cell>
          <cell r="G67">
            <v>337</v>
          </cell>
          <cell r="H67">
            <v>0.48392036753445633</v>
          </cell>
          <cell r="I67">
            <v>653</v>
          </cell>
          <cell r="J67">
            <v>265</v>
          </cell>
          <cell r="K67">
            <v>311</v>
          </cell>
          <cell r="L67">
            <v>0.46006944444444442</v>
          </cell>
          <cell r="M67">
            <v>576</v>
          </cell>
          <cell r="N67">
            <v>319</v>
          </cell>
          <cell r="O67">
            <v>374</v>
          </cell>
          <cell r="P67">
            <v>0.46031746031746029</v>
          </cell>
          <cell r="Q67">
            <v>693</v>
          </cell>
          <cell r="R67">
            <v>280</v>
          </cell>
          <cell r="S67">
            <v>331</v>
          </cell>
          <cell r="T67">
            <v>0.45826513911620292</v>
          </cell>
          <cell r="U67">
            <v>611</v>
          </cell>
        </row>
        <row r="68">
          <cell r="A68" t="str">
            <v>03</v>
          </cell>
          <cell r="B68">
            <v>1119</v>
          </cell>
          <cell r="C68">
            <v>549</v>
          </cell>
          <cell r="D68">
            <v>0.67086330935251803</v>
          </cell>
          <cell r="E68">
            <v>1668</v>
          </cell>
          <cell r="F68">
            <v>1150</v>
          </cell>
          <cell r="G68">
            <v>516</v>
          </cell>
          <cell r="H68">
            <v>0.69027611044417769</v>
          </cell>
          <cell r="I68">
            <v>1666</v>
          </cell>
          <cell r="J68">
            <v>1117</v>
          </cell>
          <cell r="K68">
            <v>500</v>
          </cell>
          <cell r="L68">
            <v>0.69078540507111941</v>
          </cell>
          <cell r="M68">
            <v>1617</v>
          </cell>
          <cell r="N68">
            <v>1236</v>
          </cell>
          <cell r="O68">
            <v>555</v>
          </cell>
          <cell r="P68">
            <v>0.69011725293132331</v>
          </cell>
          <cell r="Q68">
            <v>1791</v>
          </cell>
          <cell r="R68">
            <v>1259</v>
          </cell>
          <cell r="S68">
            <v>623</v>
          </cell>
          <cell r="T68">
            <v>0.66896918172157283</v>
          </cell>
          <cell r="U68">
            <v>1882</v>
          </cell>
        </row>
        <row r="69">
          <cell r="A69" t="str">
            <v>04</v>
          </cell>
          <cell r="B69">
            <v>1359</v>
          </cell>
          <cell r="C69">
            <v>1339</v>
          </cell>
          <cell r="D69">
            <v>0.50370644922164565</v>
          </cell>
          <cell r="E69">
            <v>2698</v>
          </cell>
          <cell r="F69">
            <v>1445</v>
          </cell>
          <cell r="G69">
            <v>1323</v>
          </cell>
          <cell r="H69">
            <v>0.52203757225433522</v>
          </cell>
          <cell r="I69">
            <v>2768</v>
          </cell>
          <cell r="J69">
            <v>1434</v>
          </cell>
          <cell r="K69">
            <v>1325</v>
          </cell>
          <cell r="L69">
            <v>0.51975353388909029</v>
          </cell>
          <cell r="M69">
            <v>2759</v>
          </cell>
          <cell r="N69">
            <v>1414</v>
          </cell>
          <cell r="O69">
            <v>1351</v>
          </cell>
          <cell r="P69">
            <v>0.51139240506329109</v>
          </cell>
          <cell r="Q69">
            <v>2765</v>
          </cell>
          <cell r="R69">
            <v>1455</v>
          </cell>
          <cell r="S69">
            <v>1402</v>
          </cell>
          <cell r="T69">
            <v>0.50927546377318866</v>
          </cell>
          <cell r="U69">
            <v>2857</v>
          </cell>
        </row>
        <row r="70">
          <cell r="A70" t="str">
            <v>05</v>
          </cell>
          <cell r="B70">
            <v>302</v>
          </cell>
          <cell r="C70">
            <v>900</v>
          </cell>
          <cell r="D70">
            <v>0.25124792013311148</v>
          </cell>
          <cell r="E70">
            <v>1202</v>
          </cell>
          <cell r="F70">
            <v>286</v>
          </cell>
          <cell r="G70">
            <v>955</v>
          </cell>
          <cell r="H70">
            <v>0.23045930701047543</v>
          </cell>
          <cell r="I70">
            <v>1241</v>
          </cell>
          <cell r="J70">
            <v>298</v>
          </cell>
          <cell r="K70">
            <v>905</v>
          </cell>
          <cell r="L70">
            <v>0.24771404821280132</v>
          </cell>
          <cell r="M70">
            <v>1203</v>
          </cell>
          <cell r="N70">
            <v>294</v>
          </cell>
          <cell r="O70">
            <v>933</v>
          </cell>
          <cell r="P70">
            <v>0.23960880195599021</v>
          </cell>
          <cell r="Q70">
            <v>1227</v>
          </cell>
          <cell r="R70">
            <v>276</v>
          </cell>
          <cell r="S70">
            <v>898</v>
          </cell>
          <cell r="T70">
            <v>0.23509369676320271</v>
          </cell>
          <cell r="U70">
            <v>1174</v>
          </cell>
        </row>
        <row r="71">
          <cell r="A71" t="str">
            <v>06</v>
          </cell>
          <cell r="B71">
            <v>139</v>
          </cell>
          <cell r="C71">
            <v>420</v>
          </cell>
          <cell r="D71">
            <v>0.24865831842576028</v>
          </cell>
          <cell r="E71">
            <v>559</v>
          </cell>
          <cell r="F71">
            <v>152</v>
          </cell>
          <cell r="G71">
            <v>495</v>
          </cell>
          <cell r="H71">
            <v>0.23493044822256567</v>
          </cell>
          <cell r="I71">
            <v>647</v>
          </cell>
          <cell r="J71">
            <v>124</v>
          </cell>
          <cell r="K71">
            <v>408</v>
          </cell>
          <cell r="L71">
            <v>0.23308270676691728</v>
          </cell>
          <cell r="M71">
            <v>532</v>
          </cell>
          <cell r="N71">
            <v>136</v>
          </cell>
          <cell r="O71">
            <v>442</v>
          </cell>
          <cell r="P71">
            <v>0.23529411764705882</v>
          </cell>
          <cell r="Q71">
            <v>578</v>
          </cell>
          <cell r="R71">
            <v>128</v>
          </cell>
          <cell r="S71">
            <v>417</v>
          </cell>
          <cell r="T71">
            <v>0.23486238532110093</v>
          </cell>
          <cell r="U71">
            <v>545</v>
          </cell>
        </row>
        <row r="72">
          <cell r="A72" t="str">
            <v>07</v>
          </cell>
          <cell r="B72">
            <v>311</v>
          </cell>
          <cell r="C72">
            <v>561</v>
          </cell>
          <cell r="D72">
            <v>0.35665137614678899</v>
          </cell>
          <cell r="E72">
            <v>872</v>
          </cell>
          <cell r="F72">
            <v>345</v>
          </cell>
          <cell r="G72">
            <v>529</v>
          </cell>
          <cell r="H72">
            <v>0.39473684210526316</v>
          </cell>
          <cell r="I72">
            <v>874</v>
          </cell>
          <cell r="J72">
            <v>327</v>
          </cell>
          <cell r="K72">
            <v>488</v>
          </cell>
          <cell r="L72">
            <v>0.40122699386503069</v>
          </cell>
          <cell r="M72">
            <v>815</v>
          </cell>
          <cell r="N72">
            <v>300</v>
          </cell>
          <cell r="O72">
            <v>457</v>
          </cell>
          <cell r="P72">
            <v>0.39630118890356669</v>
          </cell>
          <cell r="Q72">
            <v>757</v>
          </cell>
          <cell r="R72">
            <v>233</v>
          </cell>
          <cell r="S72">
            <v>379</v>
          </cell>
          <cell r="T72">
            <v>0.38071895424836599</v>
          </cell>
          <cell r="U72">
            <v>612</v>
          </cell>
        </row>
        <row r="73">
          <cell r="A73" t="str">
            <v>08</v>
          </cell>
          <cell r="B73">
            <v>122</v>
          </cell>
          <cell r="C73">
            <v>221</v>
          </cell>
          <cell r="D73">
            <v>0.35568513119533529</v>
          </cell>
          <cell r="E73">
            <v>343</v>
          </cell>
          <cell r="F73">
            <v>102</v>
          </cell>
          <cell r="G73">
            <v>188</v>
          </cell>
          <cell r="H73">
            <v>0.35172413793103446</v>
          </cell>
          <cell r="I73">
            <v>290</v>
          </cell>
          <cell r="J73">
            <v>92</v>
          </cell>
          <cell r="K73">
            <v>204</v>
          </cell>
          <cell r="L73">
            <v>0.3108108108108108</v>
          </cell>
          <cell r="M73">
            <v>296</v>
          </cell>
          <cell r="N73">
            <v>108</v>
          </cell>
          <cell r="O73">
            <v>207</v>
          </cell>
          <cell r="P73">
            <v>0.34285714285714286</v>
          </cell>
          <cell r="Q73">
            <v>315</v>
          </cell>
          <cell r="R73">
            <v>101</v>
          </cell>
          <cell r="S73">
            <v>142</v>
          </cell>
          <cell r="T73">
            <v>0.41563786008230452</v>
          </cell>
          <cell r="U73">
            <v>243</v>
          </cell>
        </row>
        <row r="74">
          <cell r="A74" t="str">
            <v>09</v>
          </cell>
          <cell r="B74">
            <v>231</v>
          </cell>
          <cell r="C74">
            <v>782</v>
          </cell>
          <cell r="D74">
            <v>0.22803553800592299</v>
          </cell>
          <cell r="E74">
            <v>1013</v>
          </cell>
          <cell r="F74">
            <v>273</v>
          </cell>
          <cell r="G74">
            <v>870</v>
          </cell>
          <cell r="H74">
            <v>0.23884514435695539</v>
          </cell>
          <cell r="I74">
            <v>1143</v>
          </cell>
          <cell r="J74">
            <v>252</v>
          </cell>
          <cell r="K74">
            <v>804</v>
          </cell>
          <cell r="L74">
            <v>0.23863636363636365</v>
          </cell>
          <cell r="M74">
            <v>1056</v>
          </cell>
          <cell r="N74">
            <v>244</v>
          </cell>
          <cell r="O74">
            <v>849</v>
          </cell>
          <cell r="P74">
            <v>0.22323879231473009</v>
          </cell>
          <cell r="Q74">
            <v>1093</v>
          </cell>
          <cell r="R74">
            <v>233</v>
          </cell>
          <cell r="S74">
            <v>788</v>
          </cell>
          <cell r="T74">
            <v>0.22820763956904996</v>
          </cell>
          <cell r="U74">
            <v>1021</v>
          </cell>
        </row>
        <row r="75">
          <cell r="A75" t="str">
            <v>10</v>
          </cell>
          <cell r="B75">
            <v>627</v>
          </cell>
          <cell r="C75">
            <v>505</v>
          </cell>
          <cell r="D75">
            <v>0.55388692579505305</v>
          </cell>
          <cell r="E75">
            <v>1132</v>
          </cell>
          <cell r="F75">
            <v>627</v>
          </cell>
          <cell r="G75">
            <v>547</v>
          </cell>
          <cell r="H75">
            <v>0.53407155025553665</v>
          </cell>
          <cell r="I75">
            <v>1174</v>
          </cell>
          <cell r="J75">
            <v>619</v>
          </cell>
          <cell r="K75">
            <v>476</v>
          </cell>
          <cell r="L75">
            <v>0.56529680365296808</v>
          </cell>
          <cell r="M75">
            <v>1095</v>
          </cell>
          <cell r="N75">
            <v>505</v>
          </cell>
          <cell r="O75">
            <v>421</v>
          </cell>
          <cell r="P75">
            <v>0.54535637149028082</v>
          </cell>
          <cell r="Q75">
            <v>926</v>
          </cell>
          <cell r="R75">
            <v>586</v>
          </cell>
          <cell r="S75">
            <v>466</v>
          </cell>
          <cell r="T75">
            <v>0.55703422053231944</v>
          </cell>
          <cell r="U75">
            <v>1052</v>
          </cell>
        </row>
        <row r="76">
          <cell r="A76" t="str">
            <v>11</v>
          </cell>
          <cell r="B76">
            <v>182</v>
          </cell>
          <cell r="C76">
            <v>146</v>
          </cell>
          <cell r="D76">
            <v>0.55487804878048785</v>
          </cell>
          <cell r="E76">
            <v>328</v>
          </cell>
          <cell r="F76">
            <v>211</v>
          </cell>
          <cell r="G76">
            <v>168</v>
          </cell>
          <cell r="H76">
            <v>0.55672823218997358</v>
          </cell>
          <cell r="I76">
            <v>379</v>
          </cell>
          <cell r="J76">
            <v>187</v>
          </cell>
          <cell r="K76">
            <v>188</v>
          </cell>
          <cell r="L76">
            <v>0.49866666666666665</v>
          </cell>
          <cell r="M76">
            <v>375</v>
          </cell>
          <cell r="N76">
            <v>154</v>
          </cell>
          <cell r="O76">
            <v>145</v>
          </cell>
          <cell r="P76">
            <v>0.51505016722408026</v>
          </cell>
          <cell r="Q76">
            <v>299</v>
          </cell>
          <cell r="R76">
            <v>202</v>
          </cell>
          <cell r="S76">
            <v>206</v>
          </cell>
          <cell r="T76">
            <v>0.49509803921568629</v>
          </cell>
          <cell r="U76">
            <v>408</v>
          </cell>
        </row>
        <row r="77">
          <cell r="A77" t="str">
            <v>12</v>
          </cell>
          <cell r="B77">
            <v>417</v>
          </cell>
          <cell r="C77">
            <v>441</v>
          </cell>
          <cell r="D77">
            <v>0.48601398601398599</v>
          </cell>
          <cell r="E77">
            <v>858</v>
          </cell>
          <cell r="F77">
            <v>456</v>
          </cell>
          <cell r="G77">
            <v>454</v>
          </cell>
          <cell r="H77">
            <v>0.50109890109890109</v>
          </cell>
          <cell r="I77">
            <v>910</v>
          </cell>
          <cell r="J77">
            <v>461</v>
          </cell>
          <cell r="K77">
            <v>449</v>
          </cell>
          <cell r="L77">
            <v>0.50659340659340657</v>
          </cell>
          <cell r="M77">
            <v>910</v>
          </cell>
          <cell r="N77">
            <v>475</v>
          </cell>
          <cell r="O77">
            <v>481</v>
          </cell>
          <cell r="P77">
            <v>0.49686192468619245</v>
          </cell>
          <cell r="Q77">
            <v>956</v>
          </cell>
          <cell r="R77">
            <v>507</v>
          </cell>
          <cell r="S77">
            <v>513</v>
          </cell>
          <cell r="T77">
            <v>0.49705882352941178</v>
          </cell>
          <cell r="U77">
            <v>1020</v>
          </cell>
        </row>
        <row r="78">
          <cell r="A78" t="str">
            <v>Théologie</v>
          </cell>
          <cell r="C78">
            <v>1</v>
          </cell>
          <cell r="D78">
            <v>0</v>
          </cell>
          <cell r="E78">
            <v>1</v>
          </cell>
          <cell r="F78">
            <v>2</v>
          </cell>
          <cell r="G78">
            <v>4</v>
          </cell>
          <cell r="H78">
            <v>0.33333333333333331</v>
          </cell>
          <cell r="I78">
            <v>6</v>
          </cell>
          <cell r="J78">
            <v>2</v>
          </cell>
          <cell r="K78">
            <v>8</v>
          </cell>
          <cell r="L78">
            <v>0.2</v>
          </cell>
          <cell r="M78">
            <v>10</v>
          </cell>
          <cell r="N78">
            <v>1</v>
          </cell>
          <cell r="O78">
            <v>8</v>
          </cell>
          <cell r="P78">
            <v>0.1111111111111111</v>
          </cell>
          <cell r="Q78">
            <v>9</v>
          </cell>
          <cell r="R78">
            <v>1</v>
          </cell>
          <cell r="S78">
            <v>12</v>
          </cell>
          <cell r="T78">
            <v>7.6923076923076927E-2</v>
          </cell>
          <cell r="U78">
            <v>13</v>
          </cell>
        </row>
        <row r="84">
          <cell r="A84" t="str">
            <v>Étiquettes de lignes</v>
          </cell>
          <cell r="B84" t="str">
            <v>FEMME</v>
          </cell>
          <cell r="C84" t="str">
            <v>HOMME</v>
          </cell>
          <cell r="F84" t="str">
            <v>FEMME</v>
          </cell>
          <cell r="G84" t="str">
            <v>HOMME</v>
          </cell>
          <cell r="J84" t="str">
            <v>FEMME</v>
          </cell>
          <cell r="K84" t="str">
            <v>HOMME</v>
          </cell>
          <cell r="N84" t="str">
            <v>FEMME</v>
          </cell>
          <cell r="O84" t="str">
            <v>HOMME</v>
          </cell>
          <cell r="R84" t="str">
            <v>FEMME</v>
          </cell>
          <cell r="S84" t="str">
            <v>HOMME</v>
          </cell>
        </row>
        <row r="85">
          <cell r="A85" t="str">
            <v>Droit</v>
          </cell>
          <cell r="B85">
            <v>527</v>
          </cell>
          <cell r="C85">
            <v>550</v>
          </cell>
          <cell r="D85">
            <v>0.48932219127205201</v>
          </cell>
          <cell r="E85">
            <v>1077</v>
          </cell>
          <cell r="F85">
            <v>597</v>
          </cell>
          <cell r="G85">
            <v>591</v>
          </cell>
          <cell r="H85">
            <v>0.50252525252525249</v>
          </cell>
          <cell r="I85">
            <v>1188</v>
          </cell>
          <cell r="J85">
            <v>573</v>
          </cell>
          <cell r="K85">
            <v>647</v>
          </cell>
          <cell r="L85">
            <v>0.46967213114754097</v>
          </cell>
          <cell r="M85">
            <v>1220</v>
          </cell>
          <cell r="N85">
            <v>620</v>
          </cell>
          <cell r="O85">
            <v>677</v>
          </cell>
          <cell r="P85">
            <v>0.4780262143407864</v>
          </cell>
          <cell r="Q85">
            <v>1297</v>
          </cell>
          <cell r="R85">
            <v>578</v>
          </cell>
          <cell r="S85">
            <v>674</v>
          </cell>
          <cell r="T85">
            <v>0.46166134185303515</v>
          </cell>
          <cell r="U85">
            <v>1252</v>
          </cell>
        </row>
        <row r="86">
          <cell r="A86" t="str">
            <v>Lettres</v>
          </cell>
          <cell r="B86">
            <v>2319</v>
          </cell>
          <cell r="C86">
            <v>1752</v>
          </cell>
          <cell r="D86">
            <v>0.56963890935887984</v>
          </cell>
          <cell r="E86">
            <v>4071</v>
          </cell>
          <cell r="F86">
            <v>2409</v>
          </cell>
          <cell r="G86">
            <v>1718</v>
          </cell>
          <cell r="H86">
            <v>0.58371698570390118</v>
          </cell>
          <cell r="I86">
            <v>4127</v>
          </cell>
          <cell r="J86">
            <v>2586</v>
          </cell>
          <cell r="K86">
            <v>1971</v>
          </cell>
          <cell r="L86">
            <v>0.56747860434496378</v>
          </cell>
          <cell r="M86">
            <v>4557</v>
          </cell>
          <cell r="N86">
            <v>2471</v>
          </cell>
          <cell r="O86">
            <v>1801</v>
          </cell>
          <cell r="P86">
            <v>0.57841760299625467</v>
          </cell>
          <cell r="Q86">
            <v>4272</v>
          </cell>
          <cell r="R86">
            <v>2707</v>
          </cell>
          <cell r="S86">
            <v>2154</v>
          </cell>
          <cell r="T86">
            <v>0.55688130014400328</v>
          </cell>
          <cell r="U86">
            <v>4861</v>
          </cell>
        </row>
        <row r="87">
          <cell r="A87" t="str">
            <v>Pharmacie</v>
          </cell>
          <cell r="B87">
            <v>182</v>
          </cell>
          <cell r="C87">
            <v>146</v>
          </cell>
          <cell r="D87">
            <v>0.55487804878048785</v>
          </cell>
          <cell r="E87">
            <v>328</v>
          </cell>
          <cell r="F87">
            <v>211</v>
          </cell>
          <cell r="G87">
            <v>168</v>
          </cell>
          <cell r="H87">
            <v>0.55672823218997358</v>
          </cell>
          <cell r="I87">
            <v>379</v>
          </cell>
          <cell r="J87">
            <v>187</v>
          </cell>
          <cell r="K87">
            <v>188</v>
          </cell>
          <cell r="L87">
            <v>0.49866666666666665</v>
          </cell>
          <cell r="M87">
            <v>375</v>
          </cell>
          <cell r="N87">
            <v>154</v>
          </cell>
          <cell r="O87">
            <v>145</v>
          </cell>
          <cell r="P87">
            <v>0.51505016722408026</v>
          </cell>
          <cell r="Q87">
            <v>299</v>
          </cell>
          <cell r="R87">
            <v>202</v>
          </cell>
          <cell r="S87">
            <v>206</v>
          </cell>
          <cell r="T87">
            <v>0.49509803921568629</v>
          </cell>
          <cell r="U87">
            <v>408</v>
          </cell>
        </row>
        <row r="88">
          <cell r="A88" t="str">
            <v>Sciences</v>
          </cell>
          <cell r="B88">
            <v>1933</v>
          </cell>
          <cell r="C88">
            <v>3337</v>
          </cell>
          <cell r="D88">
            <v>0.36679316888045543</v>
          </cell>
          <cell r="E88">
            <v>5270</v>
          </cell>
          <cell r="F88">
            <v>1989</v>
          </cell>
          <cell r="G88">
            <v>3404</v>
          </cell>
          <cell r="H88">
            <v>0.36881142221398111</v>
          </cell>
          <cell r="I88">
            <v>5393</v>
          </cell>
          <cell r="J88">
            <v>1516</v>
          </cell>
          <cell r="K88">
            <v>2839</v>
          </cell>
          <cell r="L88">
            <v>0.34810562571756604</v>
          </cell>
          <cell r="M88">
            <v>4355</v>
          </cell>
          <cell r="N88">
            <v>1870</v>
          </cell>
          <cell r="O88">
            <v>3268</v>
          </cell>
          <cell r="P88">
            <v>0.36395484624367458</v>
          </cell>
          <cell r="Q88">
            <v>5138</v>
          </cell>
          <cell r="R88">
            <v>1390</v>
          </cell>
          <cell r="S88">
            <v>2638</v>
          </cell>
          <cell r="T88">
            <v>0.34508440913604765</v>
          </cell>
          <cell r="U88">
            <v>4028</v>
          </cell>
        </row>
      </sheetData>
      <sheetData sheetId="24">
        <row r="1">
          <cell r="A1" t="str">
            <v>CNU</v>
          </cell>
          <cell r="B1" t="str">
            <v>PR</v>
          </cell>
          <cell r="C1" t="str">
            <v>MCF</v>
          </cell>
          <cell r="F1" t="str">
            <v>GROUPE</v>
          </cell>
          <cell r="G1" t="str">
            <v>PR</v>
          </cell>
          <cell r="H1" t="str">
            <v>MCF</v>
          </cell>
        </row>
        <row r="2">
          <cell r="A2" t="str">
            <v>01</v>
          </cell>
          <cell r="B2">
            <v>94</v>
          </cell>
          <cell r="C2">
            <v>122</v>
          </cell>
          <cell r="F2" t="str">
            <v>01</v>
          </cell>
          <cell r="G2">
            <v>264</v>
          </cell>
          <cell r="H2">
            <v>256</v>
          </cell>
        </row>
        <row r="3">
          <cell r="A3" t="str">
            <v>02</v>
          </cell>
          <cell r="B3">
            <v>111</v>
          </cell>
          <cell r="C3">
            <v>86</v>
          </cell>
          <cell r="F3" t="str">
            <v>02</v>
          </cell>
          <cell r="G3">
            <v>220</v>
          </cell>
          <cell r="H3">
            <v>332</v>
          </cell>
        </row>
        <row r="4">
          <cell r="A4" t="str">
            <v>03</v>
          </cell>
          <cell r="B4">
            <v>28</v>
          </cell>
          <cell r="C4">
            <v>21</v>
          </cell>
          <cell r="F4" t="str">
            <v>03</v>
          </cell>
          <cell r="G4">
            <v>558</v>
          </cell>
          <cell r="H4">
            <v>555</v>
          </cell>
        </row>
        <row r="5">
          <cell r="A5" t="str">
            <v>04</v>
          </cell>
          <cell r="B5">
            <v>31</v>
          </cell>
          <cell r="C5">
            <v>27</v>
          </cell>
          <cell r="F5" t="str">
            <v>04</v>
          </cell>
          <cell r="G5">
            <v>576</v>
          </cell>
          <cell r="H5">
            <v>405</v>
          </cell>
        </row>
        <row r="6">
          <cell r="A6" t="str">
            <v>05</v>
          </cell>
          <cell r="B6">
            <v>132</v>
          </cell>
          <cell r="C6">
            <v>184</v>
          </cell>
          <cell r="F6" t="str">
            <v>05</v>
          </cell>
          <cell r="G6">
            <v>374</v>
          </cell>
          <cell r="H6">
            <v>450</v>
          </cell>
        </row>
        <row r="7">
          <cell r="A7" t="str">
            <v>06</v>
          </cell>
          <cell r="B7">
            <v>88</v>
          </cell>
          <cell r="C7">
            <v>148</v>
          </cell>
          <cell r="F7" t="str">
            <v>06</v>
          </cell>
          <cell r="G7">
            <v>188</v>
          </cell>
          <cell r="H7">
            <v>96</v>
          </cell>
        </row>
        <row r="8">
          <cell r="A8" t="str">
            <v>07</v>
          </cell>
          <cell r="B8">
            <v>87</v>
          </cell>
          <cell r="C8">
            <v>66</v>
          </cell>
          <cell r="F8" t="str">
            <v>07</v>
          </cell>
          <cell r="G8">
            <v>244</v>
          </cell>
          <cell r="H8">
            <v>156</v>
          </cell>
        </row>
        <row r="9">
          <cell r="A9" t="str">
            <v>08</v>
          </cell>
          <cell r="B9">
            <v>37</v>
          </cell>
          <cell r="C9">
            <v>26</v>
          </cell>
          <cell r="F9" t="str">
            <v>08</v>
          </cell>
          <cell r="G9">
            <v>91</v>
          </cell>
          <cell r="H9">
            <v>72</v>
          </cell>
        </row>
        <row r="10">
          <cell r="A10" t="str">
            <v>09</v>
          </cell>
          <cell r="B10">
            <v>109</v>
          </cell>
          <cell r="C10">
            <v>81</v>
          </cell>
          <cell r="F10" t="str">
            <v>09</v>
          </cell>
          <cell r="G10">
            <v>374</v>
          </cell>
          <cell r="H10">
            <v>256</v>
          </cell>
        </row>
        <row r="11">
          <cell r="A11" t="str">
            <v>10</v>
          </cell>
          <cell r="B11">
            <v>21</v>
          </cell>
          <cell r="C11">
            <v>14</v>
          </cell>
          <cell r="F11" t="str">
            <v>10</v>
          </cell>
          <cell r="G11">
            <v>243</v>
          </cell>
          <cell r="H11">
            <v>269</v>
          </cell>
        </row>
        <row r="12">
          <cell r="A12" t="str">
            <v>11</v>
          </cell>
          <cell r="B12">
            <v>121</v>
          </cell>
          <cell r="C12">
            <v>174</v>
          </cell>
          <cell r="F12" t="str">
            <v>11</v>
          </cell>
          <cell r="G12">
            <v>144</v>
          </cell>
          <cell r="H12">
            <v>171</v>
          </cell>
        </row>
        <row r="13">
          <cell r="A13" t="str">
            <v>12</v>
          </cell>
          <cell r="B13">
            <v>48</v>
          </cell>
          <cell r="C13">
            <v>58</v>
          </cell>
          <cell r="F13" t="str">
            <v>12</v>
          </cell>
          <cell r="G13">
            <v>130</v>
          </cell>
          <cell r="H13">
            <v>203</v>
          </cell>
        </row>
        <row r="14">
          <cell r="A14" t="str">
            <v>13</v>
          </cell>
          <cell r="B14">
            <v>13</v>
          </cell>
          <cell r="C14">
            <v>12</v>
          </cell>
          <cell r="F14" t="str">
            <v>Théologie</v>
          </cell>
          <cell r="G14">
            <v>7</v>
          </cell>
          <cell r="H14">
            <v>1</v>
          </cell>
        </row>
        <row r="15">
          <cell r="A15" t="str">
            <v>14</v>
          </cell>
          <cell r="B15">
            <v>81</v>
          </cell>
          <cell r="C15">
            <v>78</v>
          </cell>
        </row>
        <row r="16">
          <cell r="A16" t="str">
            <v>15</v>
          </cell>
          <cell r="B16">
            <v>41</v>
          </cell>
          <cell r="C16">
            <v>46</v>
          </cell>
        </row>
        <row r="17">
          <cell r="A17" t="str">
            <v>16</v>
          </cell>
          <cell r="B17">
            <v>93</v>
          </cell>
          <cell r="C17">
            <v>114</v>
          </cell>
        </row>
        <row r="18">
          <cell r="A18" t="str">
            <v>17</v>
          </cell>
          <cell r="B18">
            <v>50</v>
          </cell>
          <cell r="C18">
            <v>19</v>
          </cell>
          <cell r="G18" t="str">
            <v>PR</v>
          </cell>
          <cell r="H18" t="str">
            <v>MCF</v>
          </cell>
        </row>
        <row r="19">
          <cell r="A19" t="str">
            <v>18</v>
          </cell>
          <cell r="B19">
            <v>47</v>
          </cell>
          <cell r="C19">
            <v>52</v>
          </cell>
          <cell r="F19" t="str">
            <v>Droit</v>
          </cell>
          <cell r="G19">
            <v>484</v>
          </cell>
          <cell r="H19">
            <v>588</v>
          </cell>
        </row>
        <row r="20">
          <cell r="A20" t="str">
            <v>19</v>
          </cell>
          <cell r="B20">
            <v>67</v>
          </cell>
          <cell r="C20">
            <v>61</v>
          </cell>
          <cell r="F20" t="str">
            <v>Lettres</v>
          </cell>
          <cell r="G20">
            <v>1271</v>
          </cell>
          <cell r="H20">
            <v>1164</v>
          </cell>
        </row>
        <row r="21">
          <cell r="A21" t="str">
            <v>20</v>
          </cell>
          <cell r="B21">
            <v>27</v>
          </cell>
          <cell r="C21">
            <v>15</v>
          </cell>
          <cell r="F21" t="str">
            <v>Sciences</v>
          </cell>
          <cell r="G21">
            <v>1514</v>
          </cell>
          <cell r="H21">
            <v>1299</v>
          </cell>
        </row>
        <row r="22">
          <cell r="A22" t="str">
            <v>21</v>
          </cell>
          <cell r="B22">
            <v>72</v>
          </cell>
          <cell r="C22">
            <v>31</v>
          </cell>
          <cell r="F22" t="str">
            <v>Pharmacie</v>
          </cell>
          <cell r="G22">
            <v>144</v>
          </cell>
          <cell r="H22">
            <v>171</v>
          </cell>
        </row>
        <row r="23">
          <cell r="A23" t="str">
            <v>22</v>
          </cell>
          <cell r="B23">
            <v>112</v>
          </cell>
          <cell r="C23">
            <v>63</v>
          </cell>
        </row>
        <row r="24">
          <cell r="A24" t="str">
            <v>23</v>
          </cell>
          <cell r="B24">
            <v>81</v>
          </cell>
          <cell r="C24">
            <v>36</v>
          </cell>
        </row>
        <row r="25">
          <cell r="A25" t="str">
            <v>24</v>
          </cell>
          <cell r="B25">
            <v>27</v>
          </cell>
          <cell r="C25">
            <v>14</v>
          </cell>
        </row>
        <row r="26">
          <cell r="A26" t="str">
            <v>25</v>
          </cell>
          <cell r="B26">
            <v>119</v>
          </cell>
          <cell r="C26">
            <v>128</v>
          </cell>
        </row>
        <row r="27">
          <cell r="A27" t="str">
            <v>26</v>
          </cell>
          <cell r="B27">
            <v>98</v>
          </cell>
          <cell r="C27">
            <v>128</v>
          </cell>
        </row>
        <row r="28">
          <cell r="A28" t="str">
            <v>27</v>
          </cell>
          <cell r="B28">
            <v>157</v>
          </cell>
          <cell r="C28">
            <v>194</v>
          </cell>
        </row>
        <row r="29">
          <cell r="A29" t="str">
            <v>28</v>
          </cell>
          <cell r="B29">
            <v>117</v>
          </cell>
          <cell r="C29">
            <v>51</v>
          </cell>
        </row>
        <row r="30">
          <cell r="A30" t="str">
            <v>29</v>
          </cell>
          <cell r="B30">
            <v>27</v>
          </cell>
          <cell r="C30">
            <v>14</v>
          </cell>
        </row>
        <row r="31">
          <cell r="A31" t="str">
            <v>30</v>
          </cell>
          <cell r="B31">
            <v>44</v>
          </cell>
          <cell r="C31">
            <v>31</v>
          </cell>
        </row>
        <row r="32">
          <cell r="A32" t="str">
            <v>31</v>
          </cell>
          <cell r="B32">
            <v>83</v>
          </cell>
          <cell r="C32">
            <v>47</v>
          </cell>
        </row>
        <row r="33">
          <cell r="A33" t="str">
            <v>32</v>
          </cell>
          <cell r="B33">
            <v>93</v>
          </cell>
          <cell r="C33">
            <v>73</v>
          </cell>
        </row>
        <row r="34">
          <cell r="A34" t="str">
            <v>33</v>
          </cell>
          <cell r="B34">
            <v>68</v>
          </cell>
          <cell r="C34">
            <v>36</v>
          </cell>
        </row>
        <row r="35">
          <cell r="A35" t="str">
            <v>34</v>
          </cell>
          <cell r="B35">
            <v>12</v>
          </cell>
          <cell r="C35">
            <v>4</v>
          </cell>
        </row>
        <row r="36">
          <cell r="A36" t="str">
            <v>35</v>
          </cell>
          <cell r="B36">
            <v>31</v>
          </cell>
          <cell r="C36">
            <v>34</v>
          </cell>
        </row>
        <row r="37">
          <cell r="A37" t="str">
            <v>36</v>
          </cell>
          <cell r="B37">
            <v>34</v>
          </cell>
          <cell r="C37">
            <v>28</v>
          </cell>
        </row>
        <row r="38">
          <cell r="A38" t="str">
            <v>37</v>
          </cell>
          <cell r="B38">
            <v>14</v>
          </cell>
          <cell r="C38">
            <v>6</v>
          </cell>
        </row>
        <row r="39">
          <cell r="A39" t="str">
            <v>60</v>
          </cell>
          <cell r="B39">
            <v>124</v>
          </cell>
          <cell r="C39">
            <v>94</v>
          </cell>
        </row>
        <row r="40">
          <cell r="A40" t="str">
            <v>61</v>
          </cell>
          <cell r="B40">
            <v>77</v>
          </cell>
          <cell r="C40">
            <v>59</v>
          </cell>
        </row>
        <row r="41">
          <cell r="A41" t="str">
            <v>62</v>
          </cell>
          <cell r="B41">
            <v>63</v>
          </cell>
          <cell r="C41">
            <v>40</v>
          </cell>
        </row>
        <row r="42">
          <cell r="A42" t="str">
            <v>63</v>
          </cell>
          <cell r="B42">
            <v>110</v>
          </cell>
          <cell r="C42">
            <v>63</v>
          </cell>
        </row>
        <row r="43">
          <cell r="A43" t="str">
            <v>64</v>
          </cell>
          <cell r="B43">
            <v>58</v>
          </cell>
          <cell r="C43">
            <v>73</v>
          </cell>
        </row>
        <row r="44">
          <cell r="A44" t="str">
            <v>65</v>
          </cell>
          <cell r="B44">
            <v>56</v>
          </cell>
          <cell r="C44">
            <v>54</v>
          </cell>
        </row>
        <row r="45">
          <cell r="A45" t="str">
            <v>66</v>
          </cell>
          <cell r="B45">
            <v>42</v>
          </cell>
          <cell r="C45">
            <v>61</v>
          </cell>
        </row>
        <row r="46">
          <cell r="A46" t="str">
            <v>67</v>
          </cell>
          <cell r="B46">
            <v>30</v>
          </cell>
          <cell r="C46">
            <v>29</v>
          </cell>
        </row>
        <row r="47">
          <cell r="A47" t="str">
            <v>68</v>
          </cell>
          <cell r="B47">
            <v>31</v>
          </cell>
          <cell r="C47">
            <v>29</v>
          </cell>
        </row>
        <row r="48">
          <cell r="A48" t="str">
            <v>69</v>
          </cell>
          <cell r="B48">
            <v>26</v>
          </cell>
          <cell r="C48">
            <v>23</v>
          </cell>
        </row>
        <row r="49">
          <cell r="A49" t="str">
            <v>70</v>
          </cell>
          <cell r="B49">
            <v>51</v>
          </cell>
          <cell r="C49">
            <v>81</v>
          </cell>
        </row>
        <row r="50">
          <cell r="A50" t="str">
            <v>71</v>
          </cell>
          <cell r="B50">
            <v>36</v>
          </cell>
          <cell r="C50">
            <v>71</v>
          </cell>
        </row>
        <row r="51">
          <cell r="A51" t="str">
            <v>72</v>
          </cell>
          <cell r="B51">
            <v>9</v>
          </cell>
          <cell r="C51">
            <v>7</v>
          </cell>
        </row>
        <row r="52">
          <cell r="A52" t="str">
            <v>73</v>
          </cell>
          <cell r="B52">
            <v>5</v>
          </cell>
          <cell r="C52">
            <v>6</v>
          </cell>
        </row>
        <row r="53">
          <cell r="A53" t="str">
            <v>74</v>
          </cell>
          <cell r="B53">
            <v>29</v>
          </cell>
          <cell r="C53">
            <v>38</v>
          </cell>
        </row>
        <row r="54">
          <cell r="A54" t="str">
            <v>76</v>
          </cell>
          <cell r="B54">
            <v>5</v>
          </cell>
          <cell r="C54">
            <v>1</v>
          </cell>
        </row>
        <row r="55">
          <cell r="A55" t="str">
            <v>77</v>
          </cell>
          <cell r="B55">
            <v>2</v>
          </cell>
          <cell r="C55">
            <v>0</v>
          </cell>
        </row>
        <row r="56">
          <cell r="A56" t="str">
            <v>80</v>
          </cell>
          <cell r="B56">
            <v>2</v>
          </cell>
          <cell r="C56">
            <v>2</v>
          </cell>
        </row>
        <row r="57">
          <cell r="A57" t="str">
            <v>81</v>
          </cell>
          <cell r="B57">
            <v>6</v>
          </cell>
          <cell r="C57">
            <v>2</v>
          </cell>
        </row>
        <row r="58">
          <cell r="A58" t="str">
            <v>82</v>
          </cell>
          <cell r="B58">
            <v>5</v>
          </cell>
          <cell r="C58">
            <v>2</v>
          </cell>
        </row>
        <row r="59">
          <cell r="A59" t="str">
            <v>85</v>
          </cell>
          <cell r="B59">
            <v>41</v>
          </cell>
          <cell r="C59">
            <v>59</v>
          </cell>
        </row>
        <row r="60">
          <cell r="A60" t="str">
            <v>86</v>
          </cell>
          <cell r="B60">
            <v>60</v>
          </cell>
          <cell r="C60">
            <v>52</v>
          </cell>
        </row>
        <row r="61">
          <cell r="A61" t="str">
            <v>87</v>
          </cell>
          <cell r="B61">
            <v>30</v>
          </cell>
          <cell r="C61">
            <v>54</v>
          </cell>
        </row>
      </sheetData>
      <sheetData sheetId="25">
        <row r="1">
          <cell r="I1" t="str">
            <v>01</v>
          </cell>
          <cell r="J1">
            <v>346</v>
          </cell>
          <cell r="L1" t="str">
            <v>Théologie</v>
          </cell>
          <cell r="M1">
            <v>1</v>
          </cell>
          <cell r="O1" t="str">
            <v>01</v>
          </cell>
          <cell r="R1" t="str">
            <v>01</v>
          </cell>
          <cell r="U1" t="str">
            <v>01</v>
          </cell>
          <cell r="V1">
            <v>187</v>
          </cell>
          <cell r="X1" t="str">
            <v>01</v>
          </cell>
          <cell r="Y1">
            <v>401</v>
          </cell>
          <cell r="AA1" t="str">
            <v>01</v>
          </cell>
          <cell r="AB1">
            <v>191</v>
          </cell>
          <cell r="AD1" t="str">
            <v>01</v>
          </cell>
          <cell r="AE1">
            <v>367</v>
          </cell>
        </row>
        <row r="2">
          <cell r="I2" t="str">
            <v>02</v>
          </cell>
          <cell r="J2">
            <v>287</v>
          </cell>
          <cell r="L2" t="str">
            <v>01</v>
          </cell>
          <cell r="M2">
            <v>801</v>
          </cell>
          <cell r="O2" t="str">
            <v>02</v>
          </cell>
          <cell r="R2" t="str">
            <v>02</v>
          </cell>
          <cell r="U2" t="str">
            <v>02</v>
          </cell>
          <cell r="V2">
            <v>126</v>
          </cell>
          <cell r="X2" t="str">
            <v>02</v>
          </cell>
          <cell r="Y2">
            <v>370</v>
          </cell>
          <cell r="AA2" t="str">
            <v>02</v>
          </cell>
          <cell r="AB2">
            <v>144</v>
          </cell>
          <cell r="AD2" t="str">
            <v>02</v>
          </cell>
          <cell r="AE2">
            <v>783</v>
          </cell>
        </row>
        <row r="3">
          <cell r="B3" t="str">
            <v>ENS</v>
          </cell>
          <cell r="C3" t="str">
            <v>SANS ENS</v>
          </cell>
          <cell r="E3" t="str">
            <v>Nombre de NOM</v>
          </cell>
          <cell r="F3" t="str">
            <v>DC</v>
          </cell>
          <cell r="I3" t="str">
            <v>03</v>
          </cell>
          <cell r="J3">
            <v>47</v>
          </cell>
          <cell r="L3" t="str">
            <v>02</v>
          </cell>
          <cell r="M3">
            <v>546</v>
          </cell>
          <cell r="O3" t="str">
            <v>03</v>
          </cell>
          <cell r="R3" t="str">
            <v>03</v>
          </cell>
          <cell r="S3">
            <v>1003</v>
          </cell>
          <cell r="U3" t="str">
            <v>03</v>
          </cell>
          <cell r="V3">
            <v>20</v>
          </cell>
          <cell r="X3" t="str">
            <v>03</v>
          </cell>
          <cell r="Y3">
            <v>151</v>
          </cell>
          <cell r="AA3" t="str">
            <v>03</v>
          </cell>
          <cell r="AB3">
            <v>3</v>
          </cell>
          <cell r="AD3" t="str">
            <v>03</v>
          </cell>
          <cell r="AE3">
            <v>86</v>
          </cell>
        </row>
        <row r="4">
          <cell r="A4" t="str">
            <v>01</v>
          </cell>
          <cell r="B4">
            <v>226</v>
          </cell>
          <cell r="C4">
            <v>90</v>
          </cell>
          <cell r="E4" t="str">
            <v>GRP</v>
          </cell>
          <cell r="F4" t="str">
            <v>ENS</v>
          </cell>
          <cell r="G4" t="str">
            <v>SANS ENS</v>
          </cell>
          <cell r="I4" t="str">
            <v>04</v>
          </cell>
          <cell r="J4">
            <v>121</v>
          </cell>
          <cell r="L4" t="str">
            <v>03</v>
          </cell>
          <cell r="M4">
            <v>621</v>
          </cell>
          <cell r="O4" t="str">
            <v>04</v>
          </cell>
          <cell r="R4" t="str">
            <v>04</v>
          </cell>
          <cell r="U4" t="str">
            <v>04</v>
          </cell>
          <cell r="V4">
            <v>68</v>
          </cell>
          <cell r="X4" t="str">
            <v>04</v>
          </cell>
          <cell r="Y4">
            <v>450</v>
          </cell>
          <cell r="AA4" t="str">
            <v>04</v>
          </cell>
          <cell r="AB4">
            <v>29</v>
          </cell>
          <cell r="AD4" t="str">
            <v>04</v>
          </cell>
          <cell r="AE4">
            <v>476</v>
          </cell>
        </row>
        <row r="5">
          <cell r="A5" t="str">
            <v>02</v>
          </cell>
          <cell r="B5">
            <v>229</v>
          </cell>
          <cell r="C5">
            <v>82</v>
          </cell>
          <cell r="E5" t="str">
            <v>01</v>
          </cell>
          <cell r="F5">
            <v>595</v>
          </cell>
          <cell r="G5">
            <v>271</v>
          </cell>
          <cell r="I5" t="str">
            <v>05</v>
          </cell>
          <cell r="J5">
            <v>277</v>
          </cell>
          <cell r="L5" t="str">
            <v>04</v>
          </cell>
          <cell r="M5">
            <v>804</v>
          </cell>
          <cell r="O5" t="str">
            <v>05</v>
          </cell>
          <cell r="R5" t="str">
            <v>05</v>
          </cell>
          <cell r="U5" t="str">
            <v>05</v>
          </cell>
          <cell r="V5">
            <v>175</v>
          </cell>
          <cell r="X5" t="str">
            <v>05</v>
          </cell>
          <cell r="Y5">
            <v>323</v>
          </cell>
          <cell r="AA5" t="str">
            <v>05</v>
          </cell>
          <cell r="AB5">
            <v>186</v>
          </cell>
          <cell r="AD5" t="str">
            <v>05</v>
          </cell>
          <cell r="AE5">
            <v>172</v>
          </cell>
        </row>
        <row r="6">
          <cell r="A6" t="str">
            <v>03</v>
          </cell>
          <cell r="B6">
            <v>41</v>
          </cell>
          <cell r="C6">
            <v>23</v>
          </cell>
          <cell r="E6" t="str">
            <v>02</v>
          </cell>
          <cell r="F6">
            <v>502</v>
          </cell>
          <cell r="G6">
            <v>204</v>
          </cell>
          <cell r="I6" t="str">
            <v>06</v>
          </cell>
          <cell r="J6">
            <v>269</v>
          </cell>
          <cell r="L6" t="str">
            <v>05</v>
          </cell>
          <cell r="M6">
            <v>636</v>
          </cell>
          <cell r="O6" t="str">
            <v>06</v>
          </cell>
          <cell r="R6" t="str">
            <v>06</v>
          </cell>
          <cell r="U6" t="str">
            <v>06</v>
          </cell>
          <cell r="V6">
            <v>195</v>
          </cell>
          <cell r="X6" t="str">
            <v>06</v>
          </cell>
          <cell r="Y6">
            <v>101</v>
          </cell>
          <cell r="AA6" t="str">
            <v>06</v>
          </cell>
          <cell r="AB6">
            <v>597</v>
          </cell>
          <cell r="AD6" t="str">
            <v>06</v>
          </cell>
          <cell r="AE6">
            <v>22</v>
          </cell>
        </row>
        <row r="7">
          <cell r="A7" t="str">
            <v>04</v>
          </cell>
          <cell r="B7">
            <v>99</v>
          </cell>
          <cell r="C7">
            <v>76</v>
          </cell>
          <cell r="E7" t="str">
            <v>06</v>
          </cell>
          <cell r="F7">
            <v>642</v>
          </cell>
          <cell r="G7">
            <v>429</v>
          </cell>
          <cell r="I7" t="str">
            <v>07</v>
          </cell>
          <cell r="J7">
            <v>82</v>
          </cell>
          <cell r="L7" t="str">
            <v>06</v>
          </cell>
          <cell r="M7">
            <v>78</v>
          </cell>
          <cell r="O7" t="str">
            <v>07</v>
          </cell>
          <cell r="R7" t="str">
            <v>07</v>
          </cell>
          <cell r="U7" t="str">
            <v>07</v>
          </cell>
          <cell r="V7">
            <v>22</v>
          </cell>
          <cell r="X7" t="str">
            <v>07</v>
          </cell>
          <cell r="Y7">
            <v>104</v>
          </cell>
          <cell r="AA7" t="str">
            <v>07</v>
          </cell>
          <cell r="AB7">
            <v>17</v>
          </cell>
          <cell r="AD7" t="str">
            <v>07</v>
          </cell>
          <cell r="AE7">
            <v>43</v>
          </cell>
        </row>
        <row r="8">
          <cell r="A8" t="str">
            <v>05</v>
          </cell>
          <cell r="B8">
            <v>323</v>
          </cell>
          <cell r="C8">
            <v>136</v>
          </cell>
          <cell r="E8" t="str">
            <v>07</v>
          </cell>
          <cell r="F8">
            <v>747</v>
          </cell>
          <cell r="G8">
            <v>689</v>
          </cell>
          <cell r="I8" t="str">
            <v>08</v>
          </cell>
          <cell r="J8">
            <v>24</v>
          </cell>
          <cell r="L8" t="str">
            <v>07</v>
          </cell>
          <cell r="M8">
            <v>156</v>
          </cell>
          <cell r="O8" t="str">
            <v>08</v>
          </cell>
          <cell r="R8" t="str">
            <v>08</v>
          </cell>
          <cell r="U8" t="str">
            <v>08</v>
          </cell>
          <cell r="V8">
            <v>7</v>
          </cell>
          <cell r="X8" t="str">
            <v>08</v>
          </cell>
          <cell r="Y8">
            <v>110</v>
          </cell>
          <cell r="AA8" t="str">
            <v>08</v>
          </cell>
          <cell r="AB8">
            <v>2</v>
          </cell>
          <cell r="AD8" t="str">
            <v>08</v>
          </cell>
          <cell r="AE8">
            <v>22</v>
          </cell>
        </row>
        <row r="9">
          <cell r="A9" t="str">
            <v>06</v>
          </cell>
          <cell r="B9">
            <v>179</v>
          </cell>
          <cell r="C9">
            <v>68</v>
          </cell>
          <cell r="E9" t="str">
            <v>08</v>
          </cell>
          <cell r="F9">
            <v>460</v>
          </cell>
          <cell r="G9">
            <v>334</v>
          </cell>
          <cell r="I9" t="str">
            <v>09</v>
          </cell>
          <cell r="J9">
            <v>80</v>
          </cell>
          <cell r="L9" t="str">
            <v>08</v>
          </cell>
          <cell r="M9">
            <v>115</v>
          </cell>
          <cell r="O9" t="str">
            <v>09</v>
          </cell>
          <cell r="R9" t="str">
            <v>09</v>
          </cell>
          <cell r="U9" t="str">
            <v>09</v>
          </cell>
          <cell r="V9">
            <v>19</v>
          </cell>
          <cell r="X9" t="str">
            <v>09</v>
          </cell>
          <cell r="Y9">
            <v>194</v>
          </cell>
          <cell r="AA9" t="str">
            <v>09</v>
          </cell>
          <cell r="AB9">
            <v>13</v>
          </cell>
          <cell r="AD9" t="str">
            <v>09</v>
          </cell>
          <cell r="AE9">
            <v>275</v>
          </cell>
        </row>
        <row r="10">
          <cell r="A10" t="str">
            <v>07</v>
          </cell>
          <cell r="B10">
            <v>71</v>
          </cell>
          <cell r="C10">
            <v>46</v>
          </cell>
          <cell r="E10" t="str">
            <v>09</v>
          </cell>
          <cell r="F10">
            <v>1091</v>
          </cell>
          <cell r="G10">
            <v>971</v>
          </cell>
          <cell r="I10" t="str">
            <v>10</v>
          </cell>
          <cell r="J10">
            <v>26</v>
          </cell>
          <cell r="L10" t="str">
            <v>09</v>
          </cell>
          <cell r="M10">
            <v>470</v>
          </cell>
          <cell r="O10" t="str">
            <v>10</v>
          </cell>
          <cell r="R10" t="str">
            <v>10</v>
          </cell>
          <cell r="U10" t="str">
            <v>10</v>
          </cell>
          <cell r="V10">
            <v>5</v>
          </cell>
          <cell r="X10" t="str">
            <v>10</v>
          </cell>
          <cell r="Y10">
            <v>68</v>
          </cell>
          <cell r="AA10" t="str">
            <v>10</v>
          </cell>
          <cell r="AB10">
            <v>2</v>
          </cell>
          <cell r="AD10" t="str">
            <v>10</v>
          </cell>
          <cell r="AE10">
            <v>77</v>
          </cell>
        </row>
        <row r="11">
          <cell r="A11" t="str">
            <v>08</v>
          </cell>
          <cell r="B11">
            <v>47</v>
          </cell>
          <cell r="C11">
            <v>12</v>
          </cell>
          <cell r="E11" t="str">
            <v>10</v>
          </cell>
          <cell r="F11">
            <v>1347</v>
          </cell>
          <cell r="G11">
            <v>1141</v>
          </cell>
          <cell r="I11" t="str">
            <v>11</v>
          </cell>
          <cell r="J11">
            <v>184</v>
          </cell>
          <cell r="L11" t="str">
            <v>10</v>
          </cell>
          <cell r="M11">
            <v>294</v>
          </cell>
          <cell r="O11" t="str">
            <v>11</v>
          </cell>
          <cell r="P11">
            <v>411</v>
          </cell>
          <cell r="R11" t="str">
            <v>11</v>
          </cell>
          <cell r="U11" t="str">
            <v>11</v>
          </cell>
          <cell r="V11">
            <v>34</v>
          </cell>
          <cell r="X11" t="str">
            <v>11</v>
          </cell>
          <cell r="Y11">
            <v>12</v>
          </cell>
          <cell r="AA11" t="str">
            <v>11</v>
          </cell>
          <cell r="AB11">
            <v>33</v>
          </cell>
          <cell r="AD11" t="str">
            <v>11</v>
          </cell>
          <cell r="AE11">
            <v>60</v>
          </cell>
        </row>
        <row r="12">
          <cell r="A12" t="str">
            <v>09</v>
          </cell>
          <cell r="B12">
            <v>163</v>
          </cell>
          <cell r="C12">
            <v>52</v>
          </cell>
          <cell r="E12" t="str">
            <v>11</v>
          </cell>
          <cell r="F12">
            <v>101</v>
          </cell>
          <cell r="G12">
            <v>163</v>
          </cell>
          <cell r="I12" t="str">
            <v>12</v>
          </cell>
          <cell r="J12">
            <v>39</v>
          </cell>
          <cell r="L12" t="str">
            <v>11</v>
          </cell>
          <cell r="M12">
            <v>80</v>
          </cell>
          <cell r="O12" t="str">
            <v>12</v>
          </cell>
          <cell r="P12">
            <v>120</v>
          </cell>
          <cell r="R12" t="str">
            <v>12</v>
          </cell>
          <cell r="S12">
            <v>3</v>
          </cell>
          <cell r="U12" t="str">
            <v>12</v>
          </cell>
          <cell r="V12">
            <v>5</v>
          </cell>
          <cell r="X12" t="str">
            <v>12</v>
          </cell>
          <cell r="Y12">
            <v>47</v>
          </cell>
          <cell r="AA12" t="str">
            <v>12</v>
          </cell>
          <cell r="AB12">
            <v>3</v>
          </cell>
          <cell r="AD12" t="str">
            <v>12</v>
          </cell>
          <cell r="AE12">
            <v>342</v>
          </cell>
        </row>
        <row r="13">
          <cell r="A13" t="str">
            <v>10</v>
          </cell>
          <cell r="B13">
            <v>38</v>
          </cell>
          <cell r="C13">
            <v>18</v>
          </cell>
          <cell r="E13" t="str">
            <v>03</v>
          </cell>
          <cell r="F13">
            <v>523</v>
          </cell>
          <cell r="G13">
            <v>203</v>
          </cell>
          <cell r="I13" t="str">
            <v>13</v>
          </cell>
          <cell r="J13">
            <v>14</v>
          </cell>
          <cell r="L13" t="str">
            <v>12</v>
          </cell>
          <cell r="M13">
            <v>270</v>
          </cell>
          <cell r="O13" t="str">
            <v>13</v>
          </cell>
          <cell r="P13">
            <v>89</v>
          </cell>
          <cell r="R13" t="str">
            <v>Théologie</v>
          </cell>
          <cell r="U13" t="str">
            <v>13</v>
          </cell>
          <cell r="V13">
            <v>7</v>
          </cell>
          <cell r="X13" t="str">
            <v>Théologie</v>
          </cell>
          <cell r="Y13">
            <v>1</v>
          </cell>
          <cell r="AA13" t="str">
            <v>13</v>
          </cell>
          <cell r="AB13">
            <v>2</v>
          </cell>
        </row>
        <row r="14">
          <cell r="A14" t="str">
            <v>11</v>
          </cell>
          <cell r="B14">
            <v>107</v>
          </cell>
          <cell r="C14">
            <v>19</v>
          </cell>
          <cell r="E14" t="str">
            <v>04</v>
          </cell>
          <cell r="F14">
            <v>1008</v>
          </cell>
          <cell r="G14">
            <v>674</v>
          </cell>
          <cell r="I14" t="str">
            <v>14</v>
          </cell>
          <cell r="J14">
            <v>128</v>
          </cell>
          <cell r="O14" t="str">
            <v>14</v>
          </cell>
          <cell r="P14">
            <v>239</v>
          </cell>
          <cell r="U14" t="str">
            <v>14</v>
          </cell>
          <cell r="V14">
            <v>30</v>
          </cell>
          <cell r="AA14" t="str">
            <v>14</v>
          </cell>
          <cell r="AB14">
            <v>11</v>
          </cell>
        </row>
        <row r="15">
          <cell r="A15" t="str">
            <v>12</v>
          </cell>
          <cell r="B15">
            <v>26</v>
          </cell>
          <cell r="C15">
            <v>10</v>
          </cell>
          <cell r="E15" t="str">
            <v>05</v>
          </cell>
          <cell r="F15">
            <v>1253</v>
          </cell>
          <cell r="G15">
            <v>556</v>
          </cell>
          <cell r="I15" t="str">
            <v>15</v>
          </cell>
          <cell r="J15">
            <v>44</v>
          </cell>
          <cell r="L15" t="str">
            <v>Droit</v>
          </cell>
          <cell r="M15">
            <v>1347</v>
          </cell>
          <cell r="O15" t="str">
            <v>15</v>
          </cell>
          <cell r="P15">
            <v>144</v>
          </cell>
          <cell r="U15" t="str">
            <v>15</v>
          </cell>
          <cell r="V15">
            <v>22</v>
          </cell>
          <cell r="X15" t="str">
            <v>Droit</v>
          </cell>
          <cell r="Y15">
            <v>771</v>
          </cell>
          <cell r="AA15" t="str">
            <v>15</v>
          </cell>
          <cell r="AB15">
            <v>3</v>
          </cell>
          <cell r="AD15" t="str">
            <v>Droit</v>
          </cell>
          <cell r="AE15">
            <v>1150</v>
          </cell>
        </row>
        <row r="16">
          <cell r="A16" t="str">
            <v>13</v>
          </cell>
          <cell r="B16">
            <v>7</v>
          </cell>
          <cell r="C16">
            <v>5</v>
          </cell>
          <cell r="E16" t="str">
            <v>12</v>
          </cell>
          <cell r="F16">
            <v>164</v>
          </cell>
          <cell r="G16">
            <v>98</v>
          </cell>
          <cell r="I16" t="str">
            <v>16</v>
          </cell>
          <cell r="J16">
            <v>178</v>
          </cell>
          <cell r="L16" t="str">
            <v>Lettres</v>
          </cell>
          <cell r="M16">
            <v>1696</v>
          </cell>
          <cell r="O16" t="str">
            <v>16</v>
          </cell>
          <cell r="U16" t="str">
            <v>16</v>
          </cell>
          <cell r="V16">
            <v>28</v>
          </cell>
          <cell r="X16" t="str">
            <v>Lettres</v>
          </cell>
          <cell r="Y16">
            <v>649</v>
          </cell>
          <cell r="AA16" t="str">
            <v>16</v>
          </cell>
          <cell r="AB16">
            <v>90</v>
          </cell>
          <cell r="AD16" t="str">
            <v>Lettres</v>
          </cell>
          <cell r="AE16">
            <v>904</v>
          </cell>
        </row>
        <row r="17">
          <cell r="A17" t="str">
            <v>14</v>
          </cell>
          <cell r="B17">
            <v>49</v>
          </cell>
          <cell r="C17">
            <v>22</v>
          </cell>
          <cell r="E17" t="str">
            <v>Théologie</v>
          </cell>
          <cell r="G17">
            <v>13</v>
          </cell>
          <cell r="I17" t="str">
            <v>17</v>
          </cell>
          <cell r="J17">
            <v>56</v>
          </cell>
          <cell r="L17" t="str">
            <v>Pharmacie</v>
          </cell>
          <cell r="M17">
            <v>80</v>
          </cell>
          <cell r="O17" t="str">
            <v>17</v>
          </cell>
          <cell r="R17" t="str">
            <v>Droit</v>
          </cell>
          <cell r="U17" t="str">
            <v>17</v>
          </cell>
          <cell r="V17">
            <v>27</v>
          </cell>
          <cell r="X17" t="str">
            <v>Pharmacie</v>
          </cell>
          <cell r="Y17">
            <v>12</v>
          </cell>
          <cell r="AA17" t="str">
            <v>17</v>
          </cell>
          <cell r="AB17">
            <v>5</v>
          </cell>
          <cell r="AD17" t="str">
            <v>Sciences</v>
          </cell>
          <cell r="AE17">
            <v>611</v>
          </cell>
        </row>
        <row r="18">
          <cell r="A18" t="str">
            <v>15</v>
          </cell>
          <cell r="B18">
            <v>15</v>
          </cell>
          <cell r="C18">
            <v>19</v>
          </cell>
          <cell r="I18" t="str">
            <v>18</v>
          </cell>
          <cell r="J18">
            <v>98</v>
          </cell>
          <cell r="L18" t="str">
            <v>Sciences</v>
          </cell>
          <cell r="M18">
            <v>1749</v>
          </cell>
          <cell r="O18" t="str">
            <v>18</v>
          </cell>
          <cell r="R18" t="str">
            <v>Lettres</v>
          </cell>
          <cell r="S18">
            <v>1006</v>
          </cell>
          <cell r="U18" t="str">
            <v>18</v>
          </cell>
          <cell r="V18">
            <v>32</v>
          </cell>
          <cell r="X18" t="str">
            <v>Sciences</v>
          </cell>
          <cell r="Y18">
            <v>900</v>
          </cell>
          <cell r="AA18" t="str">
            <v>18</v>
          </cell>
          <cell r="AB18">
            <v>155</v>
          </cell>
          <cell r="AD18" t="str">
            <v>Pharmacie</v>
          </cell>
          <cell r="AE18">
            <v>60</v>
          </cell>
        </row>
        <row r="19">
          <cell r="A19" t="str">
            <v>16</v>
          </cell>
          <cell r="B19">
            <v>133</v>
          </cell>
          <cell r="C19">
            <v>73</v>
          </cell>
          <cell r="F19" t="str">
            <v>DC</v>
          </cell>
          <cell r="I19" t="str">
            <v>19</v>
          </cell>
          <cell r="J19">
            <v>136</v>
          </cell>
          <cell r="O19" t="str">
            <v>19</v>
          </cell>
          <cell r="R19" t="str">
            <v>Sciences</v>
          </cell>
          <cell r="U19" t="str">
            <v>19</v>
          </cell>
          <cell r="V19">
            <v>228</v>
          </cell>
          <cell r="AA19" t="str">
            <v>19</v>
          </cell>
          <cell r="AB19">
            <v>67</v>
          </cell>
        </row>
        <row r="20">
          <cell r="A20" t="str">
            <v>17</v>
          </cell>
          <cell r="B20">
            <v>80</v>
          </cell>
          <cell r="C20">
            <v>44</v>
          </cell>
          <cell r="F20" t="str">
            <v>ENS</v>
          </cell>
          <cell r="G20" t="str">
            <v>SANS ENS</v>
          </cell>
          <cell r="I20" t="str">
            <v>20</v>
          </cell>
          <cell r="J20">
            <v>20</v>
          </cell>
          <cell r="O20" t="str">
            <v>20</v>
          </cell>
          <cell r="R20" t="str">
            <v>Pharmacie</v>
          </cell>
          <cell r="U20" t="str">
            <v>20</v>
          </cell>
          <cell r="V20">
            <v>16</v>
          </cell>
          <cell r="AA20" t="str">
            <v>20</v>
          </cell>
          <cell r="AB20">
            <v>2</v>
          </cell>
        </row>
        <row r="21">
          <cell r="A21" t="str">
            <v>18</v>
          </cell>
          <cell r="B21">
            <v>113</v>
          </cell>
          <cell r="C21">
            <v>45</v>
          </cell>
          <cell r="E21" t="str">
            <v>Droit</v>
          </cell>
          <cell r="F21">
            <v>1097</v>
          </cell>
          <cell r="G21">
            <v>475</v>
          </cell>
          <cell r="I21" t="str">
            <v>21</v>
          </cell>
          <cell r="J21">
            <v>75</v>
          </cell>
          <cell r="O21" t="str">
            <v>21</v>
          </cell>
          <cell r="U21" t="str">
            <v>21</v>
          </cell>
          <cell r="V21">
            <v>35</v>
          </cell>
          <cell r="AA21" t="str">
            <v>21</v>
          </cell>
          <cell r="AB21">
            <v>10</v>
          </cell>
        </row>
        <row r="22">
          <cell r="A22" t="str">
            <v>19</v>
          </cell>
          <cell r="B22">
            <v>130</v>
          </cell>
          <cell r="C22">
            <v>114</v>
          </cell>
          <cell r="E22" t="str">
            <v>Lettres</v>
          </cell>
          <cell r="F22">
            <v>1695</v>
          </cell>
          <cell r="G22">
            <v>988</v>
          </cell>
          <cell r="I22" t="str">
            <v>22</v>
          </cell>
          <cell r="J22">
            <v>122</v>
          </cell>
          <cell r="O22" t="str">
            <v>22</v>
          </cell>
          <cell r="U22" t="str">
            <v>22</v>
          </cell>
          <cell r="V22">
            <v>35</v>
          </cell>
          <cell r="AA22" t="str">
            <v>22</v>
          </cell>
          <cell r="AB22">
            <v>27</v>
          </cell>
        </row>
        <row r="23">
          <cell r="A23" t="str">
            <v>20</v>
          </cell>
          <cell r="B23">
            <v>23</v>
          </cell>
          <cell r="C23">
            <v>47</v>
          </cell>
          <cell r="E23" t="str">
            <v>Pharmacie</v>
          </cell>
          <cell r="F23">
            <v>101</v>
          </cell>
          <cell r="G23">
            <v>163</v>
          </cell>
          <cell r="I23" t="str">
            <v>23</v>
          </cell>
          <cell r="J23">
            <v>94</v>
          </cell>
          <cell r="O23" t="str">
            <v>23</v>
          </cell>
          <cell r="U23" t="str">
            <v>23</v>
          </cell>
          <cell r="V23">
            <v>36</v>
          </cell>
          <cell r="AA23" t="str">
            <v>23</v>
          </cell>
          <cell r="AB23">
            <v>53</v>
          </cell>
        </row>
        <row r="24">
          <cell r="A24" t="str">
            <v>21</v>
          </cell>
          <cell r="B24">
            <v>151</v>
          </cell>
          <cell r="C24">
            <v>99</v>
          </cell>
          <cell r="E24" t="str">
            <v>Sciences</v>
          </cell>
          <cell r="F24">
            <v>5540</v>
          </cell>
          <cell r="G24">
            <v>4120</v>
          </cell>
          <cell r="I24" t="str">
            <v>24</v>
          </cell>
          <cell r="J24">
            <v>25</v>
          </cell>
          <cell r="O24" t="str">
            <v>24</v>
          </cell>
          <cell r="U24" t="str">
            <v>24</v>
          </cell>
          <cell r="V24">
            <v>13</v>
          </cell>
          <cell r="AA24" t="str">
            <v>24</v>
          </cell>
          <cell r="AB24">
            <v>67</v>
          </cell>
        </row>
        <row r="25">
          <cell r="A25" t="str">
            <v>22</v>
          </cell>
          <cell r="B25">
            <v>227</v>
          </cell>
          <cell r="C25">
            <v>138</v>
          </cell>
          <cell r="I25" t="str">
            <v>25</v>
          </cell>
          <cell r="J25">
            <v>157</v>
          </cell>
          <cell r="O25" t="str">
            <v>25</v>
          </cell>
          <cell r="U25" t="str">
            <v>25</v>
          </cell>
          <cell r="V25">
            <v>126</v>
          </cell>
          <cell r="AA25" t="str">
            <v>25</v>
          </cell>
          <cell r="AB25">
            <v>10</v>
          </cell>
        </row>
        <row r="26">
          <cell r="A26" t="str">
            <v>23</v>
          </cell>
          <cell r="B26">
            <v>127</v>
          </cell>
          <cell r="C26">
            <v>83</v>
          </cell>
          <cell r="I26" t="str">
            <v>26</v>
          </cell>
          <cell r="J26">
            <v>102</v>
          </cell>
          <cell r="O26" t="str">
            <v>26</v>
          </cell>
          <cell r="U26" t="str">
            <v>26</v>
          </cell>
          <cell r="V26">
            <v>87</v>
          </cell>
          <cell r="AA26" t="str">
            <v>26</v>
          </cell>
          <cell r="AB26">
            <v>23</v>
          </cell>
        </row>
        <row r="27">
          <cell r="A27" t="str">
            <v>24</v>
          </cell>
          <cell r="B27">
            <v>24</v>
          </cell>
          <cell r="C27">
            <v>31</v>
          </cell>
          <cell r="I27" t="str">
            <v>27</v>
          </cell>
          <cell r="J27">
            <v>377</v>
          </cell>
          <cell r="O27" t="str">
            <v>27</v>
          </cell>
          <cell r="U27" t="str">
            <v>27</v>
          </cell>
          <cell r="V27">
            <v>110</v>
          </cell>
          <cell r="AA27" t="str">
            <v>27</v>
          </cell>
          <cell r="AB27">
            <v>139</v>
          </cell>
        </row>
        <row r="28">
          <cell r="A28" t="str">
            <v>25</v>
          </cell>
          <cell r="B28">
            <v>409</v>
          </cell>
          <cell r="C28">
            <v>124</v>
          </cell>
          <cell r="I28" t="str">
            <v>28</v>
          </cell>
          <cell r="J28">
            <v>45</v>
          </cell>
          <cell r="O28" t="str">
            <v>28</v>
          </cell>
          <cell r="U28" t="str">
            <v>28</v>
          </cell>
          <cell r="V28">
            <v>65</v>
          </cell>
          <cell r="AA28" t="str">
            <v>28</v>
          </cell>
          <cell r="AB28">
            <v>10</v>
          </cell>
        </row>
        <row r="29">
          <cell r="A29" t="str">
            <v>26</v>
          </cell>
          <cell r="B29">
            <v>207</v>
          </cell>
          <cell r="C29">
            <v>83</v>
          </cell>
          <cell r="I29" t="str">
            <v>29</v>
          </cell>
          <cell r="J29">
            <v>9</v>
          </cell>
          <cell r="O29" t="str">
            <v>29</v>
          </cell>
          <cell r="U29" t="str">
            <v>29</v>
          </cell>
          <cell r="V29">
            <v>17</v>
          </cell>
          <cell r="AA29" t="str">
            <v>29</v>
          </cell>
          <cell r="AB29">
            <v>4</v>
          </cell>
        </row>
        <row r="30">
          <cell r="A30" t="str">
            <v>27</v>
          </cell>
          <cell r="B30">
            <v>637</v>
          </cell>
          <cell r="C30">
            <v>349</v>
          </cell>
          <cell r="I30" t="str">
            <v>30</v>
          </cell>
          <cell r="J30">
            <v>24</v>
          </cell>
          <cell r="O30" t="str">
            <v>30</v>
          </cell>
          <cell r="U30" t="str">
            <v>30</v>
          </cell>
          <cell r="V30">
            <v>19</v>
          </cell>
          <cell r="AA30" t="str">
            <v>30</v>
          </cell>
          <cell r="AB30">
            <v>8</v>
          </cell>
        </row>
        <row r="31">
          <cell r="A31" t="str">
            <v>28</v>
          </cell>
          <cell r="B31">
            <v>383</v>
          </cell>
          <cell r="C31">
            <v>287</v>
          </cell>
          <cell r="I31" t="str">
            <v>31</v>
          </cell>
          <cell r="J31">
            <v>64</v>
          </cell>
          <cell r="O31" t="str">
            <v>31</v>
          </cell>
          <cell r="U31" t="str">
            <v>31</v>
          </cell>
          <cell r="V31">
            <v>50</v>
          </cell>
          <cell r="AA31" t="str">
            <v>31</v>
          </cell>
          <cell r="AB31">
            <v>15</v>
          </cell>
        </row>
        <row r="32">
          <cell r="A32" t="str">
            <v>29</v>
          </cell>
          <cell r="B32">
            <v>115</v>
          </cell>
          <cell r="C32">
            <v>66</v>
          </cell>
          <cell r="I32" t="str">
            <v>32</v>
          </cell>
          <cell r="J32">
            <v>45</v>
          </cell>
          <cell r="O32" t="str">
            <v>32</v>
          </cell>
          <cell r="U32" t="str">
            <v>32</v>
          </cell>
          <cell r="V32">
            <v>25</v>
          </cell>
          <cell r="AA32" t="str">
            <v>32</v>
          </cell>
          <cell r="AB32">
            <v>18</v>
          </cell>
        </row>
        <row r="33">
          <cell r="A33" t="str">
            <v>30</v>
          </cell>
          <cell r="B33">
            <v>144</v>
          </cell>
          <cell r="C33">
            <v>76</v>
          </cell>
          <cell r="I33" t="str">
            <v>33</v>
          </cell>
          <cell r="J33">
            <v>47</v>
          </cell>
          <cell r="O33" t="str">
            <v>33</v>
          </cell>
          <cell r="U33" t="str">
            <v>33</v>
          </cell>
          <cell r="V33">
            <v>29</v>
          </cell>
          <cell r="AA33" t="str">
            <v>33</v>
          </cell>
          <cell r="AB33">
            <v>10</v>
          </cell>
        </row>
        <row r="34">
          <cell r="A34" t="str">
            <v>31</v>
          </cell>
          <cell r="B34">
            <v>263</v>
          </cell>
          <cell r="C34">
            <v>244</v>
          </cell>
          <cell r="I34" t="str">
            <v>34</v>
          </cell>
          <cell r="J34">
            <v>10</v>
          </cell>
          <cell r="O34" t="str">
            <v>34</v>
          </cell>
          <cell r="U34" t="str">
            <v>34</v>
          </cell>
          <cell r="V34">
            <v>30</v>
          </cell>
          <cell r="AA34" t="str">
            <v>34</v>
          </cell>
          <cell r="AB34">
            <v>1</v>
          </cell>
        </row>
        <row r="35">
          <cell r="A35" t="str">
            <v>32</v>
          </cell>
          <cell r="B35">
            <v>283</v>
          </cell>
          <cell r="C35">
            <v>246</v>
          </cell>
          <cell r="I35" t="str">
            <v>35</v>
          </cell>
          <cell r="J35">
            <v>70</v>
          </cell>
          <cell r="O35" t="str">
            <v>35</v>
          </cell>
          <cell r="U35" t="str">
            <v>35</v>
          </cell>
          <cell r="V35">
            <v>61</v>
          </cell>
          <cell r="AA35" t="str">
            <v>35</v>
          </cell>
          <cell r="AB35">
            <v>13</v>
          </cell>
        </row>
        <row r="36">
          <cell r="A36" t="str">
            <v>33</v>
          </cell>
          <cell r="B36">
            <v>201</v>
          </cell>
          <cell r="C36">
            <v>199</v>
          </cell>
          <cell r="I36" t="str">
            <v>36</v>
          </cell>
          <cell r="J36">
            <v>25</v>
          </cell>
          <cell r="O36" t="str">
            <v>36</v>
          </cell>
          <cell r="U36" t="str">
            <v>36</v>
          </cell>
          <cell r="V36">
            <v>9</v>
          </cell>
          <cell r="AA36" t="str">
            <v>36</v>
          </cell>
          <cell r="AB36">
            <v>5</v>
          </cell>
        </row>
        <row r="37">
          <cell r="A37" t="str">
            <v>34</v>
          </cell>
          <cell r="B37">
            <v>111</v>
          </cell>
          <cell r="C37">
            <v>44</v>
          </cell>
          <cell r="I37" t="str">
            <v>37</v>
          </cell>
          <cell r="J37">
            <v>10</v>
          </cell>
          <cell r="O37" t="str">
            <v>37</v>
          </cell>
          <cell r="U37" t="str">
            <v>37</v>
          </cell>
          <cell r="V37">
            <v>10</v>
          </cell>
          <cell r="AA37" t="str">
            <v>37</v>
          </cell>
          <cell r="AB37">
            <v>3</v>
          </cell>
        </row>
        <row r="38">
          <cell r="A38" t="str">
            <v>35</v>
          </cell>
          <cell r="B38">
            <v>150</v>
          </cell>
          <cell r="C38">
            <v>146</v>
          </cell>
          <cell r="I38" t="str">
            <v>60</v>
          </cell>
          <cell r="J38">
            <v>204</v>
          </cell>
          <cell r="O38" t="str">
            <v>60</v>
          </cell>
          <cell r="U38" t="str">
            <v>60</v>
          </cell>
          <cell r="V38">
            <v>72</v>
          </cell>
          <cell r="AA38" t="str">
            <v>60</v>
          </cell>
          <cell r="AB38">
            <v>124</v>
          </cell>
        </row>
        <row r="39">
          <cell r="A39" t="str">
            <v>36</v>
          </cell>
          <cell r="B39">
            <v>81</v>
          </cell>
          <cell r="C39">
            <v>76</v>
          </cell>
          <cell r="I39" t="str">
            <v>61</v>
          </cell>
          <cell r="J39">
            <v>124</v>
          </cell>
          <cell r="O39" t="str">
            <v>61</v>
          </cell>
          <cell r="U39" t="str">
            <v>61</v>
          </cell>
          <cell r="V39">
            <v>58</v>
          </cell>
          <cell r="AA39" t="str">
            <v>61</v>
          </cell>
          <cell r="AB39">
            <v>62</v>
          </cell>
        </row>
        <row r="40">
          <cell r="A40" t="str">
            <v>37</v>
          </cell>
          <cell r="B40">
            <v>118</v>
          </cell>
          <cell r="C40">
            <v>68</v>
          </cell>
          <cell r="I40" t="str">
            <v>62</v>
          </cell>
          <cell r="J40">
            <v>64</v>
          </cell>
          <cell r="O40" t="str">
            <v>62</v>
          </cell>
          <cell r="U40" t="str">
            <v>62</v>
          </cell>
          <cell r="V40">
            <v>19</v>
          </cell>
          <cell r="AA40" t="str">
            <v>62</v>
          </cell>
          <cell r="AB40">
            <v>44</v>
          </cell>
        </row>
        <row r="41">
          <cell r="A41" t="str">
            <v>60</v>
          </cell>
          <cell r="B41">
            <v>397</v>
          </cell>
          <cell r="C41">
            <v>320</v>
          </cell>
          <cell r="I41" t="str">
            <v>63</v>
          </cell>
          <cell r="J41">
            <v>78</v>
          </cell>
          <cell r="O41" t="str">
            <v>63</v>
          </cell>
          <cell r="U41" t="str">
            <v>63</v>
          </cell>
          <cell r="V41">
            <v>45</v>
          </cell>
          <cell r="AA41" t="str">
            <v>63</v>
          </cell>
          <cell r="AB41">
            <v>44</v>
          </cell>
        </row>
        <row r="42">
          <cell r="A42" t="str">
            <v>61</v>
          </cell>
          <cell r="B42">
            <v>272</v>
          </cell>
          <cell r="C42">
            <v>222</v>
          </cell>
          <cell r="I42" t="str">
            <v>64</v>
          </cell>
          <cell r="J42">
            <v>97</v>
          </cell>
          <cell r="O42" t="str">
            <v>64</v>
          </cell>
          <cell r="U42" t="str">
            <v>64</v>
          </cell>
          <cell r="V42">
            <v>13</v>
          </cell>
          <cell r="AA42" t="str">
            <v>64</v>
          </cell>
          <cell r="AB42">
            <v>28</v>
          </cell>
        </row>
        <row r="43">
          <cell r="A43" t="str">
            <v>62</v>
          </cell>
          <cell r="B43">
            <v>180</v>
          </cell>
          <cell r="C43">
            <v>140</v>
          </cell>
          <cell r="I43" t="str">
            <v>65</v>
          </cell>
          <cell r="J43">
            <v>52</v>
          </cell>
          <cell r="O43" t="str">
            <v>65</v>
          </cell>
          <cell r="U43" t="str">
            <v>65</v>
          </cell>
          <cell r="V43">
            <v>20</v>
          </cell>
          <cell r="AA43" t="str">
            <v>65</v>
          </cell>
          <cell r="AB43">
            <v>9</v>
          </cell>
        </row>
        <row r="44">
          <cell r="A44" t="str">
            <v>63</v>
          </cell>
          <cell r="B44">
            <v>242</v>
          </cell>
          <cell r="C44">
            <v>289</v>
          </cell>
          <cell r="I44" t="str">
            <v>66</v>
          </cell>
          <cell r="J44">
            <v>40</v>
          </cell>
          <cell r="O44" t="str">
            <v>66</v>
          </cell>
          <cell r="U44" t="str">
            <v>66</v>
          </cell>
          <cell r="V44">
            <v>9</v>
          </cell>
          <cell r="AA44" t="str">
            <v>66</v>
          </cell>
          <cell r="AB44">
            <v>11</v>
          </cell>
        </row>
        <row r="45">
          <cell r="A45" t="str">
            <v>64</v>
          </cell>
          <cell r="B45">
            <v>204</v>
          </cell>
          <cell r="C45">
            <v>275</v>
          </cell>
          <cell r="I45" t="str">
            <v>67</v>
          </cell>
          <cell r="J45">
            <v>51</v>
          </cell>
          <cell r="O45" t="str">
            <v>67</v>
          </cell>
          <cell r="U45" t="str">
            <v>67</v>
          </cell>
          <cell r="V45">
            <v>10</v>
          </cell>
          <cell r="AA45" t="str">
            <v>67</v>
          </cell>
          <cell r="AB45">
            <v>14</v>
          </cell>
        </row>
        <row r="46">
          <cell r="A46" t="str">
            <v>65</v>
          </cell>
          <cell r="B46">
            <v>368</v>
          </cell>
          <cell r="C46">
            <v>297</v>
          </cell>
          <cell r="I46" t="str">
            <v>68</v>
          </cell>
          <cell r="J46">
            <v>31</v>
          </cell>
          <cell r="O46" t="str">
            <v>68</v>
          </cell>
          <cell r="U46" t="str">
            <v>68</v>
          </cell>
          <cell r="V46">
            <v>5</v>
          </cell>
          <cell r="AA46" t="str">
            <v>68</v>
          </cell>
          <cell r="AB46">
            <v>10</v>
          </cell>
        </row>
        <row r="47">
          <cell r="A47" t="str">
            <v>66</v>
          </cell>
          <cell r="B47">
            <v>145</v>
          </cell>
          <cell r="C47">
            <v>114</v>
          </cell>
          <cell r="I47" t="str">
            <v>69</v>
          </cell>
          <cell r="J47">
            <v>23</v>
          </cell>
          <cell r="O47" t="str">
            <v>69</v>
          </cell>
          <cell r="U47" t="str">
            <v>69</v>
          </cell>
          <cell r="V47">
            <v>11</v>
          </cell>
          <cell r="AA47" t="str">
            <v>69</v>
          </cell>
          <cell r="AB47">
            <v>6</v>
          </cell>
        </row>
        <row r="48">
          <cell r="A48" t="str">
            <v>67</v>
          </cell>
          <cell r="B48">
            <v>202</v>
          </cell>
          <cell r="C48">
            <v>201</v>
          </cell>
          <cell r="I48" t="str">
            <v>70</v>
          </cell>
          <cell r="J48">
            <v>60</v>
          </cell>
          <cell r="O48" t="str">
            <v>70</v>
          </cell>
          <cell r="U48" t="str">
            <v>70</v>
          </cell>
          <cell r="V48">
            <v>22</v>
          </cell>
          <cell r="AA48" t="str">
            <v>70</v>
          </cell>
          <cell r="AB48">
            <v>43</v>
          </cell>
        </row>
        <row r="49">
          <cell r="A49" t="str">
            <v>68</v>
          </cell>
          <cell r="B49">
            <v>239</v>
          </cell>
          <cell r="C49">
            <v>119</v>
          </cell>
          <cell r="I49" t="str">
            <v>71</v>
          </cell>
          <cell r="J49">
            <v>94</v>
          </cell>
          <cell r="O49" t="str">
            <v>71</v>
          </cell>
          <cell r="U49" t="str">
            <v>71</v>
          </cell>
          <cell r="V49">
            <v>19</v>
          </cell>
          <cell r="AA49" t="str">
            <v>71</v>
          </cell>
          <cell r="AB49">
            <v>261</v>
          </cell>
        </row>
        <row r="50">
          <cell r="A50" t="str">
            <v>69</v>
          </cell>
          <cell r="B50">
            <v>189</v>
          </cell>
          <cell r="C50">
            <v>135</v>
          </cell>
          <cell r="I50" t="str">
            <v>72</v>
          </cell>
          <cell r="J50">
            <v>15</v>
          </cell>
          <cell r="O50" t="str">
            <v>72</v>
          </cell>
          <cell r="U50" t="str">
            <v>72</v>
          </cell>
          <cell r="V50">
            <v>1</v>
          </cell>
          <cell r="AA50" t="str">
            <v>73</v>
          </cell>
          <cell r="AB50">
            <v>2</v>
          </cell>
        </row>
        <row r="51">
          <cell r="A51" t="str">
            <v>70</v>
          </cell>
          <cell r="B51">
            <v>30</v>
          </cell>
          <cell r="C51">
            <v>25</v>
          </cell>
          <cell r="I51" t="str">
            <v>73</v>
          </cell>
          <cell r="J51">
            <v>2</v>
          </cell>
          <cell r="O51" t="str">
            <v>73</v>
          </cell>
          <cell r="P51">
            <v>3</v>
          </cell>
          <cell r="U51" t="str">
            <v>74</v>
          </cell>
          <cell r="V51">
            <v>5</v>
          </cell>
          <cell r="AA51" t="str">
            <v>74</v>
          </cell>
          <cell r="AB51">
            <v>36</v>
          </cell>
        </row>
        <row r="52">
          <cell r="A52" t="str">
            <v>71</v>
          </cell>
          <cell r="B52">
            <v>46</v>
          </cell>
          <cell r="C52">
            <v>20</v>
          </cell>
          <cell r="I52" t="str">
            <v>74</v>
          </cell>
          <cell r="J52">
            <v>99</v>
          </cell>
          <cell r="O52" t="str">
            <v>74</v>
          </cell>
          <cell r="U52" t="str">
            <v>77</v>
          </cell>
          <cell r="AA52" t="str">
            <v>85</v>
          </cell>
          <cell r="AB52">
            <v>21</v>
          </cell>
        </row>
        <row r="53">
          <cell r="A53" t="str">
            <v>72</v>
          </cell>
          <cell r="B53">
            <v>3</v>
          </cell>
          <cell r="C53">
            <v>11</v>
          </cell>
          <cell r="I53" t="str">
            <v>76</v>
          </cell>
          <cell r="J53">
            <v>1</v>
          </cell>
          <cell r="O53" t="str">
            <v>76</v>
          </cell>
          <cell r="U53" t="str">
            <v>76</v>
          </cell>
          <cell r="V53">
            <v>1</v>
          </cell>
          <cell r="AA53" t="str">
            <v>86</v>
          </cell>
          <cell r="AB53">
            <v>30</v>
          </cell>
        </row>
        <row r="54">
          <cell r="A54" t="str">
            <v>73</v>
          </cell>
          <cell r="B54">
            <v>5</v>
          </cell>
          <cell r="C54">
            <v>1</v>
          </cell>
          <cell r="I54" t="str">
            <v>85</v>
          </cell>
          <cell r="J54">
            <v>30</v>
          </cell>
          <cell r="O54" t="str">
            <v>85</v>
          </cell>
          <cell r="U54" t="str">
            <v>85</v>
          </cell>
          <cell r="V54">
            <v>3</v>
          </cell>
          <cell r="AA54" t="str">
            <v>87</v>
          </cell>
          <cell r="AB54">
            <v>9</v>
          </cell>
        </row>
        <row r="55">
          <cell r="A55" t="str">
            <v>74</v>
          </cell>
          <cell r="B55">
            <v>80</v>
          </cell>
          <cell r="C55">
            <v>41</v>
          </cell>
          <cell r="I55" t="str">
            <v>86</v>
          </cell>
          <cell r="J55">
            <v>25</v>
          </cell>
          <cell r="O55" t="str">
            <v>86</v>
          </cell>
          <cell r="U55" t="str">
            <v>86</v>
          </cell>
          <cell r="V55">
            <v>9</v>
          </cell>
        </row>
        <row r="56">
          <cell r="A56" t="str">
            <v>76</v>
          </cell>
          <cell r="B56">
            <v>0</v>
          </cell>
          <cell r="C56">
            <v>8</v>
          </cell>
          <cell r="I56" t="str">
            <v>87</v>
          </cell>
          <cell r="J56">
            <v>25</v>
          </cell>
          <cell r="O56" t="str">
            <v>87</v>
          </cell>
          <cell r="U56" t="str">
            <v>87</v>
          </cell>
        </row>
        <row r="57">
          <cell r="A57" t="str">
            <v>77</v>
          </cell>
          <cell r="B57">
            <v>0</v>
          </cell>
          <cell r="C57">
            <v>5</v>
          </cell>
        </row>
        <row r="58">
          <cell r="A58" t="str">
            <v>85</v>
          </cell>
          <cell r="B58">
            <v>26</v>
          </cell>
          <cell r="C58">
            <v>37</v>
          </cell>
        </row>
        <row r="59">
          <cell r="A59" t="str">
            <v>86</v>
          </cell>
          <cell r="B59">
            <v>35</v>
          </cell>
          <cell r="C59">
            <v>64</v>
          </cell>
        </row>
        <row r="60">
          <cell r="A60" t="str">
            <v>87</v>
          </cell>
          <cell r="B60">
            <v>40</v>
          </cell>
          <cell r="C60">
            <v>62</v>
          </cell>
        </row>
      </sheetData>
      <sheetData sheetId="26">
        <row r="3">
          <cell r="A3" t="str">
            <v>Étiquettes de lignes</v>
          </cell>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cell r="EQ3" t="str">
            <v>Total général</v>
          </cell>
        </row>
        <row r="4">
          <cell r="A4" t="str">
            <v>01</v>
          </cell>
          <cell r="C4">
            <v>29</v>
          </cell>
          <cell r="F4">
            <v>6</v>
          </cell>
          <cell r="G4">
            <v>4</v>
          </cell>
          <cell r="H4">
            <v>2</v>
          </cell>
          <cell r="I4">
            <v>2</v>
          </cell>
          <cell r="J4">
            <v>3</v>
          </cell>
          <cell r="L4">
            <v>5</v>
          </cell>
          <cell r="O4">
            <v>22</v>
          </cell>
          <cell r="T4">
            <v>4</v>
          </cell>
          <cell r="V4">
            <v>2</v>
          </cell>
          <cell r="X4">
            <v>7</v>
          </cell>
          <cell r="Z4">
            <v>11</v>
          </cell>
          <cell r="AA4">
            <v>4</v>
          </cell>
          <cell r="AB4">
            <v>5</v>
          </cell>
          <cell r="AH4">
            <v>11</v>
          </cell>
          <cell r="AK4">
            <v>5</v>
          </cell>
          <cell r="AN4">
            <v>9</v>
          </cell>
          <cell r="AR4">
            <v>6</v>
          </cell>
          <cell r="AS4">
            <v>3</v>
          </cell>
          <cell r="AT4">
            <v>3</v>
          </cell>
          <cell r="AU4">
            <v>5</v>
          </cell>
          <cell r="AW4">
            <v>13</v>
          </cell>
          <cell r="BB4">
            <v>6</v>
          </cell>
          <cell r="BD4">
            <v>3</v>
          </cell>
          <cell r="BE4">
            <v>15</v>
          </cell>
          <cell r="BG4">
            <v>7</v>
          </cell>
          <cell r="BH4">
            <v>21</v>
          </cell>
          <cell r="BR4">
            <v>20</v>
          </cell>
          <cell r="BV4">
            <v>3</v>
          </cell>
          <cell r="BW4">
            <v>16</v>
          </cell>
          <cell r="BY4">
            <v>15</v>
          </cell>
          <cell r="CD4">
            <v>7</v>
          </cell>
          <cell r="CE4">
            <v>41</v>
          </cell>
          <cell r="CF4">
            <v>46</v>
          </cell>
          <cell r="CI4">
            <v>16</v>
          </cell>
          <cell r="CL4">
            <v>6</v>
          </cell>
          <cell r="CM4">
            <v>22</v>
          </cell>
          <cell r="CN4">
            <v>13</v>
          </cell>
          <cell r="CO4">
            <v>16</v>
          </cell>
          <cell r="CP4">
            <v>9</v>
          </cell>
          <cell r="CQ4">
            <v>1</v>
          </cell>
          <cell r="CS4">
            <v>10</v>
          </cell>
          <cell r="DC4">
            <v>6</v>
          </cell>
          <cell r="DJ4">
            <v>8</v>
          </cell>
          <cell r="DK4">
            <v>6</v>
          </cell>
          <cell r="DL4">
            <v>17</v>
          </cell>
          <cell r="DN4">
            <v>1</v>
          </cell>
          <cell r="DO4">
            <v>7</v>
          </cell>
          <cell r="DP4">
            <v>17</v>
          </cell>
          <cell r="DQ4">
            <v>1</v>
          </cell>
          <cell r="DR4">
            <v>1</v>
          </cell>
          <cell r="DX4">
            <v>8</v>
          </cell>
          <cell r="DZ4">
            <v>3</v>
          </cell>
          <cell r="EB4">
            <v>18</v>
          </cell>
          <cell r="EF4">
            <v>5</v>
          </cell>
          <cell r="EG4">
            <v>29</v>
          </cell>
          <cell r="EM4">
            <v>8</v>
          </cell>
          <cell r="EO4">
            <v>3</v>
          </cell>
          <cell r="EP4">
            <v>11</v>
          </cell>
          <cell r="EQ4">
            <v>603</v>
          </cell>
        </row>
        <row r="5">
          <cell r="A5" t="str">
            <v>02</v>
          </cell>
          <cell r="B5">
            <v>4</v>
          </cell>
          <cell r="C5">
            <v>27</v>
          </cell>
          <cell r="F5">
            <v>5</v>
          </cell>
          <cell r="G5">
            <v>6</v>
          </cell>
          <cell r="H5">
            <v>4</v>
          </cell>
          <cell r="I5">
            <v>2</v>
          </cell>
          <cell r="J5">
            <v>3</v>
          </cell>
          <cell r="L5">
            <v>3</v>
          </cell>
          <cell r="O5">
            <v>18</v>
          </cell>
          <cell r="Q5">
            <v>4</v>
          </cell>
          <cell r="T5">
            <v>4</v>
          </cell>
          <cell r="V5">
            <v>1</v>
          </cell>
          <cell r="X5">
            <v>7</v>
          </cell>
          <cell r="Z5">
            <v>7</v>
          </cell>
          <cell r="AA5">
            <v>3</v>
          </cell>
          <cell r="AB5">
            <v>4</v>
          </cell>
          <cell r="AG5">
            <v>1</v>
          </cell>
          <cell r="AH5">
            <v>8</v>
          </cell>
          <cell r="AK5">
            <v>2</v>
          </cell>
          <cell r="AN5">
            <v>12</v>
          </cell>
          <cell r="AP5">
            <v>3</v>
          </cell>
          <cell r="AR5">
            <v>3</v>
          </cell>
          <cell r="AS5">
            <v>1</v>
          </cell>
          <cell r="AT5">
            <v>3</v>
          </cell>
          <cell r="AU5">
            <v>3</v>
          </cell>
          <cell r="AW5">
            <v>14</v>
          </cell>
          <cell r="BA5">
            <v>1</v>
          </cell>
          <cell r="BB5">
            <v>3</v>
          </cell>
          <cell r="BD5">
            <v>2</v>
          </cell>
          <cell r="BE5">
            <v>11</v>
          </cell>
          <cell r="BG5">
            <v>4</v>
          </cell>
          <cell r="BH5">
            <v>14</v>
          </cell>
          <cell r="BM5">
            <v>3</v>
          </cell>
          <cell r="BR5">
            <v>19</v>
          </cell>
          <cell r="BV5">
            <v>1</v>
          </cell>
          <cell r="BW5">
            <v>12</v>
          </cell>
          <cell r="BY5">
            <v>14</v>
          </cell>
          <cell r="CC5">
            <v>2</v>
          </cell>
          <cell r="CD5">
            <v>6</v>
          </cell>
          <cell r="CE5">
            <v>36</v>
          </cell>
          <cell r="CF5">
            <v>33</v>
          </cell>
          <cell r="CG5">
            <v>1</v>
          </cell>
          <cell r="CH5">
            <v>1</v>
          </cell>
          <cell r="CI5">
            <v>13</v>
          </cell>
          <cell r="CL5">
            <v>9</v>
          </cell>
          <cell r="CM5">
            <v>16</v>
          </cell>
          <cell r="CN5">
            <v>9</v>
          </cell>
          <cell r="CO5">
            <v>10</v>
          </cell>
          <cell r="CP5">
            <v>4</v>
          </cell>
          <cell r="CS5">
            <v>4</v>
          </cell>
          <cell r="DC5">
            <v>4</v>
          </cell>
          <cell r="DJ5">
            <v>8</v>
          </cell>
          <cell r="DK5">
            <v>4</v>
          </cell>
          <cell r="DL5">
            <v>9</v>
          </cell>
          <cell r="DN5">
            <v>2</v>
          </cell>
          <cell r="DO5">
            <v>5</v>
          </cell>
          <cell r="DP5">
            <v>9</v>
          </cell>
          <cell r="DQ5">
            <v>2</v>
          </cell>
          <cell r="DU5">
            <v>1</v>
          </cell>
          <cell r="DX5">
            <v>6</v>
          </cell>
          <cell r="DZ5">
            <v>3</v>
          </cell>
          <cell r="EB5">
            <v>19</v>
          </cell>
          <cell r="EF5">
            <v>5</v>
          </cell>
          <cell r="EG5">
            <v>24</v>
          </cell>
          <cell r="EJ5">
            <v>3</v>
          </cell>
          <cell r="EM5">
            <v>10</v>
          </cell>
          <cell r="EO5">
            <v>3</v>
          </cell>
          <cell r="EP5">
            <v>8</v>
          </cell>
          <cell r="EQ5">
            <v>505</v>
          </cell>
        </row>
        <row r="6">
          <cell r="A6" t="str">
            <v>03</v>
          </cell>
          <cell r="C6">
            <v>6</v>
          </cell>
          <cell r="G6">
            <v>2</v>
          </cell>
          <cell r="H6">
            <v>1</v>
          </cell>
          <cell r="O6">
            <v>3</v>
          </cell>
          <cell r="X6">
            <v>1</v>
          </cell>
          <cell r="Z6">
            <v>1</v>
          </cell>
          <cell r="AB6">
            <v>1</v>
          </cell>
          <cell r="AG6">
            <v>1</v>
          </cell>
          <cell r="AH6">
            <v>2</v>
          </cell>
          <cell r="AN6">
            <v>2</v>
          </cell>
          <cell r="AS6">
            <v>1</v>
          </cell>
          <cell r="AT6">
            <v>1</v>
          </cell>
          <cell r="AW6">
            <v>3</v>
          </cell>
          <cell r="BB6">
            <v>3</v>
          </cell>
          <cell r="BE6">
            <v>2</v>
          </cell>
          <cell r="BH6">
            <v>4</v>
          </cell>
          <cell r="BR6">
            <v>5</v>
          </cell>
          <cell r="BW6">
            <v>4</v>
          </cell>
          <cell r="BY6">
            <v>4</v>
          </cell>
          <cell r="CA6">
            <v>1</v>
          </cell>
          <cell r="CD6">
            <v>2</v>
          </cell>
          <cell r="CE6">
            <v>4</v>
          </cell>
          <cell r="CF6">
            <v>11</v>
          </cell>
          <cell r="CH6">
            <v>1</v>
          </cell>
          <cell r="CI6">
            <v>3</v>
          </cell>
          <cell r="CL6">
            <v>1</v>
          </cell>
          <cell r="CM6">
            <v>3</v>
          </cell>
          <cell r="CN6">
            <v>4</v>
          </cell>
          <cell r="CO6">
            <v>2</v>
          </cell>
          <cell r="CP6">
            <v>2</v>
          </cell>
          <cell r="CX6">
            <v>1</v>
          </cell>
          <cell r="DC6">
            <v>1</v>
          </cell>
          <cell r="DJ6">
            <v>1</v>
          </cell>
          <cell r="DK6">
            <v>2</v>
          </cell>
          <cell r="DL6">
            <v>3</v>
          </cell>
          <cell r="DO6">
            <v>1</v>
          </cell>
          <cell r="DP6">
            <v>4</v>
          </cell>
          <cell r="DX6">
            <v>2</v>
          </cell>
          <cell r="EB6">
            <v>2</v>
          </cell>
          <cell r="EF6">
            <v>1</v>
          </cell>
          <cell r="EG6">
            <v>8</v>
          </cell>
          <cell r="EM6">
            <v>1</v>
          </cell>
          <cell r="EP6">
            <v>1</v>
          </cell>
          <cell r="EQ6">
            <v>109</v>
          </cell>
        </row>
        <row r="7">
          <cell r="A7" t="str">
            <v>04</v>
          </cell>
          <cell r="B7">
            <v>4</v>
          </cell>
          <cell r="C7">
            <v>1</v>
          </cell>
          <cell r="F7">
            <v>4</v>
          </cell>
          <cell r="H7">
            <v>2</v>
          </cell>
          <cell r="O7">
            <v>3</v>
          </cell>
          <cell r="Q7">
            <v>7</v>
          </cell>
          <cell r="T7">
            <v>1</v>
          </cell>
          <cell r="Z7">
            <v>1</v>
          </cell>
          <cell r="AB7">
            <v>3</v>
          </cell>
          <cell r="AH7">
            <v>1</v>
          </cell>
          <cell r="AP7">
            <v>9</v>
          </cell>
          <cell r="AW7">
            <v>3</v>
          </cell>
          <cell r="BA7">
            <v>3</v>
          </cell>
          <cell r="BE7">
            <v>2</v>
          </cell>
          <cell r="BG7">
            <v>4</v>
          </cell>
          <cell r="BH7">
            <v>2</v>
          </cell>
          <cell r="BJ7">
            <v>1</v>
          </cell>
          <cell r="BM7">
            <v>5</v>
          </cell>
          <cell r="BR7">
            <v>3</v>
          </cell>
          <cell r="BW7">
            <v>2</v>
          </cell>
          <cell r="BY7">
            <v>2</v>
          </cell>
          <cell r="CE7">
            <v>13</v>
          </cell>
          <cell r="CF7">
            <v>6</v>
          </cell>
          <cell r="CG7">
            <v>1</v>
          </cell>
          <cell r="CI7">
            <v>1</v>
          </cell>
          <cell r="CL7">
            <v>2</v>
          </cell>
          <cell r="CM7">
            <v>5</v>
          </cell>
          <cell r="CN7">
            <v>1</v>
          </cell>
          <cell r="CO7">
            <v>2</v>
          </cell>
          <cell r="CS7">
            <v>3</v>
          </cell>
          <cell r="CX7">
            <v>1</v>
          </cell>
          <cell r="DC7">
            <v>12</v>
          </cell>
          <cell r="DL7">
            <v>1</v>
          </cell>
          <cell r="DO7">
            <v>1</v>
          </cell>
          <cell r="DP7">
            <v>3</v>
          </cell>
          <cell r="DU7">
            <v>2</v>
          </cell>
          <cell r="DX7">
            <v>1</v>
          </cell>
          <cell r="EB7">
            <v>3</v>
          </cell>
          <cell r="EI7">
            <v>1</v>
          </cell>
          <cell r="EJ7">
            <v>4</v>
          </cell>
          <cell r="EP7">
            <v>5</v>
          </cell>
          <cell r="EQ7">
            <v>131</v>
          </cell>
        </row>
        <row r="8">
          <cell r="A8" t="str">
            <v>05</v>
          </cell>
          <cell r="B8">
            <v>1</v>
          </cell>
          <cell r="C8">
            <v>37</v>
          </cell>
          <cell r="D8">
            <v>1</v>
          </cell>
          <cell r="F8">
            <v>4</v>
          </cell>
          <cell r="G8">
            <v>6</v>
          </cell>
          <cell r="H8">
            <v>7</v>
          </cell>
          <cell r="I8">
            <v>1</v>
          </cell>
          <cell r="L8">
            <v>9</v>
          </cell>
          <cell r="O8">
            <v>20</v>
          </cell>
          <cell r="Q8">
            <v>1</v>
          </cell>
          <cell r="T8">
            <v>2</v>
          </cell>
          <cell r="V8">
            <v>1</v>
          </cell>
          <cell r="W8">
            <v>4</v>
          </cell>
          <cell r="X8">
            <v>8</v>
          </cell>
          <cell r="Z8">
            <v>11</v>
          </cell>
          <cell r="AA8">
            <v>2</v>
          </cell>
          <cell r="AB8">
            <v>8</v>
          </cell>
          <cell r="AF8">
            <v>1</v>
          </cell>
          <cell r="AG8">
            <v>2</v>
          </cell>
          <cell r="AH8">
            <v>4</v>
          </cell>
          <cell r="AK8">
            <v>5</v>
          </cell>
          <cell r="AN8">
            <v>7</v>
          </cell>
          <cell r="AP8">
            <v>3</v>
          </cell>
          <cell r="AQ8">
            <v>1</v>
          </cell>
          <cell r="AR8">
            <v>6</v>
          </cell>
          <cell r="AT8">
            <v>3</v>
          </cell>
          <cell r="AU8">
            <v>7</v>
          </cell>
          <cell r="AV8">
            <v>18</v>
          </cell>
          <cell r="AW8">
            <v>1</v>
          </cell>
          <cell r="AX8">
            <v>3</v>
          </cell>
          <cell r="BB8">
            <v>4</v>
          </cell>
          <cell r="BD8">
            <v>1</v>
          </cell>
          <cell r="BE8">
            <v>11</v>
          </cell>
          <cell r="BG8">
            <v>13</v>
          </cell>
          <cell r="BH8">
            <v>1</v>
          </cell>
          <cell r="BJ8">
            <v>2</v>
          </cell>
          <cell r="BM8">
            <v>2</v>
          </cell>
          <cell r="BO8">
            <v>4</v>
          </cell>
          <cell r="BR8">
            <v>12</v>
          </cell>
          <cell r="BT8">
            <v>2</v>
          </cell>
          <cell r="BW8">
            <v>8</v>
          </cell>
          <cell r="BY8">
            <v>15</v>
          </cell>
          <cell r="CD8">
            <v>12</v>
          </cell>
          <cell r="CE8">
            <v>39</v>
          </cell>
          <cell r="CF8">
            <v>21</v>
          </cell>
          <cell r="CG8">
            <v>1</v>
          </cell>
          <cell r="CH8">
            <v>1</v>
          </cell>
          <cell r="CI8">
            <v>3</v>
          </cell>
          <cell r="CK8">
            <v>3</v>
          </cell>
          <cell r="CL8">
            <v>9</v>
          </cell>
          <cell r="CM8">
            <v>20</v>
          </cell>
          <cell r="CN8">
            <v>6</v>
          </cell>
          <cell r="CO8">
            <v>10</v>
          </cell>
          <cell r="CP8">
            <v>10</v>
          </cell>
          <cell r="CQ8">
            <v>2</v>
          </cell>
          <cell r="CS8">
            <v>22</v>
          </cell>
          <cell r="CX8">
            <v>1</v>
          </cell>
          <cell r="DC8">
            <v>8</v>
          </cell>
          <cell r="DJ8">
            <v>6</v>
          </cell>
          <cell r="DK8">
            <v>2</v>
          </cell>
          <cell r="DL8">
            <v>4</v>
          </cell>
          <cell r="DN8">
            <v>2</v>
          </cell>
          <cell r="DO8">
            <v>1</v>
          </cell>
          <cell r="DP8">
            <v>19</v>
          </cell>
          <cell r="DX8">
            <v>5</v>
          </cell>
          <cell r="DZ8">
            <v>6</v>
          </cell>
          <cell r="EB8">
            <v>15</v>
          </cell>
          <cell r="EF8">
            <v>6</v>
          </cell>
          <cell r="EG8">
            <v>26</v>
          </cell>
          <cell r="EH8">
            <v>1</v>
          </cell>
          <cell r="EI8">
            <v>1</v>
          </cell>
          <cell r="EJ8">
            <v>2</v>
          </cell>
          <cell r="EM8">
            <v>6</v>
          </cell>
          <cell r="EO8">
            <v>1</v>
          </cell>
          <cell r="EP8">
            <v>6</v>
          </cell>
          <cell r="EQ8">
            <v>536</v>
          </cell>
        </row>
        <row r="9">
          <cell r="A9" t="str">
            <v>06</v>
          </cell>
          <cell r="C9">
            <v>32</v>
          </cell>
          <cell r="F9">
            <v>3</v>
          </cell>
          <cell r="G9">
            <v>6</v>
          </cell>
          <cell r="I9">
            <v>1</v>
          </cell>
          <cell r="J9">
            <v>1</v>
          </cell>
          <cell r="L9">
            <v>4</v>
          </cell>
          <cell r="O9">
            <v>12</v>
          </cell>
          <cell r="T9">
            <v>3</v>
          </cell>
          <cell r="V9">
            <v>2</v>
          </cell>
          <cell r="X9">
            <v>7</v>
          </cell>
          <cell r="Z9">
            <v>1</v>
          </cell>
          <cell r="AA9">
            <v>6</v>
          </cell>
          <cell r="AB9">
            <v>4</v>
          </cell>
          <cell r="AG9">
            <v>1</v>
          </cell>
          <cell r="AH9">
            <v>7</v>
          </cell>
          <cell r="AK9">
            <v>2</v>
          </cell>
          <cell r="AN9">
            <v>19</v>
          </cell>
          <cell r="AP9">
            <v>1</v>
          </cell>
          <cell r="AQ9">
            <v>3</v>
          </cell>
          <cell r="AR9">
            <v>3</v>
          </cell>
          <cell r="AS9">
            <v>1</v>
          </cell>
          <cell r="AU9">
            <v>2</v>
          </cell>
          <cell r="AV9">
            <v>14</v>
          </cell>
          <cell r="AW9">
            <v>12</v>
          </cell>
          <cell r="AX9">
            <v>1</v>
          </cell>
          <cell r="BB9">
            <v>1</v>
          </cell>
          <cell r="BD9">
            <v>1</v>
          </cell>
          <cell r="BE9">
            <v>11</v>
          </cell>
          <cell r="BF9">
            <v>3</v>
          </cell>
          <cell r="BG9">
            <v>5</v>
          </cell>
          <cell r="BH9">
            <v>20</v>
          </cell>
          <cell r="BO9">
            <v>3</v>
          </cell>
          <cell r="BR9">
            <v>12</v>
          </cell>
          <cell r="BS9">
            <v>9</v>
          </cell>
          <cell r="BT9">
            <v>3</v>
          </cell>
          <cell r="BV9">
            <v>2</v>
          </cell>
          <cell r="BW9">
            <v>9</v>
          </cell>
          <cell r="BY9">
            <v>12</v>
          </cell>
          <cell r="CD9">
            <v>5</v>
          </cell>
          <cell r="CE9">
            <v>11</v>
          </cell>
          <cell r="CF9">
            <v>9</v>
          </cell>
          <cell r="CH9">
            <v>1</v>
          </cell>
          <cell r="CI9">
            <v>3</v>
          </cell>
          <cell r="CJ9">
            <v>5</v>
          </cell>
          <cell r="CL9">
            <v>3</v>
          </cell>
          <cell r="CM9">
            <v>11</v>
          </cell>
          <cell r="CN9">
            <v>8</v>
          </cell>
          <cell r="CO9">
            <v>10</v>
          </cell>
          <cell r="CP9">
            <v>6</v>
          </cell>
          <cell r="CQ9">
            <v>6</v>
          </cell>
          <cell r="CS9">
            <v>27</v>
          </cell>
          <cell r="CY9">
            <v>1</v>
          </cell>
          <cell r="DB9">
            <v>11</v>
          </cell>
          <cell r="DJ9">
            <v>4</v>
          </cell>
          <cell r="DL9">
            <v>6</v>
          </cell>
          <cell r="DO9">
            <v>5</v>
          </cell>
          <cell r="DP9">
            <v>13</v>
          </cell>
          <cell r="DQ9">
            <v>1</v>
          </cell>
          <cell r="DR9">
            <v>2</v>
          </cell>
          <cell r="DU9">
            <v>2</v>
          </cell>
          <cell r="DX9">
            <v>4</v>
          </cell>
          <cell r="DZ9">
            <v>2</v>
          </cell>
          <cell r="EB9">
            <v>16</v>
          </cell>
          <cell r="EF9">
            <v>3</v>
          </cell>
          <cell r="EG9">
            <v>18</v>
          </cell>
          <cell r="EI9">
            <v>3</v>
          </cell>
          <cell r="EM9">
            <v>4</v>
          </cell>
          <cell r="EO9">
            <v>3</v>
          </cell>
          <cell r="EP9">
            <v>2</v>
          </cell>
          <cell r="EQ9">
            <v>444</v>
          </cell>
        </row>
        <row r="10">
          <cell r="A10" t="str">
            <v>07</v>
          </cell>
          <cell r="C10">
            <v>9</v>
          </cell>
          <cell r="F10">
            <v>1</v>
          </cell>
          <cell r="G10">
            <v>1</v>
          </cell>
          <cell r="H10">
            <v>2</v>
          </cell>
          <cell r="I10">
            <v>3</v>
          </cell>
          <cell r="J10">
            <v>1</v>
          </cell>
          <cell r="L10">
            <v>6</v>
          </cell>
          <cell r="O10">
            <v>1</v>
          </cell>
          <cell r="P10">
            <v>3</v>
          </cell>
          <cell r="T10">
            <v>2</v>
          </cell>
          <cell r="V10">
            <v>1</v>
          </cell>
          <cell r="X10">
            <v>2</v>
          </cell>
          <cell r="Z10">
            <v>6</v>
          </cell>
          <cell r="AA10">
            <v>1</v>
          </cell>
          <cell r="AC10">
            <v>3</v>
          </cell>
          <cell r="AG10">
            <v>1</v>
          </cell>
          <cell r="AH10">
            <v>3</v>
          </cell>
          <cell r="AM10">
            <v>1</v>
          </cell>
          <cell r="AO10">
            <v>10</v>
          </cell>
          <cell r="AR10">
            <v>1</v>
          </cell>
          <cell r="AU10">
            <v>3</v>
          </cell>
          <cell r="AX10">
            <v>6</v>
          </cell>
          <cell r="BB10">
            <v>4</v>
          </cell>
          <cell r="BD10">
            <v>1</v>
          </cell>
          <cell r="BE10">
            <v>11</v>
          </cell>
          <cell r="BF10">
            <v>1</v>
          </cell>
          <cell r="BG10">
            <v>13</v>
          </cell>
          <cell r="BJ10">
            <v>2</v>
          </cell>
          <cell r="BO10">
            <v>1</v>
          </cell>
          <cell r="BS10">
            <v>1</v>
          </cell>
          <cell r="BT10">
            <v>9</v>
          </cell>
          <cell r="BW10">
            <v>4</v>
          </cell>
          <cell r="BY10">
            <v>3</v>
          </cell>
          <cell r="CD10">
            <v>5</v>
          </cell>
          <cell r="CG10">
            <v>19</v>
          </cell>
          <cell r="CH10">
            <v>9</v>
          </cell>
          <cell r="CI10">
            <v>8</v>
          </cell>
          <cell r="CK10">
            <v>9</v>
          </cell>
          <cell r="CL10">
            <v>10</v>
          </cell>
          <cell r="CM10">
            <v>10</v>
          </cell>
          <cell r="CO10">
            <v>2</v>
          </cell>
          <cell r="CP10">
            <v>3</v>
          </cell>
          <cell r="DD10">
            <v>4</v>
          </cell>
          <cell r="DK10">
            <v>1</v>
          </cell>
          <cell r="DO10">
            <v>1</v>
          </cell>
          <cell r="DQ10">
            <v>5</v>
          </cell>
          <cell r="DX10">
            <v>7</v>
          </cell>
          <cell r="DZ10">
            <v>1</v>
          </cell>
          <cell r="EB10">
            <v>10</v>
          </cell>
          <cell r="EF10">
            <v>1</v>
          </cell>
          <cell r="EH10">
            <v>10</v>
          </cell>
          <cell r="EM10">
            <v>5</v>
          </cell>
          <cell r="EO10">
            <v>1</v>
          </cell>
          <cell r="EQ10">
            <v>238</v>
          </cell>
        </row>
        <row r="11">
          <cell r="A11" t="str">
            <v>08</v>
          </cell>
          <cell r="C11">
            <v>6</v>
          </cell>
          <cell r="F11">
            <v>1</v>
          </cell>
          <cell r="L11">
            <v>4</v>
          </cell>
          <cell r="P11">
            <v>4</v>
          </cell>
          <cell r="T11">
            <v>2</v>
          </cell>
          <cell r="X11">
            <v>3</v>
          </cell>
          <cell r="AC11">
            <v>3</v>
          </cell>
          <cell r="AH11">
            <v>3</v>
          </cell>
          <cell r="AO11">
            <v>2</v>
          </cell>
          <cell r="AX11">
            <v>7</v>
          </cell>
          <cell r="BB11">
            <v>2</v>
          </cell>
          <cell r="BE11">
            <v>5</v>
          </cell>
          <cell r="BG11">
            <v>4</v>
          </cell>
          <cell r="BH11">
            <v>4</v>
          </cell>
          <cell r="BJ11">
            <v>1</v>
          </cell>
          <cell r="BT11">
            <v>7</v>
          </cell>
          <cell r="BW11">
            <v>4</v>
          </cell>
          <cell r="BY11">
            <v>4</v>
          </cell>
          <cell r="CG11">
            <v>1</v>
          </cell>
          <cell r="CH11">
            <v>16</v>
          </cell>
          <cell r="CK11">
            <v>1</v>
          </cell>
          <cell r="CM11">
            <v>4</v>
          </cell>
          <cell r="CO11">
            <v>1</v>
          </cell>
          <cell r="CX11">
            <v>4</v>
          </cell>
          <cell r="DK11">
            <v>1</v>
          </cell>
          <cell r="DL11">
            <v>2</v>
          </cell>
          <cell r="DO11">
            <v>2</v>
          </cell>
          <cell r="DQ11">
            <v>2</v>
          </cell>
          <cell r="DX11">
            <v>3</v>
          </cell>
          <cell r="DZ11">
            <v>1</v>
          </cell>
          <cell r="EB11">
            <v>4</v>
          </cell>
          <cell r="EF11">
            <v>1</v>
          </cell>
          <cell r="EH11">
            <v>5</v>
          </cell>
          <cell r="EI11">
            <v>1</v>
          </cell>
          <cell r="EM11">
            <v>3</v>
          </cell>
          <cell r="EQ11">
            <v>118</v>
          </cell>
        </row>
        <row r="12">
          <cell r="A12" t="str">
            <v>09</v>
          </cell>
          <cell r="C12">
            <v>12</v>
          </cell>
          <cell r="F12">
            <v>4</v>
          </cell>
          <cell r="G12">
            <v>3</v>
          </cell>
          <cell r="H12">
            <v>1</v>
          </cell>
          <cell r="I12">
            <v>6</v>
          </cell>
          <cell r="J12">
            <v>1</v>
          </cell>
          <cell r="L12">
            <v>5</v>
          </cell>
          <cell r="O12">
            <v>1</v>
          </cell>
          <cell r="P12">
            <v>15</v>
          </cell>
          <cell r="T12">
            <v>5</v>
          </cell>
          <cell r="V12">
            <v>1</v>
          </cell>
          <cell r="X12">
            <v>4</v>
          </cell>
          <cell r="Z12">
            <v>2</v>
          </cell>
          <cell r="AA12">
            <v>2</v>
          </cell>
          <cell r="AC12">
            <v>7</v>
          </cell>
          <cell r="AH12">
            <v>5</v>
          </cell>
          <cell r="AN12">
            <v>1</v>
          </cell>
          <cell r="AO12">
            <v>14</v>
          </cell>
          <cell r="AR12">
            <v>3</v>
          </cell>
          <cell r="AT12">
            <v>2</v>
          </cell>
          <cell r="AU12">
            <v>3</v>
          </cell>
          <cell r="AW12">
            <v>1</v>
          </cell>
          <cell r="AX12">
            <v>10</v>
          </cell>
          <cell r="BB12">
            <v>5</v>
          </cell>
          <cell r="BD12">
            <v>1</v>
          </cell>
          <cell r="BE12">
            <v>17</v>
          </cell>
          <cell r="BF12">
            <v>1</v>
          </cell>
          <cell r="BG12">
            <v>11</v>
          </cell>
          <cell r="BH12">
            <v>8</v>
          </cell>
          <cell r="BJ12">
            <v>4</v>
          </cell>
          <cell r="BO12">
            <v>2</v>
          </cell>
          <cell r="BT12">
            <v>10</v>
          </cell>
          <cell r="BV12">
            <v>2</v>
          </cell>
          <cell r="BW12">
            <v>6</v>
          </cell>
          <cell r="BY12">
            <v>10</v>
          </cell>
          <cell r="CC12">
            <v>1</v>
          </cell>
          <cell r="CD12">
            <v>3</v>
          </cell>
          <cell r="CG12">
            <v>22</v>
          </cell>
          <cell r="CH12">
            <v>33</v>
          </cell>
          <cell r="CK12">
            <v>13</v>
          </cell>
          <cell r="CL12">
            <v>14</v>
          </cell>
          <cell r="CM12">
            <v>8</v>
          </cell>
          <cell r="CO12">
            <v>7</v>
          </cell>
          <cell r="CP12">
            <v>2</v>
          </cell>
          <cell r="CX12">
            <v>2</v>
          </cell>
          <cell r="DJ12">
            <v>4</v>
          </cell>
          <cell r="DK12">
            <v>2</v>
          </cell>
          <cell r="DL12">
            <v>9</v>
          </cell>
          <cell r="DN12">
            <v>1</v>
          </cell>
          <cell r="DO12">
            <v>6</v>
          </cell>
          <cell r="DQ12">
            <v>9</v>
          </cell>
          <cell r="DX12">
            <v>8</v>
          </cell>
          <cell r="DZ12">
            <v>3</v>
          </cell>
          <cell r="EB12">
            <v>7</v>
          </cell>
          <cell r="EF12">
            <v>2</v>
          </cell>
          <cell r="EH12">
            <v>11</v>
          </cell>
          <cell r="EM12">
            <v>8</v>
          </cell>
          <cell r="EO12">
            <v>3</v>
          </cell>
          <cell r="EP12">
            <v>3</v>
          </cell>
          <cell r="EQ12">
            <v>366</v>
          </cell>
        </row>
        <row r="13">
          <cell r="A13" t="str">
            <v>10</v>
          </cell>
          <cell r="C13">
            <v>4</v>
          </cell>
          <cell r="F13">
            <v>1</v>
          </cell>
          <cell r="G13">
            <v>1</v>
          </cell>
          <cell r="I13">
            <v>1</v>
          </cell>
          <cell r="J13">
            <v>1</v>
          </cell>
          <cell r="L13">
            <v>1</v>
          </cell>
          <cell r="P13">
            <v>3</v>
          </cell>
          <cell r="T13">
            <v>1</v>
          </cell>
          <cell r="X13">
            <v>1</v>
          </cell>
          <cell r="Z13">
            <v>2</v>
          </cell>
          <cell r="AC13">
            <v>2</v>
          </cell>
          <cell r="AG13">
            <v>1</v>
          </cell>
          <cell r="AO13">
            <v>3</v>
          </cell>
          <cell r="AR13">
            <v>1</v>
          </cell>
          <cell r="AS13">
            <v>1</v>
          </cell>
          <cell r="AU13">
            <v>1</v>
          </cell>
          <cell r="AX13">
            <v>2</v>
          </cell>
          <cell r="BB13">
            <v>2</v>
          </cell>
          <cell r="BE13">
            <v>2</v>
          </cell>
          <cell r="BG13">
            <v>1</v>
          </cell>
          <cell r="BH13">
            <v>2</v>
          </cell>
          <cell r="BJ13">
            <v>1</v>
          </cell>
          <cell r="BT13">
            <v>4</v>
          </cell>
          <cell r="BV13">
            <v>1</v>
          </cell>
          <cell r="BW13">
            <v>3</v>
          </cell>
          <cell r="BY13">
            <v>3</v>
          </cell>
          <cell r="CD13">
            <v>1</v>
          </cell>
          <cell r="CG13">
            <v>5</v>
          </cell>
          <cell r="CH13">
            <v>5</v>
          </cell>
          <cell r="CK13">
            <v>1</v>
          </cell>
          <cell r="CL13">
            <v>2</v>
          </cell>
          <cell r="CM13">
            <v>4</v>
          </cell>
          <cell r="CO13">
            <v>2</v>
          </cell>
          <cell r="CP13">
            <v>2</v>
          </cell>
          <cell r="DJ13">
            <v>2</v>
          </cell>
          <cell r="DK13">
            <v>1</v>
          </cell>
          <cell r="DL13">
            <v>2</v>
          </cell>
          <cell r="DO13">
            <v>1</v>
          </cell>
          <cell r="DQ13">
            <v>2</v>
          </cell>
          <cell r="DX13">
            <v>2</v>
          </cell>
          <cell r="DZ13">
            <v>1</v>
          </cell>
          <cell r="EB13">
            <v>3</v>
          </cell>
          <cell r="EH13">
            <v>2</v>
          </cell>
          <cell r="EM13">
            <v>1</v>
          </cell>
          <cell r="EO13">
            <v>1</v>
          </cell>
          <cell r="EP13">
            <v>1</v>
          </cell>
          <cell r="EQ13">
            <v>87</v>
          </cell>
        </row>
        <row r="14">
          <cell r="A14" t="str">
            <v>11</v>
          </cell>
          <cell r="C14">
            <v>14</v>
          </cell>
          <cell r="F14">
            <v>3</v>
          </cell>
          <cell r="G14">
            <v>4</v>
          </cell>
          <cell r="H14">
            <v>4</v>
          </cell>
          <cell r="I14">
            <v>3</v>
          </cell>
          <cell r="J14">
            <v>3</v>
          </cell>
          <cell r="L14">
            <v>2</v>
          </cell>
          <cell r="O14">
            <v>4</v>
          </cell>
          <cell r="P14">
            <v>18</v>
          </cell>
          <cell r="T14">
            <v>6</v>
          </cell>
          <cell r="V14">
            <v>2</v>
          </cell>
          <cell r="X14">
            <v>8</v>
          </cell>
          <cell r="Z14">
            <v>2</v>
          </cell>
          <cell r="AA14">
            <v>1</v>
          </cell>
          <cell r="AC14">
            <v>4</v>
          </cell>
          <cell r="AH14">
            <v>5</v>
          </cell>
          <cell r="AK14">
            <v>1</v>
          </cell>
          <cell r="AO14">
            <v>12</v>
          </cell>
          <cell r="AR14">
            <v>6</v>
          </cell>
          <cell r="AS14">
            <v>3</v>
          </cell>
          <cell r="AT14">
            <v>4</v>
          </cell>
          <cell r="AU14">
            <v>5</v>
          </cell>
          <cell r="AX14">
            <v>12</v>
          </cell>
          <cell r="AY14">
            <v>1</v>
          </cell>
          <cell r="BB14">
            <v>2</v>
          </cell>
          <cell r="BD14">
            <v>2</v>
          </cell>
          <cell r="BE14">
            <v>10</v>
          </cell>
          <cell r="BG14">
            <v>13</v>
          </cell>
          <cell r="BH14">
            <v>5</v>
          </cell>
          <cell r="BJ14">
            <v>2</v>
          </cell>
          <cell r="BM14">
            <v>1</v>
          </cell>
          <cell r="BO14">
            <v>4</v>
          </cell>
          <cell r="BT14">
            <v>12</v>
          </cell>
          <cell r="BV14">
            <v>2</v>
          </cell>
          <cell r="BW14">
            <v>6</v>
          </cell>
          <cell r="BY14">
            <v>5</v>
          </cell>
          <cell r="CC14">
            <v>1</v>
          </cell>
          <cell r="CD14">
            <v>6</v>
          </cell>
          <cell r="CE14">
            <v>1</v>
          </cell>
          <cell r="CF14">
            <v>3</v>
          </cell>
          <cell r="CG14">
            <v>26</v>
          </cell>
          <cell r="CH14">
            <v>18</v>
          </cell>
          <cell r="CK14">
            <v>27</v>
          </cell>
          <cell r="CL14">
            <v>10</v>
          </cell>
          <cell r="CM14">
            <v>18</v>
          </cell>
          <cell r="CO14">
            <v>5</v>
          </cell>
          <cell r="CP14">
            <v>7</v>
          </cell>
          <cell r="CS14">
            <v>3</v>
          </cell>
          <cell r="CX14">
            <v>1</v>
          </cell>
          <cell r="DJ14">
            <v>5</v>
          </cell>
          <cell r="DK14">
            <v>3</v>
          </cell>
          <cell r="DL14">
            <v>7</v>
          </cell>
          <cell r="DN14">
            <v>1</v>
          </cell>
          <cell r="DO14">
            <v>5</v>
          </cell>
          <cell r="DQ14">
            <v>5</v>
          </cell>
          <cell r="DU14">
            <v>1</v>
          </cell>
          <cell r="DX14">
            <v>6</v>
          </cell>
          <cell r="DZ14">
            <v>3</v>
          </cell>
          <cell r="EB14">
            <v>10</v>
          </cell>
          <cell r="EF14">
            <v>3</v>
          </cell>
          <cell r="EG14">
            <v>2</v>
          </cell>
          <cell r="EH14">
            <v>20</v>
          </cell>
          <cell r="EI14">
            <v>1</v>
          </cell>
          <cell r="EM14">
            <v>8</v>
          </cell>
          <cell r="EO14">
            <v>3</v>
          </cell>
          <cell r="EP14">
            <v>6</v>
          </cell>
          <cell r="EQ14">
            <v>406</v>
          </cell>
        </row>
        <row r="15">
          <cell r="A15" t="str">
            <v>12</v>
          </cell>
          <cell r="C15">
            <v>3</v>
          </cell>
          <cell r="F15">
            <v>2</v>
          </cell>
          <cell r="G15">
            <v>2</v>
          </cell>
          <cell r="P15">
            <v>4</v>
          </cell>
          <cell r="T15">
            <v>1</v>
          </cell>
          <cell r="X15">
            <v>3</v>
          </cell>
          <cell r="Z15">
            <v>2</v>
          </cell>
          <cell r="AC15">
            <v>2</v>
          </cell>
          <cell r="AH15">
            <v>3</v>
          </cell>
          <cell r="AO15">
            <v>3</v>
          </cell>
          <cell r="AU15">
            <v>1</v>
          </cell>
          <cell r="AX15">
            <v>4</v>
          </cell>
          <cell r="BB15">
            <v>2</v>
          </cell>
          <cell r="BD15">
            <v>1</v>
          </cell>
          <cell r="BE15">
            <v>9</v>
          </cell>
          <cell r="BG15">
            <v>3</v>
          </cell>
          <cell r="BH15">
            <v>3</v>
          </cell>
          <cell r="BJ15">
            <v>1</v>
          </cell>
          <cell r="BT15">
            <v>3</v>
          </cell>
          <cell r="BV15">
            <v>3</v>
          </cell>
          <cell r="BW15">
            <v>3</v>
          </cell>
          <cell r="CD15">
            <v>1</v>
          </cell>
          <cell r="CG15">
            <v>6</v>
          </cell>
          <cell r="CH15">
            <v>12</v>
          </cell>
          <cell r="CK15">
            <v>1</v>
          </cell>
          <cell r="CL15">
            <v>2</v>
          </cell>
          <cell r="CM15">
            <v>5</v>
          </cell>
          <cell r="CO15">
            <v>2</v>
          </cell>
          <cell r="DL15">
            <v>2</v>
          </cell>
          <cell r="DO15">
            <v>2</v>
          </cell>
          <cell r="DQ15">
            <v>1</v>
          </cell>
          <cell r="DX15">
            <v>2</v>
          </cell>
          <cell r="EB15">
            <v>8</v>
          </cell>
          <cell r="EF15">
            <v>1</v>
          </cell>
          <cell r="EH15">
            <v>4</v>
          </cell>
          <cell r="EM15">
            <v>1</v>
          </cell>
          <cell r="EO15">
            <v>1</v>
          </cell>
          <cell r="EQ15">
            <v>109</v>
          </cell>
        </row>
        <row r="16">
          <cell r="A16" t="str">
            <v>13</v>
          </cell>
          <cell r="C16">
            <v>2</v>
          </cell>
          <cell r="P16">
            <v>2</v>
          </cell>
          <cell r="X16">
            <v>1</v>
          </cell>
          <cell r="AC16">
            <v>1</v>
          </cell>
          <cell r="AO16">
            <v>1</v>
          </cell>
          <cell r="AX16">
            <v>3</v>
          </cell>
          <cell r="BE16">
            <v>2</v>
          </cell>
          <cell r="BH16">
            <v>3</v>
          </cell>
          <cell r="BJ16">
            <v>1</v>
          </cell>
          <cell r="BY16">
            <v>1</v>
          </cell>
          <cell r="CH16">
            <v>11</v>
          </cell>
          <cell r="CM16">
            <v>1</v>
          </cell>
          <cell r="DD16">
            <v>6</v>
          </cell>
          <cell r="DQ16">
            <v>1</v>
          </cell>
          <cell r="EB16">
            <v>1</v>
          </cell>
          <cell r="EH16">
            <v>1</v>
          </cell>
          <cell r="EQ16">
            <v>38</v>
          </cell>
        </row>
        <row r="17">
          <cell r="A17" t="str">
            <v>14</v>
          </cell>
          <cell r="C17">
            <v>14</v>
          </cell>
          <cell r="F17">
            <v>2</v>
          </cell>
          <cell r="G17">
            <v>2</v>
          </cell>
          <cell r="H17">
            <v>2</v>
          </cell>
          <cell r="I17">
            <v>2</v>
          </cell>
          <cell r="J17">
            <v>2</v>
          </cell>
          <cell r="L17">
            <v>4</v>
          </cell>
          <cell r="P17">
            <v>14</v>
          </cell>
          <cell r="T17">
            <v>3</v>
          </cell>
          <cell r="X17">
            <v>6</v>
          </cell>
          <cell r="Z17">
            <v>2</v>
          </cell>
          <cell r="AA17">
            <v>1</v>
          </cell>
          <cell r="AC17">
            <v>5</v>
          </cell>
          <cell r="AH17">
            <v>6</v>
          </cell>
          <cell r="AO17">
            <v>8</v>
          </cell>
          <cell r="AR17">
            <v>1</v>
          </cell>
          <cell r="AU17">
            <v>1</v>
          </cell>
          <cell r="AX17">
            <v>6</v>
          </cell>
          <cell r="BB17">
            <v>2</v>
          </cell>
          <cell r="BE17">
            <v>6</v>
          </cell>
          <cell r="BG17">
            <v>6</v>
          </cell>
          <cell r="BH17">
            <v>5</v>
          </cell>
          <cell r="BJ17">
            <v>2</v>
          </cell>
          <cell r="BO17">
            <v>3</v>
          </cell>
          <cell r="BT17">
            <v>13</v>
          </cell>
          <cell r="BW17">
            <v>4</v>
          </cell>
          <cell r="BY17">
            <v>6</v>
          </cell>
          <cell r="CD17">
            <v>2</v>
          </cell>
          <cell r="CG17">
            <v>14</v>
          </cell>
          <cell r="CH17">
            <v>16</v>
          </cell>
          <cell r="CK17">
            <v>2</v>
          </cell>
          <cell r="CL17">
            <v>10</v>
          </cell>
          <cell r="CM17">
            <v>10</v>
          </cell>
          <cell r="CO17">
            <v>2</v>
          </cell>
          <cell r="CP17">
            <v>2</v>
          </cell>
          <cell r="DJ17">
            <v>7</v>
          </cell>
          <cell r="DK17">
            <v>3</v>
          </cell>
          <cell r="DL17">
            <v>4</v>
          </cell>
          <cell r="DO17">
            <v>4</v>
          </cell>
          <cell r="DQ17">
            <v>9</v>
          </cell>
          <cell r="DX17">
            <v>5</v>
          </cell>
          <cell r="DZ17">
            <v>3</v>
          </cell>
          <cell r="EB17">
            <v>3</v>
          </cell>
          <cell r="EF17">
            <v>2</v>
          </cell>
          <cell r="EH17">
            <v>14</v>
          </cell>
          <cell r="EM17">
            <v>6</v>
          </cell>
          <cell r="EP17">
            <v>1</v>
          </cell>
          <cell r="EQ17">
            <v>247</v>
          </cell>
        </row>
        <row r="18">
          <cell r="A18" t="str">
            <v>15</v>
          </cell>
          <cell r="C18">
            <v>9</v>
          </cell>
          <cell r="I18">
            <v>1</v>
          </cell>
          <cell r="P18">
            <v>4</v>
          </cell>
          <cell r="AT18">
            <v>1</v>
          </cell>
          <cell r="AX18">
            <v>3</v>
          </cell>
          <cell r="BE18">
            <v>1</v>
          </cell>
          <cell r="BG18">
            <v>5</v>
          </cell>
          <cell r="BH18">
            <v>6</v>
          </cell>
          <cell r="BJ18">
            <v>1</v>
          </cell>
          <cell r="BM18">
            <v>1</v>
          </cell>
          <cell r="BT18">
            <v>2</v>
          </cell>
          <cell r="CC18">
            <v>1</v>
          </cell>
          <cell r="CG18">
            <v>7</v>
          </cell>
          <cell r="CH18">
            <v>3</v>
          </cell>
          <cell r="CK18">
            <v>8</v>
          </cell>
          <cell r="CL18">
            <v>2</v>
          </cell>
          <cell r="CM18">
            <v>1</v>
          </cell>
          <cell r="DC18">
            <v>1</v>
          </cell>
          <cell r="DD18">
            <v>46</v>
          </cell>
          <cell r="DN18">
            <v>1</v>
          </cell>
          <cell r="DP18">
            <v>1</v>
          </cell>
          <cell r="DQ18">
            <v>1</v>
          </cell>
          <cell r="EB18">
            <v>5</v>
          </cell>
          <cell r="EH18">
            <v>3</v>
          </cell>
          <cell r="EQ18">
            <v>114</v>
          </cell>
        </row>
        <row r="19">
          <cell r="A19" t="str">
            <v>16</v>
          </cell>
          <cell r="C19">
            <v>23</v>
          </cell>
          <cell r="E19">
            <v>1</v>
          </cell>
          <cell r="F19">
            <v>6</v>
          </cell>
          <cell r="G19">
            <v>4</v>
          </cell>
          <cell r="I19">
            <v>1</v>
          </cell>
          <cell r="K19">
            <v>1</v>
          </cell>
          <cell r="L19">
            <v>7</v>
          </cell>
          <cell r="O19">
            <v>13</v>
          </cell>
          <cell r="R19">
            <v>3</v>
          </cell>
          <cell r="T19">
            <v>2</v>
          </cell>
          <cell r="V19">
            <v>3</v>
          </cell>
          <cell r="X19">
            <v>8</v>
          </cell>
          <cell r="AA19">
            <v>3</v>
          </cell>
          <cell r="AC19">
            <v>7</v>
          </cell>
          <cell r="AF19">
            <v>1</v>
          </cell>
          <cell r="AH19">
            <v>10</v>
          </cell>
          <cell r="AN19">
            <v>10</v>
          </cell>
          <cell r="AX19">
            <v>20</v>
          </cell>
          <cell r="BE19">
            <v>15</v>
          </cell>
          <cell r="BG19">
            <v>23</v>
          </cell>
          <cell r="BR19">
            <v>1</v>
          </cell>
          <cell r="BT19">
            <v>9</v>
          </cell>
          <cell r="BW19">
            <v>7</v>
          </cell>
          <cell r="BY19">
            <v>12</v>
          </cell>
          <cell r="CA19">
            <v>3</v>
          </cell>
          <cell r="CD19">
            <v>1</v>
          </cell>
          <cell r="CH19">
            <v>1</v>
          </cell>
          <cell r="CI19">
            <v>33</v>
          </cell>
          <cell r="CK19">
            <v>12</v>
          </cell>
          <cell r="CL19">
            <v>12</v>
          </cell>
          <cell r="CM19">
            <v>17</v>
          </cell>
          <cell r="CO19">
            <v>1</v>
          </cell>
          <cell r="CP19">
            <v>9</v>
          </cell>
          <cell r="CQ19">
            <v>2</v>
          </cell>
          <cell r="CX19">
            <v>1</v>
          </cell>
          <cell r="DL19">
            <v>11</v>
          </cell>
          <cell r="DO19">
            <v>7</v>
          </cell>
          <cell r="DQ19">
            <v>12</v>
          </cell>
          <cell r="DX19">
            <v>8</v>
          </cell>
          <cell r="EB19">
            <v>5</v>
          </cell>
          <cell r="ED19">
            <v>1</v>
          </cell>
          <cell r="EH19">
            <v>30</v>
          </cell>
          <cell r="EM19">
            <v>8</v>
          </cell>
          <cell r="EQ19">
            <v>364</v>
          </cell>
        </row>
        <row r="20">
          <cell r="A20" t="str">
            <v>17</v>
          </cell>
          <cell r="C20">
            <v>7</v>
          </cell>
          <cell r="F20">
            <v>4</v>
          </cell>
          <cell r="I20">
            <v>1</v>
          </cell>
          <cell r="L20">
            <v>3</v>
          </cell>
          <cell r="P20">
            <v>6</v>
          </cell>
          <cell r="T20">
            <v>1</v>
          </cell>
          <cell r="X20">
            <v>3</v>
          </cell>
          <cell r="AC20">
            <v>3</v>
          </cell>
          <cell r="AF20">
            <v>1</v>
          </cell>
          <cell r="AH20">
            <v>7</v>
          </cell>
          <cell r="AN20">
            <v>6</v>
          </cell>
          <cell r="AX20">
            <v>6</v>
          </cell>
          <cell r="BE20">
            <v>5</v>
          </cell>
          <cell r="BH20">
            <v>8</v>
          </cell>
          <cell r="BJ20">
            <v>3</v>
          </cell>
          <cell r="BO20">
            <v>1</v>
          </cell>
          <cell r="BT20">
            <v>5</v>
          </cell>
          <cell r="BW20">
            <v>5</v>
          </cell>
          <cell r="BY20">
            <v>3</v>
          </cell>
          <cell r="CE20">
            <v>19</v>
          </cell>
          <cell r="CG20">
            <v>2</v>
          </cell>
          <cell r="CH20">
            <v>12</v>
          </cell>
          <cell r="CI20">
            <v>2</v>
          </cell>
          <cell r="CK20">
            <v>3</v>
          </cell>
          <cell r="CL20">
            <v>11</v>
          </cell>
          <cell r="CM20">
            <v>9</v>
          </cell>
          <cell r="CO20">
            <v>4</v>
          </cell>
          <cell r="CX20">
            <v>3</v>
          </cell>
          <cell r="DL20">
            <v>2</v>
          </cell>
          <cell r="DO20">
            <v>3</v>
          </cell>
          <cell r="DP20">
            <v>4</v>
          </cell>
          <cell r="DX20">
            <v>3</v>
          </cell>
          <cell r="EB20">
            <v>4</v>
          </cell>
          <cell r="EH20">
            <v>4</v>
          </cell>
          <cell r="EM20">
            <v>3</v>
          </cell>
          <cell r="EQ20">
            <v>166</v>
          </cell>
        </row>
        <row r="21">
          <cell r="A21" t="str">
            <v>18</v>
          </cell>
          <cell r="C21">
            <v>9</v>
          </cell>
          <cell r="F21">
            <v>2</v>
          </cell>
          <cell r="H21">
            <v>2</v>
          </cell>
          <cell r="I21">
            <v>1</v>
          </cell>
          <cell r="P21">
            <v>7</v>
          </cell>
          <cell r="X21">
            <v>4</v>
          </cell>
          <cell r="AC21">
            <v>1</v>
          </cell>
          <cell r="AH21">
            <v>1</v>
          </cell>
          <cell r="AK21">
            <v>1</v>
          </cell>
          <cell r="AO21">
            <v>2</v>
          </cell>
          <cell r="AX21">
            <v>8</v>
          </cell>
          <cell r="BE21">
            <v>5</v>
          </cell>
          <cell r="BG21">
            <v>6</v>
          </cell>
          <cell r="BJ21">
            <v>1</v>
          </cell>
          <cell r="BK21">
            <v>1</v>
          </cell>
          <cell r="BO21">
            <v>3</v>
          </cell>
          <cell r="BT21">
            <v>9</v>
          </cell>
          <cell r="BY21">
            <v>4</v>
          </cell>
          <cell r="CA21">
            <v>1</v>
          </cell>
          <cell r="CB21">
            <v>3</v>
          </cell>
          <cell r="CE21">
            <v>17</v>
          </cell>
          <cell r="CG21">
            <v>16</v>
          </cell>
          <cell r="CH21">
            <v>10</v>
          </cell>
          <cell r="CK21">
            <v>1</v>
          </cell>
          <cell r="CL21">
            <v>27</v>
          </cell>
          <cell r="CM21">
            <v>11</v>
          </cell>
          <cell r="CX21">
            <v>2</v>
          </cell>
          <cell r="DJ21">
            <v>2</v>
          </cell>
          <cell r="DL21">
            <v>2</v>
          </cell>
          <cell r="DO21">
            <v>1</v>
          </cell>
          <cell r="DQ21">
            <v>11</v>
          </cell>
          <cell r="DX21">
            <v>1</v>
          </cell>
          <cell r="DZ21">
            <v>5</v>
          </cell>
          <cell r="EB21">
            <v>7</v>
          </cell>
          <cell r="EH21">
            <v>8</v>
          </cell>
          <cell r="EO21">
            <v>1</v>
          </cell>
          <cell r="EQ21">
            <v>193</v>
          </cell>
        </row>
        <row r="22">
          <cell r="A22" t="str">
            <v>19</v>
          </cell>
          <cell r="B22">
            <v>1</v>
          </cell>
          <cell r="C22">
            <v>6</v>
          </cell>
          <cell r="E22">
            <v>1</v>
          </cell>
          <cell r="F22">
            <v>4</v>
          </cell>
          <cell r="I22">
            <v>3</v>
          </cell>
          <cell r="L22">
            <v>4</v>
          </cell>
          <cell r="O22">
            <v>6</v>
          </cell>
          <cell r="P22">
            <v>1</v>
          </cell>
          <cell r="T22">
            <v>3</v>
          </cell>
          <cell r="W22">
            <v>2</v>
          </cell>
          <cell r="X22">
            <v>7</v>
          </cell>
          <cell r="Z22">
            <v>1</v>
          </cell>
          <cell r="AA22">
            <v>2</v>
          </cell>
          <cell r="AH22">
            <v>3</v>
          </cell>
          <cell r="AK22">
            <v>5</v>
          </cell>
          <cell r="AN22">
            <v>6</v>
          </cell>
          <cell r="AT22">
            <v>2</v>
          </cell>
          <cell r="AV22">
            <v>8</v>
          </cell>
          <cell r="AX22">
            <v>4</v>
          </cell>
          <cell r="BB22">
            <v>1</v>
          </cell>
          <cell r="BE22">
            <v>9</v>
          </cell>
          <cell r="BG22">
            <v>10</v>
          </cell>
          <cell r="BH22">
            <v>1</v>
          </cell>
          <cell r="BJ22">
            <v>1</v>
          </cell>
          <cell r="BM22">
            <v>1</v>
          </cell>
          <cell r="BN22">
            <v>1</v>
          </cell>
          <cell r="BO22">
            <v>4</v>
          </cell>
          <cell r="BR22">
            <v>1</v>
          </cell>
          <cell r="BT22">
            <v>4</v>
          </cell>
          <cell r="BW22">
            <v>9</v>
          </cell>
          <cell r="BY22">
            <v>2</v>
          </cell>
          <cell r="CE22">
            <v>6</v>
          </cell>
          <cell r="CG22">
            <v>3</v>
          </cell>
          <cell r="CH22">
            <v>3</v>
          </cell>
          <cell r="CI22">
            <v>13</v>
          </cell>
          <cell r="CK22">
            <v>11</v>
          </cell>
          <cell r="CL22">
            <v>15</v>
          </cell>
          <cell r="CM22">
            <v>8</v>
          </cell>
          <cell r="CO22">
            <v>2</v>
          </cell>
          <cell r="CP22">
            <v>3</v>
          </cell>
          <cell r="CQ22">
            <v>2</v>
          </cell>
          <cell r="CS22">
            <v>5</v>
          </cell>
          <cell r="CX22">
            <v>2</v>
          </cell>
          <cell r="DC22">
            <v>8</v>
          </cell>
          <cell r="DD22">
            <v>1</v>
          </cell>
          <cell r="DJ22">
            <v>1</v>
          </cell>
          <cell r="DK22">
            <v>3</v>
          </cell>
          <cell r="DL22">
            <v>3</v>
          </cell>
          <cell r="DO22">
            <v>3</v>
          </cell>
          <cell r="DQ22">
            <v>5</v>
          </cell>
          <cell r="DX22">
            <v>3</v>
          </cell>
          <cell r="DZ22">
            <v>3</v>
          </cell>
          <cell r="EB22">
            <v>12</v>
          </cell>
          <cell r="ED22">
            <v>1</v>
          </cell>
          <cell r="EG22">
            <v>2</v>
          </cell>
          <cell r="EH22">
            <v>10</v>
          </cell>
          <cell r="EJ22">
            <v>1</v>
          </cell>
          <cell r="EM22">
            <v>4</v>
          </cell>
          <cell r="EP22">
            <v>6</v>
          </cell>
          <cell r="EQ22">
            <v>252</v>
          </cell>
        </row>
        <row r="23">
          <cell r="A23" t="str">
            <v>20</v>
          </cell>
          <cell r="C23">
            <v>4</v>
          </cell>
          <cell r="F23">
            <v>1</v>
          </cell>
          <cell r="L23">
            <v>2</v>
          </cell>
          <cell r="O23">
            <v>4</v>
          </cell>
          <cell r="T23">
            <v>2</v>
          </cell>
          <cell r="AC23">
            <v>1</v>
          </cell>
          <cell r="AH23">
            <v>1</v>
          </cell>
          <cell r="AS23">
            <v>1</v>
          </cell>
          <cell r="AV23">
            <v>2</v>
          </cell>
          <cell r="BE23">
            <v>1</v>
          </cell>
          <cell r="BG23">
            <v>7</v>
          </cell>
          <cell r="BH23">
            <v>1</v>
          </cell>
          <cell r="BJ23">
            <v>1</v>
          </cell>
          <cell r="BS23">
            <v>1</v>
          </cell>
          <cell r="BT23">
            <v>5</v>
          </cell>
          <cell r="BY23">
            <v>4</v>
          </cell>
          <cell r="CE23">
            <v>7</v>
          </cell>
          <cell r="CG23">
            <v>1</v>
          </cell>
          <cell r="CI23">
            <v>3</v>
          </cell>
          <cell r="CK23">
            <v>1</v>
          </cell>
          <cell r="CL23">
            <v>2</v>
          </cell>
          <cell r="CM23">
            <v>6</v>
          </cell>
          <cell r="DJ23">
            <v>1</v>
          </cell>
          <cell r="DK23">
            <v>1</v>
          </cell>
          <cell r="DL23">
            <v>1</v>
          </cell>
          <cell r="DN23">
            <v>1</v>
          </cell>
          <cell r="DX23">
            <v>2</v>
          </cell>
          <cell r="EB23">
            <v>2</v>
          </cell>
          <cell r="EH23">
            <v>3</v>
          </cell>
          <cell r="EM23">
            <v>1</v>
          </cell>
          <cell r="EQ23">
            <v>70</v>
          </cell>
        </row>
        <row r="24">
          <cell r="A24" t="str">
            <v>21</v>
          </cell>
          <cell r="C24">
            <v>12</v>
          </cell>
          <cell r="F24">
            <v>3</v>
          </cell>
          <cell r="G24">
            <v>4</v>
          </cell>
          <cell r="H24">
            <v>1</v>
          </cell>
          <cell r="I24">
            <v>3</v>
          </cell>
          <cell r="J24">
            <v>3</v>
          </cell>
          <cell r="L24">
            <v>5</v>
          </cell>
          <cell r="P24">
            <v>10</v>
          </cell>
          <cell r="T24">
            <v>1</v>
          </cell>
          <cell r="X24">
            <v>5</v>
          </cell>
          <cell r="AA24">
            <v>1</v>
          </cell>
          <cell r="AC24">
            <v>6</v>
          </cell>
          <cell r="AG24">
            <v>1</v>
          </cell>
          <cell r="AH24">
            <v>6</v>
          </cell>
          <cell r="AN24">
            <v>7</v>
          </cell>
          <cell r="AS24">
            <v>1</v>
          </cell>
          <cell r="AU24">
            <v>3</v>
          </cell>
          <cell r="AX24">
            <v>12</v>
          </cell>
          <cell r="BB24">
            <v>1</v>
          </cell>
          <cell r="BD24">
            <v>2</v>
          </cell>
          <cell r="BE24">
            <v>8</v>
          </cell>
          <cell r="BG24">
            <v>12</v>
          </cell>
          <cell r="BH24">
            <v>4</v>
          </cell>
          <cell r="BJ24">
            <v>2</v>
          </cell>
          <cell r="BO24">
            <v>1</v>
          </cell>
          <cell r="BT24">
            <v>10</v>
          </cell>
          <cell r="BV24">
            <v>1</v>
          </cell>
          <cell r="BW24">
            <v>5</v>
          </cell>
          <cell r="BY24">
            <v>3</v>
          </cell>
          <cell r="CD24">
            <v>2</v>
          </cell>
          <cell r="CE24">
            <v>24</v>
          </cell>
          <cell r="CH24">
            <v>21</v>
          </cell>
          <cell r="CK24">
            <v>4</v>
          </cell>
          <cell r="CL24">
            <v>5</v>
          </cell>
          <cell r="CM24">
            <v>12</v>
          </cell>
          <cell r="CO24">
            <v>5</v>
          </cell>
          <cell r="CP24">
            <v>2</v>
          </cell>
          <cell r="CX24">
            <v>1</v>
          </cell>
          <cell r="DK24">
            <v>1</v>
          </cell>
          <cell r="DL24">
            <v>8</v>
          </cell>
          <cell r="DO24">
            <v>3</v>
          </cell>
          <cell r="DQ24">
            <v>6</v>
          </cell>
          <cell r="DX24">
            <v>4</v>
          </cell>
          <cell r="DZ24">
            <v>1</v>
          </cell>
          <cell r="EB24">
            <v>13</v>
          </cell>
          <cell r="EH24">
            <v>11</v>
          </cell>
          <cell r="EM24">
            <v>9</v>
          </cell>
          <cell r="EO24">
            <v>1</v>
          </cell>
          <cell r="EP24">
            <v>3</v>
          </cell>
          <cell r="EQ24">
            <v>269</v>
          </cell>
        </row>
        <row r="25">
          <cell r="A25" t="str">
            <v>22</v>
          </cell>
          <cell r="B25">
            <v>1</v>
          </cell>
          <cell r="C25">
            <v>15</v>
          </cell>
          <cell r="F25">
            <v>4</v>
          </cell>
          <cell r="G25">
            <v>5</v>
          </cell>
          <cell r="H25">
            <v>3</v>
          </cell>
          <cell r="I25">
            <v>7</v>
          </cell>
          <cell r="J25">
            <v>3</v>
          </cell>
          <cell r="K25">
            <v>1</v>
          </cell>
          <cell r="L25">
            <v>5</v>
          </cell>
          <cell r="O25">
            <v>1</v>
          </cell>
          <cell r="P25">
            <v>13</v>
          </cell>
          <cell r="Q25">
            <v>3</v>
          </cell>
          <cell r="T25">
            <v>3</v>
          </cell>
          <cell r="V25">
            <v>3</v>
          </cell>
          <cell r="W25">
            <v>1</v>
          </cell>
          <cell r="X25">
            <v>6</v>
          </cell>
          <cell r="Z25">
            <v>3</v>
          </cell>
          <cell r="AA25">
            <v>2</v>
          </cell>
          <cell r="AC25">
            <v>6</v>
          </cell>
          <cell r="AG25">
            <v>2</v>
          </cell>
          <cell r="AH25">
            <v>7</v>
          </cell>
          <cell r="AK25">
            <v>2</v>
          </cell>
          <cell r="AN25">
            <v>8</v>
          </cell>
          <cell r="AR25">
            <v>4</v>
          </cell>
          <cell r="AS25">
            <v>3</v>
          </cell>
          <cell r="AT25">
            <v>3</v>
          </cell>
          <cell r="AU25">
            <v>4</v>
          </cell>
          <cell r="AX25">
            <v>11</v>
          </cell>
          <cell r="BA25">
            <v>1</v>
          </cell>
          <cell r="BB25">
            <v>2</v>
          </cell>
          <cell r="BD25">
            <v>2</v>
          </cell>
          <cell r="BE25">
            <v>11</v>
          </cell>
          <cell r="BF25">
            <v>1</v>
          </cell>
          <cell r="BG25">
            <v>15</v>
          </cell>
          <cell r="BH25">
            <v>6</v>
          </cell>
          <cell r="BJ25">
            <v>2</v>
          </cell>
          <cell r="BL25">
            <v>2</v>
          </cell>
          <cell r="BM25">
            <v>2</v>
          </cell>
          <cell r="BO25">
            <v>3</v>
          </cell>
          <cell r="BT25">
            <v>12</v>
          </cell>
          <cell r="BV25">
            <v>2</v>
          </cell>
          <cell r="BW25">
            <v>8</v>
          </cell>
          <cell r="BY25">
            <v>5</v>
          </cell>
          <cell r="CD25">
            <v>2</v>
          </cell>
          <cell r="CE25">
            <v>35</v>
          </cell>
          <cell r="CF25">
            <v>1</v>
          </cell>
          <cell r="CG25">
            <v>4</v>
          </cell>
          <cell r="CH25">
            <v>24</v>
          </cell>
          <cell r="CK25">
            <v>6</v>
          </cell>
          <cell r="CL25">
            <v>6</v>
          </cell>
          <cell r="CM25">
            <v>12</v>
          </cell>
          <cell r="CO25">
            <v>6</v>
          </cell>
          <cell r="CP25">
            <v>6</v>
          </cell>
          <cell r="CS25">
            <v>1</v>
          </cell>
          <cell r="CX25">
            <v>2</v>
          </cell>
          <cell r="DC25">
            <v>10</v>
          </cell>
          <cell r="DD25">
            <v>14</v>
          </cell>
          <cell r="DJ25">
            <v>4</v>
          </cell>
          <cell r="DK25">
            <v>4</v>
          </cell>
          <cell r="DL25">
            <v>9</v>
          </cell>
          <cell r="DO25">
            <v>4</v>
          </cell>
          <cell r="DQ25">
            <v>13</v>
          </cell>
          <cell r="DR25">
            <v>1</v>
          </cell>
          <cell r="DU25">
            <v>1</v>
          </cell>
          <cell r="DX25">
            <v>8</v>
          </cell>
          <cell r="DZ25">
            <v>2</v>
          </cell>
          <cell r="EB25">
            <v>13</v>
          </cell>
          <cell r="EG25">
            <v>1</v>
          </cell>
          <cell r="EH25">
            <v>15</v>
          </cell>
          <cell r="EM25">
            <v>13</v>
          </cell>
          <cell r="EO25">
            <v>3</v>
          </cell>
          <cell r="EP25">
            <v>5</v>
          </cell>
          <cell r="EQ25">
            <v>428</v>
          </cell>
        </row>
        <row r="26">
          <cell r="A26" t="str">
            <v>23</v>
          </cell>
          <cell r="C26">
            <v>8</v>
          </cell>
          <cell r="F26">
            <v>2</v>
          </cell>
          <cell r="G26">
            <v>7</v>
          </cell>
          <cell r="H26">
            <v>3</v>
          </cell>
          <cell r="I26">
            <v>2</v>
          </cell>
          <cell r="J26">
            <v>3</v>
          </cell>
          <cell r="L26">
            <v>5</v>
          </cell>
          <cell r="O26">
            <v>2</v>
          </cell>
          <cell r="P26">
            <v>9</v>
          </cell>
          <cell r="T26">
            <v>2</v>
          </cell>
          <cell r="X26">
            <v>9</v>
          </cell>
          <cell r="Z26">
            <v>2</v>
          </cell>
          <cell r="AA26">
            <v>5</v>
          </cell>
          <cell r="AC26">
            <v>5</v>
          </cell>
          <cell r="AG26">
            <v>1</v>
          </cell>
          <cell r="AH26">
            <v>4</v>
          </cell>
          <cell r="AM26">
            <v>7</v>
          </cell>
          <cell r="AR26">
            <v>4</v>
          </cell>
          <cell r="AS26">
            <v>3</v>
          </cell>
          <cell r="AT26">
            <v>3</v>
          </cell>
          <cell r="AU26">
            <v>3</v>
          </cell>
          <cell r="AV26">
            <v>4</v>
          </cell>
          <cell r="BB26">
            <v>3</v>
          </cell>
          <cell r="BD26">
            <v>2</v>
          </cell>
          <cell r="BE26">
            <v>7</v>
          </cell>
          <cell r="BF26">
            <v>1</v>
          </cell>
          <cell r="BG26">
            <v>10</v>
          </cell>
          <cell r="BH26">
            <v>6</v>
          </cell>
          <cell r="BJ26">
            <v>1</v>
          </cell>
          <cell r="BO26">
            <v>1</v>
          </cell>
          <cell r="BT26">
            <v>9</v>
          </cell>
          <cell r="BW26">
            <v>8</v>
          </cell>
          <cell r="BY26">
            <v>5</v>
          </cell>
          <cell r="CD26">
            <v>5</v>
          </cell>
          <cell r="CE26">
            <v>20</v>
          </cell>
          <cell r="CG26">
            <v>1</v>
          </cell>
          <cell r="CH26">
            <v>12</v>
          </cell>
          <cell r="CK26">
            <v>9</v>
          </cell>
          <cell r="CL26">
            <v>11</v>
          </cell>
          <cell r="CM26">
            <v>7</v>
          </cell>
          <cell r="CO26">
            <v>3</v>
          </cell>
          <cell r="CP26">
            <v>2</v>
          </cell>
          <cell r="CQ26">
            <v>1</v>
          </cell>
          <cell r="CX26">
            <v>1</v>
          </cell>
          <cell r="DD26">
            <v>3</v>
          </cell>
          <cell r="DJ26">
            <v>3</v>
          </cell>
          <cell r="DK26">
            <v>3</v>
          </cell>
          <cell r="DL26">
            <v>3</v>
          </cell>
          <cell r="DN26">
            <v>1</v>
          </cell>
          <cell r="DO26">
            <v>3</v>
          </cell>
          <cell r="DQ26">
            <v>7</v>
          </cell>
          <cell r="DX26">
            <v>6</v>
          </cell>
          <cell r="DZ26">
            <v>3</v>
          </cell>
          <cell r="EB26">
            <v>7</v>
          </cell>
          <cell r="EH26">
            <v>8</v>
          </cell>
          <cell r="EM26">
            <v>2</v>
          </cell>
          <cell r="EP26">
            <v>1</v>
          </cell>
          <cell r="EQ26">
            <v>268</v>
          </cell>
        </row>
        <row r="27">
          <cell r="A27" t="str">
            <v>24</v>
          </cell>
          <cell r="C27">
            <v>5</v>
          </cell>
          <cell r="E27">
            <v>1</v>
          </cell>
          <cell r="G27">
            <v>1</v>
          </cell>
          <cell r="P27">
            <v>2</v>
          </cell>
          <cell r="Q27">
            <v>1</v>
          </cell>
          <cell r="T27">
            <v>4</v>
          </cell>
          <cell r="AA27">
            <v>1</v>
          </cell>
          <cell r="AC27">
            <v>1</v>
          </cell>
          <cell r="AF27">
            <v>1</v>
          </cell>
          <cell r="AH27">
            <v>1</v>
          </cell>
          <cell r="AM27">
            <v>3</v>
          </cell>
          <cell r="AN27">
            <v>6</v>
          </cell>
          <cell r="AU27">
            <v>2</v>
          </cell>
          <cell r="AV27">
            <v>5</v>
          </cell>
          <cell r="BB27">
            <v>1</v>
          </cell>
          <cell r="BD27">
            <v>3</v>
          </cell>
          <cell r="BG27">
            <v>4</v>
          </cell>
          <cell r="BN27">
            <v>2</v>
          </cell>
          <cell r="BO27">
            <v>10</v>
          </cell>
          <cell r="BT27">
            <v>2</v>
          </cell>
          <cell r="CA27">
            <v>1</v>
          </cell>
          <cell r="CE27">
            <v>3</v>
          </cell>
          <cell r="CH27">
            <v>5</v>
          </cell>
          <cell r="CL27">
            <v>2</v>
          </cell>
          <cell r="CM27">
            <v>1</v>
          </cell>
          <cell r="CO27">
            <v>9</v>
          </cell>
          <cell r="CX27">
            <v>1</v>
          </cell>
          <cell r="DC27">
            <v>1</v>
          </cell>
          <cell r="DJ27">
            <v>1</v>
          </cell>
          <cell r="DK27">
            <v>1</v>
          </cell>
          <cell r="DL27">
            <v>1</v>
          </cell>
          <cell r="DO27">
            <v>1</v>
          </cell>
          <cell r="DQ27">
            <v>2</v>
          </cell>
          <cell r="DZ27">
            <v>2</v>
          </cell>
          <cell r="EC27">
            <v>2</v>
          </cell>
          <cell r="EH27">
            <v>2</v>
          </cell>
          <cell r="EJ27">
            <v>1</v>
          </cell>
          <cell r="EM27">
            <v>6</v>
          </cell>
          <cell r="EQ27">
            <v>98</v>
          </cell>
        </row>
        <row r="28">
          <cell r="A28" t="str">
            <v>25</v>
          </cell>
          <cell r="C28">
            <v>32</v>
          </cell>
          <cell r="F28">
            <v>6</v>
          </cell>
          <cell r="G28">
            <v>9</v>
          </cell>
          <cell r="H28">
            <v>2</v>
          </cell>
          <cell r="I28">
            <v>8</v>
          </cell>
          <cell r="J28">
            <v>3</v>
          </cell>
          <cell r="L28">
            <v>7</v>
          </cell>
          <cell r="O28">
            <v>29</v>
          </cell>
          <cell r="T28">
            <v>7</v>
          </cell>
          <cell r="V28">
            <v>1</v>
          </cell>
          <cell r="X28">
            <v>15</v>
          </cell>
          <cell r="Z28">
            <v>5</v>
          </cell>
          <cell r="AA28">
            <v>6</v>
          </cell>
          <cell r="AB28">
            <v>1</v>
          </cell>
          <cell r="AC28">
            <v>11</v>
          </cell>
          <cell r="AH28">
            <v>9</v>
          </cell>
          <cell r="AM28">
            <v>24</v>
          </cell>
          <cell r="AR28">
            <v>4</v>
          </cell>
          <cell r="AS28">
            <v>1</v>
          </cell>
          <cell r="AT28">
            <v>1</v>
          </cell>
          <cell r="AU28">
            <v>1</v>
          </cell>
          <cell r="AV28">
            <v>33</v>
          </cell>
          <cell r="AY28">
            <v>1</v>
          </cell>
          <cell r="BB28">
            <v>6</v>
          </cell>
          <cell r="BD28">
            <v>5</v>
          </cell>
          <cell r="BE28">
            <v>24</v>
          </cell>
          <cell r="BF28">
            <v>19</v>
          </cell>
          <cell r="BJ28">
            <v>3</v>
          </cell>
          <cell r="BO28">
            <v>5</v>
          </cell>
          <cell r="BS28">
            <v>15</v>
          </cell>
          <cell r="BV28">
            <v>6</v>
          </cell>
          <cell r="BW28">
            <v>14</v>
          </cell>
          <cell r="BY28">
            <v>15</v>
          </cell>
          <cell r="CD28">
            <v>8</v>
          </cell>
          <cell r="CH28">
            <v>1</v>
          </cell>
          <cell r="CJ28">
            <v>29</v>
          </cell>
          <cell r="CK28">
            <v>30</v>
          </cell>
          <cell r="CL28">
            <v>3</v>
          </cell>
          <cell r="CN28">
            <v>26</v>
          </cell>
          <cell r="CO28">
            <v>3</v>
          </cell>
          <cell r="CP28">
            <v>13</v>
          </cell>
          <cell r="CT28">
            <v>1</v>
          </cell>
          <cell r="DL28">
            <v>8</v>
          </cell>
          <cell r="DN28">
            <v>1</v>
          </cell>
          <cell r="DO28">
            <v>8</v>
          </cell>
          <cell r="DP28">
            <v>16</v>
          </cell>
          <cell r="DX28">
            <v>3</v>
          </cell>
          <cell r="DZ28">
            <v>4</v>
          </cell>
          <cell r="EB28">
            <v>17</v>
          </cell>
          <cell r="EF28">
            <v>3</v>
          </cell>
          <cell r="EH28">
            <v>1</v>
          </cell>
          <cell r="EI28">
            <v>22</v>
          </cell>
          <cell r="EM28">
            <v>6</v>
          </cell>
          <cell r="EO28">
            <v>4</v>
          </cell>
          <cell r="EP28">
            <v>3</v>
          </cell>
          <cell r="EQ28">
            <v>538</v>
          </cell>
        </row>
        <row r="29">
          <cell r="A29" t="str">
            <v>26</v>
          </cell>
          <cell r="C29">
            <v>21</v>
          </cell>
          <cell r="D29">
            <v>2</v>
          </cell>
          <cell r="F29">
            <v>7</v>
          </cell>
          <cell r="G29">
            <v>3</v>
          </cell>
          <cell r="H29">
            <v>9</v>
          </cell>
          <cell r="J29">
            <v>4</v>
          </cell>
          <cell r="L29">
            <v>8</v>
          </cell>
          <cell r="M29">
            <v>1</v>
          </cell>
          <cell r="O29">
            <v>12</v>
          </cell>
          <cell r="R29">
            <v>5</v>
          </cell>
          <cell r="T29">
            <v>6</v>
          </cell>
          <cell r="V29">
            <v>6</v>
          </cell>
          <cell r="W29">
            <v>7</v>
          </cell>
          <cell r="X29">
            <v>3</v>
          </cell>
          <cell r="Z29">
            <v>8</v>
          </cell>
          <cell r="AA29">
            <v>5</v>
          </cell>
          <cell r="AC29">
            <v>13</v>
          </cell>
          <cell r="AF29">
            <v>4</v>
          </cell>
          <cell r="AG29">
            <v>3</v>
          </cell>
          <cell r="AH29">
            <v>9</v>
          </cell>
          <cell r="AK29">
            <v>8</v>
          </cell>
          <cell r="AM29">
            <v>12</v>
          </cell>
          <cell r="AN29">
            <v>5</v>
          </cell>
          <cell r="AQ29">
            <v>7</v>
          </cell>
          <cell r="AR29">
            <v>2</v>
          </cell>
          <cell r="AS29">
            <v>2</v>
          </cell>
          <cell r="AT29">
            <v>5</v>
          </cell>
          <cell r="AU29">
            <v>5</v>
          </cell>
          <cell r="AV29">
            <v>14</v>
          </cell>
          <cell r="AW29">
            <v>1</v>
          </cell>
          <cell r="AX29">
            <v>3</v>
          </cell>
          <cell r="BB29">
            <v>6</v>
          </cell>
          <cell r="BD29">
            <v>8</v>
          </cell>
          <cell r="BE29">
            <v>25</v>
          </cell>
          <cell r="BF29">
            <v>16</v>
          </cell>
          <cell r="BI29">
            <v>3</v>
          </cell>
          <cell r="BJ29">
            <v>5</v>
          </cell>
          <cell r="BN29">
            <v>4</v>
          </cell>
          <cell r="BO29">
            <v>7</v>
          </cell>
          <cell r="BR29">
            <v>1</v>
          </cell>
          <cell r="BS29">
            <v>13</v>
          </cell>
          <cell r="BT29">
            <v>2</v>
          </cell>
          <cell r="BV29">
            <v>3</v>
          </cell>
          <cell r="BW29">
            <v>4</v>
          </cell>
          <cell r="BX29">
            <v>1</v>
          </cell>
          <cell r="BY29">
            <v>15</v>
          </cell>
          <cell r="CA29">
            <v>1</v>
          </cell>
          <cell r="CC29">
            <v>2</v>
          </cell>
          <cell r="CD29">
            <v>9</v>
          </cell>
          <cell r="CE29">
            <v>12</v>
          </cell>
          <cell r="CI29">
            <v>16</v>
          </cell>
          <cell r="CJ29">
            <v>37</v>
          </cell>
          <cell r="CK29">
            <v>15</v>
          </cell>
          <cell r="CM29">
            <v>8</v>
          </cell>
          <cell r="CN29">
            <v>12</v>
          </cell>
          <cell r="CO29">
            <v>9</v>
          </cell>
          <cell r="CP29">
            <v>12</v>
          </cell>
          <cell r="CQ29">
            <v>3</v>
          </cell>
          <cell r="CS29">
            <v>17</v>
          </cell>
          <cell r="CT29">
            <v>3</v>
          </cell>
          <cell r="CY29">
            <v>2</v>
          </cell>
          <cell r="DJ29">
            <v>15</v>
          </cell>
          <cell r="DK29">
            <v>5</v>
          </cell>
          <cell r="DL29">
            <v>4</v>
          </cell>
          <cell r="DO29">
            <v>5</v>
          </cell>
          <cell r="DP29">
            <v>12</v>
          </cell>
          <cell r="DQ29">
            <v>4</v>
          </cell>
          <cell r="DR29">
            <v>1</v>
          </cell>
          <cell r="DS29">
            <v>4</v>
          </cell>
          <cell r="DV29">
            <v>7</v>
          </cell>
          <cell r="DX29">
            <v>11</v>
          </cell>
          <cell r="DY29">
            <v>4</v>
          </cell>
          <cell r="DZ29">
            <v>4</v>
          </cell>
          <cell r="EB29">
            <v>9</v>
          </cell>
          <cell r="EF29">
            <v>6</v>
          </cell>
          <cell r="EG29">
            <v>8</v>
          </cell>
          <cell r="EH29">
            <v>3</v>
          </cell>
          <cell r="EI29">
            <v>29</v>
          </cell>
          <cell r="EK29">
            <v>4</v>
          </cell>
          <cell r="EL29">
            <v>9</v>
          </cell>
          <cell r="EM29">
            <v>5</v>
          </cell>
          <cell r="EN29">
            <v>1</v>
          </cell>
          <cell r="EO29">
            <v>5</v>
          </cell>
          <cell r="EP29">
            <v>10</v>
          </cell>
          <cell r="EQ29">
            <v>636</v>
          </cell>
        </row>
        <row r="30">
          <cell r="A30" t="str">
            <v>27</v>
          </cell>
          <cell r="C30">
            <v>35</v>
          </cell>
          <cell r="D30">
            <v>1</v>
          </cell>
          <cell r="E30">
            <v>1</v>
          </cell>
          <cell r="F30">
            <v>9</v>
          </cell>
          <cell r="G30">
            <v>6</v>
          </cell>
          <cell r="H30">
            <v>4</v>
          </cell>
          <cell r="I30">
            <v>11</v>
          </cell>
          <cell r="J30">
            <v>6</v>
          </cell>
          <cell r="K30">
            <v>4</v>
          </cell>
          <cell r="L30">
            <v>14</v>
          </cell>
          <cell r="M30">
            <v>1</v>
          </cell>
          <cell r="O30">
            <v>26</v>
          </cell>
          <cell r="R30">
            <v>11</v>
          </cell>
          <cell r="S30">
            <v>3</v>
          </cell>
          <cell r="T30">
            <v>8</v>
          </cell>
          <cell r="U30">
            <v>3</v>
          </cell>
          <cell r="V30">
            <v>9</v>
          </cell>
          <cell r="W30">
            <v>7</v>
          </cell>
          <cell r="X30">
            <v>14</v>
          </cell>
          <cell r="Z30">
            <v>5</v>
          </cell>
          <cell r="AA30">
            <v>4</v>
          </cell>
          <cell r="AB30">
            <v>6</v>
          </cell>
          <cell r="AC30">
            <v>9</v>
          </cell>
          <cell r="AF30">
            <v>8</v>
          </cell>
          <cell r="AG30">
            <v>4</v>
          </cell>
          <cell r="AH30">
            <v>14</v>
          </cell>
          <cell r="AJ30">
            <v>3</v>
          </cell>
          <cell r="AK30">
            <v>10</v>
          </cell>
          <cell r="AL30">
            <v>6</v>
          </cell>
          <cell r="AM30">
            <v>36</v>
          </cell>
          <cell r="AN30">
            <v>9</v>
          </cell>
          <cell r="AO30">
            <v>1</v>
          </cell>
          <cell r="AQ30">
            <v>25</v>
          </cell>
          <cell r="AR30">
            <v>5</v>
          </cell>
          <cell r="AS30">
            <v>9</v>
          </cell>
          <cell r="AT30">
            <v>7</v>
          </cell>
          <cell r="AU30">
            <v>6</v>
          </cell>
          <cell r="AV30">
            <v>26</v>
          </cell>
          <cell r="AW30">
            <v>1</v>
          </cell>
          <cell r="AX30">
            <v>3</v>
          </cell>
          <cell r="AY30">
            <v>1</v>
          </cell>
          <cell r="BB30">
            <v>5</v>
          </cell>
          <cell r="BD30">
            <v>4</v>
          </cell>
          <cell r="BE30">
            <v>39</v>
          </cell>
          <cell r="BF30">
            <v>17</v>
          </cell>
          <cell r="BG30">
            <v>9</v>
          </cell>
          <cell r="BH30">
            <v>1</v>
          </cell>
          <cell r="BI30">
            <v>2</v>
          </cell>
          <cell r="BJ30">
            <v>7</v>
          </cell>
          <cell r="BN30">
            <v>17</v>
          </cell>
          <cell r="BO30">
            <v>11</v>
          </cell>
          <cell r="BS30">
            <v>22</v>
          </cell>
          <cell r="BT30">
            <v>3</v>
          </cell>
          <cell r="BV30">
            <v>4</v>
          </cell>
          <cell r="BW30">
            <v>23</v>
          </cell>
          <cell r="BX30">
            <v>2</v>
          </cell>
          <cell r="BY30">
            <v>29</v>
          </cell>
          <cell r="CC30">
            <v>1</v>
          </cell>
          <cell r="CD30">
            <v>10</v>
          </cell>
          <cell r="CE30">
            <v>4</v>
          </cell>
          <cell r="CF30">
            <v>2</v>
          </cell>
          <cell r="CH30">
            <v>2</v>
          </cell>
          <cell r="CI30">
            <v>9</v>
          </cell>
          <cell r="CJ30">
            <v>47</v>
          </cell>
          <cell r="CK30">
            <v>15</v>
          </cell>
          <cell r="CL30">
            <v>11</v>
          </cell>
          <cell r="CM30">
            <v>6</v>
          </cell>
          <cell r="CN30">
            <v>30</v>
          </cell>
          <cell r="CO30">
            <v>11</v>
          </cell>
          <cell r="CP30">
            <v>18</v>
          </cell>
          <cell r="CQ30">
            <v>12</v>
          </cell>
          <cell r="CS30">
            <v>11</v>
          </cell>
          <cell r="CT30">
            <v>2</v>
          </cell>
          <cell r="CX30">
            <v>2</v>
          </cell>
          <cell r="CY30">
            <v>1</v>
          </cell>
          <cell r="DJ30">
            <v>10</v>
          </cell>
          <cell r="DK30">
            <v>2</v>
          </cell>
          <cell r="DL30">
            <v>10</v>
          </cell>
          <cell r="DM30">
            <v>4</v>
          </cell>
          <cell r="DN30">
            <v>1</v>
          </cell>
          <cell r="DO30">
            <v>10</v>
          </cell>
          <cell r="DP30">
            <v>27</v>
          </cell>
          <cell r="DS30">
            <v>2</v>
          </cell>
          <cell r="DV30">
            <v>6</v>
          </cell>
          <cell r="DX30">
            <v>6</v>
          </cell>
          <cell r="DY30">
            <v>4</v>
          </cell>
          <cell r="DZ30">
            <v>8</v>
          </cell>
          <cell r="EB30">
            <v>12</v>
          </cell>
          <cell r="EF30">
            <v>4</v>
          </cell>
          <cell r="EG30">
            <v>8</v>
          </cell>
          <cell r="EH30">
            <v>7</v>
          </cell>
          <cell r="EI30">
            <v>38</v>
          </cell>
          <cell r="EK30">
            <v>15</v>
          </cell>
          <cell r="EL30">
            <v>4</v>
          </cell>
          <cell r="EM30">
            <v>13</v>
          </cell>
          <cell r="EN30">
            <v>3</v>
          </cell>
          <cell r="EO30">
            <v>10</v>
          </cell>
          <cell r="EP30">
            <v>14</v>
          </cell>
          <cell r="EQ30">
            <v>978</v>
          </cell>
        </row>
        <row r="31">
          <cell r="A31" t="str">
            <v>28</v>
          </cell>
          <cell r="C31">
            <v>30</v>
          </cell>
          <cell r="F31">
            <v>8</v>
          </cell>
          <cell r="G31">
            <v>1</v>
          </cell>
          <cell r="H31">
            <v>2</v>
          </cell>
          <cell r="I31">
            <v>2</v>
          </cell>
          <cell r="K31">
            <v>1</v>
          </cell>
          <cell r="L31">
            <v>1</v>
          </cell>
          <cell r="M31">
            <v>4</v>
          </cell>
          <cell r="O31">
            <v>6</v>
          </cell>
          <cell r="P31">
            <v>1</v>
          </cell>
          <cell r="T31">
            <v>5</v>
          </cell>
          <cell r="W31">
            <v>3</v>
          </cell>
          <cell r="X31">
            <v>5</v>
          </cell>
          <cell r="Z31">
            <v>5</v>
          </cell>
          <cell r="AA31">
            <v>5</v>
          </cell>
          <cell r="AB31">
            <v>1</v>
          </cell>
          <cell r="AC31">
            <v>5</v>
          </cell>
          <cell r="AF31">
            <v>1</v>
          </cell>
          <cell r="AH31">
            <v>7</v>
          </cell>
          <cell r="AJ31">
            <v>3</v>
          </cell>
          <cell r="AK31">
            <v>4</v>
          </cell>
          <cell r="AM31">
            <v>24</v>
          </cell>
          <cell r="AQ31">
            <v>8</v>
          </cell>
          <cell r="AS31">
            <v>4</v>
          </cell>
          <cell r="AT31">
            <v>1</v>
          </cell>
          <cell r="AU31">
            <v>10</v>
          </cell>
          <cell r="AV31">
            <v>16</v>
          </cell>
          <cell r="BC31">
            <v>3</v>
          </cell>
          <cell r="BD31">
            <v>2</v>
          </cell>
          <cell r="BE31">
            <v>34</v>
          </cell>
          <cell r="BF31">
            <v>14</v>
          </cell>
          <cell r="BI31">
            <v>4</v>
          </cell>
          <cell r="BJ31">
            <v>4</v>
          </cell>
          <cell r="BN31">
            <v>12</v>
          </cell>
          <cell r="BO31">
            <v>4</v>
          </cell>
          <cell r="BS31">
            <v>24</v>
          </cell>
          <cell r="BV31">
            <v>6</v>
          </cell>
          <cell r="BW31">
            <v>8</v>
          </cell>
          <cell r="BY31">
            <v>7</v>
          </cell>
          <cell r="CC31">
            <v>1</v>
          </cell>
          <cell r="CD31">
            <v>8</v>
          </cell>
          <cell r="CI31">
            <v>3</v>
          </cell>
          <cell r="CJ31">
            <v>30</v>
          </cell>
          <cell r="CK31">
            <v>26</v>
          </cell>
          <cell r="CN31">
            <v>17</v>
          </cell>
          <cell r="CO31">
            <v>3</v>
          </cell>
          <cell r="CP31">
            <v>7</v>
          </cell>
          <cell r="CT31">
            <v>3</v>
          </cell>
          <cell r="CX31">
            <v>3</v>
          </cell>
          <cell r="DJ31">
            <v>3</v>
          </cell>
          <cell r="DK31">
            <v>3</v>
          </cell>
          <cell r="DL31">
            <v>15</v>
          </cell>
          <cell r="DM31">
            <v>1</v>
          </cell>
          <cell r="DO31">
            <v>10</v>
          </cell>
          <cell r="DP31">
            <v>16</v>
          </cell>
          <cell r="DV31">
            <v>6</v>
          </cell>
          <cell r="DX31">
            <v>12</v>
          </cell>
          <cell r="DZ31">
            <v>3</v>
          </cell>
          <cell r="EB31">
            <v>17</v>
          </cell>
          <cell r="EF31">
            <v>3</v>
          </cell>
          <cell r="EI31">
            <v>15</v>
          </cell>
          <cell r="EL31">
            <v>8</v>
          </cell>
          <cell r="EM31">
            <v>4</v>
          </cell>
          <cell r="EN31">
            <v>3</v>
          </cell>
          <cell r="EO31">
            <v>1</v>
          </cell>
          <cell r="EP31">
            <v>5</v>
          </cell>
          <cell r="EQ31">
            <v>511</v>
          </cell>
        </row>
        <row r="32">
          <cell r="A32" t="str">
            <v>29</v>
          </cell>
          <cell r="C32">
            <v>21</v>
          </cell>
          <cell r="O32">
            <v>7</v>
          </cell>
          <cell r="R32">
            <v>1</v>
          </cell>
          <cell r="X32">
            <v>4</v>
          </cell>
          <cell r="Z32">
            <v>4</v>
          </cell>
          <cell r="AA32">
            <v>9</v>
          </cell>
          <cell r="AB32">
            <v>1</v>
          </cell>
          <cell r="AC32">
            <v>10</v>
          </cell>
          <cell r="AG32">
            <v>2</v>
          </cell>
          <cell r="AH32">
            <v>1</v>
          </cell>
          <cell r="AJ32">
            <v>2</v>
          </cell>
          <cell r="AM32">
            <v>9</v>
          </cell>
          <cell r="AQ32">
            <v>2</v>
          </cell>
          <cell r="BE32">
            <v>1</v>
          </cell>
          <cell r="BF32">
            <v>17</v>
          </cell>
          <cell r="BJ32">
            <v>2</v>
          </cell>
          <cell r="BO32">
            <v>1</v>
          </cell>
          <cell r="BS32">
            <v>3</v>
          </cell>
          <cell r="BV32">
            <v>2</v>
          </cell>
          <cell r="BW32">
            <v>7</v>
          </cell>
          <cell r="BY32">
            <v>4</v>
          </cell>
          <cell r="CJ32">
            <v>17</v>
          </cell>
          <cell r="CK32">
            <v>14</v>
          </cell>
          <cell r="CN32">
            <v>19</v>
          </cell>
          <cell r="EB32">
            <v>9</v>
          </cell>
          <cell r="EI32">
            <v>6</v>
          </cell>
          <cell r="EM32">
            <v>5</v>
          </cell>
          <cell r="EQ32">
            <v>180</v>
          </cell>
        </row>
        <row r="33">
          <cell r="A33" t="str">
            <v>30</v>
          </cell>
          <cell r="C33">
            <v>13</v>
          </cell>
          <cell r="D33">
            <v>1</v>
          </cell>
          <cell r="G33">
            <v>7</v>
          </cell>
          <cell r="I33">
            <v>2</v>
          </cell>
          <cell r="L33">
            <v>12</v>
          </cell>
          <cell r="O33">
            <v>14</v>
          </cell>
          <cell r="T33">
            <v>4</v>
          </cell>
          <cell r="W33">
            <v>3</v>
          </cell>
          <cell r="X33">
            <v>4</v>
          </cell>
          <cell r="AH33">
            <v>8</v>
          </cell>
          <cell r="AJ33">
            <v>1</v>
          </cell>
          <cell r="AK33">
            <v>1</v>
          </cell>
          <cell r="AM33">
            <v>6</v>
          </cell>
          <cell r="AS33">
            <v>1</v>
          </cell>
          <cell r="AT33">
            <v>1</v>
          </cell>
          <cell r="AV33">
            <v>24</v>
          </cell>
          <cell r="BB33">
            <v>5</v>
          </cell>
          <cell r="BD33">
            <v>5</v>
          </cell>
          <cell r="BE33">
            <v>8</v>
          </cell>
          <cell r="BF33">
            <v>14</v>
          </cell>
          <cell r="BY33">
            <v>5</v>
          </cell>
          <cell r="CD33">
            <v>1</v>
          </cell>
          <cell r="CI33">
            <v>1</v>
          </cell>
          <cell r="CJ33">
            <v>21</v>
          </cell>
          <cell r="CK33">
            <v>4</v>
          </cell>
          <cell r="CN33">
            <v>18</v>
          </cell>
          <cell r="CO33">
            <v>1</v>
          </cell>
          <cell r="CP33">
            <v>7</v>
          </cell>
          <cell r="CQ33">
            <v>4</v>
          </cell>
          <cell r="CX33">
            <v>1</v>
          </cell>
          <cell r="DK33">
            <v>1</v>
          </cell>
          <cell r="DL33">
            <v>1</v>
          </cell>
          <cell r="DO33">
            <v>7</v>
          </cell>
          <cell r="DP33">
            <v>10</v>
          </cell>
          <cell r="DX33">
            <v>4</v>
          </cell>
          <cell r="DZ33">
            <v>5</v>
          </cell>
          <cell r="EB33">
            <v>2</v>
          </cell>
          <cell r="EI33">
            <v>7</v>
          </cell>
          <cell r="EN33">
            <v>2</v>
          </cell>
          <cell r="EP33">
            <v>2</v>
          </cell>
          <cell r="EQ33">
            <v>238</v>
          </cell>
        </row>
        <row r="34">
          <cell r="A34" t="str">
            <v>31</v>
          </cell>
          <cell r="C34">
            <v>20</v>
          </cell>
          <cell r="H34">
            <v>2</v>
          </cell>
          <cell r="I34">
            <v>2</v>
          </cell>
          <cell r="L34">
            <v>4</v>
          </cell>
          <cell r="O34">
            <v>18</v>
          </cell>
          <cell r="R34">
            <v>4</v>
          </cell>
          <cell r="T34">
            <v>2</v>
          </cell>
          <cell r="V34">
            <v>1</v>
          </cell>
          <cell r="W34">
            <v>1</v>
          </cell>
          <cell r="X34">
            <v>4</v>
          </cell>
          <cell r="Z34">
            <v>3</v>
          </cell>
          <cell r="AA34">
            <v>2</v>
          </cell>
          <cell r="AB34">
            <v>2</v>
          </cell>
          <cell r="AC34">
            <v>6</v>
          </cell>
          <cell r="AD34">
            <v>2</v>
          </cell>
          <cell r="AG34">
            <v>3</v>
          </cell>
          <cell r="AH34">
            <v>9</v>
          </cell>
          <cell r="AJ34">
            <v>1</v>
          </cell>
          <cell r="AK34">
            <v>1</v>
          </cell>
          <cell r="AM34">
            <v>8</v>
          </cell>
          <cell r="AQ34">
            <v>4</v>
          </cell>
          <cell r="AR34">
            <v>2</v>
          </cell>
          <cell r="AS34">
            <v>1</v>
          </cell>
          <cell r="AT34">
            <v>1</v>
          </cell>
          <cell r="AV34">
            <v>19</v>
          </cell>
          <cell r="BB34">
            <v>3</v>
          </cell>
          <cell r="BD34">
            <v>4</v>
          </cell>
          <cell r="BE34">
            <v>20</v>
          </cell>
          <cell r="BF34">
            <v>11</v>
          </cell>
          <cell r="BI34">
            <v>1</v>
          </cell>
          <cell r="BJ34">
            <v>1</v>
          </cell>
          <cell r="BO34">
            <v>5</v>
          </cell>
          <cell r="BS34">
            <v>10</v>
          </cell>
          <cell r="BU34">
            <v>3</v>
          </cell>
          <cell r="BV34">
            <v>9</v>
          </cell>
          <cell r="BW34">
            <v>4</v>
          </cell>
          <cell r="BY34">
            <v>6</v>
          </cell>
          <cell r="CA34">
            <v>1</v>
          </cell>
          <cell r="CD34">
            <v>7</v>
          </cell>
          <cell r="CH34">
            <v>1</v>
          </cell>
          <cell r="CI34">
            <v>2</v>
          </cell>
          <cell r="CJ34">
            <v>24</v>
          </cell>
          <cell r="CK34">
            <v>8</v>
          </cell>
          <cell r="CN34">
            <v>14</v>
          </cell>
          <cell r="CO34">
            <v>2</v>
          </cell>
          <cell r="CP34">
            <v>3</v>
          </cell>
          <cell r="CQ34">
            <v>1</v>
          </cell>
          <cell r="CT34">
            <v>1</v>
          </cell>
          <cell r="CZ34">
            <v>3</v>
          </cell>
          <cell r="DJ34">
            <v>9</v>
          </cell>
          <cell r="DK34">
            <v>1</v>
          </cell>
          <cell r="DL34">
            <v>7</v>
          </cell>
          <cell r="DO34">
            <v>5</v>
          </cell>
          <cell r="DP34">
            <v>2</v>
          </cell>
          <cell r="DR34">
            <v>1</v>
          </cell>
          <cell r="DT34">
            <v>3</v>
          </cell>
          <cell r="DX34">
            <v>12</v>
          </cell>
          <cell r="DZ34">
            <v>2</v>
          </cell>
          <cell r="EB34">
            <v>17</v>
          </cell>
          <cell r="EF34">
            <v>1</v>
          </cell>
          <cell r="EI34">
            <v>9</v>
          </cell>
          <cell r="EM34">
            <v>3</v>
          </cell>
          <cell r="EQ34">
            <v>338</v>
          </cell>
        </row>
        <row r="35">
          <cell r="A35" t="str">
            <v>32</v>
          </cell>
          <cell r="C35">
            <v>16</v>
          </cell>
          <cell r="D35">
            <v>1</v>
          </cell>
          <cell r="F35">
            <v>5</v>
          </cell>
          <cell r="G35">
            <v>5</v>
          </cell>
          <cell r="H35">
            <v>2</v>
          </cell>
          <cell r="I35">
            <v>4</v>
          </cell>
          <cell r="J35">
            <v>4</v>
          </cell>
          <cell r="L35">
            <v>5</v>
          </cell>
          <cell r="O35">
            <v>14</v>
          </cell>
          <cell r="T35">
            <v>5</v>
          </cell>
          <cell r="W35">
            <v>1</v>
          </cell>
          <cell r="X35">
            <v>4</v>
          </cell>
          <cell r="Z35">
            <v>3</v>
          </cell>
          <cell r="AA35">
            <v>4</v>
          </cell>
          <cell r="AC35">
            <v>8</v>
          </cell>
          <cell r="AD35">
            <v>2</v>
          </cell>
          <cell r="AF35">
            <v>1</v>
          </cell>
          <cell r="AG35">
            <v>1</v>
          </cell>
          <cell r="AH35">
            <v>10</v>
          </cell>
          <cell r="AJ35">
            <v>2</v>
          </cell>
          <cell r="AK35">
            <v>4</v>
          </cell>
          <cell r="AM35">
            <v>12</v>
          </cell>
          <cell r="AR35">
            <v>2</v>
          </cell>
          <cell r="AS35">
            <v>1</v>
          </cell>
          <cell r="AT35">
            <v>3</v>
          </cell>
          <cell r="AU35">
            <v>6</v>
          </cell>
          <cell r="AV35">
            <v>11</v>
          </cell>
          <cell r="AZ35">
            <v>3</v>
          </cell>
          <cell r="BB35">
            <v>4</v>
          </cell>
          <cell r="BD35">
            <v>2</v>
          </cell>
          <cell r="BE35">
            <v>15</v>
          </cell>
          <cell r="BF35">
            <v>15</v>
          </cell>
          <cell r="BJ35">
            <v>3</v>
          </cell>
          <cell r="BN35">
            <v>5</v>
          </cell>
          <cell r="BS35">
            <v>19</v>
          </cell>
          <cell r="BU35">
            <v>5</v>
          </cell>
          <cell r="BV35">
            <v>7</v>
          </cell>
          <cell r="BW35">
            <v>6</v>
          </cell>
          <cell r="BY35">
            <v>5</v>
          </cell>
          <cell r="CA35">
            <v>1</v>
          </cell>
          <cell r="CC35">
            <v>1</v>
          </cell>
          <cell r="CD35">
            <v>8</v>
          </cell>
          <cell r="CI35">
            <v>4</v>
          </cell>
          <cell r="CJ35">
            <v>19</v>
          </cell>
          <cell r="CK35">
            <v>10</v>
          </cell>
          <cell r="CN35">
            <v>16</v>
          </cell>
          <cell r="CO35">
            <v>2</v>
          </cell>
          <cell r="CP35">
            <v>2</v>
          </cell>
          <cell r="CQ35">
            <v>1</v>
          </cell>
          <cell r="CX35">
            <v>2</v>
          </cell>
          <cell r="CZ35">
            <v>2</v>
          </cell>
          <cell r="DJ35">
            <v>2</v>
          </cell>
          <cell r="DK35">
            <v>2</v>
          </cell>
          <cell r="DL35">
            <v>7</v>
          </cell>
          <cell r="DN35">
            <v>1</v>
          </cell>
          <cell r="DO35">
            <v>8</v>
          </cell>
          <cell r="DP35">
            <v>12</v>
          </cell>
          <cell r="DT35">
            <v>5</v>
          </cell>
          <cell r="DV35">
            <v>1</v>
          </cell>
          <cell r="DX35">
            <v>8</v>
          </cell>
          <cell r="DY35">
            <v>6</v>
          </cell>
          <cell r="EB35">
            <v>21</v>
          </cell>
          <cell r="EF35">
            <v>1</v>
          </cell>
          <cell r="EI35">
            <v>23</v>
          </cell>
          <cell r="EK35">
            <v>6</v>
          </cell>
          <cell r="EM35">
            <v>2</v>
          </cell>
          <cell r="EP35">
            <v>8</v>
          </cell>
          <cell r="EQ35">
            <v>406</v>
          </cell>
        </row>
        <row r="36">
          <cell r="A36" t="str">
            <v>33</v>
          </cell>
          <cell r="C36">
            <v>9</v>
          </cell>
          <cell r="F36">
            <v>5</v>
          </cell>
          <cell r="H36">
            <v>1</v>
          </cell>
          <cell r="I36">
            <v>2</v>
          </cell>
          <cell r="K36">
            <v>4</v>
          </cell>
          <cell r="L36">
            <v>1</v>
          </cell>
          <cell r="O36">
            <v>12</v>
          </cell>
          <cell r="R36">
            <v>7</v>
          </cell>
          <cell r="V36">
            <v>3</v>
          </cell>
          <cell r="W36">
            <v>1</v>
          </cell>
          <cell r="X36">
            <v>5</v>
          </cell>
          <cell r="Z36">
            <v>2</v>
          </cell>
          <cell r="AA36">
            <v>5</v>
          </cell>
          <cell r="AB36">
            <v>2</v>
          </cell>
          <cell r="AC36">
            <v>5</v>
          </cell>
          <cell r="AD36">
            <v>4</v>
          </cell>
          <cell r="AF36">
            <v>3</v>
          </cell>
          <cell r="AH36">
            <v>4</v>
          </cell>
          <cell r="AJ36">
            <v>3</v>
          </cell>
          <cell r="AK36">
            <v>1</v>
          </cell>
          <cell r="AM36">
            <v>6</v>
          </cell>
          <cell r="AQ36">
            <v>12</v>
          </cell>
          <cell r="AS36">
            <v>2</v>
          </cell>
          <cell r="AU36">
            <v>7</v>
          </cell>
          <cell r="AV36">
            <v>11</v>
          </cell>
          <cell r="AY36">
            <v>1</v>
          </cell>
          <cell r="AZ36">
            <v>5</v>
          </cell>
          <cell r="BB36">
            <v>5</v>
          </cell>
          <cell r="BC36">
            <v>5</v>
          </cell>
          <cell r="BD36">
            <v>1</v>
          </cell>
          <cell r="BE36">
            <v>26</v>
          </cell>
          <cell r="BF36">
            <v>14</v>
          </cell>
          <cell r="BI36">
            <v>2</v>
          </cell>
          <cell r="BN36">
            <v>8</v>
          </cell>
          <cell r="BQ36">
            <v>1</v>
          </cell>
          <cell r="BS36">
            <v>8</v>
          </cell>
          <cell r="BU36">
            <v>2</v>
          </cell>
          <cell r="BV36">
            <v>3</v>
          </cell>
          <cell r="BW36">
            <v>15</v>
          </cell>
          <cell r="BY36">
            <v>1</v>
          </cell>
          <cell r="CD36">
            <v>5</v>
          </cell>
          <cell r="CJ36">
            <v>14</v>
          </cell>
          <cell r="CK36">
            <v>1</v>
          </cell>
          <cell r="CN36">
            <v>10</v>
          </cell>
          <cell r="CO36">
            <v>5</v>
          </cell>
          <cell r="CP36">
            <v>5</v>
          </cell>
          <cell r="CY36">
            <v>2</v>
          </cell>
          <cell r="CZ36">
            <v>4</v>
          </cell>
          <cell r="DJ36">
            <v>4</v>
          </cell>
          <cell r="DO36">
            <v>3</v>
          </cell>
          <cell r="DP36">
            <v>7</v>
          </cell>
          <cell r="DV36">
            <v>1</v>
          </cell>
          <cell r="DW36">
            <v>2</v>
          </cell>
          <cell r="DX36">
            <v>2</v>
          </cell>
          <cell r="DY36">
            <v>1</v>
          </cell>
          <cell r="DZ36">
            <v>4</v>
          </cell>
          <cell r="EB36">
            <v>6</v>
          </cell>
          <cell r="EC36">
            <v>1</v>
          </cell>
          <cell r="EE36">
            <v>3</v>
          </cell>
          <cell r="EF36">
            <v>4</v>
          </cell>
          <cell r="EI36">
            <v>6</v>
          </cell>
          <cell r="EK36">
            <v>7</v>
          </cell>
          <cell r="EM36">
            <v>1</v>
          </cell>
          <cell r="EO36">
            <v>2</v>
          </cell>
          <cell r="EP36">
            <v>3</v>
          </cell>
          <cell r="EQ36">
            <v>317</v>
          </cell>
        </row>
        <row r="37">
          <cell r="A37" t="str">
            <v>34</v>
          </cell>
          <cell r="C37">
            <v>3</v>
          </cell>
          <cell r="L37">
            <v>3</v>
          </cell>
          <cell r="O37">
            <v>2</v>
          </cell>
          <cell r="Z37">
            <v>1</v>
          </cell>
          <cell r="AM37">
            <v>4</v>
          </cell>
          <cell r="AV37">
            <v>1</v>
          </cell>
          <cell r="BF37">
            <v>1</v>
          </cell>
          <cell r="BJ37">
            <v>1</v>
          </cell>
          <cell r="BS37">
            <v>2</v>
          </cell>
          <cell r="BY37">
            <v>5</v>
          </cell>
          <cell r="CD37">
            <v>2</v>
          </cell>
          <cell r="CJ37">
            <v>7</v>
          </cell>
          <cell r="CK37">
            <v>11</v>
          </cell>
          <cell r="CN37">
            <v>5</v>
          </cell>
          <cell r="CO37">
            <v>3</v>
          </cell>
          <cell r="DH37">
            <v>2</v>
          </cell>
          <cell r="DO37">
            <v>1</v>
          </cell>
          <cell r="EB37">
            <v>2</v>
          </cell>
          <cell r="EI37">
            <v>11</v>
          </cell>
          <cell r="EP37">
            <v>3</v>
          </cell>
          <cell r="EQ37">
            <v>70</v>
          </cell>
        </row>
        <row r="38">
          <cell r="A38" t="str">
            <v>35</v>
          </cell>
          <cell r="C38">
            <v>10</v>
          </cell>
          <cell r="H38">
            <v>1</v>
          </cell>
          <cell r="J38">
            <v>1</v>
          </cell>
          <cell r="L38">
            <v>1</v>
          </cell>
          <cell r="O38">
            <v>2</v>
          </cell>
          <cell r="R38">
            <v>5</v>
          </cell>
          <cell r="T38">
            <v>6</v>
          </cell>
          <cell r="Z38">
            <v>2</v>
          </cell>
          <cell r="AA38">
            <v>3</v>
          </cell>
          <cell r="AC38">
            <v>8</v>
          </cell>
          <cell r="AM38">
            <v>9</v>
          </cell>
          <cell r="AR38">
            <v>1</v>
          </cell>
          <cell r="AS38">
            <v>4</v>
          </cell>
          <cell r="AV38">
            <v>2</v>
          </cell>
          <cell r="BB38">
            <v>1</v>
          </cell>
          <cell r="BE38">
            <v>18</v>
          </cell>
          <cell r="BF38">
            <v>3</v>
          </cell>
          <cell r="BJ38">
            <v>3</v>
          </cell>
          <cell r="BO38">
            <v>5</v>
          </cell>
          <cell r="BS38">
            <v>6</v>
          </cell>
          <cell r="BW38">
            <v>5</v>
          </cell>
          <cell r="BY38">
            <v>6</v>
          </cell>
          <cell r="CA38">
            <v>1</v>
          </cell>
          <cell r="CD38">
            <v>6</v>
          </cell>
          <cell r="CJ38">
            <v>10</v>
          </cell>
          <cell r="CK38">
            <v>16</v>
          </cell>
          <cell r="CN38">
            <v>10</v>
          </cell>
          <cell r="CO38">
            <v>2</v>
          </cell>
          <cell r="CQ38">
            <v>1</v>
          </cell>
          <cell r="CX38">
            <v>2</v>
          </cell>
          <cell r="DE38">
            <v>6</v>
          </cell>
          <cell r="DJ38">
            <v>5</v>
          </cell>
          <cell r="DL38">
            <v>4</v>
          </cell>
          <cell r="DN38">
            <v>1</v>
          </cell>
          <cell r="DP38">
            <v>5</v>
          </cell>
          <cell r="DZ38">
            <v>2</v>
          </cell>
          <cell r="EB38">
            <v>10</v>
          </cell>
          <cell r="EF38">
            <v>1</v>
          </cell>
          <cell r="EI38">
            <v>8</v>
          </cell>
          <cell r="EP38">
            <v>1</v>
          </cell>
          <cell r="EQ38">
            <v>193</v>
          </cell>
        </row>
        <row r="39">
          <cell r="A39" t="str">
            <v>36</v>
          </cell>
          <cell r="C39">
            <v>4</v>
          </cell>
          <cell r="G39">
            <v>3</v>
          </cell>
          <cell r="J39">
            <v>1</v>
          </cell>
          <cell r="L39">
            <v>5</v>
          </cell>
          <cell r="O39">
            <v>10</v>
          </cell>
          <cell r="T39">
            <v>4</v>
          </cell>
          <cell r="X39">
            <v>5</v>
          </cell>
          <cell r="Z39">
            <v>3</v>
          </cell>
          <cell r="AA39">
            <v>2</v>
          </cell>
          <cell r="AC39">
            <v>2</v>
          </cell>
          <cell r="AG39">
            <v>1</v>
          </cell>
          <cell r="AH39">
            <v>7</v>
          </cell>
          <cell r="AM39">
            <v>3</v>
          </cell>
          <cell r="AR39">
            <v>1</v>
          </cell>
          <cell r="AU39">
            <v>1</v>
          </cell>
          <cell r="AV39">
            <v>8</v>
          </cell>
          <cell r="BE39">
            <v>1</v>
          </cell>
          <cell r="BF39">
            <v>5</v>
          </cell>
          <cell r="BO39">
            <v>1</v>
          </cell>
          <cell r="BS39">
            <v>3</v>
          </cell>
          <cell r="BW39">
            <v>2</v>
          </cell>
          <cell r="BY39">
            <v>5</v>
          </cell>
          <cell r="CC39">
            <v>2</v>
          </cell>
          <cell r="CD39">
            <v>4</v>
          </cell>
          <cell r="CJ39">
            <v>11</v>
          </cell>
          <cell r="CN39">
            <v>3</v>
          </cell>
          <cell r="DK39">
            <v>2</v>
          </cell>
          <cell r="DL39">
            <v>2</v>
          </cell>
          <cell r="DO39">
            <v>3</v>
          </cell>
          <cell r="DP39">
            <v>5</v>
          </cell>
          <cell r="DX39">
            <v>3</v>
          </cell>
          <cell r="EB39">
            <v>2</v>
          </cell>
          <cell r="EI39">
            <v>5</v>
          </cell>
          <cell r="EM39">
            <v>3</v>
          </cell>
          <cell r="EQ39">
            <v>122</v>
          </cell>
        </row>
        <row r="40">
          <cell r="A40" t="str">
            <v>37</v>
          </cell>
          <cell r="C40">
            <v>4</v>
          </cell>
          <cell r="H40">
            <v>1</v>
          </cell>
          <cell r="T40">
            <v>3</v>
          </cell>
          <cell r="AC40">
            <v>6</v>
          </cell>
          <cell r="AM40">
            <v>4</v>
          </cell>
          <cell r="AR40">
            <v>2</v>
          </cell>
          <cell r="AV40">
            <v>6</v>
          </cell>
          <cell r="BD40">
            <v>2</v>
          </cell>
          <cell r="CD40">
            <v>1</v>
          </cell>
          <cell r="CJ40">
            <v>9</v>
          </cell>
          <cell r="CO40">
            <v>3</v>
          </cell>
          <cell r="CX40">
            <v>2</v>
          </cell>
          <cell r="DK40">
            <v>2</v>
          </cell>
          <cell r="DN40">
            <v>1</v>
          </cell>
          <cell r="DX40">
            <v>1</v>
          </cell>
          <cell r="EF40">
            <v>5</v>
          </cell>
          <cell r="EI40">
            <v>5</v>
          </cell>
          <cell r="EP40">
            <v>2</v>
          </cell>
          <cell r="EQ40">
            <v>59</v>
          </cell>
        </row>
        <row r="41">
          <cell r="A41" t="str">
            <v>60</v>
          </cell>
          <cell r="C41">
            <v>26</v>
          </cell>
          <cell r="D41">
            <v>7</v>
          </cell>
          <cell r="E41">
            <v>1</v>
          </cell>
          <cell r="F41">
            <v>9</v>
          </cell>
          <cell r="G41">
            <v>2</v>
          </cell>
          <cell r="I41">
            <v>13</v>
          </cell>
          <cell r="J41">
            <v>2</v>
          </cell>
          <cell r="K41">
            <v>7</v>
          </cell>
          <cell r="L41">
            <v>9</v>
          </cell>
          <cell r="M41">
            <v>5</v>
          </cell>
          <cell r="O41">
            <v>15</v>
          </cell>
          <cell r="R41">
            <v>6</v>
          </cell>
          <cell r="S41">
            <v>5</v>
          </cell>
          <cell r="T41">
            <v>2</v>
          </cell>
          <cell r="U41">
            <v>1</v>
          </cell>
          <cell r="V41">
            <v>8</v>
          </cell>
          <cell r="W41">
            <v>13</v>
          </cell>
          <cell r="X41">
            <v>4</v>
          </cell>
          <cell r="Z41">
            <v>5</v>
          </cell>
          <cell r="AA41">
            <v>10</v>
          </cell>
          <cell r="AC41">
            <v>11</v>
          </cell>
          <cell r="AE41">
            <v>6</v>
          </cell>
          <cell r="AF41">
            <v>14</v>
          </cell>
          <cell r="AG41">
            <v>1</v>
          </cell>
          <cell r="AH41">
            <v>8</v>
          </cell>
          <cell r="AK41">
            <v>4</v>
          </cell>
          <cell r="AM41">
            <v>22</v>
          </cell>
          <cell r="AQ41">
            <v>18</v>
          </cell>
          <cell r="AR41">
            <v>7</v>
          </cell>
          <cell r="AS41">
            <v>8</v>
          </cell>
          <cell r="AT41">
            <v>8</v>
          </cell>
          <cell r="AU41">
            <v>15</v>
          </cell>
          <cell r="AV41">
            <v>19</v>
          </cell>
          <cell r="AY41">
            <v>6</v>
          </cell>
          <cell r="BB41">
            <v>6</v>
          </cell>
          <cell r="BE41">
            <v>42</v>
          </cell>
          <cell r="BF41">
            <v>15</v>
          </cell>
          <cell r="BI41">
            <v>13</v>
          </cell>
          <cell r="BN41">
            <v>32</v>
          </cell>
          <cell r="BO41">
            <v>6</v>
          </cell>
          <cell r="BQ41">
            <v>5</v>
          </cell>
          <cell r="BS41">
            <v>19</v>
          </cell>
          <cell r="BV41">
            <v>10</v>
          </cell>
          <cell r="BW41">
            <v>13</v>
          </cell>
          <cell r="BX41">
            <v>24</v>
          </cell>
          <cell r="BY41">
            <v>2</v>
          </cell>
          <cell r="CD41">
            <v>10</v>
          </cell>
          <cell r="CJ41">
            <v>22</v>
          </cell>
          <cell r="CK41">
            <v>2</v>
          </cell>
          <cell r="CL41">
            <v>1</v>
          </cell>
          <cell r="CM41">
            <v>4</v>
          </cell>
          <cell r="CN41">
            <v>7</v>
          </cell>
          <cell r="CO41">
            <v>7</v>
          </cell>
          <cell r="CP41">
            <v>6</v>
          </cell>
          <cell r="CQ41">
            <v>3</v>
          </cell>
          <cell r="CT41">
            <v>1</v>
          </cell>
          <cell r="CY41">
            <v>38</v>
          </cell>
          <cell r="DF41">
            <v>7</v>
          </cell>
          <cell r="DJ41">
            <v>6</v>
          </cell>
          <cell r="DK41">
            <v>2</v>
          </cell>
          <cell r="DL41">
            <v>21</v>
          </cell>
          <cell r="DM41">
            <v>7</v>
          </cell>
          <cell r="DO41">
            <v>12</v>
          </cell>
          <cell r="DP41">
            <v>6</v>
          </cell>
          <cell r="DS41">
            <v>2</v>
          </cell>
          <cell r="DV41">
            <v>6</v>
          </cell>
          <cell r="DW41">
            <v>1</v>
          </cell>
          <cell r="DX41">
            <v>1</v>
          </cell>
          <cell r="DY41">
            <v>7</v>
          </cell>
          <cell r="DZ41">
            <v>1</v>
          </cell>
          <cell r="EA41">
            <v>7</v>
          </cell>
          <cell r="EB41">
            <v>10</v>
          </cell>
          <cell r="EC41">
            <v>7</v>
          </cell>
          <cell r="EE41">
            <v>6</v>
          </cell>
          <cell r="EF41">
            <v>1</v>
          </cell>
          <cell r="EI41">
            <v>24</v>
          </cell>
          <cell r="EK41">
            <v>11</v>
          </cell>
          <cell r="EL41">
            <v>12</v>
          </cell>
          <cell r="EM41">
            <v>2</v>
          </cell>
          <cell r="EN41">
            <v>8</v>
          </cell>
          <cell r="EO41">
            <v>13</v>
          </cell>
          <cell r="EP41">
            <v>2</v>
          </cell>
          <cell r="EQ41">
            <v>767</v>
          </cell>
        </row>
        <row r="42">
          <cell r="A42" t="str">
            <v>61</v>
          </cell>
          <cell r="C42">
            <v>7</v>
          </cell>
          <cell r="D42">
            <v>2</v>
          </cell>
          <cell r="F42">
            <v>4</v>
          </cell>
          <cell r="G42">
            <v>8</v>
          </cell>
          <cell r="I42">
            <v>3</v>
          </cell>
          <cell r="K42">
            <v>4</v>
          </cell>
          <cell r="L42">
            <v>3</v>
          </cell>
          <cell r="M42">
            <v>3</v>
          </cell>
          <cell r="O42">
            <v>12</v>
          </cell>
          <cell r="R42">
            <v>3</v>
          </cell>
          <cell r="S42">
            <v>3</v>
          </cell>
          <cell r="T42">
            <v>4</v>
          </cell>
          <cell r="V42">
            <v>7</v>
          </cell>
          <cell r="W42">
            <v>3</v>
          </cell>
          <cell r="X42">
            <v>2</v>
          </cell>
          <cell r="Y42">
            <v>5</v>
          </cell>
          <cell r="Z42">
            <v>5</v>
          </cell>
          <cell r="AA42">
            <v>10</v>
          </cell>
          <cell r="AB42">
            <v>3</v>
          </cell>
          <cell r="AC42">
            <v>8</v>
          </cell>
          <cell r="AE42">
            <v>4</v>
          </cell>
          <cell r="AF42">
            <v>10</v>
          </cell>
          <cell r="AH42">
            <v>13</v>
          </cell>
          <cell r="AJ42">
            <v>3</v>
          </cell>
          <cell r="AK42">
            <v>6</v>
          </cell>
          <cell r="AM42">
            <v>8</v>
          </cell>
          <cell r="AQ42">
            <v>24</v>
          </cell>
          <cell r="AS42">
            <v>3</v>
          </cell>
          <cell r="AT42">
            <v>2</v>
          </cell>
          <cell r="AU42">
            <v>1</v>
          </cell>
          <cell r="AV42">
            <v>12</v>
          </cell>
          <cell r="AY42">
            <v>11</v>
          </cell>
          <cell r="BB42">
            <v>4</v>
          </cell>
          <cell r="BD42">
            <v>3</v>
          </cell>
          <cell r="BE42">
            <v>44</v>
          </cell>
          <cell r="BF42">
            <v>11</v>
          </cell>
          <cell r="BG42">
            <v>1</v>
          </cell>
          <cell r="BI42">
            <v>1</v>
          </cell>
          <cell r="BN42">
            <v>15</v>
          </cell>
          <cell r="BO42">
            <v>2</v>
          </cell>
          <cell r="BQ42">
            <v>2</v>
          </cell>
          <cell r="BS42">
            <v>8</v>
          </cell>
          <cell r="BV42">
            <v>11</v>
          </cell>
          <cell r="BW42">
            <v>12</v>
          </cell>
          <cell r="BX42">
            <v>6</v>
          </cell>
          <cell r="BY42">
            <v>10</v>
          </cell>
          <cell r="CD42">
            <v>9</v>
          </cell>
          <cell r="CJ42">
            <v>8</v>
          </cell>
          <cell r="CL42">
            <v>2</v>
          </cell>
          <cell r="CM42">
            <v>1</v>
          </cell>
          <cell r="CN42">
            <v>13</v>
          </cell>
          <cell r="CO42">
            <v>7</v>
          </cell>
          <cell r="CP42">
            <v>5</v>
          </cell>
          <cell r="CY42">
            <v>4</v>
          </cell>
          <cell r="DF42">
            <v>3</v>
          </cell>
          <cell r="DJ42">
            <v>1</v>
          </cell>
          <cell r="DK42">
            <v>2</v>
          </cell>
          <cell r="DL42">
            <v>8</v>
          </cell>
          <cell r="DO42">
            <v>13</v>
          </cell>
          <cell r="DP42">
            <v>10</v>
          </cell>
          <cell r="DV42">
            <v>7</v>
          </cell>
          <cell r="DW42">
            <v>5</v>
          </cell>
          <cell r="DX42">
            <v>7</v>
          </cell>
          <cell r="DY42">
            <v>2</v>
          </cell>
          <cell r="DZ42">
            <v>8</v>
          </cell>
          <cell r="EB42">
            <v>11</v>
          </cell>
          <cell r="EC42">
            <v>2</v>
          </cell>
          <cell r="EE42">
            <v>8</v>
          </cell>
          <cell r="EF42">
            <v>7</v>
          </cell>
          <cell r="EH42">
            <v>4</v>
          </cell>
          <cell r="EI42">
            <v>13</v>
          </cell>
          <cell r="EK42">
            <v>7</v>
          </cell>
          <cell r="EL42">
            <v>8</v>
          </cell>
          <cell r="EM42">
            <v>1</v>
          </cell>
          <cell r="EN42">
            <v>11</v>
          </cell>
          <cell r="EO42">
            <v>17</v>
          </cell>
          <cell r="EP42">
            <v>6</v>
          </cell>
          <cell r="EQ42">
            <v>536</v>
          </cell>
        </row>
        <row r="43">
          <cell r="A43" t="str">
            <v>62</v>
          </cell>
          <cell r="C43">
            <v>16</v>
          </cell>
          <cell r="D43">
            <v>4</v>
          </cell>
          <cell r="E43">
            <v>1</v>
          </cell>
          <cell r="G43">
            <v>1</v>
          </cell>
          <cell r="I43">
            <v>1</v>
          </cell>
          <cell r="K43">
            <v>1</v>
          </cell>
          <cell r="L43">
            <v>4</v>
          </cell>
          <cell r="O43">
            <v>3</v>
          </cell>
          <cell r="R43">
            <v>1</v>
          </cell>
          <cell r="S43">
            <v>2</v>
          </cell>
          <cell r="V43">
            <v>6</v>
          </cell>
          <cell r="X43">
            <v>2</v>
          </cell>
          <cell r="Z43">
            <v>1</v>
          </cell>
          <cell r="AA43">
            <v>6</v>
          </cell>
          <cell r="AC43">
            <v>5</v>
          </cell>
          <cell r="AD43">
            <v>2</v>
          </cell>
          <cell r="AF43">
            <v>7</v>
          </cell>
          <cell r="AG43">
            <v>5</v>
          </cell>
          <cell r="AH43">
            <v>3</v>
          </cell>
          <cell r="AI43">
            <v>5</v>
          </cell>
          <cell r="AK43">
            <v>2</v>
          </cell>
          <cell r="AM43">
            <v>7</v>
          </cell>
          <cell r="AQ43">
            <v>10</v>
          </cell>
          <cell r="AR43">
            <v>2</v>
          </cell>
          <cell r="AS43">
            <v>4</v>
          </cell>
          <cell r="AV43">
            <v>4</v>
          </cell>
          <cell r="AY43">
            <v>1</v>
          </cell>
          <cell r="AZ43">
            <v>4</v>
          </cell>
          <cell r="BB43">
            <v>7</v>
          </cell>
          <cell r="BE43">
            <v>47</v>
          </cell>
          <cell r="BF43">
            <v>8</v>
          </cell>
          <cell r="BN43">
            <v>11</v>
          </cell>
          <cell r="BO43">
            <v>1</v>
          </cell>
          <cell r="BS43">
            <v>5</v>
          </cell>
          <cell r="BU43">
            <v>2</v>
          </cell>
          <cell r="BV43">
            <v>6</v>
          </cell>
          <cell r="BW43">
            <v>15</v>
          </cell>
          <cell r="BX43">
            <v>1</v>
          </cell>
          <cell r="CD43">
            <v>8</v>
          </cell>
          <cell r="CJ43">
            <v>3</v>
          </cell>
          <cell r="CK43">
            <v>2</v>
          </cell>
          <cell r="CM43">
            <v>4</v>
          </cell>
          <cell r="CO43">
            <v>6</v>
          </cell>
          <cell r="CP43">
            <v>5</v>
          </cell>
          <cell r="CQ43">
            <v>3</v>
          </cell>
          <cell r="CT43">
            <v>7</v>
          </cell>
          <cell r="CY43">
            <v>4</v>
          </cell>
          <cell r="CZ43">
            <v>5</v>
          </cell>
          <cell r="DJ43">
            <v>14</v>
          </cell>
          <cell r="DK43">
            <v>5</v>
          </cell>
          <cell r="DL43">
            <v>7</v>
          </cell>
          <cell r="DM43">
            <v>5</v>
          </cell>
          <cell r="DO43">
            <v>7</v>
          </cell>
          <cell r="DP43">
            <v>2</v>
          </cell>
          <cell r="DT43">
            <v>5</v>
          </cell>
          <cell r="DW43">
            <v>1</v>
          </cell>
          <cell r="DX43">
            <v>9</v>
          </cell>
          <cell r="DY43">
            <v>11</v>
          </cell>
          <cell r="DZ43">
            <v>1</v>
          </cell>
          <cell r="EB43">
            <v>6</v>
          </cell>
          <cell r="EC43">
            <v>1</v>
          </cell>
          <cell r="EI43">
            <v>14</v>
          </cell>
          <cell r="EK43">
            <v>24</v>
          </cell>
          <cell r="EL43">
            <v>9</v>
          </cell>
          <cell r="EM43">
            <v>1</v>
          </cell>
          <cell r="EO43">
            <v>5</v>
          </cell>
          <cell r="EP43">
            <v>2</v>
          </cell>
          <cell r="EQ43">
            <v>389</v>
          </cell>
        </row>
        <row r="44">
          <cell r="A44" t="str">
            <v>63</v>
          </cell>
          <cell r="C44">
            <v>16</v>
          </cell>
          <cell r="D44">
            <v>5</v>
          </cell>
          <cell r="E44">
            <v>2</v>
          </cell>
          <cell r="F44">
            <v>5</v>
          </cell>
          <cell r="G44">
            <v>1</v>
          </cell>
          <cell r="I44">
            <v>5</v>
          </cell>
          <cell r="J44">
            <v>1</v>
          </cell>
          <cell r="K44">
            <v>1</v>
          </cell>
          <cell r="L44">
            <v>11</v>
          </cell>
          <cell r="M44">
            <v>7</v>
          </cell>
          <cell r="O44">
            <v>15</v>
          </cell>
          <cell r="R44">
            <v>10</v>
          </cell>
          <cell r="S44">
            <v>2</v>
          </cell>
          <cell r="T44">
            <v>7</v>
          </cell>
          <cell r="U44">
            <v>3</v>
          </cell>
          <cell r="W44">
            <v>5</v>
          </cell>
          <cell r="X44">
            <v>6</v>
          </cell>
          <cell r="Y44">
            <v>3</v>
          </cell>
          <cell r="Z44">
            <v>5</v>
          </cell>
          <cell r="AA44">
            <v>3</v>
          </cell>
          <cell r="AB44">
            <v>1</v>
          </cell>
          <cell r="AC44">
            <v>8</v>
          </cell>
          <cell r="AF44">
            <v>3</v>
          </cell>
          <cell r="AH44">
            <v>4</v>
          </cell>
          <cell r="AJ44">
            <v>3</v>
          </cell>
          <cell r="AM44">
            <v>18</v>
          </cell>
          <cell r="AQ44">
            <v>26</v>
          </cell>
          <cell r="AR44">
            <v>1</v>
          </cell>
          <cell r="AT44">
            <v>8</v>
          </cell>
          <cell r="AU44">
            <v>4</v>
          </cell>
          <cell r="AV44">
            <v>28</v>
          </cell>
          <cell r="AY44">
            <v>8</v>
          </cell>
          <cell r="BB44">
            <v>24</v>
          </cell>
          <cell r="BD44">
            <v>3</v>
          </cell>
          <cell r="BE44">
            <v>25</v>
          </cell>
          <cell r="BF44">
            <v>9</v>
          </cell>
          <cell r="BI44">
            <v>4</v>
          </cell>
          <cell r="BN44">
            <v>13</v>
          </cell>
          <cell r="BO44">
            <v>4</v>
          </cell>
          <cell r="BS44">
            <v>27</v>
          </cell>
          <cell r="BW44">
            <v>16</v>
          </cell>
          <cell r="BY44">
            <v>11</v>
          </cell>
          <cell r="CD44">
            <v>6</v>
          </cell>
          <cell r="CJ44">
            <v>11</v>
          </cell>
          <cell r="CK44">
            <v>2</v>
          </cell>
          <cell r="CM44">
            <v>3</v>
          </cell>
          <cell r="CN44">
            <v>23</v>
          </cell>
          <cell r="CO44">
            <v>2</v>
          </cell>
          <cell r="CP44">
            <v>3</v>
          </cell>
          <cell r="CQ44">
            <v>5</v>
          </cell>
          <cell r="CY44">
            <v>4</v>
          </cell>
          <cell r="DJ44">
            <v>2</v>
          </cell>
          <cell r="DK44">
            <v>1</v>
          </cell>
          <cell r="DL44">
            <v>7</v>
          </cell>
          <cell r="DO44">
            <v>1</v>
          </cell>
          <cell r="DP44">
            <v>15</v>
          </cell>
          <cell r="DS44">
            <v>1</v>
          </cell>
          <cell r="DV44">
            <v>5</v>
          </cell>
          <cell r="DX44">
            <v>4</v>
          </cell>
          <cell r="DY44">
            <v>1</v>
          </cell>
          <cell r="DZ44">
            <v>10</v>
          </cell>
          <cell r="EB44">
            <v>8</v>
          </cell>
          <cell r="EC44">
            <v>1</v>
          </cell>
          <cell r="EF44">
            <v>3</v>
          </cell>
          <cell r="EH44">
            <v>2</v>
          </cell>
          <cell r="EI44">
            <v>28</v>
          </cell>
          <cell r="EK44">
            <v>17</v>
          </cell>
          <cell r="EL44">
            <v>4</v>
          </cell>
          <cell r="EM44">
            <v>6</v>
          </cell>
          <cell r="EN44">
            <v>2</v>
          </cell>
          <cell r="EO44">
            <v>19</v>
          </cell>
          <cell r="EP44">
            <v>5</v>
          </cell>
          <cell r="EQ44">
            <v>562</v>
          </cell>
        </row>
        <row r="45">
          <cell r="A45" t="str">
            <v>64</v>
          </cell>
          <cell r="C45">
            <v>13</v>
          </cell>
          <cell r="E45">
            <v>1</v>
          </cell>
          <cell r="F45">
            <v>4</v>
          </cell>
          <cell r="G45">
            <v>2</v>
          </cell>
          <cell r="H45">
            <v>1</v>
          </cell>
          <cell r="I45">
            <v>1</v>
          </cell>
          <cell r="J45">
            <v>1</v>
          </cell>
          <cell r="L45">
            <v>2</v>
          </cell>
          <cell r="O45">
            <v>10</v>
          </cell>
          <cell r="R45">
            <v>8</v>
          </cell>
          <cell r="T45">
            <v>4</v>
          </cell>
          <cell r="V45">
            <v>2</v>
          </cell>
          <cell r="W45">
            <v>2</v>
          </cell>
          <cell r="X45">
            <v>8</v>
          </cell>
          <cell r="Z45">
            <v>4</v>
          </cell>
          <cell r="AB45">
            <v>2</v>
          </cell>
          <cell r="AC45">
            <v>2</v>
          </cell>
          <cell r="AF45">
            <v>5</v>
          </cell>
          <cell r="AG45">
            <v>1</v>
          </cell>
          <cell r="AH45">
            <v>6</v>
          </cell>
          <cell r="AI45">
            <v>3</v>
          </cell>
          <cell r="AK45">
            <v>4</v>
          </cell>
          <cell r="AM45">
            <v>6</v>
          </cell>
          <cell r="AQ45">
            <v>1</v>
          </cell>
          <cell r="AR45">
            <v>6</v>
          </cell>
          <cell r="AS45">
            <v>5</v>
          </cell>
          <cell r="AT45">
            <v>1</v>
          </cell>
          <cell r="AU45">
            <v>1</v>
          </cell>
          <cell r="AV45">
            <v>12</v>
          </cell>
          <cell r="BB45">
            <v>7</v>
          </cell>
          <cell r="BD45">
            <v>2</v>
          </cell>
          <cell r="BE45">
            <v>8</v>
          </cell>
          <cell r="BF45">
            <v>13</v>
          </cell>
          <cell r="BJ45">
            <v>3</v>
          </cell>
          <cell r="BN45">
            <v>3</v>
          </cell>
          <cell r="BS45">
            <v>9</v>
          </cell>
          <cell r="BU45">
            <v>1</v>
          </cell>
          <cell r="BW45">
            <v>7</v>
          </cell>
          <cell r="BY45">
            <v>3</v>
          </cell>
          <cell r="CA45">
            <v>2</v>
          </cell>
          <cell r="CD45">
            <v>5</v>
          </cell>
          <cell r="CI45">
            <v>4</v>
          </cell>
          <cell r="CJ45">
            <v>11</v>
          </cell>
          <cell r="CK45">
            <v>10</v>
          </cell>
          <cell r="CN45">
            <v>12</v>
          </cell>
          <cell r="CO45">
            <v>4</v>
          </cell>
          <cell r="CP45">
            <v>2</v>
          </cell>
          <cell r="CQ45">
            <v>1</v>
          </cell>
          <cell r="DJ45">
            <v>2</v>
          </cell>
          <cell r="DK45">
            <v>3</v>
          </cell>
          <cell r="DL45">
            <v>6</v>
          </cell>
          <cell r="DO45">
            <v>9</v>
          </cell>
          <cell r="DP45">
            <v>6</v>
          </cell>
          <cell r="DX45">
            <v>3</v>
          </cell>
          <cell r="DZ45">
            <v>1</v>
          </cell>
          <cell r="EB45">
            <v>14</v>
          </cell>
          <cell r="EI45">
            <v>16</v>
          </cell>
          <cell r="EK45">
            <v>1</v>
          </cell>
          <cell r="EL45">
            <v>9</v>
          </cell>
          <cell r="EM45">
            <v>3</v>
          </cell>
          <cell r="EP45">
            <v>1</v>
          </cell>
          <cell r="EQ45">
            <v>299</v>
          </cell>
        </row>
        <row r="46">
          <cell r="A46" t="str">
            <v>65</v>
          </cell>
          <cell r="C46">
            <v>20</v>
          </cell>
          <cell r="G46">
            <v>3</v>
          </cell>
          <cell r="H46">
            <v>1</v>
          </cell>
          <cell r="I46">
            <v>1</v>
          </cell>
          <cell r="O46">
            <v>15</v>
          </cell>
          <cell r="R46">
            <v>2</v>
          </cell>
          <cell r="V46">
            <v>1</v>
          </cell>
          <cell r="X46">
            <v>3</v>
          </cell>
          <cell r="Z46">
            <v>3</v>
          </cell>
          <cell r="AB46">
            <v>3</v>
          </cell>
          <cell r="AC46">
            <v>6</v>
          </cell>
          <cell r="AF46">
            <v>1</v>
          </cell>
          <cell r="AG46">
            <v>1</v>
          </cell>
          <cell r="AH46">
            <v>4</v>
          </cell>
          <cell r="AK46">
            <v>6</v>
          </cell>
          <cell r="AM46">
            <v>7</v>
          </cell>
          <cell r="AR46">
            <v>1</v>
          </cell>
          <cell r="AS46">
            <v>1</v>
          </cell>
          <cell r="AV46">
            <v>8</v>
          </cell>
          <cell r="AW46">
            <v>2</v>
          </cell>
          <cell r="BB46">
            <v>1</v>
          </cell>
          <cell r="BE46">
            <v>6</v>
          </cell>
          <cell r="BF46">
            <v>17</v>
          </cell>
          <cell r="BJ46">
            <v>1</v>
          </cell>
          <cell r="BN46">
            <v>1</v>
          </cell>
          <cell r="BS46">
            <v>8</v>
          </cell>
          <cell r="BV46">
            <v>1</v>
          </cell>
          <cell r="BW46">
            <v>4</v>
          </cell>
          <cell r="BY46">
            <v>3</v>
          </cell>
          <cell r="CD46">
            <v>2</v>
          </cell>
          <cell r="CI46">
            <v>5</v>
          </cell>
          <cell r="CJ46">
            <v>26</v>
          </cell>
          <cell r="CK46">
            <v>24</v>
          </cell>
          <cell r="CN46">
            <v>14</v>
          </cell>
          <cell r="CO46">
            <v>2</v>
          </cell>
          <cell r="CP46">
            <v>3</v>
          </cell>
          <cell r="CQ46">
            <v>2</v>
          </cell>
          <cell r="CX46">
            <v>2</v>
          </cell>
          <cell r="DL46">
            <v>3</v>
          </cell>
          <cell r="DO46">
            <v>2</v>
          </cell>
          <cell r="DP46">
            <v>6</v>
          </cell>
          <cell r="DX46">
            <v>2</v>
          </cell>
          <cell r="DZ46">
            <v>1</v>
          </cell>
          <cell r="EB46">
            <v>14</v>
          </cell>
          <cell r="EI46">
            <v>16</v>
          </cell>
          <cell r="EM46">
            <v>5</v>
          </cell>
          <cell r="EP46">
            <v>4</v>
          </cell>
          <cell r="EQ46">
            <v>264</v>
          </cell>
        </row>
        <row r="47">
          <cell r="A47" t="str">
            <v>66</v>
          </cell>
          <cell r="C47">
            <v>1</v>
          </cell>
          <cell r="F47">
            <v>7</v>
          </cell>
          <cell r="G47">
            <v>3</v>
          </cell>
          <cell r="I47">
            <v>3</v>
          </cell>
          <cell r="J47">
            <v>2</v>
          </cell>
          <cell r="L47">
            <v>1</v>
          </cell>
          <cell r="O47">
            <v>10</v>
          </cell>
          <cell r="R47">
            <v>1</v>
          </cell>
          <cell r="T47">
            <v>5</v>
          </cell>
          <cell r="V47">
            <v>1</v>
          </cell>
          <cell r="W47">
            <v>1</v>
          </cell>
          <cell r="X47">
            <v>5</v>
          </cell>
          <cell r="AA47">
            <v>1</v>
          </cell>
          <cell r="AB47">
            <v>1</v>
          </cell>
          <cell r="AC47">
            <v>8</v>
          </cell>
          <cell r="AH47">
            <v>10</v>
          </cell>
          <cell r="AI47">
            <v>1</v>
          </cell>
          <cell r="AK47">
            <v>2</v>
          </cell>
          <cell r="AM47">
            <v>8</v>
          </cell>
          <cell r="AV47">
            <v>12</v>
          </cell>
          <cell r="BB47">
            <v>2</v>
          </cell>
          <cell r="BD47">
            <v>3</v>
          </cell>
          <cell r="BE47">
            <v>7</v>
          </cell>
          <cell r="BF47">
            <v>5</v>
          </cell>
          <cell r="BJ47">
            <v>1</v>
          </cell>
          <cell r="BS47">
            <v>8</v>
          </cell>
          <cell r="BW47">
            <v>5</v>
          </cell>
          <cell r="BY47">
            <v>6</v>
          </cell>
          <cell r="CD47">
            <v>4</v>
          </cell>
          <cell r="CH47">
            <v>2</v>
          </cell>
          <cell r="CJ47">
            <v>14</v>
          </cell>
          <cell r="CK47">
            <v>12</v>
          </cell>
          <cell r="CN47">
            <v>10</v>
          </cell>
          <cell r="CO47">
            <v>2</v>
          </cell>
          <cell r="DJ47">
            <v>1</v>
          </cell>
          <cell r="DK47">
            <v>2</v>
          </cell>
          <cell r="DL47">
            <v>8</v>
          </cell>
          <cell r="DP47">
            <v>4</v>
          </cell>
          <cell r="DX47">
            <v>6</v>
          </cell>
          <cell r="DZ47">
            <v>1</v>
          </cell>
          <cell r="EB47">
            <v>5</v>
          </cell>
          <cell r="EI47">
            <v>13</v>
          </cell>
          <cell r="EK47">
            <v>1</v>
          </cell>
          <cell r="EM47">
            <v>5</v>
          </cell>
          <cell r="EQ47">
            <v>210</v>
          </cell>
        </row>
        <row r="48">
          <cell r="A48" t="str">
            <v>67</v>
          </cell>
          <cell r="C48">
            <v>12</v>
          </cell>
          <cell r="F48">
            <v>2</v>
          </cell>
          <cell r="G48">
            <v>2</v>
          </cell>
          <cell r="H48">
            <v>2</v>
          </cell>
          <cell r="L48">
            <v>4</v>
          </cell>
          <cell r="O48">
            <v>6</v>
          </cell>
          <cell r="R48">
            <v>1</v>
          </cell>
          <cell r="T48">
            <v>7</v>
          </cell>
          <cell r="X48">
            <v>3</v>
          </cell>
          <cell r="AA48">
            <v>3</v>
          </cell>
          <cell r="AC48">
            <v>3</v>
          </cell>
          <cell r="AG48">
            <v>2</v>
          </cell>
          <cell r="AH48">
            <v>5</v>
          </cell>
          <cell r="AM48">
            <v>2</v>
          </cell>
          <cell r="AR48">
            <v>3</v>
          </cell>
          <cell r="AS48">
            <v>2</v>
          </cell>
          <cell r="AT48">
            <v>1</v>
          </cell>
          <cell r="AV48">
            <v>8</v>
          </cell>
          <cell r="BD48">
            <v>3</v>
          </cell>
          <cell r="BE48">
            <v>8</v>
          </cell>
          <cell r="BF48">
            <v>23</v>
          </cell>
          <cell r="BJ48">
            <v>1</v>
          </cell>
          <cell r="BR48">
            <v>1</v>
          </cell>
          <cell r="BS48">
            <v>11</v>
          </cell>
          <cell r="BT48">
            <v>1</v>
          </cell>
          <cell r="BW48">
            <v>1</v>
          </cell>
          <cell r="BY48">
            <v>3</v>
          </cell>
          <cell r="CC48">
            <v>1</v>
          </cell>
          <cell r="CD48">
            <v>1</v>
          </cell>
          <cell r="CH48">
            <v>1</v>
          </cell>
          <cell r="CJ48">
            <v>14</v>
          </cell>
          <cell r="CK48">
            <v>2</v>
          </cell>
          <cell r="CN48">
            <v>5</v>
          </cell>
          <cell r="CO48">
            <v>1</v>
          </cell>
          <cell r="CQ48">
            <v>1</v>
          </cell>
          <cell r="CX48">
            <v>1</v>
          </cell>
          <cell r="DJ48">
            <v>4</v>
          </cell>
          <cell r="DK48">
            <v>3</v>
          </cell>
          <cell r="DL48">
            <v>2</v>
          </cell>
          <cell r="DN48">
            <v>1</v>
          </cell>
          <cell r="DO48">
            <v>1</v>
          </cell>
          <cell r="DP48">
            <v>6</v>
          </cell>
          <cell r="DX48">
            <v>3</v>
          </cell>
          <cell r="EB48">
            <v>2</v>
          </cell>
          <cell r="EF48">
            <v>1</v>
          </cell>
          <cell r="EI48">
            <v>11</v>
          </cell>
          <cell r="EM48">
            <v>5</v>
          </cell>
          <cell r="EQ48">
            <v>186</v>
          </cell>
        </row>
        <row r="49">
          <cell r="A49" t="str">
            <v>68</v>
          </cell>
          <cell r="C49">
            <v>3</v>
          </cell>
          <cell r="F49">
            <v>1</v>
          </cell>
          <cell r="G49">
            <v>1</v>
          </cell>
          <cell r="H49">
            <v>1</v>
          </cell>
          <cell r="J49">
            <v>4</v>
          </cell>
          <cell r="L49">
            <v>1</v>
          </cell>
          <cell r="O49">
            <v>10</v>
          </cell>
          <cell r="R49">
            <v>1</v>
          </cell>
          <cell r="T49">
            <v>6</v>
          </cell>
          <cell r="X49">
            <v>6</v>
          </cell>
          <cell r="AC49">
            <v>1</v>
          </cell>
          <cell r="AG49">
            <v>1</v>
          </cell>
          <cell r="AH49">
            <v>4</v>
          </cell>
          <cell r="AI49">
            <v>2</v>
          </cell>
          <cell r="AR49">
            <v>3</v>
          </cell>
          <cell r="AS49">
            <v>4</v>
          </cell>
          <cell r="AT49">
            <v>3</v>
          </cell>
          <cell r="AU49">
            <v>3</v>
          </cell>
          <cell r="AV49">
            <v>4</v>
          </cell>
          <cell r="BE49">
            <v>21</v>
          </cell>
          <cell r="BF49">
            <v>2</v>
          </cell>
          <cell r="BN49">
            <v>1</v>
          </cell>
          <cell r="BS49">
            <v>1</v>
          </cell>
          <cell r="BV49">
            <v>1</v>
          </cell>
          <cell r="BW49">
            <v>3</v>
          </cell>
          <cell r="BY49">
            <v>1</v>
          </cell>
          <cell r="CC49">
            <v>1</v>
          </cell>
          <cell r="CD49">
            <v>1</v>
          </cell>
          <cell r="CJ49">
            <v>8</v>
          </cell>
          <cell r="CK49">
            <v>2</v>
          </cell>
          <cell r="CN49">
            <v>4</v>
          </cell>
          <cell r="CO49">
            <v>2</v>
          </cell>
          <cell r="CT49">
            <v>1</v>
          </cell>
          <cell r="DJ49">
            <v>1</v>
          </cell>
          <cell r="DK49">
            <v>1</v>
          </cell>
          <cell r="DL49">
            <v>1</v>
          </cell>
          <cell r="DO49">
            <v>5</v>
          </cell>
          <cell r="DP49">
            <v>2</v>
          </cell>
          <cell r="EB49">
            <v>2</v>
          </cell>
          <cell r="EF49">
            <v>1</v>
          </cell>
          <cell r="EI49">
            <v>7</v>
          </cell>
          <cell r="EK49">
            <v>15</v>
          </cell>
          <cell r="EM49">
            <v>4</v>
          </cell>
          <cell r="EQ49">
            <v>147</v>
          </cell>
        </row>
        <row r="50">
          <cell r="A50" t="str">
            <v>69</v>
          </cell>
          <cell r="C50">
            <v>12</v>
          </cell>
          <cell r="F50">
            <v>5</v>
          </cell>
          <cell r="G50">
            <v>4</v>
          </cell>
          <cell r="L50">
            <v>2</v>
          </cell>
          <cell r="O50">
            <v>12</v>
          </cell>
          <cell r="W50">
            <v>1</v>
          </cell>
          <cell r="X50">
            <v>5</v>
          </cell>
          <cell r="AB50">
            <v>3</v>
          </cell>
          <cell r="AH50">
            <v>2</v>
          </cell>
          <cell r="AM50">
            <v>3</v>
          </cell>
          <cell r="AV50">
            <v>4</v>
          </cell>
          <cell r="AW50">
            <v>1</v>
          </cell>
          <cell r="BE50">
            <v>3</v>
          </cell>
          <cell r="BF50">
            <v>3</v>
          </cell>
          <cell r="BR50">
            <v>3</v>
          </cell>
          <cell r="BS50">
            <v>3</v>
          </cell>
          <cell r="BY50">
            <v>2</v>
          </cell>
          <cell r="CA50">
            <v>1</v>
          </cell>
          <cell r="CI50">
            <v>1</v>
          </cell>
          <cell r="CJ50">
            <v>8</v>
          </cell>
          <cell r="CK50">
            <v>1</v>
          </cell>
          <cell r="CL50">
            <v>1</v>
          </cell>
          <cell r="CM50">
            <v>4</v>
          </cell>
          <cell r="CN50">
            <v>3</v>
          </cell>
          <cell r="CO50">
            <v>1</v>
          </cell>
          <cell r="CP50">
            <v>3</v>
          </cell>
          <cell r="DL50">
            <v>2</v>
          </cell>
          <cell r="DP50">
            <v>3</v>
          </cell>
          <cell r="DX50">
            <v>3</v>
          </cell>
          <cell r="DZ50">
            <v>2</v>
          </cell>
          <cell r="EB50">
            <v>8</v>
          </cell>
          <cell r="EH50">
            <v>2</v>
          </cell>
          <cell r="EI50">
            <v>3</v>
          </cell>
          <cell r="EM50">
            <v>2</v>
          </cell>
          <cell r="EQ50">
            <v>116</v>
          </cell>
        </row>
        <row r="51">
          <cell r="A51" t="str">
            <v>70</v>
          </cell>
          <cell r="C51">
            <v>10</v>
          </cell>
          <cell r="F51">
            <v>6</v>
          </cell>
          <cell r="H51">
            <v>1</v>
          </cell>
          <cell r="I51">
            <v>1</v>
          </cell>
          <cell r="O51">
            <v>8</v>
          </cell>
          <cell r="T51">
            <v>1</v>
          </cell>
          <cell r="W51">
            <v>1</v>
          </cell>
          <cell r="X51">
            <v>4</v>
          </cell>
          <cell r="Z51">
            <v>3</v>
          </cell>
          <cell r="AC51">
            <v>4</v>
          </cell>
          <cell r="AG51">
            <v>2</v>
          </cell>
          <cell r="AH51">
            <v>5</v>
          </cell>
          <cell r="AK51">
            <v>1</v>
          </cell>
          <cell r="AM51">
            <v>2</v>
          </cell>
          <cell r="AN51">
            <v>3</v>
          </cell>
          <cell r="AR51">
            <v>3</v>
          </cell>
          <cell r="AV51">
            <v>4</v>
          </cell>
          <cell r="AX51">
            <v>8</v>
          </cell>
          <cell r="BB51">
            <v>1</v>
          </cell>
          <cell r="BE51">
            <v>5</v>
          </cell>
          <cell r="BF51">
            <v>1</v>
          </cell>
          <cell r="BG51">
            <v>8</v>
          </cell>
          <cell r="BJ51">
            <v>3</v>
          </cell>
          <cell r="BS51">
            <v>2</v>
          </cell>
          <cell r="BT51">
            <v>5</v>
          </cell>
          <cell r="BV51">
            <v>2</v>
          </cell>
          <cell r="BW51">
            <v>6</v>
          </cell>
          <cell r="BY51">
            <v>2</v>
          </cell>
          <cell r="CI51">
            <v>9</v>
          </cell>
          <cell r="CL51">
            <v>11</v>
          </cell>
          <cell r="CM51">
            <v>6</v>
          </cell>
          <cell r="CN51">
            <v>1</v>
          </cell>
          <cell r="CO51">
            <v>6</v>
          </cell>
          <cell r="CP51">
            <v>6</v>
          </cell>
          <cell r="CQ51">
            <v>3</v>
          </cell>
          <cell r="CS51">
            <v>1</v>
          </cell>
          <cell r="DJ51">
            <v>1</v>
          </cell>
          <cell r="DO51">
            <v>3</v>
          </cell>
          <cell r="DQ51">
            <v>3</v>
          </cell>
          <cell r="DX51">
            <v>6</v>
          </cell>
          <cell r="DZ51">
            <v>2</v>
          </cell>
          <cell r="EB51">
            <v>4</v>
          </cell>
          <cell r="ED51">
            <v>1</v>
          </cell>
          <cell r="EH51">
            <v>6</v>
          </cell>
          <cell r="EM51">
            <v>1</v>
          </cell>
          <cell r="EQ51">
            <v>172</v>
          </cell>
        </row>
        <row r="52">
          <cell r="A52" t="str">
            <v>71</v>
          </cell>
          <cell r="B52">
            <v>1</v>
          </cell>
          <cell r="C52">
            <v>6</v>
          </cell>
          <cell r="F52">
            <v>1</v>
          </cell>
          <cell r="H52">
            <v>1</v>
          </cell>
          <cell r="I52">
            <v>1</v>
          </cell>
          <cell r="J52">
            <v>3</v>
          </cell>
          <cell r="L52">
            <v>1</v>
          </cell>
          <cell r="O52">
            <v>2</v>
          </cell>
          <cell r="P52">
            <v>10</v>
          </cell>
          <cell r="Z52">
            <v>1</v>
          </cell>
          <cell r="AA52">
            <v>1</v>
          </cell>
          <cell r="AC52">
            <v>2</v>
          </cell>
          <cell r="AF52">
            <v>1</v>
          </cell>
          <cell r="AH52">
            <v>5</v>
          </cell>
          <cell r="AK52">
            <v>1</v>
          </cell>
          <cell r="AN52">
            <v>1</v>
          </cell>
          <cell r="AO52">
            <v>4</v>
          </cell>
          <cell r="AR52">
            <v>2</v>
          </cell>
          <cell r="AT52">
            <v>1</v>
          </cell>
          <cell r="AX52">
            <v>6</v>
          </cell>
          <cell r="BB52">
            <v>1</v>
          </cell>
          <cell r="BE52">
            <v>9</v>
          </cell>
          <cell r="BF52">
            <v>1</v>
          </cell>
          <cell r="BG52">
            <v>4</v>
          </cell>
          <cell r="BH52">
            <v>4</v>
          </cell>
          <cell r="BJ52">
            <v>1</v>
          </cell>
          <cell r="BL52">
            <v>3</v>
          </cell>
          <cell r="BM52">
            <v>2</v>
          </cell>
          <cell r="BO52">
            <v>1</v>
          </cell>
          <cell r="BT52">
            <v>4</v>
          </cell>
          <cell r="BV52">
            <v>2</v>
          </cell>
          <cell r="BW52">
            <v>1</v>
          </cell>
          <cell r="BY52">
            <v>6</v>
          </cell>
          <cell r="CE52">
            <v>2</v>
          </cell>
          <cell r="CF52">
            <v>6</v>
          </cell>
          <cell r="CG52">
            <v>9</v>
          </cell>
          <cell r="CH52">
            <v>9</v>
          </cell>
          <cell r="CI52">
            <v>2</v>
          </cell>
          <cell r="CK52">
            <v>1</v>
          </cell>
          <cell r="CL52">
            <v>10</v>
          </cell>
          <cell r="CM52">
            <v>2</v>
          </cell>
          <cell r="CO52">
            <v>2</v>
          </cell>
          <cell r="CP52">
            <v>5</v>
          </cell>
          <cell r="DL52">
            <v>3</v>
          </cell>
          <cell r="DP52">
            <v>1</v>
          </cell>
          <cell r="DQ52">
            <v>3</v>
          </cell>
          <cell r="DX52">
            <v>1</v>
          </cell>
          <cell r="DZ52">
            <v>1</v>
          </cell>
          <cell r="EB52">
            <v>4</v>
          </cell>
          <cell r="EC52">
            <v>1</v>
          </cell>
          <cell r="EF52">
            <v>3</v>
          </cell>
          <cell r="EG52">
            <v>1</v>
          </cell>
          <cell r="EH52">
            <v>3</v>
          </cell>
          <cell r="EI52">
            <v>8</v>
          </cell>
          <cell r="EO52">
            <v>2</v>
          </cell>
          <cell r="EP52">
            <v>3</v>
          </cell>
          <cell r="EQ52">
            <v>172</v>
          </cell>
        </row>
        <row r="53">
          <cell r="A53" t="str">
            <v>72</v>
          </cell>
          <cell r="K53">
            <v>2</v>
          </cell>
          <cell r="O53">
            <v>1</v>
          </cell>
          <cell r="AF53">
            <v>1</v>
          </cell>
          <cell r="AN53">
            <v>1</v>
          </cell>
          <cell r="AV53">
            <v>1</v>
          </cell>
          <cell r="BE53">
            <v>1</v>
          </cell>
          <cell r="BF53">
            <v>1</v>
          </cell>
          <cell r="BH53">
            <v>1</v>
          </cell>
          <cell r="BV53">
            <v>1</v>
          </cell>
          <cell r="BW53">
            <v>3</v>
          </cell>
          <cell r="CE53">
            <v>2</v>
          </cell>
          <cell r="CJ53">
            <v>2</v>
          </cell>
          <cell r="CM53">
            <v>1</v>
          </cell>
          <cell r="CN53">
            <v>2</v>
          </cell>
          <cell r="CX53">
            <v>1</v>
          </cell>
          <cell r="EB53">
            <v>3</v>
          </cell>
          <cell r="EQ53">
            <v>24</v>
          </cell>
        </row>
        <row r="54">
          <cell r="A54" t="str">
            <v>73</v>
          </cell>
          <cell r="C54">
            <v>1</v>
          </cell>
          <cell r="H54">
            <v>1</v>
          </cell>
          <cell r="P54">
            <v>1</v>
          </cell>
          <cell r="T54">
            <v>1</v>
          </cell>
          <cell r="AG54">
            <v>8</v>
          </cell>
          <cell r="AR54">
            <v>1</v>
          </cell>
          <cell r="BH54">
            <v>1</v>
          </cell>
          <cell r="BT54">
            <v>2</v>
          </cell>
          <cell r="BY54">
            <v>1</v>
          </cell>
          <cell r="DJ54">
            <v>2</v>
          </cell>
          <cell r="DK54">
            <v>3</v>
          </cell>
          <cell r="DQ54">
            <v>4</v>
          </cell>
          <cell r="EH54">
            <v>1</v>
          </cell>
          <cell r="EQ54">
            <v>27</v>
          </cell>
        </row>
        <row r="55">
          <cell r="A55" t="str">
            <v>74</v>
          </cell>
          <cell r="C55">
            <v>10</v>
          </cell>
          <cell r="F55">
            <v>1</v>
          </cell>
          <cell r="H55">
            <v>2</v>
          </cell>
          <cell r="I55">
            <v>1</v>
          </cell>
          <cell r="J55">
            <v>1</v>
          </cell>
          <cell r="L55">
            <v>3</v>
          </cell>
          <cell r="O55">
            <v>6</v>
          </cell>
          <cell r="T55">
            <v>3</v>
          </cell>
          <cell r="X55">
            <v>6</v>
          </cell>
          <cell r="AA55">
            <v>3</v>
          </cell>
          <cell r="AC55">
            <v>3</v>
          </cell>
          <cell r="AH55">
            <v>5</v>
          </cell>
          <cell r="AK55">
            <v>1</v>
          </cell>
          <cell r="AM55">
            <v>6</v>
          </cell>
          <cell r="AR55">
            <v>3</v>
          </cell>
          <cell r="AU55">
            <v>1</v>
          </cell>
          <cell r="AW55">
            <v>7</v>
          </cell>
          <cell r="BB55">
            <v>1</v>
          </cell>
          <cell r="BD55">
            <v>1</v>
          </cell>
          <cell r="BE55">
            <v>5</v>
          </cell>
          <cell r="BF55">
            <v>7</v>
          </cell>
          <cell r="BO55">
            <v>1</v>
          </cell>
          <cell r="BR55">
            <v>10</v>
          </cell>
          <cell r="BS55">
            <v>1</v>
          </cell>
          <cell r="BW55">
            <v>3</v>
          </cell>
          <cell r="BY55">
            <v>4</v>
          </cell>
          <cell r="CD55">
            <v>5</v>
          </cell>
          <cell r="CI55">
            <v>3</v>
          </cell>
          <cell r="CM55">
            <v>5</v>
          </cell>
          <cell r="CN55">
            <v>7</v>
          </cell>
          <cell r="CO55">
            <v>3</v>
          </cell>
          <cell r="CP55">
            <v>1</v>
          </cell>
          <cell r="DJ55">
            <v>1</v>
          </cell>
          <cell r="DK55">
            <v>1</v>
          </cell>
          <cell r="DL55">
            <v>6</v>
          </cell>
          <cell r="DO55">
            <v>1</v>
          </cell>
          <cell r="DQ55">
            <v>7</v>
          </cell>
          <cell r="DS55">
            <v>1</v>
          </cell>
          <cell r="DX55">
            <v>6</v>
          </cell>
          <cell r="DZ55">
            <v>4</v>
          </cell>
          <cell r="EB55">
            <v>7</v>
          </cell>
          <cell r="EF55">
            <v>3</v>
          </cell>
          <cell r="EI55">
            <v>8</v>
          </cell>
          <cell r="EO55">
            <v>1</v>
          </cell>
          <cell r="EP55">
            <v>1</v>
          </cell>
          <cell r="EQ55">
            <v>166</v>
          </cell>
        </row>
        <row r="56">
          <cell r="A56" t="str">
            <v>76</v>
          </cell>
          <cell r="BE56">
            <v>3</v>
          </cell>
          <cell r="EB56">
            <v>14</v>
          </cell>
          <cell r="EQ56">
            <v>17</v>
          </cell>
        </row>
        <row r="57">
          <cell r="A57" t="str">
            <v>77</v>
          </cell>
          <cell r="EB57">
            <v>16</v>
          </cell>
          <cell r="EQ57">
            <v>16</v>
          </cell>
        </row>
        <row r="58">
          <cell r="A58" t="str">
            <v>85</v>
          </cell>
          <cell r="C58">
            <v>7</v>
          </cell>
          <cell r="F58">
            <v>3</v>
          </cell>
          <cell r="G58">
            <v>6</v>
          </cell>
          <cell r="I58">
            <v>1</v>
          </cell>
          <cell r="L58">
            <v>3</v>
          </cell>
          <cell r="O58">
            <v>4</v>
          </cell>
          <cell r="X58">
            <v>2</v>
          </cell>
          <cell r="AB58">
            <v>6</v>
          </cell>
          <cell r="AH58">
            <v>2</v>
          </cell>
          <cell r="AM58">
            <v>5</v>
          </cell>
          <cell r="AW58">
            <v>12</v>
          </cell>
          <cell r="BB58">
            <v>7</v>
          </cell>
          <cell r="BE58">
            <v>5</v>
          </cell>
          <cell r="BF58">
            <v>6</v>
          </cell>
          <cell r="BR58">
            <v>14</v>
          </cell>
          <cell r="BW58">
            <v>5</v>
          </cell>
          <cell r="CI58">
            <v>7</v>
          </cell>
          <cell r="CN58">
            <v>15</v>
          </cell>
          <cell r="DL58">
            <v>3</v>
          </cell>
          <cell r="DO58">
            <v>6</v>
          </cell>
          <cell r="DP58">
            <v>3</v>
          </cell>
          <cell r="DX58">
            <v>2</v>
          </cell>
          <cell r="EB58">
            <v>4</v>
          </cell>
          <cell r="EI58">
            <v>5</v>
          </cell>
          <cell r="EM58">
            <v>4</v>
          </cell>
          <cell r="EQ58">
            <v>137</v>
          </cell>
        </row>
        <row r="59">
          <cell r="A59" t="str">
            <v>86</v>
          </cell>
          <cell r="C59">
            <v>9</v>
          </cell>
          <cell r="F59">
            <v>6</v>
          </cell>
          <cell r="G59">
            <v>4</v>
          </cell>
          <cell r="L59">
            <v>5</v>
          </cell>
          <cell r="O59">
            <v>9</v>
          </cell>
          <cell r="X59">
            <v>10</v>
          </cell>
          <cell r="AB59">
            <v>8</v>
          </cell>
          <cell r="AH59">
            <v>8</v>
          </cell>
          <cell r="AM59">
            <v>5</v>
          </cell>
          <cell r="AW59">
            <v>21</v>
          </cell>
          <cell r="BB59">
            <v>5</v>
          </cell>
          <cell r="BD59">
            <v>1</v>
          </cell>
          <cell r="BE59">
            <v>7</v>
          </cell>
          <cell r="BF59">
            <v>15</v>
          </cell>
          <cell r="BR59">
            <v>18</v>
          </cell>
          <cell r="BW59">
            <v>8</v>
          </cell>
          <cell r="CI59">
            <v>24</v>
          </cell>
          <cell r="CN59">
            <v>21</v>
          </cell>
          <cell r="DL59">
            <v>7</v>
          </cell>
          <cell r="DO59">
            <v>6</v>
          </cell>
          <cell r="DP59">
            <v>10</v>
          </cell>
          <cell r="DX59">
            <v>9</v>
          </cell>
          <cell r="EB59">
            <v>11</v>
          </cell>
          <cell r="EI59">
            <v>14</v>
          </cell>
          <cell r="EM59">
            <v>7</v>
          </cell>
          <cell r="EQ59">
            <v>248</v>
          </cell>
        </row>
        <row r="60">
          <cell r="A60" t="str">
            <v>87</v>
          </cell>
          <cell r="C60">
            <v>10</v>
          </cell>
          <cell r="F60">
            <v>6</v>
          </cell>
          <cell r="G60">
            <v>5</v>
          </cell>
          <cell r="L60">
            <v>6</v>
          </cell>
          <cell r="O60">
            <v>9</v>
          </cell>
          <cell r="X60">
            <v>3</v>
          </cell>
          <cell r="AB60">
            <v>5</v>
          </cell>
          <cell r="AH60">
            <v>3</v>
          </cell>
          <cell r="AM60">
            <v>8</v>
          </cell>
          <cell r="AW60">
            <v>13</v>
          </cell>
          <cell r="BB60">
            <v>3</v>
          </cell>
          <cell r="BE60">
            <v>10</v>
          </cell>
          <cell r="BF60">
            <v>9</v>
          </cell>
          <cell r="BR60">
            <v>14</v>
          </cell>
          <cell r="BW60">
            <v>8</v>
          </cell>
          <cell r="CI60">
            <v>22</v>
          </cell>
          <cell r="CN60">
            <v>19</v>
          </cell>
          <cell r="CQ60">
            <v>1</v>
          </cell>
          <cell r="DL60">
            <v>2</v>
          </cell>
          <cell r="DO60">
            <v>8</v>
          </cell>
          <cell r="DP60">
            <v>6</v>
          </cell>
          <cell r="DX60">
            <v>3</v>
          </cell>
          <cell r="EB60">
            <v>4</v>
          </cell>
          <cell r="EI60">
            <v>10</v>
          </cell>
          <cell r="EM60">
            <v>8</v>
          </cell>
          <cell r="EQ60">
            <v>195</v>
          </cell>
        </row>
        <row r="61">
          <cell r="A61" t="str">
            <v>Total général</v>
          </cell>
          <cell r="B61">
            <v>12</v>
          </cell>
          <cell r="C61">
            <v>691</v>
          </cell>
          <cell r="D61">
            <v>24</v>
          </cell>
          <cell r="E61">
            <v>9</v>
          </cell>
          <cell r="F61">
            <v>162</v>
          </cell>
          <cell r="G61">
            <v>134</v>
          </cell>
          <cell r="H61">
            <v>68</v>
          </cell>
          <cell r="I61">
            <v>102</v>
          </cell>
          <cell r="J61">
            <v>57</v>
          </cell>
          <cell r="K61">
            <v>26</v>
          </cell>
          <cell r="L61">
            <v>190</v>
          </cell>
          <cell r="M61">
            <v>21</v>
          </cell>
          <cell r="N61">
            <v>409</v>
          </cell>
          <cell r="O61">
            <v>127</v>
          </cell>
          <cell r="P61">
            <v>16</v>
          </cell>
          <cell r="Q61">
            <v>69</v>
          </cell>
          <cell r="R61">
            <v>15</v>
          </cell>
          <cell r="S61">
            <v>142</v>
          </cell>
          <cell r="T61">
            <v>7</v>
          </cell>
          <cell r="U61">
            <v>61</v>
          </cell>
          <cell r="V61">
            <v>56</v>
          </cell>
          <cell r="W61">
            <v>232</v>
          </cell>
          <cell r="X61">
            <v>8</v>
          </cell>
          <cell r="Y61">
            <v>122</v>
          </cell>
          <cell r="Z61">
            <v>116</v>
          </cell>
          <cell r="AA61">
            <v>70</v>
          </cell>
          <cell r="AB61">
            <v>201</v>
          </cell>
          <cell r="AC61">
            <v>10</v>
          </cell>
          <cell r="AD61">
            <v>10</v>
          </cell>
          <cell r="AE61">
            <v>63</v>
          </cell>
          <cell r="AF61">
            <v>46</v>
          </cell>
          <cell r="AG61">
            <v>263</v>
          </cell>
          <cell r="AH61">
            <v>11</v>
          </cell>
          <cell r="AI61">
            <v>21</v>
          </cell>
          <cell r="AJ61">
            <v>79</v>
          </cell>
          <cell r="AK61">
            <v>6</v>
          </cell>
          <cell r="AL61">
            <v>275</v>
          </cell>
          <cell r="AM61">
            <v>112</v>
          </cell>
          <cell r="AN61">
            <v>60</v>
          </cell>
          <cell r="AO61">
            <v>16</v>
          </cell>
          <cell r="AP61">
            <v>141</v>
          </cell>
          <cell r="AQ61">
            <v>89</v>
          </cell>
          <cell r="AR61">
            <v>70</v>
          </cell>
          <cell r="AS61">
            <v>68</v>
          </cell>
          <cell r="AT61">
            <v>104</v>
          </cell>
          <cell r="AU61">
            <v>338</v>
          </cell>
          <cell r="AV61">
            <v>105</v>
          </cell>
          <cell r="AW61">
            <v>138</v>
          </cell>
          <cell r="AX61">
            <v>30</v>
          </cell>
          <cell r="AY61">
            <v>12</v>
          </cell>
          <cell r="AZ61">
            <v>5</v>
          </cell>
          <cell r="BA61">
            <v>148</v>
          </cell>
          <cell r="BB61">
            <v>8</v>
          </cell>
          <cell r="BC61">
            <v>70</v>
          </cell>
          <cell r="BD61">
            <v>643</v>
          </cell>
          <cell r="BE61">
            <v>299</v>
          </cell>
          <cell r="BF61">
            <v>198</v>
          </cell>
          <cell r="BG61">
            <v>131</v>
          </cell>
          <cell r="BH61">
            <v>30</v>
          </cell>
          <cell r="BI61">
            <v>68</v>
          </cell>
          <cell r="BJ61">
            <v>1</v>
          </cell>
          <cell r="BK61">
            <v>5</v>
          </cell>
          <cell r="BL61">
            <v>17</v>
          </cell>
          <cell r="BM61">
            <v>125</v>
          </cell>
          <cell r="BN61">
            <v>94</v>
          </cell>
          <cell r="BO61">
            <v>8</v>
          </cell>
          <cell r="BP61">
            <v>134</v>
          </cell>
          <cell r="BQ61">
            <v>238</v>
          </cell>
          <cell r="BR61">
            <v>147</v>
          </cell>
          <cell r="BS61">
            <v>13</v>
          </cell>
          <cell r="BT61">
            <v>91</v>
          </cell>
          <cell r="BU61">
            <v>321</v>
          </cell>
          <cell r="BV61">
            <v>34</v>
          </cell>
          <cell r="BW61">
            <v>289</v>
          </cell>
          <cell r="BX61">
            <v>13</v>
          </cell>
          <cell r="BY61">
            <v>3</v>
          </cell>
          <cell r="BZ61">
            <v>14</v>
          </cell>
          <cell r="CA61">
            <v>180</v>
          </cell>
          <cell r="CB61">
            <v>296</v>
          </cell>
          <cell r="CC61">
            <v>265</v>
          </cell>
          <cell r="CD61">
            <v>377</v>
          </cell>
          <cell r="CE61">
            <v>190</v>
          </cell>
          <cell r="CF61">
            <v>175</v>
          </cell>
          <cell r="CG61">
            <v>138</v>
          </cell>
          <cell r="CH61">
            <v>139</v>
          </cell>
          <cell r="CI61">
            <v>231</v>
          </cell>
          <cell r="CJ61">
            <v>210</v>
          </cell>
          <cell r="CK61">
            <v>407</v>
          </cell>
          <cell r="CL61">
            <v>320</v>
          </cell>
          <cell r="CM61">
            <v>210</v>
          </cell>
          <cell r="CN61">
            <v>55</v>
          </cell>
          <cell r="CO61">
            <v>104</v>
          </cell>
          <cell r="CP61">
            <v>19</v>
          </cell>
          <cell r="CQ61">
            <v>39</v>
          </cell>
          <cell r="CR61">
            <v>56</v>
          </cell>
          <cell r="CS61">
            <v>14</v>
          </cell>
          <cell r="CT61">
            <v>11</v>
          </cell>
          <cell r="CU61">
            <v>51</v>
          </cell>
          <cell r="CV61">
            <v>74</v>
          </cell>
          <cell r="CW61">
            <v>6</v>
          </cell>
          <cell r="CX61">
            <v>10</v>
          </cell>
          <cell r="CY61">
            <v>2</v>
          </cell>
          <cell r="CZ61">
            <v>140</v>
          </cell>
          <cell r="DA61">
            <v>79</v>
          </cell>
          <cell r="DB61">
            <v>250</v>
          </cell>
          <cell r="DC61">
            <v>17</v>
          </cell>
          <cell r="DD61">
            <v>16</v>
          </cell>
          <cell r="DE61">
            <v>262</v>
          </cell>
          <cell r="DF61">
            <v>116</v>
          </cell>
          <cell r="DG61">
            <v>6</v>
          </cell>
          <cell r="DH61">
            <v>10</v>
          </cell>
          <cell r="DI61">
            <v>13</v>
          </cell>
          <cell r="DJ61">
            <v>7</v>
          </cell>
          <cell r="DK61">
            <v>39</v>
          </cell>
          <cell r="DL61">
            <v>9</v>
          </cell>
          <cell r="DM61">
            <v>221</v>
          </cell>
          <cell r="DN61">
            <v>36</v>
          </cell>
          <cell r="DO61">
            <v>106</v>
          </cell>
          <cell r="DP61">
            <v>7</v>
          </cell>
          <cell r="DQ61">
            <v>458</v>
          </cell>
          <cell r="DR61">
            <v>15</v>
          </cell>
          <cell r="DS61">
            <v>3</v>
          </cell>
          <cell r="DT61">
            <v>17</v>
          </cell>
          <cell r="DU61">
            <v>77</v>
          </cell>
          <cell r="DV61">
            <v>127</v>
          </cell>
          <cell r="DW61">
            <v>191</v>
          </cell>
          <cell r="DX61">
            <v>381</v>
          </cell>
          <cell r="DY61">
            <v>11</v>
          </cell>
          <cell r="DZ61">
            <v>108</v>
          </cell>
          <cell r="EA61">
            <v>63</v>
          </cell>
          <cell r="EB61">
            <v>203</v>
          </cell>
          <cell r="EC61">
            <v>30</v>
          </cell>
          <cell r="ED61">
            <v>103</v>
          </cell>
          <cell r="EE61">
            <v>134</v>
          </cell>
          <cell r="EF61">
            <v>15395</v>
          </cell>
        </row>
      </sheetData>
      <sheetData sheetId="27">
        <row r="2">
          <cell r="B2" t="b">
            <v>1</v>
          </cell>
          <cell r="C2" t="b">
            <v>1</v>
          </cell>
          <cell r="D2" t="b">
            <v>1</v>
          </cell>
          <cell r="E2" t="b">
            <v>1</v>
          </cell>
          <cell r="F2" t="b">
            <v>1</v>
          </cell>
          <cell r="G2" t="b">
            <v>1</v>
          </cell>
          <cell r="H2" t="b">
            <v>1</v>
          </cell>
          <cell r="I2" t="b">
            <v>1</v>
          </cell>
          <cell r="J2" t="b">
            <v>1</v>
          </cell>
          <cell r="K2" t="b">
            <v>1</v>
          </cell>
          <cell r="L2" t="b">
            <v>1</v>
          </cell>
          <cell r="M2" t="b">
            <v>1</v>
          </cell>
          <cell r="N2" t="b">
            <v>1</v>
          </cell>
          <cell r="O2" t="b">
            <v>1</v>
          </cell>
          <cell r="P2" t="b">
            <v>1</v>
          </cell>
          <cell r="Q2" t="b">
            <v>1</v>
          </cell>
          <cell r="R2" t="b">
            <v>1</v>
          </cell>
          <cell r="S2" t="b">
            <v>1</v>
          </cell>
          <cell r="T2" t="b">
            <v>1</v>
          </cell>
          <cell r="U2" t="b">
            <v>1</v>
          </cell>
          <cell r="V2" t="b">
            <v>1</v>
          </cell>
          <cell r="W2" t="b">
            <v>1</v>
          </cell>
          <cell r="X2" t="b">
            <v>1</v>
          </cell>
          <cell r="Y2" t="b">
            <v>1</v>
          </cell>
          <cell r="Z2" t="b">
            <v>1</v>
          </cell>
          <cell r="AA2" t="b">
            <v>1</v>
          </cell>
          <cell r="AB2" t="b">
            <v>1</v>
          </cell>
          <cell r="AC2" t="b">
            <v>1</v>
          </cell>
          <cell r="AD2" t="b">
            <v>1</v>
          </cell>
          <cell r="AE2" t="b">
            <v>1</v>
          </cell>
          <cell r="AF2" t="b">
            <v>1</v>
          </cell>
          <cell r="AG2" t="b">
            <v>1</v>
          </cell>
          <cell r="AH2" t="b">
            <v>1</v>
          </cell>
          <cell r="AI2" t="b">
            <v>1</v>
          </cell>
          <cell r="AJ2" t="b">
            <v>1</v>
          </cell>
          <cell r="AK2" t="b">
            <v>1</v>
          </cell>
          <cell r="AL2" t="b">
            <v>1</v>
          </cell>
          <cell r="AM2" t="b">
            <v>1</v>
          </cell>
          <cell r="AN2" t="b">
            <v>1</v>
          </cell>
          <cell r="AO2" t="b">
            <v>1</v>
          </cell>
          <cell r="AP2" t="b">
            <v>1</v>
          </cell>
          <cell r="AQ2" t="b">
            <v>1</v>
          </cell>
          <cell r="AR2" t="b">
            <v>1</v>
          </cell>
          <cell r="AS2" t="b">
            <v>1</v>
          </cell>
          <cell r="AT2" t="b">
            <v>1</v>
          </cell>
          <cell r="AU2" t="b">
            <v>1</v>
          </cell>
          <cell r="AV2" t="b">
            <v>1</v>
          </cell>
          <cell r="AW2" t="b">
            <v>1</v>
          </cell>
          <cell r="AX2" t="b">
            <v>1</v>
          </cell>
          <cell r="AY2" t="b">
            <v>1</v>
          </cell>
          <cell r="AZ2" t="b">
            <v>1</v>
          </cell>
          <cell r="BA2" t="b">
            <v>1</v>
          </cell>
          <cell r="BB2" t="b">
            <v>1</v>
          </cell>
          <cell r="BC2" t="b">
            <v>1</v>
          </cell>
          <cell r="BD2" t="b">
            <v>1</v>
          </cell>
          <cell r="BE2" t="b">
            <v>1</v>
          </cell>
          <cell r="BF2" t="b">
            <v>1</v>
          </cell>
          <cell r="BG2" t="b">
            <v>1</v>
          </cell>
          <cell r="BH2" t="b">
            <v>1</v>
          </cell>
          <cell r="BI2" t="b">
            <v>1</v>
          </cell>
          <cell r="BJ2" t="b">
            <v>1</v>
          </cell>
          <cell r="BK2" t="b">
            <v>1</v>
          </cell>
          <cell r="BL2" t="b">
            <v>1</v>
          </cell>
          <cell r="BM2" t="b">
            <v>1</v>
          </cell>
          <cell r="BN2" t="b">
            <v>1</v>
          </cell>
          <cell r="BO2" t="b">
            <v>1</v>
          </cell>
          <cell r="BP2" t="b">
            <v>1</v>
          </cell>
          <cell r="BQ2" t="b">
            <v>1</v>
          </cell>
          <cell r="BR2" t="b">
            <v>1</v>
          </cell>
          <cell r="BS2" t="b">
            <v>1</v>
          </cell>
          <cell r="BT2" t="b">
            <v>1</v>
          </cell>
          <cell r="BU2" t="b">
            <v>1</v>
          </cell>
          <cell r="BV2" t="b">
            <v>1</v>
          </cell>
          <cell r="BW2" t="b">
            <v>1</v>
          </cell>
          <cell r="BX2" t="b">
            <v>1</v>
          </cell>
          <cell r="BY2" t="b">
            <v>1</v>
          </cell>
          <cell r="BZ2" t="b">
            <v>1</v>
          </cell>
          <cell r="CA2" t="b">
            <v>1</v>
          </cell>
          <cell r="CB2" t="b">
            <v>1</v>
          </cell>
          <cell r="CC2" t="b">
            <v>1</v>
          </cell>
          <cell r="CD2" t="b">
            <v>1</v>
          </cell>
          <cell r="CE2" t="b">
            <v>1</v>
          </cell>
          <cell r="CF2" t="b">
            <v>1</v>
          </cell>
          <cell r="CG2" t="b">
            <v>1</v>
          </cell>
          <cell r="CH2" t="b">
            <v>1</v>
          </cell>
          <cell r="CI2" t="b">
            <v>1</v>
          </cell>
          <cell r="CJ2" t="b">
            <v>1</v>
          </cell>
          <cell r="CK2" t="b">
            <v>1</v>
          </cell>
          <cell r="CL2" t="b">
            <v>1</v>
          </cell>
          <cell r="CM2" t="b">
            <v>1</v>
          </cell>
          <cell r="CN2" t="b">
            <v>1</v>
          </cell>
          <cell r="CO2" t="b">
            <v>1</v>
          </cell>
          <cell r="CP2" t="b">
            <v>1</v>
          </cell>
          <cell r="CQ2" t="b">
            <v>1</v>
          </cell>
          <cell r="CR2" t="b">
            <v>1</v>
          </cell>
          <cell r="CS2" t="b">
            <v>1</v>
          </cell>
          <cell r="CT2" t="b">
            <v>1</v>
          </cell>
          <cell r="CU2" t="b">
            <v>1</v>
          </cell>
          <cell r="CV2" t="b">
            <v>1</v>
          </cell>
          <cell r="CW2" t="b">
            <v>1</v>
          </cell>
          <cell r="CX2" t="b">
            <v>1</v>
          </cell>
          <cell r="CY2" t="b">
            <v>1</v>
          </cell>
          <cell r="CZ2" t="b">
            <v>1</v>
          </cell>
          <cell r="DA2" t="b">
            <v>1</v>
          </cell>
          <cell r="DB2" t="b">
            <v>1</v>
          </cell>
          <cell r="DC2" t="b">
            <v>1</v>
          </cell>
          <cell r="DD2" t="b">
            <v>1</v>
          </cell>
          <cell r="DE2" t="b">
            <v>1</v>
          </cell>
          <cell r="DF2" t="b">
            <v>1</v>
          </cell>
          <cell r="DG2" t="b">
            <v>1</v>
          </cell>
          <cell r="DH2" t="b">
            <v>1</v>
          </cell>
          <cell r="DI2" t="b">
            <v>1</v>
          </cell>
          <cell r="DJ2" t="b">
            <v>1</v>
          </cell>
          <cell r="DK2" t="b">
            <v>1</v>
          </cell>
          <cell r="DL2" t="b">
            <v>1</v>
          </cell>
          <cell r="DM2" t="b">
            <v>1</v>
          </cell>
          <cell r="DN2" t="b">
            <v>1</v>
          </cell>
          <cell r="DO2" t="b">
            <v>1</v>
          </cell>
          <cell r="DP2" t="b">
            <v>1</v>
          </cell>
          <cell r="DQ2" t="b">
            <v>1</v>
          </cell>
          <cell r="DR2" t="b">
            <v>1</v>
          </cell>
          <cell r="DS2" t="b">
            <v>1</v>
          </cell>
          <cell r="DT2" t="b">
            <v>1</v>
          </cell>
          <cell r="DU2" t="b">
            <v>1</v>
          </cell>
          <cell r="DV2" t="b">
            <v>1</v>
          </cell>
          <cell r="DW2" t="b">
            <v>1</v>
          </cell>
          <cell r="DX2" t="b">
            <v>1</v>
          </cell>
          <cell r="DY2" t="b">
            <v>1</v>
          </cell>
          <cell r="DZ2" t="b">
            <v>1</v>
          </cell>
          <cell r="EA2" t="b">
            <v>1</v>
          </cell>
          <cell r="EB2" t="b">
            <v>1</v>
          </cell>
          <cell r="EC2" t="b">
            <v>1</v>
          </cell>
          <cell r="ED2" t="b">
            <v>1</v>
          </cell>
          <cell r="EE2" t="b">
            <v>1</v>
          </cell>
          <cell r="EF2" t="b">
            <v>1</v>
          </cell>
          <cell r="EG2" t="b">
            <v>1</v>
          </cell>
          <cell r="EH2" t="b">
            <v>1</v>
          </cell>
          <cell r="EI2" t="b">
            <v>1</v>
          </cell>
          <cell r="EJ2" t="b">
            <v>1</v>
          </cell>
          <cell r="EK2" t="b">
            <v>1</v>
          </cell>
          <cell r="EL2" t="b">
            <v>1</v>
          </cell>
          <cell r="EM2" t="b">
            <v>1</v>
          </cell>
          <cell r="EN2" t="b">
            <v>1</v>
          </cell>
          <cell r="EO2" t="b">
            <v>1</v>
          </cell>
        </row>
        <row r="3">
          <cell r="B3" t="str">
            <v>AIX IEP</v>
          </cell>
          <cell r="C3" t="str">
            <v>AIX-MARSEILLE</v>
          </cell>
          <cell r="D3" t="str">
            <v>AIX-MARSEILLE EC</v>
          </cell>
          <cell r="E3" t="str">
            <v>ALBI CUFR</v>
          </cell>
          <cell r="F3" t="str">
            <v>AMIENS</v>
          </cell>
          <cell r="G3" t="str">
            <v>ANGERS</v>
          </cell>
          <cell r="H3" t="str">
            <v>ANTILLES-GUYANE</v>
          </cell>
          <cell r="I3" t="str">
            <v>ARTOIS</v>
          </cell>
          <cell r="J3" t="str">
            <v>AVIGNON</v>
          </cell>
          <cell r="K3" t="str">
            <v>BELFORT UTBM</v>
          </cell>
          <cell r="L3" t="str">
            <v>BESANCON</v>
          </cell>
          <cell r="M3" t="str">
            <v>BESANCON ENSM</v>
          </cell>
          <cell r="N3" t="str">
            <v>BLOIS ENSP</v>
          </cell>
          <cell r="O3" t="str">
            <v>BORDEAUX</v>
          </cell>
          <cell r="P3" t="str">
            <v>BORDEAUX 3</v>
          </cell>
          <cell r="Q3" t="str">
            <v>BORDEAUX IEP</v>
          </cell>
          <cell r="R3" t="str">
            <v>BORDEAUX IP</v>
          </cell>
          <cell r="S3" t="str">
            <v>BOURGES INSA</v>
          </cell>
          <cell r="T3" t="str">
            <v>BREST</v>
          </cell>
          <cell r="U3" t="str">
            <v>BREST ENI</v>
          </cell>
          <cell r="V3" t="str">
            <v>BRETAGNE SUD</v>
          </cell>
          <cell r="W3" t="str">
            <v>CACHAN ENS</v>
          </cell>
          <cell r="X3" t="str">
            <v>CAEN</v>
          </cell>
          <cell r="Y3" t="str">
            <v>CERGY ENSEA</v>
          </cell>
          <cell r="Z3" t="str">
            <v>CERGY-PONTOISE</v>
          </cell>
          <cell r="AA3" t="str">
            <v>CHAMBERY</v>
          </cell>
          <cell r="AB3" t="str">
            <v>CLERMONT 1</v>
          </cell>
          <cell r="AC3" t="str">
            <v>CLERMONT 2</v>
          </cell>
          <cell r="AD3" t="str">
            <v>CLERMONT ENSC</v>
          </cell>
          <cell r="AE3" t="str">
            <v>CLERMONT IFMA</v>
          </cell>
          <cell r="AF3" t="str">
            <v>COMPIEGNE UTC</v>
          </cell>
          <cell r="AG3" t="str">
            <v>CORTE</v>
          </cell>
          <cell r="AH3" t="str">
            <v>DIJON</v>
          </cell>
          <cell r="AI3" t="str">
            <v>DIJON AGROSUP</v>
          </cell>
          <cell r="AJ3" t="str">
            <v>ENSI CAEN</v>
          </cell>
          <cell r="AK3" t="str">
            <v>EVRY</v>
          </cell>
          <cell r="AL3" t="str">
            <v>EVRY ENSIIE</v>
          </cell>
          <cell r="AM3" t="str">
            <v>GRENOBLE 1</v>
          </cell>
          <cell r="AN3" t="str">
            <v>GRENOBLE 2</v>
          </cell>
          <cell r="AO3" t="str">
            <v>GRENOBLE 3</v>
          </cell>
          <cell r="AP3" t="str">
            <v>GRENOBLE IEP</v>
          </cell>
          <cell r="AQ3" t="str">
            <v>GRENOBLE IP</v>
          </cell>
          <cell r="AR3" t="str">
            <v>LA REUNION</v>
          </cell>
          <cell r="AS3" t="str">
            <v>LA ROCHELLE</v>
          </cell>
          <cell r="AT3" t="str">
            <v>LE HAVRE</v>
          </cell>
          <cell r="AU3" t="str">
            <v>LE MANS</v>
          </cell>
          <cell r="AV3" t="str">
            <v>LILLE 1</v>
          </cell>
          <cell r="AW3" t="str">
            <v>LILLE 2</v>
          </cell>
          <cell r="AX3" t="str">
            <v>LILLE 3</v>
          </cell>
          <cell r="AY3" t="str">
            <v>LILLE EC</v>
          </cell>
          <cell r="AZ3" t="str">
            <v>LILLE ENSC</v>
          </cell>
          <cell r="BA3" t="str">
            <v>LILLE IEP</v>
          </cell>
          <cell r="BB3" t="str">
            <v>LIMOGES</v>
          </cell>
          <cell r="BC3" t="str">
            <v>LIMOGES ENSCI</v>
          </cell>
          <cell r="BD3" t="str">
            <v>LITTORAL</v>
          </cell>
          <cell r="BE3" t="str">
            <v>LORRAINE</v>
          </cell>
          <cell r="BF3" t="str">
            <v>LYON 1</v>
          </cell>
          <cell r="BG3" t="str">
            <v>LYON 2</v>
          </cell>
          <cell r="BH3" t="str">
            <v>LYON 3</v>
          </cell>
          <cell r="BI3" t="str">
            <v>LYON EC</v>
          </cell>
          <cell r="BJ3" t="str">
            <v>LYON ENS</v>
          </cell>
          <cell r="BK3" t="str">
            <v>LYON ENSATT</v>
          </cell>
          <cell r="BL3" t="str">
            <v>LYON ENSSIB</v>
          </cell>
          <cell r="BM3" t="str">
            <v>LYON IEP</v>
          </cell>
          <cell r="BN3" t="str">
            <v>LYON INSA</v>
          </cell>
          <cell r="BO3" t="str">
            <v>MARNE-LA-VALLEE</v>
          </cell>
          <cell r="BP3" t="str">
            <v>MAYOTTE CUFR</v>
          </cell>
          <cell r="BQ3" t="str">
            <v>METZ ENI</v>
          </cell>
          <cell r="BR3" t="str">
            <v>MONTPELLIER 1</v>
          </cell>
          <cell r="BS3" t="str">
            <v>MONTPELLIER 2</v>
          </cell>
          <cell r="BT3" t="str">
            <v>MONTPELLIER 3</v>
          </cell>
          <cell r="BU3" t="str">
            <v>MONTPELLIER ENSC</v>
          </cell>
          <cell r="BV3" t="str">
            <v>MULHOUSE</v>
          </cell>
          <cell r="BW3" t="str">
            <v>NANTES</v>
          </cell>
          <cell r="BX3" t="str">
            <v>NANTES EC</v>
          </cell>
          <cell r="BY3" t="str">
            <v>NICE</v>
          </cell>
          <cell r="BZ3" t="str">
            <v>NICE OBSERVATOIRE</v>
          </cell>
          <cell r="CA3" t="str">
            <v>NIMES</v>
          </cell>
          <cell r="CB3" t="str">
            <v>NOISYLEGD ENSLL</v>
          </cell>
          <cell r="CC3" t="str">
            <v>NOUVELLE CALEDONIE</v>
          </cell>
          <cell r="CD3" t="str">
            <v>ORLEANS</v>
          </cell>
          <cell r="CE3" t="str">
            <v>PARIS 1</v>
          </cell>
          <cell r="CF3" t="str">
            <v>PARIS 2</v>
          </cell>
          <cell r="CG3" t="str">
            <v>PARIS 3</v>
          </cell>
          <cell r="CH3" t="str">
            <v>PARIS 4</v>
          </cell>
          <cell r="CI3" t="str">
            <v>PARIS 5</v>
          </cell>
          <cell r="CJ3" t="str">
            <v>PARIS 6</v>
          </cell>
          <cell r="CK3" t="str">
            <v>PARIS 7</v>
          </cell>
          <cell r="CL3" t="str">
            <v>PARIS 8</v>
          </cell>
          <cell r="CM3" t="str">
            <v>PARIS 10</v>
          </cell>
          <cell r="CN3" t="str">
            <v>PARIS 11</v>
          </cell>
          <cell r="CO3" t="str">
            <v>PARIS 12</v>
          </cell>
          <cell r="CP3" t="str">
            <v>PARIS 13</v>
          </cell>
          <cell r="CQ3" t="str">
            <v>PARIS CNAM</v>
          </cell>
          <cell r="CR3" t="str">
            <v>PARIS COL.DE FRANCE</v>
          </cell>
          <cell r="CS3" t="str">
            <v>PARIS DAUPHINE</v>
          </cell>
          <cell r="CT3" t="str">
            <v>PARIS EC</v>
          </cell>
          <cell r="CU3" t="str">
            <v>PARIS EC. NAT. CHARTES</v>
          </cell>
          <cell r="CV3" t="str">
            <v>PARIS EFEO</v>
          </cell>
          <cell r="CW3" t="str">
            <v>PARIS EHESS</v>
          </cell>
          <cell r="CX3" t="str">
            <v>PARIS ENS</v>
          </cell>
          <cell r="CY3" t="str">
            <v>PARIS ENSAM</v>
          </cell>
          <cell r="CZ3" t="str">
            <v>PARIS ENSC</v>
          </cell>
          <cell r="DA3" t="str">
            <v>PARIS EPHE</v>
          </cell>
          <cell r="DB3" t="str">
            <v>PARIS IAE</v>
          </cell>
          <cell r="DC3" t="str">
            <v>PARIS IEP</v>
          </cell>
          <cell r="DD3" t="str">
            <v>PARIS INALCO</v>
          </cell>
          <cell r="DE3" t="str">
            <v>PARIS IPG</v>
          </cell>
          <cell r="DF3" t="str">
            <v>PARIS ISM</v>
          </cell>
          <cell r="DG3" t="str">
            <v>PARIS MUSEUM</v>
          </cell>
          <cell r="DH3" t="str">
            <v>PARIS OBSERVATOIRE</v>
          </cell>
          <cell r="DI3" t="str">
            <v>PARIS UNIVERSCIENCE</v>
          </cell>
          <cell r="DJ3" t="str">
            <v>PAU</v>
          </cell>
          <cell r="DK3" t="str">
            <v>PERPIGNAN</v>
          </cell>
          <cell r="DL3" t="str">
            <v>POITIERS</v>
          </cell>
          <cell r="DM3" t="str">
            <v>POITIERS ENSMA</v>
          </cell>
          <cell r="DN3" t="str">
            <v>POLYNESIE</v>
          </cell>
          <cell r="DO3" t="str">
            <v>REIMS</v>
          </cell>
          <cell r="DP3" t="str">
            <v>RENNES 1</v>
          </cell>
          <cell r="DQ3" t="str">
            <v>RENNES 2</v>
          </cell>
          <cell r="DR3" t="str">
            <v>RENNES EHESP</v>
          </cell>
          <cell r="DS3" t="str">
            <v>RENNES ENS</v>
          </cell>
          <cell r="DT3" t="str">
            <v>RENNES ENSC</v>
          </cell>
          <cell r="DU3" t="str">
            <v>RENNES IEP</v>
          </cell>
          <cell r="DV3" t="str">
            <v>RENNES INSA</v>
          </cell>
          <cell r="DW3" t="str">
            <v>ROUBAIX ENSAIT</v>
          </cell>
          <cell r="DX3" t="str">
            <v>ROUEN</v>
          </cell>
          <cell r="DY3" t="str">
            <v>ROUEN INSA</v>
          </cell>
          <cell r="DZ3" t="str">
            <v>ST ETIENNE</v>
          </cell>
          <cell r="EA3" t="str">
            <v>ST ETIENNE ENI</v>
          </cell>
          <cell r="EB3" t="str">
            <v>STRASBOURG</v>
          </cell>
          <cell r="EC3" t="str">
            <v>STRASBOURG INSA</v>
          </cell>
          <cell r="ED3" t="str">
            <v>SURESNES INSHEA</v>
          </cell>
          <cell r="EE3" t="str">
            <v>TARBES ENI</v>
          </cell>
          <cell r="EF3" t="str">
            <v>TOULON</v>
          </cell>
          <cell r="EG3" t="str">
            <v>TOULOUSE 1</v>
          </cell>
          <cell r="EH3" t="str">
            <v>TOULOUSE 2</v>
          </cell>
          <cell r="EI3" t="str">
            <v>TOULOUSE 3</v>
          </cell>
          <cell r="EJ3" t="str">
            <v>TOULOUSE IEP</v>
          </cell>
          <cell r="EK3" t="str">
            <v>TOULOUSE INP</v>
          </cell>
          <cell r="EL3" t="str">
            <v>TOULOUSE INSA</v>
          </cell>
          <cell r="EM3" t="str">
            <v>TOURS</v>
          </cell>
          <cell r="EN3" t="str">
            <v>TROYES UTT</v>
          </cell>
          <cell r="EO3" t="str">
            <v>VALENCIENNES</v>
          </cell>
          <cell r="EP3" t="str">
            <v>VERSAILLES ST QUENT.</v>
          </cell>
        </row>
        <row r="4">
          <cell r="A4" t="str">
            <v>Étiquettes de lignes</v>
          </cell>
          <cell r="B4" t="str">
            <v>AIX IEP</v>
          </cell>
          <cell r="C4" t="str">
            <v>AIX-MARSEILLE</v>
          </cell>
          <cell r="D4" t="str">
            <v>AIX-MARSEILLE EC</v>
          </cell>
          <cell r="E4" t="str">
            <v>ALBI CUFR</v>
          </cell>
          <cell r="F4" t="str">
            <v>AMIENS</v>
          </cell>
          <cell r="G4" t="str">
            <v>ANGERS</v>
          </cell>
          <cell r="H4" t="str">
            <v>ANTILLES-GUYANE</v>
          </cell>
          <cell r="I4" t="str">
            <v>ARTOIS</v>
          </cell>
          <cell r="J4" t="str">
            <v>AVIGNON</v>
          </cell>
          <cell r="K4" t="str">
            <v>BELFORT UTBM</v>
          </cell>
          <cell r="L4" t="str">
            <v>BESANCON</v>
          </cell>
          <cell r="M4" t="str">
            <v>BESANCON ENSM</v>
          </cell>
          <cell r="N4" t="str">
            <v>BLOIS ENSP</v>
          </cell>
          <cell r="O4" t="str">
            <v>BORDEAUX</v>
          </cell>
          <cell r="P4" t="str">
            <v>BORDEAUX 3</v>
          </cell>
          <cell r="Q4" t="str">
            <v>BORDEAUX IEP</v>
          </cell>
          <cell r="R4" t="str">
            <v>BORDEAUX IP</v>
          </cell>
          <cell r="S4" t="str">
            <v>BOURGES INSA</v>
          </cell>
          <cell r="T4" t="str">
            <v>BREST</v>
          </cell>
          <cell r="U4" t="str">
            <v>BREST ENI</v>
          </cell>
          <cell r="V4" t="str">
            <v>BRETAGNE SUD</v>
          </cell>
          <cell r="W4" t="str">
            <v>CACHAN ENS</v>
          </cell>
          <cell r="X4" t="str">
            <v>CAEN</v>
          </cell>
          <cell r="Y4" t="str">
            <v>CERGY ENSEA</v>
          </cell>
          <cell r="Z4" t="str">
            <v>CERGY-PONTOISE</v>
          </cell>
          <cell r="AA4" t="str">
            <v>CHAMBERY</v>
          </cell>
          <cell r="AB4" t="str">
            <v>CLERMONT 1</v>
          </cell>
          <cell r="AC4" t="str">
            <v>CLERMONT 2</v>
          </cell>
          <cell r="AD4" t="str">
            <v>CLERMONT ENSC</v>
          </cell>
          <cell r="AE4" t="str">
            <v>CLERMONT IFMA</v>
          </cell>
          <cell r="AF4" t="str">
            <v>COMPIEGNE UTC</v>
          </cell>
          <cell r="AG4" t="str">
            <v>CORTE</v>
          </cell>
          <cell r="AH4" t="str">
            <v>DIJON</v>
          </cell>
          <cell r="AI4" t="str">
            <v>DIJON AGROSUP</v>
          </cell>
          <cell r="AJ4" t="str">
            <v>ENSI CAEN</v>
          </cell>
          <cell r="AK4" t="str">
            <v>EVRY</v>
          </cell>
          <cell r="AL4" t="str">
            <v>EVRY ENSIIE</v>
          </cell>
          <cell r="AM4" t="str">
            <v>GRENOBLE 1</v>
          </cell>
          <cell r="AN4" t="str">
            <v>GRENOBLE 2</v>
          </cell>
          <cell r="AO4" t="str">
            <v>GRENOBLE 3</v>
          </cell>
          <cell r="AP4" t="str">
            <v>GRENOBLE IEP</v>
          </cell>
          <cell r="AQ4" t="str">
            <v>GRENOBLE IP</v>
          </cell>
          <cell r="AR4" t="str">
            <v>LA REUNION</v>
          </cell>
          <cell r="AS4" t="str">
            <v>LA ROCHELLE</v>
          </cell>
          <cell r="AT4" t="str">
            <v>LE HAVRE</v>
          </cell>
          <cell r="AU4" t="str">
            <v>LE MANS</v>
          </cell>
          <cell r="AV4" t="str">
            <v>LILLE 1</v>
          </cell>
          <cell r="AW4" t="str">
            <v>LILLE 2</v>
          </cell>
          <cell r="AX4" t="str">
            <v>LILLE 3</v>
          </cell>
          <cell r="AY4" t="str">
            <v>LILLE EC</v>
          </cell>
          <cell r="AZ4" t="str">
            <v>LILLE ENSC</v>
          </cell>
          <cell r="BA4" t="str">
            <v>LILLE IEP</v>
          </cell>
          <cell r="BB4" t="str">
            <v>LIMOGES</v>
          </cell>
          <cell r="BC4" t="str">
            <v>LIMOGES ENSCI</v>
          </cell>
          <cell r="BD4" t="str">
            <v>LITTORAL</v>
          </cell>
          <cell r="BE4" t="str">
            <v>LORRAINE</v>
          </cell>
          <cell r="BF4" t="str">
            <v>LYON 1</v>
          </cell>
          <cell r="BG4" t="str">
            <v>LYON 2</v>
          </cell>
          <cell r="BH4" t="str">
            <v>LYON 3</v>
          </cell>
          <cell r="BI4" t="str">
            <v>LYON EC</v>
          </cell>
          <cell r="BJ4" t="str">
            <v>LYON ENS</v>
          </cell>
          <cell r="BK4" t="str">
            <v>LYON ENSATT</v>
          </cell>
          <cell r="BL4" t="str">
            <v>LYON ENSSIB</v>
          </cell>
          <cell r="BM4" t="str">
            <v>LYON IEP</v>
          </cell>
          <cell r="BN4" t="str">
            <v>LYON INSA</v>
          </cell>
          <cell r="BO4" t="str">
            <v>MARNE-LA-VALLEE</v>
          </cell>
          <cell r="BP4" t="str">
            <v>MAYOTTE CUFR</v>
          </cell>
          <cell r="BQ4" t="str">
            <v>METZ ENI</v>
          </cell>
          <cell r="BR4" t="str">
            <v>MONTPELLIER 1</v>
          </cell>
          <cell r="BS4" t="str">
            <v>MONTPELLIER 2</v>
          </cell>
          <cell r="BT4" t="str">
            <v>MONTPELLIER 3</v>
          </cell>
          <cell r="BU4" t="str">
            <v>MONTPELLIER ENSC</v>
          </cell>
          <cell r="BV4" t="str">
            <v>MULHOUSE</v>
          </cell>
          <cell r="BW4" t="str">
            <v>NANTES</v>
          </cell>
          <cell r="BX4" t="str">
            <v>NANTES EC</v>
          </cell>
          <cell r="BY4" t="str">
            <v>NICE</v>
          </cell>
          <cell r="BZ4" t="str">
            <v>NICE OBSERVATOIRE</v>
          </cell>
          <cell r="CA4" t="str">
            <v>NIMES</v>
          </cell>
          <cell r="CB4" t="str">
            <v>NOISYLEGD ENSLL</v>
          </cell>
          <cell r="CC4" t="str">
            <v>NOUVELLE CALEDONIE</v>
          </cell>
          <cell r="CD4" t="str">
            <v>ORLEANS</v>
          </cell>
          <cell r="CE4" t="str">
            <v>PARIS 1</v>
          </cell>
          <cell r="CF4" t="str">
            <v>PARIS 2</v>
          </cell>
          <cell r="CG4" t="str">
            <v>PARIS 3</v>
          </cell>
          <cell r="CH4" t="str">
            <v>PARIS 4</v>
          </cell>
          <cell r="CI4" t="str">
            <v>PARIS 5</v>
          </cell>
          <cell r="CJ4" t="str">
            <v>PARIS 6</v>
          </cell>
          <cell r="CK4" t="str">
            <v>PARIS 7</v>
          </cell>
          <cell r="CL4" t="str">
            <v>PARIS 8</v>
          </cell>
          <cell r="CM4" t="str">
            <v>PARIS 10</v>
          </cell>
          <cell r="CN4" t="str">
            <v>PARIS 11</v>
          </cell>
          <cell r="CO4" t="str">
            <v>PARIS 12</v>
          </cell>
          <cell r="CP4" t="str">
            <v>PARIS 13</v>
          </cell>
          <cell r="CQ4" t="str">
            <v>PARIS CNAM</v>
          </cell>
          <cell r="CR4" t="str">
            <v>PARIS COL.DE FRANCE</v>
          </cell>
          <cell r="CS4" t="str">
            <v>PARIS DAUPHINE</v>
          </cell>
          <cell r="CT4" t="str">
            <v>PARIS EC</v>
          </cell>
          <cell r="CU4" t="str">
            <v>PARIS EC. NAT. CHARTES</v>
          </cell>
          <cell r="CV4" t="str">
            <v>PARIS EFEO</v>
          </cell>
          <cell r="CW4" t="str">
            <v>PARIS EHESS</v>
          </cell>
          <cell r="CX4" t="str">
            <v>PARIS ENS</v>
          </cell>
          <cell r="CY4" t="str">
            <v>PARIS ENSAM</v>
          </cell>
          <cell r="CZ4" t="str">
            <v>PARIS ENSC</v>
          </cell>
          <cell r="DA4" t="str">
            <v>PARIS EPHE</v>
          </cell>
          <cell r="DB4" t="str">
            <v>PARIS IAE</v>
          </cell>
          <cell r="DC4" t="str">
            <v>PARIS IEP</v>
          </cell>
          <cell r="DD4" t="str">
            <v>PARIS INALCO</v>
          </cell>
          <cell r="DE4" t="str">
            <v>PARIS IPG</v>
          </cell>
          <cell r="DF4" t="str">
            <v>PARIS ISM</v>
          </cell>
          <cell r="DG4" t="str">
            <v>PARIS MUSEUM</v>
          </cell>
          <cell r="DH4" t="str">
            <v>PARIS OBSERVATOIRE</v>
          </cell>
          <cell r="DI4" t="str">
            <v>PARIS UNIVERSCIENCE</v>
          </cell>
          <cell r="DJ4" t="str">
            <v>PAU</v>
          </cell>
          <cell r="DK4" t="str">
            <v>PERPIGNAN</v>
          </cell>
          <cell r="DL4" t="str">
            <v>POITIERS</v>
          </cell>
          <cell r="DM4" t="str">
            <v>POITIERS ENSMA</v>
          </cell>
          <cell r="DN4" t="str">
            <v>POLYNESIE</v>
          </cell>
          <cell r="DO4" t="str">
            <v>REIMS</v>
          </cell>
          <cell r="DP4" t="str">
            <v>RENNES 1</v>
          </cell>
          <cell r="DQ4" t="str">
            <v>RENNES 2</v>
          </cell>
          <cell r="DR4" t="str">
            <v>RENNES EHESP</v>
          </cell>
          <cell r="DS4" t="str">
            <v>RENNES ENS</v>
          </cell>
          <cell r="DT4" t="str">
            <v>RENNES ENSC</v>
          </cell>
          <cell r="DU4" t="str">
            <v>RENNES IEP</v>
          </cell>
          <cell r="DV4" t="str">
            <v>RENNES INSA</v>
          </cell>
          <cell r="DW4" t="str">
            <v>ROUBAIX ENSAIT</v>
          </cell>
          <cell r="DX4" t="str">
            <v>ROUEN</v>
          </cell>
          <cell r="DY4" t="str">
            <v>ROUEN INSA</v>
          </cell>
          <cell r="DZ4" t="str">
            <v>ST ETIENNE</v>
          </cell>
          <cell r="EA4" t="str">
            <v>ST ETIENNE ENI</v>
          </cell>
          <cell r="EB4" t="str">
            <v>STRASBOURG</v>
          </cell>
          <cell r="EC4" t="str">
            <v>STRASBOURG INSA</v>
          </cell>
          <cell r="ED4" t="str">
            <v>SURESNES INSHEA</v>
          </cell>
          <cell r="EE4" t="str">
            <v>TARBES ENI</v>
          </cell>
          <cell r="EF4" t="str">
            <v>TOULON</v>
          </cell>
          <cell r="EG4" t="str">
            <v>TOULOUSE 1</v>
          </cell>
          <cell r="EH4" t="str">
            <v>TOULOUSE 2</v>
          </cell>
          <cell r="EI4" t="str">
            <v>TOULOUSE 3</v>
          </cell>
          <cell r="EJ4" t="str">
            <v>TOULOUSE IEP</v>
          </cell>
          <cell r="EK4" t="str">
            <v>TOULOUSE INP</v>
          </cell>
          <cell r="EL4" t="str">
            <v>TOULOUSE INSA</v>
          </cell>
          <cell r="EM4" t="str">
            <v>TOURS</v>
          </cell>
          <cell r="EN4" t="str">
            <v>TROYES UTT</v>
          </cell>
          <cell r="EO4" t="str">
            <v>VALENCIENNES</v>
          </cell>
          <cell r="EP4" t="str">
            <v>VERSAILLES ST QUENT.</v>
          </cell>
          <cell r="EQ4" t="str">
            <v>Total général</v>
          </cell>
        </row>
        <row r="5">
          <cell r="A5" t="str">
            <v>01</v>
          </cell>
          <cell r="C5">
            <v>56</v>
          </cell>
          <cell r="E5">
            <v>4</v>
          </cell>
          <cell r="F5">
            <v>22</v>
          </cell>
          <cell r="G5">
            <v>14</v>
          </cell>
          <cell r="H5">
            <v>14</v>
          </cell>
          <cell r="I5">
            <v>8</v>
          </cell>
          <cell r="J5">
            <v>9</v>
          </cell>
          <cell r="L5">
            <v>14</v>
          </cell>
          <cell r="O5">
            <v>42</v>
          </cell>
          <cell r="P5">
            <v>2</v>
          </cell>
          <cell r="T5">
            <v>17</v>
          </cell>
          <cell r="V5">
            <v>11</v>
          </cell>
          <cell r="X5">
            <v>28</v>
          </cell>
          <cell r="Z5">
            <v>18</v>
          </cell>
          <cell r="AA5">
            <v>8</v>
          </cell>
          <cell r="AB5">
            <v>18</v>
          </cell>
          <cell r="AG5">
            <v>8</v>
          </cell>
          <cell r="AH5">
            <v>32</v>
          </cell>
          <cell r="AK5">
            <v>7</v>
          </cell>
          <cell r="AN5">
            <v>34</v>
          </cell>
          <cell r="AR5">
            <v>12</v>
          </cell>
          <cell r="AS5">
            <v>8</v>
          </cell>
          <cell r="AT5">
            <v>11</v>
          </cell>
          <cell r="AU5">
            <v>15</v>
          </cell>
          <cell r="AV5">
            <v>3</v>
          </cell>
          <cell r="AW5">
            <v>34</v>
          </cell>
          <cell r="AX5">
            <v>5</v>
          </cell>
          <cell r="BB5">
            <v>16</v>
          </cell>
          <cell r="BD5">
            <v>10</v>
          </cell>
          <cell r="BE5">
            <v>35</v>
          </cell>
          <cell r="BF5">
            <v>3</v>
          </cell>
          <cell r="BG5">
            <v>14</v>
          </cell>
          <cell r="BH5">
            <v>38</v>
          </cell>
          <cell r="BM5">
            <v>2</v>
          </cell>
          <cell r="BP5">
            <v>2</v>
          </cell>
          <cell r="BR5">
            <v>28</v>
          </cell>
          <cell r="BS5">
            <v>5</v>
          </cell>
          <cell r="BT5">
            <v>4</v>
          </cell>
          <cell r="BV5">
            <v>11</v>
          </cell>
          <cell r="BW5">
            <v>27</v>
          </cell>
          <cell r="BY5">
            <v>26</v>
          </cell>
          <cell r="CA5">
            <v>3</v>
          </cell>
          <cell r="CC5">
            <v>4</v>
          </cell>
          <cell r="CD5">
            <v>18</v>
          </cell>
          <cell r="CE5">
            <v>38</v>
          </cell>
          <cell r="CF5">
            <v>28</v>
          </cell>
          <cell r="CG5">
            <v>2</v>
          </cell>
          <cell r="CH5">
            <v>1</v>
          </cell>
          <cell r="CI5">
            <v>15</v>
          </cell>
          <cell r="CK5">
            <v>1</v>
          </cell>
          <cell r="CL5">
            <v>10</v>
          </cell>
          <cell r="CM5">
            <v>41</v>
          </cell>
          <cell r="CN5">
            <v>24</v>
          </cell>
          <cell r="CO5">
            <v>20</v>
          </cell>
          <cell r="CP5">
            <v>25</v>
          </cell>
          <cell r="CQ5">
            <v>7</v>
          </cell>
          <cell r="CS5">
            <v>7</v>
          </cell>
          <cell r="DJ5">
            <v>18</v>
          </cell>
          <cell r="DK5">
            <v>13</v>
          </cell>
          <cell r="DL5">
            <v>24</v>
          </cell>
          <cell r="DN5">
            <v>5</v>
          </cell>
          <cell r="DO5">
            <v>21</v>
          </cell>
          <cell r="DP5">
            <v>32</v>
          </cell>
          <cell r="DQ5">
            <v>6</v>
          </cell>
          <cell r="DS5">
            <v>1</v>
          </cell>
          <cell r="DU5">
            <v>1</v>
          </cell>
          <cell r="DX5">
            <v>22</v>
          </cell>
          <cell r="DZ5">
            <v>15</v>
          </cell>
          <cell r="EB5">
            <v>30</v>
          </cell>
          <cell r="EF5">
            <v>19</v>
          </cell>
          <cell r="EG5">
            <v>42</v>
          </cell>
          <cell r="EH5">
            <v>3</v>
          </cell>
          <cell r="EI5">
            <v>4</v>
          </cell>
          <cell r="EM5">
            <v>16</v>
          </cell>
          <cell r="EO5">
            <v>13</v>
          </cell>
          <cell r="EP5">
            <v>14</v>
          </cell>
          <cell r="EQ5">
            <v>1218</v>
          </cell>
        </row>
        <row r="6">
          <cell r="A6" t="str">
            <v>02</v>
          </cell>
          <cell r="B6">
            <v>6</v>
          </cell>
          <cell r="C6">
            <v>25</v>
          </cell>
          <cell r="E6">
            <v>3</v>
          </cell>
          <cell r="F6">
            <v>13</v>
          </cell>
          <cell r="G6">
            <v>10</v>
          </cell>
          <cell r="H6">
            <v>14</v>
          </cell>
          <cell r="I6">
            <v>9</v>
          </cell>
          <cell r="J6">
            <v>3</v>
          </cell>
          <cell r="K6">
            <v>1</v>
          </cell>
          <cell r="L6">
            <v>15</v>
          </cell>
          <cell r="O6">
            <v>26</v>
          </cell>
          <cell r="P6">
            <v>1</v>
          </cell>
          <cell r="Q6">
            <v>3</v>
          </cell>
          <cell r="T6">
            <v>11</v>
          </cell>
          <cell r="V6">
            <v>4</v>
          </cell>
          <cell r="X6">
            <v>14</v>
          </cell>
          <cell r="Z6">
            <v>9</v>
          </cell>
          <cell r="AA6">
            <v>9</v>
          </cell>
          <cell r="AB6">
            <v>15</v>
          </cell>
          <cell r="AG6">
            <v>6</v>
          </cell>
          <cell r="AH6">
            <v>21</v>
          </cell>
          <cell r="AK6">
            <v>7</v>
          </cell>
          <cell r="AN6">
            <v>14</v>
          </cell>
          <cell r="AP6">
            <v>5</v>
          </cell>
          <cell r="AR6">
            <v>14</v>
          </cell>
          <cell r="AS6">
            <v>7</v>
          </cell>
          <cell r="AT6">
            <v>6</v>
          </cell>
          <cell r="AU6">
            <v>6</v>
          </cell>
          <cell r="AW6">
            <v>27</v>
          </cell>
          <cell r="AX6">
            <v>1</v>
          </cell>
          <cell r="BA6">
            <v>1</v>
          </cell>
          <cell r="BB6">
            <v>16</v>
          </cell>
          <cell r="BD6">
            <v>4</v>
          </cell>
          <cell r="BE6">
            <v>30</v>
          </cell>
          <cell r="BG6">
            <v>11</v>
          </cell>
          <cell r="BH6">
            <v>21</v>
          </cell>
          <cell r="BM6">
            <v>4</v>
          </cell>
          <cell r="BR6">
            <v>17</v>
          </cell>
          <cell r="BT6">
            <v>4</v>
          </cell>
          <cell r="BV6">
            <v>6</v>
          </cell>
          <cell r="BW6">
            <v>14</v>
          </cell>
          <cell r="BY6">
            <v>12</v>
          </cell>
          <cell r="CA6">
            <v>2</v>
          </cell>
          <cell r="CC6">
            <v>2</v>
          </cell>
          <cell r="CD6">
            <v>9</v>
          </cell>
          <cell r="CE6">
            <v>28</v>
          </cell>
          <cell r="CF6">
            <v>21</v>
          </cell>
          <cell r="CH6">
            <v>1</v>
          </cell>
          <cell r="CI6">
            <v>10</v>
          </cell>
          <cell r="CK6">
            <v>2</v>
          </cell>
          <cell r="CL6">
            <v>10</v>
          </cell>
          <cell r="CM6">
            <v>29</v>
          </cell>
          <cell r="CN6">
            <v>13</v>
          </cell>
          <cell r="CO6">
            <v>19</v>
          </cell>
          <cell r="CP6">
            <v>13</v>
          </cell>
          <cell r="CQ6">
            <v>2</v>
          </cell>
          <cell r="CS6">
            <v>4</v>
          </cell>
          <cell r="CX6">
            <v>1</v>
          </cell>
          <cell r="DD6">
            <v>1</v>
          </cell>
          <cell r="DJ6">
            <v>12</v>
          </cell>
          <cell r="DK6">
            <v>7</v>
          </cell>
          <cell r="DL6">
            <v>20</v>
          </cell>
          <cell r="DN6">
            <v>1</v>
          </cell>
          <cell r="DO6">
            <v>19</v>
          </cell>
          <cell r="DP6">
            <v>15</v>
          </cell>
          <cell r="DQ6">
            <v>5</v>
          </cell>
          <cell r="DU6">
            <v>2</v>
          </cell>
          <cell r="DX6">
            <v>15</v>
          </cell>
          <cell r="DZ6">
            <v>8</v>
          </cell>
          <cell r="EB6">
            <v>16</v>
          </cell>
          <cell r="ED6">
            <v>1</v>
          </cell>
          <cell r="EF6">
            <v>17</v>
          </cell>
          <cell r="EG6">
            <v>24</v>
          </cell>
          <cell r="EH6">
            <v>5</v>
          </cell>
          <cell r="EI6">
            <v>2</v>
          </cell>
          <cell r="EJ6">
            <v>4</v>
          </cell>
          <cell r="EK6">
            <v>1</v>
          </cell>
          <cell r="EM6">
            <v>15</v>
          </cell>
          <cell r="EO6">
            <v>9</v>
          </cell>
          <cell r="EP6">
            <v>8</v>
          </cell>
          <cell r="EQ6">
            <v>818</v>
          </cell>
        </row>
        <row r="7">
          <cell r="A7" t="str">
            <v>03</v>
          </cell>
          <cell r="C7">
            <v>6</v>
          </cell>
          <cell r="E7">
            <v>1</v>
          </cell>
          <cell r="F7">
            <v>1</v>
          </cell>
          <cell r="G7">
            <v>2</v>
          </cell>
          <cell r="H7">
            <v>3</v>
          </cell>
          <cell r="I7">
            <v>1</v>
          </cell>
          <cell r="J7">
            <v>2</v>
          </cell>
          <cell r="L7">
            <v>3</v>
          </cell>
          <cell r="O7">
            <v>5</v>
          </cell>
          <cell r="T7">
            <v>2</v>
          </cell>
          <cell r="V7">
            <v>1</v>
          </cell>
          <cell r="X7">
            <v>4</v>
          </cell>
          <cell r="Z7">
            <v>2</v>
          </cell>
          <cell r="AA7">
            <v>1</v>
          </cell>
          <cell r="AB7">
            <v>3</v>
          </cell>
          <cell r="AG7">
            <v>1</v>
          </cell>
          <cell r="AH7">
            <v>6</v>
          </cell>
          <cell r="AN7">
            <v>6</v>
          </cell>
          <cell r="AR7">
            <v>1</v>
          </cell>
          <cell r="AS7">
            <v>2</v>
          </cell>
          <cell r="AT7">
            <v>1</v>
          </cell>
          <cell r="AU7">
            <v>2</v>
          </cell>
          <cell r="AW7">
            <v>6</v>
          </cell>
          <cell r="BB7">
            <v>1</v>
          </cell>
          <cell r="BE7">
            <v>7</v>
          </cell>
          <cell r="BH7">
            <v>4</v>
          </cell>
          <cell r="BR7">
            <v>2</v>
          </cell>
          <cell r="BW7">
            <v>2</v>
          </cell>
          <cell r="BY7">
            <v>5</v>
          </cell>
          <cell r="CD7">
            <v>5</v>
          </cell>
          <cell r="CE7">
            <v>2</v>
          </cell>
          <cell r="CF7">
            <v>7</v>
          </cell>
          <cell r="CI7">
            <v>5</v>
          </cell>
          <cell r="CL7">
            <v>4</v>
          </cell>
          <cell r="CM7">
            <v>5</v>
          </cell>
          <cell r="CN7">
            <v>3</v>
          </cell>
          <cell r="CO7">
            <v>6</v>
          </cell>
          <cell r="CP7">
            <v>3</v>
          </cell>
          <cell r="DJ7">
            <v>2</v>
          </cell>
          <cell r="DK7">
            <v>5</v>
          </cell>
          <cell r="DL7">
            <v>4</v>
          </cell>
          <cell r="DO7">
            <v>4</v>
          </cell>
          <cell r="DP7">
            <v>5</v>
          </cell>
          <cell r="DX7">
            <v>3</v>
          </cell>
          <cell r="DZ7">
            <v>1</v>
          </cell>
          <cell r="EB7">
            <v>4</v>
          </cell>
          <cell r="EF7">
            <v>2</v>
          </cell>
          <cell r="EG7">
            <v>4</v>
          </cell>
          <cell r="EM7">
            <v>2</v>
          </cell>
          <cell r="EO7">
            <v>1</v>
          </cell>
          <cell r="EP7">
            <v>2</v>
          </cell>
          <cell r="EQ7">
            <v>162</v>
          </cell>
        </row>
        <row r="8">
          <cell r="A8" t="str">
            <v>04</v>
          </cell>
          <cell r="B8">
            <v>4</v>
          </cell>
          <cell r="C8">
            <v>4</v>
          </cell>
          <cell r="F8">
            <v>6</v>
          </cell>
          <cell r="G8">
            <v>2</v>
          </cell>
          <cell r="H8">
            <v>4</v>
          </cell>
          <cell r="J8">
            <v>3</v>
          </cell>
          <cell r="L8">
            <v>2</v>
          </cell>
          <cell r="O8">
            <v>4</v>
          </cell>
          <cell r="P8">
            <v>1</v>
          </cell>
          <cell r="Q8">
            <v>4</v>
          </cell>
          <cell r="T8">
            <v>1</v>
          </cell>
          <cell r="Z8">
            <v>1</v>
          </cell>
          <cell r="AB8">
            <v>4</v>
          </cell>
          <cell r="AG8">
            <v>1</v>
          </cell>
          <cell r="AH8">
            <v>3</v>
          </cell>
          <cell r="AK8">
            <v>1</v>
          </cell>
          <cell r="AN8">
            <v>2</v>
          </cell>
          <cell r="AO8">
            <v>1</v>
          </cell>
          <cell r="AP8">
            <v>7</v>
          </cell>
          <cell r="AR8">
            <v>1</v>
          </cell>
          <cell r="AS8">
            <v>3</v>
          </cell>
          <cell r="AT8">
            <v>1</v>
          </cell>
          <cell r="AW8">
            <v>8</v>
          </cell>
          <cell r="BA8">
            <v>6</v>
          </cell>
          <cell r="BD8">
            <v>1</v>
          </cell>
          <cell r="BE8">
            <v>6</v>
          </cell>
          <cell r="BG8">
            <v>7</v>
          </cell>
          <cell r="BH8">
            <v>3</v>
          </cell>
          <cell r="BJ8">
            <v>1</v>
          </cell>
          <cell r="BM8">
            <v>8</v>
          </cell>
          <cell r="BO8">
            <v>4</v>
          </cell>
          <cell r="BR8">
            <v>4</v>
          </cell>
          <cell r="BT8">
            <v>4</v>
          </cell>
          <cell r="BV8">
            <v>2</v>
          </cell>
          <cell r="BW8">
            <v>4</v>
          </cell>
          <cell r="BY8">
            <v>5</v>
          </cell>
          <cell r="CE8">
            <v>16</v>
          </cell>
          <cell r="CF8">
            <v>5</v>
          </cell>
          <cell r="CG8">
            <v>2</v>
          </cell>
          <cell r="CI8">
            <v>3</v>
          </cell>
          <cell r="CL8">
            <v>14</v>
          </cell>
          <cell r="CM8">
            <v>8</v>
          </cell>
          <cell r="CO8">
            <v>2</v>
          </cell>
          <cell r="CP8">
            <v>4</v>
          </cell>
          <cell r="CS8">
            <v>5</v>
          </cell>
          <cell r="DC8">
            <v>1</v>
          </cell>
          <cell r="DD8">
            <v>1</v>
          </cell>
          <cell r="DJ8">
            <v>3</v>
          </cell>
          <cell r="DK8">
            <v>4</v>
          </cell>
          <cell r="DL8">
            <v>2</v>
          </cell>
          <cell r="DN8">
            <v>1</v>
          </cell>
          <cell r="DO8">
            <v>3</v>
          </cell>
          <cell r="DP8">
            <v>4</v>
          </cell>
          <cell r="DQ8">
            <v>4</v>
          </cell>
          <cell r="DU8">
            <v>2</v>
          </cell>
          <cell r="DX8">
            <v>1</v>
          </cell>
          <cell r="DZ8">
            <v>2</v>
          </cell>
          <cell r="EB8">
            <v>7</v>
          </cell>
          <cell r="EG8">
            <v>2</v>
          </cell>
          <cell r="EJ8">
            <v>5</v>
          </cell>
          <cell r="EM8">
            <v>3</v>
          </cell>
          <cell r="EO8">
            <v>2</v>
          </cell>
          <cell r="EP8">
            <v>3</v>
          </cell>
          <cell r="EQ8">
            <v>232</v>
          </cell>
        </row>
        <row r="9">
          <cell r="A9" t="str">
            <v>05</v>
          </cell>
          <cell r="B9">
            <v>3</v>
          </cell>
          <cell r="C9">
            <v>48</v>
          </cell>
          <cell r="D9">
            <v>1</v>
          </cell>
          <cell r="F9">
            <v>16</v>
          </cell>
          <cell r="G9">
            <v>15</v>
          </cell>
          <cell r="H9">
            <v>14</v>
          </cell>
          <cell r="I9">
            <v>11</v>
          </cell>
          <cell r="J9">
            <v>3</v>
          </cell>
          <cell r="K9">
            <v>4</v>
          </cell>
          <cell r="L9">
            <v>16</v>
          </cell>
          <cell r="O9">
            <v>46</v>
          </cell>
          <cell r="P9">
            <v>1</v>
          </cell>
          <cell r="Q9">
            <v>2</v>
          </cell>
          <cell r="T9">
            <v>17</v>
          </cell>
          <cell r="V9">
            <v>9</v>
          </cell>
          <cell r="W9">
            <v>6</v>
          </cell>
          <cell r="X9">
            <v>28</v>
          </cell>
          <cell r="Z9">
            <v>16</v>
          </cell>
          <cell r="AA9">
            <v>11</v>
          </cell>
          <cell r="AB9">
            <v>16</v>
          </cell>
          <cell r="AC9">
            <v>4</v>
          </cell>
          <cell r="AF9">
            <v>1</v>
          </cell>
          <cell r="AG9">
            <v>9</v>
          </cell>
          <cell r="AH9">
            <v>21</v>
          </cell>
          <cell r="AK9">
            <v>12</v>
          </cell>
          <cell r="AN9">
            <v>39</v>
          </cell>
          <cell r="AO9">
            <v>2</v>
          </cell>
          <cell r="AP9">
            <v>5</v>
          </cell>
          <cell r="AQ9">
            <v>3</v>
          </cell>
          <cell r="AR9">
            <v>16</v>
          </cell>
          <cell r="AS9">
            <v>4</v>
          </cell>
          <cell r="AT9">
            <v>12</v>
          </cell>
          <cell r="AU9">
            <v>13</v>
          </cell>
          <cell r="AV9">
            <v>43</v>
          </cell>
          <cell r="AW9">
            <v>8</v>
          </cell>
          <cell r="AX9">
            <v>13</v>
          </cell>
          <cell r="BA9">
            <v>3</v>
          </cell>
          <cell r="BB9">
            <v>14</v>
          </cell>
          <cell r="BD9">
            <v>13</v>
          </cell>
          <cell r="BE9">
            <v>37</v>
          </cell>
          <cell r="BF9">
            <v>6</v>
          </cell>
          <cell r="BG9">
            <v>31</v>
          </cell>
          <cell r="BH9">
            <v>7</v>
          </cell>
          <cell r="BI9">
            <v>1</v>
          </cell>
          <cell r="BJ9">
            <v>1</v>
          </cell>
          <cell r="BM9">
            <v>2</v>
          </cell>
          <cell r="BN9">
            <v>2</v>
          </cell>
          <cell r="BO9">
            <v>9</v>
          </cell>
          <cell r="BR9">
            <v>23</v>
          </cell>
          <cell r="BS9">
            <v>1</v>
          </cell>
          <cell r="BT9">
            <v>10</v>
          </cell>
          <cell r="BV9">
            <v>7</v>
          </cell>
          <cell r="BW9">
            <v>19</v>
          </cell>
          <cell r="BY9">
            <v>21</v>
          </cell>
          <cell r="CA9">
            <v>1</v>
          </cell>
          <cell r="CC9">
            <v>3</v>
          </cell>
          <cell r="CD9">
            <v>19</v>
          </cell>
          <cell r="CE9">
            <v>64</v>
          </cell>
          <cell r="CF9">
            <v>15</v>
          </cell>
          <cell r="CG9">
            <v>2</v>
          </cell>
          <cell r="CH9">
            <v>1</v>
          </cell>
          <cell r="CI9">
            <v>12</v>
          </cell>
          <cell r="CK9">
            <v>9</v>
          </cell>
          <cell r="CL9">
            <v>21</v>
          </cell>
          <cell r="CM9">
            <v>34</v>
          </cell>
          <cell r="CN9">
            <v>16</v>
          </cell>
          <cell r="CO9">
            <v>23</v>
          </cell>
          <cell r="CP9">
            <v>30</v>
          </cell>
          <cell r="CQ9">
            <v>5</v>
          </cell>
          <cell r="CS9">
            <v>42</v>
          </cell>
          <cell r="CX9">
            <v>1</v>
          </cell>
          <cell r="DC9">
            <v>1</v>
          </cell>
          <cell r="DD9">
            <v>3</v>
          </cell>
          <cell r="DJ9">
            <v>12</v>
          </cell>
          <cell r="DK9">
            <v>11</v>
          </cell>
          <cell r="DL9">
            <v>23</v>
          </cell>
          <cell r="DN9">
            <v>2</v>
          </cell>
          <cell r="DO9">
            <v>24</v>
          </cell>
          <cell r="DP9">
            <v>36</v>
          </cell>
          <cell r="DQ9">
            <v>9</v>
          </cell>
          <cell r="DU9">
            <v>2</v>
          </cell>
          <cell r="DX9">
            <v>18</v>
          </cell>
          <cell r="DZ9">
            <v>16</v>
          </cell>
          <cell r="EB9">
            <v>34</v>
          </cell>
          <cell r="EF9">
            <v>9</v>
          </cell>
          <cell r="EG9">
            <v>21</v>
          </cell>
          <cell r="EH9">
            <v>9</v>
          </cell>
          <cell r="EI9">
            <v>6</v>
          </cell>
          <cell r="EJ9">
            <v>3</v>
          </cell>
          <cell r="EK9">
            <v>2</v>
          </cell>
          <cell r="EM9">
            <v>10</v>
          </cell>
          <cell r="EO9">
            <v>5</v>
          </cell>
          <cell r="EP9">
            <v>21</v>
          </cell>
          <cell r="EQ9">
            <v>1270</v>
          </cell>
        </row>
        <row r="10">
          <cell r="A10" t="str">
            <v>06</v>
          </cell>
          <cell r="B10">
            <v>1</v>
          </cell>
          <cell r="C10">
            <v>68</v>
          </cell>
          <cell r="D10">
            <v>1</v>
          </cell>
          <cell r="F10">
            <v>19</v>
          </cell>
          <cell r="G10">
            <v>18</v>
          </cell>
          <cell r="H10">
            <v>11</v>
          </cell>
          <cell r="I10">
            <v>4</v>
          </cell>
          <cell r="J10">
            <v>8</v>
          </cell>
          <cell r="L10">
            <v>13</v>
          </cell>
          <cell r="O10">
            <v>47</v>
          </cell>
          <cell r="P10">
            <v>1</v>
          </cell>
          <cell r="Q10">
            <v>1</v>
          </cell>
          <cell r="T10">
            <v>25</v>
          </cell>
          <cell r="V10">
            <v>16</v>
          </cell>
          <cell r="W10">
            <v>1</v>
          </cell>
          <cell r="X10">
            <v>37</v>
          </cell>
          <cell r="Z10">
            <v>20</v>
          </cell>
          <cell r="AA10">
            <v>29</v>
          </cell>
          <cell r="AB10">
            <v>27</v>
          </cell>
          <cell r="AC10">
            <v>14</v>
          </cell>
          <cell r="AF10">
            <v>3</v>
          </cell>
          <cell r="AG10">
            <v>5</v>
          </cell>
          <cell r="AH10">
            <v>29</v>
          </cell>
          <cell r="AK10">
            <v>12</v>
          </cell>
          <cell r="AL10">
            <v>1</v>
          </cell>
          <cell r="AN10">
            <v>59</v>
          </cell>
          <cell r="AO10">
            <v>2</v>
          </cell>
          <cell r="AP10">
            <v>2</v>
          </cell>
          <cell r="AQ10">
            <v>2</v>
          </cell>
          <cell r="AR10">
            <v>13</v>
          </cell>
          <cell r="AS10">
            <v>13</v>
          </cell>
          <cell r="AT10">
            <v>11</v>
          </cell>
          <cell r="AU10">
            <v>17</v>
          </cell>
          <cell r="AV10">
            <v>41</v>
          </cell>
          <cell r="AW10">
            <v>18</v>
          </cell>
          <cell r="AX10">
            <v>6</v>
          </cell>
          <cell r="AY10">
            <v>2</v>
          </cell>
          <cell r="BA10">
            <v>1</v>
          </cell>
          <cell r="BB10">
            <v>10</v>
          </cell>
          <cell r="BD10">
            <v>16</v>
          </cell>
          <cell r="BE10">
            <v>69</v>
          </cell>
          <cell r="BF10">
            <v>14</v>
          </cell>
          <cell r="BG10">
            <v>18</v>
          </cell>
          <cell r="BH10">
            <v>45</v>
          </cell>
          <cell r="BI10">
            <v>1</v>
          </cell>
          <cell r="BJ10">
            <v>1</v>
          </cell>
          <cell r="BM10">
            <v>1</v>
          </cell>
          <cell r="BN10">
            <v>2</v>
          </cell>
          <cell r="BO10">
            <v>18</v>
          </cell>
          <cell r="BR10">
            <v>23</v>
          </cell>
          <cell r="BS10">
            <v>33</v>
          </cell>
          <cell r="BT10">
            <v>5</v>
          </cell>
          <cell r="BV10">
            <v>14</v>
          </cell>
          <cell r="BW10">
            <v>37</v>
          </cell>
          <cell r="BY10">
            <v>33</v>
          </cell>
          <cell r="CD10">
            <v>21</v>
          </cell>
          <cell r="CE10">
            <v>37</v>
          </cell>
          <cell r="CF10">
            <v>9</v>
          </cell>
          <cell r="CG10">
            <v>1</v>
          </cell>
          <cell r="CH10">
            <v>1</v>
          </cell>
          <cell r="CI10">
            <v>17</v>
          </cell>
          <cell r="CJ10">
            <v>2</v>
          </cell>
          <cell r="CL10">
            <v>6</v>
          </cell>
          <cell r="CM10">
            <v>21</v>
          </cell>
          <cell r="CN10">
            <v>25</v>
          </cell>
          <cell r="CO10">
            <v>44</v>
          </cell>
          <cell r="CP10">
            <v>19</v>
          </cell>
          <cell r="CQ10">
            <v>35</v>
          </cell>
          <cell r="CS10">
            <v>46</v>
          </cell>
          <cell r="CT10">
            <v>1</v>
          </cell>
          <cell r="CY10">
            <v>1</v>
          </cell>
          <cell r="CZ10">
            <v>1</v>
          </cell>
          <cell r="DB10">
            <v>14</v>
          </cell>
          <cell r="DJ10">
            <v>20</v>
          </cell>
          <cell r="DK10">
            <v>4</v>
          </cell>
          <cell r="DL10">
            <v>35</v>
          </cell>
          <cell r="DN10">
            <v>3</v>
          </cell>
          <cell r="DO10">
            <v>24</v>
          </cell>
          <cell r="DP10">
            <v>41</v>
          </cell>
          <cell r="DQ10">
            <v>8</v>
          </cell>
          <cell r="DR10">
            <v>2</v>
          </cell>
          <cell r="DS10">
            <v>1</v>
          </cell>
          <cell r="DX10">
            <v>18</v>
          </cell>
          <cell r="DZ10">
            <v>26</v>
          </cell>
          <cell r="EB10">
            <v>27</v>
          </cell>
          <cell r="EC10">
            <v>2</v>
          </cell>
          <cell r="EF10">
            <v>18</v>
          </cell>
          <cell r="EG10">
            <v>26</v>
          </cell>
          <cell r="EH10">
            <v>8</v>
          </cell>
          <cell r="EI10">
            <v>29</v>
          </cell>
          <cell r="EJ10">
            <v>1</v>
          </cell>
          <cell r="EK10">
            <v>3</v>
          </cell>
          <cell r="EL10">
            <v>1</v>
          </cell>
          <cell r="EM10">
            <v>20</v>
          </cell>
          <cell r="EO10">
            <v>20</v>
          </cell>
          <cell r="EP10">
            <v>14</v>
          </cell>
          <cell r="EQ10">
            <v>1590</v>
          </cell>
        </row>
        <row r="11">
          <cell r="A11" t="str">
            <v>07</v>
          </cell>
          <cell r="C11">
            <v>22</v>
          </cell>
          <cell r="F11">
            <v>6</v>
          </cell>
          <cell r="G11">
            <v>3</v>
          </cell>
          <cell r="H11">
            <v>11</v>
          </cell>
          <cell r="I11">
            <v>3</v>
          </cell>
          <cell r="J11">
            <v>3</v>
          </cell>
          <cell r="L11">
            <v>20</v>
          </cell>
          <cell r="O11">
            <v>6</v>
          </cell>
          <cell r="P11">
            <v>8</v>
          </cell>
          <cell r="T11">
            <v>4</v>
          </cell>
          <cell r="V11">
            <v>1</v>
          </cell>
          <cell r="X11">
            <v>11</v>
          </cell>
          <cell r="Z11">
            <v>8</v>
          </cell>
          <cell r="AA11">
            <v>1</v>
          </cell>
          <cell r="AC11">
            <v>7</v>
          </cell>
          <cell r="AG11">
            <v>2</v>
          </cell>
          <cell r="AH11">
            <v>11</v>
          </cell>
          <cell r="AM11">
            <v>3</v>
          </cell>
          <cell r="AO11">
            <v>20</v>
          </cell>
          <cell r="AR11">
            <v>6</v>
          </cell>
          <cell r="AS11">
            <v>3</v>
          </cell>
          <cell r="AT11">
            <v>1</v>
          </cell>
          <cell r="AU11">
            <v>8</v>
          </cell>
          <cell r="AW11">
            <v>1</v>
          </cell>
          <cell r="AX11">
            <v>16</v>
          </cell>
          <cell r="BB11">
            <v>9</v>
          </cell>
          <cell r="BD11">
            <v>1</v>
          </cell>
          <cell r="BE11">
            <v>21</v>
          </cell>
          <cell r="BF11">
            <v>5</v>
          </cell>
          <cell r="BG11">
            <v>15</v>
          </cell>
          <cell r="BH11">
            <v>1</v>
          </cell>
          <cell r="BJ11">
            <v>5</v>
          </cell>
          <cell r="BR11">
            <v>1</v>
          </cell>
          <cell r="BS11">
            <v>4</v>
          </cell>
          <cell r="BT11">
            <v>19</v>
          </cell>
          <cell r="BV11">
            <v>3</v>
          </cell>
          <cell r="BW11">
            <v>9</v>
          </cell>
          <cell r="BY11">
            <v>9</v>
          </cell>
          <cell r="CC11">
            <v>1</v>
          </cell>
          <cell r="CD11">
            <v>12</v>
          </cell>
          <cell r="CG11">
            <v>40</v>
          </cell>
          <cell r="CH11">
            <v>7</v>
          </cell>
          <cell r="CI11">
            <v>13</v>
          </cell>
          <cell r="CJ11">
            <v>1</v>
          </cell>
          <cell r="CK11">
            <v>11</v>
          </cell>
          <cell r="CL11">
            <v>17</v>
          </cell>
          <cell r="CM11">
            <v>15</v>
          </cell>
          <cell r="CO11">
            <v>9</v>
          </cell>
          <cell r="CP11">
            <v>9</v>
          </cell>
          <cell r="CQ11">
            <v>2</v>
          </cell>
          <cell r="CR11">
            <v>1</v>
          </cell>
          <cell r="CS11">
            <v>1</v>
          </cell>
          <cell r="DD11">
            <v>6</v>
          </cell>
          <cell r="DJ11">
            <v>3</v>
          </cell>
          <cell r="DK11">
            <v>2</v>
          </cell>
          <cell r="DL11">
            <v>13</v>
          </cell>
          <cell r="DN11">
            <v>2</v>
          </cell>
          <cell r="DO11">
            <v>6</v>
          </cell>
          <cell r="DQ11">
            <v>8</v>
          </cell>
          <cell r="DX11">
            <v>12</v>
          </cell>
          <cell r="DZ11">
            <v>7</v>
          </cell>
          <cell r="EB11">
            <v>12</v>
          </cell>
          <cell r="ED11">
            <v>1</v>
          </cell>
          <cell r="EF11">
            <v>2</v>
          </cell>
          <cell r="EG11">
            <v>1</v>
          </cell>
          <cell r="EH11">
            <v>30</v>
          </cell>
          <cell r="EI11">
            <v>1</v>
          </cell>
          <cell r="EM11">
            <v>12</v>
          </cell>
          <cell r="EO11">
            <v>1</v>
          </cell>
          <cell r="EQ11">
            <v>545</v>
          </cell>
        </row>
        <row r="12">
          <cell r="A12" t="str">
            <v>08</v>
          </cell>
          <cell r="C12">
            <v>7</v>
          </cell>
          <cell r="F12">
            <v>3</v>
          </cell>
          <cell r="G12">
            <v>3</v>
          </cell>
          <cell r="H12">
            <v>1</v>
          </cell>
          <cell r="I12">
            <v>1</v>
          </cell>
          <cell r="J12">
            <v>2</v>
          </cell>
          <cell r="L12">
            <v>5</v>
          </cell>
          <cell r="P12">
            <v>8</v>
          </cell>
          <cell r="T12">
            <v>2</v>
          </cell>
          <cell r="X12">
            <v>8</v>
          </cell>
          <cell r="AA12">
            <v>1</v>
          </cell>
          <cell r="AC12">
            <v>5</v>
          </cell>
          <cell r="AG12">
            <v>1</v>
          </cell>
          <cell r="AH12">
            <v>3</v>
          </cell>
          <cell r="AO12">
            <v>5</v>
          </cell>
          <cell r="AU12">
            <v>2</v>
          </cell>
          <cell r="AW12">
            <v>1</v>
          </cell>
          <cell r="AX12">
            <v>8</v>
          </cell>
          <cell r="BB12">
            <v>4</v>
          </cell>
          <cell r="BE12">
            <v>9</v>
          </cell>
          <cell r="BG12">
            <v>6</v>
          </cell>
          <cell r="BH12">
            <v>7</v>
          </cell>
          <cell r="BJ12">
            <v>4</v>
          </cell>
          <cell r="BT12">
            <v>9</v>
          </cell>
          <cell r="BV12">
            <v>2</v>
          </cell>
          <cell r="BW12">
            <v>6</v>
          </cell>
          <cell r="BY12">
            <v>3</v>
          </cell>
          <cell r="CD12">
            <v>1</v>
          </cell>
          <cell r="CG12">
            <v>2</v>
          </cell>
          <cell r="CH12">
            <v>21</v>
          </cell>
          <cell r="CK12">
            <v>1</v>
          </cell>
          <cell r="CL12">
            <v>2</v>
          </cell>
          <cell r="CM12">
            <v>10</v>
          </cell>
          <cell r="CO12">
            <v>1</v>
          </cell>
          <cell r="CP12">
            <v>1</v>
          </cell>
          <cell r="CR12">
            <v>1</v>
          </cell>
          <cell r="CX12">
            <v>4</v>
          </cell>
          <cell r="DJ12">
            <v>2</v>
          </cell>
          <cell r="DK12">
            <v>2</v>
          </cell>
          <cell r="DL12">
            <v>5</v>
          </cell>
          <cell r="DO12">
            <v>3</v>
          </cell>
          <cell r="DQ12">
            <v>4</v>
          </cell>
          <cell r="DX12">
            <v>7</v>
          </cell>
          <cell r="DZ12">
            <v>3</v>
          </cell>
          <cell r="EB12">
            <v>8</v>
          </cell>
          <cell r="EH12">
            <v>8</v>
          </cell>
          <cell r="EM12">
            <v>5</v>
          </cell>
          <cell r="EQ12">
            <v>207</v>
          </cell>
        </row>
        <row r="13">
          <cell r="A13" t="str">
            <v>09</v>
          </cell>
          <cell r="B13">
            <v>1</v>
          </cell>
          <cell r="C13">
            <v>27</v>
          </cell>
          <cell r="E13">
            <v>1</v>
          </cell>
          <cell r="F13">
            <v>14</v>
          </cell>
          <cell r="G13">
            <v>8</v>
          </cell>
          <cell r="H13">
            <v>9</v>
          </cell>
          <cell r="I13">
            <v>10</v>
          </cell>
          <cell r="J13">
            <v>6</v>
          </cell>
          <cell r="L13">
            <v>8</v>
          </cell>
          <cell r="O13">
            <v>5</v>
          </cell>
          <cell r="P13">
            <v>26</v>
          </cell>
          <cell r="T13">
            <v>6</v>
          </cell>
          <cell r="V13">
            <v>2</v>
          </cell>
          <cell r="X13">
            <v>12</v>
          </cell>
          <cell r="Z13">
            <v>13</v>
          </cell>
          <cell r="AA13">
            <v>5</v>
          </cell>
          <cell r="AC13">
            <v>9</v>
          </cell>
          <cell r="AG13">
            <v>2</v>
          </cell>
          <cell r="AH13">
            <v>10</v>
          </cell>
          <cell r="AK13">
            <v>1</v>
          </cell>
          <cell r="AM13">
            <v>2</v>
          </cell>
          <cell r="AN13">
            <v>1</v>
          </cell>
          <cell r="AO13">
            <v>21</v>
          </cell>
          <cell r="AR13">
            <v>6</v>
          </cell>
          <cell r="AS13">
            <v>1</v>
          </cell>
          <cell r="AT13">
            <v>2</v>
          </cell>
          <cell r="AU13">
            <v>4</v>
          </cell>
          <cell r="AV13">
            <v>1</v>
          </cell>
          <cell r="AW13">
            <v>2</v>
          </cell>
          <cell r="AX13">
            <v>21</v>
          </cell>
          <cell r="BB13">
            <v>8</v>
          </cell>
          <cell r="BD13">
            <v>4</v>
          </cell>
          <cell r="BE13">
            <v>21</v>
          </cell>
          <cell r="BF13">
            <v>4</v>
          </cell>
          <cell r="BG13">
            <v>18</v>
          </cell>
          <cell r="BH13">
            <v>11</v>
          </cell>
          <cell r="BJ13">
            <v>7</v>
          </cell>
          <cell r="BN13">
            <v>1</v>
          </cell>
          <cell r="BO13">
            <v>3</v>
          </cell>
          <cell r="BP13">
            <v>2</v>
          </cell>
          <cell r="BS13">
            <v>4</v>
          </cell>
          <cell r="BT13">
            <v>18</v>
          </cell>
          <cell r="BV13">
            <v>3</v>
          </cell>
          <cell r="BW13">
            <v>11</v>
          </cell>
          <cell r="BY13">
            <v>10</v>
          </cell>
          <cell r="CA13">
            <v>1</v>
          </cell>
          <cell r="CC13">
            <v>1</v>
          </cell>
          <cell r="CD13">
            <v>7</v>
          </cell>
          <cell r="CF13">
            <v>1</v>
          </cell>
          <cell r="CG13">
            <v>32</v>
          </cell>
          <cell r="CH13">
            <v>51</v>
          </cell>
          <cell r="CI13">
            <v>7</v>
          </cell>
          <cell r="CK13">
            <v>18</v>
          </cell>
          <cell r="CL13">
            <v>8</v>
          </cell>
          <cell r="CM13">
            <v>21</v>
          </cell>
          <cell r="CO13">
            <v>10</v>
          </cell>
          <cell r="CP13">
            <v>9</v>
          </cell>
          <cell r="CR13">
            <v>1</v>
          </cell>
          <cell r="CX13">
            <v>4</v>
          </cell>
          <cell r="DJ13">
            <v>11</v>
          </cell>
          <cell r="DK13">
            <v>6</v>
          </cell>
          <cell r="DL13">
            <v>10</v>
          </cell>
          <cell r="DO13">
            <v>11</v>
          </cell>
          <cell r="DQ13">
            <v>10</v>
          </cell>
          <cell r="DX13">
            <v>15</v>
          </cell>
          <cell r="DZ13">
            <v>6</v>
          </cell>
          <cell r="EB13">
            <v>9</v>
          </cell>
          <cell r="EF13">
            <v>6</v>
          </cell>
          <cell r="EH13">
            <v>19</v>
          </cell>
          <cell r="EI13">
            <v>1</v>
          </cell>
          <cell r="EL13">
            <v>1</v>
          </cell>
          <cell r="EM13">
            <v>12</v>
          </cell>
          <cell r="EO13">
            <v>7</v>
          </cell>
          <cell r="EP13">
            <v>5</v>
          </cell>
          <cell r="EQ13">
            <v>661</v>
          </cell>
        </row>
        <row r="14">
          <cell r="A14" t="str">
            <v>10</v>
          </cell>
          <cell r="C14">
            <v>3</v>
          </cell>
          <cell r="F14">
            <v>4</v>
          </cell>
          <cell r="H14">
            <v>1</v>
          </cell>
          <cell r="I14">
            <v>1</v>
          </cell>
          <cell r="J14">
            <v>1</v>
          </cell>
          <cell r="L14">
            <v>2</v>
          </cell>
          <cell r="P14">
            <v>6</v>
          </cell>
          <cell r="T14">
            <v>1</v>
          </cell>
          <cell r="V14">
            <v>1</v>
          </cell>
          <cell r="X14">
            <v>4</v>
          </cell>
          <cell r="AC14">
            <v>1</v>
          </cell>
          <cell r="AG14">
            <v>1</v>
          </cell>
          <cell r="AH14">
            <v>4</v>
          </cell>
          <cell r="AO14">
            <v>5</v>
          </cell>
          <cell r="AR14">
            <v>1</v>
          </cell>
          <cell r="AS14">
            <v>1</v>
          </cell>
          <cell r="AT14">
            <v>1</v>
          </cell>
          <cell r="AX14">
            <v>4</v>
          </cell>
          <cell r="BB14">
            <v>2</v>
          </cell>
          <cell r="BD14">
            <v>1</v>
          </cell>
          <cell r="BE14">
            <v>6</v>
          </cell>
          <cell r="BG14">
            <v>4</v>
          </cell>
          <cell r="BH14">
            <v>1</v>
          </cell>
          <cell r="BJ14">
            <v>2</v>
          </cell>
          <cell r="BT14">
            <v>3</v>
          </cell>
          <cell r="BV14">
            <v>1</v>
          </cell>
          <cell r="BW14">
            <v>6</v>
          </cell>
          <cell r="BY14">
            <v>1</v>
          </cell>
          <cell r="CD14">
            <v>1</v>
          </cell>
          <cell r="CG14">
            <v>9</v>
          </cell>
          <cell r="CH14">
            <v>6</v>
          </cell>
          <cell r="CK14">
            <v>3</v>
          </cell>
          <cell r="CL14">
            <v>1</v>
          </cell>
          <cell r="CM14">
            <v>6</v>
          </cell>
          <cell r="CO14">
            <v>2</v>
          </cell>
          <cell r="CP14">
            <v>2</v>
          </cell>
          <cell r="CX14">
            <v>2</v>
          </cell>
          <cell r="DJ14">
            <v>2</v>
          </cell>
          <cell r="DL14">
            <v>5</v>
          </cell>
          <cell r="DN14">
            <v>1</v>
          </cell>
          <cell r="DO14">
            <v>2</v>
          </cell>
          <cell r="DQ14">
            <v>4</v>
          </cell>
          <cell r="DX14">
            <v>3</v>
          </cell>
          <cell r="DZ14">
            <v>1</v>
          </cell>
          <cell r="EB14">
            <v>4</v>
          </cell>
          <cell r="EH14">
            <v>6</v>
          </cell>
          <cell r="EM14">
            <v>2</v>
          </cell>
          <cell r="EP14">
            <v>1</v>
          </cell>
          <cell r="EQ14">
            <v>132</v>
          </cell>
        </row>
        <row r="15">
          <cell r="A15" t="str">
            <v>11</v>
          </cell>
          <cell r="C15">
            <v>36</v>
          </cell>
          <cell r="E15">
            <v>2</v>
          </cell>
          <cell r="F15">
            <v>25</v>
          </cell>
          <cell r="G15">
            <v>19</v>
          </cell>
          <cell r="H15">
            <v>14</v>
          </cell>
          <cell r="I15">
            <v>11</v>
          </cell>
          <cell r="J15">
            <v>9</v>
          </cell>
          <cell r="K15">
            <v>1</v>
          </cell>
          <cell r="L15">
            <v>18</v>
          </cell>
          <cell r="O15">
            <v>14</v>
          </cell>
          <cell r="P15">
            <v>30</v>
          </cell>
          <cell r="R15">
            <v>2</v>
          </cell>
          <cell r="T15">
            <v>18</v>
          </cell>
          <cell r="V15">
            <v>6</v>
          </cell>
          <cell r="W15">
            <v>2</v>
          </cell>
          <cell r="X15">
            <v>25</v>
          </cell>
          <cell r="Z15">
            <v>17</v>
          </cell>
          <cell r="AA15">
            <v>13</v>
          </cell>
          <cell r="AC15">
            <v>24</v>
          </cell>
          <cell r="AG15">
            <v>2</v>
          </cell>
          <cell r="AH15">
            <v>20</v>
          </cell>
          <cell r="AK15">
            <v>3</v>
          </cell>
          <cell r="AM15">
            <v>4</v>
          </cell>
          <cell r="AN15">
            <v>5</v>
          </cell>
          <cell r="AO15">
            <v>28</v>
          </cell>
          <cell r="AP15">
            <v>2</v>
          </cell>
          <cell r="AR15">
            <v>7</v>
          </cell>
          <cell r="AS15">
            <v>7</v>
          </cell>
          <cell r="AT15">
            <v>14</v>
          </cell>
          <cell r="AU15">
            <v>13</v>
          </cell>
          <cell r="AW15">
            <v>2</v>
          </cell>
          <cell r="AX15">
            <v>42</v>
          </cell>
          <cell r="AY15">
            <v>1</v>
          </cell>
          <cell r="BA15">
            <v>1</v>
          </cell>
          <cell r="BB15">
            <v>16</v>
          </cell>
          <cell r="BD15">
            <v>13</v>
          </cell>
          <cell r="BE15">
            <v>44</v>
          </cell>
          <cell r="BF15">
            <v>3</v>
          </cell>
          <cell r="BG15">
            <v>28</v>
          </cell>
          <cell r="BH15">
            <v>19</v>
          </cell>
          <cell r="BJ15">
            <v>3</v>
          </cell>
          <cell r="BN15">
            <v>2</v>
          </cell>
          <cell r="BO15">
            <v>10</v>
          </cell>
          <cell r="BR15">
            <v>2</v>
          </cell>
          <cell r="BS15">
            <v>1</v>
          </cell>
          <cell r="BT15">
            <v>34</v>
          </cell>
          <cell r="BV15">
            <v>9</v>
          </cell>
          <cell r="BW15">
            <v>21</v>
          </cell>
          <cell r="BX15">
            <v>2</v>
          </cell>
          <cell r="BY15">
            <v>16</v>
          </cell>
          <cell r="CA15">
            <v>1</v>
          </cell>
          <cell r="CC15">
            <v>2</v>
          </cell>
          <cell r="CD15">
            <v>13</v>
          </cell>
          <cell r="CE15">
            <v>15</v>
          </cell>
          <cell r="CF15">
            <v>12</v>
          </cell>
          <cell r="CG15">
            <v>59</v>
          </cell>
          <cell r="CH15">
            <v>46</v>
          </cell>
          <cell r="CI15">
            <v>7</v>
          </cell>
          <cell r="CJ15">
            <v>10</v>
          </cell>
          <cell r="CK15">
            <v>51</v>
          </cell>
          <cell r="CL15">
            <v>34</v>
          </cell>
          <cell r="CM15">
            <v>52</v>
          </cell>
          <cell r="CN15">
            <v>6</v>
          </cell>
          <cell r="CO15">
            <v>26</v>
          </cell>
          <cell r="CP15">
            <v>22</v>
          </cell>
          <cell r="CS15">
            <v>15</v>
          </cell>
          <cell r="DJ15">
            <v>11</v>
          </cell>
          <cell r="DK15">
            <v>9</v>
          </cell>
          <cell r="DL15">
            <v>22</v>
          </cell>
          <cell r="DN15">
            <v>5</v>
          </cell>
          <cell r="DO15">
            <v>18</v>
          </cell>
          <cell r="DP15">
            <v>1</v>
          </cell>
          <cell r="DQ15">
            <v>33</v>
          </cell>
          <cell r="DX15">
            <v>23</v>
          </cell>
          <cell r="DZ15">
            <v>10</v>
          </cell>
          <cell r="EB15">
            <v>32</v>
          </cell>
          <cell r="EF15">
            <v>12</v>
          </cell>
          <cell r="EG15">
            <v>8</v>
          </cell>
          <cell r="EH15">
            <v>50</v>
          </cell>
          <cell r="EI15">
            <v>12</v>
          </cell>
          <cell r="EK15">
            <v>1</v>
          </cell>
          <cell r="EL15">
            <v>3</v>
          </cell>
          <cell r="EM15">
            <v>29</v>
          </cell>
          <cell r="EO15">
            <v>15</v>
          </cell>
          <cell r="EP15">
            <v>12</v>
          </cell>
          <cell r="EQ15">
            <v>1337</v>
          </cell>
        </row>
        <row r="16">
          <cell r="A16" t="str">
            <v>12</v>
          </cell>
          <cell r="C16">
            <v>9</v>
          </cell>
          <cell r="F16">
            <v>8</v>
          </cell>
          <cell r="G16">
            <v>3</v>
          </cell>
          <cell r="I16">
            <v>5</v>
          </cell>
          <cell r="J16">
            <v>1</v>
          </cell>
          <cell r="L16">
            <v>8</v>
          </cell>
          <cell r="O16">
            <v>1</v>
          </cell>
          <cell r="P16">
            <v>5</v>
          </cell>
          <cell r="T16">
            <v>4</v>
          </cell>
          <cell r="V16">
            <v>1</v>
          </cell>
          <cell r="X16">
            <v>9</v>
          </cell>
          <cell r="Z16">
            <v>4</v>
          </cell>
          <cell r="AA16">
            <v>2</v>
          </cell>
          <cell r="AC16">
            <v>7</v>
          </cell>
          <cell r="AF16">
            <v>1</v>
          </cell>
          <cell r="AH16">
            <v>8</v>
          </cell>
          <cell r="AK16">
            <v>1</v>
          </cell>
          <cell r="AO16">
            <v>9</v>
          </cell>
          <cell r="AR16">
            <v>3</v>
          </cell>
          <cell r="AS16">
            <v>1</v>
          </cell>
          <cell r="AT16">
            <v>1</v>
          </cell>
          <cell r="AU16">
            <v>3</v>
          </cell>
          <cell r="AX16">
            <v>19</v>
          </cell>
          <cell r="BA16">
            <v>1</v>
          </cell>
          <cell r="BB16">
            <v>3</v>
          </cell>
          <cell r="BD16">
            <v>2</v>
          </cell>
          <cell r="BE16">
            <v>19</v>
          </cell>
          <cell r="BF16">
            <v>1</v>
          </cell>
          <cell r="BG16">
            <v>11</v>
          </cell>
          <cell r="BH16">
            <v>3</v>
          </cell>
          <cell r="BJ16">
            <v>3</v>
          </cell>
          <cell r="BM16">
            <v>1</v>
          </cell>
          <cell r="BO16">
            <v>1</v>
          </cell>
          <cell r="BT16">
            <v>6</v>
          </cell>
          <cell r="BV16">
            <v>7</v>
          </cell>
          <cell r="BW16">
            <v>7</v>
          </cell>
          <cell r="BY16">
            <v>4</v>
          </cell>
          <cell r="CE16">
            <v>4</v>
          </cell>
          <cell r="CF16">
            <v>1</v>
          </cell>
          <cell r="CG16">
            <v>12</v>
          </cell>
          <cell r="CH16">
            <v>33</v>
          </cell>
          <cell r="CI16">
            <v>1</v>
          </cell>
          <cell r="CJ16">
            <v>1</v>
          </cell>
          <cell r="CK16">
            <v>4</v>
          </cell>
          <cell r="CL16">
            <v>7</v>
          </cell>
          <cell r="CM16">
            <v>9</v>
          </cell>
          <cell r="CN16">
            <v>1</v>
          </cell>
          <cell r="CO16">
            <v>7</v>
          </cell>
          <cell r="CP16">
            <v>2</v>
          </cell>
          <cell r="CS16">
            <v>1</v>
          </cell>
          <cell r="CX16">
            <v>2</v>
          </cell>
          <cell r="DJ16">
            <v>1</v>
          </cell>
          <cell r="DK16">
            <v>1</v>
          </cell>
          <cell r="DL16">
            <v>6</v>
          </cell>
          <cell r="DO16">
            <v>6</v>
          </cell>
          <cell r="DP16">
            <v>1</v>
          </cell>
          <cell r="DQ16">
            <v>7</v>
          </cell>
          <cell r="DX16">
            <v>4</v>
          </cell>
          <cell r="DZ16">
            <v>3</v>
          </cell>
          <cell r="EB16">
            <v>26</v>
          </cell>
          <cell r="EH16">
            <v>10</v>
          </cell>
          <cell r="EM16">
            <v>6</v>
          </cell>
          <cell r="EO16">
            <v>6</v>
          </cell>
          <cell r="EQ16">
            <v>344</v>
          </cell>
        </row>
        <row r="17">
          <cell r="A17" t="str">
            <v>13</v>
          </cell>
          <cell r="C17">
            <v>3</v>
          </cell>
          <cell r="L17">
            <v>1</v>
          </cell>
          <cell r="P17">
            <v>4</v>
          </cell>
          <cell r="X17">
            <v>3</v>
          </cell>
          <cell r="AC17">
            <v>3</v>
          </cell>
          <cell r="AO17">
            <v>3</v>
          </cell>
          <cell r="AX17">
            <v>6</v>
          </cell>
          <cell r="BD17">
            <v>1</v>
          </cell>
          <cell r="BE17">
            <v>5</v>
          </cell>
          <cell r="BH17">
            <v>3</v>
          </cell>
          <cell r="BJ17">
            <v>1</v>
          </cell>
          <cell r="BT17">
            <v>3</v>
          </cell>
          <cell r="BW17">
            <v>2</v>
          </cell>
          <cell r="CE17">
            <v>1</v>
          </cell>
          <cell r="CG17">
            <v>1</v>
          </cell>
          <cell r="CH17">
            <v>14</v>
          </cell>
          <cell r="CL17">
            <v>3</v>
          </cell>
          <cell r="CM17">
            <v>4</v>
          </cell>
          <cell r="CX17">
            <v>1</v>
          </cell>
          <cell r="DD17">
            <v>25</v>
          </cell>
          <cell r="DL17">
            <v>1</v>
          </cell>
          <cell r="DQ17">
            <v>1</v>
          </cell>
          <cell r="EB17">
            <v>2</v>
          </cell>
          <cell r="EH17">
            <v>4</v>
          </cell>
          <cell r="EQ17">
            <v>95</v>
          </cell>
        </row>
        <row r="18">
          <cell r="A18" t="str">
            <v>14</v>
          </cell>
          <cell r="C18">
            <v>27</v>
          </cell>
          <cell r="E18">
            <v>3</v>
          </cell>
          <cell r="F18">
            <v>8</v>
          </cell>
          <cell r="G18">
            <v>10</v>
          </cell>
          <cell r="H18">
            <v>7</v>
          </cell>
          <cell r="I18">
            <v>6</v>
          </cell>
          <cell r="J18">
            <v>12</v>
          </cell>
          <cell r="L18">
            <v>11</v>
          </cell>
          <cell r="O18">
            <v>4</v>
          </cell>
          <cell r="P18">
            <v>29</v>
          </cell>
          <cell r="T18">
            <v>7</v>
          </cell>
          <cell r="V18">
            <v>6</v>
          </cell>
          <cell r="X18">
            <v>19</v>
          </cell>
          <cell r="Z18">
            <v>6</v>
          </cell>
          <cell r="AA18">
            <v>7</v>
          </cell>
          <cell r="AC18">
            <v>17</v>
          </cell>
          <cell r="AG18">
            <v>3</v>
          </cell>
          <cell r="AH18">
            <v>13</v>
          </cell>
          <cell r="AK18">
            <v>2</v>
          </cell>
          <cell r="AN18">
            <v>1</v>
          </cell>
          <cell r="AO18">
            <v>28</v>
          </cell>
          <cell r="AR18">
            <v>6</v>
          </cell>
          <cell r="AS18">
            <v>3</v>
          </cell>
          <cell r="AT18">
            <v>5</v>
          </cell>
          <cell r="AU18">
            <v>5</v>
          </cell>
          <cell r="AX18">
            <v>27</v>
          </cell>
          <cell r="BB18">
            <v>5</v>
          </cell>
          <cell r="BD18">
            <v>6</v>
          </cell>
          <cell r="BE18">
            <v>21</v>
          </cell>
          <cell r="BG18">
            <v>22</v>
          </cell>
          <cell r="BH18">
            <v>15</v>
          </cell>
          <cell r="BJ18">
            <v>4</v>
          </cell>
          <cell r="BO18">
            <v>7</v>
          </cell>
          <cell r="BR18">
            <v>2</v>
          </cell>
          <cell r="BT18">
            <v>26</v>
          </cell>
          <cell r="BV18">
            <v>3</v>
          </cell>
          <cell r="BW18">
            <v>17</v>
          </cell>
          <cell r="BY18">
            <v>17</v>
          </cell>
          <cell r="CA18">
            <v>1</v>
          </cell>
          <cell r="CD18">
            <v>7</v>
          </cell>
          <cell r="CE18">
            <v>5</v>
          </cell>
          <cell r="CG18">
            <v>43</v>
          </cell>
          <cell r="CH18">
            <v>45</v>
          </cell>
          <cell r="CK18">
            <v>6</v>
          </cell>
          <cell r="CL18">
            <v>18</v>
          </cell>
          <cell r="CM18">
            <v>28</v>
          </cell>
          <cell r="CO18">
            <v>10</v>
          </cell>
          <cell r="CP18">
            <v>8</v>
          </cell>
          <cell r="CS18">
            <v>1</v>
          </cell>
          <cell r="DD18">
            <v>2</v>
          </cell>
          <cell r="DJ18">
            <v>12</v>
          </cell>
          <cell r="DK18">
            <v>7</v>
          </cell>
          <cell r="DL18">
            <v>14</v>
          </cell>
          <cell r="DN18">
            <v>2</v>
          </cell>
          <cell r="DO18">
            <v>5</v>
          </cell>
          <cell r="DQ18">
            <v>20</v>
          </cell>
          <cell r="DU18">
            <v>1</v>
          </cell>
          <cell r="DX18">
            <v>11</v>
          </cell>
          <cell r="DZ18">
            <v>15</v>
          </cell>
          <cell r="EB18">
            <v>9</v>
          </cell>
          <cell r="EF18">
            <v>4</v>
          </cell>
          <cell r="EG18">
            <v>2</v>
          </cell>
          <cell r="EH18">
            <v>37</v>
          </cell>
          <cell r="EM18">
            <v>17</v>
          </cell>
          <cell r="EO18">
            <v>7</v>
          </cell>
          <cell r="EQ18">
            <v>754</v>
          </cell>
        </row>
        <row r="19">
          <cell r="A19" t="str">
            <v>15</v>
          </cell>
          <cell r="C19">
            <v>16</v>
          </cell>
          <cell r="F19">
            <v>1</v>
          </cell>
          <cell r="I19">
            <v>3</v>
          </cell>
          <cell r="P19">
            <v>15</v>
          </cell>
          <cell r="T19">
            <v>1</v>
          </cell>
          <cell r="X19">
            <v>1</v>
          </cell>
          <cell r="Z19">
            <v>3</v>
          </cell>
          <cell r="AC19">
            <v>1</v>
          </cell>
          <cell r="AO19">
            <v>6</v>
          </cell>
          <cell r="AR19">
            <v>1</v>
          </cell>
          <cell r="AS19">
            <v>4</v>
          </cell>
          <cell r="AT19">
            <v>6</v>
          </cell>
          <cell r="AX19">
            <v>13</v>
          </cell>
          <cell r="BD19">
            <v>1</v>
          </cell>
          <cell r="BE19">
            <v>3</v>
          </cell>
          <cell r="BG19">
            <v>5</v>
          </cell>
          <cell r="BH19">
            <v>19</v>
          </cell>
          <cell r="BJ19">
            <v>1</v>
          </cell>
          <cell r="BT19">
            <v>6</v>
          </cell>
          <cell r="BW19">
            <v>6</v>
          </cell>
          <cell r="BY19">
            <v>1</v>
          </cell>
          <cell r="CC19">
            <v>1</v>
          </cell>
          <cell r="CD19">
            <v>1</v>
          </cell>
          <cell r="CE19">
            <v>1</v>
          </cell>
          <cell r="CG19">
            <v>13</v>
          </cell>
          <cell r="CH19">
            <v>5</v>
          </cell>
          <cell r="CK19">
            <v>27</v>
          </cell>
          <cell r="CL19">
            <v>8</v>
          </cell>
          <cell r="CM19">
            <v>6</v>
          </cell>
          <cell r="CR19">
            <v>4</v>
          </cell>
          <cell r="DD19">
            <v>91</v>
          </cell>
          <cell r="DL19">
            <v>2</v>
          </cell>
          <cell r="DN19">
            <v>2</v>
          </cell>
          <cell r="DQ19">
            <v>10</v>
          </cell>
          <cell r="EB19">
            <v>12</v>
          </cell>
          <cell r="EH19">
            <v>8</v>
          </cell>
          <cell r="EQ19">
            <v>304</v>
          </cell>
        </row>
        <row r="20">
          <cell r="A20" t="str">
            <v>16</v>
          </cell>
          <cell r="C20">
            <v>39</v>
          </cell>
          <cell r="E20">
            <v>6</v>
          </cell>
          <cell r="F20">
            <v>23</v>
          </cell>
          <cell r="G20">
            <v>17</v>
          </cell>
          <cell r="H20">
            <v>1</v>
          </cell>
          <cell r="I20">
            <v>6</v>
          </cell>
          <cell r="K20">
            <v>1</v>
          </cell>
          <cell r="L20">
            <v>21</v>
          </cell>
          <cell r="O20">
            <v>28</v>
          </cell>
          <cell r="P20">
            <v>2</v>
          </cell>
          <cell r="R20">
            <v>3</v>
          </cell>
          <cell r="T20">
            <v>16</v>
          </cell>
          <cell r="V20">
            <v>7</v>
          </cell>
          <cell r="X20">
            <v>24</v>
          </cell>
          <cell r="Z20">
            <v>7</v>
          </cell>
          <cell r="AA20">
            <v>14</v>
          </cell>
          <cell r="AC20">
            <v>19</v>
          </cell>
          <cell r="AF20">
            <v>1</v>
          </cell>
          <cell r="AG20">
            <v>1</v>
          </cell>
          <cell r="AH20">
            <v>19</v>
          </cell>
          <cell r="AI20">
            <v>1</v>
          </cell>
          <cell r="AM20">
            <v>8</v>
          </cell>
          <cell r="AN20">
            <v>24</v>
          </cell>
          <cell r="AR20">
            <v>1</v>
          </cell>
          <cell r="AT20">
            <v>2</v>
          </cell>
          <cell r="AV20">
            <v>2</v>
          </cell>
          <cell r="AW20">
            <v>3</v>
          </cell>
          <cell r="AX20">
            <v>44</v>
          </cell>
          <cell r="BB20">
            <v>1</v>
          </cell>
          <cell r="BD20">
            <v>1</v>
          </cell>
          <cell r="BE20">
            <v>34</v>
          </cell>
          <cell r="BF20">
            <v>4</v>
          </cell>
          <cell r="BG20">
            <v>36</v>
          </cell>
          <cell r="BH20">
            <v>1</v>
          </cell>
          <cell r="BI20">
            <v>1</v>
          </cell>
          <cell r="BJ20">
            <v>1</v>
          </cell>
          <cell r="BS20">
            <v>7</v>
          </cell>
          <cell r="BT20">
            <v>23</v>
          </cell>
          <cell r="BV20">
            <v>3</v>
          </cell>
          <cell r="BW20">
            <v>27</v>
          </cell>
          <cell r="BY20">
            <v>18</v>
          </cell>
          <cell r="CA20">
            <v>4</v>
          </cell>
          <cell r="CD20">
            <v>7</v>
          </cell>
          <cell r="CE20">
            <v>1</v>
          </cell>
          <cell r="CG20">
            <v>2</v>
          </cell>
          <cell r="CH20">
            <v>3</v>
          </cell>
          <cell r="CI20">
            <v>67</v>
          </cell>
          <cell r="CK20">
            <v>24</v>
          </cell>
          <cell r="CL20">
            <v>40</v>
          </cell>
          <cell r="CM20">
            <v>43</v>
          </cell>
          <cell r="CN20">
            <v>4</v>
          </cell>
          <cell r="CO20">
            <v>3</v>
          </cell>
          <cell r="CP20">
            <v>19</v>
          </cell>
          <cell r="CQ20">
            <v>12</v>
          </cell>
          <cell r="CX20">
            <v>2</v>
          </cell>
          <cell r="DL20">
            <v>28</v>
          </cell>
          <cell r="DO20">
            <v>17</v>
          </cell>
          <cell r="DP20">
            <v>3</v>
          </cell>
          <cell r="DQ20">
            <v>38</v>
          </cell>
          <cell r="DR20">
            <v>1</v>
          </cell>
          <cell r="DX20">
            <v>25</v>
          </cell>
          <cell r="EB20">
            <v>22</v>
          </cell>
          <cell r="ED20">
            <v>3</v>
          </cell>
          <cell r="EH20">
            <v>56</v>
          </cell>
          <cell r="EI20">
            <v>6</v>
          </cell>
          <cell r="EK20">
            <v>1</v>
          </cell>
          <cell r="EM20">
            <v>26</v>
          </cell>
          <cell r="EN20">
            <v>1</v>
          </cell>
          <cell r="EO20">
            <v>4</v>
          </cell>
          <cell r="EQ20">
            <v>959</v>
          </cell>
        </row>
        <row r="21">
          <cell r="A21" t="str">
            <v>17</v>
          </cell>
          <cell r="C21">
            <v>7</v>
          </cell>
          <cell r="F21">
            <v>7</v>
          </cell>
          <cell r="G21">
            <v>1</v>
          </cell>
          <cell r="I21">
            <v>2</v>
          </cell>
          <cell r="K21">
            <v>1</v>
          </cell>
          <cell r="L21">
            <v>4</v>
          </cell>
          <cell r="O21">
            <v>2</v>
          </cell>
          <cell r="P21">
            <v>8</v>
          </cell>
          <cell r="T21">
            <v>3</v>
          </cell>
          <cell r="X21">
            <v>3</v>
          </cell>
          <cell r="Z21">
            <v>2</v>
          </cell>
          <cell r="AA21">
            <v>1</v>
          </cell>
          <cell r="AC21">
            <v>4</v>
          </cell>
          <cell r="AH21">
            <v>4</v>
          </cell>
          <cell r="AM21">
            <v>2</v>
          </cell>
          <cell r="AN21">
            <v>3</v>
          </cell>
          <cell r="AX21">
            <v>10</v>
          </cell>
          <cell r="BE21">
            <v>8</v>
          </cell>
          <cell r="BF21">
            <v>1</v>
          </cell>
          <cell r="BH21">
            <v>6</v>
          </cell>
          <cell r="BI21">
            <v>1</v>
          </cell>
          <cell r="BJ21">
            <v>5</v>
          </cell>
          <cell r="BO21">
            <v>3</v>
          </cell>
          <cell r="BT21">
            <v>5</v>
          </cell>
          <cell r="BW21">
            <v>9</v>
          </cell>
          <cell r="BY21">
            <v>3</v>
          </cell>
          <cell r="CD21">
            <v>1</v>
          </cell>
          <cell r="CE21">
            <v>18</v>
          </cell>
          <cell r="CG21">
            <v>1</v>
          </cell>
          <cell r="CH21">
            <v>20</v>
          </cell>
          <cell r="CI21">
            <v>1</v>
          </cell>
          <cell r="CK21">
            <v>3</v>
          </cell>
          <cell r="CL21">
            <v>16</v>
          </cell>
          <cell r="CM21">
            <v>11</v>
          </cell>
          <cell r="CO21">
            <v>5</v>
          </cell>
          <cell r="CQ21">
            <v>2</v>
          </cell>
          <cell r="CR21">
            <v>2</v>
          </cell>
          <cell r="CX21">
            <v>3</v>
          </cell>
          <cell r="DL21">
            <v>4</v>
          </cell>
          <cell r="DO21">
            <v>4</v>
          </cell>
          <cell r="DP21">
            <v>5</v>
          </cell>
          <cell r="DX21">
            <v>3</v>
          </cell>
          <cell r="EB21">
            <v>8</v>
          </cell>
          <cell r="EH21">
            <v>10</v>
          </cell>
          <cell r="EM21">
            <v>4</v>
          </cell>
          <cell r="EQ21">
            <v>225</v>
          </cell>
        </row>
        <row r="22">
          <cell r="A22" t="str">
            <v>18</v>
          </cell>
          <cell r="C22">
            <v>22</v>
          </cell>
          <cell r="F22">
            <v>14</v>
          </cell>
          <cell r="I22">
            <v>7</v>
          </cell>
          <cell r="L22">
            <v>5</v>
          </cell>
          <cell r="O22">
            <v>2</v>
          </cell>
          <cell r="P22">
            <v>21</v>
          </cell>
          <cell r="T22">
            <v>2</v>
          </cell>
          <cell r="W22">
            <v>2</v>
          </cell>
          <cell r="X22">
            <v>7</v>
          </cell>
          <cell r="Z22">
            <v>2</v>
          </cell>
          <cell r="AB22">
            <v>2</v>
          </cell>
          <cell r="AC22">
            <v>2</v>
          </cell>
          <cell r="AG22">
            <v>1</v>
          </cell>
          <cell r="AH22">
            <v>7</v>
          </cell>
          <cell r="AK22">
            <v>5</v>
          </cell>
          <cell r="AO22">
            <v>7</v>
          </cell>
          <cell r="AX22">
            <v>16</v>
          </cell>
          <cell r="BE22">
            <v>10</v>
          </cell>
          <cell r="BF22">
            <v>2</v>
          </cell>
          <cell r="BG22">
            <v>17</v>
          </cell>
          <cell r="BJ22">
            <v>4</v>
          </cell>
          <cell r="BK22">
            <v>1</v>
          </cell>
          <cell r="BO22">
            <v>9</v>
          </cell>
          <cell r="BS22">
            <v>2</v>
          </cell>
          <cell r="BT22">
            <v>19</v>
          </cell>
          <cell r="BV22">
            <v>1</v>
          </cell>
          <cell r="BW22">
            <v>2</v>
          </cell>
          <cell r="BY22">
            <v>7</v>
          </cell>
          <cell r="CA22">
            <v>3</v>
          </cell>
          <cell r="CB22">
            <v>2</v>
          </cell>
          <cell r="CD22">
            <v>2</v>
          </cell>
          <cell r="CE22">
            <v>34</v>
          </cell>
          <cell r="CG22">
            <v>22</v>
          </cell>
          <cell r="CH22">
            <v>17</v>
          </cell>
          <cell r="CK22">
            <v>10</v>
          </cell>
          <cell r="CL22">
            <v>71</v>
          </cell>
          <cell r="CM22">
            <v>12</v>
          </cell>
          <cell r="CX22">
            <v>1</v>
          </cell>
          <cell r="DJ22">
            <v>1</v>
          </cell>
          <cell r="DL22">
            <v>9</v>
          </cell>
          <cell r="DO22">
            <v>5</v>
          </cell>
          <cell r="DQ22">
            <v>29</v>
          </cell>
          <cell r="DX22">
            <v>3</v>
          </cell>
          <cell r="DZ22">
            <v>10</v>
          </cell>
          <cell r="EB22">
            <v>26</v>
          </cell>
          <cell r="EC22">
            <v>2</v>
          </cell>
          <cell r="EH22">
            <v>25</v>
          </cell>
          <cell r="EI22">
            <v>1</v>
          </cell>
          <cell r="EM22">
            <v>3</v>
          </cell>
          <cell r="EO22">
            <v>5</v>
          </cell>
          <cell r="EP22">
            <v>2</v>
          </cell>
          <cell r="EQ22">
            <v>493</v>
          </cell>
        </row>
        <row r="23">
          <cell r="A23" t="str">
            <v>19</v>
          </cell>
          <cell r="C23">
            <v>23</v>
          </cell>
          <cell r="E23">
            <v>4</v>
          </cell>
          <cell r="F23">
            <v>12</v>
          </cell>
          <cell r="G23">
            <v>5</v>
          </cell>
          <cell r="H23">
            <v>1</v>
          </cell>
          <cell r="I23">
            <v>5</v>
          </cell>
          <cell r="K23">
            <v>1</v>
          </cell>
          <cell r="L23">
            <v>11</v>
          </cell>
          <cell r="O23">
            <v>17</v>
          </cell>
          <cell r="P23">
            <v>3</v>
          </cell>
          <cell r="Q23">
            <v>1</v>
          </cell>
          <cell r="T23">
            <v>13</v>
          </cell>
          <cell r="V23">
            <v>1</v>
          </cell>
          <cell r="W23">
            <v>1</v>
          </cell>
          <cell r="X23">
            <v>14</v>
          </cell>
          <cell r="Z23">
            <v>2</v>
          </cell>
          <cell r="AA23">
            <v>5</v>
          </cell>
          <cell r="AB23">
            <v>1</v>
          </cell>
          <cell r="AC23">
            <v>4</v>
          </cell>
          <cell r="AF23">
            <v>1</v>
          </cell>
          <cell r="AG23">
            <v>2</v>
          </cell>
          <cell r="AH23">
            <v>6</v>
          </cell>
          <cell r="AK23">
            <v>10</v>
          </cell>
          <cell r="AN23">
            <v>9</v>
          </cell>
          <cell r="AP23">
            <v>3</v>
          </cell>
          <cell r="AQ23">
            <v>3</v>
          </cell>
          <cell r="AR23">
            <v>1</v>
          </cell>
          <cell r="AT23">
            <v>6</v>
          </cell>
          <cell r="AU23">
            <v>3</v>
          </cell>
          <cell r="AV23">
            <v>22</v>
          </cell>
          <cell r="AW23">
            <v>2</v>
          </cell>
          <cell r="AX23">
            <v>17</v>
          </cell>
          <cell r="BB23">
            <v>8</v>
          </cell>
          <cell r="BD23">
            <v>2</v>
          </cell>
          <cell r="BE23">
            <v>23</v>
          </cell>
          <cell r="BF23">
            <v>2</v>
          </cell>
          <cell r="BG23">
            <v>22</v>
          </cell>
          <cell r="BH23">
            <v>1</v>
          </cell>
          <cell r="BJ23">
            <v>3</v>
          </cell>
          <cell r="BN23">
            <v>1</v>
          </cell>
          <cell r="BO23">
            <v>8</v>
          </cell>
          <cell r="BR23">
            <v>1</v>
          </cell>
          <cell r="BT23">
            <v>8</v>
          </cell>
          <cell r="BV23">
            <v>3</v>
          </cell>
          <cell r="BW23">
            <v>21</v>
          </cell>
          <cell r="BY23">
            <v>5</v>
          </cell>
          <cell r="CD23">
            <v>6</v>
          </cell>
          <cell r="CE23">
            <v>16</v>
          </cell>
          <cell r="CG23">
            <v>7</v>
          </cell>
          <cell r="CH23">
            <v>7</v>
          </cell>
          <cell r="CI23">
            <v>20</v>
          </cell>
          <cell r="CK23">
            <v>13</v>
          </cell>
          <cell r="CL23">
            <v>18</v>
          </cell>
          <cell r="CM23">
            <v>23</v>
          </cell>
          <cell r="CO23">
            <v>12</v>
          </cell>
          <cell r="CP23">
            <v>13</v>
          </cell>
          <cell r="CQ23">
            <v>9</v>
          </cell>
          <cell r="CS23">
            <v>12</v>
          </cell>
          <cell r="CX23">
            <v>1</v>
          </cell>
          <cell r="DJ23">
            <v>2</v>
          </cell>
          <cell r="DK23">
            <v>6</v>
          </cell>
          <cell r="DL23">
            <v>12</v>
          </cell>
          <cell r="DO23">
            <v>10</v>
          </cell>
          <cell r="DP23">
            <v>4</v>
          </cell>
          <cell r="DQ23">
            <v>13</v>
          </cell>
          <cell r="DR23">
            <v>1</v>
          </cell>
          <cell r="DU23">
            <v>1</v>
          </cell>
          <cell r="DX23">
            <v>15</v>
          </cell>
          <cell r="DY23">
            <v>1</v>
          </cell>
          <cell r="DZ23">
            <v>8</v>
          </cell>
          <cell r="EB23">
            <v>21</v>
          </cell>
          <cell r="ED23">
            <v>4</v>
          </cell>
          <cell r="EF23">
            <v>1</v>
          </cell>
          <cell r="EG23">
            <v>4</v>
          </cell>
          <cell r="EH23">
            <v>31</v>
          </cell>
          <cell r="EI23">
            <v>1</v>
          </cell>
          <cell r="EK23">
            <v>3</v>
          </cell>
          <cell r="EM23">
            <v>17</v>
          </cell>
          <cell r="EN23">
            <v>2</v>
          </cell>
          <cell r="EO23">
            <v>1</v>
          </cell>
          <cell r="EP23">
            <v>11</v>
          </cell>
          <cell r="EQ23">
            <v>643</v>
          </cell>
        </row>
        <row r="24">
          <cell r="A24" t="str">
            <v>20</v>
          </cell>
          <cell r="C24">
            <v>12</v>
          </cell>
          <cell r="F24">
            <v>2</v>
          </cell>
          <cell r="H24">
            <v>3</v>
          </cell>
          <cell r="O24">
            <v>10</v>
          </cell>
          <cell r="P24">
            <v>2</v>
          </cell>
          <cell r="T24">
            <v>1</v>
          </cell>
          <cell r="AG24">
            <v>3</v>
          </cell>
          <cell r="AH24">
            <v>1</v>
          </cell>
          <cell r="AN24">
            <v>2</v>
          </cell>
          <cell r="AR24">
            <v>1</v>
          </cell>
          <cell r="AV24">
            <v>3</v>
          </cell>
          <cell r="BF24">
            <v>1</v>
          </cell>
          <cell r="BG24">
            <v>10</v>
          </cell>
          <cell r="BJ24">
            <v>2</v>
          </cell>
          <cell r="BT24">
            <v>5</v>
          </cell>
          <cell r="BY24">
            <v>6</v>
          </cell>
          <cell r="CD24">
            <v>1</v>
          </cell>
          <cell r="CE24">
            <v>10</v>
          </cell>
          <cell r="CG24">
            <v>2</v>
          </cell>
          <cell r="CI24">
            <v>8</v>
          </cell>
          <cell r="CL24">
            <v>8</v>
          </cell>
          <cell r="CM24">
            <v>11</v>
          </cell>
          <cell r="CR24">
            <v>1</v>
          </cell>
          <cell r="CX24">
            <v>1</v>
          </cell>
          <cell r="DD24">
            <v>2</v>
          </cell>
          <cell r="DG24">
            <v>1</v>
          </cell>
          <cell r="DK24">
            <v>1</v>
          </cell>
          <cell r="DL24">
            <v>1</v>
          </cell>
          <cell r="DP24">
            <v>2</v>
          </cell>
          <cell r="DQ24">
            <v>1</v>
          </cell>
          <cell r="EB24">
            <v>4</v>
          </cell>
          <cell r="EH24">
            <v>6</v>
          </cell>
          <cell r="EI24">
            <v>1</v>
          </cell>
          <cell r="EM24">
            <v>4</v>
          </cell>
          <cell r="EP24">
            <v>1</v>
          </cell>
          <cell r="EQ24">
            <v>130</v>
          </cell>
        </row>
        <row r="25">
          <cell r="A25" t="str">
            <v>21</v>
          </cell>
          <cell r="C25">
            <v>19</v>
          </cell>
          <cell r="E25">
            <v>2</v>
          </cell>
          <cell r="F25">
            <v>12</v>
          </cell>
          <cell r="G25">
            <v>4</v>
          </cell>
          <cell r="H25">
            <v>1</v>
          </cell>
          <cell r="I25">
            <v>9</v>
          </cell>
          <cell r="J25">
            <v>4</v>
          </cell>
          <cell r="L25">
            <v>10</v>
          </cell>
          <cell r="O25">
            <v>1</v>
          </cell>
          <cell r="P25">
            <v>21</v>
          </cell>
          <cell r="T25">
            <v>8</v>
          </cell>
          <cell r="V25">
            <v>5</v>
          </cell>
          <cell r="X25">
            <v>9</v>
          </cell>
          <cell r="Z25">
            <v>4</v>
          </cell>
          <cell r="AA25">
            <v>6</v>
          </cell>
          <cell r="AC25">
            <v>9</v>
          </cell>
          <cell r="AG25">
            <v>2</v>
          </cell>
          <cell r="AH25">
            <v>8</v>
          </cell>
          <cell r="AK25">
            <v>3</v>
          </cell>
          <cell r="AN25">
            <v>9</v>
          </cell>
          <cell r="AR25">
            <v>1</v>
          </cell>
          <cell r="AS25">
            <v>5</v>
          </cell>
          <cell r="AT25">
            <v>2</v>
          </cell>
          <cell r="AU25">
            <v>5</v>
          </cell>
          <cell r="AX25">
            <v>21</v>
          </cell>
          <cell r="BB25">
            <v>6</v>
          </cell>
          <cell r="BD25">
            <v>4</v>
          </cell>
          <cell r="BE25">
            <v>16</v>
          </cell>
          <cell r="BG25">
            <v>17</v>
          </cell>
          <cell r="BH25">
            <v>6</v>
          </cell>
          <cell r="BJ25">
            <v>2</v>
          </cell>
          <cell r="BO25">
            <v>5</v>
          </cell>
          <cell r="BT25">
            <v>21</v>
          </cell>
          <cell r="BV25">
            <v>4</v>
          </cell>
          <cell r="BW25">
            <v>14</v>
          </cell>
          <cell r="BY25">
            <v>8</v>
          </cell>
          <cell r="CA25">
            <v>1</v>
          </cell>
          <cell r="CC25">
            <v>3</v>
          </cell>
          <cell r="CD25">
            <v>6</v>
          </cell>
          <cell r="CE25">
            <v>40</v>
          </cell>
          <cell r="CH25">
            <v>35</v>
          </cell>
          <cell r="CK25">
            <v>6</v>
          </cell>
          <cell r="CL25">
            <v>7</v>
          </cell>
          <cell r="CM25">
            <v>14</v>
          </cell>
          <cell r="CO25">
            <v>6</v>
          </cell>
          <cell r="CP25">
            <v>3</v>
          </cell>
          <cell r="CX25">
            <v>4</v>
          </cell>
          <cell r="DD25">
            <v>2</v>
          </cell>
          <cell r="DJ25">
            <v>8</v>
          </cell>
          <cell r="DK25">
            <v>3</v>
          </cell>
          <cell r="DL25">
            <v>12</v>
          </cell>
          <cell r="DN25">
            <v>1</v>
          </cell>
          <cell r="DO25">
            <v>7</v>
          </cell>
          <cell r="DQ25">
            <v>17</v>
          </cell>
          <cell r="DX25">
            <v>8</v>
          </cell>
          <cell r="DZ25">
            <v>4</v>
          </cell>
          <cell r="EB25">
            <v>15</v>
          </cell>
          <cell r="EH25">
            <v>23</v>
          </cell>
          <cell r="EM25">
            <v>15</v>
          </cell>
          <cell r="EO25">
            <v>4</v>
          </cell>
          <cell r="EP25">
            <v>3</v>
          </cell>
          <cell r="EQ25">
            <v>530</v>
          </cell>
        </row>
        <row r="26">
          <cell r="A26" t="str">
            <v>22</v>
          </cell>
          <cell r="B26">
            <v>1</v>
          </cell>
          <cell r="C26">
            <v>23</v>
          </cell>
          <cell r="E26">
            <v>2</v>
          </cell>
          <cell r="F26">
            <v>11</v>
          </cell>
          <cell r="G26">
            <v>9</v>
          </cell>
          <cell r="H26">
            <v>7</v>
          </cell>
          <cell r="I26">
            <v>10</v>
          </cell>
          <cell r="J26">
            <v>4</v>
          </cell>
          <cell r="K26">
            <v>1</v>
          </cell>
          <cell r="L26">
            <v>10</v>
          </cell>
          <cell r="O26">
            <v>5</v>
          </cell>
          <cell r="P26">
            <v>22</v>
          </cell>
          <cell r="Q26">
            <v>1</v>
          </cell>
          <cell r="T26">
            <v>7</v>
          </cell>
          <cell r="V26">
            <v>4</v>
          </cell>
          <cell r="W26">
            <v>1</v>
          </cell>
          <cell r="X26">
            <v>9</v>
          </cell>
          <cell r="Z26">
            <v>3</v>
          </cell>
          <cell r="AA26">
            <v>3</v>
          </cell>
          <cell r="AC26">
            <v>13</v>
          </cell>
          <cell r="AG26">
            <v>1</v>
          </cell>
          <cell r="AH26">
            <v>12</v>
          </cell>
          <cell r="AK26">
            <v>2</v>
          </cell>
          <cell r="AM26">
            <v>1</v>
          </cell>
          <cell r="AN26">
            <v>18</v>
          </cell>
          <cell r="AP26">
            <v>4</v>
          </cell>
          <cell r="AR26">
            <v>4</v>
          </cell>
          <cell r="AS26">
            <v>2</v>
          </cell>
          <cell r="AT26">
            <v>1</v>
          </cell>
          <cell r="AU26">
            <v>6</v>
          </cell>
          <cell r="AX26">
            <v>28</v>
          </cell>
          <cell r="BA26">
            <v>1</v>
          </cell>
          <cell r="BB26">
            <v>4</v>
          </cell>
          <cell r="BD26">
            <v>4</v>
          </cell>
          <cell r="BE26">
            <v>20</v>
          </cell>
          <cell r="BF26">
            <v>2</v>
          </cell>
          <cell r="BG26">
            <v>14</v>
          </cell>
          <cell r="BH26">
            <v>7</v>
          </cell>
          <cell r="BJ26">
            <v>6</v>
          </cell>
          <cell r="BM26">
            <v>4</v>
          </cell>
          <cell r="BO26">
            <v>8</v>
          </cell>
          <cell r="BS26">
            <v>1</v>
          </cell>
          <cell r="BT26">
            <v>16</v>
          </cell>
          <cell r="BV26">
            <v>3</v>
          </cell>
          <cell r="BW26">
            <v>13</v>
          </cell>
          <cell r="BY26">
            <v>6</v>
          </cell>
          <cell r="CA26">
            <v>1</v>
          </cell>
          <cell r="CD26">
            <v>7</v>
          </cell>
          <cell r="CE26">
            <v>51</v>
          </cell>
          <cell r="CF26">
            <v>1</v>
          </cell>
          <cell r="CG26">
            <v>2</v>
          </cell>
          <cell r="CH26">
            <v>40</v>
          </cell>
          <cell r="CK26">
            <v>10</v>
          </cell>
          <cell r="CL26">
            <v>9</v>
          </cell>
          <cell r="CM26">
            <v>21</v>
          </cell>
          <cell r="CO26">
            <v>8</v>
          </cell>
          <cell r="CP26">
            <v>5</v>
          </cell>
          <cell r="CQ26">
            <v>2</v>
          </cell>
          <cell r="CR26">
            <v>4</v>
          </cell>
          <cell r="CW26">
            <v>1</v>
          </cell>
          <cell r="CX26">
            <v>3</v>
          </cell>
          <cell r="DA26">
            <v>1</v>
          </cell>
          <cell r="DC26">
            <v>1</v>
          </cell>
          <cell r="DD26">
            <v>7</v>
          </cell>
          <cell r="DJ26">
            <v>6</v>
          </cell>
          <cell r="DK26">
            <v>2</v>
          </cell>
          <cell r="DL26">
            <v>15</v>
          </cell>
          <cell r="DN26">
            <v>2</v>
          </cell>
          <cell r="DO26">
            <v>9</v>
          </cell>
          <cell r="DQ26">
            <v>24</v>
          </cell>
          <cell r="DU26">
            <v>1</v>
          </cell>
          <cell r="DX26">
            <v>15</v>
          </cell>
          <cell r="DZ26">
            <v>4</v>
          </cell>
          <cell r="EB26">
            <v>15</v>
          </cell>
          <cell r="EH26">
            <v>27</v>
          </cell>
          <cell r="EJ26">
            <v>1</v>
          </cell>
          <cell r="EM26">
            <v>20</v>
          </cell>
          <cell r="EO26">
            <v>5</v>
          </cell>
          <cell r="EP26">
            <v>7</v>
          </cell>
          <cell r="EQ26">
            <v>661</v>
          </cell>
        </row>
        <row r="27">
          <cell r="A27" t="str">
            <v>23</v>
          </cell>
          <cell r="C27">
            <v>21</v>
          </cell>
          <cell r="E27">
            <v>3</v>
          </cell>
          <cell r="F27">
            <v>8</v>
          </cell>
          <cell r="G27">
            <v>19</v>
          </cell>
          <cell r="H27">
            <v>6</v>
          </cell>
          <cell r="I27">
            <v>10</v>
          </cell>
          <cell r="J27">
            <v>7</v>
          </cell>
          <cell r="L27">
            <v>10</v>
          </cell>
          <cell r="N27">
            <v>1</v>
          </cell>
          <cell r="O27">
            <v>3</v>
          </cell>
          <cell r="P27">
            <v>18</v>
          </cell>
          <cell r="T27">
            <v>12</v>
          </cell>
          <cell r="V27">
            <v>2</v>
          </cell>
          <cell r="X27">
            <v>16</v>
          </cell>
          <cell r="Z27">
            <v>7</v>
          </cell>
          <cell r="AA27">
            <v>6</v>
          </cell>
          <cell r="AC27">
            <v>17</v>
          </cell>
          <cell r="AF27">
            <v>3</v>
          </cell>
          <cell r="AG27">
            <v>1</v>
          </cell>
          <cell r="AH27">
            <v>7</v>
          </cell>
          <cell r="AK27">
            <v>1</v>
          </cell>
          <cell r="AM27">
            <v>13</v>
          </cell>
          <cell r="AN27">
            <v>3</v>
          </cell>
          <cell r="AR27">
            <v>10</v>
          </cell>
          <cell r="AS27">
            <v>6</v>
          </cell>
          <cell r="AT27">
            <v>5</v>
          </cell>
          <cell r="AU27">
            <v>9</v>
          </cell>
          <cell r="AV27">
            <v>19</v>
          </cell>
          <cell r="AX27">
            <v>2</v>
          </cell>
          <cell r="BB27">
            <v>7</v>
          </cell>
          <cell r="BD27">
            <v>8</v>
          </cell>
          <cell r="BE27">
            <v>20</v>
          </cell>
          <cell r="BF27">
            <v>2</v>
          </cell>
          <cell r="BG27">
            <v>14</v>
          </cell>
          <cell r="BH27">
            <v>9</v>
          </cell>
          <cell r="BJ27">
            <v>6</v>
          </cell>
          <cell r="BM27">
            <v>1</v>
          </cell>
          <cell r="BO27">
            <v>5</v>
          </cell>
          <cell r="BS27">
            <v>1</v>
          </cell>
          <cell r="BT27">
            <v>14</v>
          </cell>
          <cell r="BV27">
            <v>2</v>
          </cell>
          <cell r="BW27">
            <v>17</v>
          </cell>
          <cell r="BY27">
            <v>11</v>
          </cell>
          <cell r="CC27">
            <v>3</v>
          </cell>
          <cell r="CD27">
            <v>9</v>
          </cell>
          <cell r="CE27">
            <v>23</v>
          </cell>
          <cell r="CH27">
            <v>13</v>
          </cell>
          <cell r="CK27">
            <v>21</v>
          </cell>
          <cell r="CL27">
            <v>13</v>
          </cell>
          <cell r="CM27">
            <v>12</v>
          </cell>
          <cell r="CO27">
            <v>13</v>
          </cell>
          <cell r="CP27">
            <v>6</v>
          </cell>
          <cell r="CQ27">
            <v>2</v>
          </cell>
          <cell r="CX27">
            <v>1</v>
          </cell>
          <cell r="DD27">
            <v>2</v>
          </cell>
          <cell r="DJ27">
            <v>13</v>
          </cell>
          <cell r="DK27">
            <v>5</v>
          </cell>
          <cell r="DL27">
            <v>11</v>
          </cell>
          <cell r="DN27">
            <v>1</v>
          </cell>
          <cell r="DO27">
            <v>7</v>
          </cell>
          <cell r="DP27">
            <v>1</v>
          </cell>
          <cell r="DQ27">
            <v>14</v>
          </cell>
          <cell r="DR27">
            <v>1</v>
          </cell>
          <cell r="DX27">
            <v>14</v>
          </cell>
          <cell r="DZ27">
            <v>5</v>
          </cell>
          <cell r="EB27">
            <v>16</v>
          </cell>
          <cell r="EH27">
            <v>20</v>
          </cell>
          <cell r="EI27">
            <v>1</v>
          </cell>
          <cell r="EM27">
            <v>14</v>
          </cell>
          <cell r="EO27">
            <v>4</v>
          </cell>
          <cell r="EP27">
            <v>3</v>
          </cell>
          <cell r="EQ27">
            <v>610</v>
          </cell>
        </row>
        <row r="28">
          <cell r="A28" t="str">
            <v>24</v>
          </cell>
          <cell r="C28">
            <v>6</v>
          </cell>
          <cell r="E28">
            <v>1</v>
          </cell>
          <cell r="H28">
            <v>2</v>
          </cell>
          <cell r="J28">
            <v>2</v>
          </cell>
          <cell r="L28">
            <v>7</v>
          </cell>
          <cell r="P28">
            <v>7</v>
          </cell>
          <cell r="T28">
            <v>6</v>
          </cell>
          <cell r="V28">
            <v>1</v>
          </cell>
          <cell r="Z28">
            <v>5</v>
          </cell>
          <cell r="AF28">
            <v>1</v>
          </cell>
          <cell r="AH28">
            <v>2</v>
          </cell>
          <cell r="AK28">
            <v>1</v>
          </cell>
          <cell r="AM28">
            <v>6</v>
          </cell>
          <cell r="AN28">
            <v>11</v>
          </cell>
          <cell r="AQ28">
            <v>1</v>
          </cell>
          <cell r="AR28">
            <v>3</v>
          </cell>
          <cell r="AT28">
            <v>2</v>
          </cell>
          <cell r="AV28">
            <v>5</v>
          </cell>
          <cell r="BD28">
            <v>2</v>
          </cell>
          <cell r="BG28">
            <v>2</v>
          </cell>
          <cell r="BH28">
            <v>1</v>
          </cell>
          <cell r="BN28">
            <v>3</v>
          </cell>
          <cell r="BO28">
            <v>19</v>
          </cell>
          <cell r="BT28">
            <v>1</v>
          </cell>
          <cell r="BW28">
            <v>1</v>
          </cell>
          <cell r="BY28">
            <v>1</v>
          </cell>
          <cell r="CD28">
            <v>1</v>
          </cell>
          <cell r="CE28">
            <v>3</v>
          </cell>
          <cell r="CH28">
            <v>3</v>
          </cell>
          <cell r="CK28">
            <v>4</v>
          </cell>
          <cell r="CM28">
            <v>3</v>
          </cell>
          <cell r="CO28">
            <v>11</v>
          </cell>
          <cell r="CQ28">
            <v>3</v>
          </cell>
          <cell r="DJ28">
            <v>2</v>
          </cell>
          <cell r="DK28">
            <v>2</v>
          </cell>
          <cell r="DO28">
            <v>3</v>
          </cell>
          <cell r="DQ28">
            <v>3</v>
          </cell>
          <cell r="DZ28">
            <v>1</v>
          </cell>
          <cell r="EC28">
            <v>2</v>
          </cell>
          <cell r="EH28">
            <v>9</v>
          </cell>
          <cell r="EM28">
            <v>11</v>
          </cell>
          <cell r="EN28">
            <v>1</v>
          </cell>
          <cell r="EP28">
            <v>1</v>
          </cell>
          <cell r="EQ28">
            <v>162</v>
          </cell>
        </row>
        <row r="29">
          <cell r="A29" t="str">
            <v>25</v>
          </cell>
          <cell r="C29">
            <v>43</v>
          </cell>
          <cell r="E29">
            <v>1</v>
          </cell>
          <cell r="F29">
            <v>16</v>
          </cell>
          <cell r="G29">
            <v>18</v>
          </cell>
          <cell r="H29">
            <v>6</v>
          </cell>
          <cell r="I29">
            <v>11</v>
          </cell>
          <cell r="J29">
            <v>5</v>
          </cell>
          <cell r="L29">
            <v>15</v>
          </cell>
          <cell r="O29">
            <v>31</v>
          </cell>
          <cell r="T29">
            <v>18</v>
          </cell>
          <cell r="V29">
            <v>3</v>
          </cell>
          <cell r="W29">
            <v>1</v>
          </cell>
          <cell r="X29">
            <v>20</v>
          </cell>
          <cell r="Z29">
            <v>14</v>
          </cell>
          <cell r="AA29">
            <v>8</v>
          </cell>
          <cell r="AB29">
            <v>2</v>
          </cell>
          <cell r="AC29">
            <v>18</v>
          </cell>
          <cell r="AG29">
            <v>1</v>
          </cell>
          <cell r="AH29">
            <v>17</v>
          </cell>
          <cell r="AK29">
            <v>2</v>
          </cell>
          <cell r="AM29">
            <v>29</v>
          </cell>
          <cell r="AN29">
            <v>1</v>
          </cell>
          <cell r="AR29">
            <v>5</v>
          </cell>
          <cell r="AS29">
            <v>9</v>
          </cell>
          <cell r="AU29">
            <v>3</v>
          </cell>
          <cell r="AV29">
            <v>40</v>
          </cell>
          <cell r="AX29">
            <v>2</v>
          </cell>
          <cell r="BB29">
            <v>14</v>
          </cell>
          <cell r="BD29">
            <v>8</v>
          </cell>
          <cell r="BE29">
            <v>39</v>
          </cell>
          <cell r="BF29">
            <v>42</v>
          </cell>
          <cell r="BH29">
            <v>1</v>
          </cell>
          <cell r="BJ29">
            <v>6</v>
          </cell>
          <cell r="BO29">
            <v>9</v>
          </cell>
          <cell r="BS29">
            <v>23</v>
          </cell>
          <cell r="BV29">
            <v>5</v>
          </cell>
          <cell r="BW29">
            <v>18</v>
          </cell>
          <cell r="BY29">
            <v>18</v>
          </cell>
          <cell r="CC29">
            <v>3</v>
          </cell>
          <cell r="CD29">
            <v>12</v>
          </cell>
          <cell r="CH29">
            <v>3</v>
          </cell>
          <cell r="CI29">
            <v>1</v>
          </cell>
          <cell r="CJ29">
            <v>48</v>
          </cell>
          <cell r="CK29">
            <v>51</v>
          </cell>
          <cell r="CL29">
            <v>4</v>
          </cell>
          <cell r="CM29">
            <v>3</v>
          </cell>
          <cell r="CN29">
            <v>40</v>
          </cell>
          <cell r="CO29">
            <v>6</v>
          </cell>
          <cell r="CP29">
            <v>22</v>
          </cell>
          <cell r="CQ29">
            <v>2</v>
          </cell>
          <cell r="CT29">
            <v>1</v>
          </cell>
          <cell r="DJ29">
            <v>3</v>
          </cell>
          <cell r="DK29">
            <v>1</v>
          </cell>
          <cell r="DL29">
            <v>16</v>
          </cell>
          <cell r="DN29">
            <v>5</v>
          </cell>
          <cell r="DO29">
            <v>8</v>
          </cell>
          <cell r="DP29">
            <v>21</v>
          </cell>
          <cell r="DX29">
            <v>1</v>
          </cell>
          <cell r="DZ29">
            <v>7</v>
          </cell>
          <cell r="EB29">
            <v>27</v>
          </cell>
          <cell r="EF29">
            <v>5</v>
          </cell>
          <cell r="EH29">
            <v>4</v>
          </cell>
          <cell r="EI29">
            <v>31</v>
          </cell>
          <cell r="EM29">
            <v>8</v>
          </cell>
          <cell r="EO29">
            <v>12</v>
          </cell>
          <cell r="EP29">
            <v>6</v>
          </cell>
          <cell r="EQ29">
            <v>873</v>
          </cell>
        </row>
        <row r="30">
          <cell r="A30" t="str">
            <v>26</v>
          </cell>
          <cell r="C30">
            <v>35</v>
          </cell>
          <cell r="D30">
            <v>1</v>
          </cell>
          <cell r="E30">
            <v>1</v>
          </cell>
          <cell r="F30">
            <v>9</v>
          </cell>
          <cell r="G30">
            <v>3</v>
          </cell>
          <cell r="H30">
            <v>16</v>
          </cell>
          <cell r="I30">
            <v>9</v>
          </cell>
          <cell r="J30">
            <v>8</v>
          </cell>
          <cell r="L30">
            <v>21</v>
          </cell>
          <cell r="M30">
            <v>4</v>
          </cell>
          <cell r="O30">
            <v>36</v>
          </cell>
          <cell r="R30">
            <v>8</v>
          </cell>
          <cell r="T30">
            <v>7</v>
          </cell>
          <cell r="U30">
            <v>2</v>
          </cell>
          <cell r="V30">
            <v>13</v>
          </cell>
          <cell r="X30">
            <v>10</v>
          </cell>
          <cell r="Z30">
            <v>10</v>
          </cell>
          <cell r="AA30">
            <v>3</v>
          </cell>
          <cell r="AB30">
            <v>8</v>
          </cell>
          <cell r="AC30">
            <v>22</v>
          </cell>
          <cell r="AF30">
            <v>9</v>
          </cell>
          <cell r="AG30">
            <v>6</v>
          </cell>
          <cell r="AH30">
            <v>10</v>
          </cell>
          <cell r="AK30">
            <v>18</v>
          </cell>
          <cell r="AL30">
            <v>4</v>
          </cell>
          <cell r="AM30">
            <v>22</v>
          </cell>
          <cell r="AN30">
            <v>18</v>
          </cell>
          <cell r="AQ30">
            <v>8</v>
          </cell>
          <cell r="AR30">
            <v>9</v>
          </cell>
          <cell r="AS30">
            <v>5</v>
          </cell>
          <cell r="AT30">
            <v>12</v>
          </cell>
          <cell r="AU30">
            <v>7</v>
          </cell>
          <cell r="AV30">
            <v>24</v>
          </cell>
          <cell r="AW30">
            <v>5</v>
          </cell>
          <cell r="AX30">
            <v>10</v>
          </cell>
          <cell r="BB30">
            <v>5</v>
          </cell>
          <cell r="BD30">
            <v>10</v>
          </cell>
          <cell r="BE30">
            <v>35</v>
          </cell>
          <cell r="BF30">
            <v>30</v>
          </cell>
          <cell r="BG30">
            <v>3</v>
          </cell>
          <cell r="BH30">
            <v>1</v>
          </cell>
          <cell r="BI30">
            <v>6</v>
          </cell>
          <cell r="BN30">
            <v>9</v>
          </cell>
          <cell r="BO30">
            <v>13</v>
          </cell>
          <cell r="BR30">
            <v>1</v>
          </cell>
          <cell r="BS30">
            <v>25</v>
          </cell>
          <cell r="BT30">
            <v>3</v>
          </cell>
          <cell r="BV30">
            <v>4</v>
          </cell>
          <cell r="BW30">
            <v>11</v>
          </cell>
          <cell r="BX30">
            <v>3</v>
          </cell>
          <cell r="BY30">
            <v>27</v>
          </cell>
          <cell r="CA30">
            <v>1</v>
          </cell>
          <cell r="CC30">
            <v>1</v>
          </cell>
          <cell r="CD30">
            <v>17</v>
          </cell>
          <cell r="CE30">
            <v>18</v>
          </cell>
          <cell r="CF30">
            <v>5</v>
          </cell>
          <cell r="CH30">
            <v>2</v>
          </cell>
          <cell r="CI30">
            <v>21</v>
          </cell>
          <cell r="CJ30">
            <v>45</v>
          </cell>
          <cell r="CK30">
            <v>29</v>
          </cell>
          <cell r="CL30">
            <v>1</v>
          </cell>
          <cell r="CM30">
            <v>22</v>
          </cell>
          <cell r="CN30">
            <v>31</v>
          </cell>
          <cell r="CO30">
            <v>23</v>
          </cell>
          <cell r="CP30">
            <v>22</v>
          </cell>
          <cell r="CQ30">
            <v>15</v>
          </cell>
          <cell r="CS30">
            <v>33</v>
          </cell>
          <cell r="CT30">
            <v>2</v>
          </cell>
          <cell r="DF30">
            <v>2</v>
          </cell>
          <cell r="DJ30">
            <v>32</v>
          </cell>
          <cell r="DK30">
            <v>8</v>
          </cell>
          <cell r="DL30">
            <v>12</v>
          </cell>
          <cell r="DM30">
            <v>1</v>
          </cell>
          <cell r="DO30">
            <v>15</v>
          </cell>
          <cell r="DP30">
            <v>20</v>
          </cell>
          <cell r="DQ30">
            <v>5</v>
          </cell>
          <cell r="DS30">
            <v>1</v>
          </cell>
          <cell r="DV30">
            <v>9</v>
          </cell>
          <cell r="DX30">
            <v>19</v>
          </cell>
          <cell r="DY30">
            <v>9</v>
          </cell>
          <cell r="DZ30">
            <v>12</v>
          </cell>
          <cell r="EA30">
            <v>1</v>
          </cell>
          <cell r="EB30">
            <v>16</v>
          </cell>
          <cell r="EE30">
            <v>1</v>
          </cell>
          <cell r="EF30">
            <v>11</v>
          </cell>
          <cell r="EG30">
            <v>13</v>
          </cell>
          <cell r="EH30">
            <v>6</v>
          </cell>
          <cell r="EI30">
            <v>45</v>
          </cell>
          <cell r="EK30">
            <v>6</v>
          </cell>
          <cell r="EL30">
            <v>16</v>
          </cell>
          <cell r="EM30">
            <v>11</v>
          </cell>
          <cell r="EN30">
            <v>1</v>
          </cell>
          <cell r="EO30">
            <v>17</v>
          </cell>
          <cell r="EP30">
            <v>10</v>
          </cell>
          <cell r="EQ30">
            <v>1165</v>
          </cell>
        </row>
        <row r="31">
          <cell r="A31" t="str">
            <v>27</v>
          </cell>
          <cell r="B31">
            <v>1</v>
          </cell>
          <cell r="C31">
            <v>82</v>
          </cell>
          <cell r="D31">
            <v>2</v>
          </cell>
          <cell r="E31">
            <v>3</v>
          </cell>
          <cell r="F31">
            <v>30</v>
          </cell>
          <cell r="G31">
            <v>16</v>
          </cell>
          <cell r="H31">
            <v>14</v>
          </cell>
          <cell r="I31">
            <v>23</v>
          </cell>
          <cell r="J31">
            <v>16</v>
          </cell>
          <cell r="K31">
            <v>11</v>
          </cell>
          <cell r="L31">
            <v>44</v>
          </cell>
          <cell r="M31">
            <v>1</v>
          </cell>
          <cell r="N31">
            <v>1</v>
          </cell>
          <cell r="O31">
            <v>56</v>
          </cell>
          <cell r="P31">
            <v>1</v>
          </cell>
          <cell r="R31">
            <v>22</v>
          </cell>
          <cell r="S31">
            <v>5</v>
          </cell>
          <cell r="T31">
            <v>28</v>
          </cell>
          <cell r="U31">
            <v>10</v>
          </cell>
          <cell r="V31">
            <v>24</v>
          </cell>
          <cell r="W31">
            <v>6</v>
          </cell>
          <cell r="X31">
            <v>30</v>
          </cell>
          <cell r="Y31">
            <v>2</v>
          </cell>
          <cell r="Z31">
            <v>7</v>
          </cell>
          <cell r="AA31">
            <v>26</v>
          </cell>
          <cell r="AB31">
            <v>25</v>
          </cell>
          <cell r="AC31">
            <v>38</v>
          </cell>
          <cell r="AF31">
            <v>9</v>
          </cell>
          <cell r="AG31">
            <v>10</v>
          </cell>
          <cell r="AH31">
            <v>31</v>
          </cell>
          <cell r="AJ31">
            <v>8</v>
          </cell>
          <cell r="AK31">
            <v>14</v>
          </cell>
          <cell r="AL31">
            <v>9</v>
          </cell>
          <cell r="AM31">
            <v>63</v>
          </cell>
          <cell r="AN31">
            <v>38</v>
          </cell>
          <cell r="AO31">
            <v>6</v>
          </cell>
          <cell r="AQ31">
            <v>41</v>
          </cell>
          <cell r="AR31">
            <v>11</v>
          </cell>
          <cell r="AS31">
            <v>19</v>
          </cell>
          <cell r="AT31">
            <v>23</v>
          </cell>
          <cell r="AU31">
            <v>25</v>
          </cell>
          <cell r="AV31">
            <v>68</v>
          </cell>
          <cell r="AW31">
            <v>5</v>
          </cell>
          <cell r="AX31">
            <v>13</v>
          </cell>
          <cell r="AY31">
            <v>3</v>
          </cell>
          <cell r="BB31">
            <v>15</v>
          </cell>
          <cell r="BD31">
            <v>19</v>
          </cell>
          <cell r="BE31">
            <v>109</v>
          </cell>
          <cell r="BF31">
            <v>70</v>
          </cell>
          <cell r="BG31">
            <v>13</v>
          </cell>
          <cell r="BH31">
            <v>6</v>
          </cell>
          <cell r="BI31">
            <v>5</v>
          </cell>
          <cell r="BJ31">
            <v>8</v>
          </cell>
          <cell r="BN31">
            <v>39</v>
          </cell>
          <cell r="BO31">
            <v>28</v>
          </cell>
          <cell r="BQ31">
            <v>1</v>
          </cell>
          <cell r="BR31">
            <v>1</v>
          </cell>
          <cell r="BS31">
            <v>48</v>
          </cell>
          <cell r="BT31">
            <v>6</v>
          </cell>
          <cell r="BV31">
            <v>16</v>
          </cell>
          <cell r="BW31">
            <v>63</v>
          </cell>
          <cell r="BX31">
            <v>6</v>
          </cell>
          <cell r="BY31">
            <v>49</v>
          </cell>
          <cell r="CA31">
            <v>2</v>
          </cell>
          <cell r="CC31">
            <v>4</v>
          </cell>
          <cell r="CD31">
            <v>30</v>
          </cell>
          <cell r="CE31">
            <v>10</v>
          </cell>
          <cell r="CF31">
            <v>7</v>
          </cell>
          <cell r="CG31">
            <v>1</v>
          </cell>
          <cell r="CH31">
            <v>4</v>
          </cell>
          <cell r="CI31">
            <v>38</v>
          </cell>
          <cell r="CJ31">
            <v>101</v>
          </cell>
          <cell r="CK31">
            <v>31</v>
          </cell>
          <cell r="CL31">
            <v>20</v>
          </cell>
          <cell r="CM31">
            <v>9</v>
          </cell>
          <cell r="CN31">
            <v>56</v>
          </cell>
          <cell r="CO31">
            <v>21</v>
          </cell>
          <cell r="CP31">
            <v>64</v>
          </cell>
          <cell r="CQ31">
            <v>34</v>
          </cell>
          <cell r="CS31">
            <v>26</v>
          </cell>
          <cell r="CT31">
            <v>3</v>
          </cell>
          <cell r="CX31">
            <v>4</v>
          </cell>
          <cell r="CY31">
            <v>7</v>
          </cell>
          <cell r="DD31">
            <v>1</v>
          </cell>
          <cell r="DJ31">
            <v>28</v>
          </cell>
          <cell r="DK31">
            <v>9</v>
          </cell>
          <cell r="DL31">
            <v>28</v>
          </cell>
          <cell r="DM31">
            <v>4</v>
          </cell>
          <cell r="DN31">
            <v>3</v>
          </cell>
          <cell r="DO31">
            <v>34</v>
          </cell>
          <cell r="DP31">
            <v>64</v>
          </cell>
          <cell r="DQ31">
            <v>6</v>
          </cell>
          <cell r="DS31">
            <v>2</v>
          </cell>
          <cell r="DV31">
            <v>15</v>
          </cell>
          <cell r="DX31">
            <v>20</v>
          </cell>
          <cell r="DY31">
            <v>7</v>
          </cell>
          <cell r="DZ31">
            <v>12</v>
          </cell>
          <cell r="EA31">
            <v>2</v>
          </cell>
          <cell r="EB31">
            <v>45</v>
          </cell>
          <cell r="EC31">
            <v>2</v>
          </cell>
          <cell r="ED31">
            <v>1</v>
          </cell>
          <cell r="EE31">
            <v>1</v>
          </cell>
          <cell r="EF31">
            <v>11</v>
          </cell>
          <cell r="EG31">
            <v>21</v>
          </cell>
          <cell r="EH31">
            <v>20</v>
          </cell>
          <cell r="EI31">
            <v>91</v>
          </cell>
          <cell r="EK31">
            <v>29</v>
          </cell>
          <cell r="EL31">
            <v>9</v>
          </cell>
          <cell r="EM31">
            <v>29</v>
          </cell>
          <cell r="EN31">
            <v>12</v>
          </cell>
          <cell r="EO31">
            <v>24</v>
          </cell>
          <cell r="EP31">
            <v>35</v>
          </cell>
          <cell r="EQ31">
            <v>2459</v>
          </cell>
        </row>
        <row r="32">
          <cell r="A32" t="str">
            <v>28</v>
          </cell>
          <cell r="C32">
            <v>55</v>
          </cell>
          <cell r="F32">
            <v>19</v>
          </cell>
          <cell r="G32">
            <v>2</v>
          </cell>
          <cell r="H32">
            <v>6</v>
          </cell>
          <cell r="I32">
            <v>5</v>
          </cell>
          <cell r="K32">
            <v>4</v>
          </cell>
          <cell r="L32">
            <v>5</v>
          </cell>
          <cell r="M32">
            <v>4</v>
          </cell>
          <cell r="O32">
            <v>12</v>
          </cell>
          <cell r="P32">
            <v>3</v>
          </cell>
          <cell r="T32">
            <v>5</v>
          </cell>
          <cell r="V32">
            <v>4</v>
          </cell>
          <cell r="W32">
            <v>1</v>
          </cell>
          <cell r="X32">
            <v>9</v>
          </cell>
          <cell r="Z32">
            <v>8</v>
          </cell>
          <cell r="AA32">
            <v>10</v>
          </cell>
          <cell r="AC32">
            <v>8</v>
          </cell>
          <cell r="AF32">
            <v>1</v>
          </cell>
          <cell r="AH32">
            <v>9</v>
          </cell>
          <cell r="AJ32">
            <v>3</v>
          </cell>
          <cell r="AK32">
            <v>9</v>
          </cell>
          <cell r="AM32">
            <v>51</v>
          </cell>
          <cell r="AQ32">
            <v>9</v>
          </cell>
          <cell r="AS32">
            <v>7</v>
          </cell>
          <cell r="AT32">
            <v>2</v>
          </cell>
          <cell r="AU32">
            <v>15</v>
          </cell>
          <cell r="AV32">
            <v>27</v>
          </cell>
          <cell r="BB32">
            <v>2</v>
          </cell>
          <cell r="BC32">
            <v>5</v>
          </cell>
          <cell r="BD32">
            <v>5</v>
          </cell>
          <cell r="BE32">
            <v>42</v>
          </cell>
          <cell r="BF32">
            <v>28</v>
          </cell>
          <cell r="BI32">
            <v>7</v>
          </cell>
          <cell r="BJ32">
            <v>9</v>
          </cell>
          <cell r="BN32">
            <v>24</v>
          </cell>
          <cell r="BO32">
            <v>4</v>
          </cell>
          <cell r="BQ32">
            <v>1</v>
          </cell>
          <cell r="BS32">
            <v>38</v>
          </cell>
          <cell r="BV32">
            <v>18</v>
          </cell>
          <cell r="BW32">
            <v>19</v>
          </cell>
          <cell r="BY32">
            <v>10</v>
          </cell>
          <cell r="CC32">
            <v>3</v>
          </cell>
          <cell r="CD32">
            <v>17</v>
          </cell>
          <cell r="CH32">
            <v>2</v>
          </cell>
          <cell r="CI32">
            <v>8</v>
          </cell>
          <cell r="CJ32">
            <v>55</v>
          </cell>
          <cell r="CK32">
            <v>36</v>
          </cell>
          <cell r="CN32">
            <v>32</v>
          </cell>
          <cell r="CO32">
            <v>8</v>
          </cell>
          <cell r="CP32">
            <v>16</v>
          </cell>
          <cell r="CT32">
            <v>3</v>
          </cell>
          <cell r="CX32">
            <v>4</v>
          </cell>
          <cell r="CY32">
            <v>3</v>
          </cell>
          <cell r="DF32">
            <v>1</v>
          </cell>
          <cell r="DJ32">
            <v>9</v>
          </cell>
          <cell r="DK32">
            <v>2</v>
          </cell>
          <cell r="DL32">
            <v>22</v>
          </cell>
          <cell r="DM32">
            <v>2</v>
          </cell>
          <cell r="DO32">
            <v>9</v>
          </cell>
          <cell r="DP32">
            <v>21</v>
          </cell>
          <cell r="DV32">
            <v>12</v>
          </cell>
          <cell r="DX32">
            <v>18</v>
          </cell>
          <cell r="DY32">
            <v>1</v>
          </cell>
          <cell r="DZ32">
            <v>2</v>
          </cell>
          <cell r="EA32">
            <v>1</v>
          </cell>
          <cell r="EB32">
            <v>26</v>
          </cell>
          <cell r="EE32">
            <v>1</v>
          </cell>
          <cell r="EF32">
            <v>6</v>
          </cell>
          <cell r="EI32">
            <v>18</v>
          </cell>
          <cell r="EL32">
            <v>19</v>
          </cell>
          <cell r="EM32">
            <v>9</v>
          </cell>
          <cell r="EN32">
            <v>3</v>
          </cell>
          <cell r="EO32">
            <v>1</v>
          </cell>
          <cell r="EP32">
            <v>6</v>
          </cell>
          <cell r="EQ32">
            <v>881</v>
          </cell>
        </row>
        <row r="33">
          <cell r="A33" t="str">
            <v>29</v>
          </cell>
          <cell r="C33">
            <v>8</v>
          </cell>
          <cell r="O33">
            <v>14</v>
          </cell>
          <cell r="X33">
            <v>9</v>
          </cell>
          <cell r="Z33">
            <v>4</v>
          </cell>
          <cell r="AA33">
            <v>7</v>
          </cell>
          <cell r="AB33">
            <v>1</v>
          </cell>
          <cell r="AC33">
            <v>21</v>
          </cell>
          <cell r="AJ33">
            <v>3</v>
          </cell>
          <cell r="AK33">
            <v>1</v>
          </cell>
          <cell r="AM33">
            <v>10</v>
          </cell>
          <cell r="AQ33">
            <v>7</v>
          </cell>
          <cell r="AV33">
            <v>1</v>
          </cell>
          <cell r="BE33">
            <v>1</v>
          </cell>
          <cell r="BF33">
            <v>17</v>
          </cell>
          <cell r="BJ33">
            <v>1</v>
          </cell>
          <cell r="BS33">
            <v>4</v>
          </cell>
          <cell r="BV33">
            <v>5</v>
          </cell>
          <cell r="BW33">
            <v>8</v>
          </cell>
          <cell r="BY33">
            <v>7</v>
          </cell>
          <cell r="CJ33">
            <v>24</v>
          </cell>
          <cell r="CK33">
            <v>20</v>
          </cell>
          <cell r="CN33">
            <v>25</v>
          </cell>
          <cell r="CQ33">
            <v>1</v>
          </cell>
          <cell r="CX33">
            <v>1</v>
          </cell>
          <cell r="EB33">
            <v>18</v>
          </cell>
          <cell r="EI33">
            <v>4</v>
          </cell>
          <cell r="EM33">
            <v>9</v>
          </cell>
          <cell r="EQ33">
            <v>231</v>
          </cell>
        </row>
        <row r="34">
          <cell r="A34" t="str">
            <v>30</v>
          </cell>
          <cell r="C34">
            <v>34</v>
          </cell>
          <cell r="D34">
            <v>1</v>
          </cell>
          <cell r="F34">
            <v>4</v>
          </cell>
          <cell r="G34">
            <v>7</v>
          </cell>
          <cell r="L34">
            <v>10</v>
          </cell>
          <cell r="O34">
            <v>17</v>
          </cell>
          <cell r="T34">
            <v>11</v>
          </cell>
          <cell r="U34">
            <v>1</v>
          </cell>
          <cell r="V34">
            <v>1</v>
          </cell>
          <cell r="W34">
            <v>3</v>
          </cell>
          <cell r="X34">
            <v>9</v>
          </cell>
          <cell r="Z34">
            <v>4</v>
          </cell>
          <cell r="AH34">
            <v>10</v>
          </cell>
          <cell r="AJ34">
            <v>1</v>
          </cell>
          <cell r="AK34">
            <v>2</v>
          </cell>
          <cell r="AM34">
            <v>7</v>
          </cell>
          <cell r="AT34">
            <v>1</v>
          </cell>
          <cell r="AV34">
            <v>30</v>
          </cell>
          <cell r="BB34">
            <v>9</v>
          </cell>
          <cell r="BD34">
            <v>8</v>
          </cell>
          <cell r="BE34">
            <v>16</v>
          </cell>
          <cell r="BF34">
            <v>25</v>
          </cell>
          <cell r="BO34">
            <v>1</v>
          </cell>
          <cell r="BW34">
            <v>3</v>
          </cell>
          <cell r="BY34">
            <v>9</v>
          </cell>
          <cell r="CA34">
            <v>1</v>
          </cell>
          <cell r="CD34">
            <v>2</v>
          </cell>
          <cell r="CJ34">
            <v>35</v>
          </cell>
          <cell r="CK34">
            <v>4</v>
          </cell>
          <cell r="CN34">
            <v>41</v>
          </cell>
          <cell r="CO34">
            <v>1</v>
          </cell>
          <cell r="CP34">
            <v>14</v>
          </cell>
          <cell r="CQ34">
            <v>4</v>
          </cell>
          <cell r="CX34">
            <v>2</v>
          </cell>
          <cell r="DK34">
            <v>2</v>
          </cell>
          <cell r="DL34">
            <v>1</v>
          </cell>
          <cell r="DO34">
            <v>8</v>
          </cell>
          <cell r="DP34">
            <v>18</v>
          </cell>
          <cell r="DX34">
            <v>6</v>
          </cell>
          <cell r="DZ34">
            <v>5</v>
          </cell>
          <cell r="EB34">
            <v>2</v>
          </cell>
          <cell r="EI34">
            <v>9</v>
          </cell>
          <cell r="EN34">
            <v>6</v>
          </cell>
          <cell r="EP34">
            <v>3</v>
          </cell>
          <cell r="EQ34">
            <v>388</v>
          </cell>
        </row>
        <row r="35">
          <cell r="A35" t="str">
            <v>31</v>
          </cell>
          <cell r="C35">
            <v>52</v>
          </cell>
          <cell r="D35">
            <v>1</v>
          </cell>
          <cell r="G35">
            <v>5</v>
          </cell>
          <cell r="H35">
            <v>6</v>
          </cell>
          <cell r="I35">
            <v>7</v>
          </cell>
          <cell r="J35">
            <v>3</v>
          </cell>
          <cell r="L35">
            <v>7</v>
          </cell>
          <cell r="O35">
            <v>19</v>
          </cell>
          <cell r="R35">
            <v>4</v>
          </cell>
          <cell r="T35">
            <v>14</v>
          </cell>
          <cell r="V35">
            <v>2</v>
          </cell>
          <cell r="W35">
            <v>3</v>
          </cell>
          <cell r="X35">
            <v>15</v>
          </cell>
          <cell r="Z35">
            <v>9</v>
          </cell>
          <cell r="AA35">
            <v>5</v>
          </cell>
          <cell r="AB35">
            <v>3</v>
          </cell>
          <cell r="AC35">
            <v>10</v>
          </cell>
          <cell r="AD35">
            <v>4</v>
          </cell>
          <cell r="AG35">
            <v>7</v>
          </cell>
          <cell r="AH35">
            <v>9</v>
          </cell>
          <cell r="AJ35">
            <v>1</v>
          </cell>
          <cell r="AK35">
            <v>4</v>
          </cell>
          <cell r="AM35">
            <v>22</v>
          </cell>
          <cell r="AQ35">
            <v>3</v>
          </cell>
          <cell r="AR35">
            <v>4</v>
          </cell>
          <cell r="AS35">
            <v>3</v>
          </cell>
          <cell r="AT35">
            <v>4</v>
          </cell>
          <cell r="AU35">
            <v>1</v>
          </cell>
          <cell r="AV35">
            <v>28</v>
          </cell>
          <cell r="AW35">
            <v>1</v>
          </cell>
          <cell r="AZ35">
            <v>4</v>
          </cell>
          <cell r="BB35">
            <v>4</v>
          </cell>
          <cell r="BD35">
            <v>5</v>
          </cell>
          <cell r="BE35">
            <v>40</v>
          </cell>
          <cell r="BF35">
            <v>24</v>
          </cell>
          <cell r="BI35">
            <v>3</v>
          </cell>
          <cell r="BJ35">
            <v>3</v>
          </cell>
          <cell r="BO35">
            <v>3</v>
          </cell>
          <cell r="BS35">
            <v>15</v>
          </cell>
          <cell r="BU35">
            <v>7</v>
          </cell>
          <cell r="BV35">
            <v>8</v>
          </cell>
          <cell r="BW35">
            <v>8</v>
          </cell>
          <cell r="BY35">
            <v>13</v>
          </cell>
          <cell r="CC35">
            <v>1</v>
          </cell>
          <cell r="CD35">
            <v>13</v>
          </cell>
          <cell r="CI35">
            <v>2</v>
          </cell>
          <cell r="CJ35">
            <v>62</v>
          </cell>
          <cell r="CK35">
            <v>26</v>
          </cell>
          <cell r="CN35">
            <v>37</v>
          </cell>
          <cell r="CO35">
            <v>6</v>
          </cell>
          <cell r="CP35">
            <v>4</v>
          </cell>
          <cell r="CQ35">
            <v>4</v>
          </cell>
          <cell r="CX35">
            <v>1</v>
          </cell>
          <cell r="CZ35">
            <v>4</v>
          </cell>
          <cell r="DJ35">
            <v>13</v>
          </cell>
          <cell r="DK35">
            <v>6</v>
          </cell>
          <cell r="DL35">
            <v>19</v>
          </cell>
          <cell r="DO35">
            <v>7</v>
          </cell>
          <cell r="DP35">
            <v>5</v>
          </cell>
          <cell r="DT35">
            <v>3</v>
          </cell>
          <cell r="DX35">
            <v>22</v>
          </cell>
          <cell r="DZ35">
            <v>3</v>
          </cell>
          <cell r="EB35">
            <v>28</v>
          </cell>
          <cell r="EF35">
            <v>4</v>
          </cell>
          <cell r="EI35">
            <v>11</v>
          </cell>
          <cell r="EK35">
            <v>1</v>
          </cell>
          <cell r="EM35">
            <v>9</v>
          </cell>
          <cell r="EO35">
            <v>1</v>
          </cell>
          <cell r="EP35">
            <v>1</v>
          </cell>
          <cell r="EQ35">
            <v>686</v>
          </cell>
        </row>
        <row r="36">
          <cell r="A36" t="str">
            <v>32</v>
          </cell>
          <cell r="C36">
            <v>44</v>
          </cell>
          <cell r="D36">
            <v>5</v>
          </cell>
          <cell r="F36">
            <v>13</v>
          </cell>
          <cell r="G36">
            <v>10</v>
          </cell>
          <cell r="H36">
            <v>7</v>
          </cell>
          <cell r="I36">
            <v>11</v>
          </cell>
          <cell r="J36">
            <v>9</v>
          </cell>
          <cell r="L36">
            <v>11</v>
          </cell>
          <cell r="O36">
            <v>21</v>
          </cell>
          <cell r="R36">
            <v>3</v>
          </cell>
          <cell r="T36">
            <v>11</v>
          </cell>
          <cell r="V36">
            <v>3</v>
          </cell>
          <cell r="W36">
            <v>2</v>
          </cell>
          <cell r="X36">
            <v>11</v>
          </cell>
          <cell r="Z36">
            <v>9</v>
          </cell>
          <cell r="AA36">
            <v>4</v>
          </cell>
          <cell r="AB36">
            <v>2</v>
          </cell>
          <cell r="AC36">
            <v>11</v>
          </cell>
          <cell r="AD36">
            <v>6</v>
          </cell>
          <cell r="AG36">
            <v>2</v>
          </cell>
          <cell r="AH36">
            <v>18</v>
          </cell>
          <cell r="AJ36">
            <v>1</v>
          </cell>
          <cell r="AK36">
            <v>6</v>
          </cell>
          <cell r="AM36">
            <v>28</v>
          </cell>
          <cell r="AR36">
            <v>5</v>
          </cell>
          <cell r="AS36">
            <v>2</v>
          </cell>
          <cell r="AT36">
            <v>5</v>
          </cell>
          <cell r="AU36">
            <v>9</v>
          </cell>
          <cell r="AV36">
            <v>26</v>
          </cell>
          <cell r="AZ36">
            <v>6</v>
          </cell>
          <cell r="BB36">
            <v>14</v>
          </cell>
          <cell r="BD36">
            <v>7</v>
          </cell>
          <cell r="BE36">
            <v>23</v>
          </cell>
          <cell r="BF36">
            <v>24</v>
          </cell>
          <cell r="BJ36">
            <v>5</v>
          </cell>
          <cell r="BN36">
            <v>11</v>
          </cell>
          <cell r="BS36">
            <v>35</v>
          </cell>
          <cell r="BU36">
            <v>6</v>
          </cell>
          <cell r="BV36">
            <v>15</v>
          </cell>
          <cell r="BW36">
            <v>25</v>
          </cell>
          <cell r="BY36">
            <v>15</v>
          </cell>
          <cell r="CA36">
            <v>1</v>
          </cell>
          <cell r="CC36">
            <v>2</v>
          </cell>
          <cell r="CD36">
            <v>9</v>
          </cell>
          <cell r="CH36">
            <v>1</v>
          </cell>
          <cell r="CI36">
            <v>8</v>
          </cell>
          <cell r="CJ36">
            <v>63</v>
          </cell>
          <cell r="CK36">
            <v>17</v>
          </cell>
          <cell r="CN36">
            <v>36</v>
          </cell>
          <cell r="CO36">
            <v>10</v>
          </cell>
          <cell r="CP36">
            <v>7</v>
          </cell>
          <cell r="CQ36">
            <v>5</v>
          </cell>
          <cell r="CX36">
            <v>1</v>
          </cell>
          <cell r="CZ36">
            <v>11</v>
          </cell>
          <cell r="DJ36">
            <v>3</v>
          </cell>
          <cell r="DK36">
            <v>5</v>
          </cell>
          <cell r="DL36">
            <v>29</v>
          </cell>
          <cell r="DN36">
            <v>2</v>
          </cell>
          <cell r="DO36">
            <v>19</v>
          </cell>
          <cell r="DP36">
            <v>31</v>
          </cell>
          <cell r="DT36">
            <v>8</v>
          </cell>
          <cell r="DV36">
            <v>4</v>
          </cell>
          <cell r="DX36">
            <v>16</v>
          </cell>
          <cell r="DY36">
            <v>6</v>
          </cell>
          <cell r="DZ36">
            <v>2</v>
          </cell>
          <cell r="EB36">
            <v>29</v>
          </cell>
          <cell r="EF36">
            <v>5</v>
          </cell>
          <cell r="EI36">
            <v>42</v>
          </cell>
          <cell r="EK36">
            <v>10</v>
          </cell>
          <cell r="EM36">
            <v>7</v>
          </cell>
          <cell r="EO36">
            <v>3</v>
          </cell>
          <cell r="EP36">
            <v>21</v>
          </cell>
          <cell r="EQ36">
            <v>894</v>
          </cell>
        </row>
        <row r="37">
          <cell r="A37" t="str">
            <v>33</v>
          </cell>
          <cell r="C37">
            <v>16</v>
          </cell>
          <cell r="F37">
            <v>14</v>
          </cell>
          <cell r="G37">
            <v>1</v>
          </cell>
          <cell r="H37">
            <v>2</v>
          </cell>
          <cell r="I37">
            <v>6</v>
          </cell>
          <cell r="K37">
            <v>1</v>
          </cell>
          <cell r="L37">
            <v>11</v>
          </cell>
          <cell r="O37">
            <v>18</v>
          </cell>
          <cell r="R37">
            <v>7</v>
          </cell>
          <cell r="V37">
            <v>6</v>
          </cell>
          <cell r="X37">
            <v>12</v>
          </cell>
          <cell r="Z37">
            <v>7</v>
          </cell>
          <cell r="AA37">
            <v>6</v>
          </cell>
          <cell r="AB37">
            <v>3</v>
          </cell>
          <cell r="AC37">
            <v>8</v>
          </cell>
          <cell r="AD37">
            <v>2</v>
          </cell>
          <cell r="AF37">
            <v>3</v>
          </cell>
          <cell r="AH37">
            <v>7</v>
          </cell>
          <cell r="AJ37">
            <v>4</v>
          </cell>
          <cell r="AK37">
            <v>6</v>
          </cell>
          <cell r="AM37">
            <v>12</v>
          </cell>
          <cell r="AQ37">
            <v>6</v>
          </cell>
          <cell r="AS37">
            <v>1</v>
          </cell>
          <cell r="AU37">
            <v>18</v>
          </cell>
          <cell r="AV37">
            <v>12</v>
          </cell>
          <cell r="AY37">
            <v>1</v>
          </cell>
          <cell r="AZ37">
            <v>11</v>
          </cell>
          <cell r="BB37">
            <v>12</v>
          </cell>
          <cell r="BC37">
            <v>5</v>
          </cell>
          <cell r="BD37">
            <v>2</v>
          </cell>
          <cell r="BE37">
            <v>35</v>
          </cell>
          <cell r="BF37">
            <v>24</v>
          </cell>
          <cell r="BI37">
            <v>6</v>
          </cell>
          <cell r="BN37">
            <v>12</v>
          </cell>
          <cell r="BO37">
            <v>1</v>
          </cell>
          <cell r="BQ37">
            <v>1</v>
          </cell>
          <cell r="BR37">
            <v>1</v>
          </cell>
          <cell r="BS37">
            <v>18</v>
          </cell>
          <cell r="BU37">
            <v>6</v>
          </cell>
          <cell r="BV37">
            <v>11</v>
          </cell>
          <cell r="BW37">
            <v>15</v>
          </cell>
          <cell r="BX37">
            <v>1</v>
          </cell>
          <cell r="CD37">
            <v>8</v>
          </cell>
          <cell r="CJ37">
            <v>26</v>
          </cell>
          <cell r="CK37">
            <v>4</v>
          </cell>
          <cell r="CN37">
            <v>22</v>
          </cell>
          <cell r="CO37">
            <v>12</v>
          </cell>
          <cell r="CP37">
            <v>15</v>
          </cell>
          <cell r="CQ37">
            <v>7</v>
          </cell>
          <cell r="CT37">
            <v>1</v>
          </cell>
          <cell r="CX37">
            <v>1</v>
          </cell>
          <cell r="CY37">
            <v>12</v>
          </cell>
          <cell r="CZ37">
            <v>11</v>
          </cell>
          <cell r="DI37">
            <v>1</v>
          </cell>
          <cell r="DJ37">
            <v>4</v>
          </cell>
          <cell r="DK37">
            <v>2</v>
          </cell>
          <cell r="DO37">
            <v>2</v>
          </cell>
          <cell r="DP37">
            <v>14</v>
          </cell>
          <cell r="DT37">
            <v>2</v>
          </cell>
          <cell r="DV37">
            <v>6</v>
          </cell>
          <cell r="DW37">
            <v>6</v>
          </cell>
          <cell r="DX37">
            <v>9</v>
          </cell>
          <cell r="DY37">
            <v>5</v>
          </cell>
          <cell r="DZ37">
            <v>11</v>
          </cell>
          <cell r="EB37">
            <v>8</v>
          </cell>
          <cell r="EC37">
            <v>1</v>
          </cell>
          <cell r="EE37">
            <v>6</v>
          </cell>
          <cell r="EF37">
            <v>7</v>
          </cell>
          <cell r="EI37">
            <v>13</v>
          </cell>
          <cell r="EK37">
            <v>10</v>
          </cell>
          <cell r="EM37">
            <v>4</v>
          </cell>
          <cell r="EN37">
            <v>1</v>
          </cell>
          <cell r="EO37">
            <v>5</v>
          </cell>
          <cell r="EP37">
            <v>7</v>
          </cell>
          <cell r="EQ37">
            <v>594</v>
          </cell>
        </row>
        <row r="38">
          <cell r="A38" t="str">
            <v>34</v>
          </cell>
          <cell r="C38">
            <v>6</v>
          </cell>
          <cell r="F38">
            <v>1</v>
          </cell>
          <cell r="L38">
            <v>2</v>
          </cell>
          <cell r="O38">
            <v>3</v>
          </cell>
          <cell r="Z38">
            <v>1</v>
          </cell>
          <cell r="AM38">
            <v>8</v>
          </cell>
          <cell r="AV38">
            <v>2</v>
          </cell>
          <cell r="BF38">
            <v>4</v>
          </cell>
          <cell r="BJ38">
            <v>1</v>
          </cell>
          <cell r="BS38">
            <v>4</v>
          </cell>
          <cell r="BY38">
            <v>8</v>
          </cell>
          <cell r="BZ38">
            <v>1</v>
          </cell>
          <cell r="CD38">
            <v>1</v>
          </cell>
          <cell r="CJ38">
            <v>15</v>
          </cell>
          <cell r="CK38">
            <v>18</v>
          </cell>
          <cell r="CN38">
            <v>11</v>
          </cell>
          <cell r="CO38">
            <v>2</v>
          </cell>
          <cell r="CX38">
            <v>2</v>
          </cell>
          <cell r="DH38">
            <v>6</v>
          </cell>
          <cell r="DN38">
            <v>1</v>
          </cell>
          <cell r="EB38">
            <v>5</v>
          </cell>
          <cell r="EI38">
            <v>18</v>
          </cell>
          <cell r="EP38">
            <v>5</v>
          </cell>
          <cell r="EQ38">
            <v>125</v>
          </cell>
        </row>
        <row r="39">
          <cell r="A39" t="str">
            <v>35</v>
          </cell>
          <cell r="C39">
            <v>20</v>
          </cell>
          <cell r="F39">
            <v>2</v>
          </cell>
          <cell r="H39">
            <v>2</v>
          </cell>
          <cell r="J39">
            <v>3</v>
          </cell>
          <cell r="L39">
            <v>4</v>
          </cell>
          <cell r="O39">
            <v>3</v>
          </cell>
          <cell r="R39">
            <v>3</v>
          </cell>
          <cell r="T39">
            <v>12</v>
          </cell>
          <cell r="V39">
            <v>1</v>
          </cell>
          <cell r="X39">
            <v>1</v>
          </cell>
          <cell r="Z39">
            <v>6</v>
          </cell>
          <cell r="AA39">
            <v>4</v>
          </cell>
          <cell r="AC39">
            <v>14</v>
          </cell>
          <cell r="AG39">
            <v>1</v>
          </cell>
          <cell r="AH39">
            <v>1</v>
          </cell>
          <cell r="AM39">
            <v>13</v>
          </cell>
          <cell r="AR39">
            <v>4</v>
          </cell>
          <cell r="AS39">
            <v>4</v>
          </cell>
          <cell r="AU39">
            <v>1</v>
          </cell>
          <cell r="AV39">
            <v>4</v>
          </cell>
          <cell r="BB39">
            <v>4</v>
          </cell>
          <cell r="BD39">
            <v>1</v>
          </cell>
          <cell r="BE39">
            <v>22</v>
          </cell>
          <cell r="BF39">
            <v>13</v>
          </cell>
          <cell r="BJ39">
            <v>3</v>
          </cell>
          <cell r="BO39">
            <v>8</v>
          </cell>
          <cell r="BS39">
            <v>13</v>
          </cell>
          <cell r="BW39">
            <v>13</v>
          </cell>
          <cell r="BY39">
            <v>9</v>
          </cell>
          <cell r="CA39">
            <v>2</v>
          </cell>
          <cell r="CC39">
            <v>1</v>
          </cell>
          <cell r="CD39">
            <v>14</v>
          </cell>
          <cell r="CJ39">
            <v>30</v>
          </cell>
          <cell r="CK39">
            <v>17</v>
          </cell>
          <cell r="CN39">
            <v>15</v>
          </cell>
          <cell r="CO39">
            <v>4</v>
          </cell>
          <cell r="CQ39">
            <v>2</v>
          </cell>
          <cell r="CX39">
            <v>2</v>
          </cell>
          <cell r="DE39">
            <v>3</v>
          </cell>
          <cell r="DG39">
            <v>1</v>
          </cell>
          <cell r="DJ39">
            <v>3</v>
          </cell>
          <cell r="DK39">
            <v>1</v>
          </cell>
          <cell r="DL39">
            <v>8</v>
          </cell>
          <cell r="DO39">
            <v>2</v>
          </cell>
          <cell r="DP39">
            <v>13</v>
          </cell>
          <cell r="DX39">
            <v>2</v>
          </cell>
          <cell r="DZ39">
            <v>5</v>
          </cell>
          <cell r="EB39">
            <v>16</v>
          </cell>
          <cell r="EF39">
            <v>2</v>
          </cell>
          <cell r="EI39">
            <v>18</v>
          </cell>
          <cell r="EP39">
            <v>1</v>
          </cell>
          <cell r="EQ39">
            <v>351</v>
          </cell>
        </row>
        <row r="40">
          <cell r="A40" t="str">
            <v>36</v>
          </cell>
          <cell r="C40">
            <v>9</v>
          </cell>
          <cell r="F40">
            <v>4</v>
          </cell>
          <cell r="G40">
            <v>6</v>
          </cell>
          <cell r="H40">
            <v>2</v>
          </cell>
          <cell r="I40">
            <v>1</v>
          </cell>
          <cell r="J40">
            <v>4</v>
          </cell>
          <cell r="L40">
            <v>10</v>
          </cell>
          <cell r="O40">
            <v>19</v>
          </cell>
          <cell r="R40">
            <v>4</v>
          </cell>
          <cell r="T40">
            <v>3</v>
          </cell>
          <cell r="V40">
            <v>2</v>
          </cell>
          <cell r="X40">
            <v>6</v>
          </cell>
          <cell r="Z40">
            <v>1</v>
          </cell>
          <cell r="AA40">
            <v>7</v>
          </cell>
          <cell r="AC40">
            <v>1</v>
          </cell>
          <cell r="AG40">
            <v>1</v>
          </cell>
          <cell r="AH40">
            <v>14</v>
          </cell>
          <cell r="AM40">
            <v>7</v>
          </cell>
          <cell r="AS40">
            <v>1</v>
          </cell>
          <cell r="AT40">
            <v>2</v>
          </cell>
          <cell r="AU40">
            <v>3</v>
          </cell>
          <cell r="AV40">
            <v>12</v>
          </cell>
          <cell r="BD40">
            <v>4</v>
          </cell>
          <cell r="BE40">
            <v>12</v>
          </cell>
          <cell r="BF40">
            <v>13</v>
          </cell>
          <cell r="BS40">
            <v>19</v>
          </cell>
          <cell r="BW40">
            <v>2</v>
          </cell>
          <cell r="BY40">
            <v>4</v>
          </cell>
          <cell r="CD40">
            <v>2</v>
          </cell>
          <cell r="CJ40">
            <v>25</v>
          </cell>
          <cell r="CN40">
            <v>7</v>
          </cell>
          <cell r="CO40">
            <v>1</v>
          </cell>
          <cell r="CQ40">
            <v>3</v>
          </cell>
          <cell r="DJ40">
            <v>6</v>
          </cell>
          <cell r="DK40">
            <v>5</v>
          </cell>
          <cell r="DL40">
            <v>7</v>
          </cell>
          <cell r="DO40">
            <v>7</v>
          </cell>
          <cell r="DP40">
            <v>7</v>
          </cell>
          <cell r="DX40">
            <v>5</v>
          </cell>
          <cell r="EB40">
            <v>4</v>
          </cell>
          <cell r="EI40">
            <v>10</v>
          </cell>
          <cell r="EM40">
            <v>8</v>
          </cell>
          <cell r="EP40">
            <v>1</v>
          </cell>
          <cell r="EQ40">
            <v>271</v>
          </cell>
        </row>
        <row r="41">
          <cell r="A41" t="str">
            <v>37</v>
          </cell>
          <cell r="C41">
            <v>6</v>
          </cell>
          <cell r="H41">
            <v>7</v>
          </cell>
          <cell r="O41">
            <v>2</v>
          </cell>
          <cell r="T41">
            <v>5</v>
          </cell>
          <cell r="AB41">
            <v>1</v>
          </cell>
          <cell r="AC41">
            <v>8</v>
          </cell>
          <cell r="AM41">
            <v>12</v>
          </cell>
          <cell r="AQ41">
            <v>1</v>
          </cell>
          <cell r="AR41">
            <v>7</v>
          </cell>
          <cell r="AV41">
            <v>12</v>
          </cell>
          <cell r="BD41">
            <v>7</v>
          </cell>
          <cell r="CD41">
            <v>2</v>
          </cell>
          <cell r="CJ41">
            <v>20</v>
          </cell>
          <cell r="CO41">
            <v>5</v>
          </cell>
          <cell r="CX41">
            <v>1</v>
          </cell>
          <cell r="DK41">
            <v>4</v>
          </cell>
          <cell r="DN41">
            <v>1</v>
          </cell>
          <cell r="DO41">
            <v>1</v>
          </cell>
          <cell r="DX41">
            <v>1</v>
          </cell>
          <cell r="EF41">
            <v>8</v>
          </cell>
          <cell r="EI41">
            <v>11</v>
          </cell>
          <cell r="EP41">
            <v>6</v>
          </cell>
          <cell r="EQ41">
            <v>128</v>
          </cell>
        </row>
        <row r="42">
          <cell r="A42" t="str">
            <v>60</v>
          </cell>
          <cell r="C42">
            <v>40</v>
          </cell>
          <cell r="D42">
            <v>5</v>
          </cell>
          <cell r="F42">
            <v>17</v>
          </cell>
          <cell r="G42">
            <v>10</v>
          </cell>
          <cell r="H42">
            <v>3</v>
          </cell>
          <cell r="I42">
            <v>22</v>
          </cell>
          <cell r="J42">
            <v>9</v>
          </cell>
          <cell r="K42">
            <v>21</v>
          </cell>
          <cell r="L42">
            <v>21</v>
          </cell>
          <cell r="M42">
            <v>6</v>
          </cell>
          <cell r="O42">
            <v>43</v>
          </cell>
          <cell r="R42">
            <v>7</v>
          </cell>
          <cell r="S42">
            <v>9</v>
          </cell>
          <cell r="T42">
            <v>15</v>
          </cell>
          <cell r="U42">
            <v>3</v>
          </cell>
          <cell r="V42">
            <v>10</v>
          </cell>
          <cell r="W42">
            <v>17</v>
          </cell>
          <cell r="X42">
            <v>13</v>
          </cell>
          <cell r="Z42">
            <v>19</v>
          </cell>
          <cell r="AA42">
            <v>19</v>
          </cell>
          <cell r="AC42">
            <v>17</v>
          </cell>
          <cell r="AE42">
            <v>14</v>
          </cell>
          <cell r="AF42">
            <v>23</v>
          </cell>
          <cell r="AG42">
            <v>3</v>
          </cell>
          <cell r="AH42">
            <v>26</v>
          </cell>
          <cell r="AK42">
            <v>14</v>
          </cell>
          <cell r="AM42">
            <v>43</v>
          </cell>
          <cell r="AQ42">
            <v>23</v>
          </cell>
          <cell r="AR42">
            <v>10</v>
          </cell>
          <cell r="AS42">
            <v>16</v>
          </cell>
          <cell r="AT42">
            <v>15</v>
          </cell>
          <cell r="AU42">
            <v>18</v>
          </cell>
          <cell r="AV42">
            <v>37</v>
          </cell>
          <cell r="AY42">
            <v>13</v>
          </cell>
          <cell r="BB42">
            <v>19</v>
          </cell>
          <cell r="BD42">
            <v>1</v>
          </cell>
          <cell r="BE42">
            <v>85</v>
          </cell>
          <cell r="BF42">
            <v>42</v>
          </cell>
          <cell r="BI42">
            <v>24</v>
          </cell>
          <cell r="BN42">
            <v>59</v>
          </cell>
          <cell r="BO42">
            <v>18</v>
          </cell>
          <cell r="BQ42">
            <v>14</v>
          </cell>
          <cell r="BS42">
            <v>26</v>
          </cell>
          <cell r="BV42">
            <v>17</v>
          </cell>
          <cell r="BW42">
            <v>31</v>
          </cell>
          <cell r="BX42">
            <v>36</v>
          </cell>
          <cell r="BY42">
            <v>3</v>
          </cell>
          <cell r="CA42">
            <v>1</v>
          </cell>
          <cell r="CD42">
            <v>34</v>
          </cell>
          <cell r="CJ42">
            <v>44</v>
          </cell>
          <cell r="CK42">
            <v>4</v>
          </cell>
          <cell r="CL42">
            <v>1</v>
          </cell>
          <cell r="CM42">
            <v>7</v>
          </cell>
          <cell r="CN42">
            <v>15</v>
          </cell>
          <cell r="CO42">
            <v>7</v>
          </cell>
          <cell r="CP42">
            <v>9</v>
          </cell>
          <cell r="CQ42">
            <v>17</v>
          </cell>
          <cell r="CT42">
            <v>4</v>
          </cell>
          <cell r="CY42">
            <v>108</v>
          </cell>
          <cell r="DF42">
            <v>17</v>
          </cell>
          <cell r="DJ42">
            <v>9</v>
          </cell>
          <cell r="DK42">
            <v>3</v>
          </cell>
          <cell r="DL42">
            <v>34</v>
          </cell>
          <cell r="DM42">
            <v>12</v>
          </cell>
          <cell r="DN42">
            <v>1</v>
          </cell>
          <cell r="DO42">
            <v>34</v>
          </cell>
          <cell r="DP42">
            <v>22</v>
          </cell>
          <cell r="DS42">
            <v>2</v>
          </cell>
          <cell r="DV42">
            <v>21</v>
          </cell>
          <cell r="DW42">
            <v>4</v>
          </cell>
          <cell r="DX42">
            <v>3</v>
          </cell>
          <cell r="DY42">
            <v>13</v>
          </cell>
          <cell r="DZ42">
            <v>2</v>
          </cell>
          <cell r="EA42">
            <v>7</v>
          </cell>
          <cell r="EB42">
            <v>24</v>
          </cell>
          <cell r="EC42">
            <v>21</v>
          </cell>
          <cell r="EE42">
            <v>10</v>
          </cell>
          <cell r="EF42">
            <v>4</v>
          </cell>
          <cell r="EH42">
            <v>6</v>
          </cell>
          <cell r="EI42">
            <v>61</v>
          </cell>
          <cell r="EK42">
            <v>12</v>
          </cell>
          <cell r="EL42">
            <v>22</v>
          </cell>
          <cell r="EM42">
            <v>8</v>
          </cell>
          <cell r="EN42">
            <v>10</v>
          </cell>
          <cell r="EO42">
            <v>31</v>
          </cell>
          <cell r="EP42">
            <v>9</v>
          </cell>
          <cell r="EQ42">
            <v>1609</v>
          </cell>
        </row>
        <row r="43">
          <cell r="A43" t="str">
            <v>61</v>
          </cell>
          <cell r="C43">
            <v>28</v>
          </cell>
          <cell r="D43">
            <v>8</v>
          </cell>
          <cell r="E43">
            <v>2</v>
          </cell>
          <cell r="F43">
            <v>25</v>
          </cell>
          <cell r="G43">
            <v>14</v>
          </cell>
          <cell r="H43">
            <v>2</v>
          </cell>
          <cell r="I43">
            <v>12</v>
          </cell>
          <cell r="J43">
            <v>3</v>
          </cell>
          <cell r="K43">
            <v>12</v>
          </cell>
          <cell r="L43">
            <v>12</v>
          </cell>
          <cell r="M43">
            <v>8</v>
          </cell>
          <cell r="O43">
            <v>24</v>
          </cell>
          <cell r="R43">
            <v>6</v>
          </cell>
          <cell r="S43">
            <v>9</v>
          </cell>
          <cell r="T43">
            <v>12</v>
          </cell>
          <cell r="U43">
            <v>3</v>
          </cell>
          <cell r="V43">
            <v>14</v>
          </cell>
          <cell r="W43">
            <v>7</v>
          </cell>
          <cell r="X43">
            <v>19</v>
          </cell>
          <cell r="Y43">
            <v>13</v>
          </cell>
          <cell r="Z43">
            <v>17</v>
          </cell>
          <cell r="AA43">
            <v>16</v>
          </cell>
          <cell r="AB43">
            <v>7</v>
          </cell>
          <cell r="AC43">
            <v>12</v>
          </cell>
          <cell r="AE43">
            <v>5</v>
          </cell>
          <cell r="AF43">
            <v>14</v>
          </cell>
          <cell r="AG43">
            <v>3</v>
          </cell>
          <cell r="AH43">
            <v>16</v>
          </cell>
          <cell r="AJ43">
            <v>4</v>
          </cell>
          <cell r="AK43">
            <v>20</v>
          </cell>
          <cell r="AL43">
            <v>1</v>
          </cell>
          <cell r="AM43">
            <v>23</v>
          </cell>
          <cell r="AN43">
            <v>1</v>
          </cell>
          <cell r="AQ43">
            <v>29</v>
          </cell>
          <cell r="AR43">
            <v>4</v>
          </cell>
          <cell r="AS43">
            <v>5</v>
          </cell>
          <cell r="AT43">
            <v>11</v>
          </cell>
          <cell r="AU43">
            <v>5</v>
          </cell>
          <cell r="AV43">
            <v>20</v>
          </cell>
          <cell r="AY43">
            <v>14</v>
          </cell>
          <cell r="BB43">
            <v>8</v>
          </cell>
          <cell r="BD43">
            <v>17</v>
          </cell>
          <cell r="BE43">
            <v>88</v>
          </cell>
          <cell r="BF43">
            <v>19</v>
          </cell>
          <cell r="BG43">
            <v>2</v>
          </cell>
          <cell r="BI43">
            <v>5</v>
          </cell>
          <cell r="BJ43">
            <v>1</v>
          </cell>
          <cell r="BN43">
            <v>36</v>
          </cell>
          <cell r="BO43">
            <v>5</v>
          </cell>
          <cell r="BQ43">
            <v>9</v>
          </cell>
          <cell r="BS43">
            <v>18</v>
          </cell>
          <cell r="BV43">
            <v>29</v>
          </cell>
          <cell r="BW43">
            <v>23</v>
          </cell>
          <cell r="BX43">
            <v>11</v>
          </cell>
          <cell r="BY43">
            <v>25</v>
          </cell>
          <cell r="CA43">
            <v>1</v>
          </cell>
          <cell r="CB43">
            <v>1</v>
          </cell>
          <cell r="CD43">
            <v>36</v>
          </cell>
          <cell r="CJ43">
            <v>13</v>
          </cell>
          <cell r="CK43">
            <v>1</v>
          </cell>
          <cell r="CL43">
            <v>7</v>
          </cell>
          <cell r="CM43">
            <v>2</v>
          </cell>
          <cell r="CN43">
            <v>19</v>
          </cell>
          <cell r="CO43">
            <v>26</v>
          </cell>
          <cell r="CP43">
            <v>19</v>
          </cell>
          <cell r="CQ43">
            <v>9</v>
          </cell>
          <cell r="CT43">
            <v>2</v>
          </cell>
          <cell r="CX43">
            <v>1</v>
          </cell>
          <cell r="CY43">
            <v>15</v>
          </cell>
          <cell r="DF43">
            <v>6</v>
          </cell>
          <cell r="DJ43">
            <v>4</v>
          </cell>
          <cell r="DK43">
            <v>7</v>
          </cell>
          <cell r="DL43">
            <v>21</v>
          </cell>
          <cell r="DM43">
            <v>1</v>
          </cell>
          <cell r="DO43">
            <v>27</v>
          </cell>
          <cell r="DP43">
            <v>29</v>
          </cell>
          <cell r="DV43">
            <v>9</v>
          </cell>
          <cell r="DW43">
            <v>4</v>
          </cell>
          <cell r="DX43">
            <v>10</v>
          </cell>
          <cell r="DY43">
            <v>4</v>
          </cell>
          <cell r="DZ43">
            <v>19</v>
          </cell>
          <cell r="EA43">
            <v>2</v>
          </cell>
          <cell r="EB43">
            <v>18</v>
          </cell>
          <cell r="EC43">
            <v>3</v>
          </cell>
          <cell r="EE43">
            <v>12</v>
          </cell>
          <cell r="EF43">
            <v>24</v>
          </cell>
          <cell r="EG43">
            <v>4</v>
          </cell>
          <cell r="EH43">
            <v>6</v>
          </cell>
          <cell r="EI43">
            <v>32</v>
          </cell>
          <cell r="EK43">
            <v>8</v>
          </cell>
          <cell r="EL43">
            <v>9</v>
          </cell>
          <cell r="EM43">
            <v>8</v>
          </cell>
          <cell r="EN43">
            <v>13</v>
          </cell>
          <cell r="EO43">
            <v>29</v>
          </cell>
          <cell r="EP43">
            <v>9</v>
          </cell>
          <cell r="EQ43">
            <v>1226</v>
          </cell>
        </row>
        <row r="44">
          <cell r="A44" t="str">
            <v>62</v>
          </cell>
          <cell r="C44">
            <v>41</v>
          </cell>
          <cell r="D44">
            <v>5</v>
          </cell>
          <cell r="F44">
            <v>11</v>
          </cell>
          <cell r="G44">
            <v>4</v>
          </cell>
          <cell r="H44">
            <v>7</v>
          </cell>
          <cell r="I44">
            <v>3</v>
          </cell>
          <cell r="K44">
            <v>4</v>
          </cell>
          <cell r="L44">
            <v>11</v>
          </cell>
          <cell r="O44">
            <v>9</v>
          </cell>
          <cell r="R44">
            <v>7</v>
          </cell>
          <cell r="S44">
            <v>3</v>
          </cell>
          <cell r="T44">
            <v>1</v>
          </cell>
          <cell r="V44">
            <v>18</v>
          </cell>
          <cell r="W44">
            <v>2</v>
          </cell>
          <cell r="X44">
            <v>9</v>
          </cell>
          <cell r="Z44">
            <v>1</v>
          </cell>
          <cell r="AA44">
            <v>5</v>
          </cell>
          <cell r="AC44">
            <v>7</v>
          </cell>
          <cell r="AD44">
            <v>4</v>
          </cell>
          <cell r="AF44">
            <v>11</v>
          </cell>
          <cell r="AG44">
            <v>8</v>
          </cell>
          <cell r="AH44">
            <v>9</v>
          </cell>
          <cell r="AI44">
            <v>3</v>
          </cell>
          <cell r="AK44">
            <v>6</v>
          </cell>
          <cell r="AM44">
            <v>15</v>
          </cell>
          <cell r="AQ44">
            <v>15</v>
          </cell>
          <cell r="AR44">
            <v>5</v>
          </cell>
          <cell r="AS44">
            <v>4</v>
          </cell>
          <cell r="AT44">
            <v>1</v>
          </cell>
          <cell r="AV44">
            <v>10</v>
          </cell>
          <cell r="AY44">
            <v>3</v>
          </cell>
          <cell r="AZ44">
            <v>2</v>
          </cell>
          <cell r="BB44">
            <v>7</v>
          </cell>
          <cell r="BD44">
            <v>5</v>
          </cell>
          <cell r="BE44">
            <v>62</v>
          </cell>
          <cell r="BF44">
            <v>15</v>
          </cell>
          <cell r="BI44">
            <v>2</v>
          </cell>
          <cell r="BN44">
            <v>26</v>
          </cell>
          <cell r="BO44">
            <v>6</v>
          </cell>
          <cell r="BS44">
            <v>8</v>
          </cell>
          <cell r="BU44">
            <v>3</v>
          </cell>
          <cell r="BV44">
            <v>8</v>
          </cell>
          <cell r="BW44">
            <v>30</v>
          </cell>
          <cell r="CD44">
            <v>20</v>
          </cell>
          <cell r="CJ44">
            <v>6</v>
          </cell>
          <cell r="CK44">
            <v>2</v>
          </cell>
          <cell r="CL44">
            <v>1</v>
          </cell>
          <cell r="CM44">
            <v>7</v>
          </cell>
          <cell r="CN44">
            <v>5</v>
          </cell>
          <cell r="CO44">
            <v>13</v>
          </cell>
          <cell r="CP44">
            <v>15</v>
          </cell>
          <cell r="CQ44">
            <v>10</v>
          </cell>
          <cell r="CT44">
            <v>9</v>
          </cell>
          <cell r="CY44">
            <v>2</v>
          </cell>
          <cell r="CZ44">
            <v>3</v>
          </cell>
          <cell r="DJ44">
            <v>27</v>
          </cell>
          <cell r="DK44">
            <v>5</v>
          </cell>
          <cell r="DL44">
            <v>15</v>
          </cell>
          <cell r="DM44">
            <v>9</v>
          </cell>
          <cell r="DO44">
            <v>11</v>
          </cell>
          <cell r="DP44">
            <v>8</v>
          </cell>
          <cell r="DT44">
            <v>3</v>
          </cell>
          <cell r="DW44">
            <v>5</v>
          </cell>
          <cell r="DX44">
            <v>15</v>
          </cell>
          <cell r="DY44">
            <v>12</v>
          </cell>
          <cell r="DZ44">
            <v>1</v>
          </cell>
          <cell r="EA44">
            <v>2</v>
          </cell>
          <cell r="EB44">
            <v>7</v>
          </cell>
          <cell r="EC44">
            <v>2</v>
          </cell>
          <cell r="EF44">
            <v>1</v>
          </cell>
          <cell r="EI44">
            <v>25</v>
          </cell>
          <cell r="EK44">
            <v>31</v>
          </cell>
          <cell r="EL44">
            <v>11</v>
          </cell>
          <cell r="EM44">
            <v>1</v>
          </cell>
          <cell r="EO44">
            <v>9</v>
          </cell>
          <cell r="EP44">
            <v>1</v>
          </cell>
          <cell r="EQ44">
            <v>710</v>
          </cell>
        </row>
        <row r="45">
          <cell r="A45" t="str">
            <v>63</v>
          </cell>
          <cell r="C45">
            <v>45</v>
          </cell>
          <cell r="D45">
            <v>7</v>
          </cell>
          <cell r="E45">
            <v>3</v>
          </cell>
          <cell r="F45">
            <v>9</v>
          </cell>
          <cell r="G45">
            <v>7</v>
          </cell>
          <cell r="H45">
            <v>9</v>
          </cell>
          <cell r="I45">
            <v>19</v>
          </cell>
          <cell r="K45">
            <v>8</v>
          </cell>
          <cell r="L45">
            <v>19</v>
          </cell>
          <cell r="M45">
            <v>4</v>
          </cell>
          <cell r="O45">
            <v>28</v>
          </cell>
          <cell r="R45">
            <v>13</v>
          </cell>
          <cell r="S45">
            <v>1</v>
          </cell>
          <cell r="T45">
            <v>24</v>
          </cell>
          <cell r="U45">
            <v>9</v>
          </cell>
          <cell r="V45">
            <v>2</v>
          </cell>
          <cell r="W45">
            <v>7</v>
          </cell>
          <cell r="X45">
            <v>20</v>
          </cell>
          <cell r="Y45">
            <v>7</v>
          </cell>
          <cell r="Z45">
            <v>12</v>
          </cell>
          <cell r="AA45">
            <v>15</v>
          </cell>
          <cell r="AB45">
            <v>5</v>
          </cell>
          <cell r="AC45">
            <v>21</v>
          </cell>
          <cell r="AE45">
            <v>1</v>
          </cell>
          <cell r="AF45">
            <v>6</v>
          </cell>
          <cell r="AH45">
            <v>6</v>
          </cell>
          <cell r="AJ45">
            <v>5</v>
          </cell>
          <cell r="AK45">
            <v>2</v>
          </cell>
          <cell r="AM45">
            <v>30</v>
          </cell>
          <cell r="AN45">
            <v>2</v>
          </cell>
          <cell r="AQ45">
            <v>28</v>
          </cell>
          <cell r="AR45">
            <v>3</v>
          </cell>
          <cell r="AS45">
            <v>1</v>
          </cell>
          <cell r="AT45">
            <v>18</v>
          </cell>
          <cell r="AU45">
            <v>4</v>
          </cell>
          <cell r="AV45">
            <v>53</v>
          </cell>
          <cell r="AY45">
            <v>9</v>
          </cell>
          <cell r="BB45">
            <v>25</v>
          </cell>
          <cell r="BD45">
            <v>13</v>
          </cell>
          <cell r="BE45">
            <v>40</v>
          </cell>
          <cell r="BF45">
            <v>30</v>
          </cell>
          <cell r="BI45">
            <v>10</v>
          </cell>
          <cell r="BN45">
            <v>28</v>
          </cell>
          <cell r="BO45">
            <v>5</v>
          </cell>
          <cell r="BS45">
            <v>45</v>
          </cell>
          <cell r="BV45">
            <v>1</v>
          </cell>
          <cell r="BW45">
            <v>35</v>
          </cell>
          <cell r="BY45">
            <v>14</v>
          </cell>
          <cell r="CA45">
            <v>1</v>
          </cell>
          <cell r="CD45">
            <v>9</v>
          </cell>
          <cell r="CJ45">
            <v>32</v>
          </cell>
          <cell r="CK45">
            <v>2</v>
          </cell>
          <cell r="CM45">
            <v>8</v>
          </cell>
          <cell r="CN45">
            <v>57</v>
          </cell>
          <cell r="CO45">
            <v>11</v>
          </cell>
          <cell r="CP45">
            <v>11</v>
          </cell>
          <cell r="CQ45">
            <v>15</v>
          </cell>
          <cell r="CY45">
            <v>9</v>
          </cell>
          <cell r="DJ45">
            <v>10</v>
          </cell>
          <cell r="DK45">
            <v>6</v>
          </cell>
          <cell r="DL45">
            <v>20</v>
          </cell>
          <cell r="DO45">
            <v>8</v>
          </cell>
          <cell r="DP45">
            <v>25</v>
          </cell>
          <cell r="DS45">
            <v>2</v>
          </cell>
          <cell r="DV45">
            <v>8</v>
          </cell>
          <cell r="DX45">
            <v>16</v>
          </cell>
          <cell r="DZ45">
            <v>25</v>
          </cell>
          <cell r="EA45">
            <v>1</v>
          </cell>
          <cell r="EB45">
            <v>27</v>
          </cell>
          <cell r="EC45">
            <v>6</v>
          </cell>
          <cell r="EE45">
            <v>2</v>
          </cell>
          <cell r="EF45">
            <v>6</v>
          </cell>
          <cell r="EG45">
            <v>1</v>
          </cell>
          <cell r="EH45">
            <v>4</v>
          </cell>
          <cell r="EI45">
            <v>58</v>
          </cell>
          <cell r="EK45">
            <v>20</v>
          </cell>
          <cell r="EL45">
            <v>6</v>
          </cell>
          <cell r="EM45">
            <v>21</v>
          </cell>
          <cell r="EN45">
            <v>2</v>
          </cell>
          <cell r="EO45">
            <v>23</v>
          </cell>
          <cell r="EP45">
            <v>6</v>
          </cell>
          <cell r="EQ45">
            <v>1166</v>
          </cell>
        </row>
        <row r="46">
          <cell r="A46" t="str">
            <v>64</v>
          </cell>
          <cell r="C46">
            <v>34</v>
          </cell>
          <cell r="F46">
            <v>11</v>
          </cell>
          <cell r="G46">
            <v>10</v>
          </cell>
          <cell r="H46">
            <v>8</v>
          </cell>
          <cell r="I46">
            <v>3</v>
          </cell>
          <cell r="L46">
            <v>7</v>
          </cell>
          <cell r="O46">
            <v>28</v>
          </cell>
          <cell r="R46">
            <v>15</v>
          </cell>
          <cell r="T46">
            <v>29</v>
          </cell>
          <cell r="V46">
            <v>2</v>
          </cell>
          <cell r="W46">
            <v>2</v>
          </cell>
          <cell r="X46">
            <v>22</v>
          </cell>
          <cell r="Z46">
            <v>11</v>
          </cell>
          <cell r="AA46">
            <v>1</v>
          </cell>
          <cell r="AB46">
            <v>13</v>
          </cell>
          <cell r="AC46">
            <v>8</v>
          </cell>
          <cell r="AF46">
            <v>8</v>
          </cell>
          <cell r="AG46">
            <v>8</v>
          </cell>
          <cell r="AH46">
            <v>15</v>
          </cell>
          <cell r="AI46">
            <v>6</v>
          </cell>
          <cell r="AK46">
            <v>6</v>
          </cell>
          <cell r="AM46">
            <v>25</v>
          </cell>
          <cell r="AQ46">
            <v>1</v>
          </cell>
          <cell r="AR46">
            <v>7</v>
          </cell>
          <cell r="AS46">
            <v>13</v>
          </cell>
          <cell r="AT46">
            <v>1</v>
          </cell>
          <cell r="AU46">
            <v>7</v>
          </cell>
          <cell r="AV46">
            <v>30</v>
          </cell>
          <cell r="AW46">
            <v>5</v>
          </cell>
          <cell r="BB46">
            <v>9</v>
          </cell>
          <cell r="BD46">
            <v>7</v>
          </cell>
          <cell r="BE46">
            <v>31</v>
          </cell>
          <cell r="BF46">
            <v>37</v>
          </cell>
          <cell r="BJ46">
            <v>5</v>
          </cell>
          <cell r="BN46">
            <v>6</v>
          </cell>
          <cell r="BR46">
            <v>3</v>
          </cell>
          <cell r="BS46">
            <v>27</v>
          </cell>
          <cell r="BU46">
            <v>2</v>
          </cell>
          <cell r="BV46">
            <v>2</v>
          </cell>
          <cell r="BW46">
            <v>11</v>
          </cell>
          <cell r="BY46">
            <v>15</v>
          </cell>
          <cell r="CC46">
            <v>2</v>
          </cell>
          <cell r="CD46">
            <v>9</v>
          </cell>
          <cell r="CI46">
            <v>5</v>
          </cell>
          <cell r="CJ46">
            <v>41</v>
          </cell>
          <cell r="CK46">
            <v>24</v>
          </cell>
          <cell r="CN46">
            <v>27</v>
          </cell>
          <cell r="CO46">
            <v>13</v>
          </cell>
          <cell r="CP46">
            <v>5</v>
          </cell>
          <cell r="CQ46">
            <v>7</v>
          </cell>
          <cell r="CR46">
            <v>2</v>
          </cell>
          <cell r="CX46">
            <v>2</v>
          </cell>
          <cell r="CZ46">
            <v>1</v>
          </cell>
          <cell r="DJ46">
            <v>2</v>
          </cell>
          <cell r="DK46">
            <v>2</v>
          </cell>
          <cell r="DL46">
            <v>6</v>
          </cell>
          <cell r="DN46">
            <v>2</v>
          </cell>
          <cell r="DO46">
            <v>22</v>
          </cell>
          <cell r="DP46">
            <v>21</v>
          </cell>
          <cell r="DX46">
            <v>19</v>
          </cell>
          <cell r="DZ46">
            <v>3</v>
          </cell>
          <cell r="EB46">
            <v>23</v>
          </cell>
          <cell r="EF46">
            <v>4</v>
          </cell>
          <cell r="EI46">
            <v>38</v>
          </cell>
          <cell r="EK46">
            <v>1</v>
          </cell>
          <cell r="EL46">
            <v>11</v>
          </cell>
          <cell r="EM46">
            <v>9</v>
          </cell>
          <cell r="EO46">
            <v>1</v>
          </cell>
          <cell r="EP46">
            <v>4</v>
          </cell>
          <cell r="EQ46">
            <v>797</v>
          </cell>
        </row>
        <row r="47">
          <cell r="A47" t="str">
            <v>65</v>
          </cell>
          <cell r="C47">
            <v>42</v>
          </cell>
          <cell r="E47">
            <v>1</v>
          </cell>
          <cell r="F47">
            <v>4</v>
          </cell>
          <cell r="G47">
            <v>12</v>
          </cell>
          <cell r="H47">
            <v>2</v>
          </cell>
          <cell r="I47">
            <v>2</v>
          </cell>
          <cell r="J47">
            <v>4</v>
          </cell>
          <cell r="L47">
            <v>3</v>
          </cell>
          <cell r="O47">
            <v>28</v>
          </cell>
          <cell r="R47">
            <v>3</v>
          </cell>
          <cell r="T47">
            <v>7</v>
          </cell>
          <cell r="V47">
            <v>1</v>
          </cell>
          <cell r="W47">
            <v>2</v>
          </cell>
          <cell r="X47">
            <v>1</v>
          </cell>
          <cell r="Z47">
            <v>6</v>
          </cell>
          <cell r="AB47">
            <v>6</v>
          </cell>
          <cell r="AC47">
            <v>23</v>
          </cell>
          <cell r="AF47">
            <v>1</v>
          </cell>
          <cell r="AG47">
            <v>2</v>
          </cell>
          <cell r="AH47">
            <v>10</v>
          </cell>
          <cell r="AI47">
            <v>1</v>
          </cell>
          <cell r="AK47">
            <v>9</v>
          </cell>
          <cell r="AM47">
            <v>18</v>
          </cell>
          <cell r="AR47">
            <v>6</v>
          </cell>
          <cell r="AS47">
            <v>3</v>
          </cell>
          <cell r="AT47">
            <v>2</v>
          </cell>
          <cell r="AU47">
            <v>2</v>
          </cell>
          <cell r="AV47">
            <v>23</v>
          </cell>
          <cell r="AW47">
            <v>10</v>
          </cell>
          <cell r="BB47">
            <v>8</v>
          </cell>
          <cell r="BD47">
            <v>7</v>
          </cell>
          <cell r="BE47">
            <v>26</v>
          </cell>
          <cell r="BF47">
            <v>43</v>
          </cell>
          <cell r="BJ47">
            <v>5</v>
          </cell>
          <cell r="BN47">
            <v>3</v>
          </cell>
          <cell r="BR47">
            <v>2</v>
          </cell>
          <cell r="BS47">
            <v>19</v>
          </cell>
          <cell r="BV47">
            <v>3</v>
          </cell>
          <cell r="BW47">
            <v>8</v>
          </cell>
          <cell r="BY47">
            <v>2</v>
          </cell>
          <cell r="CA47">
            <v>1</v>
          </cell>
          <cell r="CD47">
            <v>7</v>
          </cell>
          <cell r="CI47">
            <v>19</v>
          </cell>
          <cell r="CJ47">
            <v>87</v>
          </cell>
          <cell r="CK47">
            <v>51</v>
          </cell>
          <cell r="CN47">
            <v>48</v>
          </cell>
          <cell r="CO47">
            <v>8</v>
          </cell>
          <cell r="CP47">
            <v>8</v>
          </cell>
          <cell r="CQ47">
            <v>2</v>
          </cell>
          <cell r="CX47">
            <v>6</v>
          </cell>
          <cell r="DJ47">
            <v>2</v>
          </cell>
          <cell r="DL47">
            <v>9</v>
          </cell>
          <cell r="DO47">
            <v>9</v>
          </cell>
          <cell r="DP47">
            <v>17</v>
          </cell>
          <cell r="DX47">
            <v>8</v>
          </cell>
          <cell r="DZ47">
            <v>2</v>
          </cell>
          <cell r="EB47">
            <v>25</v>
          </cell>
          <cell r="EF47">
            <v>1</v>
          </cell>
          <cell r="EI47">
            <v>34</v>
          </cell>
          <cell r="EM47">
            <v>14</v>
          </cell>
          <cell r="EP47">
            <v>22</v>
          </cell>
          <cell r="EQ47">
            <v>740</v>
          </cell>
        </row>
        <row r="48">
          <cell r="A48" t="str">
            <v>66</v>
          </cell>
          <cell r="C48">
            <v>11</v>
          </cell>
          <cell r="F48">
            <v>21</v>
          </cell>
          <cell r="G48">
            <v>6</v>
          </cell>
          <cell r="I48">
            <v>3</v>
          </cell>
          <cell r="J48">
            <v>6</v>
          </cell>
          <cell r="L48">
            <v>10</v>
          </cell>
          <cell r="N48">
            <v>1</v>
          </cell>
          <cell r="O48">
            <v>25</v>
          </cell>
          <cell r="T48">
            <v>19</v>
          </cell>
          <cell r="V48">
            <v>1</v>
          </cell>
          <cell r="X48">
            <v>11</v>
          </cell>
          <cell r="Z48">
            <v>1</v>
          </cell>
          <cell r="AA48">
            <v>1</v>
          </cell>
          <cell r="AB48">
            <v>7</v>
          </cell>
          <cell r="AC48">
            <v>18</v>
          </cell>
          <cell r="AF48">
            <v>2</v>
          </cell>
          <cell r="AH48">
            <v>13</v>
          </cell>
          <cell r="AI48">
            <v>1</v>
          </cell>
          <cell r="AK48">
            <v>1</v>
          </cell>
          <cell r="AM48">
            <v>9</v>
          </cell>
          <cell r="AR48">
            <v>3</v>
          </cell>
          <cell r="AS48">
            <v>3</v>
          </cell>
          <cell r="AU48">
            <v>2</v>
          </cell>
          <cell r="AV48">
            <v>26</v>
          </cell>
          <cell r="AW48">
            <v>1</v>
          </cell>
          <cell r="BB48">
            <v>6</v>
          </cell>
          <cell r="BD48">
            <v>4</v>
          </cell>
          <cell r="BE48">
            <v>15</v>
          </cell>
          <cell r="BF48">
            <v>20</v>
          </cell>
          <cell r="BJ48">
            <v>1</v>
          </cell>
          <cell r="BN48">
            <v>2</v>
          </cell>
          <cell r="BR48">
            <v>1</v>
          </cell>
          <cell r="BS48">
            <v>18</v>
          </cell>
          <cell r="BV48">
            <v>3</v>
          </cell>
          <cell r="BW48">
            <v>16</v>
          </cell>
          <cell r="BY48">
            <v>19</v>
          </cell>
          <cell r="CC48">
            <v>1</v>
          </cell>
          <cell r="CD48">
            <v>6</v>
          </cell>
          <cell r="CI48">
            <v>3</v>
          </cell>
          <cell r="CJ48">
            <v>51</v>
          </cell>
          <cell r="CK48">
            <v>27</v>
          </cell>
          <cell r="CN48">
            <v>18</v>
          </cell>
          <cell r="CO48">
            <v>8</v>
          </cell>
          <cell r="CP48">
            <v>5</v>
          </cell>
          <cell r="CX48">
            <v>1</v>
          </cell>
          <cell r="DJ48">
            <v>1</v>
          </cell>
          <cell r="DK48">
            <v>7</v>
          </cell>
          <cell r="DL48">
            <v>14</v>
          </cell>
          <cell r="DO48">
            <v>7</v>
          </cell>
          <cell r="DP48">
            <v>12</v>
          </cell>
          <cell r="DX48">
            <v>12</v>
          </cell>
          <cell r="DZ48">
            <v>2</v>
          </cell>
          <cell r="EB48">
            <v>11</v>
          </cell>
          <cell r="EF48">
            <v>1</v>
          </cell>
          <cell r="EI48">
            <v>23</v>
          </cell>
          <cell r="EK48">
            <v>2</v>
          </cell>
          <cell r="EM48">
            <v>19</v>
          </cell>
          <cell r="EP48">
            <v>2</v>
          </cell>
          <cell r="EQ48">
            <v>540</v>
          </cell>
        </row>
        <row r="49">
          <cell r="A49" t="str">
            <v>67</v>
          </cell>
          <cell r="C49">
            <v>59</v>
          </cell>
          <cell r="E49">
            <v>1</v>
          </cell>
          <cell r="F49">
            <v>6</v>
          </cell>
          <cell r="G49">
            <v>6</v>
          </cell>
          <cell r="H49">
            <v>7</v>
          </cell>
          <cell r="I49">
            <v>2</v>
          </cell>
          <cell r="J49">
            <v>2</v>
          </cell>
          <cell r="L49">
            <v>9</v>
          </cell>
          <cell r="N49">
            <v>2</v>
          </cell>
          <cell r="O49">
            <v>14</v>
          </cell>
          <cell r="R49">
            <v>1</v>
          </cell>
          <cell r="T49">
            <v>12</v>
          </cell>
          <cell r="V49">
            <v>2</v>
          </cell>
          <cell r="X49">
            <v>7</v>
          </cell>
          <cell r="AA49">
            <v>5</v>
          </cell>
          <cell r="AC49">
            <v>7</v>
          </cell>
          <cell r="AG49">
            <v>6</v>
          </cell>
          <cell r="AH49">
            <v>8</v>
          </cell>
          <cell r="AK49">
            <v>1</v>
          </cell>
          <cell r="AM49">
            <v>6</v>
          </cell>
          <cell r="AR49">
            <v>6</v>
          </cell>
          <cell r="AS49">
            <v>8</v>
          </cell>
          <cell r="AT49">
            <v>3</v>
          </cell>
          <cell r="AU49">
            <v>4</v>
          </cell>
          <cell r="AV49">
            <v>16</v>
          </cell>
          <cell r="AW49">
            <v>1</v>
          </cell>
          <cell r="BB49">
            <v>4</v>
          </cell>
          <cell r="BD49">
            <v>4</v>
          </cell>
          <cell r="BE49">
            <v>16</v>
          </cell>
          <cell r="BF49">
            <v>52</v>
          </cell>
          <cell r="BJ49">
            <v>1</v>
          </cell>
          <cell r="BP49">
            <v>1</v>
          </cell>
          <cell r="BS49">
            <v>30</v>
          </cell>
          <cell r="BT49">
            <v>6</v>
          </cell>
          <cell r="BW49">
            <v>8</v>
          </cell>
          <cell r="BY49">
            <v>8</v>
          </cell>
          <cell r="CC49">
            <v>2</v>
          </cell>
          <cell r="CD49">
            <v>6</v>
          </cell>
          <cell r="CH49">
            <v>1</v>
          </cell>
          <cell r="CJ49">
            <v>35</v>
          </cell>
          <cell r="CK49">
            <v>7</v>
          </cell>
          <cell r="CN49">
            <v>18</v>
          </cell>
          <cell r="CO49">
            <v>7</v>
          </cell>
          <cell r="CQ49">
            <v>1</v>
          </cell>
          <cell r="CX49">
            <v>2</v>
          </cell>
          <cell r="DA49">
            <v>1</v>
          </cell>
          <cell r="DG49">
            <v>2</v>
          </cell>
          <cell r="DJ49">
            <v>9</v>
          </cell>
          <cell r="DK49">
            <v>9</v>
          </cell>
          <cell r="DL49">
            <v>7</v>
          </cell>
          <cell r="DN49">
            <v>1</v>
          </cell>
          <cell r="DO49">
            <v>2</v>
          </cell>
          <cell r="DP49">
            <v>20</v>
          </cell>
          <cell r="DX49">
            <v>7</v>
          </cell>
          <cell r="DZ49">
            <v>2</v>
          </cell>
          <cell r="EB49">
            <v>7</v>
          </cell>
          <cell r="EF49">
            <v>5</v>
          </cell>
          <cell r="EH49">
            <v>1</v>
          </cell>
          <cell r="EI49">
            <v>26</v>
          </cell>
          <cell r="EM49">
            <v>9</v>
          </cell>
          <cell r="EP49">
            <v>1</v>
          </cell>
          <cell r="EQ49">
            <v>519</v>
          </cell>
        </row>
        <row r="50">
          <cell r="A50" t="str">
            <v>68</v>
          </cell>
          <cell r="C50">
            <v>10</v>
          </cell>
          <cell r="E50">
            <v>1</v>
          </cell>
          <cell r="F50">
            <v>5</v>
          </cell>
          <cell r="G50">
            <v>8</v>
          </cell>
          <cell r="H50">
            <v>3</v>
          </cell>
          <cell r="I50">
            <v>3</v>
          </cell>
          <cell r="J50">
            <v>5</v>
          </cell>
          <cell r="L50">
            <v>4</v>
          </cell>
          <cell r="O50">
            <v>18</v>
          </cell>
          <cell r="T50">
            <v>6</v>
          </cell>
          <cell r="V50">
            <v>1</v>
          </cell>
          <cell r="X50">
            <v>15</v>
          </cell>
          <cell r="AB50">
            <v>2</v>
          </cell>
          <cell r="AC50">
            <v>5</v>
          </cell>
          <cell r="AG50">
            <v>3</v>
          </cell>
          <cell r="AH50">
            <v>18</v>
          </cell>
          <cell r="AI50">
            <v>2</v>
          </cell>
          <cell r="AR50">
            <v>3</v>
          </cell>
          <cell r="AS50">
            <v>3</v>
          </cell>
          <cell r="AT50">
            <v>3</v>
          </cell>
          <cell r="AU50">
            <v>2</v>
          </cell>
          <cell r="AV50">
            <v>15</v>
          </cell>
          <cell r="BD50">
            <v>1</v>
          </cell>
          <cell r="BE50">
            <v>46</v>
          </cell>
          <cell r="BF50">
            <v>4</v>
          </cell>
          <cell r="BJ50">
            <v>1</v>
          </cell>
          <cell r="BN50">
            <v>2</v>
          </cell>
          <cell r="BP50">
            <v>1</v>
          </cell>
          <cell r="BS50">
            <v>10</v>
          </cell>
          <cell r="BV50">
            <v>4</v>
          </cell>
          <cell r="BW50">
            <v>3</v>
          </cell>
          <cell r="BY50">
            <v>3</v>
          </cell>
          <cell r="CC50">
            <v>1</v>
          </cell>
          <cell r="CD50">
            <v>6</v>
          </cell>
          <cell r="CH50">
            <v>1</v>
          </cell>
          <cell r="CJ50">
            <v>34</v>
          </cell>
          <cell r="CK50">
            <v>7</v>
          </cell>
          <cell r="CN50">
            <v>4</v>
          </cell>
          <cell r="CO50">
            <v>2</v>
          </cell>
          <cell r="CP50">
            <v>2</v>
          </cell>
          <cell r="CQ50">
            <v>2</v>
          </cell>
          <cell r="CX50">
            <v>1</v>
          </cell>
          <cell r="DG50">
            <v>4</v>
          </cell>
          <cell r="DJ50">
            <v>2</v>
          </cell>
          <cell r="DK50">
            <v>5</v>
          </cell>
          <cell r="DL50">
            <v>3</v>
          </cell>
          <cell r="DO50">
            <v>10</v>
          </cell>
          <cell r="DP50">
            <v>10</v>
          </cell>
          <cell r="DZ50">
            <v>6</v>
          </cell>
          <cell r="EB50">
            <v>2</v>
          </cell>
          <cell r="EI50">
            <v>11</v>
          </cell>
          <cell r="EK50">
            <v>26</v>
          </cell>
          <cell r="EM50">
            <v>6</v>
          </cell>
          <cell r="EQ50">
            <v>355</v>
          </cell>
        </row>
        <row r="51">
          <cell r="A51" t="str">
            <v>69</v>
          </cell>
          <cell r="C51">
            <v>35</v>
          </cell>
          <cell r="F51">
            <v>4</v>
          </cell>
          <cell r="G51">
            <v>3</v>
          </cell>
          <cell r="H51">
            <v>1</v>
          </cell>
          <cell r="I51">
            <v>4</v>
          </cell>
          <cell r="L51">
            <v>7</v>
          </cell>
          <cell r="O51">
            <v>19</v>
          </cell>
          <cell r="X51">
            <v>10</v>
          </cell>
          <cell r="AA51">
            <v>1</v>
          </cell>
          <cell r="AB51">
            <v>3</v>
          </cell>
          <cell r="AC51">
            <v>2</v>
          </cell>
          <cell r="AH51">
            <v>4</v>
          </cell>
          <cell r="AK51">
            <v>1</v>
          </cell>
          <cell r="AM51">
            <v>6</v>
          </cell>
          <cell r="AN51">
            <v>2</v>
          </cell>
          <cell r="AR51">
            <v>1</v>
          </cell>
          <cell r="AS51">
            <v>1</v>
          </cell>
          <cell r="AV51">
            <v>7</v>
          </cell>
          <cell r="AW51">
            <v>2</v>
          </cell>
          <cell r="BB51">
            <v>2</v>
          </cell>
          <cell r="BE51">
            <v>6</v>
          </cell>
          <cell r="BF51">
            <v>6</v>
          </cell>
          <cell r="BG51">
            <v>1</v>
          </cell>
          <cell r="BR51">
            <v>2</v>
          </cell>
          <cell r="BS51">
            <v>6</v>
          </cell>
          <cell r="BW51">
            <v>3</v>
          </cell>
          <cell r="BY51">
            <v>6</v>
          </cell>
          <cell r="CD51">
            <v>1</v>
          </cell>
          <cell r="CI51">
            <v>8</v>
          </cell>
          <cell r="CJ51">
            <v>26</v>
          </cell>
          <cell r="CK51">
            <v>5</v>
          </cell>
          <cell r="CL51">
            <v>2</v>
          </cell>
          <cell r="CM51">
            <v>7</v>
          </cell>
          <cell r="CN51">
            <v>11</v>
          </cell>
          <cell r="CO51">
            <v>1</v>
          </cell>
          <cell r="CP51">
            <v>11</v>
          </cell>
          <cell r="CR51">
            <v>1</v>
          </cell>
          <cell r="CX51">
            <v>1</v>
          </cell>
          <cell r="DL51">
            <v>3</v>
          </cell>
          <cell r="DO51">
            <v>2</v>
          </cell>
          <cell r="DP51">
            <v>9</v>
          </cell>
          <cell r="DX51">
            <v>11</v>
          </cell>
          <cell r="DZ51">
            <v>2</v>
          </cell>
          <cell r="EB51">
            <v>15</v>
          </cell>
          <cell r="EH51">
            <v>5</v>
          </cell>
          <cell r="EI51">
            <v>11</v>
          </cell>
          <cell r="EM51">
            <v>9</v>
          </cell>
          <cell r="EQ51">
            <v>286</v>
          </cell>
        </row>
        <row r="52">
          <cell r="A52" t="str">
            <v>70</v>
          </cell>
          <cell r="C52">
            <v>22</v>
          </cell>
          <cell r="F52">
            <v>12</v>
          </cell>
          <cell r="H52">
            <v>10</v>
          </cell>
          <cell r="I52">
            <v>13</v>
          </cell>
          <cell r="J52">
            <v>1</v>
          </cell>
          <cell r="L52">
            <v>4</v>
          </cell>
          <cell r="O52">
            <v>13</v>
          </cell>
          <cell r="P52">
            <v>3</v>
          </cell>
          <cell r="T52">
            <v>10</v>
          </cell>
          <cell r="V52">
            <v>1</v>
          </cell>
          <cell r="X52">
            <v>14</v>
          </cell>
          <cell r="Z52">
            <v>15</v>
          </cell>
          <cell r="AC52">
            <v>11</v>
          </cell>
          <cell r="AG52">
            <v>1</v>
          </cell>
          <cell r="AH52">
            <v>6</v>
          </cell>
          <cell r="AK52">
            <v>1</v>
          </cell>
          <cell r="AM52">
            <v>4</v>
          </cell>
          <cell r="AN52">
            <v>10</v>
          </cell>
          <cell r="AO52">
            <v>2</v>
          </cell>
          <cell r="AQ52">
            <v>1</v>
          </cell>
          <cell r="AR52">
            <v>8</v>
          </cell>
          <cell r="AT52">
            <v>2</v>
          </cell>
          <cell r="AV52">
            <v>11</v>
          </cell>
          <cell r="AX52">
            <v>21</v>
          </cell>
          <cell r="BB52">
            <v>4</v>
          </cell>
          <cell r="BD52">
            <v>4</v>
          </cell>
          <cell r="BE52">
            <v>15</v>
          </cell>
          <cell r="BF52">
            <v>9</v>
          </cell>
          <cell r="BG52">
            <v>12</v>
          </cell>
          <cell r="BJ52">
            <v>4</v>
          </cell>
          <cell r="BS52">
            <v>6</v>
          </cell>
          <cell r="BT52">
            <v>5</v>
          </cell>
          <cell r="BV52">
            <v>4</v>
          </cell>
          <cell r="BW52">
            <v>30</v>
          </cell>
          <cell r="BY52">
            <v>5</v>
          </cell>
          <cell r="CD52">
            <v>5</v>
          </cell>
          <cell r="CE52">
            <v>1</v>
          </cell>
          <cell r="CH52">
            <v>4</v>
          </cell>
          <cell r="CI52">
            <v>16</v>
          </cell>
          <cell r="CJ52">
            <v>2</v>
          </cell>
          <cell r="CK52">
            <v>1</v>
          </cell>
          <cell r="CL52">
            <v>22</v>
          </cell>
          <cell r="CM52">
            <v>14</v>
          </cell>
          <cell r="CN52">
            <v>2</v>
          </cell>
          <cell r="CO52">
            <v>23</v>
          </cell>
          <cell r="CP52">
            <v>8</v>
          </cell>
          <cell r="CQ52">
            <v>2</v>
          </cell>
          <cell r="CS52">
            <v>3</v>
          </cell>
          <cell r="DJ52">
            <v>3</v>
          </cell>
          <cell r="DL52">
            <v>4</v>
          </cell>
          <cell r="DO52">
            <v>3</v>
          </cell>
          <cell r="DQ52">
            <v>10</v>
          </cell>
          <cell r="DX52">
            <v>23</v>
          </cell>
          <cell r="DZ52">
            <v>4</v>
          </cell>
          <cell r="EB52">
            <v>8</v>
          </cell>
          <cell r="EC52">
            <v>1</v>
          </cell>
          <cell r="ED52">
            <v>3</v>
          </cell>
          <cell r="EH52">
            <v>26</v>
          </cell>
          <cell r="EM52">
            <v>4</v>
          </cell>
          <cell r="EO52">
            <v>2</v>
          </cell>
          <cell r="EP52">
            <v>1</v>
          </cell>
          <cell r="EQ52">
            <v>488</v>
          </cell>
        </row>
        <row r="53">
          <cell r="A53" t="str">
            <v>71</v>
          </cell>
          <cell r="C53">
            <v>24</v>
          </cell>
          <cell r="F53">
            <v>5</v>
          </cell>
          <cell r="G53">
            <v>2</v>
          </cell>
          <cell r="H53">
            <v>3</v>
          </cell>
          <cell r="I53">
            <v>5</v>
          </cell>
          <cell r="J53">
            <v>8</v>
          </cell>
          <cell r="L53">
            <v>9</v>
          </cell>
          <cell r="O53">
            <v>6</v>
          </cell>
          <cell r="P53">
            <v>34</v>
          </cell>
          <cell r="V53">
            <v>2</v>
          </cell>
          <cell r="X53">
            <v>1</v>
          </cell>
          <cell r="Z53">
            <v>5</v>
          </cell>
          <cell r="AA53">
            <v>3</v>
          </cell>
          <cell r="AB53">
            <v>1</v>
          </cell>
          <cell r="AC53">
            <v>10</v>
          </cell>
          <cell r="AF53">
            <v>5</v>
          </cell>
          <cell r="AG53">
            <v>3</v>
          </cell>
          <cell r="AH53">
            <v>13</v>
          </cell>
          <cell r="AK53">
            <v>4</v>
          </cell>
          <cell r="AM53">
            <v>1</v>
          </cell>
          <cell r="AN53">
            <v>14</v>
          </cell>
          <cell r="AO53">
            <v>12</v>
          </cell>
          <cell r="AR53">
            <v>3</v>
          </cell>
          <cell r="AT53">
            <v>6</v>
          </cell>
          <cell r="AU53">
            <v>3</v>
          </cell>
          <cell r="AV53">
            <v>2</v>
          </cell>
          <cell r="AW53">
            <v>1</v>
          </cell>
          <cell r="AX53">
            <v>29</v>
          </cell>
          <cell r="BB53">
            <v>2</v>
          </cell>
          <cell r="BE53">
            <v>39</v>
          </cell>
          <cell r="BF53">
            <v>5</v>
          </cell>
          <cell r="BG53">
            <v>13</v>
          </cell>
          <cell r="BH53">
            <v>15</v>
          </cell>
          <cell r="BL53">
            <v>5</v>
          </cell>
          <cell r="BM53">
            <v>3</v>
          </cell>
          <cell r="BN53">
            <v>1</v>
          </cell>
          <cell r="BO53">
            <v>5</v>
          </cell>
          <cell r="BR53">
            <v>1</v>
          </cell>
          <cell r="BS53">
            <v>2</v>
          </cell>
          <cell r="BT53">
            <v>9</v>
          </cell>
          <cell r="BV53">
            <v>5</v>
          </cell>
          <cell r="BW53">
            <v>8</v>
          </cell>
          <cell r="BY53">
            <v>21</v>
          </cell>
          <cell r="CA53">
            <v>1</v>
          </cell>
          <cell r="CB53">
            <v>1</v>
          </cell>
          <cell r="CD53">
            <v>2</v>
          </cell>
          <cell r="CE53">
            <v>4</v>
          </cell>
          <cell r="CF53">
            <v>5</v>
          </cell>
          <cell r="CG53">
            <v>13</v>
          </cell>
          <cell r="CH53">
            <v>16</v>
          </cell>
          <cell r="CI53">
            <v>6</v>
          </cell>
          <cell r="CJ53">
            <v>1</v>
          </cell>
          <cell r="CK53">
            <v>3</v>
          </cell>
          <cell r="CL53">
            <v>29</v>
          </cell>
          <cell r="CM53">
            <v>12</v>
          </cell>
          <cell r="CN53">
            <v>3</v>
          </cell>
          <cell r="CO53">
            <v>5</v>
          </cell>
          <cell r="CP53">
            <v>31</v>
          </cell>
          <cell r="CQ53">
            <v>4</v>
          </cell>
          <cell r="DD53">
            <v>1</v>
          </cell>
          <cell r="DG53">
            <v>2</v>
          </cell>
          <cell r="DK53">
            <v>3</v>
          </cell>
          <cell r="DL53">
            <v>9</v>
          </cell>
          <cell r="DO53">
            <v>16</v>
          </cell>
          <cell r="DP53">
            <v>11</v>
          </cell>
          <cell r="DQ53">
            <v>12</v>
          </cell>
          <cell r="DX53">
            <v>1</v>
          </cell>
          <cell r="DZ53">
            <v>5</v>
          </cell>
          <cell r="EB53">
            <v>17</v>
          </cell>
          <cell r="EF53">
            <v>10</v>
          </cell>
          <cell r="EG53">
            <v>5</v>
          </cell>
          <cell r="EH53">
            <v>7</v>
          </cell>
          <cell r="EI53">
            <v>22</v>
          </cell>
          <cell r="EL53">
            <v>1</v>
          </cell>
          <cell r="EM53">
            <v>8</v>
          </cell>
          <cell r="EN53">
            <v>2</v>
          </cell>
          <cell r="EO53">
            <v>10</v>
          </cell>
          <cell r="EP53">
            <v>5</v>
          </cell>
          <cell r="EQ53">
            <v>631</v>
          </cell>
        </row>
        <row r="54">
          <cell r="A54" t="str">
            <v>72</v>
          </cell>
          <cell r="C54">
            <v>2</v>
          </cell>
          <cell r="F54">
            <v>2</v>
          </cell>
          <cell r="I54">
            <v>2</v>
          </cell>
          <cell r="K54">
            <v>1</v>
          </cell>
          <cell r="O54">
            <v>1</v>
          </cell>
          <cell r="T54">
            <v>2</v>
          </cell>
          <cell r="W54">
            <v>1</v>
          </cell>
          <cell r="X54">
            <v>1</v>
          </cell>
          <cell r="Z54">
            <v>1</v>
          </cell>
          <cell r="AV54">
            <v>3</v>
          </cell>
          <cell r="BB54">
            <v>2</v>
          </cell>
          <cell r="BE54">
            <v>2</v>
          </cell>
          <cell r="BF54">
            <v>4</v>
          </cell>
          <cell r="BJ54">
            <v>1</v>
          </cell>
          <cell r="BN54">
            <v>1</v>
          </cell>
          <cell r="BS54">
            <v>1</v>
          </cell>
          <cell r="BW54">
            <v>2</v>
          </cell>
          <cell r="BY54">
            <v>3</v>
          </cell>
          <cell r="CD54">
            <v>1</v>
          </cell>
          <cell r="CE54">
            <v>2</v>
          </cell>
          <cell r="CH54">
            <v>1</v>
          </cell>
          <cell r="CI54">
            <v>1</v>
          </cell>
          <cell r="CJ54">
            <v>1</v>
          </cell>
          <cell r="CK54">
            <v>3</v>
          </cell>
          <cell r="CL54">
            <v>2</v>
          </cell>
          <cell r="CM54">
            <v>1</v>
          </cell>
          <cell r="CN54">
            <v>5</v>
          </cell>
          <cell r="CO54">
            <v>4</v>
          </cell>
          <cell r="CQ54">
            <v>1</v>
          </cell>
          <cell r="DI54">
            <v>1</v>
          </cell>
          <cell r="DP54">
            <v>1</v>
          </cell>
          <cell r="EB54">
            <v>4</v>
          </cell>
          <cell r="EF54">
            <v>1</v>
          </cell>
          <cell r="EM54">
            <v>1</v>
          </cell>
          <cell r="EN54">
            <v>1</v>
          </cell>
          <cell r="EP54">
            <v>1</v>
          </cell>
          <cell r="EQ54">
            <v>64</v>
          </cell>
        </row>
        <row r="55">
          <cell r="A55" t="str">
            <v>73</v>
          </cell>
          <cell r="C55">
            <v>1</v>
          </cell>
          <cell r="H55">
            <v>2</v>
          </cell>
          <cell r="P55">
            <v>2</v>
          </cell>
          <cell r="T55">
            <v>4</v>
          </cell>
          <cell r="AG55">
            <v>3</v>
          </cell>
          <cell r="AR55">
            <v>2</v>
          </cell>
          <cell r="BT55">
            <v>2</v>
          </cell>
          <cell r="BY55">
            <v>1</v>
          </cell>
          <cell r="DJ55">
            <v>2</v>
          </cell>
          <cell r="DK55">
            <v>3</v>
          </cell>
          <cell r="DQ55">
            <v>3</v>
          </cell>
          <cell r="EH55">
            <v>4</v>
          </cell>
          <cell r="EQ55">
            <v>29</v>
          </cell>
        </row>
        <row r="56">
          <cell r="A56" t="str">
            <v>74</v>
          </cell>
          <cell r="C56">
            <v>28</v>
          </cell>
          <cell r="E56">
            <v>3</v>
          </cell>
          <cell r="F56">
            <v>13</v>
          </cell>
          <cell r="H56">
            <v>8</v>
          </cell>
          <cell r="I56">
            <v>10</v>
          </cell>
          <cell r="J56">
            <v>5</v>
          </cell>
          <cell r="L56">
            <v>16</v>
          </cell>
          <cell r="O56">
            <v>13</v>
          </cell>
          <cell r="T56">
            <v>9</v>
          </cell>
          <cell r="X56">
            <v>22</v>
          </cell>
          <cell r="Z56">
            <v>1</v>
          </cell>
          <cell r="AA56">
            <v>7</v>
          </cell>
          <cell r="AC56">
            <v>18</v>
          </cell>
          <cell r="AG56">
            <v>3</v>
          </cell>
          <cell r="AH56">
            <v>26</v>
          </cell>
          <cell r="AK56">
            <v>4</v>
          </cell>
          <cell r="AM56">
            <v>22</v>
          </cell>
          <cell r="AR56">
            <v>11</v>
          </cell>
          <cell r="AU56">
            <v>8</v>
          </cell>
          <cell r="AW56">
            <v>26</v>
          </cell>
          <cell r="BB56">
            <v>12</v>
          </cell>
          <cell r="BD56">
            <v>4</v>
          </cell>
          <cell r="BE56">
            <v>19</v>
          </cell>
          <cell r="BF56">
            <v>31</v>
          </cell>
          <cell r="BO56">
            <v>5</v>
          </cell>
          <cell r="BR56">
            <v>19</v>
          </cell>
          <cell r="BW56">
            <v>16</v>
          </cell>
          <cell r="BY56">
            <v>23</v>
          </cell>
          <cell r="CD56">
            <v>16</v>
          </cell>
          <cell r="CH56">
            <v>1</v>
          </cell>
          <cell r="CI56">
            <v>11</v>
          </cell>
          <cell r="CM56">
            <v>26</v>
          </cell>
          <cell r="CN56">
            <v>21</v>
          </cell>
          <cell r="CO56">
            <v>12</v>
          </cell>
          <cell r="CP56">
            <v>2</v>
          </cell>
          <cell r="CQ56">
            <v>1</v>
          </cell>
          <cell r="DJ56">
            <v>8</v>
          </cell>
          <cell r="DK56">
            <v>3</v>
          </cell>
          <cell r="DL56">
            <v>22</v>
          </cell>
          <cell r="DN56">
            <v>1</v>
          </cell>
          <cell r="DO56">
            <v>15</v>
          </cell>
          <cell r="DP56">
            <v>1</v>
          </cell>
          <cell r="DQ56">
            <v>25</v>
          </cell>
          <cell r="DR56">
            <v>1</v>
          </cell>
          <cell r="DS56">
            <v>2</v>
          </cell>
          <cell r="DX56">
            <v>18</v>
          </cell>
          <cell r="DZ56">
            <v>6</v>
          </cell>
          <cell r="EB56">
            <v>14</v>
          </cell>
          <cell r="EF56">
            <v>13</v>
          </cell>
          <cell r="EH56">
            <v>2</v>
          </cell>
          <cell r="EI56">
            <v>26</v>
          </cell>
          <cell r="EO56">
            <v>5</v>
          </cell>
          <cell r="EP56">
            <v>3</v>
          </cell>
          <cell r="EQ56">
            <v>637</v>
          </cell>
        </row>
        <row r="57">
          <cell r="A57" t="str">
            <v>76</v>
          </cell>
          <cell r="BE57">
            <v>3</v>
          </cell>
          <cell r="EB57">
            <v>10</v>
          </cell>
          <cell r="EQ57">
            <v>13</v>
          </cell>
        </row>
        <row r="58">
          <cell r="A58" t="str">
            <v>77</v>
          </cell>
          <cell r="EB58">
            <v>7</v>
          </cell>
          <cell r="EQ58">
            <v>7</v>
          </cell>
        </row>
        <row r="59">
          <cell r="A59" t="str">
            <v>85</v>
          </cell>
          <cell r="C59">
            <v>19</v>
          </cell>
          <cell r="F59">
            <v>7</v>
          </cell>
          <cell r="G59">
            <v>6</v>
          </cell>
          <cell r="L59">
            <v>7</v>
          </cell>
          <cell r="O59">
            <v>18</v>
          </cell>
          <cell r="T59">
            <v>1</v>
          </cell>
          <cell r="X59">
            <v>8</v>
          </cell>
          <cell r="AB59">
            <v>16</v>
          </cell>
          <cell r="AH59">
            <v>8</v>
          </cell>
          <cell r="AM59">
            <v>11</v>
          </cell>
          <cell r="AW59">
            <v>24</v>
          </cell>
          <cell r="BB59">
            <v>8</v>
          </cell>
          <cell r="BE59">
            <v>15</v>
          </cell>
          <cell r="BF59">
            <v>20</v>
          </cell>
          <cell r="BR59">
            <v>33</v>
          </cell>
          <cell r="BW59">
            <v>15</v>
          </cell>
          <cell r="CI59">
            <v>39</v>
          </cell>
          <cell r="CN59">
            <v>42</v>
          </cell>
          <cell r="CQ59">
            <v>1</v>
          </cell>
          <cell r="DL59">
            <v>4</v>
          </cell>
          <cell r="DO59">
            <v>6</v>
          </cell>
          <cell r="DP59">
            <v>9</v>
          </cell>
          <cell r="DX59">
            <v>10</v>
          </cell>
          <cell r="EB59">
            <v>16</v>
          </cell>
          <cell r="EI59">
            <v>11</v>
          </cell>
          <cell r="EM59">
            <v>15</v>
          </cell>
          <cell r="EQ59">
            <v>369</v>
          </cell>
        </row>
        <row r="60">
          <cell r="A60" t="str">
            <v>86</v>
          </cell>
          <cell r="C60">
            <v>27</v>
          </cell>
          <cell r="F60">
            <v>7</v>
          </cell>
          <cell r="G60">
            <v>9</v>
          </cell>
          <cell r="L60">
            <v>9</v>
          </cell>
          <cell r="O60">
            <v>29</v>
          </cell>
          <cell r="X60">
            <v>11</v>
          </cell>
          <cell r="AB60">
            <v>20</v>
          </cell>
          <cell r="AH60">
            <v>8</v>
          </cell>
          <cell r="AK60">
            <v>1</v>
          </cell>
          <cell r="AM60">
            <v>10</v>
          </cell>
          <cell r="AV60">
            <v>1</v>
          </cell>
          <cell r="AW60">
            <v>25</v>
          </cell>
          <cell r="BB60">
            <v>9</v>
          </cell>
          <cell r="BD60">
            <v>2</v>
          </cell>
          <cell r="BE60">
            <v>16</v>
          </cell>
          <cell r="BF60">
            <v>25</v>
          </cell>
          <cell r="BR60">
            <v>38</v>
          </cell>
          <cell r="BW60">
            <v>11</v>
          </cell>
          <cell r="CI60">
            <v>44</v>
          </cell>
          <cell r="CN60">
            <v>39</v>
          </cell>
          <cell r="CP60">
            <v>2</v>
          </cell>
          <cell r="DL60">
            <v>12</v>
          </cell>
          <cell r="DO60">
            <v>15</v>
          </cell>
          <cell r="DP60">
            <v>14</v>
          </cell>
          <cell r="DX60">
            <v>10</v>
          </cell>
          <cell r="EB60">
            <v>17</v>
          </cell>
          <cell r="EI60">
            <v>19</v>
          </cell>
          <cell r="EM60">
            <v>11</v>
          </cell>
          <cell r="EQ60">
            <v>441</v>
          </cell>
        </row>
        <row r="61">
          <cell r="A61" t="str">
            <v>87</v>
          </cell>
          <cell r="C61">
            <v>25</v>
          </cell>
          <cell r="F61">
            <v>12</v>
          </cell>
          <cell r="G61">
            <v>9</v>
          </cell>
          <cell r="L61">
            <v>5</v>
          </cell>
          <cell r="O61">
            <v>23</v>
          </cell>
          <cell r="X61">
            <v>8</v>
          </cell>
          <cell r="AB61">
            <v>12</v>
          </cell>
          <cell r="AH61">
            <v>8</v>
          </cell>
          <cell r="AM61">
            <v>13</v>
          </cell>
          <cell r="AV61">
            <v>1</v>
          </cell>
          <cell r="AW61">
            <v>33</v>
          </cell>
          <cell r="BB61">
            <v>8</v>
          </cell>
          <cell r="BE61">
            <v>13</v>
          </cell>
          <cell r="BF61">
            <v>18</v>
          </cell>
          <cell r="BR61">
            <v>26</v>
          </cell>
          <cell r="BW61">
            <v>10</v>
          </cell>
          <cell r="CI61">
            <v>46</v>
          </cell>
          <cell r="CN61">
            <v>39</v>
          </cell>
          <cell r="CO61">
            <v>1</v>
          </cell>
          <cell r="CQ61">
            <v>1</v>
          </cell>
          <cell r="DL61">
            <v>7</v>
          </cell>
          <cell r="DO61">
            <v>8</v>
          </cell>
          <cell r="DP61">
            <v>10</v>
          </cell>
          <cell r="DX61">
            <v>7</v>
          </cell>
          <cell r="EB61">
            <v>10</v>
          </cell>
          <cell r="EI61">
            <v>15</v>
          </cell>
          <cell r="EM61">
            <v>16</v>
          </cell>
          <cell r="EQ61">
            <v>384</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0,8"/>
      <sheetName val="H1_1,2"/>
      <sheetName val="H2_T"/>
      <sheetName val="Synthese1"/>
      <sheetName val="SyntheseEuro"/>
      <sheetName val="GraphPmoy"/>
      <sheetName val="Compare"/>
      <sheetName val="PourGlobal"/>
    </sheetNames>
    <sheetDataSet>
      <sheetData sheetId="0" refreshError="1">
        <row r="2">
          <cell r="D2" t="b">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s>
    <sheetDataSet>
      <sheetData sheetId="0"/>
      <sheetData sheetId="1" refreshError="1"/>
      <sheetData sheetId="2" refreshError="1"/>
      <sheetData sheetId="3" refreshError="1"/>
      <sheetData sheetId="4"/>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c01"/>
      <sheetName val="sec02"/>
      <sheetName val="sec03"/>
      <sheetName val="sec04"/>
      <sheetName val="sec05"/>
      <sheetName val="sec06"/>
      <sheetName val="sec07"/>
      <sheetName val="sec08"/>
      <sheetName val="sec09"/>
      <sheetName val="sec10"/>
      <sheetName val="sec11"/>
      <sheetName val="sec12"/>
      <sheetName val="sec13"/>
      <sheetName val="sec14"/>
      <sheetName val="sec15"/>
      <sheetName val="sec16"/>
      <sheetName val="sec17"/>
      <sheetName val="sec18"/>
      <sheetName val="sec19"/>
      <sheetName val="sec20"/>
      <sheetName val="sec21"/>
      <sheetName val="sec22"/>
      <sheetName val="sec23"/>
      <sheetName val="sec24"/>
      <sheetName val="sec25"/>
      <sheetName val="sec26"/>
      <sheetName val="sec27"/>
      <sheetName val="sec28"/>
      <sheetName val="sec29"/>
      <sheetName val="sec30"/>
      <sheetName val="sec31"/>
      <sheetName val="sec32"/>
      <sheetName val="sec33"/>
      <sheetName val="sec34"/>
      <sheetName val="sec35"/>
      <sheetName val="sec36"/>
      <sheetName val="sec37"/>
      <sheetName val="sec38"/>
      <sheetName val="sec39"/>
      <sheetName val="sec40"/>
      <sheetName val="sec41"/>
      <sheetName val="sec42"/>
      <sheetName val="toutes_section"/>
      <sheetName val="ages_moyens"/>
      <sheetName val="Section"/>
      <sheetName val="Feuil1"/>
      <sheetName val="Tableaux"/>
      <sheetName val="NAISCRD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A2" t="str">
            <v>01</v>
          </cell>
          <cell r="B2" t="str">
            <v>MATHEMATIQUES ET OUTILS DE MODELISATION</v>
          </cell>
        </row>
        <row r="3">
          <cell r="A3" t="str">
            <v>02</v>
          </cell>
          <cell r="B3" t="str">
            <v>PHENOMENES PHYSIQUES, THEORIES ET MODELES</v>
          </cell>
        </row>
        <row r="4">
          <cell r="A4" t="str">
            <v>03</v>
          </cell>
          <cell r="B4" t="str">
            <v>PHYSIQUE NUCLEAIRE ET CORPUSCULAIRE</v>
          </cell>
        </row>
        <row r="5">
          <cell r="A5" t="str">
            <v>04</v>
          </cell>
          <cell r="B5" t="str">
            <v>ATOMES ET MOLECULES-OPTIQUE ET LASERS-PLAS. CHAUDS</v>
          </cell>
        </row>
        <row r="6">
          <cell r="A6" t="str">
            <v>05</v>
          </cell>
          <cell r="B6" t="str">
            <v>MATIERE CONDENSEE: ORGANISATION ET DYNAMIQUE</v>
          </cell>
        </row>
        <row r="7">
          <cell r="A7" t="str">
            <v>06</v>
          </cell>
          <cell r="B7" t="str">
            <v>MATIERE CONDENSEE: STUCT. ET PROPRI. ELECTRONIQUES</v>
          </cell>
        </row>
        <row r="8">
          <cell r="A8" t="str">
            <v>07</v>
          </cell>
          <cell r="B8" t="str">
            <v>SCIENCES ET TECHNOLOGIES DE L'INFORMATION</v>
          </cell>
        </row>
        <row r="9">
          <cell r="A9" t="str">
            <v>08</v>
          </cell>
          <cell r="B9" t="str">
            <v>ELECTRONIQUE, SEMI-CONDUC.- PHOTONIQUE- GENIE ELEC</v>
          </cell>
        </row>
        <row r="10">
          <cell r="A10" t="str">
            <v>09</v>
          </cell>
          <cell r="B10" t="str">
            <v>MECANIQUE- GENIE DES MATERIAUX- ACOUSTIQUE</v>
          </cell>
        </row>
        <row r="11">
          <cell r="A11" t="str">
            <v>10</v>
          </cell>
          <cell r="B11" t="str">
            <v>ENERGIE-MECA. MIL. FLUIDES ET REACT.-GENIE PROCED</v>
          </cell>
        </row>
        <row r="12">
          <cell r="A12" t="str">
            <v>11</v>
          </cell>
          <cell r="B12" t="str">
            <v>PLANETE TERRE: STRUCTURE, HISTOIRE ET EVOLUTION</v>
          </cell>
        </row>
        <row r="13">
          <cell r="A13" t="str">
            <v>12</v>
          </cell>
          <cell r="B13" t="str">
            <v>PLANETE TERRE: ENVELOPPES SUPERFICIELLES</v>
          </cell>
        </row>
        <row r="14">
          <cell r="A14" t="str">
            <v>13</v>
          </cell>
          <cell r="B14" t="str">
            <v>PHYSIQUE ET CHIMIE DE LA TERRE</v>
          </cell>
        </row>
        <row r="15">
          <cell r="A15" t="str">
            <v>14</v>
          </cell>
          <cell r="B15" t="str">
            <v>SYSTEME SOLAIRE ET UNIVERS LOINTAIN</v>
          </cell>
        </row>
        <row r="16">
          <cell r="A16" t="str">
            <v>15</v>
          </cell>
          <cell r="B16" t="str">
            <v>SYSTEMES MOLECULAIRES COMPLEXES</v>
          </cell>
        </row>
        <row r="17">
          <cell r="A17" t="str">
            <v>16</v>
          </cell>
          <cell r="B17" t="str">
            <v>MOLECULES: SYNTHESE ET PROPRIETES</v>
          </cell>
        </row>
        <row r="18">
          <cell r="A18" t="str">
            <v>17</v>
          </cell>
          <cell r="B18" t="str">
            <v>MOLECULES: STRUCTURES ET INTERACTIONS</v>
          </cell>
        </row>
        <row r="19">
          <cell r="A19" t="str">
            <v>18</v>
          </cell>
          <cell r="B19" t="str">
            <v>ELEMENTS DE TRANSITION; INTERFACES ET CATALYSE</v>
          </cell>
        </row>
        <row r="20">
          <cell r="A20" t="str">
            <v>19</v>
          </cell>
          <cell r="B20" t="str">
            <v>ELABORATION, CARACTERISATION ET MODELIS. DU SOLIDE</v>
          </cell>
        </row>
        <row r="21">
          <cell r="A21" t="str">
            <v>20</v>
          </cell>
          <cell r="B21" t="str">
            <v>BIOMOLECULES: STRUCTURE ET MECANISMES D'ACTION</v>
          </cell>
        </row>
        <row r="22">
          <cell r="A22" t="str">
            <v>21</v>
          </cell>
          <cell r="B22" t="str">
            <v>BIOMOLECULES: RELATIONS STUCTURE-FONCTIONS</v>
          </cell>
        </row>
        <row r="23">
          <cell r="A23" t="str">
            <v>22</v>
          </cell>
          <cell r="B23" t="str">
            <v>THERAPEUTIQUE ET MEDICAMENTS-CONCEPTS ET MOYENS</v>
          </cell>
        </row>
        <row r="24">
          <cell r="A24" t="str">
            <v>23</v>
          </cell>
          <cell r="B24" t="str">
            <v>GENOMES - STRUCTURES, FONCTIONS, ET REGULATIONS</v>
          </cell>
        </row>
        <row r="25">
          <cell r="A25" t="str">
            <v>24</v>
          </cell>
          <cell r="B25" t="str">
            <v>BIOLOGIE CELLULAIRE - VIRUS ET PARASITES</v>
          </cell>
        </row>
        <row r="26">
          <cell r="A26" t="str">
            <v>25</v>
          </cell>
          <cell r="B26" t="str">
            <v>INTERACTIONS CELLULAIRES</v>
          </cell>
        </row>
        <row r="27">
          <cell r="A27" t="str">
            <v>26</v>
          </cell>
          <cell r="B27" t="str">
            <v>FONCTIONS DU VIVANT ET REGULATION</v>
          </cell>
        </row>
        <row r="28">
          <cell r="A28" t="str">
            <v>27</v>
          </cell>
          <cell r="B28" t="str">
            <v>BIOLOGIE VEGETALE</v>
          </cell>
        </row>
        <row r="29">
          <cell r="A29" t="str">
            <v>28</v>
          </cell>
          <cell r="B29" t="str">
            <v>BIOLOGIE DU DEVELOPPEMENT ET DE LA REPRODUCTION</v>
          </cell>
        </row>
        <row r="30">
          <cell r="A30" t="str">
            <v>29</v>
          </cell>
          <cell r="B30" t="str">
            <v>FONCT. MENTALES-NEUROSCIENCES INTEGRAT.-COMPORTEMT</v>
          </cell>
        </row>
        <row r="31">
          <cell r="A31" t="str">
            <v>30</v>
          </cell>
          <cell r="B31" t="str">
            <v>DIVER. BIOLOGIQUE-POPULATIONS-ECOSYSTEMES ET EVOLU</v>
          </cell>
        </row>
        <row r="32">
          <cell r="A32" t="str">
            <v>31</v>
          </cell>
          <cell r="B32" t="str">
            <v>HOMMES ET MILIEUX: EVOLUTION, INTERACTIONS</v>
          </cell>
        </row>
        <row r="33">
          <cell r="A33" t="str">
            <v>32</v>
          </cell>
          <cell r="B33" t="str">
            <v>MONDES ANCIENS ET MEDIEVAUX</v>
          </cell>
        </row>
        <row r="34">
          <cell r="A34" t="str">
            <v>33</v>
          </cell>
          <cell r="B34" t="str">
            <v>FORMATION DU MONDE MODERNE</v>
          </cell>
        </row>
        <row r="35">
          <cell r="A35" t="str">
            <v>34</v>
          </cell>
          <cell r="B35" t="str">
            <v>REPRESENTATIONS - LANGAGES - COMMUNICATION</v>
          </cell>
        </row>
        <row r="36">
          <cell r="A36" t="str">
            <v>35</v>
          </cell>
          <cell r="B36" t="str">
            <v>PENSEE PHILOSOPHIQUE-SCIENCES DES TEXTES-CREATIONS</v>
          </cell>
        </row>
        <row r="37">
          <cell r="A37" t="str">
            <v>36</v>
          </cell>
          <cell r="B37" t="str">
            <v>NORMES ET REGLES</v>
          </cell>
        </row>
        <row r="38">
          <cell r="A38" t="str">
            <v>37</v>
          </cell>
          <cell r="B38" t="str">
            <v>ECONOMIE ET SOCIETE</v>
          </cell>
        </row>
        <row r="39">
          <cell r="A39" t="str">
            <v>38</v>
          </cell>
          <cell r="B39" t="str">
            <v>UNITE DE L'HOMME ET DIVERSITE DES CULTURES</v>
          </cell>
        </row>
        <row r="40">
          <cell r="A40" t="str">
            <v>39</v>
          </cell>
          <cell r="B40" t="str">
            <v>ESPACES, TERRITOIRES ET SOCIETES</v>
          </cell>
        </row>
        <row r="41">
          <cell r="A41" t="str">
            <v>40</v>
          </cell>
          <cell r="B41" t="str">
            <v>POLITIQUE - POUVOIR - ORGANISATIONS</v>
          </cell>
        </row>
        <row r="42">
          <cell r="A42" t="str">
            <v>41</v>
          </cell>
          <cell r="B42" t="str">
            <v>GESTION DE LA RECHERCHE</v>
          </cell>
        </row>
        <row r="43">
          <cell r="A43" t="str">
            <v>42</v>
          </cell>
          <cell r="B43" t="str">
            <v>VALORISATION ECONOMIQUE SOCIALE &amp; CULTURELLE DE LA RECHERCHE</v>
          </cell>
        </row>
      </sheetData>
      <sheetData sheetId="45">
        <row r="2">
          <cell r="A2" t="str">
            <v>27</v>
          </cell>
          <cell r="B2">
            <v>17</v>
          </cell>
          <cell r="C2">
            <v>0</v>
          </cell>
        </row>
        <row r="3">
          <cell r="A3" t="str">
            <v>28</v>
          </cell>
          <cell r="B3">
            <v>23</v>
          </cell>
          <cell r="C3">
            <v>1</v>
          </cell>
        </row>
        <row r="4">
          <cell r="A4" t="str">
            <v>29</v>
          </cell>
          <cell r="B4">
            <v>40</v>
          </cell>
          <cell r="C4">
            <v>4</v>
          </cell>
        </row>
        <row r="5">
          <cell r="A5" t="str">
            <v>30</v>
          </cell>
          <cell r="B5">
            <v>81</v>
          </cell>
          <cell r="C5">
            <v>29</v>
          </cell>
        </row>
        <row r="6">
          <cell r="A6" t="str">
            <v>31</v>
          </cell>
          <cell r="B6">
            <v>90</v>
          </cell>
          <cell r="C6">
            <v>31</v>
          </cell>
        </row>
        <row r="7">
          <cell r="A7" t="str">
            <v>32</v>
          </cell>
          <cell r="B7">
            <v>113</v>
          </cell>
          <cell r="C7">
            <v>41</v>
          </cell>
        </row>
        <row r="8">
          <cell r="A8" t="str">
            <v>33</v>
          </cell>
          <cell r="B8">
            <v>96</v>
          </cell>
          <cell r="C8">
            <v>52</v>
          </cell>
        </row>
        <row r="9">
          <cell r="A9" t="str">
            <v>34</v>
          </cell>
          <cell r="B9">
            <v>130</v>
          </cell>
          <cell r="C9">
            <v>65</v>
          </cell>
        </row>
        <row r="10">
          <cell r="A10" t="str">
            <v>35</v>
          </cell>
          <cell r="B10">
            <v>146</v>
          </cell>
          <cell r="C10">
            <v>82</v>
          </cell>
        </row>
        <row r="11">
          <cell r="A11" t="str">
            <v>36</v>
          </cell>
          <cell r="B11">
            <v>170</v>
          </cell>
          <cell r="C11">
            <v>83</v>
          </cell>
        </row>
        <row r="12">
          <cell r="A12" t="str">
            <v>37</v>
          </cell>
          <cell r="B12">
            <v>208</v>
          </cell>
          <cell r="C12">
            <v>101</v>
          </cell>
        </row>
        <row r="13">
          <cell r="A13" t="str">
            <v>38</v>
          </cell>
          <cell r="B13">
            <v>229</v>
          </cell>
          <cell r="C13">
            <v>131</v>
          </cell>
        </row>
        <row r="14">
          <cell r="A14" t="str">
            <v>39</v>
          </cell>
          <cell r="B14">
            <v>248</v>
          </cell>
          <cell r="C14">
            <v>151</v>
          </cell>
        </row>
        <row r="15">
          <cell r="A15" t="str">
            <v>40</v>
          </cell>
          <cell r="B15">
            <v>232</v>
          </cell>
          <cell r="C15">
            <v>127</v>
          </cell>
        </row>
        <row r="16">
          <cell r="A16" t="str">
            <v>41</v>
          </cell>
          <cell r="B16">
            <v>215</v>
          </cell>
          <cell r="C16">
            <v>140</v>
          </cell>
        </row>
        <row r="17">
          <cell r="A17" t="str">
            <v>42</v>
          </cell>
          <cell r="B17">
            <v>273</v>
          </cell>
          <cell r="C17">
            <v>177</v>
          </cell>
        </row>
        <row r="18">
          <cell r="A18" t="str">
            <v>43</v>
          </cell>
          <cell r="B18">
            <v>257</v>
          </cell>
          <cell r="C18">
            <v>170</v>
          </cell>
        </row>
        <row r="19">
          <cell r="A19" t="str">
            <v>44</v>
          </cell>
          <cell r="B19">
            <v>218</v>
          </cell>
          <cell r="C19">
            <v>204</v>
          </cell>
        </row>
        <row r="20">
          <cell r="A20" t="str">
            <v>45</v>
          </cell>
          <cell r="B20">
            <v>186</v>
          </cell>
          <cell r="C20">
            <v>140</v>
          </cell>
        </row>
        <row r="21">
          <cell r="A21" t="str">
            <v>46</v>
          </cell>
          <cell r="B21">
            <v>235</v>
          </cell>
          <cell r="C21">
            <v>208</v>
          </cell>
        </row>
        <row r="22">
          <cell r="A22" t="str">
            <v>47</v>
          </cell>
          <cell r="B22">
            <v>260</v>
          </cell>
          <cell r="C22">
            <v>243</v>
          </cell>
        </row>
        <row r="23">
          <cell r="A23" t="str">
            <v>48</v>
          </cell>
          <cell r="B23">
            <v>201</v>
          </cell>
          <cell r="C23">
            <v>219</v>
          </cell>
        </row>
        <row r="24">
          <cell r="A24" t="str">
            <v>49</v>
          </cell>
          <cell r="B24">
            <v>170</v>
          </cell>
          <cell r="C24">
            <v>223</v>
          </cell>
        </row>
        <row r="25">
          <cell r="A25" t="str">
            <v>50</v>
          </cell>
          <cell r="B25">
            <v>125</v>
          </cell>
          <cell r="C25">
            <v>223</v>
          </cell>
        </row>
        <row r="26">
          <cell r="A26" t="str">
            <v>51</v>
          </cell>
          <cell r="B26">
            <v>112</v>
          </cell>
          <cell r="C26">
            <v>211</v>
          </cell>
        </row>
        <row r="27">
          <cell r="A27" t="str">
            <v>52</v>
          </cell>
          <cell r="B27">
            <v>92</v>
          </cell>
          <cell r="C27">
            <v>225</v>
          </cell>
        </row>
        <row r="28">
          <cell r="A28" t="str">
            <v>53</v>
          </cell>
          <cell r="B28">
            <v>96</v>
          </cell>
          <cell r="C28">
            <v>235</v>
          </cell>
        </row>
        <row r="29">
          <cell r="A29" t="str">
            <v>54</v>
          </cell>
          <cell r="B29">
            <v>73</v>
          </cell>
          <cell r="C29">
            <v>236</v>
          </cell>
        </row>
        <row r="30">
          <cell r="A30" t="str">
            <v>55</v>
          </cell>
          <cell r="B30">
            <v>71</v>
          </cell>
          <cell r="C30">
            <v>286</v>
          </cell>
        </row>
        <row r="31">
          <cell r="A31" t="str">
            <v>56</v>
          </cell>
          <cell r="B31">
            <v>37</v>
          </cell>
          <cell r="C31">
            <v>361</v>
          </cell>
        </row>
        <row r="32">
          <cell r="A32" t="str">
            <v>57</v>
          </cell>
          <cell r="B32">
            <v>32</v>
          </cell>
          <cell r="C32">
            <v>337</v>
          </cell>
        </row>
        <row r="33">
          <cell r="A33" t="str">
            <v>58</v>
          </cell>
          <cell r="B33">
            <v>18</v>
          </cell>
          <cell r="C33">
            <v>355</v>
          </cell>
        </row>
        <row r="34">
          <cell r="A34" t="str">
            <v>59</v>
          </cell>
          <cell r="B34">
            <v>6</v>
          </cell>
          <cell r="C34">
            <v>366</v>
          </cell>
        </row>
        <row r="35">
          <cell r="A35" t="str">
            <v>60</v>
          </cell>
          <cell r="B35">
            <v>5</v>
          </cell>
          <cell r="C35">
            <v>337</v>
          </cell>
        </row>
        <row r="36">
          <cell r="A36" t="str">
            <v>61</v>
          </cell>
          <cell r="B36">
            <v>1</v>
          </cell>
          <cell r="C36">
            <v>342</v>
          </cell>
        </row>
        <row r="37">
          <cell r="A37" t="str">
            <v>62</v>
          </cell>
          <cell r="B37">
            <v>1</v>
          </cell>
          <cell r="C37">
            <v>290</v>
          </cell>
        </row>
        <row r="38">
          <cell r="A38" t="str">
            <v>63</v>
          </cell>
          <cell r="B38">
            <v>0</v>
          </cell>
          <cell r="C38">
            <v>312</v>
          </cell>
        </row>
        <row r="39">
          <cell r="A39" t="str">
            <v>64</v>
          </cell>
          <cell r="B39">
            <v>0</v>
          </cell>
          <cell r="C39">
            <v>237</v>
          </cell>
        </row>
        <row r="40">
          <cell r="A40" t="str">
            <v>65</v>
          </cell>
          <cell r="B40">
            <v>0</v>
          </cell>
          <cell r="C40">
            <v>176</v>
          </cell>
        </row>
        <row r="41">
          <cell r="A41" t="str">
            <v>66</v>
          </cell>
          <cell r="B41">
            <v>0</v>
          </cell>
          <cell r="C41">
            <v>128</v>
          </cell>
        </row>
        <row r="42">
          <cell r="A42" t="str">
            <v>67</v>
          </cell>
          <cell r="B42">
            <v>0</v>
          </cell>
          <cell r="C42">
            <v>60</v>
          </cell>
        </row>
        <row r="43">
          <cell r="A43" t="str">
            <v>68</v>
          </cell>
          <cell r="B43">
            <v>0</v>
          </cell>
          <cell r="C43">
            <v>31</v>
          </cell>
        </row>
        <row r="44">
          <cell r="A44" t="str">
            <v>69</v>
          </cell>
          <cell r="B44">
            <v>0</v>
          </cell>
          <cell r="C44">
            <v>8</v>
          </cell>
        </row>
        <row r="45">
          <cell r="A45" t="str">
            <v>70</v>
          </cell>
          <cell r="B45">
            <v>0</v>
          </cell>
          <cell r="C45">
            <v>1</v>
          </cell>
        </row>
      </sheetData>
      <sheetData sheetId="46"/>
      <sheetData sheetId="47">
        <row r="36">
          <cell r="A36" t="str">
            <v>01 27</v>
          </cell>
          <cell r="B36" t="str">
            <v>01</v>
          </cell>
          <cell r="C36" t="str">
            <v>27</v>
          </cell>
          <cell r="D36">
            <v>0</v>
          </cell>
          <cell r="E36">
            <v>1</v>
          </cell>
        </row>
        <row r="37">
          <cell r="A37" t="str">
            <v>01 28</v>
          </cell>
          <cell r="B37" t="str">
            <v>01</v>
          </cell>
          <cell r="C37" t="str">
            <v>28</v>
          </cell>
          <cell r="D37">
            <v>0</v>
          </cell>
          <cell r="E37">
            <v>0</v>
          </cell>
        </row>
        <row r="38">
          <cell r="A38" t="str">
            <v>01 29</v>
          </cell>
          <cell r="B38" t="str">
            <v>01</v>
          </cell>
          <cell r="C38" t="str">
            <v>29</v>
          </cell>
          <cell r="D38">
            <v>0</v>
          </cell>
          <cell r="E38">
            <v>0</v>
          </cell>
        </row>
        <row r="39">
          <cell r="A39" t="str">
            <v>01 30</v>
          </cell>
          <cell r="B39" t="str">
            <v>01</v>
          </cell>
          <cell r="C39" t="str">
            <v>30</v>
          </cell>
          <cell r="D39">
            <v>0</v>
          </cell>
          <cell r="E39">
            <v>0</v>
          </cell>
        </row>
        <row r="40">
          <cell r="A40" t="str">
            <v>01 31</v>
          </cell>
          <cell r="B40" t="str">
            <v>01</v>
          </cell>
          <cell r="C40" t="str">
            <v>31</v>
          </cell>
          <cell r="D40">
            <v>0</v>
          </cell>
          <cell r="E40">
            <v>1</v>
          </cell>
        </row>
        <row r="41">
          <cell r="A41" t="str">
            <v>01 32</v>
          </cell>
          <cell r="B41" t="str">
            <v>01</v>
          </cell>
          <cell r="C41" t="str">
            <v>32</v>
          </cell>
          <cell r="D41">
            <v>0</v>
          </cell>
          <cell r="E41">
            <v>3</v>
          </cell>
        </row>
        <row r="42">
          <cell r="A42" t="str">
            <v>01 33</v>
          </cell>
          <cell r="B42" t="str">
            <v>01</v>
          </cell>
          <cell r="C42" t="str">
            <v>33</v>
          </cell>
          <cell r="D42">
            <v>0</v>
          </cell>
          <cell r="E42">
            <v>1</v>
          </cell>
        </row>
        <row r="43">
          <cell r="A43" t="str">
            <v>01 34</v>
          </cell>
          <cell r="B43" t="str">
            <v>01</v>
          </cell>
          <cell r="C43" t="str">
            <v>34</v>
          </cell>
          <cell r="D43">
            <v>0</v>
          </cell>
          <cell r="E43">
            <v>0</v>
          </cell>
        </row>
        <row r="44">
          <cell r="A44" t="str">
            <v>01 35</v>
          </cell>
          <cell r="B44" t="str">
            <v>01</v>
          </cell>
          <cell r="C44" t="str">
            <v>35</v>
          </cell>
          <cell r="D44">
            <v>1</v>
          </cell>
          <cell r="E44">
            <v>0</v>
          </cell>
        </row>
        <row r="45">
          <cell r="A45" t="str">
            <v>01 36</v>
          </cell>
          <cell r="B45" t="str">
            <v>01</v>
          </cell>
          <cell r="C45" t="str">
            <v>36</v>
          </cell>
          <cell r="D45">
            <v>0</v>
          </cell>
          <cell r="E45">
            <v>0</v>
          </cell>
        </row>
        <row r="46">
          <cell r="A46" t="str">
            <v>01 37</v>
          </cell>
          <cell r="B46" t="str">
            <v>01</v>
          </cell>
          <cell r="C46" t="str">
            <v>37</v>
          </cell>
          <cell r="D46">
            <v>0</v>
          </cell>
          <cell r="E46">
            <v>1</v>
          </cell>
        </row>
        <row r="47">
          <cell r="A47" t="str">
            <v>01 38</v>
          </cell>
          <cell r="B47" t="str">
            <v>01</v>
          </cell>
          <cell r="C47" t="str">
            <v>38</v>
          </cell>
          <cell r="D47">
            <v>1</v>
          </cell>
          <cell r="E47">
            <v>0</v>
          </cell>
        </row>
        <row r="48">
          <cell r="A48" t="str">
            <v>01 39</v>
          </cell>
          <cell r="B48" t="str">
            <v>01</v>
          </cell>
          <cell r="C48" t="str">
            <v>39</v>
          </cell>
          <cell r="D48">
            <v>0</v>
          </cell>
          <cell r="E48">
            <v>5</v>
          </cell>
        </row>
        <row r="49">
          <cell r="A49" t="str">
            <v>01 40</v>
          </cell>
          <cell r="B49" t="str">
            <v>01</v>
          </cell>
          <cell r="C49" t="str">
            <v>40</v>
          </cell>
          <cell r="D49">
            <v>0</v>
          </cell>
          <cell r="E49">
            <v>3</v>
          </cell>
        </row>
        <row r="50">
          <cell r="A50" t="str">
            <v>01 41</v>
          </cell>
          <cell r="B50" t="str">
            <v>01</v>
          </cell>
          <cell r="C50" t="str">
            <v>41</v>
          </cell>
          <cell r="D50">
            <v>0</v>
          </cell>
          <cell r="E50">
            <v>2</v>
          </cell>
        </row>
        <row r="51">
          <cell r="A51" t="str">
            <v>01 42</v>
          </cell>
          <cell r="B51" t="str">
            <v>01</v>
          </cell>
          <cell r="C51" t="str">
            <v>42</v>
          </cell>
          <cell r="D51">
            <v>0</v>
          </cell>
          <cell r="E51">
            <v>3</v>
          </cell>
        </row>
        <row r="52">
          <cell r="A52" t="str">
            <v>01 43</v>
          </cell>
          <cell r="B52" t="str">
            <v>01</v>
          </cell>
          <cell r="C52" t="str">
            <v>43</v>
          </cell>
          <cell r="D52">
            <v>3</v>
          </cell>
          <cell r="E52">
            <v>8</v>
          </cell>
        </row>
        <row r="53">
          <cell r="A53" t="str">
            <v>01 44</v>
          </cell>
          <cell r="B53" t="str">
            <v>01</v>
          </cell>
          <cell r="C53" t="str">
            <v>44</v>
          </cell>
          <cell r="D53">
            <v>4</v>
          </cell>
          <cell r="E53">
            <v>4</v>
          </cell>
        </row>
        <row r="54">
          <cell r="A54" t="str">
            <v>01 45</v>
          </cell>
          <cell r="B54" t="str">
            <v>01</v>
          </cell>
          <cell r="C54" t="str">
            <v>45</v>
          </cell>
          <cell r="D54">
            <v>0</v>
          </cell>
          <cell r="E54">
            <v>3</v>
          </cell>
        </row>
        <row r="55">
          <cell r="A55" t="str">
            <v>01 46</v>
          </cell>
          <cell r="B55" t="str">
            <v>01</v>
          </cell>
          <cell r="C55" t="str">
            <v>46</v>
          </cell>
          <cell r="D55">
            <v>2</v>
          </cell>
          <cell r="E55">
            <v>4</v>
          </cell>
        </row>
        <row r="56">
          <cell r="A56" t="str">
            <v>01 47</v>
          </cell>
          <cell r="B56" t="str">
            <v>01</v>
          </cell>
          <cell r="C56" t="str">
            <v>47</v>
          </cell>
          <cell r="D56">
            <v>4</v>
          </cell>
          <cell r="E56">
            <v>15</v>
          </cell>
        </row>
        <row r="57">
          <cell r="A57" t="str">
            <v>01 48</v>
          </cell>
          <cell r="B57" t="str">
            <v>01</v>
          </cell>
          <cell r="C57" t="str">
            <v>48</v>
          </cell>
          <cell r="D57">
            <v>1</v>
          </cell>
          <cell r="E57">
            <v>5</v>
          </cell>
        </row>
        <row r="58">
          <cell r="A58" t="str">
            <v>01 49</v>
          </cell>
          <cell r="B58" t="str">
            <v>01</v>
          </cell>
          <cell r="C58" t="str">
            <v>49</v>
          </cell>
          <cell r="D58">
            <v>5</v>
          </cell>
          <cell r="E58">
            <v>4</v>
          </cell>
        </row>
        <row r="59">
          <cell r="A59" t="str">
            <v>01 50</v>
          </cell>
          <cell r="B59" t="str">
            <v>01</v>
          </cell>
          <cell r="C59" t="str">
            <v>50</v>
          </cell>
          <cell r="D59">
            <v>1</v>
          </cell>
          <cell r="E59">
            <v>1</v>
          </cell>
        </row>
        <row r="60">
          <cell r="A60" t="str">
            <v>01 51</v>
          </cell>
          <cell r="B60" t="str">
            <v>01</v>
          </cell>
          <cell r="C60" t="str">
            <v>51</v>
          </cell>
          <cell r="D60">
            <v>5</v>
          </cell>
          <cell r="E60">
            <v>8</v>
          </cell>
        </row>
        <row r="61">
          <cell r="A61" t="str">
            <v>01 52</v>
          </cell>
          <cell r="B61" t="str">
            <v>01</v>
          </cell>
          <cell r="C61" t="str">
            <v>52</v>
          </cell>
          <cell r="D61">
            <v>4</v>
          </cell>
          <cell r="E61">
            <v>6</v>
          </cell>
        </row>
        <row r="62">
          <cell r="A62" t="str">
            <v>01 53</v>
          </cell>
          <cell r="B62" t="str">
            <v>01</v>
          </cell>
          <cell r="C62" t="str">
            <v>53</v>
          </cell>
          <cell r="D62">
            <v>4</v>
          </cell>
          <cell r="E62">
            <v>5</v>
          </cell>
        </row>
        <row r="63">
          <cell r="A63" t="str">
            <v>01 54</v>
          </cell>
          <cell r="B63" t="str">
            <v>01</v>
          </cell>
          <cell r="C63" t="str">
            <v>54</v>
          </cell>
          <cell r="D63">
            <v>6</v>
          </cell>
          <cell r="E63">
            <v>5</v>
          </cell>
        </row>
        <row r="64">
          <cell r="A64" t="str">
            <v>01 55</v>
          </cell>
          <cell r="B64" t="str">
            <v>01</v>
          </cell>
          <cell r="C64" t="str">
            <v>55</v>
          </cell>
          <cell r="D64">
            <v>7</v>
          </cell>
          <cell r="E64">
            <v>2</v>
          </cell>
        </row>
        <row r="65">
          <cell r="A65" t="str">
            <v>01 56</v>
          </cell>
          <cell r="B65" t="str">
            <v>01</v>
          </cell>
          <cell r="C65" t="str">
            <v>56</v>
          </cell>
          <cell r="D65">
            <v>6</v>
          </cell>
          <cell r="E65">
            <v>2</v>
          </cell>
        </row>
        <row r="66">
          <cell r="A66" t="str">
            <v>01 57</v>
          </cell>
          <cell r="B66" t="str">
            <v>01</v>
          </cell>
          <cell r="C66" t="str">
            <v>57</v>
          </cell>
          <cell r="D66">
            <v>10</v>
          </cell>
          <cell r="E66">
            <v>4</v>
          </cell>
        </row>
        <row r="67">
          <cell r="A67" t="str">
            <v>01 58</v>
          </cell>
          <cell r="B67" t="str">
            <v>01</v>
          </cell>
          <cell r="C67" t="str">
            <v>58</v>
          </cell>
          <cell r="D67">
            <v>11</v>
          </cell>
          <cell r="E67">
            <v>3</v>
          </cell>
        </row>
        <row r="68">
          <cell r="A68" t="str">
            <v>01 59</v>
          </cell>
          <cell r="B68" t="str">
            <v>01</v>
          </cell>
          <cell r="C68" t="str">
            <v>59</v>
          </cell>
          <cell r="D68">
            <v>11</v>
          </cell>
          <cell r="E68">
            <v>1</v>
          </cell>
        </row>
        <row r="69">
          <cell r="A69" t="str">
            <v>01 60</v>
          </cell>
          <cell r="B69" t="str">
            <v>01</v>
          </cell>
          <cell r="C69" t="str">
            <v>60</v>
          </cell>
          <cell r="D69">
            <v>8</v>
          </cell>
          <cell r="E69">
            <v>3</v>
          </cell>
        </row>
        <row r="70">
          <cell r="A70" t="str">
            <v>01 61</v>
          </cell>
          <cell r="B70" t="str">
            <v>01</v>
          </cell>
          <cell r="C70" t="str">
            <v>61</v>
          </cell>
          <cell r="D70">
            <v>12</v>
          </cell>
          <cell r="E70">
            <v>1</v>
          </cell>
        </row>
        <row r="71">
          <cell r="A71" t="str">
            <v>01 62</v>
          </cell>
          <cell r="B71" t="str">
            <v>01</v>
          </cell>
          <cell r="C71" t="str">
            <v>62</v>
          </cell>
          <cell r="D71">
            <v>16</v>
          </cell>
          <cell r="E71">
            <v>1</v>
          </cell>
        </row>
        <row r="72">
          <cell r="A72" t="str">
            <v>01 63</v>
          </cell>
          <cell r="B72" t="str">
            <v>01</v>
          </cell>
          <cell r="C72" t="str">
            <v>63</v>
          </cell>
          <cell r="D72">
            <v>13</v>
          </cell>
          <cell r="E72">
            <v>0</v>
          </cell>
        </row>
        <row r="73">
          <cell r="A73" t="str">
            <v>01 64</v>
          </cell>
          <cell r="B73" t="str">
            <v>01</v>
          </cell>
          <cell r="C73" t="str">
            <v>64</v>
          </cell>
          <cell r="D73">
            <v>10</v>
          </cell>
          <cell r="E73">
            <v>0</v>
          </cell>
        </row>
        <row r="74">
          <cell r="A74" t="str">
            <v>01 65</v>
          </cell>
          <cell r="B74" t="str">
            <v>01</v>
          </cell>
          <cell r="C74" t="str">
            <v>65</v>
          </cell>
          <cell r="D74">
            <v>22</v>
          </cell>
          <cell r="E74">
            <v>0</v>
          </cell>
        </row>
        <row r="75">
          <cell r="A75" t="str">
            <v>01 66</v>
          </cell>
          <cell r="B75" t="str">
            <v>01</v>
          </cell>
          <cell r="C75" t="str">
            <v>66</v>
          </cell>
          <cell r="D75">
            <v>21</v>
          </cell>
          <cell r="E75">
            <v>0</v>
          </cell>
        </row>
        <row r="76">
          <cell r="A76" t="str">
            <v>01 67</v>
          </cell>
          <cell r="B76" t="str">
            <v>01</v>
          </cell>
          <cell r="C76" t="str">
            <v>67</v>
          </cell>
          <cell r="D76">
            <v>10</v>
          </cell>
          <cell r="E76">
            <v>0</v>
          </cell>
        </row>
        <row r="77">
          <cell r="A77" t="str">
            <v>01 68</v>
          </cell>
          <cell r="B77" t="str">
            <v>01</v>
          </cell>
          <cell r="C77" t="str">
            <v>68</v>
          </cell>
          <cell r="D77">
            <v>7</v>
          </cell>
          <cell r="E77">
            <v>0</v>
          </cell>
        </row>
        <row r="78">
          <cell r="A78" t="str">
            <v>01 69</v>
          </cell>
          <cell r="B78" t="str">
            <v>01</v>
          </cell>
          <cell r="C78" t="str">
            <v>69</v>
          </cell>
          <cell r="D78">
            <v>4</v>
          </cell>
          <cell r="E78">
            <v>0</v>
          </cell>
        </row>
        <row r="79">
          <cell r="A79" t="str">
            <v>01 70</v>
          </cell>
          <cell r="B79" t="str">
            <v>01</v>
          </cell>
          <cell r="C79" t="str">
            <v>70</v>
          </cell>
          <cell r="D79">
            <v>1</v>
          </cell>
          <cell r="E79">
            <v>0</v>
          </cell>
        </row>
        <row r="80">
          <cell r="A80" t="str">
            <v>02 27</v>
          </cell>
          <cell r="B80" t="str">
            <v>02</v>
          </cell>
          <cell r="C80" t="str">
            <v>27</v>
          </cell>
          <cell r="D80">
            <v>0</v>
          </cell>
          <cell r="E80">
            <v>0</v>
          </cell>
        </row>
        <row r="81">
          <cell r="A81" t="str">
            <v>02 28</v>
          </cell>
          <cell r="B81" t="str">
            <v>02</v>
          </cell>
          <cell r="C81" t="str">
            <v>28</v>
          </cell>
          <cell r="D81">
            <v>0</v>
          </cell>
          <cell r="E81">
            <v>0</v>
          </cell>
        </row>
        <row r="82">
          <cell r="A82" t="str">
            <v>02 29</v>
          </cell>
          <cell r="B82" t="str">
            <v>02</v>
          </cell>
          <cell r="C82" t="str">
            <v>29</v>
          </cell>
          <cell r="D82">
            <v>0</v>
          </cell>
          <cell r="E82">
            <v>2</v>
          </cell>
        </row>
        <row r="83">
          <cell r="A83" t="str">
            <v>02 30</v>
          </cell>
          <cell r="B83" t="str">
            <v>02</v>
          </cell>
          <cell r="C83" t="str">
            <v>30</v>
          </cell>
          <cell r="D83">
            <v>0</v>
          </cell>
          <cell r="E83">
            <v>6</v>
          </cell>
        </row>
        <row r="84">
          <cell r="A84" t="str">
            <v>02 31</v>
          </cell>
          <cell r="B84" t="str">
            <v>02</v>
          </cell>
          <cell r="C84" t="str">
            <v>31</v>
          </cell>
          <cell r="D84">
            <v>1</v>
          </cell>
          <cell r="E84">
            <v>2</v>
          </cell>
        </row>
        <row r="85">
          <cell r="A85" t="str">
            <v>02 32</v>
          </cell>
          <cell r="B85" t="str">
            <v>02</v>
          </cell>
          <cell r="C85" t="str">
            <v>32</v>
          </cell>
          <cell r="D85">
            <v>0</v>
          </cell>
          <cell r="E85">
            <v>4</v>
          </cell>
        </row>
        <row r="86">
          <cell r="A86" t="str">
            <v>02 33</v>
          </cell>
          <cell r="B86" t="str">
            <v>02</v>
          </cell>
          <cell r="C86" t="str">
            <v>33</v>
          </cell>
          <cell r="D86">
            <v>0</v>
          </cell>
          <cell r="E86">
            <v>4</v>
          </cell>
        </row>
        <row r="87">
          <cell r="A87" t="str">
            <v>02 34</v>
          </cell>
          <cell r="B87" t="str">
            <v>02</v>
          </cell>
          <cell r="C87" t="str">
            <v>34</v>
          </cell>
          <cell r="D87">
            <v>0</v>
          </cell>
          <cell r="E87">
            <v>2</v>
          </cell>
        </row>
        <row r="88">
          <cell r="A88" t="str">
            <v>02 35</v>
          </cell>
          <cell r="B88" t="str">
            <v>02</v>
          </cell>
          <cell r="C88" t="str">
            <v>35</v>
          </cell>
          <cell r="D88">
            <v>0</v>
          </cell>
          <cell r="E88">
            <v>2</v>
          </cell>
        </row>
        <row r="89">
          <cell r="A89" t="str">
            <v>02 36</v>
          </cell>
          <cell r="B89" t="str">
            <v>02</v>
          </cell>
          <cell r="C89" t="str">
            <v>36</v>
          </cell>
          <cell r="D89">
            <v>2</v>
          </cell>
          <cell r="E89">
            <v>5</v>
          </cell>
        </row>
        <row r="90">
          <cell r="A90" t="str">
            <v>02 37</v>
          </cell>
          <cell r="B90" t="str">
            <v>02</v>
          </cell>
          <cell r="C90" t="str">
            <v>37</v>
          </cell>
          <cell r="D90">
            <v>0</v>
          </cell>
          <cell r="E90">
            <v>6</v>
          </cell>
        </row>
        <row r="91">
          <cell r="A91" t="str">
            <v>02 38</v>
          </cell>
          <cell r="B91" t="str">
            <v>02</v>
          </cell>
          <cell r="C91" t="str">
            <v>38</v>
          </cell>
          <cell r="D91">
            <v>3</v>
          </cell>
          <cell r="E91">
            <v>11</v>
          </cell>
        </row>
        <row r="92">
          <cell r="A92" t="str">
            <v>02 39</v>
          </cell>
          <cell r="B92" t="str">
            <v>02</v>
          </cell>
          <cell r="C92" t="str">
            <v>39</v>
          </cell>
          <cell r="D92">
            <v>3</v>
          </cell>
          <cell r="E92">
            <v>4</v>
          </cell>
        </row>
        <row r="93">
          <cell r="A93" t="str">
            <v>02 40</v>
          </cell>
          <cell r="B93" t="str">
            <v>02</v>
          </cell>
          <cell r="C93" t="str">
            <v>40</v>
          </cell>
          <cell r="D93">
            <v>1</v>
          </cell>
          <cell r="E93">
            <v>10</v>
          </cell>
        </row>
        <row r="94">
          <cell r="A94" t="str">
            <v>02 41</v>
          </cell>
          <cell r="B94" t="str">
            <v>02</v>
          </cell>
          <cell r="C94" t="str">
            <v>41</v>
          </cell>
          <cell r="D94">
            <v>7</v>
          </cell>
          <cell r="E94">
            <v>5</v>
          </cell>
        </row>
        <row r="95">
          <cell r="A95" t="str">
            <v>02 42</v>
          </cell>
          <cell r="B95" t="str">
            <v>02</v>
          </cell>
          <cell r="C95" t="str">
            <v>42</v>
          </cell>
          <cell r="D95">
            <v>5</v>
          </cell>
          <cell r="E95">
            <v>13</v>
          </cell>
        </row>
        <row r="96">
          <cell r="A96" t="str">
            <v>02 43</v>
          </cell>
          <cell r="B96" t="str">
            <v>02</v>
          </cell>
          <cell r="C96" t="str">
            <v>43</v>
          </cell>
          <cell r="D96">
            <v>6</v>
          </cell>
          <cell r="E96">
            <v>8</v>
          </cell>
        </row>
        <row r="97">
          <cell r="A97" t="str">
            <v>02 44</v>
          </cell>
          <cell r="B97" t="str">
            <v>02</v>
          </cell>
          <cell r="C97" t="str">
            <v>44</v>
          </cell>
          <cell r="D97">
            <v>5</v>
          </cell>
          <cell r="E97">
            <v>4</v>
          </cell>
        </row>
        <row r="98">
          <cell r="A98" t="str">
            <v>02 45</v>
          </cell>
          <cell r="B98" t="str">
            <v>02</v>
          </cell>
          <cell r="C98" t="str">
            <v>45</v>
          </cell>
          <cell r="D98">
            <v>1</v>
          </cell>
          <cell r="E98">
            <v>0</v>
          </cell>
        </row>
        <row r="99">
          <cell r="A99" t="str">
            <v>02 46</v>
          </cell>
          <cell r="B99" t="str">
            <v>02</v>
          </cell>
          <cell r="C99" t="str">
            <v>46</v>
          </cell>
          <cell r="D99">
            <v>7</v>
          </cell>
          <cell r="E99">
            <v>7</v>
          </cell>
        </row>
        <row r="100">
          <cell r="A100" t="str">
            <v>02 47</v>
          </cell>
          <cell r="B100" t="str">
            <v>02</v>
          </cell>
          <cell r="C100" t="str">
            <v>47</v>
          </cell>
          <cell r="D100">
            <v>3</v>
          </cell>
          <cell r="E100">
            <v>6</v>
          </cell>
        </row>
        <row r="101">
          <cell r="A101" t="str">
            <v>02 48</v>
          </cell>
          <cell r="B101" t="str">
            <v>02</v>
          </cell>
          <cell r="C101" t="str">
            <v>48</v>
          </cell>
          <cell r="D101">
            <v>3</v>
          </cell>
          <cell r="E101">
            <v>5</v>
          </cell>
        </row>
        <row r="102">
          <cell r="A102" t="str">
            <v>02 49</v>
          </cell>
          <cell r="B102" t="str">
            <v>02</v>
          </cell>
          <cell r="C102" t="str">
            <v>49</v>
          </cell>
          <cell r="D102">
            <v>1</v>
          </cell>
          <cell r="E102">
            <v>3</v>
          </cell>
        </row>
        <row r="103">
          <cell r="A103" t="str">
            <v>02 50</v>
          </cell>
          <cell r="B103" t="str">
            <v>02</v>
          </cell>
          <cell r="C103" t="str">
            <v>50</v>
          </cell>
          <cell r="D103">
            <v>4</v>
          </cell>
          <cell r="E103">
            <v>2</v>
          </cell>
        </row>
        <row r="104">
          <cell r="A104" t="str">
            <v>02 51</v>
          </cell>
          <cell r="B104" t="str">
            <v>02</v>
          </cell>
          <cell r="C104" t="str">
            <v>51</v>
          </cell>
          <cell r="D104">
            <v>3</v>
          </cell>
          <cell r="E104">
            <v>3</v>
          </cell>
        </row>
        <row r="105">
          <cell r="A105" t="str">
            <v>02 52</v>
          </cell>
          <cell r="B105" t="str">
            <v>02</v>
          </cell>
          <cell r="C105" t="str">
            <v>52</v>
          </cell>
          <cell r="D105">
            <v>5</v>
          </cell>
          <cell r="E105">
            <v>5</v>
          </cell>
        </row>
        <row r="106">
          <cell r="A106" t="str">
            <v>02 53</v>
          </cell>
          <cell r="B106" t="str">
            <v>02</v>
          </cell>
          <cell r="C106" t="str">
            <v>53</v>
          </cell>
          <cell r="D106">
            <v>6</v>
          </cell>
          <cell r="E106">
            <v>4</v>
          </cell>
        </row>
        <row r="107">
          <cell r="A107" t="str">
            <v>02 54</v>
          </cell>
          <cell r="B107" t="str">
            <v>02</v>
          </cell>
          <cell r="C107" t="str">
            <v>54</v>
          </cell>
          <cell r="D107">
            <v>6</v>
          </cell>
          <cell r="E107">
            <v>3</v>
          </cell>
        </row>
        <row r="108">
          <cell r="A108" t="str">
            <v>02 55</v>
          </cell>
          <cell r="B108" t="str">
            <v>02</v>
          </cell>
          <cell r="C108" t="str">
            <v>55</v>
          </cell>
          <cell r="D108">
            <v>7</v>
          </cell>
          <cell r="E108">
            <v>8</v>
          </cell>
        </row>
        <row r="109">
          <cell r="A109" t="str">
            <v>02 56</v>
          </cell>
          <cell r="B109" t="str">
            <v>02</v>
          </cell>
          <cell r="C109" t="str">
            <v>56</v>
          </cell>
          <cell r="D109">
            <v>3</v>
          </cell>
          <cell r="E109">
            <v>1</v>
          </cell>
        </row>
        <row r="110">
          <cell r="A110" t="str">
            <v>02 57</v>
          </cell>
          <cell r="B110" t="str">
            <v>02</v>
          </cell>
          <cell r="C110" t="str">
            <v>57</v>
          </cell>
          <cell r="D110">
            <v>3</v>
          </cell>
          <cell r="E110">
            <v>3</v>
          </cell>
        </row>
        <row r="111">
          <cell r="A111" t="str">
            <v>02 58</v>
          </cell>
          <cell r="B111" t="str">
            <v>02</v>
          </cell>
          <cell r="C111" t="str">
            <v>58</v>
          </cell>
          <cell r="D111">
            <v>2</v>
          </cell>
          <cell r="E111">
            <v>1</v>
          </cell>
        </row>
        <row r="112">
          <cell r="A112" t="str">
            <v>02 59</v>
          </cell>
          <cell r="B112" t="str">
            <v>02</v>
          </cell>
          <cell r="C112" t="str">
            <v>59</v>
          </cell>
          <cell r="D112">
            <v>8</v>
          </cell>
          <cell r="E112">
            <v>1</v>
          </cell>
        </row>
        <row r="113">
          <cell r="A113" t="str">
            <v>02 60</v>
          </cell>
          <cell r="B113" t="str">
            <v>02</v>
          </cell>
          <cell r="C113" t="str">
            <v>60</v>
          </cell>
          <cell r="D113">
            <v>9</v>
          </cell>
          <cell r="E113">
            <v>0</v>
          </cell>
        </row>
        <row r="114">
          <cell r="A114" t="str">
            <v>02 61</v>
          </cell>
          <cell r="B114" t="str">
            <v>02</v>
          </cell>
          <cell r="C114" t="str">
            <v>61</v>
          </cell>
          <cell r="D114">
            <v>4</v>
          </cell>
          <cell r="E114">
            <v>0</v>
          </cell>
        </row>
        <row r="115">
          <cell r="A115" t="str">
            <v>02 62</v>
          </cell>
          <cell r="B115" t="str">
            <v>02</v>
          </cell>
          <cell r="C115" t="str">
            <v>62</v>
          </cell>
          <cell r="D115">
            <v>7</v>
          </cell>
          <cell r="E115">
            <v>0</v>
          </cell>
        </row>
        <row r="116">
          <cell r="A116" t="str">
            <v>02 63</v>
          </cell>
          <cell r="B116" t="str">
            <v>02</v>
          </cell>
          <cell r="C116" t="str">
            <v>63</v>
          </cell>
          <cell r="D116">
            <v>7</v>
          </cell>
          <cell r="E116">
            <v>0</v>
          </cell>
        </row>
        <row r="117">
          <cell r="A117" t="str">
            <v>02 64</v>
          </cell>
          <cell r="B117" t="str">
            <v>02</v>
          </cell>
          <cell r="C117" t="str">
            <v>64</v>
          </cell>
          <cell r="D117">
            <v>4</v>
          </cell>
          <cell r="E117">
            <v>0</v>
          </cell>
        </row>
        <row r="118">
          <cell r="A118" t="str">
            <v>02 65</v>
          </cell>
          <cell r="B118" t="str">
            <v>02</v>
          </cell>
          <cell r="C118" t="str">
            <v>65</v>
          </cell>
          <cell r="D118">
            <v>4</v>
          </cell>
          <cell r="E118">
            <v>0</v>
          </cell>
        </row>
        <row r="119">
          <cell r="A119" t="str">
            <v>02 66</v>
          </cell>
          <cell r="B119" t="str">
            <v>02</v>
          </cell>
          <cell r="C119" t="str">
            <v>66</v>
          </cell>
          <cell r="D119">
            <v>4</v>
          </cell>
          <cell r="E119">
            <v>0</v>
          </cell>
        </row>
        <row r="120">
          <cell r="A120" t="str">
            <v>02 67</v>
          </cell>
          <cell r="B120" t="str">
            <v>02</v>
          </cell>
          <cell r="C120" t="str">
            <v>67</v>
          </cell>
          <cell r="D120">
            <v>4</v>
          </cell>
          <cell r="E120">
            <v>0</v>
          </cell>
        </row>
        <row r="121">
          <cell r="A121" t="str">
            <v>02 68</v>
          </cell>
          <cell r="B121" t="str">
            <v>02</v>
          </cell>
          <cell r="C121" t="str">
            <v>68</v>
          </cell>
          <cell r="D121">
            <v>2</v>
          </cell>
          <cell r="E121">
            <v>0</v>
          </cell>
        </row>
        <row r="122">
          <cell r="A122" t="str">
            <v>02 69</v>
          </cell>
          <cell r="B122" t="str">
            <v>02</v>
          </cell>
          <cell r="C122" t="str">
            <v>69</v>
          </cell>
          <cell r="D122">
            <v>1</v>
          </cell>
          <cell r="E122">
            <v>0</v>
          </cell>
        </row>
        <row r="123">
          <cell r="A123" t="str">
            <v>02 70</v>
          </cell>
          <cell r="B123" t="str">
            <v>02</v>
          </cell>
          <cell r="C123" t="str">
            <v>70</v>
          </cell>
          <cell r="D123">
            <v>0</v>
          </cell>
          <cell r="E123">
            <v>0</v>
          </cell>
        </row>
        <row r="124">
          <cell r="A124" t="str">
            <v>03 27</v>
          </cell>
          <cell r="B124" t="str">
            <v>03</v>
          </cell>
          <cell r="C124" t="str">
            <v>27</v>
          </cell>
          <cell r="D124">
            <v>0</v>
          </cell>
          <cell r="E124">
            <v>3</v>
          </cell>
        </row>
        <row r="125">
          <cell r="A125" t="str">
            <v>03 28</v>
          </cell>
          <cell r="B125" t="str">
            <v>03</v>
          </cell>
          <cell r="C125" t="str">
            <v>28</v>
          </cell>
          <cell r="D125">
            <v>0</v>
          </cell>
          <cell r="E125">
            <v>1</v>
          </cell>
        </row>
        <row r="126">
          <cell r="A126" t="str">
            <v>03 29</v>
          </cell>
          <cell r="B126" t="str">
            <v>03</v>
          </cell>
          <cell r="C126" t="str">
            <v>29</v>
          </cell>
          <cell r="D126">
            <v>1</v>
          </cell>
          <cell r="E126">
            <v>1</v>
          </cell>
        </row>
        <row r="127">
          <cell r="A127" t="str">
            <v>03 30</v>
          </cell>
          <cell r="B127" t="str">
            <v>03</v>
          </cell>
          <cell r="C127" t="str">
            <v>30</v>
          </cell>
          <cell r="D127">
            <v>0</v>
          </cell>
          <cell r="E127">
            <v>3</v>
          </cell>
        </row>
        <row r="128">
          <cell r="A128" t="str">
            <v>03 31</v>
          </cell>
          <cell r="B128" t="str">
            <v>03</v>
          </cell>
          <cell r="C128" t="str">
            <v>31</v>
          </cell>
          <cell r="D128">
            <v>0</v>
          </cell>
          <cell r="E128">
            <v>2</v>
          </cell>
        </row>
        <row r="129">
          <cell r="A129" t="str">
            <v>03 32</v>
          </cell>
          <cell r="B129" t="str">
            <v>03</v>
          </cell>
          <cell r="C129" t="str">
            <v>32</v>
          </cell>
          <cell r="D129">
            <v>1</v>
          </cell>
          <cell r="E129">
            <v>9</v>
          </cell>
        </row>
        <row r="130">
          <cell r="A130" t="str">
            <v>03 33</v>
          </cell>
          <cell r="B130" t="str">
            <v>03</v>
          </cell>
          <cell r="C130" t="str">
            <v>33</v>
          </cell>
          <cell r="D130">
            <v>3</v>
          </cell>
          <cell r="E130">
            <v>5</v>
          </cell>
        </row>
        <row r="131">
          <cell r="A131" t="str">
            <v>03 34</v>
          </cell>
          <cell r="B131" t="str">
            <v>03</v>
          </cell>
          <cell r="C131" t="str">
            <v>34</v>
          </cell>
          <cell r="D131">
            <v>2</v>
          </cell>
          <cell r="E131">
            <v>12</v>
          </cell>
        </row>
        <row r="132">
          <cell r="A132" t="str">
            <v>03 35</v>
          </cell>
          <cell r="B132" t="str">
            <v>03</v>
          </cell>
          <cell r="C132" t="str">
            <v>35</v>
          </cell>
          <cell r="D132">
            <v>3</v>
          </cell>
          <cell r="E132">
            <v>10</v>
          </cell>
        </row>
        <row r="133">
          <cell r="A133" t="str">
            <v>03 36</v>
          </cell>
          <cell r="B133" t="str">
            <v>03</v>
          </cell>
          <cell r="C133" t="str">
            <v>36</v>
          </cell>
          <cell r="D133">
            <v>0</v>
          </cell>
          <cell r="E133">
            <v>13</v>
          </cell>
        </row>
        <row r="134">
          <cell r="A134" t="str">
            <v>03 37</v>
          </cell>
          <cell r="B134" t="str">
            <v>03</v>
          </cell>
          <cell r="C134" t="str">
            <v>37</v>
          </cell>
          <cell r="D134">
            <v>2</v>
          </cell>
          <cell r="E134">
            <v>14</v>
          </cell>
        </row>
        <row r="135">
          <cell r="A135" t="str">
            <v>03 38</v>
          </cell>
          <cell r="B135" t="str">
            <v>03</v>
          </cell>
          <cell r="C135" t="str">
            <v>38</v>
          </cell>
          <cell r="D135">
            <v>5</v>
          </cell>
          <cell r="E135">
            <v>12</v>
          </cell>
        </row>
        <row r="136">
          <cell r="A136" t="str">
            <v>03 39</v>
          </cell>
          <cell r="B136" t="str">
            <v>03</v>
          </cell>
          <cell r="C136" t="str">
            <v>39</v>
          </cell>
          <cell r="D136">
            <v>5</v>
          </cell>
          <cell r="E136">
            <v>23</v>
          </cell>
        </row>
        <row r="137">
          <cell r="A137" t="str">
            <v>03 40</v>
          </cell>
          <cell r="B137" t="str">
            <v>03</v>
          </cell>
          <cell r="C137" t="str">
            <v>40</v>
          </cell>
          <cell r="D137">
            <v>3</v>
          </cell>
          <cell r="E137">
            <v>14</v>
          </cell>
        </row>
        <row r="138">
          <cell r="A138" t="str">
            <v>03 41</v>
          </cell>
          <cell r="B138" t="str">
            <v>03</v>
          </cell>
          <cell r="C138" t="str">
            <v>41</v>
          </cell>
          <cell r="D138">
            <v>5</v>
          </cell>
          <cell r="E138">
            <v>13</v>
          </cell>
        </row>
        <row r="139">
          <cell r="A139" t="str">
            <v>03 42</v>
          </cell>
          <cell r="B139" t="str">
            <v>03</v>
          </cell>
          <cell r="C139" t="str">
            <v>42</v>
          </cell>
          <cell r="D139">
            <v>8</v>
          </cell>
          <cell r="E139">
            <v>15</v>
          </cell>
        </row>
        <row r="140">
          <cell r="A140" t="str">
            <v>03 43</v>
          </cell>
          <cell r="B140" t="str">
            <v>03</v>
          </cell>
          <cell r="C140" t="str">
            <v>43</v>
          </cell>
          <cell r="D140">
            <v>5</v>
          </cell>
          <cell r="E140">
            <v>20</v>
          </cell>
        </row>
        <row r="141">
          <cell r="A141" t="str">
            <v>03 44</v>
          </cell>
          <cell r="B141" t="str">
            <v>03</v>
          </cell>
          <cell r="C141" t="str">
            <v>44</v>
          </cell>
          <cell r="D141">
            <v>7</v>
          </cell>
          <cell r="E141">
            <v>5</v>
          </cell>
        </row>
        <row r="142">
          <cell r="A142" t="str">
            <v>03 45</v>
          </cell>
          <cell r="B142" t="str">
            <v>03</v>
          </cell>
          <cell r="C142" t="str">
            <v>45</v>
          </cell>
          <cell r="D142">
            <v>2</v>
          </cell>
          <cell r="E142">
            <v>10</v>
          </cell>
        </row>
        <row r="143">
          <cell r="A143" t="str">
            <v>03 46</v>
          </cell>
          <cell r="B143" t="str">
            <v>03</v>
          </cell>
          <cell r="C143" t="str">
            <v>46</v>
          </cell>
          <cell r="D143">
            <v>4</v>
          </cell>
          <cell r="E143">
            <v>16</v>
          </cell>
        </row>
        <row r="144">
          <cell r="A144" t="str">
            <v>03 47</v>
          </cell>
          <cell r="B144" t="str">
            <v>03</v>
          </cell>
          <cell r="C144" t="str">
            <v>47</v>
          </cell>
          <cell r="D144">
            <v>4</v>
          </cell>
          <cell r="E144">
            <v>9</v>
          </cell>
        </row>
        <row r="145">
          <cell r="A145" t="str">
            <v>03 48</v>
          </cell>
          <cell r="B145" t="str">
            <v>03</v>
          </cell>
          <cell r="C145" t="str">
            <v>48</v>
          </cell>
          <cell r="D145">
            <v>7</v>
          </cell>
          <cell r="E145">
            <v>5</v>
          </cell>
        </row>
        <row r="146">
          <cell r="A146" t="str">
            <v>03 49</v>
          </cell>
          <cell r="B146" t="str">
            <v>03</v>
          </cell>
          <cell r="C146" t="str">
            <v>49</v>
          </cell>
          <cell r="D146">
            <v>5</v>
          </cell>
          <cell r="E146">
            <v>2</v>
          </cell>
        </row>
        <row r="147">
          <cell r="A147" t="str">
            <v>03 50</v>
          </cell>
          <cell r="B147" t="str">
            <v>03</v>
          </cell>
          <cell r="C147" t="str">
            <v>50</v>
          </cell>
          <cell r="D147">
            <v>6</v>
          </cell>
          <cell r="E147">
            <v>1</v>
          </cell>
        </row>
        <row r="148">
          <cell r="A148" t="str">
            <v>03 51</v>
          </cell>
          <cell r="B148" t="str">
            <v>03</v>
          </cell>
          <cell r="C148" t="str">
            <v>51</v>
          </cell>
          <cell r="D148">
            <v>4</v>
          </cell>
          <cell r="E148">
            <v>2</v>
          </cell>
        </row>
        <row r="149">
          <cell r="A149" t="str">
            <v>03 52</v>
          </cell>
          <cell r="B149" t="str">
            <v>03</v>
          </cell>
          <cell r="C149" t="str">
            <v>52</v>
          </cell>
          <cell r="D149">
            <v>6</v>
          </cell>
          <cell r="E149">
            <v>1</v>
          </cell>
        </row>
        <row r="150">
          <cell r="A150" t="str">
            <v>03 53</v>
          </cell>
          <cell r="B150" t="str">
            <v>03</v>
          </cell>
          <cell r="C150" t="str">
            <v>53</v>
          </cell>
          <cell r="D150">
            <v>6</v>
          </cell>
          <cell r="E150">
            <v>4</v>
          </cell>
        </row>
        <row r="151">
          <cell r="A151" t="str">
            <v>03 54</v>
          </cell>
          <cell r="B151" t="str">
            <v>03</v>
          </cell>
          <cell r="C151" t="str">
            <v>54</v>
          </cell>
          <cell r="D151">
            <v>8</v>
          </cell>
          <cell r="E151">
            <v>1</v>
          </cell>
        </row>
        <row r="152">
          <cell r="A152" t="str">
            <v>03 55</v>
          </cell>
          <cell r="B152" t="str">
            <v>03</v>
          </cell>
          <cell r="C152" t="str">
            <v>55</v>
          </cell>
          <cell r="D152">
            <v>10</v>
          </cell>
          <cell r="E152">
            <v>2</v>
          </cell>
        </row>
        <row r="153">
          <cell r="A153" t="str">
            <v>03 56</v>
          </cell>
          <cell r="B153" t="str">
            <v>03</v>
          </cell>
          <cell r="C153" t="str">
            <v>56</v>
          </cell>
          <cell r="D153">
            <v>11</v>
          </cell>
          <cell r="E153">
            <v>2</v>
          </cell>
        </row>
        <row r="154">
          <cell r="A154" t="str">
            <v>03 57</v>
          </cell>
          <cell r="B154" t="str">
            <v>03</v>
          </cell>
          <cell r="C154" t="str">
            <v>57</v>
          </cell>
          <cell r="D154">
            <v>13</v>
          </cell>
          <cell r="E154">
            <v>0</v>
          </cell>
        </row>
        <row r="155">
          <cell r="A155" t="str">
            <v>03 58</v>
          </cell>
          <cell r="B155" t="str">
            <v>03</v>
          </cell>
          <cell r="C155" t="str">
            <v>58</v>
          </cell>
          <cell r="D155">
            <v>11</v>
          </cell>
          <cell r="E155">
            <v>1</v>
          </cell>
        </row>
        <row r="156">
          <cell r="A156" t="str">
            <v>03 59</v>
          </cell>
          <cell r="B156" t="str">
            <v>03</v>
          </cell>
          <cell r="C156" t="str">
            <v>59</v>
          </cell>
          <cell r="D156">
            <v>14</v>
          </cell>
          <cell r="E156">
            <v>0</v>
          </cell>
        </row>
        <row r="157">
          <cell r="A157" t="str">
            <v>03 60</v>
          </cell>
          <cell r="B157" t="str">
            <v>03</v>
          </cell>
          <cell r="C157" t="str">
            <v>60</v>
          </cell>
          <cell r="D157">
            <v>9</v>
          </cell>
          <cell r="E157">
            <v>0</v>
          </cell>
        </row>
        <row r="158">
          <cell r="A158" t="str">
            <v>03 61</v>
          </cell>
          <cell r="B158" t="str">
            <v>03</v>
          </cell>
          <cell r="C158" t="str">
            <v>61</v>
          </cell>
          <cell r="D158">
            <v>15</v>
          </cell>
          <cell r="E158">
            <v>0</v>
          </cell>
        </row>
        <row r="159">
          <cell r="A159" t="str">
            <v>03 62</v>
          </cell>
          <cell r="B159" t="str">
            <v>03</v>
          </cell>
          <cell r="C159" t="str">
            <v>62</v>
          </cell>
          <cell r="D159">
            <v>9</v>
          </cell>
          <cell r="E159">
            <v>0</v>
          </cell>
        </row>
        <row r="160">
          <cell r="A160" t="str">
            <v>03 63</v>
          </cell>
          <cell r="B160" t="str">
            <v>03</v>
          </cell>
          <cell r="C160" t="str">
            <v>63</v>
          </cell>
          <cell r="D160">
            <v>16</v>
          </cell>
          <cell r="E160">
            <v>0</v>
          </cell>
        </row>
        <row r="161">
          <cell r="A161" t="str">
            <v>03 64</v>
          </cell>
          <cell r="B161" t="str">
            <v>03</v>
          </cell>
          <cell r="C161" t="str">
            <v>64</v>
          </cell>
          <cell r="D161">
            <v>10</v>
          </cell>
          <cell r="E161">
            <v>0</v>
          </cell>
        </row>
        <row r="162">
          <cell r="A162" t="str">
            <v>03 65</v>
          </cell>
          <cell r="B162" t="str">
            <v>03</v>
          </cell>
          <cell r="C162" t="str">
            <v>65</v>
          </cell>
          <cell r="D162">
            <v>8</v>
          </cell>
          <cell r="E162">
            <v>0</v>
          </cell>
        </row>
        <row r="163">
          <cell r="A163" t="str">
            <v>03 66</v>
          </cell>
          <cell r="B163" t="str">
            <v>03</v>
          </cell>
          <cell r="C163" t="str">
            <v>66</v>
          </cell>
          <cell r="D163">
            <v>10</v>
          </cell>
          <cell r="E163">
            <v>0</v>
          </cell>
        </row>
        <row r="164">
          <cell r="A164" t="str">
            <v>03 67</v>
          </cell>
          <cell r="B164" t="str">
            <v>03</v>
          </cell>
          <cell r="C164" t="str">
            <v>67</v>
          </cell>
          <cell r="D164">
            <v>4</v>
          </cell>
          <cell r="E164">
            <v>0</v>
          </cell>
        </row>
        <row r="165">
          <cell r="A165" t="str">
            <v>03 68</v>
          </cell>
          <cell r="B165" t="str">
            <v>03</v>
          </cell>
          <cell r="C165" t="str">
            <v>68</v>
          </cell>
          <cell r="D165">
            <v>5</v>
          </cell>
          <cell r="E165">
            <v>0</v>
          </cell>
        </row>
        <row r="166">
          <cell r="A166" t="str">
            <v>03 69</v>
          </cell>
          <cell r="B166" t="str">
            <v>03</v>
          </cell>
          <cell r="C166" t="str">
            <v>69</v>
          </cell>
          <cell r="D166">
            <v>2</v>
          </cell>
          <cell r="E166">
            <v>0</v>
          </cell>
        </row>
        <row r="167">
          <cell r="A167" t="str">
            <v>03 70</v>
          </cell>
          <cell r="B167" t="str">
            <v>03</v>
          </cell>
          <cell r="C167" t="str">
            <v>70</v>
          </cell>
          <cell r="D167">
            <v>0</v>
          </cell>
          <cell r="E167">
            <v>0</v>
          </cell>
        </row>
        <row r="168">
          <cell r="A168" t="str">
            <v>04 27</v>
          </cell>
          <cell r="B168" t="str">
            <v>04</v>
          </cell>
          <cell r="C168" t="str">
            <v>27</v>
          </cell>
          <cell r="D168">
            <v>0</v>
          </cell>
          <cell r="E168">
            <v>0</v>
          </cell>
        </row>
        <row r="169">
          <cell r="A169" t="str">
            <v>04 28</v>
          </cell>
          <cell r="B169" t="str">
            <v>04</v>
          </cell>
          <cell r="C169" t="str">
            <v>28</v>
          </cell>
          <cell r="D169">
            <v>0</v>
          </cell>
          <cell r="E169">
            <v>1</v>
          </cell>
        </row>
        <row r="170">
          <cell r="A170" t="str">
            <v>04 29</v>
          </cell>
          <cell r="B170" t="str">
            <v>04</v>
          </cell>
          <cell r="C170" t="str">
            <v>29</v>
          </cell>
          <cell r="D170">
            <v>0</v>
          </cell>
          <cell r="E170">
            <v>0</v>
          </cell>
        </row>
        <row r="171">
          <cell r="A171" t="str">
            <v>04 30</v>
          </cell>
          <cell r="B171" t="str">
            <v>04</v>
          </cell>
          <cell r="C171" t="str">
            <v>30</v>
          </cell>
          <cell r="D171">
            <v>1</v>
          </cell>
          <cell r="E171">
            <v>2</v>
          </cell>
        </row>
        <row r="172">
          <cell r="A172" t="str">
            <v>04 31</v>
          </cell>
          <cell r="B172" t="str">
            <v>04</v>
          </cell>
          <cell r="C172" t="str">
            <v>31</v>
          </cell>
          <cell r="D172">
            <v>0</v>
          </cell>
          <cell r="E172">
            <v>4</v>
          </cell>
        </row>
        <row r="173">
          <cell r="A173" t="str">
            <v>04 32</v>
          </cell>
          <cell r="B173" t="str">
            <v>04</v>
          </cell>
          <cell r="C173" t="str">
            <v>32</v>
          </cell>
          <cell r="D173">
            <v>1</v>
          </cell>
          <cell r="E173">
            <v>1</v>
          </cell>
        </row>
        <row r="174">
          <cell r="A174" t="str">
            <v>04 33</v>
          </cell>
          <cell r="B174" t="str">
            <v>04</v>
          </cell>
          <cell r="C174" t="str">
            <v>33</v>
          </cell>
          <cell r="D174">
            <v>0</v>
          </cell>
          <cell r="E174">
            <v>5</v>
          </cell>
        </row>
        <row r="175">
          <cell r="A175" t="str">
            <v>04 34</v>
          </cell>
          <cell r="B175" t="str">
            <v>04</v>
          </cell>
          <cell r="C175" t="str">
            <v>34</v>
          </cell>
          <cell r="D175">
            <v>2</v>
          </cell>
          <cell r="E175">
            <v>4</v>
          </cell>
        </row>
        <row r="176">
          <cell r="A176" t="str">
            <v>04 35</v>
          </cell>
          <cell r="B176" t="str">
            <v>04</v>
          </cell>
          <cell r="C176" t="str">
            <v>35</v>
          </cell>
          <cell r="D176">
            <v>3</v>
          </cell>
          <cell r="E176">
            <v>3</v>
          </cell>
        </row>
        <row r="177">
          <cell r="A177" t="str">
            <v>04 36</v>
          </cell>
          <cell r="B177" t="str">
            <v>04</v>
          </cell>
          <cell r="C177" t="str">
            <v>36</v>
          </cell>
          <cell r="D177">
            <v>3</v>
          </cell>
          <cell r="E177">
            <v>3</v>
          </cell>
        </row>
        <row r="178">
          <cell r="A178" t="str">
            <v>04 37</v>
          </cell>
          <cell r="B178" t="str">
            <v>04</v>
          </cell>
          <cell r="C178" t="str">
            <v>37</v>
          </cell>
          <cell r="D178">
            <v>0</v>
          </cell>
          <cell r="E178">
            <v>7</v>
          </cell>
        </row>
        <row r="179">
          <cell r="A179" t="str">
            <v>04 38</v>
          </cell>
          <cell r="B179" t="str">
            <v>04</v>
          </cell>
          <cell r="C179" t="str">
            <v>38</v>
          </cell>
          <cell r="D179">
            <v>1</v>
          </cell>
          <cell r="E179">
            <v>5</v>
          </cell>
        </row>
        <row r="180">
          <cell r="A180" t="str">
            <v>04 39</v>
          </cell>
          <cell r="B180" t="str">
            <v>04</v>
          </cell>
          <cell r="C180" t="str">
            <v>39</v>
          </cell>
          <cell r="D180">
            <v>6</v>
          </cell>
          <cell r="E180">
            <v>8</v>
          </cell>
        </row>
        <row r="181">
          <cell r="A181" t="str">
            <v>04 40</v>
          </cell>
          <cell r="B181" t="str">
            <v>04</v>
          </cell>
          <cell r="C181" t="str">
            <v>40</v>
          </cell>
          <cell r="D181">
            <v>6</v>
          </cell>
          <cell r="E181">
            <v>5</v>
          </cell>
        </row>
        <row r="182">
          <cell r="A182" t="str">
            <v>04 41</v>
          </cell>
          <cell r="B182" t="str">
            <v>04</v>
          </cell>
          <cell r="C182" t="str">
            <v>41</v>
          </cell>
          <cell r="D182">
            <v>1</v>
          </cell>
          <cell r="E182">
            <v>9</v>
          </cell>
        </row>
        <row r="183">
          <cell r="A183" t="str">
            <v>04 42</v>
          </cell>
          <cell r="B183" t="str">
            <v>04</v>
          </cell>
          <cell r="C183" t="str">
            <v>42</v>
          </cell>
          <cell r="D183">
            <v>3</v>
          </cell>
          <cell r="E183">
            <v>10</v>
          </cell>
        </row>
        <row r="184">
          <cell r="A184" t="str">
            <v>04 43</v>
          </cell>
          <cell r="B184" t="str">
            <v>04</v>
          </cell>
          <cell r="C184" t="str">
            <v>43</v>
          </cell>
          <cell r="D184">
            <v>1</v>
          </cell>
          <cell r="E184">
            <v>11</v>
          </cell>
        </row>
        <row r="185">
          <cell r="A185" t="str">
            <v>04 44</v>
          </cell>
          <cell r="B185" t="str">
            <v>04</v>
          </cell>
          <cell r="C185" t="str">
            <v>44</v>
          </cell>
          <cell r="D185">
            <v>4</v>
          </cell>
          <cell r="E185">
            <v>11</v>
          </cell>
        </row>
        <row r="186">
          <cell r="A186" t="str">
            <v>04 45</v>
          </cell>
          <cell r="B186" t="str">
            <v>04</v>
          </cell>
          <cell r="C186" t="str">
            <v>45</v>
          </cell>
          <cell r="D186">
            <v>4</v>
          </cell>
          <cell r="E186">
            <v>8</v>
          </cell>
        </row>
        <row r="187">
          <cell r="A187" t="str">
            <v>04 46</v>
          </cell>
          <cell r="B187" t="str">
            <v>04</v>
          </cell>
          <cell r="C187" t="str">
            <v>46</v>
          </cell>
          <cell r="D187">
            <v>4</v>
          </cell>
          <cell r="E187">
            <v>8</v>
          </cell>
        </row>
        <row r="188">
          <cell r="A188" t="str">
            <v>04 47</v>
          </cell>
          <cell r="B188" t="str">
            <v>04</v>
          </cell>
          <cell r="C188" t="str">
            <v>47</v>
          </cell>
          <cell r="D188">
            <v>4</v>
          </cell>
          <cell r="E188">
            <v>7</v>
          </cell>
        </row>
        <row r="189">
          <cell r="A189" t="str">
            <v>04 48</v>
          </cell>
          <cell r="B189" t="str">
            <v>04</v>
          </cell>
          <cell r="C189" t="str">
            <v>48</v>
          </cell>
          <cell r="D189">
            <v>2</v>
          </cell>
          <cell r="E189">
            <v>7</v>
          </cell>
        </row>
        <row r="190">
          <cell r="A190" t="str">
            <v>04 49</v>
          </cell>
          <cell r="B190" t="str">
            <v>04</v>
          </cell>
          <cell r="C190" t="str">
            <v>49</v>
          </cell>
          <cell r="D190">
            <v>3</v>
          </cell>
          <cell r="E190">
            <v>3</v>
          </cell>
        </row>
        <row r="191">
          <cell r="A191" t="str">
            <v>04 50</v>
          </cell>
          <cell r="B191" t="str">
            <v>04</v>
          </cell>
          <cell r="C191" t="str">
            <v>50</v>
          </cell>
          <cell r="D191">
            <v>3</v>
          </cell>
          <cell r="E191">
            <v>6</v>
          </cell>
        </row>
        <row r="192">
          <cell r="A192" t="str">
            <v>04 51</v>
          </cell>
          <cell r="B192" t="str">
            <v>04</v>
          </cell>
          <cell r="C192" t="str">
            <v>51</v>
          </cell>
          <cell r="D192">
            <v>1</v>
          </cell>
          <cell r="E192">
            <v>5</v>
          </cell>
        </row>
        <row r="193">
          <cell r="A193" t="str">
            <v>04 52</v>
          </cell>
          <cell r="B193" t="str">
            <v>04</v>
          </cell>
          <cell r="C193" t="str">
            <v>52</v>
          </cell>
          <cell r="D193">
            <v>2</v>
          </cell>
          <cell r="E193">
            <v>2</v>
          </cell>
        </row>
        <row r="194">
          <cell r="A194" t="str">
            <v>04 53</v>
          </cell>
          <cell r="B194" t="str">
            <v>04</v>
          </cell>
          <cell r="C194" t="str">
            <v>53</v>
          </cell>
          <cell r="D194">
            <v>3</v>
          </cell>
          <cell r="E194">
            <v>4</v>
          </cell>
        </row>
        <row r="195">
          <cell r="A195" t="str">
            <v>04 54</v>
          </cell>
          <cell r="B195" t="str">
            <v>04</v>
          </cell>
          <cell r="C195" t="str">
            <v>54</v>
          </cell>
          <cell r="D195">
            <v>9</v>
          </cell>
          <cell r="E195">
            <v>3</v>
          </cell>
        </row>
        <row r="196">
          <cell r="A196" t="str">
            <v>04 55</v>
          </cell>
          <cell r="B196" t="str">
            <v>04</v>
          </cell>
          <cell r="C196" t="str">
            <v>55</v>
          </cell>
          <cell r="D196">
            <v>6</v>
          </cell>
          <cell r="E196">
            <v>0</v>
          </cell>
        </row>
        <row r="197">
          <cell r="A197" t="str">
            <v>04 56</v>
          </cell>
          <cell r="B197" t="str">
            <v>04</v>
          </cell>
          <cell r="C197" t="str">
            <v>56</v>
          </cell>
          <cell r="D197">
            <v>12</v>
          </cell>
          <cell r="E197">
            <v>1</v>
          </cell>
        </row>
        <row r="198">
          <cell r="A198" t="str">
            <v>04 57</v>
          </cell>
          <cell r="B198" t="str">
            <v>04</v>
          </cell>
          <cell r="C198" t="str">
            <v>57</v>
          </cell>
          <cell r="D198">
            <v>8</v>
          </cell>
          <cell r="E198">
            <v>1</v>
          </cell>
        </row>
        <row r="199">
          <cell r="A199" t="str">
            <v>04 58</v>
          </cell>
          <cell r="B199" t="str">
            <v>04</v>
          </cell>
          <cell r="C199" t="str">
            <v>58</v>
          </cell>
          <cell r="D199">
            <v>12</v>
          </cell>
          <cell r="E199">
            <v>4</v>
          </cell>
        </row>
        <row r="200">
          <cell r="A200" t="str">
            <v>04 59</v>
          </cell>
          <cell r="B200" t="str">
            <v>04</v>
          </cell>
          <cell r="C200" t="str">
            <v>59</v>
          </cell>
          <cell r="D200">
            <v>3</v>
          </cell>
          <cell r="E200">
            <v>0</v>
          </cell>
        </row>
        <row r="201">
          <cell r="A201" t="str">
            <v>04 60</v>
          </cell>
          <cell r="B201" t="str">
            <v>04</v>
          </cell>
          <cell r="C201" t="str">
            <v>60</v>
          </cell>
          <cell r="D201">
            <v>11</v>
          </cell>
          <cell r="E201">
            <v>0</v>
          </cell>
        </row>
        <row r="202">
          <cell r="A202" t="str">
            <v>04 61</v>
          </cell>
          <cell r="B202" t="str">
            <v>04</v>
          </cell>
          <cell r="C202" t="str">
            <v>61</v>
          </cell>
          <cell r="D202">
            <v>14</v>
          </cell>
          <cell r="E202">
            <v>0</v>
          </cell>
        </row>
        <row r="203">
          <cell r="A203" t="str">
            <v>04 62</v>
          </cell>
          <cell r="B203" t="str">
            <v>04</v>
          </cell>
          <cell r="C203" t="str">
            <v>62</v>
          </cell>
          <cell r="D203">
            <v>10</v>
          </cell>
          <cell r="E203">
            <v>0</v>
          </cell>
        </row>
        <row r="204">
          <cell r="A204" t="str">
            <v>04 63</v>
          </cell>
          <cell r="B204" t="str">
            <v>04</v>
          </cell>
          <cell r="C204" t="str">
            <v>63</v>
          </cell>
          <cell r="D204">
            <v>13</v>
          </cell>
          <cell r="E204">
            <v>0</v>
          </cell>
        </row>
        <row r="205">
          <cell r="A205" t="str">
            <v>04 64</v>
          </cell>
          <cell r="B205" t="str">
            <v>04</v>
          </cell>
          <cell r="C205" t="str">
            <v>64</v>
          </cell>
          <cell r="D205">
            <v>5</v>
          </cell>
          <cell r="E205">
            <v>0</v>
          </cell>
        </row>
        <row r="206">
          <cell r="A206" t="str">
            <v>04 65</v>
          </cell>
          <cell r="B206" t="str">
            <v>04</v>
          </cell>
          <cell r="C206" t="str">
            <v>65</v>
          </cell>
          <cell r="D206">
            <v>8</v>
          </cell>
          <cell r="E206">
            <v>0</v>
          </cell>
        </row>
        <row r="207">
          <cell r="A207" t="str">
            <v>04 66</v>
          </cell>
          <cell r="B207" t="str">
            <v>04</v>
          </cell>
          <cell r="C207" t="str">
            <v>66</v>
          </cell>
          <cell r="D207">
            <v>6</v>
          </cell>
          <cell r="E207">
            <v>0</v>
          </cell>
        </row>
        <row r="208">
          <cell r="A208" t="str">
            <v>04 67</v>
          </cell>
          <cell r="B208" t="str">
            <v>04</v>
          </cell>
          <cell r="C208" t="str">
            <v>67</v>
          </cell>
          <cell r="D208">
            <v>2</v>
          </cell>
          <cell r="E208">
            <v>0</v>
          </cell>
        </row>
        <row r="209">
          <cell r="A209" t="str">
            <v>04 68</v>
          </cell>
          <cell r="B209" t="str">
            <v>04</v>
          </cell>
          <cell r="C209" t="str">
            <v>68</v>
          </cell>
          <cell r="D209">
            <v>1</v>
          </cell>
          <cell r="E209">
            <v>0</v>
          </cell>
        </row>
        <row r="210">
          <cell r="A210" t="str">
            <v>04 69</v>
          </cell>
          <cell r="B210" t="str">
            <v>04</v>
          </cell>
          <cell r="C210" t="str">
            <v>69</v>
          </cell>
          <cell r="D210">
            <v>0</v>
          </cell>
          <cell r="E210">
            <v>0</v>
          </cell>
        </row>
        <row r="211">
          <cell r="A211" t="str">
            <v>04 70</v>
          </cell>
          <cell r="B211" t="str">
            <v>04</v>
          </cell>
          <cell r="C211" t="str">
            <v>70</v>
          </cell>
          <cell r="D211">
            <v>0</v>
          </cell>
          <cell r="E211">
            <v>0</v>
          </cell>
        </row>
        <row r="212">
          <cell r="A212" t="str">
            <v>05 27</v>
          </cell>
          <cell r="B212" t="str">
            <v>05</v>
          </cell>
          <cell r="C212" t="str">
            <v>27</v>
          </cell>
          <cell r="D212">
            <v>0</v>
          </cell>
          <cell r="E212">
            <v>0</v>
          </cell>
        </row>
        <row r="213">
          <cell r="A213" t="str">
            <v>05 28</v>
          </cell>
          <cell r="B213" t="str">
            <v>05</v>
          </cell>
          <cell r="C213" t="str">
            <v>28</v>
          </cell>
          <cell r="D213">
            <v>0</v>
          </cell>
          <cell r="E213">
            <v>0</v>
          </cell>
        </row>
        <row r="214">
          <cell r="A214" t="str">
            <v>05 29</v>
          </cell>
          <cell r="B214" t="str">
            <v>05</v>
          </cell>
          <cell r="C214" t="str">
            <v>29</v>
          </cell>
          <cell r="D214">
            <v>0</v>
          </cell>
          <cell r="E214">
            <v>0</v>
          </cell>
        </row>
        <row r="215">
          <cell r="A215" t="str">
            <v>05 30</v>
          </cell>
          <cell r="B215" t="str">
            <v>05</v>
          </cell>
          <cell r="C215" t="str">
            <v>30</v>
          </cell>
          <cell r="D215">
            <v>1</v>
          </cell>
          <cell r="E215">
            <v>1</v>
          </cell>
        </row>
        <row r="216">
          <cell r="A216" t="str">
            <v>05 31</v>
          </cell>
          <cell r="B216" t="str">
            <v>05</v>
          </cell>
          <cell r="C216" t="str">
            <v>31</v>
          </cell>
          <cell r="D216">
            <v>0</v>
          </cell>
          <cell r="E216">
            <v>1</v>
          </cell>
        </row>
        <row r="217">
          <cell r="A217" t="str">
            <v>05 32</v>
          </cell>
          <cell r="B217" t="str">
            <v>05</v>
          </cell>
          <cell r="C217" t="str">
            <v>32</v>
          </cell>
          <cell r="D217">
            <v>2</v>
          </cell>
          <cell r="E217">
            <v>4</v>
          </cell>
        </row>
        <row r="218">
          <cell r="A218" t="str">
            <v>05 33</v>
          </cell>
          <cell r="B218" t="str">
            <v>05</v>
          </cell>
          <cell r="C218" t="str">
            <v>33</v>
          </cell>
          <cell r="D218">
            <v>1</v>
          </cell>
          <cell r="E218">
            <v>2</v>
          </cell>
        </row>
        <row r="219">
          <cell r="A219" t="str">
            <v>05 34</v>
          </cell>
          <cell r="B219" t="str">
            <v>05</v>
          </cell>
          <cell r="C219" t="str">
            <v>34</v>
          </cell>
          <cell r="D219">
            <v>0</v>
          </cell>
          <cell r="E219">
            <v>9</v>
          </cell>
        </row>
        <row r="220">
          <cell r="A220" t="str">
            <v>05 35</v>
          </cell>
          <cell r="B220" t="str">
            <v>05</v>
          </cell>
          <cell r="C220" t="str">
            <v>35</v>
          </cell>
          <cell r="D220">
            <v>2</v>
          </cell>
          <cell r="E220">
            <v>3</v>
          </cell>
        </row>
        <row r="221">
          <cell r="A221" t="str">
            <v>05 36</v>
          </cell>
          <cell r="B221" t="str">
            <v>05</v>
          </cell>
          <cell r="C221" t="str">
            <v>36</v>
          </cell>
          <cell r="D221">
            <v>0</v>
          </cell>
          <cell r="E221">
            <v>10</v>
          </cell>
        </row>
        <row r="222">
          <cell r="A222" t="str">
            <v>05 37</v>
          </cell>
          <cell r="B222" t="str">
            <v>05</v>
          </cell>
          <cell r="C222" t="str">
            <v>37</v>
          </cell>
          <cell r="D222">
            <v>3</v>
          </cell>
          <cell r="E222">
            <v>5</v>
          </cell>
        </row>
        <row r="223">
          <cell r="A223" t="str">
            <v>05 38</v>
          </cell>
          <cell r="B223" t="str">
            <v>05</v>
          </cell>
          <cell r="C223" t="str">
            <v>38</v>
          </cell>
          <cell r="D223">
            <v>8</v>
          </cell>
          <cell r="E223">
            <v>10</v>
          </cell>
        </row>
        <row r="224">
          <cell r="A224" t="str">
            <v>05 39</v>
          </cell>
          <cell r="B224" t="str">
            <v>05</v>
          </cell>
          <cell r="C224" t="str">
            <v>39</v>
          </cell>
          <cell r="D224">
            <v>4</v>
          </cell>
          <cell r="E224">
            <v>14</v>
          </cell>
        </row>
        <row r="225">
          <cell r="A225" t="str">
            <v>05 40</v>
          </cell>
          <cell r="B225" t="str">
            <v>05</v>
          </cell>
          <cell r="C225" t="str">
            <v>40</v>
          </cell>
          <cell r="D225">
            <v>5</v>
          </cell>
          <cell r="E225">
            <v>3</v>
          </cell>
        </row>
        <row r="226">
          <cell r="A226" t="str">
            <v>05 41</v>
          </cell>
          <cell r="B226" t="str">
            <v>05</v>
          </cell>
          <cell r="C226" t="str">
            <v>41</v>
          </cell>
          <cell r="D226">
            <v>2</v>
          </cell>
          <cell r="E226">
            <v>6</v>
          </cell>
        </row>
        <row r="227">
          <cell r="A227" t="str">
            <v>05 42</v>
          </cell>
          <cell r="B227" t="str">
            <v>05</v>
          </cell>
          <cell r="C227" t="str">
            <v>42</v>
          </cell>
          <cell r="D227">
            <v>6</v>
          </cell>
          <cell r="E227">
            <v>10</v>
          </cell>
        </row>
        <row r="228">
          <cell r="A228" t="str">
            <v>05 43</v>
          </cell>
          <cell r="B228" t="str">
            <v>05</v>
          </cell>
          <cell r="C228" t="str">
            <v>43</v>
          </cell>
          <cell r="D228">
            <v>4</v>
          </cell>
          <cell r="E228">
            <v>11</v>
          </cell>
        </row>
        <row r="229">
          <cell r="A229" t="str">
            <v>05 44</v>
          </cell>
          <cell r="B229" t="str">
            <v>05</v>
          </cell>
          <cell r="C229" t="str">
            <v>44</v>
          </cell>
          <cell r="D229">
            <v>6</v>
          </cell>
          <cell r="E229">
            <v>9</v>
          </cell>
        </row>
        <row r="230">
          <cell r="A230" t="str">
            <v>05 45</v>
          </cell>
          <cell r="B230" t="str">
            <v>05</v>
          </cell>
          <cell r="C230" t="str">
            <v>45</v>
          </cell>
          <cell r="D230">
            <v>6</v>
          </cell>
          <cell r="E230">
            <v>6</v>
          </cell>
        </row>
        <row r="231">
          <cell r="A231" t="str">
            <v>05 46</v>
          </cell>
          <cell r="B231" t="str">
            <v>05</v>
          </cell>
          <cell r="C231" t="str">
            <v>46</v>
          </cell>
          <cell r="D231">
            <v>6</v>
          </cell>
          <cell r="E231">
            <v>4</v>
          </cell>
        </row>
        <row r="232">
          <cell r="A232" t="str">
            <v>05 47</v>
          </cell>
          <cell r="B232" t="str">
            <v>05</v>
          </cell>
          <cell r="C232" t="str">
            <v>47</v>
          </cell>
          <cell r="D232">
            <v>4</v>
          </cell>
          <cell r="E232">
            <v>11</v>
          </cell>
        </row>
        <row r="233">
          <cell r="A233" t="str">
            <v>05 48</v>
          </cell>
          <cell r="B233" t="str">
            <v>05</v>
          </cell>
          <cell r="C233" t="str">
            <v>48</v>
          </cell>
          <cell r="D233">
            <v>3</v>
          </cell>
          <cell r="E233">
            <v>5</v>
          </cell>
        </row>
        <row r="234">
          <cell r="A234" t="str">
            <v>05 49</v>
          </cell>
          <cell r="B234" t="str">
            <v>05</v>
          </cell>
          <cell r="C234" t="str">
            <v>49</v>
          </cell>
          <cell r="D234">
            <v>5</v>
          </cell>
          <cell r="E234">
            <v>5</v>
          </cell>
        </row>
        <row r="235">
          <cell r="A235" t="str">
            <v>05 50</v>
          </cell>
          <cell r="B235" t="str">
            <v>05</v>
          </cell>
          <cell r="C235" t="str">
            <v>50</v>
          </cell>
          <cell r="D235">
            <v>4</v>
          </cell>
          <cell r="E235">
            <v>3</v>
          </cell>
        </row>
        <row r="236">
          <cell r="A236" t="str">
            <v>05 51</v>
          </cell>
          <cell r="B236" t="str">
            <v>05</v>
          </cell>
          <cell r="C236" t="str">
            <v>51</v>
          </cell>
          <cell r="D236">
            <v>2</v>
          </cell>
          <cell r="E236">
            <v>3</v>
          </cell>
        </row>
        <row r="237">
          <cell r="A237" t="str">
            <v>05 52</v>
          </cell>
          <cell r="B237" t="str">
            <v>05</v>
          </cell>
          <cell r="C237" t="str">
            <v>52</v>
          </cell>
          <cell r="D237">
            <v>5</v>
          </cell>
          <cell r="E237">
            <v>3</v>
          </cell>
        </row>
        <row r="238">
          <cell r="A238" t="str">
            <v>05 53</v>
          </cell>
          <cell r="B238" t="str">
            <v>05</v>
          </cell>
          <cell r="C238" t="str">
            <v>53</v>
          </cell>
          <cell r="D238">
            <v>3</v>
          </cell>
          <cell r="E238">
            <v>1</v>
          </cell>
        </row>
        <row r="239">
          <cell r="A239" t="str">
            <v>05 54</v>
          </cell>
          <cell r="B239" t="str">
            <v>05</v>
          </cell>
          <cell r="C239" t="str">
            <v>54</v>
          </cell>
          <cell r="D239">
            <v>7</v>
          </cell>
          <cell r="E239">
            <v>2</v>
          </cell>
        </row>
        <row r="240">
          <cell r="A240" t="str">
            <v>05 55</v>
          </cell>
          <cell r="B240" t="str">
            <v>05</v>
          </cell>
          <cell r="C240" t="str">
            <v>55</v>
          </cell>
          <cell r="D240">
            <v>11</v>
          </cell>
          <cell r="E240">
            <v>3</v>
          </cell>
        </row>
        <row r="241">
          <cell r="A241" t="str">
            <v>05 56</v>
          </cell>
          <cell r="B241" t="str">
            <v>05</v>
          </cell>
          <cell r="C241" t="str">
            <v>56</v>
          </cell>
          <cell r="D241">
            <v>18</v>
          </cell>
          <cell r="E241">
            <v>2</v>
          </cell>
        </row>
        <row r="242">
          <cell r="A242" t="str">
            <v>05 57</v>
          </cell>
          <cell r="B242" t="str">
            <v>05</v>
          </cell>
          <cell r="C242" t="str">
            <v>57</v>
          </cell>
          <cell r="D242">
            <v>11</v>
          </cell>
          <cell r="E242">
            <v>0</v>
          </cell>
        </row>
        <row r="243">
          <cell r="A243" t="str">
            <v>05 58</v>
          </cell>
          <cell r="B243" t="str">
            <v>05</v>
          </cell>
          <cell r="C243" t="str">
            <v>58</v>
          </cell>
          <cell r="D243">
            <v>12</v>
          </cell>
          <cell r="E243">
            <v>0</v>
          </cell>
        </row>
        <row r="244">
          <cell r="A244" t="str">
            <v>05 59</v>
          </cell>
          <cell r="B244" t="str">
            <v>05</v>
          </cell>
          <cell r="C244" t="str">
            <v>59</v>
          </cell>
          <cell r="D244">
            <v>10</v>
          </cell>
          <cell r="E244">
            <v>1</v>
          </cell>
        </row>
        <row r="245">
          <cell r="A245" t="str">
            <v>05 60</v>
          </cell>
          <cell r="B245" t="str">
            <v>05</v>
          </cell>
          <cell r="C245" t="str">
            <v>60</v>
          </cell>
          <cell r="D245">
            <v>8</v>
          </cell>
          <cell r="E245">
            <v>0</v>
          </cell>
        </row>
        <row r="246">
          <cell r="A246" t="str">
            <v>05 61</v>
          </cell>
          <cell r="B246" t="str">
            <v>05</v>
          </cell>
          <cell r="C246" t="str">
            <v>61</v>
          </cell>
          <cell r="D246">
            <v>11</v>
          </cell>
          <cell r="E246">
            <v>0</v>
          </cell>
        </row>
        <row r="247">
          <cell r="A247" t="str">
            <v>05 62</v>
          </cell>
          <cell r="B247" t="str">
            <v>05</v>
          </cell>
          <cell r="C247" t="str">
            <v>62</v>
          </cell>
          <cell r="D247">
            <v>6</v>
          </cell>
          <cell r="E247">
            <v>0</v>
          </cell>
        </row>
        <row r="248">
          <cell r="A248" t="str">
            <v>05 63</v>
          </cell>
          <cell r="B248" t="str">
            <v>05</v>
          </cell>
          <cell r="C248" t="str">
            <v>63</v>
          </cell>
          <cell r="D248">
            <v>8</v>
          </cell>
          <cell r="E248">
            <v>0</v>
          </cell>
        </row>
        <row r="249">
          <cell r="A249" t="str">
            <v>05 64</v>
          </cell>
          <cell r="B249" t="str">
            <v>05</v>
          </cell>
          <cell r="C249" t="str">
            <v>64</v>
          </cell>
          <cell r="D249">
            <v>7</v>
          </cell>
          <cell r="E249">
            <v>0</v>
          </cell>
        </row>
        <row r="250">
          <cell r="A250" t="str">
            <v>05 65</v>
          </cell>
          <cell r="B250" t="str">
            <v>05</v>
          </cell>
          <cell r="C250" t="str">
            <v>65</v>
          </cell>
          <cell r="D250">
            <v>4</v>
          </cell>
          <cell r="E250">
            <v>0</v>
          </cell>
        </row>
        <row r="251">
          <cell r="A251" t="str">
            <v>05 66</v>
          </cell>
          <cell r="B251" t="str">
            <v>05</v>
          </cell>
          <cell r="C251" t="str">
            <v>66</v>
          </cell>
          <cell r="D251">
            <v>9</v>
          </cell>
          <cell r="E251">
            <v>0</v>
          </cell>
        </row>
        <row r="252">
          <cell r="A252" t="str">
            <v>05 67</v>
          </cell>
          <cell r="B252" t="str">
            <v>05</v>
          </cell>
          <cell r="C252" t="str">
            <v>67</v>
          </cell>
          <cell r="D252">
            <v>5</v>
          </cell>
          <cell r="E252">
            <v>0</v>
          </cell>
        </row>
        <row r="253">
          <cell r="A253" t="str">
            <v>05 68</v>
          </cell>
          <cell r="B253" t="str">
            <v>05</v>
          </cell>
          <cell r="C253" t="str">
            <v>68</v>
          </cell>
          <cell r="D253">
            <v>0</v>
          </cell>
          <cell r="E253">
            <v>0</v>
          </cell>
        </row>
        <row r="254">
          <cell r="A254" t="str">
            <v>05 69</v>
          </cell>
          <cell r="B254" t="str">
            <v>05</v>
          </cell>
          <cell r="C254" t="str">
            <v>69</v>
          </cell>
          <cell r="D254">
            <v>0</v>
          </cell>
          <cell r="E254">
            <v>0</v>
          </cell>
        </row>
        <row r="255">
          <cell r="A255" t="str">
            <v>05 70</v>
          </cell>
          <cell r="B255" t="str">
            <v>05</v>
          </cell>
          <cell r="C255" t="str">
            <v>70</v>
          </cell>
          <cell r="D255">
            <v>0</v>
          </cell>
          <cell r="E255">
            <v>0</v>
          </cell>
        </row>
        <row r="256">
          <cell r="A256" t="str">
            <v>06 27</v>
          </cell>
          <cell r="B256" t="str">
            <v>06</v>
          </cell>
          <cell r="C256" t="str">
            <v>27</v>
          </cell>
          <cell r="D256">
            <v>0</v>
          </cell>
          <cell r="E256">
            <v>0</v>
          </cell>
        </row>
        <row r="257">
          <cell r="A257" t="str">
            <v>06 28</v>
          </cell>
          <cell r="B257" t="str">
            <v>06</v>
          </cell>
          <cell r="C257" t="str">
            <v>28</v>
          </cell>
          <cell r="D257">
            <v>0</v>
          </cell>
          <cell r="E257">
            <v>0</v>
          </cell>
        </row>
        <row r="258">
          <cell r="A258" t="str">
            <v>06 29</v>
          </cell>
          <cell r="B258" t="str">
            <v>06</v>
          </cell>
          <cell r="C258" t="str">
            <v>29</v>
          </cell>
          <cell r="D258">
            <v>0</v>
          </cell>
          <cell r="E258">
            <v>2</v>
          </cell>
        </row>
        <row r="259">
          <cell r="A259" t="str">
            <v>06 30</v>
          </cell>
          <cell r="B259" t="str">
            <v>06</v>
          </cell>
          <cell r="C259" t="str">
            <v>30</v>
          </cell>
          <cell r="D259">
            <v>0</v>
          </cell>
          <cell r="E259">
            <v>1</v>
          </cell>
        </row>
        <row r="260">
          <cell r="A260" t="str">
            <v>06 31</v>
          </cell>
          <cell r="B260" t="str">
            <v>06</v>
          </cell>
          <cell r="C260" t="str">
            <v>31</v>
          </cell>
          <cell r="D260">
            <v>0</v>
          </cell>
          <cell r="E260">
            <v>2</v>
          </cell>
        </row>
        <row r="261">
          <cell r="A261" t="str">
            <v>06 32</v>
          </cell>
          <cell r="B261" t="str">
            <v>06</v>
          </cell>
          <cell r="C261" t="str">
            <v>32</v>
          </cell>
          <cell r="D261">
            <v>1</v>
          </cell>
          <cell r="E261">
            <v>2</v>
          </cell>
        </row>
        <row r="262">
          <cell r="A262" t="str">
            <v>06 33</v>
          </cell>
          <cell r="B262" t="str">
            <v>06</v>
          </cell>
          <cell r="C262" t="str">
            <v>33</v>
          </cell>
          <cell r="D262">
            <v>0</v>
          </cell>
          <cell r="E262">
            <v>4</v>
          </cell>
        </row>
        <row r="263">
          <cell r="A263" t="str">
            <v>06 34</v>
          </cell>
          <cell r="B263" t="str">
            <v>06</v>
          </cell>
          <cell r="C263" t="str">
            <v>34</v>
          </cell>
          <cell r="D263">
            <v>3</v>
          </cell>
          <cell r="E263">
            <v>4</v>
          </cell>
        </row>
        <row r="264">
          <cell r="A264" t="str">
            <v>06 35</v>
          </cell>
          <cell r="B264" t="str">
            <v>06</v>
          </cell>
          <cell r="C264" t="str">
            <v>35</v>
          </cell>
          <cell r="D264">
            <v>1</v>
          </cell>
          <cell r="E264">
            <v>6</v>
          </cell>
        </row>
        <row r="265">
          <cell r="A265" t="str">
            <v>06 36</v>
          </cell>
          <cell r="B265" t="str">
            <v>06</v>
          </cell>
          <cell r="C265" t="str">
            <v>36</v>
          </cell>
          <cell r="D265">
            <v>2</v>
          </cell>
          <cell r="E265">
            <v>4</v>
          </cell>
        </row>
        <row r="266">
          <cell r="A266" t="str">
            <v>06 37</v>
          </cell>
          <cell r="B266" t="str">
            <v>06</v>
          </cell>
          <cell r="C266" t="str">
            <v>37</v>
          </cell>
          <cell r="D266">
            <v>1</v>
          </cell>
          <cell r="E266">
            <v>6</v>
          </cell>
        </row>
        <row r="267">
          <cell r="A267" t="str">
            <v>06 38</v>
          </cell>
          <cell r="B267" t="str">
            <v>06</v>
          </cell>
          <cell r="C267" t="str">
            <v>38</v>
          </cell>
          <cell r="D267">
            <v>3</v>
          </cell>
          <cell r="E267">
            <v>11</v>
          </cell>
        </row>
        <row r="268">
          <cell r="A268" t="str">
            <v>06 39</v>
          </cell>
          <cell r="B268" t="str">
            <v>06</v>
          </cell>
          <cell r="C268" t="str">
            <v>39</v>
          </cell>
          <cell r="D268">
            <v>9</v>
          </cell>
          <cell r="E268">
            <v>12</v>
          </cell>
        </row>
        <row r="269">
          <cell r="A269" t="str">
            <v>06 40</v>
          </cell>
          <cell r="B269" t="str">
            <v>06</v>
          </cell>
          <cell r="C269" t="str">
            <v>40</v>
          </cell>
          <cell r="D269">
            <v>3</v>
          </cell>
          <cell r="E269">
            <v>9</v>
          </cell>
        </row>
        <row r="270">
          <cell r="A270" t="str">
            <v>06 41</v>
          </cell>
          <cell r="B270" t="str">
            <v>06</v>
          </cell>
          <cell r="C270" t="str">
            <v>41</v>
          </cell>
          <cell r="D270">
            <v>4</v>
          </cell>
          <cell r="E270">
            <v>6</v>
          </cell>
        </row>
        <row r="271">
          <cell r="A271" t="str">
            <v>06 42</v>
          </cell>
          <cell r="B271" t="str">
            <v>06</v>
          </cell>
          <cell r="C271" t="str">
            <v>42</v>
          </cell>
          <cell r="D271">
            <v>4</v>
          </cell>
          <cell r="E271">
            <v>9</v>
          </cell>
        </row>
        <row r="272">
          <cell r="A272" t="str">
            <v>06 43</v>
          </cell>
          <cell r="B272" t="str">
            <v>06</v>
          </cell>
          <cell r="C272" t="str">
            <v>43</v>
          </cell>
          <cell r="D272">
            <v>1</v>
          </cell>
          <cell r="E272">
            <v>7</v>
          </cell>
        </row>
        <row r="273">
          <cell r="A273" t="str">
            <v>06 44</v>
          </cell>
          <cell r="B273" t="str">
            <v>06</v>
          </cell>
          <cell r="C273" t="str">
            <v>44</v>
          </cell>
          <cell r="D273">
            <v>7</v>
          </cell>
          <cell r="E273">
            <v>6</v>
          </cell>
        </row>
        <row r="274">
          <cell r="A274" t="str">
            <v>06 45</v>
          </cell>
          <cell r="B274" t="str">
            <v>06</v>
          </cell>
          <cell r="C274" t="str">
            <v>45</v>
          </cell>
          <cell r="D274">
            <v>3</v>
          </cell>
          <cell r="E274">
            <v>5</v>
          </cell>
        </row>
        <row r="275">
          <cell r="A275" t="str">
            <v>06 46</v>
          </cell>
          <cell r="B275" t="str">
            <v>06</v>
          </cell>
          <cell r="C275" t="str">
            <v>46</v>
          </cell>
          <cell r="D275">
            <v>3</v>
          </cell>
          <cell r="E275">
            <v>9</v>
          </cell>
        </row>
        <row r="276">
          <cell r="A276" t="str">
            <v>06 47</v>
          </cell>
          <cell r="B276" t="str">
            <v>06</v>
          </cell>
          <cell r="C276" t="str">
            <v>47</v>
          </cell>
          <cell r="D276">
            <v>4</v>
          </cell>
          <cell r="E276">
            <v>5</v>
          </cell>
        </row>
        <row r="277">
          <cell r="A277" t="str">
            <v>06 48</v>
          </cell>
          <cell r="B277" t="str">
            <v>06</v>
          </cell>
          <cell r="C277" t="str">
            <v>48</v>
          </cell>
          <cell r="D277">
            <v>2</v>
          </cell>
          <cell r="E277">
            <v>3</v>
          </cell>
        </row>
        <row r="278">
          <cell r="A278" t="str">
            <v>06 49</v>
          </cell>
          <cell r="B278" t="str">
            <v>06</v>
          </cell>
          <cell r="C278" t="str">
            <v>49</v>
          </cell>
          <cell r="D278">
            <v>0</v>
          </cell>
          <cell r="E278">
            <v>5</v>
          </cell>
        </row>
        <row r="279">
          <cell r="A279" t="str">
            <v>06 50</v>
          </cell>
          <cell r="B279" t="str">
            <v>06</v>
          </cell>
          <cell r="C279" t="str">
            <v>50</v>
          </cell>
          <cell r="D279">
            <v>1</v>
          </cell>
          <cell r="E279">
            <v>4</v>
          </cell>
        </row>
        <row r="280">
          <cell r="A280" t="str">
            <v>06 51</v>
          </cell>
          <cell r="B280" t="str">
            <v>06</v>
          </cell>
          <cell r="C280" t="str">
            <v>51</v>
          </cell>
          <cell r="D280">
            <v>1</v>
          </cell>
          <cell r="E280">
            <v>2</v>
          </cell>
        </row>
        <row r="281">
          <cell r="A281" t="str">
            <v>06 52</v>
          </cell>
          <cell r="B281" t="str">
            <v>06</v>
          </cell>
          <cell r="C281" t="str">
            <v>52</v>
          </cell>
          <cell r="D281">
            <v>2</v>
          </cell>
          <cell r="E281">
            <v>0</v>
          </cell>
        </row>
        <row r="282">
          <cell r="A282" t="str">
            <v>06 53</v>
          </cell>
          <cell r="B282" t="str">
            <v>06</v>
          </cell>
          <cell r="C282" t="str">
            <v>53</v>
          </cell>
          <cell r="D282">
            <v>8</v>
          </cell>
          <cell r="E282">
            <v>4</v>
          </cell>
        </row>
        <row r="283">
          <cell r="A283" t="str">
            <v>06 54</v>
          </cell>
          <cell r="B283" t="str">
            <v>06</v>
          </cell>
          <cell r="C283" t="str">
            <v>54</v>
          </cell>
          <cell r="D283">
            <v>8</v>
          </cell>
          <cell r="E283">
            <v>2</v>
          </cell>
        </row>
        <row r="284">
          <cell r="A284" t="str">
            <v>06 55</v>
          </cell>
          <cell r="B284" t="str">
            <v>06</v>
          </cell>
          <cell r="C284" t="str">
            <v>55</v>
          </cell>
          <cell r="D284">
            <v>6</v>
          </cell>
          <cell r="E284">
            <v>1</v>
          </cell>
        </row>
        <row r="285">
          <cell r="A285" t="str">
            <v>06 56</v>
          </cell>
          <cell r="B285" t="str">
            <v>06</v>
          </cell>
          <cell r="C285" t="str">
            <v>56</v>
          </cell>
          <cell r="D285">
            <v>12</v>
          </cell>
          <cell r="E285">
            <v>1</v>
          </cell>
        </row>
        <row r="286">
          <cell r="A286" t="str">
            <v>06 57</v>
          </cell>
          <cell r="B286" t="str">
            <v>06</v>
          </cell>
          <cell r="C286" t="str">
            <v>57</v>
          </cell>
          <cell r="D286">
            <v>14</v>
          </cell>
          <cell r="E286">
            <v>1</v>
          </cell>
        </row>
        <row r="287">
          <cell r="A287" t="str">
            <v>06 58</v>
          </cell>
          <cell r="B287" t="str">
            <v>06</v>
          </cell>
          <cell r="C287" t="str">
            <v>58</v>
          </cell>
          <cell r="D287">
            <v>7</v>
          </cell>
          <cell r="E287">
            <v>0</v>
          </cell>
        </row>
        <row r="288">
          <cell r="A288" t="str">
            <v>06 59</v>
          </cell>
          <cell r="B288" t="str">
            <v>06</v>
          </cell>
          <cell r="C288" t="str">
            <v>59</v>
          </cell>
          <cell r="D288">
            <v>12</v>
          </cell>
          <cell r="E288">
            <v>0</v>
          </cell>
        </row>
        <row r="289">
          <cell r="A289" t="str">
            <v>06 60</v>
          </cell>
          <cell r="B289" t="str">
            <v>06</v>
          </cell>
          <cell r="C289" t="str">
            <v>60</v>
          </cell>
          <cell r="D289">
            <v>8</v>
          </cell>
          <cell r="E289">
            <v>0</v>
          </cell>
        </row>
        <row r="290">
          <cell r="A290" t="str">
            <v>06 61</v>
          </cell>
          <cell r="B290" t="str">
            <v>06</v>
          </cell>
          <cell r="C290" t="str">
            <v>61</v>
          </cell>
          <cell r="D290">
            <v>5</v>
          </cell>
          <cell r="E290">
            <v>0</v>
          </cell>
        </row>
        <row r="291">
          <cell r="A291" t="str">
            <v>06 62</v>
          </cell>
          <cell r="B291" t="str">
            <v>06</v>
          </cell>
          <cell r="C291" t="str">
            <v>62</v>
          </cell>
          <cell r="D291">
            <v>8</v>
          </cell>
          <cell r="E291">
            <v>0</v>
          </cell>
        </row>
        <row r="292">
          <cell r="A292" t="str">
            <v>06 63</v>
          </cell>
          <cell r="B292" t="str">
            <v>06</v>
          </cell>
          <cell r="C292" t="str">
            <v>63</v>
          </cell>
          <cell r="D292">
            <v>12</v>
          </cell>
          <cell r="E292">
            <v>0</v>
          </cell>
        </row>
        <row r="293">
          <cell r="A293" t="str">
            <v>06 64</v>
          </cell>
          <cell r="B293" t="str">
            <v>06</v>
          </cell>
          <cell r="C293" t="str">
            <v>64</v>
          </cell>
          <cell r="D293">
            <v>8</v>
          </cell>
          <cell r="E293">
            <v>0</v>
          </cell>
        </row>
        <row r="294">
          <cell r="A294" t="str">
            <v>06 65</v>
          </cell>
          <cell r="B294" t="str">
            <v>06</v>
          </cell>
          <cell r="C294" t="str">
            <v>65</v>
          </cell>
          <cell r="D294">
            <v>2</v>
          </cell>
          <cell r="E294">
            <v>0</v>
          </cell>
        </row>
        <row r="295">
          <cell r="A295" t="str">
            <v>06 66</v>
          </cell>
          <cell r="B295" t="str">
            <v>06</v>
          </cell>
          <cell r="C295" t="str">
            <v>66</v>
          </cell>
          <cell r="D295">
            <v>4</v>
          </cell>
          <cell r="E295">
            <v>0</v>
          </cell>
        </row>
        <row r="296">
          <cell r="A296" t="str">
            <v>06 67</v>
          </cell>
          <cell r="B296" t="str">
            <v>06</v>
          </cell>
          <cell r="C296" t="str">
            <v>67</v>
          </cell>
          <cell r="D296">
            <v>4</v>
          </cell>
          <cell r="E296">
            <v>0</v>
          </cell>
        </row>
        <row r="297">
          <cell r="A297" t="str">
            <v>06 68</v>
          </cell>
          <cell r="B297" t="str">
            <v>06</v>
          </cell>
          <cell r="C297" t="str">
            <v>68</v>
          </cell>
          <cell r="D297">
            <v>1</v>
          </cell>
          <cell r="E297">
            <v>0</v>
          </cell>
        </row>
        <row r="298">
          <cell r="A298" t="str">
            <v>06 69</v>
          </cell>
          <cell r="B298" t="str">
            <v>06</v>
          </cell>
          <cell r="C298" t="str">
            <v>69</v>
          </cell>
          <cell r="D298">
            <v>0</v>
          </cell>
          <cell r="E298">
            <v>0</v>
          </cell>
        </row>
        <row r="299">
          <cell r="A299" t="str">
            <v>06 70</v>
          </cell>
          <cell r="B299" t="str">
            <v>06</v>
          </cell>
          <cell r="C299" t="str">
            <v>70</v>
          </cell>
          <cell r="D299">
            <v>0</v>
          </cell>
          <cell r="E299">
            <v>0</v>
          </cell>
        </row>
        <row r="300">
          <cell r="A300" t="str">
            <v>07 27</v>
          </cell>
          <cell r="B300" t="str">
            <v>07</v>
          </cell>
          <cell r="C300" t="str">
            <v>27</v>
          </cell>
          <cell r="D300">
            <v>0</v>
          </cell>
          <cell r="E300">
            <v>0</v>
          </cell>
        </row>
        <row r="301">
          <cell r="A301" t="str">
            <v>07 28</v>
          </cell>
          <cell r="B301" t="str">
            <v>07</v>
          </cell>
          <cell r="C301" t="str">
            <v>28</v>
          </cell>
          <cell r="D301">
            <v>0</v>
          </cell>
          <cell r="E301">
            <v>1</v>
          </cell>
        </row>
        <row r="302">
          <cell r="A302" t="str">
            <v>07 29</v>
          </cell>
          <cell r="B302" t="str">
            <v>07</v>
          </cell>
          <cell r="C302" t="str">
            <v>29</v>
          </cell>
          <cell r="D302">
            <v>0</v>
          </cell>
          <cell r="E302">
            <v>0</v>
          </cell>
        </row>
        <row r="303">
          <cell r="A303" t="str">
            <v>07 30</v>
          </cell>
          <cell r="B303" t="str">
            <v>07</v>
          </cell>
          <cell r="C303" t="str">
            <v>30</v>
          </cell>
          <cell r="D303">
            <v>0</v>
          </cell>
          <cell r="E303">
            <v>1</v>
          </cell>
        </row>
        <row r="304">
          <cell r="A304" t="str">
            <v>07 31</v>
          </cell>
          <cell r="B304" t="str">
            <v>07</v>
          </cell>
          <cell r="C304" t="str">
            <v>31</v>
          </cell>
          <cell r="D304">
            <v>0</v>
          </cell>
          <cell r="E304">
            <v>0</v>
          </cell>
        </row>
        <row r="305">
          <cell r="A305" t="str">
            <v>07 32</v>
          </cell>
          <cell r="B305" t="str">
            <v>07</v>
          </cell>
          <cell r="C305" t="str">
            <v>32</v>
          </cell>
          <cell r="D305">
            <v>0</v>
          </cell>
          <cell r="E305">
            <v>1</v>
          </cell>
        </row>
        <row r="306">
          <cell r="A306" t="str">
            <v>07 33</v>
          </cell>
          <cell r="B306" t="str">
            <v>07</v>
          </cell>
          <cell r="C306" t="str">
            <v>33</v>
          </cell>
          <cell r="D306">
            <v>0</v>
          </cell>
          <cell r="E306">
            <v>1</v>
          </cell>
        </row>
        <row r="307">
          <cell r="A307" t="str">
            <v>07 34</v>
          </cell>
          <cell r="B307" t="str">
            <v>07</v>
          </cell>
          <cell r="C307" t="str">
            <v>34</v>
          </cell>
          <cell r="D307">
            <v>0</v>
          </cell>
          <cell r="E307">
            <v>2</v>
          </cell>
        </row>
        <row r="308">
          <cell r="A308" t="str">
            <v>07 35</v>
          </cell>
          <cell r="B308" t="str">
            <v>07</v>
          </cell>
          <cell r="C308" t="str">
            <v>35</v>
          </cell>
          <cell r="D308">
            <v>0</v>
          </cell>
          <cell r="E308">
            <v>1</v>
          </cell>
        </row>
        <row r="309">
          <cell r="A309" t="str">
            <v>07 36</v>
          </cell>
          <cell r="B309" t="str">
            <v>07</v>
          </cell>
          <cell r="C309" t="str">
            <v>36</v>
          </cell>
          <cell r="D309">
            <v>1</v>
          </cell>
          <cell r="E309">
            <v>0</v>
          </cell>
        </row>
        <row r="310">
          <cell r="A310" t="str">
            <v>07 37</v>
          </cell>
          <cell r="B310" t="str">
            <v>07</v>
          </cell>
          <cell r="C310" t="str">
            <v>37</v>
          </cell>
          <cell r="D310">
            <v>0</v>
          </cell>
          <cell r="E310">
            <v>3</v>
          </cell>
        </row>
        <row r="311">
          <cell r="A311" t="str">
            <v>07 38</v>
          </cell>
          <cell r="B311" t="str">
            <v>07</v>
          </cell>
          <cell r="C311" t="str">
            <v>38</v>
          </cell>
          <cell r="D311">
            <v>0</v>
          </cell>
          <cell r="E311">
            <v>3</v>
          </cell>
        </row>
        <row r="312">
          <cell r="A312" t="str">
            <v>07 39</v>
          </cell>
          <cell r="B312" t="str">
            <v>07</v>
          </cell>
          <cell r="C312" t="str">
            <v>39</v>
          </cell>
          <cell r="D312">
            <v>1</v>
          </cell>
          <cell r="E312">
            <v>5</v>
          </cell>
        </row>
        <row r="313">
          <cell r="A313" t="str">
            <v>07 40</v>
          </cell>
          <cell r="B313" t="str">
            <v>07</v>
          </cell>
          <cell r="C313" t="str">
            <v>40</v>
          </cell>
          <cell r="D313">
            <v>1</v>
          </cell>
          <cell r="E313">
            <v>5</v>
          </cell>
        </row>
        <row r="314">
          <cell r="A314" t="str">
            <v>07 41</v>
          </cell>
          <cell r="B314" t="str">
            <v>07</v>
          </cell>
          <cell r="C314" t="str">
            <v>41</v>
          </cell>
          <cell r="D314">
            <v>3</v>
          </cell>
          <cell r="E314">
            <v>4</v>
          </cell>
        </row>
        <row r="315">
          <cell r="A315" t="str">
            <v>07 42</v>
          </cell>
          <cell r="B315" t="str">
            <v>07</v>
          </cell>
          <cell r="C315" t="str">
            <v>42</v>
          </cell>
          <cell r="D315">
            <v>0</v>
          </cell>
          <cell r="E315">
            <v>3</v>
          </cell>
        </row>
        <row r="316">
          <cell r="A316" t="str">
            <v>07 43</v>
          </cell>
          <cell r="B316" t="str">
            <v>07</v>
          </cell>
          <cell r="C316" t="str">
            <v>43</v>
          </cell>
          <cell r="D316">
            <v>0</v>
          </cell>
          <cell r="E316">
            <v>2</v>
          </cell>
        </row>
        <row r="317">
          <cell r="A317" t="str">
            <v>07 44</v>
          </cell>
          <cell r="B317" t="str">
            <v>07</v>
          </cell>
          <cell r="C317" t="str">
            <v>44</v>
          </cell>
          <cell r="D317">
            <v>1</v>
          </cell>
          <cell r="E317">
            <v>4</v>
          </cell>
        </row>
        <row r="318">
          <cell r="A318" t="str">
            <v>07 45</v>
          </cell>
          <cell r="B318" t="str">
            <v>07</v>
          </cell>
          <cell r="C318" t="str">
            <v>45</v>
          </cell>
          <cell r="D318">
            <v>3</v>
          </cell>
          <cell r="E318">
            <v>6</v>
          </cell>
        </row>
        <row r="319">
          <cell r="A319" t="str">
            <v>07 46</v>
          </cell>
          <cell r="B319" t="str">
            <v>07</v>
          </cell>
          <cell r="C319" t="str">
            <v>46</v>
          </cell>
          <cell r="D319">
            <v>4</v>
          </cell>
          <cell r="E319">
            <v>5</v>
          </cell>
        </row>
        <row r="320">
          <cell r="A320" t="str">
            <v>07 47</v>
          </cell>
          <cell r="B320" t="str">
            <v>07</v>
          </cell>
          <cell r="C320" t="str">
            <v>47</v>
          </cell>
          <cell r="D320">
            <v>5</v>
          </cell>
          <cell r="E320">
            <v>9</v>
          </cell>
        </row>
        <row r="321">
          <cell r="A321" t="str">
            <v>07 48</v>
          </cell>
          <cell r="B321" t="str">
            <v>07</v>
          </cell>
          <cell r="C321" t="str">
            <v>48</v>
          </cell>
          <cell r="D321">
            <v>2</v>
          </cell>
          <cell r="E321">
            <v>4</v>
          </cell>
        </row>
        <row r="322">
          <cell r="A322" t="str">
            <v>07 49</v>
          </cell>
          <cell r="B322" t="str">
            <v>07</v>
          </cell>
          <cell r="C322" t="str">
            <v>49</v>
          </cell>
          <cell r="D322">
            <v>2</v>
          </cell>
          <cell r="E322">
            <v>4</v>
          </cell>
        </row>
        <row r="323">
          <cell r="A323" t="str">
            <v>07 50</v>
          </cell>
          <cell r="B323" t="str">
            <v>07</v>
          </cell>
          <cell r="C323" t="str">
            <v>50</v>
          </cell>
          <cell r="D323">
            <v>6</v>
          </cell>
          <cell r="E323">
            <v>6</v>
          </cell>
        </row>
        <row r="324">
          <cell r="A324" t="str">
            <v>07 51</v>
          </cell>
          <cell r="B324" t="str">
            <v>07</v>
          </cell>
          <cell r="C324" t="str">
            <v>51</v>
          </cell>
          <cell r="D324">
            <v>6</v>
          </cell>
          <cell r="E324">
            <v>3</v>
          </cell>
        </row>
        <row r="325">
          <cell r="A325" t="str">
            <v>07 52</v>
          </cell>
          <cell r="B325" t="str">
            <v>07</v>
          </cell>
          <cell r="C325" t="str">
            <v>52</v>
          </cell>
          <cell r="D325">
            <v>7</v>
          </cell>
          <cell r="E325">
            <v>5</v>
          </cell>
        </row>
        <row r="326">
          <cell r="A326" t="str">
            <v>07 53</v>
          </cell>
          <cell r="B326" t="str">
            <v>07</v>
          </cell>
          <cell r="C326" t="str">
            <v>53</v>
          </cell>
          <cell r="D326">
            <v>12</v>
          </cell>
          <cell r="E326">
            <v>9</v>
          </cell>
        </row>
        <row r="327">
          <cell r="A327" t="str">
            <v>07 54</v>
          </cell>
          <cell r="B327" t="str">
            <v>07</v>
          </cell>
          <cell r="C327" t="str">
            <v>54</v>
          </cell>
          <cell r="D327">
            <v>10</v>
          </cell>
          <cell r="E327">
            <v>4</v>
          </cell>
        </row>
        <row r="328">
          <cell r="A328" t="str">
            <v>07 55</v>
          </cell>
          <cell r="B328" t="str">
            <v>07</v>
          </cell>
          <cell r="C328" t="str">
            <v>55</v>
          </cell>
          <cell r="D328">
            <v>6</v>
          </cell>
          <cell r="E328">
            <v>1</v>
          </cell>
        </row>
        <row r="329">
          <cell r="A329" t="str">
            <v>07 56</v>
          </cell>
          <cell r="B329" t="str">
            <v>07</v>
          </cell>
          <cell r="C329" t="str">
            <v>56</v>
          </cell>
          <cell r="D329">
            <v>8</v>
          </cell>
          <cell r="E329">
            <v>1</v>
          </cell>
        </row>
        <row r="330">
          <cell r="A330" t="str">
            <v>07 57</v>
          </cell>
          <cell r="B330" t="str">
            <v>07</v>
          </cell>
          <cell r="C330" t="str">
            <v>57</v>
          </cell>
          <cell r="D330">
            <v>14</v>
          </cell>
          <cell r="E330">
            <v>2</v>
          </cell>
        </row>
        <row r="331">
          <cell r="A331" t="str">
            <v>07 58</v>
          </cell>
          <cell r="B331" t="str">
            <v>07</v>
          </cell>
          <cell r="C331" t="str">
            <v>58</v>
          </cell>
          <cell r="D331">
            <v>16</v>
          </cell>
          <cell r="E331">
            <v>0</v>
          </cell>
        </row>
        <row r="332">
          <cell r="A332" t="str">
            <v>07 59</v>
          </cell>
          <cell r="B332" t="str">
            <v>07</v>
          </cell>
          <cell r="C332" t="str">
            <v>59</v>
          </cell>
          <cell r="D332">
            <v>19</v>
          </cell>
          <cell r="E332">
            <v>0</v>
          </cell>
        </row>
        <row r="333">
          <cell r="A333" t="str">
            <v>07 60</v>
          </cell>
          <cell r="B333" t="str">
            <v>07</v>
          </cell>
          <cell r="C333" t="str">
            <v>60</v>
          </cell>
          <cell r="D333">
            <v>15</v>
          </cell>
          <cell r="E333">
            <v>0</v>
          </cell>
        </row>
        <row r="334">
          <cell r="A334" t="str">
            <v>07 61</v>
          </cell>
          <cell r="B334" t="str">
            <v>07</v>
          </cell>
          <cell r="C334" t="str">
            <v>61</v>
          </cell>
          <cell r="D334">
            <v>17</v>
          </cell>
          <cell r="E334">
            <v>0</v>
          </cell>
        </row>
        <row r="335">
          <cell r="A335" t="str">
            <v>07 62</v>
          </cell>
          <cell r="B335" t="str">
            <v>07</v>
          </cell>
          <cell r="C335" t="str">
            <v>62</v>
          </cell>
          <cell r="D335">
            <v>13</v>
          </cell>
          <cell r="E335">
            <v>0</v>
          </cell>
        </row>
        <row r="336">
          <cell r="A336" t="str">
            <v>07 63</v>
          </cell>
          <cell r="B336" t="str">
            <v>07</v>
          </cell>
          <cell r="C336" t="str">
            <v>63</v>
          </cell>
          <cell r="D336">
            <v>16</v>
          </cell>
          <cell r="E336">
            <v>0</v>
          </cell>
        </row>
        <row r="337">
          <cell r="A337" t="str">
            <v>07 64</v>
          </cell>
          <cell r="B337" t="str">
            <v>07</v>
          </cell>
          <cell r="C337" t="str">
            <v>64</v>
          </cell>
          <cell r="D337">
            <v>20</v>
          </cell>
          <cell r="E337">
            <v>0</v>
          </cell>
        </row>
        <row r="338">
          <cell r="A338" t="str">
            <v>07 65</v>
          </cell>
          <cell r="B338" t="str">
            <v>07</v>
          </cell>
          <cell r="C338" t="str">
            <v>65</v>
          </cell>
          <cell r="D338">
            <v>7</v>
          </cell>
          <cell r="E338">
            <v>0</v>
          </cell>
        </row>
        <row r="339">
          <cell r="A339" t="str">
            <v>07 66</v>
          </cell>
          <cell r="B339" t="str">
            <v>07</v>
          </cell>
          <cell r="C339" t="str">
            <v>66</v>
          </cell>
          <cell r="D339">
            <v>9</v>
          </cell>
          <cell r="E339">
            <v>0</v>
          </cell>
        </row>
        <row r="340">
          <cell r="A340" t="str">
            <v>07 67</v>
          </cell>
          <cell r="B340" t="str">
            <v>07</v>
          </cell>
          <cell r="C340" t="str">
            <v>67</v>
          </cell>
          <cell r="D340">
            <v>5</v>
          </cell>
          <cell r="E340">
            <v>0</v>
          </cell>
        </row>
        <row r="341">
          <cell r="A341" t="str">
            <v>07 68</v>
          </cell>
          <cell r="B341" t="str">
            <v>07</v>
          </cell>
          <cell r="C341" t="str">
            <v>68</v>
          </cell>
          <cell r="D341">
            <v>2</v>
          </cell>
          <cell r="E341">
            <v>0</v>
          </cell>
        </row>
        <row r="342">
          <cell r="A342" t="str">
            <v>07 69</v>
          </cell>
          <cell r="B342" t="str">
            <v>07</v>
          </cell>
          <cell r="C342" t="str">
            <v>69</v>
          </cell>
          <cell r="D342">
            <v>0</v>
          </cell>
          <cell r="E342">
            <v>0</v>
          </cell>
        </row>
        <row r="343">
          <cell r="A343" t="str">
            <v>07 70</v>
          </cell>
          <cell r="B343" t="str">
            <v>07</v>
          </cell>
          <cell r="C343" t="str">
            <v>70</v>
          </cell>
          <cell r="D343">
            <v>0</v>
          </cell>
          <cell r="E343">
            <v>0</v>
          </cell>
        </row>
        <row r="344">
          <cell r="A344" t="str">
            <v>08 27</v>
          </cell>
          <cell r="B344" t="str">
            <v>08</v>
          </cell>
          <cell r="C344" t="str">
            <v>27</v>
          </cell>
          <cell r="D344">
            <v>0</v>
          </cell>
          <cell r="E344">
            <v>1</v>
          </cell>
        </row>
        <row r="345">
          <cell r="A345" t="str">
            <v>08 28</v>
          </cell>
          <cell r="B345" t="str">
            <v>08</v>
          </cell>
          <cell r="C345" t="str">
            <v>28</v>
          </cell>
          <cell r="D345">
            <v>0</v>
          </cell>
          <cell r="E345">
            <v>0</v>
          </cell>
        </row>
        <row r="346">
          <cell r="A346" t="str">
            <v>08 29</v>
          </cell>
          <cell r="B346" t="str">
            <v>08</v>
          </cell>
          <cell r="C346" t="str">
            <v>29</v>
          </cell>
          <cell r="D346">
            <v>0</v>
          </cell>
          <cell r="E346">
            <v>0</v>
          </cell>
        </row>
        <row r="347">
          <cell r="A347" t="str">
            <v>08 30</v>
          </cell>
          <cell r="B347" t="str">
            <v>08</v>
          </cell>
          <cell r="C347" t="str">
            <v>30</v>
          </cell>
          <cell r="D347">
            <v>1</v>
          </cell>
          <cell r="E347">
            <v>0</v>
          </cell>
        </row>
        <row r="348">
          <cell r="A348" t="str">
            <v>08 31</v>
          </cell>
          <cell r="B348" t="str">
            <v>08</v>
          </cell>
          <cell r="C348" t="str">
            <v>31</v>
          </cell>
          <cell r="D348">
            <v>0</v>
          </cell>
          <cell r="E348">
            <v>2</v>
          </cell>
        </row>
        <row r="349">
          <cell r="A349" t="str">
            <v>08 32</v>
          </cell>
          <cell r="B349" t="str">
            <v>08</v>
          </cell>
          <cell r="C349" t="str">
            <v>32</v>
          </cell>
          <cell r="D349">
            <v>1</v>
          </cell>
          <cell r="E349">
            <v>1</v>
          </cell>
        </row>
        <row r="350">
          <cell r="A350" t="str">
            <v>08 33</v>
          </cell>
          <cell r="B350" t="str">
            <v>08</v>
          </cell>
          <cell r="C350" t="str">
            <v>33</v>
          </cell>
          <cell r="D350">
            <v>1</v>
          </cell>
          <cell r="E350">
            <v>3</v>
          </cell>
        </row>
        <row r="351">
          <cell r="A351" t="str">
            <v>08 34</v>
          </cell>
          <cell r="B351" t="str">
            <v>08</v>
          </cell>
          <cell r="C351" t="str">
            <v>34</v>
          </cell>
          <cell r="D351">
            <v>2</v>
          </cell>
          <cell r="E351">
            <v>3</v>
          </cell>
        </row>
        <row r="352">
          <cell r="A352" t="str">
            <v>08 35</v>
          </cell>
          <cell r="B352" t="str">
            <v>08</v>
          </cell>
          <cell r="C352" t="str">
            <v>35</v>
          </cell>
          <cell r="D352">
            <v>1</v>
          </cell>
          <cell r="E352">
            <v>7</v>
          </cell>
        </row>
        <row r="353">
          <cell r="A353" t="str">
            <v>08 36</v>
          </cell>
          <cell r="B353" t="str">
            <v>08</v>
          </cell>
          <cell r="C353" t="str">
            <v>36</v>
          </cell>
          <cell r="D353">
            <v>2</v>
          </cell>
          <cell r="E353">
            <v>4</v>
          </cell>
        </row>
        <row r="354">
          <cell r="A354" t="str">
            <v>08 37</v>
          </cell>
          <cell r="B354" t="str">
            <v>08</v>
          </cell>
          <cell r="C354" t="str">
            <v>37</v>
          </cell>
          <cell r="D354">
            <v>3</v>
          </cell>
          <cell r="E354">
            <v>4</v>
          </cell>
        </row>
        <row r="355">
          <cell r="A355" t="str">
            <v>08 38</v>
          </cell>
          <cell r="B355" t="str">
            <v>08</v>
          </cell>
          <cell r="C355" t="str">
            <v>38</v>
          </cell>
          <cell r="D355">
            <v>2</v>
          </cell>
          <cell r="E355">
            <v>6</v>
          </cell>
        </row>
        <row r="356">
          <cell r="A356" t="str">
            <v>08 39</v>
          </cell>
          <cell r="B356" t="str">
            <v>08</v>
          </cell>
          <cell r="C356" t="str">
            <v>39</v>
          </cell>
          <cell r="D356">
            <v>3</v>
          </cell>
          <cell r="E356">
            <v>5</v>
          </cell>
        </row>
        <row r="357">
          <cell r="A357" t="str">
            <v>08 40</v>
          </cell>
          <cell r="B357" t="str">
            <v>08</v>
          </cell>
          <cell r="C357" t="str">
            <v>40</v>
          </cell>
          <cell r="D357">
            <v>2</v>
          </cell>
          <cell r="E357">
            <v>6</v>
          </cell>
        </row>
        <row r="358">
          <cell r="A358" t="str">
            <v>08 41</v>
          </cell>
          <cell r="B358" t="str">
            <v>08</v>
          </cell>
          <cell r="C358" t="str">
            <v>41</v>
          </cell>
          <cell r="D358">
            <v>4</v>
          </cell>
          <cell r="E358">
            <v>5</v>
          </cell>
        </row>
        <row r="359">
          <cell r="A359" t="str">
            <v>08 42</v>
          </cell>
          <cell r="B359" t="str">
            <v>08</v>
          </cell>
          <cell r="C359" t="str">
            <v>42</v>
          </cell>
          <cell r="D359">
            <v>0</v>
          </cell>
          <cell r="E359">
            <v>5</v>
          </cell>
        </row>
        <row r="360">
          <cell r="A360" t="str">
            <v>08 43</v>
          </cell>
          <cell r="B360" t="str">
            <v>08</v>
          </cell>
          <cell r="C360" t="str">
            <v>43</v>
          </cell>
          <cell r="D360">
            <v>0</v>
          </cell>
          <cell r="E360">
            <v>3</v>
          </cell>
        </row>
        <row r="361">
          <cell r="A361" t="str">
            <v>08 44</v>
          </cell>
          <cell r="B361" t="str">
            <v>08</v>
          </cell>
          <cell r="C361" t="str">
            <v>44</v>
          </cell>
          <cell r="D361">
            <v>1</v>
          </cell>
          <cell r="E361">
            <v>4</v>
          </cell>
        </row>
        <row r="362">
          <cell r="A362" t="str">
            <v>08 45</v>
          </cell>
          <cell r="B362" t="str">
            <v>08</v>
          </cell>
          <cell r="C362" t="str">
            <v>45</v>
          </cell>
          <cell r="D362">
            <v>2</v>
          </cell>
          <cell r="E362">
            <v>4</v>
          </cell>
        </row>
        <row r="363">
          <cell r="A363" t="str">
            <v>08 46</v>
          </cell>
          <cell r="B363" t="str">
            <v>08</v>
          </cell>
          <cell r="C363" t="str">
            <v>46</v>
          </cell>
          <cell r="D363">
            <v>3</v>
          </cell>
          <cell r="E363">
            <v>5</v>
          </cell>
        </row>
        <row r="364">
          <cell r="A364" t="str">
            <v>08 47</v>
          </cell>
          <cell r="B364" t="str">
            <v>08</v>
          </cell>
          <cell r="C364" t="str">
            <v>47</v>
          </cell>
          <cell r="D364">
            <v>4</v>
          </cell>
          <cell r="E364">
            <v>6</v>
          </cell>
        </row>
        <row r="365">
          <cell r="A365" t="str">
            <v>08 48</v>
          </cell>
          <cell r="B365" t="str">
            <v>08</v>
          </cell>
          <cell r="C365" t="str">
            <v>48</v>
          </cell>
          <cell r="D365">
            <v>1</v>
          </cell>
          <cell r="E365">
            <v>8</v>
          </cell>
        </row>
        <row r="366">
          <cell r="A366" t="str">
            <v>08 49</v>
          </cell>
          <cell r="B366" t="str">
            <v>08</v>
          </cell>
          <cell r="C366" t="str">
            <v>49</v>
          </cell>
          <cell r="D366">
            <v>2</v>
          </cell>
          <cell r="E366">
            <v>3</v>
          </cell>
        </row>
        <row r="367">
          <cell r="A367" t="str">
            <v>08 50</v>
          </cell>
          <cell r="B367" t="str">
            <v>08</v>
          </cell>
          <cell r="C367" t="str">
            <v>50</v>
          </cell>
          <cell r="D367">
            <v>6</v>
          </cell>
          <cell r="E367">
            <v>2</v>
          </cell>
        </row>
        <row r="368">
          <cell r="A368" t="str">
            <v>08 51</v>
          </cell>
          <cell r="B368" t="str">
            <v>08</v>
          </cell>
          <cell r="C368" t="str">
            <v>51</v>
          </cell>
          <cell r="D368">
            <v>4</v>
          </cell>
          <cell r="E368">
            <v>2</v>
          </cell>
        </row>
        <row r="369">
          <cell r="A369" t="str">
            <v>08 52</v>
          </cell>
          <cell r="B369" t="str">
            <v>08</v>
          </cell>
          <cell r="C369" t="str">
            <v>52</v>
          </cell>
          <cell r="D369">
            <v>4</v>
          </cell>
          <cell r="E369">
            <v>1</v>
          </cell>
        </row>
        <row r="370">
          <cell r="A370" t="str">
            <v>08 53</v>
          </cell>
          <cell r="B370" t="str">
            <v>08</v>
          </cell>
          <cell r="C370" t="str">
            <v>53</v>
          </cell>
          <cell r="D370">
            <v>6</v>
          </cell>
          <cell r="E370">
            <v>3</v>
          </cell>
        </row>
        <row r="371">
          <cell r="A371" t="str">
            <v>08 54</v>
          </cell>
          <cell r="B371" t="str">
            <v>08</v>
          </cell>
          <cell r="C371" t="str">
            <v>54</v>
          </cell>
          <cell r="D371">
            <v>3</v>
          </cell>
          <cell r="E371">
            <v>3</v>
          </cell>
        </row>
        <row r="372">
          <cell r="A372" t="str">
            <v>08 55</v>
          </cell>
          <cell r="B372" t="str">
            <v>08</v>
          </cell>
          <cell r="C372" t="str">
            <v>55</v>
          </cell>
          <cell r="D372">
            <v>6</v>
          </cell>
          <cell r="E372">
            <v>1</v>
          </cell>
        </row>
        <row r="373">
          <cell r="A373" t="str">
            <v>08 56</v>
          </cell>
          <cell r="B373" t="str">
            <v>08</v>
          </cell>
          <cell r="C373" t="str">
            <v>56</v>
          </cell>
          <cell r="D373">
            <v>12</v>
          </cell>
          <cell r="E373">
            <v>1</v>
          </cell>
        </row>
        <row r="374">
          <cell r="A374" t="str">
            <v>08 57</v>
          </cell>
          <cell r="B374" t="str">
            <v>08</v>
          </cell>
          <cell r="C374" t="str">
            <v>57</v>
          </cell>
          <cell r="D374">
            <v>11</v>
          </cell>
          <cell r="E374">
            <v>1</v>
          </cell>
        </row>
        <row r="375">
          <cell r="A375" t="str">
            <v>08 58</v>
          </cell>
          <cell r="B375" t="str">
            <v>08</v>
          </cell>
          <cell r="C375" t="str">
            <v>58</v>
          </cell>
          <cell r="D375">
            <v>9</v>
          </cell>
          <cell r="E375">
            <v>0</v>
          </cell>
        </row>
        <row r="376">
          <cell r="A376" t="str">
            <v>08 59</v>
          </cell>
          <cell r="B376" t="str">
            <v>08</v>
          </cell>
          <cell r="C376" t="str">
            <v>59</v>
          </cell>
          <cell r="D376">
            <v>15</v>
          </cell>
          <cell r="E376">
            <v>0</v>
          </cell>
        </row>
        <row r="377">
          <cell r="A377" t="str">
            <v>08 60</v>
          </cell>
          <cell r="B377" t="str">
            <v>08</v>
          </cell>
          <cell r="C377" t="str">
            <v>60</v>
          </cell>
          <cell r="D377">
            <v>17</v>
          </cell>
          <cell r="E377">
            <v>0</v>
          </cell>
        </row>
        <row r="378">
          <cell r="A378" t="str">
            <v>08 61</v>
          </cell>
          <cell r="B378" t="str">
            <v>08</v>
          </cell>
          <cell r="C378" t="str">
            <v>61</v>
          </cell>
          <cell r="D378">
            <v>9</v>
          </cell>
          <cell r="E378">
            <v>0</v>
          </cell>
        </row>
        <row r="379">
          <cell r="A379" t="str">
            <v>08 62</v>
          </cell>
          <cell r="B379" t="str">
            <v>08</v>
          </cell>
          <cell r="C379" t="str">
            <v>62</v>
          </cell>
          <cell r="D379">
            <v>15</v>
          </cell>
          <cell r="E379">
            <v>0</v>
          </cell>
        </row>
        <row r="380">
          <cell r="A380" t="str">
            <v>08 63</v>
          </cell>
          <cell r="B380" t="str">
            <v>08</v>
          </cell>
          <cell r="C380" t="str">
            <v>63</v>
          </cell>
          <cell r="D380">
            <v>14</v>
          </cell>
          <cell r="E380">
            <v>0</v>
          </cell>
        </row>
        <row r="381">
          <cell r="A381" t="str">
            <v>08 64</v>
          </cell>
          <cell r="B381" t="str">
            <v>08</v>
          </cell>
          <cell r="C381" t="str">
            <v>64</v>
          </cell>
          <cell r="D381">
            <v>13</v>
          </cell>
          <cell r="E381">
            <v>0</v>
          </cell>
        </row>
        <row r="382">
          <cell r="A382" t="str">
            <v>08 65</v>
          </cell>
          <cell r="B382" t="str">
            <v>08</v>
          </cell>
          <cell r="C382" t="str">
            <v>65</v>
          </cell>
          <cell r="D382">
            <v>7</v>
          </cell>
          <cell r="E382">
            <v>0</v>
          </cell>
        </row>
        <row r="383">
          <cell r="A383" t="str">
            <v>08 66</v>
          </cell>
          <cell r="B383" t="str">
            <v>08</v>
          </cell>
          <cell r="C383" t="str">
            <v>66</v>
          </cell>
          <cell r="D383">
            <v>4</v>
          </cell>
          <cell r="E383">
            <v>0</v>
          </cell>
        </row>
        <row r="384">
          <cell r="A384" t="str">
            <v>08 67</v>
          </cell>
          <cell r="B384" t="str">
            <v>08</v>
          </cell>
          <cell r="C384" t="str">
            <v>67</v>
          </cell>
          <cell r="D384">
            <v>3</v>
          </cell>
          <cell r="E384">
            <v>0</v>
          </cell>
        </row>
        <row r="385">
          <cell r="A385" t="str">
            <v>08 68</v>
          </cell>
          <cell r="B385" t="str">
            <v>08</v>
          </cell>
          <cell r="C385" t="str">
            <v>68</v>
          </cell>
          <cell r="D385">
            <v>3</v>
          </cell>
          <cell r="E385">
            <v>0</v>
          </cell>
        </row>
        <row r="386">
          <cell r="A386" t="str">
            <v>08 69</v>
          </cell>
          <cell r="B386" t="str">
            <v>08</v>
          </cell>
          <cell r="C386" t="str">
            <v>69</v>
          </cell>
          <cell r="D386">
            <v>0</v>
          </cell>
          <cell r="E386">
            <v>0</v>
          </cell>
        </row>
        <row r="387">
          <cell r="A387" t="str">
            <v>08 70</v>
          </cell>
          <cell r="B387" t="str">
            <v>08</v>
          </cell>
          <cell r="C387" t="str">
            <v>70</v>
          </cell>
          <cell r="D387">
            <v>0</v>
          </cell>
          <cell r="E387">
            <v>0</v>
          </cell>
        </row>
        <row r="388">
          <cell r="A388" t="str">
            <v>09 27</v>
          </cell>
          <cell r="B388" t="str">
            <v>09</v>
          </cell>
          <cell r="C388" t="str">
            <v>27</v>
          </cell>
          <cell r="D388">
            <v>0</v>
          </cell>
          <cell r="E388">
            <v>0</v>
          </cell>
        </row>
        <row r="389">
          <cell r="A389" t="str">
            <v>09 28</v>
          </cell>
          <cell r="B389" t="str">
            <v>09</v>
          </cell>
          <cell r="C389" t="str">
            <v>28</v>
          </cell>
          <cell r="D389">
            <v>0</v>
          </cell>
          <cell r="E389">
            <v>0</v>
          </cell>
        </row>
        <row r="390">
          <cell r="A390" t="str">
            <v>09 29</v>
          </cell>
          <cell r="B390" t="str">
            <v>09</v>
          </cell>
          <cell r="C390" t="str">
            <v>29</v>
          </cell>
          <cell r="D390">
            <v>0</v>
          </cell>
          <cell r="E390">
            <v>1</v>
          </cell>
        </row>
        <row r="391">
          <cell r="A391" t="str">
            <v>09 30</v>
          </cell>
          <cell r="B391" t="str">
            <v>09</v>
          </cell>
          <cell r="C391" t="str">
            <v>30</v>
          </cell>
          <cell r="D391">
            <v>2</v>
          </cell>
          <cell r="E391">
            <v>0</v>
          </cell>
        </row>
        <row r="392">
          <cell r="A392" t="str">
            <v>09 31</v>
          </cell>
          <cell r="B392" t="str">
            <v>09</v>
          </cell>
          <cell r="C392" t="str">
            <v>31</v>
          </cell>
          <cell r="D392">
            <v>0</v>
          </cell>
          <cell r="E392">
            <v>0</v>
          </cell>
        </row>
        <row r="393">
          <cell r="A393" t="str">
            <v>09 32</v>
          </cell>
          <cell r="B393" t="str">
            <v>09</v>
          </cell>
          <cell r="C393" t="str">
            <v>32</v>
          </cell>
          <cell r="D393">
            <v>0</v>
          </cell>
          <cell r="E393">
            <v>0</v>
          </cell>
        </row>
        <row r="394">
          <cell r="A394" t="str">
            <v>09 33</v>
          </cell>
          <cell r="B394" t="str">
            <v>09</v>
          </cell>
          <cell r="C394" t="str">
            <v>33</v>
          </cell>
          <cell r="D394">
            <v>0</v>
          </cell>
          <cell r="E394">
            <v>0</v>
          </cell>
        </row>
        <row r="395">
          <cell r="A395" t="str">
            <v>09 34</v>
          </cell>
          <cell r="B395" t="str">
            <v>09</v>
          </cell>
          <cell r="C395" t="str">
            <v>34</v>
          </cell>
          <cell r="D395">
            <v>0</v>
          </cell>
          <cell r="E395">
            <v>2</v>
          </cell>
        </row>
        <row r="396">
          <cell r="A396" t="str">
            <v>09 35</v>
          </cell>
          <cell r="B396" t="str">
            <v>09</v>
          </cell>
          <cell r="C396" t="str">
            <v>35</v>
          </cell>
          <cell r="D396">
            <v>2</v>
          </cell>
          <cell r="E396">
            <v>3</v>
          </cell>
        </row>
        <row r="397">
          <cell r="A397" t="str">
            <v>09 36</v>
          </cell>
          <cell r="B397" t="str">
            <v>09</v>
          </cell>
          <cell r="C397" t="str">
            <v>36</v>
          </cell>
          <cell r="D397">
            <v>1</v>
          </cell>
          <cell r="E397">
            <v>1</v>
          </cell>
        </row>
        <row r="398">
          <cell r="A398" t="str">
            <v>09 37</v>
          </cell>
          <cell r="B398" t="str">
            <v>09</v>
          </cell>
          <cell r="C398" t="str">
            <v>37</v>
          </cell>
          <cell r="D398">
            <v>1</v>
          </cell>
          <cell r="E398">
            <v>3</v>
          </cell>
        </row>
        <row r="399">
          <cell r="A399" t="str">
            <v>09 38</v>
          </cell>
          <cell r="B399" t="str">
            <v>09</v>
          </cell>
          <cell r="C399" t="str">
            <v>38</v>
          </cell>
          <cell r="D399">
            <v>0</v>
          </cell>
          <cell r="E399">
            <v>4</v>
          </cell>
        </row>
        <row r="400">
          <cell r="A400" t="str">
            <v>09 39</v>
          </cell>
          <cell r="B400" t="str">
            <v>09</v>
          </cell>
          <cell r="C400" t="str">
            <v>39</v>
          </cell>
          <cell r="D400">
            <v>2</v>
          </cell>
          <cell r="E400">
            <v>1</v>
          </cell>
        </row>
        <row r="401">
          <cell r="A401" t="str">
            <v>09 40</v>
          </cell>
          <cell r="B401" t="str">
            <v>09</v>
          </cell>
          <cell r="C401" t="str">
            <v>40</v>
          </cell>
          <cell r="D401">
            <v>0</v>
          </cell>
          <cell r="E401">
            <v>4</v>
          </cell>
        </row>
        <row r="402">
          <cell r="A402" t="str">
            <v>09 41</v>
          </cell>
          <cell r="B402" t="str">
            <v>09</v>
          </cell>
          <cell r="C402" t="str">
            <v>41</v>
          </cell>
          <cell r="D402">
            <v>0</v>
          </cell>
          <cell r="E402">
            <v>5</v>
          </cell>
        </row>
        <row r="403">
          <cell r="A403" t="str">
            <v>09 42</v>
          </cell>
          <cell r="B403" t="str">
            <v>09</v>
          </cell>
          <cell r="C403" t="str">
            <v>42</v>
          </cell>
          <cell r="D403">
            <v>2</v>
          </cell>
          <cell r="E403">
            <v>2</v>
          </cell>
        </row>
        <row r="404">
          <cell r="A404" t="str">
            <v>09 43</v>
          </cell>
          <cell r="B404" t="str">
            <v>09</v>
          </cell>
          <cell r="C404" t="str">
            <v>43</v>
          </cell>
          <cell r="D404">
            <v>0</v>
          </cell>
          <cell r="E404">
            <v>2</v>
          </cell>
        </row>
        <row r="405">
          <cell r="A405" t="str">
            <v>09 44</v>
          </cell>
          <cell r="B405" t="str">
            <v>09</v>
          </cell>
          <cell r="C405" t="str">
            <v>44</v>
          </cell>
          <cell r="D405">
            <v>1</v>
          </cell>
          <cell r="E405">
            <v>3</v>
          </cell>
        </row>
        <row r="406">
          <cell r="A406" t="str">
            <v>09 45</v>
          </cell>
          <cell r="B406" t="str">
            <v>09</v>
          </cell>
          <cell r="C406" t="str">
            <v>45</v>
          </cell>
          <cell r="D406">
            <v>0</v>
          </cell>
          <cell r="E406">
            <v>2</v>
          </cell>
        </row>
        <row r="407">
          <cell r="A407" t="str">
            <v>09 46</v>
          </cell>
          <cell r="B407" t="str">
            <v>09</v>
          </cell>
          <cell r="C407" t="str">
            <v>46</v>
          </cell>
          <cell r="D407">
            <v>2</v>
          </cell>
          <cell r="E407">
            <v>1</v>
          </cell>
        </row>
        <row r="408">
          <cell r="A408" t="str">
            <v>09 47</v>
          </cell>
          <cell r="B408" t="str">
            <v>09</v>
          </cell>
          <cell r="C408" t="str">
            <v>47</v>
          </cell>
          <cell r="D408">
            <v>1</v>
          </cell>
          <cell r="E408">
            <v>2</v>
          </cell>
        </row>
        <row r="409">
          <cell r="A409" t="str">
            <v>09 48</v>
          </cell>
          <cell r="B409" t="str">
            <v>09</v>
          </cell>
          <cell r="C409" t="str">
            <v>48</v>
          </cell>
          <cell r="D409">
            <v>2</v>
          </cell>
          <cell r="E409">
            <v>3</v>
          </cell>
        </row>
        <row r="410">
          <cell r="A410" t="str">
            <v>09 49</v>
          </cell>
          <cell r="B410" t="str">
            <v>09</v>
          </cell>
          <cell r="C410" t="str">
            <v>49</v>
          </cell>
          <cell r="D410">
            <v>2</v>
          </cell>
          <cell r="E410">
            <v>6</v>
          </cell>
        </row>
        <row r="411">
          <cell r="A411" t="str">
            <v>09 50</v>
          </cell>
          <cell r="B411" t="str">
            <v>09</v>
          </cell>
          <cell r="C411" t="str">
            <v>50</v>
          </cell>
          <cell r="D411">
            <v>2</v>
          </cell>
          <cell r="E411">
            <v>2</v>
          </cell>
        </row>
        <row r="412">
          <cell r="A412" t="str">
            <v>09 51</v>
          </cell>
          <cell r="B412" t="str">
            <v>09</v>
          </cell>
          <cell r="C412" t="str">
            <v>51</v>
          </cell>
          <cell r="D412">
            <v>1</v>
          </cell>
          <cell r="E412">
            <v>3</v>
          </cell>
        </row>
        <row r="413">
          <cell r="A413" t="str">
            <v>09 52</v>
          </cell>
          <cell r="B413" t="str">
            <v>09</v>
          </cell>
          <cell r="C413" t="str">
            <v>52</v>
          </cell>
          <cell r="D413">
            <v>1</v>
          </cell>
          <cell r="E413">
            <v>2</v>
          </cell>
        </row>
        <row r="414">
          <cell r="A414" t="str">
            <v>09 53</v>
          </cell>
          <cell r="B414" t="str">
            <v>09</v>
          </cell>
          <cell r="C414" t="str">
            <v>53</v>
          </cell>
          <cell r="D414">
            <v>3</v>
          </cell>
          <cell r="E414">
            <v>2</v>
          </cell>
        </row>
        <row r="415">
          <cell r="A415" t="str">
            <v>09 54</v>
          </cell>
          <cell r="B415" t="str">
            <v>09</v>
          </cell>
          <cell r="C415" t="str">
            <v>54</v>
          </cell>
          <cell r="D415">
            <v>4</v>
          </cell>
          <cell r="E415">
            <v>2</v>
          </cell>
        </row>
        <row r="416">
          <cell r="A416" t="str">
            <v>09 55</v>
          </cell>
          <cell r="B416" t="str">
            <v>09</v>
          </cell>
          <cell r="C416" t="str">
            <v>55</v>
          </cell>
          <cell r="D416">
            <v>4</v>
          </cell>
          <cell r="E416">
            <v>0</v>
          </cell>
        </row>
        <row r="417">
          <cell r="A417" t="str">
            <v>09 56</v>
          </cell>
          <cell r="B417" t="str">
            <v>09</v>
          </cell>
          <cell r="C417" t="str">
            <v>56</v>
          </cell>
          <cell r="D417">
            <v>11</v>
          </cell>
          <cell r="E417">
            <v>0</v>
          </cell>
        </row>
        <row r="418">
          <cell r="A418" t="str">
            <v>09 57</v>
          </cell>
          <cell r="B418" t="str">
            <v>09</v>
          </cell>
          <cell r="C418" t="str">
            <v>57</v>
          </cell>
          <cell r="D418">
            <v>4</v>
          </cell>
          <cell r="E418">
            <v>1</v>
          </cell>
        </row>
        <row r="419">
          <cell r="A419" t="str">
            <v>09 58</v>
          </cell>
          <cell r="B419" t="str">
            <v>09</v>
          </cell>
          <cell r="C419" t="str">
            <v>58</v>
          </cell>
          <cell r="D419">
            <v>10</v>
          </cell>
          <cell r="E419">
            <v>0</v>
          </cell>
        </row>
        <row r="420">
          <cell r="A420" t="str">
            <v>09 59</v>
          </cell>
          <cell r="B420" t="str">
            <v>09</v>
          </cell>
          <cell r="C420" t="str">
            <v>59</v>
          </cell>
          <cell r="D420">
            <v>6</v>
          </cell>
          <cell r="E420">
            <v>0</v>
          </cell>
        </row>
        <row r="421">
          <cell r="A421" t="str">
            <v>09 60</v>
          </cell>
          <cell r="B421" t="str">
            <v>09</v>
          </cell>
          <cell r="C421" t="str">
            <v>60</v>
          </cell>
          <cell r="D421">
            <v>6</v>
          </cell>
          <cell r="E421">
            <v>1</v>
          </cell>
        </row>
        <row r="422">
          <cell r="A422" t="str">
            <v>09 61</v>
          </cell>
          <cell r="B422" t="str">
            <v>09</v>
          </cell>
          <cell r="C422" t="str">
            <v>61</v>
          </cell>
          <cell r="D422">
            <v>5</v>
          </cell>
          <cell r="E422">
            <v>0</v>
          </cell>
        </row>
        <row r="423">
          <cell r="A423" t="str">
            <v>09 62</v>
          </cell>
          <cell r="B423" t="str">
            <v>09</v>
          </cell>
          <cell r="C423" t="str">
            <v>62</v>
          </cell>
          <cell r="D423">
            <v>9</v>
          </cell>
          <cell r="E423">
            <v>0</v>
          </cell>
        </row>
        <row r="424">
          <cell r="A424" t="str">
            <v>09 63</v>
          </cell>
          <cell r="B424" t="str">
            <v>09</v>
          </cell>
          <cell r="C424" t="str">
            <v>63</v>
          </cell>
          <cell r="D424">
            <v>13</v>
          </cell>
          <cell r="E424">
            <v>0</v>
          </cell>
        </row>
        <row r="425">
          <cell r="A425" t="str">
            <v>09 64</v>
          </cell>
          <cell r="B425" t="str">
            <v>09</v>
          </cell>
          <cell r="C425" t="str">
            <v>64</v>
          </cell>
          <cell r="D425">
            <v>2</v>
          </cell>
          <cell r="E425">
            <v>0</v>
          </cell>
        </row>
        <row r="426">
          <cell r="A426" t="str">
            <v>09 65</v>
          </cell>
          <cell r="B426" t="str">
            <v>09</v>
          </cell>
          <cell r="C426" t="str">
            <v>65</v>
          </cell>
          <cell r="D426">
            <v>8</v>
          </cell>
          <cell r="E426">
            <v>0</v>
          </cell>
        </row>
        <row r="427">
          <cell r="A427" t="str">
            <v>09 66</v>
          </cell>
          <cell r="B427" t="str">
            <v>09</v>
          </cell>
          <cell r="C427" t="str">
            <v>66</v>
          </cell>
          <cell r="D427">
            <v>6</v>
          </cell>
          <cell r="E427">
            <v>0</v>
          </cell>
        </row>
        <row r="428">
          <cell r="A428" t="str">
            <v>09 67</v>
          </cell>
          <cell r="B428" t="str">
            <v>09</v>
          </cell>
          <cell r="C428" t="str">
            <v>67</v>
          </cell>
          <cell r="D428">
            <v>0</v>
          </cell>
          <cell r="E428">
            <v>0</v>
          </cell>
        </row>
        <row r="429">
          <cell r="A429" t="str">
            <v>09 68</v>
          </cell>
          <cell r="B429" t="str">
            <v>09</v>
          </cell>
          <cell r="C429" t="str">
            <v>68</v>
          </cell>
          <cell r="D429">
            <v>2</v>
          </cell>
          <cell r="E429">
            <v>0</v>
          </cell>
        </row>
        <row r="430">
          <cell r="A430" t="str">
            <v>09 69</v>
          </cell>
          <cell r="B430" t="str">
            <v>09</v>
          </cell>
          <cell r="C430" t="str">
            <v>69</v>
          </cell>
          <cell r="D430">
            <v>0</v>
          </cell>
          <cell r="E430">
            <v>0</v>
          </cell>
        </row>
        <row r="431">
          <cell r="A431" t="str">
            <v>09 70</v>
          </cell>
          <cell r="B431" t="str">
            <v>09</v>
          </cell>
          <cell r="C431" t="str">
            <v>70</v>
          </cell>
          <cell r="D431">
            <v>0</v>
          </cell>
          <cell r="E431">
            <v>0</v>
          </cell>
        </row>
        <row r="432">
          <cell r="A432" t="str">
            <v>10 27</v>
          </cell>
          <cell r="B432" t="str">
            <v>10</v>
          </cell>
          <cell r="C432" t="str">
            <v>27</v>
          </cell>
          <cell r="D432">
            <v>0</v>
          </cell>
          <cell r="E432">
            <v>1</v>
          </cell>
        </row>
        <row r="433">
          <cell r="A433" t="str">
            <v>10 28</v>
          </cell>
          <cell r="B433" t="str">
            <v>10</v>
          </cell>
          <cell r="C433" t="str">
            <v>28</v>
          </cell>
          <cell r="D433">
            <v>0</v>
          </cell>
          <cell r="E433">
            <v>0</v>
          </cell>
        </row>
        <row r="434">
          <cell r="A434" t="str">
            <v>10 29</v>
          </cell>
          <cell r="B434" t="str">
            <v>10</v>
          </cell>
          <cell r="C434" t="str">
            <v>29</v>
          </cell>
          <cell r="D434">
            <v>0</v>
          </cell>
          <cell r="E434">
            <v>0</v>
          </cell>
        </row>
        <row r="435">
          <cell r="A435" t="str">
            <v>10 30</v>
          </cell>
          <cell r="B435" t="str">
            <v>10</v>
          </cell>
          <cell r="C435" t="str">
            <v>30</v>
          </cell>
          <cell r="D435">
            <v>1</v>
          </cell>
          <cell r="E435">
            <v>1</v>
          </cell>
        </row>
        <row r="436">
          <cell r="A436" t="str">
            <v>10 31</v>
          </cell>
          <cell r="B436" t="str">
            <v>10</v>
          </cell>
          <cell r="C436" t="str">
            <v>31</v>
          </cell>
          <cell r="D436">
            <v>0</v>
          </cell>
          <cell r="E436">
            <v>2</v>
          </cell>
        </row>
        <row r="437">
          <cell r="A437" t="str">
            <v>10 32</v>
          </cell>
          <cell r="B437" t="str">
            <v>10</v>
          </cell>
          <cell r="C437" t="str">
            <v>32</v>
          </cell>
          <cell r="D437">
            <v>0</v>
          </cell>
          <cell r="E437">
            <v>3</v>
          </cell>
        </row>
        <row r="438">
          <cell r="A438" t="str">
            <v>10 33</v>
          </cell>
          <cell r="B438" t="str">
            <v>10</v>
          </cell>
          <cell r="C438" t="str">
            <v>33</v>
          </cell>
          <cell r="D438">
            <v>2</v>
          </cell>
          <cell r="E438">
            <v>4</v>
          </cell>
        </row>
        <row r="439">
          <cell r="A439" t="str">
            <v>10 34</v>
          </cell>
          <cell r="B439" t="str">
            <v>10</v>
          </cell>
          <cell r="C439" t="str">
            <v>34</v>
          </cell>
          <cell r="D439">
            <v>2</v>
          </cell>
          <cell r="E439">
            <v>2</v>
          </cell>
        </row>
        <row r="440">
          <cell r="A440" t="str">
            <v>10 35</v>
          </cell>
          <cell r="B440" t="str">
            <v>10</v>
          </cell>
          <cell r="C440" t="str">
            <v>35</v>
          </cell>
          <cell r="D440">
            <v>1</v>
          </cell>
          <cell r="E440">
            <v>2</v>
          </cell>
        </row>
        <row r="441">
          <cell r="A441" t="str">
            <v>10 36</v>
          </cell>
          <cell r="B441" t="str">
            <v>10</v>
          </cell>
          <cell r="C441" t="str">
            <v>36</v>
          </cell>
          <cell r="D441">
            <v>1</v>
          </cell>
          <cell r="E441">
            <v>5</v>
          </cell>
        </row>
        <row r="442">
          <cell r="A442" t="str">
            <v>10 37</v>
          </cell>
          <cell r="B442" t="str">
            <v>10</v>
          </cell>
          <cell r="C442" t="str">
            <v>37</v>
          </cell>
          <cell r="D442">
            <v>3</v>
          </cell>
          <cell r="E442">
            <v>6</v>
          </cell>
        </row>
        <row r="443">
          <cell r="A443" t="str">
            <v>10 38</v>
          </cell>
          <cell r="B443" t="str">
            <v>10</v>
          </cell>
          <cell r="C443" t="str">
            <v>38</v>
          </cell>
          <cell r="D443">
            <v>5</v>
          </cell>
          <cell r="E443">
            <v>6</v>
          </cell>
        </row>
        <row r="444">
          <cell r="A444" t="str">
            <v>10 39</v>
          </cell>
          <cell r="B444" t="str">
            <v>10</v>
          </cell>
          <cell r="C444" t="str">
            <v>39</v>
          </cell>
          <cell r="D444">
            <v>6</v>
          </cell>
          <cell r="E444">
            <v>8</v>
          </cell>
        </row>
        <row r="445">
          <cell r="A445" t="str">
            <v>10 40</v>
          </cell>
          <cell r="B445" t="str">
            <v>10</v>
          </cell>
          <cell r="C445" t="str">
            <v>40</v>
          </cell>
          <cell r="D445">
            <v>3</v>
          </cell>
          <cell r="E445">
            <v>7</v>
          </cell>
        </row>
        <row r="446">
          <cell r="A446" t="str">
            <v>10 41</v>
          </cell>
          <cell r="B446" t="str">
            <v>10</v>
          </cell>
          <cell r="C446" t="str">
            <v>41</v>
          </cell>
          <cell r="D446">
            <v>1</v>
          </cell>
          <cell r="E446">
            <v>8</v>
          </cell>
        </row>
        <row r="447">
          <cell r="A447" t="str">
            <v>10 42</v>
          </cell>
          <cell r="B447" t="str">
            <v>10</v>
          </cell>
          <cell r="C447" t="str">
            <v>42</v>
          </cell>
          <cell r="D447">
            <v>0</v>
          </cell>
          <cell r="E447">
            <v>5</v>
          </cell>
        </row>
        <row r="448">
          <cell r="A448" t="str">
            <v>10 43</v>
          </cell>
          <cell r="B448" t="str">
            <v>10</v>
          </cell>
          <cell r="C448" t="str">
            <v>43</v>
          </cell>
          <cell r="D448">
            <v>4</v>
          </cell>
          <cell r="E448">
            <v>7</v>
          </cell>
        </row>
        <row r="449">
          <cell r="A449" t="str">
            <v>10 44</v>
          </cell>
          <cell r="B449" t="str">
            <v>10</v>
          </cell>
          <cell r="C449" t="str">
            <v>44</v>
          </cell>
          <cell r="D449">
            <v>4</v>
          </cell>
          <cell r="E449">
            <v>7</v>
          </cell>
        </row>
        <row r="450">
          <cell r="A450" t="str">
            <v>10 45</v>
          </cell>
          <cell r="B450" t="str">
            <v>10</v>
          </cell>
          <cell r="C450" t="str">
            <v>45</v>
          </cell>
          <cell r="D450">
            <v>3</v>
          </cell>
          <cell r="E450">
            <v>9</v>
          </cell>
        </row>
        <row r="451">
          <cell r="A451" t="str">
            <v>10 46</v>
          </cell>
          <cell r="B451" t="str">
            <v>10</v>
          </cell>
          <cell r="C451" t="str">
            <v>46</v>
          </cell>
          <cell r="D451">
            <v>5</v>
          </cell>
          <cell r="E451">
            <v>5</v>
          </cell>
        </row>
        <row r="452">
          <cell r="A452" t="str">
            <v>10 47</v>
          </cell>
          <cell r="B452" t="str">
            <v>10</v>
          </cell>
          <cell r="C452" t="str">
            <v>47</v>
          </cell>
          <cell r="D452">
            <v>8</v>
          </cell>
          <cell r="E452">
            <v>13</v>
          </cell>
        </row>
        <row r="453">
          <cell r="A453" t="str">
            <v>10 48</v>
          </cell>
          <cell r="B453" t="str">
            <v>10</v>
          </cell>
          <cell r="C453" t="str">
            <v>48</v>
          </cell>
          <cell r="D453">
            <v>3</v>
          </cell>
          <cell r="E453">
            <v>6</v>
          </cell>
        </row>
        <row r="454">
          <cell r="A454" t="str">
            <v>10 49</v>
          </cell>
          <cell r="B454" t="str">
            <v>10</v>
          </cell>
          <cell r="C454" t="str">
            <v>49</v>
          </cell>
          <cell r="D454">
            <v>3</v>
          </cell>
          <cell r="E454">
            <v>7</v>
          </cell>
        </row>
        <row r="455">
          <cell r="A455" t="str">
            <v>10 50</v>
          </cell>
          <cell r="B455" t="str">
            <v>10</v>
          </cell>
          <cell r="C455" t="str">
            <v>50</v>
          </cell>
          <cell r="D455">
            <v>7</v>
          </cell>
          <cell r="E455">
            <v>5</v>
          </cell>
        </row>
        <row r="456">
          <cell r="A456" t="str">
            <v>10 51</v>
          </cell>
          <cell r="B456" t="str">
            <v>10</v>
          </cell>
          <cell r="C456" t="str">
            <v>51</v>
          </cell>
          <cell r="D456">
            <v>3</v>
          </cell>
          <cell r="E456">
            <v>5</v>
          </cell>
        </row>
        <row r="457">
          <cell r="A457" t="str">
            <v>10 52</v>
          </cell>
          <cell r="B457" t="str">
            <v>10</v>
          </cell>
          <cell r="C457" t="str">
            <v>52</v>
          </cell>
          <cell r="D457">
            <v>10</v>
          </cell>
          <cell r="E457">
            <v>4</v>
          </cell>
        </row>
        <row r="458">
          <cell r="A458" t="str">
            <v>10 53</v>
          </cell>
          <cell r="B458" t="str">
            <v>10</v>
          </cell>
          <cell r="C458" t="str">
            <v>53</v>
          </cell>
          <cell r="D458">
            <v>7</v>
          </cell>
          <cell r="E458">
            <v>1</v>
          </cell>
        </row>
        <row r="459">
          <cell r="A459" t="str">
            <v>10 54</v>
          </cell>
          <cell r="B459" t="str">
            <v>10</v>
          </cell>
          <cell r="C459" t="str">
            <v>54</v>
          </cell>
          <cell r="D459">
            <v>7</v>
          </cell>
          <cell r="E459">
            <v>3</v>
          </cell>
        </row>
        <row r="460">
          <cell r="A460" t="str">
            <v>10 55</v>
          </cell>
          <cell r="B460" t="str">
            <v>10</v>
          </cell>
          <cell r="C460" t="str">
            <v>55</v>
          </cell>
          <cell r="D460">
            <v>13</v>
          </cell>
          <cell r="E460">
            <v>6</v>
          </cell>
        </row>
        <row r="461">
          <cell r="A461" t="str">
            <v>10 56</v>
          </cell>
          <cell r="B461" t="str">
            <v>10</v>
          </cell>
          <cell r="C461" t="str">
            <v>56</v>
          </cell>
          <cell r="D461">
            <v>10</v>
          </cell>
          <cell r="E461">
            <v>0</v>
          </cell>
        </row>
        <row r="462">
          <cell r="A462" t="str">
            <v>10 57</v>
          </cell>
          <cell r="B462" t="str">
            <v>10</v>
          </cell>
          <cell r="C462" t="str">
            <v>57</v>
          </cell>
          <cell r="D462">
            <v>8</v>
          </cell>
          <cell r="E462">
            <v>3</v>
          </cell>
        </row>
        <row r="463">
          <cell r="A463" t="str">
            <v>10 58</v>
          </cell>
          <cell r="B463" t="str">
            <v>10</v>
          </cell>
          <cell r="C463" t="str">
            <v>58</v>
          </cell>
          <cell r="D463">
            <v>18</v>
          </cell>
          <cell r="E463">
            <v>0</v>
          </cell>
        </row>
        <row r="464">
          <cell r="A464" t="str">
            <v>10 59</v>
          </cell>
          <cell r="B464" t="str">
            <v>10</v>
          </cell>
          <cell r="C464" t="str">
            <v>59</v>
          </cell>
          <cell r="D464">
            <v>21</v>
          </cell>
          <cell r="E464">
            <v>1</v>
          </cell>
        </row>
        <row r="465">
          <cell r="A465" t="str">
            <v>10 60</v>
          </cell>
          <cell r="B465" t="str">
            <v>10</v>
          </cell>
          <cell r="C465" t="str">
            <v>60</v>
          </cell>
          <cell r="D465">
            <v>19</v>
          </cell>
          <cell r="E465">
            <v>0</v>
          </cell>
        </row>
        <row r="466">
          <cell r="A466" t="str">
            <v>10 61</v>
          </cell>
          <cell r="B466" t="str">
            <v>10</v>
          </cell>
          <cell r="C466" t="str">
            <v>61</v>
          </cell>
          <cell r="D466">
            <v>15</v>
          </cell>
          <cell r="E466">
            <v>0</v>
          </cell>
        </row>
        <row r="467">
          <cell r="A467" t="str">
            <v>10 62</v>
          </cell>
          <cell r="B467" t="str">
            <v>10</v>
          </cell>
          <cell r="C467" t="str">
            <v>62</v>
          </cell>
          <cell r="D467">
            <v>16</v>
          </cell>
          <cell r="E467">
            <v>0</v>
          </cell>
        </row>
        <row r="468">
          <cell r="A468" t="str">
            <v>10 63</v>
          </cell>
          <cell r="B468" t="str">
            <v>10</v>
          </cell>
          <cell r="C468" t="str">
            <v>63</v>
          </cell>
          <cell r="D468">
            <v>18</v>
          </cell>
          <cell r="E468">
            <v>0</v>
          </cell>
        </row>
        <row r="469">
          <cell r="A469" t="str">
            <v>10 64</v>
          </cell>
          <cell r="B469" t="str">
            <v>10</v>
          </cell>
          <cell r="C469" t="str">
            <v>64</v>
          </cell>
          <cell r="D469">
            <v>19</v>
          </cell>
          <cell r="E469">
            <v>0</v>
          </cell>
        </row>
        <row r="470">
          <cell r="A470" t="str">
            <v>10 65</v>
          </cell>
          <cell r="B470" t="str">
            <v>10</v>
          </cell>
          <cell r="C470" t="str">
            <v>65</v>
          </cell>
          <cell r="D470">
            <v>14</v>
          </cell>
          <cell r="E470">
            <v>0</v>
          </cell>
        </row>
        <row r="471">
          <cell r="A471" t="str">
            <v>10 66</v>
          </cell>
          <cell r="B471" t="str">
            <v>10</v>
          </cell>
          <cell r="C471" t="str">
            <v>66</v>
          </cell>
          <cell r="D471">
            <v>5</v>
          </cell>
          <cell r="E471">
            <v>0</v>
          </cell>
        </row>
        <row r="472">
          <cell r="A472" t="str">
            <v>10 67</v>
          </cell>
          <cell r="B472" t="str">
            <v>10</v>
          </cell>
          <cell r="C472" t="str">
            <v>67</v>
          </cell>
          <cell r="D472">
            <v>4</v>
          </cell>
          <cell r="E472">
            <v>0</v>
          </cell>
        </row>
        <row r="473">
          <cell r="A473" t="str">
            <v>10 68</v>
          </cell>
          <cell r="B473" t="str">
            <v>10</v>
          </cell>
          <cell r="C473" t="str">
            <v>68</v>
          </cell>
          <cell r="D473">
            <v>2</v>
          </cell>
          <cell r="E473">
            <v>0</v>
          </cell>
        </row>
        <row r="474">
          <cell r="A474" t="str">
            <v>10 69</v>
          </cell>
          <cell r="B474" t="str">
            <v>10</v>
          </cell>
          <cell r="C474" t="str">
            <v>69</v>
          </cell>
          <cell r="D474">
            <v>0</v>
          </cell>
          <cell r="E474">
            <v>0</v>
          </cell>
        </row>
        <row r="475">
          <cell r="A475" t="str">
            <v>10 70</v>
          </cell>
          <cell r="B475" t="str">
            <v>10</v>
          </cell>
          <cell r="C475" t="str">
            <v>70</v>
          </cell>
          <cell r="D475">
            <v>0</v>
          </cell>
          <cell r="E475">
            <v>0</v>
          </cell>
        </row>
        <row r="476">
          <cell r="A476" t="str">
            <v>11 27</v>
          </cell>
          <cell r="B476" t="str">
            <v>11</v>
          </cell>
          <cell r="C476" t="str">
            <v>27</v>
          </cell>
          <cell r="D476">
            <v>0</v>
          </cell>
          <cell r="E476">
            <v>0</v>
          </cell>
        </row>
        <row r="477">
          <cell r="A477" t="str">
            <v>11 28</v>
          </cell>
          <cell r="B477" t="str">
            <v>11</v>
          </cell>
          <cell r="C477" t="str">
            <v>28</v>
          </cell>
          <cell r="D477">
            <v>0</v>
          </cell>
          <cell r="E477">
            <v>0</v>
          </cell>
        </row>
        <row r="478">
          <cell r="A478" t="str">
            <v>11 29</v>
          </cell>
          <cell r="B478" t="str">
            <v>11</v>
          </cell>
          <cell r="C478" t="str">
            <v>29</v>
          </cell>
          <cell r="D478">
            <v>0</v>
          </cell>
          <cell r="E478">
            <v>0</v>
          </cell>
        </row>
        <row r="479">
          <cell r="A479" t="str">
            <v>11 30</v>
          </cell>
          <cell r="B479" t="str">
            <v>11</v>
          </cell>
          <cell r="C479" t="str">
            <v>30</v>
          </cell>
          <cell r="D479">
            <v>1</v>
          </cell>
          <cell r="E479">
            <v>3</v>
          </cell>
        </row>
        <row r="480">
          <cell r="A480" t="str">
            <v>11 31</v>
          </cell>
          <cell r="B480" t="str">
            <v>11</v>
          </cell>
          <cell r="C480" t="str">
            <v>31</v>
          </cell>
          <cell r="D480">
            <v>2</v>
          </cell>
          <cell r="E480">
            <v>0</v>
          </cell>
        </row>
        <row r="481">
          <cell r="A481" t="str">
            <v>11 32</v>
          </cell>
          <cell r="B481" t="str">
            <v>11</v>
          </cell>
          <cell r="C481" t="str">
            <v>32</v>
          </cell>
          <cell r="D481">
            <v>1</v>
          </cell>
          <cell r="E481">
            <v>4</v>
          </cell>
        </row>
        <row r="482">
          <cell r="A482" t="str">
            <v>11 33</v>
          </cell>
          <cell r="B482" t="str">
            <v>11</v>
          </cell>
          <cell r="C482" t="str">
            <v>33</v>
          </cell>
          <cell r="D482">
            <v>3</v>
          </cell>
          <cell r="E482">
            <v>1</v>
          </cell>
        </row>
        <row r="483">
          <cell r="A483" t="str">
            <v>11 34</v>
          </cell>
          <cell r="B483" t="str">
            <v>11</v>
          </cell>
          <cell r="C483" t="str">
            <v>34</v>
          </cell>
          <cell r="D483">
            <v>4</v>
          </cell>
          <cell r="E483">
            <v>8</v>
          </cell>
        </row>
        <row r="484">
          <cell r="A484" t="str">
            <v>11 35</v>
          </cell>
          <cell r="B484" t="str">
            <v>11</v>
          </cell>
          <cell r="C484" t="str">
            <v>35</v>
          </cell>
          <cell r="D484">
            <v>5</v>
          </cell>
          <cell r="E484">
            <v>1</v>
          </cell>
        </row>
        <row r="485">
          <cell r="A485" t="str">
            <v>11 36</v>
          </cell>
          <cell r="B485" t="str">
            <v>11</v>
          </cell>
          <cell r="C485" t="str">
            <v>36</v>
          </cell>
          <cell r="D485">
            <v>4</v>
          </cell>
          <cell r="E485">
            <v>1</v>
          </cell>
        </row>
        <row r="486">
          <cell r="A486" t="str">
            <v>11 37</v>
          </cell>
          <cell r="B486" t="str">
            <v>11</v>
          </cell>
          <cell r="C486" t="str">
            <v>37</v>
          </cell>
          <cell r="D486">
            <v>8</v>
          </cell>
          <cell r="E486">
            <v>6</v>
          </cell>
        </row>
        <row r="487">
          <cell r="A487" t="str">
            <v>11 38</v>
          </cell>
          <cell r="B487" t="str">
            <v>11</v>
          </cell>
          <cell r="C487" t="str">
            <v>38</v>
          </cell>
          <cell r="D487">
            <v>8</v>
          </cell>
          <cell r="E487">
            <v>7</v>
          </cell>
        </row>
        <row r="488">
          <cell r="A488" t="str">
            <v>11 39</v>
          </cell>
          <cell r="B488" t="str">
            <v>11</v>
          </cell>
          <cell r="C488" t="str">
            <v>39</v>
          </cell>
          <cell r="D488">
            <v>2</v>
          </cell>
          <cell r="E488">
            <v>10</v>
          </cell>
        </row>
        <row r="489">
          <cell r="A489" t="str">
            <v>11 40</v>
          </cell>
          <cell r="B489" t="str">
            <v>11</v>
          </cell>
          <cell r="C489" t="str">
            <v>40</v>
          </cell>
          <cell r="D489">
            <v>2</v>
          </cell>
          <cell r="E489">
            <v>2</v>
          </cell>
        </row>
        <row r="490">
          <cell r="A490" t="str">
            <v>11 41</v>
          </cell>
          <cell r="B490" t="str">
            <v>11</v>
          </cell>
          <cell r="C490" t="str">
            <v>41</v>
          </cell>
          <cell r="D490">
            <v>5</v>
          </cell>
          <cell r="E490">
            <v>4</v>
          </cell>
        </row>
        <row r="491">
          <cell r="A491" t="str">
            <v>11 42</v>
          </cell>
          <cell r="B491" t="str">
            <v>11</v>
          </cell>
          <cell r="C491" t="str">
            <v>42</v>
          </cell>
          <cell r="D491">
            <v>4</v>
          </cell>
          <cell r="E491">
            <v>5</v>
          </cell>
        </row>
        <row r="492">
          <cell r="A492" t="str">
            <v>11 43</v>
          </cell>
          <cell r="B492" t="str">
            <v>11</v>
          </cell>
          <cell r="C492" t="str">
            <v>43</v>
          </cell>
          <cell r="D492">
            <v>2</v>
          </cell>
          <cell r="E492">
            <v>3</v>
          </cell>
        </row>
        <row r="493">
          <cell r="A493" t="str">
            <v>11 44</v>
          </cell>
          <cell r="B493" t="str">
            <v>11</v>
          </cell>
          <cell r="C493" t="str">
            <v>44</v>
          </cell>
          <cell r="D493">
            <v>2</v>
          </cell>
          <cell r="E493">
            <v>2</v>
          </cell>
        </row>
        <row r="494">
          <cell r="A494" t="str">
            <v>11 45</v>
          </cell>
          <cell r="B494" t="str">
            <v>11</v>
          </cell>
          <cell r="C494" t="str">
            <v>45</v>
          </cell>
          <cell r="D494">
            <v>0</v>
          </cell>
          <cell r="E494">
            <v>4</v>
          </cell>
        </row>
        <row r="495">
          <cell r="A495" t="str">
            <v>11 46</v>
          </cell>
          <cell r="B495" t="str">
            <v>11</v>
          </cell>
          <cell r="C495" t="str">
            <v>46</v>
          </cell>
          <cell r="D495">
            <v>4</v>
          </cell>
          <cell r="E495">
            <v>2</v>
          </cell>
        </row>
        <row r="496">
          <cell r="A496" t="str">
            <v>11 47</v>
          </cell>
          <cell r="B496" t="str">
            <v>11</v>
          </cell>
          <cell r="C496" t="str">
            <v>47</v>
          </cell>
          <cell r="D496">
            <v>4</v>
          </cell>
          <cell r="E496">
            <v>2</v>
          </cell>
        </row>
        <row r="497">
          <cell r="A497" t="str">
            <v>11 48</v>
          </cell>
          <cell r="B497" t="str">
            <v>11</v>
          </cell>
          <cell r="C497" t="str">
            <v>48</v>
          </cell>
          <cell r="D497">
            <v>3</v>
          </cell>
          <cell r="E497">
            <v>4</v>
          </cell>
        </row>
        <row r="498">
          <cell r="A498" t="str">
            <v>11 49</v>
          </cell>
          <cell r="B498" t="str">
            <v>11</v>
          </cell>
          <cell r="C498" t="str">
            <v>49</v>
          </cell>
          <cell r="D498">
            <v>4</v>
          </cell>
          <cell r="E498">
            <v>6</v>
          </cell>
        </row>
        <row r="499">
          <cell r="A499" t="str">
            <v>11 50</v>
          </cell>
          <cell r="B499" t="str">
            <v>11</v>
          </cell>
          <cell r="C499" t="str">
            <v>50</v>
          </cell>
          <cell r="D499">
            <v>1</v>
          </cell>
          <cell r="E499">
            <v>3</v>
          </cell>
        </row>
        <row r="500">
          <cell r="A500" t="str">
            <v>11 51</v>
          </cell>
          <cell r="B500" t="str">
            <v>11</v>
          </cell>
          <cell r="C500" t="str">
            <v>51</v>
          </cell>
          <cell r="D500">
            <v>1</v>
          </cell>
          <cell r="E500">
            <v>1</v>
          </cell>
        </row>
        <row r="501">
          <cell r="A501" t="str">
            <v>11 52</v>
          </cell>
          <cell r="B501" t="str">
            <v>11</v>
          </cell>
          <cell r="C501" t="str">
            <v>52</v>
          </cell>
          <cell r="D501">
            <v>6</v>
          </cell>
          <cell r="E501">
            <v>0</v>
          </cell>
        </row>
        <row r="502">
          <cell r="A502" t="str">
            <v>11 53</v>
          </cell>
          <cell r="B502" t="str">
            <v>11</v>
          </cell>
          <cell r="C502" t="str">
            <v>53</v>
          </cell>
          <cell r="D502">
            <v>2</v>
          </cell>
          <cell r="E502">
            <v>2</v>
          </cell>
        </row>
        <row r="503">
          <cell r="A503" t="str">
            <v>11 54</v>
          </cell>
          <cell r="B503" t="str">
            <v>11</v>
          </cell>
          <cell r="C503" t="str">
            <v>54</v>
          </cell>
          <cell r="D503">
            <v>2</v>
          </cell>
          <cell r="E503">
            <v>2</v>
          </cell>
        </row>
        <row r="504">
          <cell r="A504" t="str">
            <v>11 55</v>
          </cell>
          <cell r="B504" t="str">
            <v>11</v>
          </cell>
          <cell r="C504" t="str">
            <v>55</v>
          </cell>
          <cell r="D504">
            <v>3</v>
          </cell>
          <cell r="E504">
            <v>3</v>
          </cell>
        </row>
        <row r="505">
          <cell r="A505" t="str">
            <v>11 56</v>
          </cell>
          <cell r="B505" t="str">
            <v>11</v>
          </cell>
          <cell r="C505" t="str">
            <v>56</v>
          </cell>
          <cell r="D505">
            <v>7</v>
          </cell>
          <cell r="E505">
            <v>2</v>
          </cell>
        </row>
        <row r="506">
          <cell r="A506" t="str">
            <v>11 57</v>
          </cell>
          <cell r="B506" t="str">
            <v>11</v>
          </cell>
          <cell r="C506" t="str">
            <v>57</v>
          </cell>
          <cell r="D506">
            <v>12</v>
          </cell>
          <cell r="E506">
            <v>1</v>
          </cell>
        </row>
        <row r="507">
          <cell r="A507" t="str">
            <v>11 58</v>
          </cell>
          <cell r="B507" t="str">
            <v>11</v>
          </cell>
          <cell r="C507" t="str">
            <v>58</v>
          </cell>
          <cell r="D507">
            <v>6</v>
          </cell>
          <cell r="E507">
            <v>0</v>
          </cell>
        </row>
        <row r="508">
          <cell r="A508" t="str">
            <v>11 59</v>
          </cell>
          <cell r="B508" t="str">
            <v>11</v>
          </cell>
          <cell r="C508" t="str">
            <v>59</v>
          </cell>
          <cell r="D508">
            <v>10</v>
          </cell>
          <cell r="E508">
            <v>0</v>
          </cell>
        </row>
        <row r="509">
          <cell r="A509" t="str">
            <v>11 60</v>
          </cell>
          <cell r="B509" t="str">
            <v>11</v>
          </cell>
          <cell r="C509" t="str">
            <v>60</v>
          </cell>
          <cell r="D509">
            <v>5</v>
          </cell>
          <cell r="E509">
            <v>0</v>
          </cell>
        </row>
        <row r="510">
          <cell r="A510" t="str">
            <v>11 61</v>
          </cell>
          <cell r="B510" t="str">
            <v>11</v>
          </cell>
          <cell r="C510" t="str">
            <v>61</v>
          </cell>
          <cell r="D510">
            <v>16</v>
          </cell>
          <cell r="E510">
            <v>0</v>
          </cell>
        </row>
        <row r="511">
          <cell r="A511" t="str">
            <v>11 62</v>
          </cell>
          <cell r="B511" t="str">
            <v>11</v>
          </cell>
          <cell r="C511" t="str">
            <v>62</v>
          </cell>
          <cell r="D511">
            <v>5</v>
          </cell>
          <cell r="E511">
            <v>0</v>
          </cell>
        </row>
        <row r="512">
          <cell r="A512" t="str">
            <v>11 63</v>
          </cell>
          <cell r="B512" t="str">
            <v>11</v>
          </cell>
          <cell r="C512" t="str">
            <v>63</v>
          </cell>
          <cell r="D512">
            <v>5</v>
          </cell>
          <cell r="E512">
            <v>0</v>
          </cell>
        </row>
        <row r="513">
          <cell r="A513" t="str">
            <v>11 64</v>
          </cell>
          <cell r="B513" t="str">
            <v>11</v>
          </cell>
          <cell r="C513" t="str">
            <v>64</v>
          </cell>
          <cell r="D513">
            <v>6</v>
          </cell>
          <cell r="E513">
            <v>0</v>
          </cell>
        </row>
        <row r="514">
          <cell r="A514" t="str">
            <v>11 65</v>
          </cell>
          <cell r="B514" t="str">
            <v>11</v>
          </cell>
          <cell r="C514" t="str">
            <v>65</v>
          </cell>
          <cell r="D514">
            <v>5</v>
          </cell>
          <cell r="E514">
            <v>0</v>
          </cell>
        </row>
        <row r="515">
          <cell r="A515" t="str">
            <v>11 66</v>
          </cell>
          <cell r="B515" t="str">
            <v>11</v>
          </cell>
          <cell r="C515" t="str">
            <v>66</v>
          </cell>
          <cell r="D515">
            <v>4</v>
          </cell>
          <cell r="E515">
            <v>0</v>
          </cell>
        </row>
        <row r="516">
          <cell r="A516" t="str">
            <v>11 67</v>
          </cell>
          <cell r="B516" t="str">
            <v>11</v>
          </cell>
          <cell r="C516" t="str">
            <v>67</v>
          </cell>
          <cell r="D516">
            <v>1</v>
          </cell>
          <cell r="E516">
            <v>0</v>
          </cell>
        </row>
        <row r="517">
          <cell r="A517" t="str">
            <v>11 68</v>
          </cell>
          <cell r="B517" t="str">
            <v>11</v>
          </cell>
          <cell r="C517" t="str">
            <v>68</v>
          </cell>
          <cell r="D517">
            <v>0</v>
          </cell>
          <cell r="E517">
            <v>0</v>
          </cell>
        </row>
        <row r="518">
          <cell r="A518" t="str">
            <v>11 69</v>
          </cell>
          <cell r="B518" t="str">
            <v>11</v>
          </cell>
          <cell r="C518" t="str">
            <v>69</v>
          </cell>
          <cell r="D518">
            <v>0</v>
          </cell>
          <cell r="E518">
            <v>0</v>
          </cell>
        </row>
        <row r="519">
          <cell r="A519" t="str">
            <v>11 70</v>
          </cell>
          <cell r="B519" t="str">
            <v>11</v>
          </cell>
          <cell r="C519" t="str">
            <v>70</v>
          </cell>
          <cell r="D519">
            <v>0</v>
          </cell>
          <cell r="E519">
            <v>0</v>
          </cell>
        </row>
        <row r="520">
          <cell r="A520" t="str">
            <v>12 27</v>
          </cell>
          <cell r="B520" t="str">
            <v>12</v>
          </cell>
          <cell r="C520" t="str">
            <v>27</v>
          </cell>
          <cell r="D520">
            <v>0</v>
          </cell>
          <cell r="E520">
            <v>0</v>
          </cell>
        </row>
        <row r="521">
          <cell r="A521" t="str">
            <v>12 28</v>
          </cell>
          <cell r="B521" t="str">
            <v>12</v>
          </cell>
          <cell r="C521" t="str">
            <v>28</v>
          </cell>
          <cell r="D521">
            <v>0</v>
          </cell>
          <cell r="E521">
            <v>0</v>
          </cell>
        </row>
        <row r="522">
          <cell r="A522" t="str">
            <v>12 29</v>
          </cell>
          <cell r="B522" t="str">
            <v>12</v>
          </cell>
          <cell r="C522" t="str">
            <v>29</v>
          </cell>
          <cell r="D522">
            <v>0</v>
          </cell>
          <cell r="E522">
            <v>1</v>
          </cell>
        </row>
        <row r="523">
          <cell r="A523" t="str">
            <v>12 30</v>
          </cell>
          <cell r="B523" t="str">
            <v>12</v>
          </cell>
          <cell r="C523" t="str">
            <v>30</v>
          </cell>
          <cell r="D523">
            <v>0</v>
          </cell>
          <cell r="E523">
            <v>0</v>
          </cell>
        </row>
        <row r="524">
          <cell r="A524" t="str">
            <v>12 31</v>
          </cell>
          <cell r="B524" t="str">
            <v>12</v>
          </cell>
          <cell r="C524" t="str">
            <v>31</v>
          </cell>
          <cell r="D524">
            <v>1</v>
          </cell>
          <cell r="E524">
            <v>1</v>
          </cell>
        </row>
        <row r="525">
          <cell r="A525" t="str">
            <v>12 32</v>
          </cell>
          <cell r="B525" t="str">
            <v>12</v>
          </cell>
          <cell r="C525" t="str">
            <v>32</v>
          </cell>
          <cell r="D525">
            <v>1</v>
          </cell>
          <cell r="E525">
            <v>4</v>
          </cell>
        </row>
        <row r="526">
          <cell r="A526" t="str">
            <v>12 33</v>
          </cell>
          <cell r="B526" t="str">
            <v>12</v>
          </cell>
          <cell r="C526" t="str">
            <v>33</v>
          </cell>
          <cell r="D526">
            <v>1</v>
          </cell>
          <cell r="E526">
            <v>4</v>
          </cell>
        </row>
        <row r="527">
          <cell r="A527" t="str">
            <v>12 34</v>
          </cell>
          <cell r="B527" t="str">
            <v>12</v>
          </cell>
          <cell r="C527" t="str">
            <v>34</v>
          </cell>
          <cell r="D527">
            <v>1</v>
          </cell>
          <cell r="E527">
            <v>4</v>
          </cell>
        </row>
        <row r="528">
          <cell r="A528" t="str">
            <v>12 35</v>
          </cell>
          <cell r="B528" t="str">
            <v>12</v>
          </cell>
          <cell r="C528" t="str">
            <v>35</v>
          </cell>
          <cell r="D528">
            <v>3</v>
          </cell>
          <cell r="E528">
            <v>4</v>
          </cell>
        </row>
        <row r="529">
          <cell r="A529" t="str">
            <v>12 36</v>
          </cell>
          <cell r="B529" t="str">
            <v>12</v>
          </cell>
          <cell r="C529" t="str">
            <v>36</v>
          </cell>
          <cell r="D529">
            <v>1</v>
          </cell>
          <cell r="E529">
            <v>1</v>
          </cell>
        </row>
        <row r="530">
          <cell r="A530" t="str">
            <v>12 37</v>
          </cell>
          <cell r="B530" t="str">
            <v>12</v>
          </cell>
          <cell r="C530" t="str">
            <v>37</v>
          </cell>
          <cell r="D530">
            <v>2</v>
          </cell>
          <cell r="E530">
            <v>6</v>
          </cell>
        </row>
        <row r="531">
          <cell r="A531" t="str">
            <v>12 38</v>
          </cell>
          <cell r="B531" t="str">
            <v>12</v>
          </cell>
          <cell r="C531" t="str">
            <v>38</v>
          </cell>
          <cell r="D531">
            <v>5</v>
          </cell>
          <cell r="E531">
            <v>13</v>
          </cell>
        </row>
        <row r="532">
          <cell r="A532" t="str">
            <v>12 39</v>
          </cell>
          <cell r="B532" t="str">
            <v>12</v>
          </cell>
          <cell r="C532" t="str">
            <v>39</v>
          </cell>
          <cell r="D532">
            <v>1</v>
          </cell>
          <cell r="E532">
            <v>5</v>
          </cell>
        </row>
        <row r="533">
          <cell r="A533" t="str">
            <v>12 40</v>
          </cell>
          <cell r="B533" t="str">
            <v>12</v>
          </cell>
          <cell r="C533" t="str">
            <v>40</v>
          </cell>
          <cell r="D533">
            <v>3</v>
          </cell>
          <cell r="E533">
            <v>9</v>
          </cell>
        </row>
        <row r="534">
          <cell r="A534" t="str">
            <v>12 41</v>
          </cell>
          <cell r="B534" t="str">
            <v>12</v>
          </cell>
          <cell r="C534" t="str">
            <v>41</v>
          </cell>
          <cell r="D534">
            <v>5</v>
          </cell>
          <cell r="E534">
            <v>11</v>
          </cell>
        </row>
        <row r="535">
          <cell r="A535" t="str">
            <v>12 42</v>
          </cell>
          <cell r="B535" t="str">
            <v>12</v>
          </cell>
          <cell r="C535" t="str">
            <v>42</v>
          </cell>
          <cell r="D535">
            <v>6</v>
          </cell>
          <cell r="E535">
            <v>7</v>
          </cell>
        </row>
        <row r="536">
          <cell r="A536" t="str">
            <v>12 43</v>
          </cell>
          <cell r="B536" t="str">
            <v>12</v>
          </cell>
          <cell r="C536" t="str">
            <v>43</v>
          </cell>
          <cell r="D536">
            <v>4</v>
          </cell>
          <cell r="E536">
            <v>7</v>
          </cell>
        </row>
        <row r="537">
          <cell r="A537" t="str">
            <v>12 44</v>
          </cell>
          <cell r="B537" t="str">
            <v>12</v>
          </cell>
          <cell r="C537" t="str">
            <v>44</v>
          </cell>
          <cell r="D537">
            <v>2</v>
          </cell>
          <cell r="E537">
            <v>6</v>
          </cell>
        </row>
        <row r="538">
          <cell r="A538" t="str">
            <v>12 45</v>
          </cell>
          <cell r="B538" t="str">
            <v>12</v>
          </cell>
          <cell r="C538" t="str">
            <v>45</v>
          </cell>
          <cell r="D538">
            <v>5</v>
          </cell>
          <cell r="E538">
            <v>2</v>
          </cell>
        </row>
        <row r="539">
          <cell r="A539" t="str">
            <v>12 46</v>
          </cell>
          <cell r="B539" t="str">
            <v>12</v>
          </cell>
          <cell r="C539" t="str">
            <v>46</v>
          </cell>
          <cell r="D539">
            <v>4</v>
          </cell>
          <cell r="E539">
            <v>4</v>
          </cell>
        </row>
        <row r="540">
          <cell r="A540" t="str">
            <v>12 47</v>
          </cell>
          <cell r="B540" t="str">
            <v>12</v>
          </cell>
          <cell r="C540" t="str">
            <v>47</v>
          </cell>
          <cell r="D540">
            <v>8</v>
          </cell>
          <cell r="E540">
            <v>4</v>
          </cell>
        </row>
        <row r="541">
          <cell r="A541" t="str">
            <v>12 48</v>
          </cell>
          <cell r="B541" t="str">
            <v>12</v>
          </cell>
          <cell r="C541" t="str">
            <v>48</v>
          </cell>
          <cell r="D541">
            <v>2</v>
          </cell>
          <cell r="E541">
            <v>5</v>
          </cell>
        </row>
        <row r="542">
          <cell r="A542" t="str">
            <v>12 49</v>
          </cell>
          <cell r="B542" t="str">
            <v>12</v>
          </cell>
          <cell r="C542" t="str">
            <v>49</v>
          </cell>
          <cell r="D542">
            <v>6</v>
          </cell>
          <cell r="E542">
            <v>6</v>
          </cell>
        </row>
        <row r="543">
          <cell r="A543" t="str">
            <v>12 50</v>
          </cell>
          <cell r="B543" t="str">
            <v>12</v>
          </cell>
          <cell r="C543" t="str">
            <v>50</v>
          </cell>
          <cell r="D543">
            <v>5</v>
          </cell>
          <cell r="E543">
            <v>3</v>
          </cell>
        </row>
        <row r="544">
          <cell r="A544" t="str">
            <v>12 51</v>
          </cell>
          <cell r="B544" t="str">
            <v>12</v>
          </cell>
          <cell r="C544" t="str">
            <v>51</v>
          </cell>
          <cell r="D544">
            <v>6</v>
          </cell>
          <cell r="E544">
            <v>3</v>
          </cell>
        </row>
        <row r="545">
          <cell r="A545" t="str">
            <v>12 52</v>
          </cell>
          <cell r="B545" t="str">
            <v>12</v>
          </cell>
          <cell r="C545" t="str">
            <v>52</v>
          </cell>
          <cell r="D545">
            <v>4</v>
          </cell>
          <cell r="E545">
            <v>1</v>
          </cell>
        </row>
        <row r="546">
          <cell r="A546" t="str">
            <v>12 53</v>
          </cell>
          <cell r="B546" t="str">
            <v>12</v>
          </cell>
          <cell r="C546" t="str">
            <v>53</v>
          </cell>
          <cell r="D546">
            <v>7</v>
          </cell>
          <cell r="E546">
            <v>2</v>
          </cell>
        </row>
        <row r="547">
          <cell r="A547" t="str">
            <v>12 54</v>
          </cell>
          <cell r="B547" t="str">
            <v>12</v>
          </cell>
          <cell r="C547" t="str">
            <v>54</v>
          </cell>
          <cell r="D547">
            <v>4</v>
          </cell>
          <cell r="E547">
            <v>1</v>
          </cell>
        </row>
        <row r="548">
          <cell r="A548" t="str">
            <v>12 55</v>
          </cell>
          <cell r="B548" t="str">
            <v>12</v>
          </cell>
          <cell r="C548" t="str">
            <v>55</v>
          </cell>
          <cell r="D548">
            <v>19</v>
          </cell>
          <cell r="E548">
            <v>3</v>
          </cell>
        </row>
        <row r="549">
          <cell r="A549" t="str">
            <v>12 56</v>
          </cell>
          <cell r="B549" t="str">
            <v>12</v>
          </cell>
          <cell r="C549" t="str">
            <v>56</v>
          </cell>
          <cell r="D549">
            <v>7</v>
          </cell>
          <cell r="E549">
            <v>1</v>
          </cell>
        </row>
        <row r="550">
          <cell r="A550" t="str">
            <v>12 57</v>
          </cell>
          <cell r="B550" t="str">
            <v>12</v>
          </cell>
          <cell r="C550" t="str">
            <v>57</v>
          </cell>
          <cell r="D550">
            <v>14</v>
          </cell>
          <cell r="E550">
            <v>0</v>
          </cell>
        </row>
        <row r="551">
          <cell r="A551" t="str">
            <v>12 58</v>
          </cell>
          <cell r="B551" t="str">
            <v>12</v>
          </cell>
          <cell r="C551" t="str">
            <v>58</v>
          </cell>
          <cell r="D551">
            <v>13</v>
          </cell>
          <cell r="E551">
            <v>0</v>
          </cell>
        </row>
        <row r="552">
          <cell r="A552" t="str">
            <v>12 59</v>
          </cell>
          <cell r="B552" t="str">
            <v>12</v>
          </cell>
          <cell r="C552" t="str">
            <v>59</v>
          </cell>
          <cell r="D552">
            <v>7</v>
          </cell>
          <cell r="E552">
            <v>0</v>
          </cell>
        </row>
        <row r="553">
          <cell r="A553" t="str">
            <v>12 60</v>
          </cell>
          <cell r="B553" t="str">
            <v>12</v>
          </cell>
          <cell r="C553" t="str">
            <v>60</v>
          </cell>
          <cell r="D553">
            <v>14</v>
          </cell>
          <cell r="E553">
            <v>0</v>
          </cell>
        </row>
        <row r="554">
          <cell r="A554" t="str">
            <v>12 61</v>
          </cell>
          <cell r="B554" t="str">
            <v>12</v>
          </cell>
          <cell r="C554" t="str">
            <v>61</v>
          </cell>
          <cell r="D554">
            <v>11</v>
          </cell>
          <cell r="E554">
            <v>0</v>
          </cell>
        </row>
        <row r="555">
          <cell r="A555" t="str">
            <v>12 62</v>
          </cell>
          <cell r="B555" t="str">
            <v>12</v>
          </cell>
          <cell r="C555" t="str">
            <v>62</v>
          </cell>
          <cell r="D555">
            <v>9</v>
          </cell>
          <cell r="E555">
            <v>0</v>
          </cell>
        </row>
        <row r="556">
          <cell r="A556" t="str">
            <v>12 63</v>
          </cell>
          <cell r="B556" t="str">
            <v>12</v>
          </cell>
          <cell r="C556" t="str">
            <v>63</v>
          </cell>
          <cell r="D556">
            <v>10</v>
          </cell>
          <cell r="E556">
            <v>0</v>
          </cell>
        </row>
        <row r="557">
          <cell r="A557" t="str">
            <v>12 64</v>
          </cell>
          <cell r="B557" t="str">
            <v>12</v>
          </cell>
          <cell r="C557" t="str">
            <v>64</v>
          </cell>
          <cell r="D557">
            <v>9</v>
          </cell>
          <cell r="E557">
            <v>0</v>
          </cell>
        </row>
        <row r="558">
          <cell r="A558" t="str">
            <v>12 65</v>
          </cell>
          <cell r="B558" t="str">
            <v>12</v>
          </cell>
          <cell r="C558" t="str">
            <v>65</v>
          </cell>
          <cell r="D558">
            <v>5</v>
          </cell>
          <cell r="E558">
            <v>0</v>
          </cell>
        </row>
        <row r="559">
          <cell r="A559" t="str">
            <v>12 66</v>
          </cell>
          <cell r="B559" t="str">
            <v>12</v>
          </cell>
          <cell r="C559" t="str">
            <v>66</v>
          </cell>
          <cell r="D559">
            <v>1</v>
          </cell>
          <cell r="E559">
            <v>0</v>
          </cell>
        </row>
        <row r="560">
          <cell r="A560" t="str">
            <v>12 67</v>
          </cell>
          <cell r="B560" t="str">
            <v>12</v>
          </cell>
          <cell r="C560" t="str">
            <v>67</v>
          </cell>
          <cell r="D560">
            <v>1</v>
          </cell>
          <cell r="E560">
            <v>0</v>
          </cell>
        </row>
        <row r="561">
          <cell r="A561" t="str">
            <v>12 68</v>
          </cell>
          <cell r="B561" t="str">
            <v>12</v>
          </cell>
          <cell r="C561" t="str">
            <v>68</v>
          </cell>
          <cell r="D561">
            <v>0</v>
          </cell>
          <cell r="E561">
            <v>0</v>
          </cell>
        </row>
        <row r="562">
          <cell r="A562" t="str">
            <v>12 69</v>
          </cell>
          <cell r="B562" t="str">
            <v>12</v>
          </cell>
          <cell r="C562" t="str">
            <v>69</v>
          </cell>
          <cell r="D562">
            <v>0</v>
          </cell>
          <cell r="E562">
            <v>0</v>
          </cell>
        </row>
        <row r="563">
          <cell r="A563" t="str">
            <v>12 70</v>
          </cell>
          <cell r="B563" t="str">
            <v>12</v>
          </cell>
          <cell r="C563" t="str">
            <v>70</v>
          </cell>
          <cell r="D563">
            <v>0</v>
          </cell>
          <cell r="E563">
            <v>0</v>
          </cell>
        </row>
        <row r="564">
          <cell r="A564" t="str">
            <v>13 27</v>
          </cell>
          <cell r="B564" t="str">
            <v>13</v>
          </cell>
          <cell r="C564" t="str">
            <v>27</v>
          </cell>
          <cell r="D564">
            <v>0</v>
          </cell>
          <cell r="E564">
            <v>0</v>
          </cell>
        </row>
        <row r="565">
          <cell r="A565" t="str">
            <v>13 28</v>
          </cell>
          <cell r="B565" t="str">
            <v>13</v>
          </cell>
          <cell r="C565" t="str">
            <v>28</v>
          </cell>
          <cell r="D565">
            <v>0</v>
          </cell>
          <cell r="E565">
            <v>0</v>
          </cell>
        </row>
        <row r="566">
          <cell r="A566" t="str">
            <v>13 29</v>
          </cell>
          <cell r="B566" t="str">
            <v>13</v>
          </cell>
          <cell r="C566" t="str">
            <v>29</v>
          </cell>
          <cell r="D566">
            <v>0</v>
          </cell>
          <cell r="E566">
            <v>1</v>
          </cell>
        </row>
        <row r="567">
          <cell r="A567" t="str">
            <v>13 30</v>
          </cell>
          <cell r="B567" t="str">
            <v>13</v>
          </cell>
          <cell r="C567" t="str">
            <v>30</v>
          </cell>
          <cell r="D567">
            <v>0</v>
          </cell>
          <cell r="E567">
            <v>1</v>
          </cell>
        </row>
        <row r="568">
          <cell r="A568" t="str">
            <v>13 31</v>
          </cell>
          <cell r="B568" t="str">
            <v>13</v>
          </cell>
          <cell r="C568" t="str">
            <v>31</v>
          </cell>
          <cell r="D568">
            <v>0</v>
          </cell>
          <cell r="E568">
            <v>0</v>
          </cell>
        </row>
        <row r="569">
          <cell r="A569" t="str">
            <v>13 32</v>
          </cell>
          <cell r="B569" t="str">
            <v>13</v>
          </cell>
          <cell r="C569" t="str">
            <v>32</v>
          </cell>
          <cell r="D569">
            <v>0</v>
          </cell>
          <cell r="E569">
            <v>1</v>
          </cell>
        </row>
        <row r="570">
          <cell r="A570" t="str">
            <v>13 33</v>
          </cell>
          <cell r="B570" t="str">
            <v>13</v>
          </cell>
          <cell r="C570" t="str">
            <v>33</v>
          </cell>
          <cell r="D570">
            <v>0</v>
          </cell>
          <cell r="E570">
            <v>0</v>
          </cell>
        </row>
        <row r="571">
          <cell r="A571" t="str">
            <v>13 34</v>
          </cell>
          <cell r="B571" t="str">
            <v>13</v>
          </cell>
          <cell r="C571" t="str">
            <v>34</v>
          </cell>
          <cell r="D571">
            <v>0</v>
          </cell>
          <cell r="E571">
            <v>0</v>
          </cell>
        </row>
        <row r="572">
          <cell r="A572" t="str">
            <v>13 35</v>
          </cell>
          <cell r="B572" t="str">
            <v>13</v>
          </cell>
          <cell r="C572" t="str">
            <v>35</v>
          </cell>
          <cell r="D572">
            <v>1</v>
          </cell>
          <cell r="E572">
            <v>1</v>
          </cell>
        </row>
        <row r="573">
          <cell r="A573" t="str">
            <v>13 36</v>
          </cell>
          <cell r="B573" t="str">
            <v>13</v>
          </cell>
          <cell r="C573" t="str">
            <v>36</v>
          </cell>
          <cell r="D573">
            <v>3</v>
          </cell>
          <cell r="E573">
            <v>0</v>
          </cell>
        </row>
        <row r="574">
          <cell r="A574" t="str">
            <v>13 37</v>
          </cell>
          <cell r="B574" t="str">
            <v>13</v>
          </cell>
          <cell r="C574" t="str">
            <v>37</v>
          </cell>
          <cell r="D574">
            <v>0</v>
          </cell>
          <cell r="E574">
            <v>1</v>
          </cell>
        </row>
        <row r="575">
          <cell r="A575" t="str">
            <v>13 38</v>
          </cell>
          <cell r="B575" t="str">
            <v>13</v>
          </cell>
          <cell r="C575" t="str">
            <v>38</v>
          </cell>
          <cell r="D575">
            <v>2</v>
          </cell>
          <cell r="E575">
            <v>1</v>
          </cell>
        </row>
        <row r="576">
          <cell r="A576" t="str">
            <v>13 39</v>
          </cell>
          <cell r="B576" t="str">
            <v>13</v>
          </cell>
          <cell r="C576" t="str">
            <v>39</v>
          </cell>
          <cell r="D576">
            <v>1</v>
          </cell>
          <cell r="E576">
            <v>4</v>
          </cell>
        </row>
        <row r="577">
          <cell r="A577" t="str">
            <v>13 40</v>
          </cell>
          <cell r="B577" t="str">
            <v>13</v>
          </cell>
          <cell r="C577" t="str">
            <v>40</v>
          </cell>
          <cell r="D577">
            <v>0</v>
          </cell>
          <cell r="E577">
            <v>1</v>
          </cell>
        </row>
        <row r="578">
          <cell r="A578" t="str">
            <v>13 41</v>
          </cell>
          <cell r="B578" t="str">
            <v>13</v>
          </cell>
          <cell r="C578" t="str">
            <v>41</v>
          </cell>
          <cell r="D578">
            <v>1</v>
          </cell>
          <cell r="E578">
            <v>2</v>
          </cell>
        </row>
        <row r="579">
          <cell r="A579" t="str">
            <v>13 42</v>
          </cell>
          <cell r="B579" t="str">
            <v>13</v>
          </cell>
          <cell r="C579" t="str">
            <v>42</v>
          </cell>
          <cell r="D579">
            <v>0</v>
          </cell>
          <cell r="E579">
            <v>3</v>
          </cell>
        </row>
        <row r="580">
          <cell r="A580" t="str">
            <v>13 43</v>
          </cell>
          <cell r="B580" t="str">
            <v>13</v>
          </cell>
          <cell r="C580" t="str">
            <v>43</v>
          </cell>
          <cell r="D580">
            <v>1</v>
          </cell>
          <cell r="E580">
            <v>1</v>
          </cell>
        </row>
        <row r="581">
          <cell r="A581" t="str">
            <v>13 44</v>
          </cell>
          <cell r="B581" t="str">
            <v>13</v>
          </cell>
          <cell r="C581" t="str">
            <v>44</v>
          </cell>
          <cell r="D581">
            <v>0</v>
          </cell>
          <cell r="E581">
            <v>0</v>
          </cell>
        </row>
        <row r="582">
          <cell r="A582" t="str">
            <v>13 45</v>
          </cell>
          <cell r="B582" t="str">
            <v>13</v>
          </cell>
          <cell r="C582" t="str">
            <v>45</v>
          </cell>
          <cell r="D582">
            <v>1</v>
          </cell>
          <cell r="E582">
            <v>0</v>
          </cell>
        </row>
        <row r="583">
          <cell r="A583" t="str">
            <v>13 46</v>
          </cell>
          <cell r="B583" t="str">
            <v>13</v>
          </cell>
          <cell r="C583" t="str">
            <v>46</v>
          </cell>
          <cell r="D583">
            <v>0</v>
          </cell>
          <cell r="E583">
            <v>4</v>
          </cell>
        </row>
        <row r="584">
          <cell r="A584" t="str">
            <v>13 47</v>
          </cell>
          <cell r="B584" t="str">
            <v>13</v>
          </cell>
          <cell r="C584" t="str">
            <v>47</v>
          </cell>
          <cell r="D584">
            <v>1</v>
          </cell>
          <cell r="E584">
            <v>5</v>
          </cell>
        </row>
        <row r="585">
          <cell r="A585" t="str">
            <v>13 48</v>
          </cell>
          <cell r="B585" t="str">
            <v>13</v>
          </cell>
          <cell r="C585" t="str">
            <v>48</v>
          </cell>
          <cell r="D585">
            <v>0</v>
          </cell>
          <cell r="E585">
            <v>2</v>
          </cell>
        </row>
        <row r="586">
          <cell r="A586" t="str">
            <v>13 49</v>
          </cell>
          <cell r="B586" t="str">
            <v>13</v>
          </cell>
          <cell r="C586" t="str">
            <v>49</v>
          </cell>
          <cell r="D586">
            <v>4</v>
          </cell>
          <cell r="E586">
            <v>2</v>
          </cell>
        </row>
        <row r="587">
          <cell r="A587" t="str">
            <v>13 50</v>
          </cell>
          <cell r="B587" t="str">
            <v>13</v>
          </cell>
          <cell r="C587" t="str">
            <v>50</v>
          </cell>
          <cell r="D587">
            <v>0</v>
          </cell>
          <cell r="E587">
            <v>2</v>
          </cell>
        </row>
        <row r="588">
          <cell r="A588" t="str">
            <v>13 51</v>
          </cell>
          <cell r="B588" t="str">
            <v>13</v>
          </cell>
          <cell r="C588" t="str">
            <v>51</v>
          </cell>
          <cell r="D588">
            <v>1</v>
          </cell>
          <cell r="E588">
            <v>2</v>
          </cell>
        </row>
        <row r="589">
          <cell r="A589" t="str">
            <v>13 52</v>
          </cell>
          <cell r="B589" t="str">
            <v>13</v>
          </cell>
          <cell r="C589" t="str">
            <v>52</v>
          </cell>
          <cell r="D589">
            <v>1</v>
          </cell>
          <cell r="E589">
            <v>2</v>
          </cell>
        </row>
        <row r="590">
          <cell r="A590" t="str">
            <v>13 53</v>
          </cell>
          <cell r="B590" t="str">
            <v>13</v>
          </cell>
          <cell r="C590" t="str">
            <v>53</v>
          </cell>
          <cell r="D590">
            <v>4</v>
          </cell>
          <cell r="E590">
            <v>2</v>
          </cell>
        </row>
        <row r="591">
          <cell r="A591" t="str">
            <v>13 54</v>
          </cell>
          <cell r="B591" t="str">
            <v>13</v>
          </cell>
          <cell r="C591" t="str">
            <v>54</v>
          </cell>
          <cell r="D591">
            <v>5</v>
          </cell>
          <cell r="E591">
            <v>2</v>
          </cell>
        </row>
        <row r="592">
          <cell r="A592" t="str">
            <v>13 55</v>
          </cell>
          <cell r="B592" t="str">
            <v>13</v>
          </cell>
          <cell r="C592" t="str">
            <v>55</v>
          </cell>
          <cell r="D592">
            <v>5</v>
          </cell>
          <cell r="E592">
            <v>3</v>
          </cell>
        </row>
        <row r="593">
          <cell r="A593" t="str">
            <v>13 56</v>
          </cell>
          <cell r="B593" t="str">
            <v>13</v>
          </cell>
          <cell r="C593" t="str">
            <v>56</v>
          </cell>
          <cell r="D593">
            <v>6</v>
          </cell>
          <cell r="E593">
            <v>2</v>
          </cell>
        </row>
        <row r="594">
          <cell r="A594" t="str">
            <v>13 57</v>
          </cell>
          <cell r="B594" t="str">
            <v>13</v>
          </cell>
          <cell r="C594" t="str">
            <v>57</v>
          </cell>
          <cell r="D594">
            <v>7</v>
          </cell>
          <cell r="E594">
            <v>0</v>
          </cell>
        </row>
        <row r="595">
          <cell r="A595" t="str">
            <v>13 58</v>
          </cell>
          <cell r="B595" t="str">
            <v>13</v>
          </cell>
          <cell r="C595" t="str">
            <v>58</v>
          </cell>
          <cell r="D595">
            <v>8</v>
          </cell>
          <cell r="E595">
            <v>1</v>
          </cell>
        </row>
        <row r="596">
          <cell r="A596" t="str">
            <v>13 59</v>
          </cell>
          <cell r="B596" t="str">
            <v>13</v>
          </cell>
          <cell r="C596" t="str">
            <v>59</v>
          </cell>
          <cell r="D596">
            <v>6</v>
          </cell>
          <cell r="E596">
            <v>1</v>
          </cell>
        </row>
        <row r="597">
          <cell r="A597" t="str">
            <v>13 60</v>
          </cell>
          <cell r="B597" t="str">
            <v>13</v>
          </cell>
          <cell r="C597" t="str">
            <v>60</v>
          </cell>
          <cell r="D597">
            <v>7</v>
          </cell>
          <cell r="E597">
            <v>0</v>
          </cell>
        </row>
        <row r="598">
          <cell r="A598" t="str">
            <v>13 61</v>
          </cell>
          <cell r="B598" t="str">
            <v>13</v>
          </cell>
          <cell r="C598" t="str">
            <v>61</v>
          </cell>
          <cell r="D598">
            <v>6</v>
          </cell>
          <cell r="E598">
            <v>0</v>
          </cell>
        </row>
        <row r="599">
          <cell r="A599" t="str">
            <v>13 62</v>
          </cell>
          <cell r="B599" t="str">
            <v>13</v>
          </cell>
          <cell r="C599" t="str">
            <v>62</v>
          </cell>
          <cell r="D599">
            <v>2</v>
          </cell>
          <cell r="E599">
            <v>0</v>
          </cell>
        </row>
        <row r="600">
          <cell r="A600" t="str">
            <v>13 63</v>
          </cell>
          <cell r="B600" t="str">
            <v>13</v>
          </cell>
          <cell r="C600" t="str">
            <v>63</v>
          </cell>
          <cell r="D600">
            <v>6</v>
          </cell>
          <cell r="E600">
            <v>0</v>
          </cell>
        </row>
        <row r="601">
          <cell r="A601" t="str">
            <v>13 64</v>
          </cell>
          <cell r="B601" t="str">
            <v>13</v>
          </cell>
          <cell r="C601" t="str">
            <v>64</v>
          </cell>
          <cell r="D601">
            <v>7</v>
          </cell>
          <cell r="E601">
            <v>0</v>
          </cell>
        </row>
        <row r="602">
          <cell r="A602" t="str">
            <v>13 65</v>
          </cell>
          <cell r="B602" t="str">
            <v>13</v>
          </cell>
          <cell r="C602" t="str">
            <v>65</v>
          </cell>
          <cell r="D602">
            <v>6</v>
          </cell>
          <cell r="E602">
            <v>0</v>
          </cell>
        </row>
        <row r="603">
          <cell r="A603" t="str">
            <v>13 66</v>
          </cell>
          <cell r="B603" t="str">
            <v>13</v>
          </cell>
          <cell r="C603" t="str">
            <v>66</v>
          </cell>
          <cell r="D603">
            <v>2</v>
          </cell>
          <cell r="E603">
            <v>0</v>
          </cell>
        </row>
        <row r="604">
          <cell r="A604" t="str">
            <v>13 67</v>
          </cell>
          <cell r="B604" t="str">
            <v>13</v>
          </cell>
          <cell r="C604" t="str">
            <v>67</v>
          </cell>
          <cell r="D604">
            <v>1</v>
          </cell>
          <cell r="E604">
            <v>0</v>
          </cell>
        </row>
        <row r="605">
          <cell r="A605" t="str">
            <v>13 68</v>
          </cell>
          <cell r="B605" t="str">
            <v>13</v>
          </cell>
          <cell r="C605" t="str">
            <v>68</v>
          </cell>
          <cell r="D605">
            <v>0</v>
          </cell>
          <cell r="E605">
            <v>0</v>
          </cell>
        </row>
        <row r="606">
          <cell r="A606" t="str">
            <v>13 69</v>
          </cell>
          <cell r="B606" t="str">
            <v>13</v>
          </cell>
          <cell r="C606" t="str">
            <v>69</v>
          </cell>
          <cell r="D606">
            <v>0</v>
          </cell>
          <cell r="E606">
            <v>0</v>
          </cell>
        </row>
        <row r="607">
          <cell r="A607" t="str">
            <v>13 70</v>
          </cell>
          <cell r="B607" t="str">
            <v>13</v>
          </cell>
          <cell r="C607" t="str">
            <v>70</v>
          </cell>
          <cell r="D607">
            <v>0</v>
          </cell>
          <cell r="E607">
            <v>0</v>
          </cell>
        </row>
        <row r="608">
          <cell r="A608" t="str">
            <v>14 27</v>
          </cell>
          <cell r="B608" t="str">
            <v>14</v>
          </cell>
          <cell r="C608" t="str">
            <v>27</v>
          </cell>
          <cell r="D608">
            <v>0</v>
          </cell>
          <cell r="E608">
            <v>0</v>
          </cell>
        </row>
        <row r="609">
          <cell r="A609" t="str">
            <v>14 28</v>
          </cell>
          <cell r="B609" t="str">
            <v>14</v>
          </cell>
          <cell r="C609" t="str">
            <v>28</v>
          </cell>
          <cell r="D609">
            <v>0</v>
          </cell>
          <cell r="E609">
            <v>2</v>
          </cell>
        </row>
        <row r="610">
          <cell r="A610" t="str">
            <v>14 29</v>
          </cell>
          <cell r="B610" t="str">
            <v>14</v>
          </cell>
          <cell r="C610" t="str">
            <v>29</v>
          </cell>
          <cell r="D610">
            <v>0</v>
          </cell>
          <cell r="E610">
            <v>0</v>
          </cell>
        </row>
        <row r="611">
          <cell r="A611" t="str">
            <v>14 30</v>
          </cell>
          <cell r="B611" t="str">
            <v>14</v>
          </cell>
          <cell r="C611" t="str">
            <v>30</v>
          </cell>
          <cell r="D611">
            <v>0</v>
          </cell>
          <cell r="E611">
            <v>1</v>
          </cell>
        </row>
        <row r="612">
          <cell r="A612" t="str">
            <v>14 31</v>
          </cell>
          <cell r="B612" t="str">
            <v>14</v>
          </cell>
          <cell r="C612" t="str">
            <v>31</v>
          </cell>
          <cell r="D612">
            <v>0</v>
          </cell>
          <cell r="E612">
            <v>2</v>
          </cell>
        </row>
        <row r="613">
          <cell r="A613" t="str">
            <v>14 32</v>
          </cell>
          <cell r="B613" t="str">
            <v>14</v>
          </cell>
          <cell r="C613" t="str">
            <v>32</v>
          </cell>
          <cell r="D613">
            <v>0</v>
          </cell>
          <cell r="E613">
            <v>5</v>
          </cell>
        </row>
        <row r="614">
          <cell r="A614" t="str">
            <v>14 33</v>
          </cell>
          <cell r="B614" t="str">
            <v>14</v>
          </cell>
          <cell r="C614" t="str">
            <v>33</v>
          </cell>
          <cell r="D614">
            <v>1</v>
          </cell>
          <cell r="E614">
            <v>3</v>
          </cell>
        </row>
        <row r="615">
          <cell r="A615" t="str">
            <v>14 34</v>
          </cell>
          <cell r="B615" t="str">
            <v>14</v>
          </cell>
          <cell r="C615" t="str">
            <v>34</v>
          </cell>
          <cell r="D615">
            <v>2</v>
          </cell>
          <cell r="E615">
            <v>1</v>
          </cell>
        </row>
        <row r="616">
          <cell r="A616" t="str">
            <v>14 35</v>
          </cell>
          <cell r="B616" t="str">
            <v>14</v>
          </cell>
          <cell r="C616" t="str">
            <v>35</v>
          </cell>
          <cell r="D616">
            <v>3</v>
          </cell>
          <cell r="E616">
            <v>6</v>
          </cell>
        </row>
        <row r="617">
          <cell r="A617" t="str">
            <v>14 36</v>
          </cell>
          <cell r="B617" t="str">
            <v>14</v>
          </cell>
          <cell r="C617" t="str">
            <v>36</v>
          </cell>
          <cell r="D617">
            <v>1</v>
          </cell>
          <cell r="E617">
            <v>3</v>
          </cell>
        </row>
        <row r="618">
          <cell r="A618" t="str">
            <v>14 37</v>
          </cell>
          <cell r="B618" t="str">
            <v>14</v>
          </cell>
          <cell r="C618" t="str">
            <v>37</v>
          </cell>
          <cell r="D618">
            <v>3</v>
          </cell>
          <cell r="E618">
            <v>4</v>
          </cell>
        </row>
        <row r="619">
          <cell r="A619" t="str">
            <v>14 38</v>
          </cell>
          <cell r="B619" t="str">
            <v>14</v>
          </cell>
          <cell r="C619" t="str">
            <v>38</v>
          </cell>
          <cell r="D619">
            <v>4</v>
          </cell>
          <cell r="E619">
            <v>7</v>
          </cell>
        </row>
        <row r="620">
          <cell r="A620" t="str">
            <v>14 39</v>
          </cell>
          <cell r="B620" t="str">
            <v>14</v>
          </cell>
          <cell r="C620" t="str">
            <v>39</v>
          </cell>
          <cell r="D620">
            <v>4</v>
          </cell>
          <cell r="E620">
            <v>8</v>
          </cell>
        </row>
        <row r="621">
          <cell r="A621" t="str">
            <v>14 40</v>
          </cell>
          <cell r="B621" t="str">
            <v>14</v>
          </cell>
          <cell r="C621" t="str">
            <v>40</v>
          </cell>
          <cell r="D621">
            <v>7</v>
          </cell>
          <cell r="E621">
            <v>13</v>
          </cell>
        </row>
        <row r="622">
          <cell r="A622" t="str">
            <v>14 41</v>
          </cell>
          <cell r="B622" t="str">
            <v>14</v>
          </cell>
          <cell r="C622" t="str">
            <v>41</v>
          </cell>
          <cell r="D622">
            <v>11</v>
          </cell>
          <cell r="E622">
            <v>5</v>
          </cell>
        </row>
        <row r="623">
          <cell r="A623" t="str">
            <v>14 42</v>
          </cell>
          <cell r="B623" t="str">
            <v>14</v>
          </cell>
          <cell r="C623" t="str">
            <v>42</v>
          </cell>
          <cell r="D623">
            <v>5</v>
          </cell>
          <cell r="E623">
            <v>14</v>
          </cell>
        </row>
        <row r="624">
          <cell r="A624" t="str">
            <v>14 43</v>
          </cell>
          <cell r="B624" t="str">
            <v>14</v>
          </cell>
          <cell r="C624" t="str">
            <v>43</v>
          </cell>
          <cell r="D624">
            <v>7</v>
          </cell>
          <cell r="E624">
            <v>14</v>
          </cell>
        </row>
        <row r="625">
          <cell r="A625" t="str">
            <v>14 44</v>
          </cell>
          <cell r="B625" t="str">
            <v>14</v>
          </cell>
          <cell r="C625" t="str">
            <v>44</v>
          </cell>
          <cell r="D625">
            <v>2</v>
          </cell>
          <cell r="E625">
            <v>5</v>
          </cell>
        </row>
        <row r="626">
          <cell r="A626" t="str">
            <v>14 45</v>
          </cell>
          <cell r="B626" t="str">
            <v>14</v>
          </cell>
          <cell r="C626" t="str">
            <v>45</v>
          </cell>
          <cell r="D626">
            <v>4</v>
          </cell>
          <cell r="E626">
            <v>9</v>
          </cell>
        </row>
        <row r="627">
          <cell r="A627" t="str">
            <v>14 46</v>
          </cell>
          <cell r="B627" t="str">
            <v>14</v>
          </cell>
          <cell r="C627" t="str">
            <v>46</v>
          </cell>
          <cell r="D627">
            <v>3</v>
          </cell>
          <cell r="E627">
            <v>6</v>
          </cell>
        </row>
        <row r="628">
          <cell r="A628" t="str">
            <v>14 47</v>
          </cell>
          <cell r="B628" t="str">
            <v>14</v>
          </cell>
          <cell r="C628" t="str">
            <v>47</v>
          </cell>
          <cell r="D628">
            <v>5</v>
          </cell>
          <cell r="E628">
            <v>7</v>
          </cell>
        </row>
        <row r="629">
          <cell r="A629" t="str">
            <v>14 48</v>
          </cell>
          <cell r="B629" t="str">
            <v>14</v>
          </cell>
          <cell r="C629" t="str">
            <v>48</v>
          </cell>
          <cell r="D629">
            <v>5</v>
          </cell>
          <cell r="E629">
            <v>5</v>
          </cell>
        </row>
        <row r="630">
          <cell r="A630" t="str">
            <v>14 49</v>
          </cell>
          <cell r="B630" t="str">
            <v>14</v>
          </cell>
          <cell r="C630" t="str">
            <v>49</v>
          </cell>
          <cell r="D630">
            <v>5</v>
          </cell>
          <cell r="E630">
            <v>3</v>
          </cell>
        </row>
        <row r="631">
          <cell r="A631" t="str">
            <v>14 50</v>
          </cell>
          <cell r="B631" t="str">
            <v>14</v>
          </cell>
          <cell r="C631" t="str">
            <v>50</v>
          </cell>
          <cell r="D631">
            <v>6</v>
          </cell>
          <cell r="E631">
            <v>4</v>
          </cell>
        </row>
        <row r="632">
          <cell r="A632" t="str">
            <v>14 51</v>
          </cell>
          <cell r="B632" t="str">
            <v>14</v>
          </cell>
          <cell r="C632" t="str">
            <v>51</v>
          </cell>
          <cell r="D632">
            <v>2</v>
          </cell>
          <cell r="E632">
            <v>2</v>
          </cell>
        </row>
        <row r="633">
          <cell r="A633" t="str">
            <v>14 52</v>
          </cell>
          <cell r="B633" t="str">
            <v>14</v>
          </cell>
          <cell r="C633" t="str">
            <v>52</v>
          </cell>
          <cell r="D633">
            <v>4</v>
          </cell>
          <cell r="E633">
            <v>3</v>
          </cell>
        </row>
        <row r="634">
          <cell r="A634" t="str">
            <v>14 53</v>
          </cell>
          <cell r="B634" t="str">
            <v>14</v>
          </cell>
          <cell r="C634" t="str">
            <v>53</v>
          </cell>
          <cell r="D634">
            <v>8</v>
          </cell>
          <cell r="E634">
            <v>1</v>
          </cell>
        </row>
        <row r="635">
          <cell r="A635" t="str">
            <v>14 54</v>
          </cell>
          <cell r="B635" t="str">
            <v>14</v>
          </cell>
          <cell r="C635" t="str">
            <v>54</v>
          </cell>
          <cell r="D635">
            <v>5</v>
          </cell>
          <cell r="E635">
            <v>1</v>
          </cell>
        </row>
        <row r="636">
          <cell r="A636" t="str">
            <v>14 55</v>
          </cell>
          <cell r="B636" t="str">
            <v>14</v>
          </cell>
          <cell r="C636" t="str">
            <v>55</v>
          </cell>
          <cell r="D636">
            <v>8</v>
          </cell>
          <cell r="E636">
            <v>3</v>
          </cell>
        </row>
        <row r="637">
          <cell r="A637" t="str">
            <v>14 56</v>
          </cell>
          <cell r="B637" t="str">
            <v>14</v>
          </cell>
          <cell r="C637" t="str">
            <v>56</v>
          </cell>
          <cell r="D637">
            <v>11</v>
          </cell>
          <cell r="E637">
            <v>0</v>
          </cell>
        </row>
        <row r="638">
          <cell r="A638" t="str">
            <v>14 57</v>
          </cell>
          <cell r="B638" t="str">
            <v>14</v>
          </cell>
          <cell r="C638" t="str">
            <v>57</v>
          </cell>
          <cell r="D638">
            <v>10</v>
          </cell>
          <cell r="E638">
            <v>0</v>
          </cell>
        </row>
        <row r="639">
          <cell r="A639" t="str">
            <v>14 58</v>
          </cell>
          <cell r="B639" t="str">
            <v>14</v>
          </cell>
          <cell r="C639" t="str">
            <v>58</v>
          </cell>
          <cell r="D639">
            <v>9</v>
          </cell>
          <cell r="E639">
            <v>0</v>
          </cell>
        </row>
        <row r="640">
          <cell r="A640" t="str">
            <v>14 59</v>
          </cell>
          <cell r="B640" t="str">
            <v>14</v>
          </cell>
          <cell r="C640" t="str">
            <v>59</v>
          </cell>
          <cell r="D640">
            <v>11</v>
          </cell>
          <cell r="E640">
            <v>0</v>
          </cell>
        </row>
        <row r="641">
          <cell r="A641" t="str">
            <v>14 60</v>
          </cell>
          <cell r="B641" t="str">
            <v>14</v>
          </cell>
          <cell r="C641" t="str">
            <v>60</v>
          </cell>
          <cell r="D641">
            <v>6</v>
          </cell>
          <cell r="E641">
            <v>0</v>
          </cell>
        </row>
        <row r="642">
          <cell r="A642" t="str">
            <v>14 61</v>
          </cell>
          <cell r="B642" t="str">
            <v>14</v>
          </cell>
          <cell r="C642" t="str">
            <v>61</v>
          </cell>
          <cell r="D642">
            <v>10</v>
          </cell>
          <cell r="E642">
            <v>0</v>
          </cell>
        </row>
        <row r="643">
          <cell r="A643" t="str">
            <v>14 62</v>
          </cell>
          <cell r="B643" t="str">
            <v>14</v>
          </cell>
          <cell r="C643" t="str">
            <v>62</v>
          </cell>
          <cell r="D643">
            <v>7</v>
          </cell>
          <cell r="E643">
            <v>0</v>
          </cell>
        </row>
        <row r="644">
          <cell r="A644" t="str">
            <v>14 63</v>
          </cell>
          <cell r="B644" t="str">
            <v>14</v>
          </cell>
          <cell r="C644" t="str">
            <v>63</v>
          </cell>
          <cell r="D644">
            <v>7</v>
          </cell>
          <cell r="E644">
            <v>0</v>
          </cell>
        </row>
        <row r="645">
          <cell r="A645" t="str">
            <v>14 64</v>
          </cell>
          <cell r="B645" t="str">
            <v>14</v>
          </cell>
          <cell r="C645" t="str">
            <v>64</v>
          </cell>
          <cell r="D645">
            <v>7</v>
          </cell>
          <cell r="E645">
            <v>0</v>
          </cell>
        </row>
        <row r="646">
          <cell r="A646" t="str">
            <v>14 65</v>
          </cell>
          <cell r="B646" t="str">
            <v>14</v>
          </cell>
          <cell r="C646" t="str">
            <v>65</v>
          </cell>
          <cell r="D646">
            <v>5</v>
          </cell>
          <cell r="E646">
            <v>0</v>
          </cell>
        </row>
        <row r="647">
          <cell r="A647" t="str">
            <v>14 66</v>
          </cell>
          <cell r="B647" t="str">
            <v>14</v>
          </cell>
          <cell r="C647" t="str">
            <v>66</v>
          </cell>
          <cell r="D647">
            <v>2</v>
          </cell>
          <cell r="E647">
            <v>0</v>
          </cell>
        </row>
        <row r="648">
          <cell r="A648" t="str">
            <v>14 67</v>
          </cell>
          <cell r="B648" t="str">
            <v>14</v>
          </cell>
          <cell r="C648" t="str">
            <v>67</v>
          </cell>
          <cell r="D648">
            <v>1</v>
          </cell>
          <cell r="E648">
            <v>0</v>
          </cell>
        </row>
        <row r="649">
          <cell r="A649" t="str">
            <v>14 68</v>
          </cell>
          <cell r="B649" t="str">
            <v>14</v>
          </cell>
          <cell r="C649" t="str">
            <v>68</v>
          </cell>
          <cell r="D649">
            <v>0</v>
          </cell>
          <cell r="E649">
            <v>0</v>
          </cell>
        </row>
        <row r="650">
          <cell r="A650" t="str">
            <v>14 69</v>
          </cell>
          <cell r="B650" t="str">
            <v>14</v>
          </cell>
          <cell r="C650" t="str">
            <v>69</v>
          </cell>
          <cell r="D650">
            <v>0</v>
          </cell>
          <cell r="E650">
            <v>0</v>
          </cell>
        </row>
        <row r="651">
          <cell r="A651" t="str">
            <v>14 70</v>
          </cell>
          <cell r="B651" t="str">
            <v>14</v>
          </cell>
          <cell r="C651" t="str">
            <v>70</v>
          </cell>
          <cell r="D651">
            <v>0</v>
          </cell>
          <cell r="E651">
            <v>0</v>
          </cell>
        </row>
        <row r="652">
          <cell r="A652" t="str">
            <v>15 27</v>
          </cell>
          <cell r="B652" t="str">
            <v>15</v>
          </cell>
          <cell r="C652" t="str">
            <v>27</v>
          </cell>
          <cell r="D652">
            <v>0</v>
          </cell>
          <cell r="E652">
            <v>0</v>
          </cell>
        </row>
        <row r="653">
          <cell r="A653" t="str">
            <v>15 28</v>
          </cell>
          <cell r="B653" t="str">
            <v>15</v>
          </cell>
          <cell r="C653" t="str">
            <v>28</v>
          </cell>
          <cell r="D653">
            <v>0</v>
          </cell>
          <cell r="E653">
            <v>1</v>
          </cell>
        </row>
        <row r="654">
          <cell r="A654" t="str">
            <v>15 29</v>
          </cell>
          <cell r="B654" t="str">
            <v>15</v>
          </cell>
          <cell r="C654" t="str">
            <v>29</v>
          </cell>
          <cell r="D654">
            <v>0</v>
          </cell>
          <cell r="E654">
            <v>2</v>
          </cell>
        </row>
        <row r="655">
          <cell r="A655" t="str">
            <v>15 30</v>
          </cell>
          <cell r="B655" t="str">
            <v>15</v>
          </cell>
          <cell r="C655" t="str">
            <v>30</v>
          </cell>
          <cell r="D655">
            <v>0</v>
          </cell>
          <cell r="E655">
            <v>0</v>
          </cell>
        </row>
        <row r="656">
          <cell r="A656" t="str">
            <v>15 31</v>
          </cell>
          <cell r="B656" t="str">
            <v>15</v>
          </cell>
          <cell r="C656" t="str">
            <v>31</v>
          </cell>
          <cell r="D656">
            <v>1</v>
          </cell>
          <cell r="E656">
            <v>2</v>
          </cell>
        </row>
        <row r="657">
          <cell r="A657" t="str">
            <v>15 32</v>
          </cell>
          <cell r="B657" t="str">
            <v>15</v>
          </cell>
          <cell r="C657" t="str">
            <v>32</v>
          </cell>
          <cell r="D657">
            <v>0</v>
          </cell>
          <cell r="E657">
            <v>0</v>
          </cell>
        </row>
        <row r="658">
          <cell r="A658" t="str">
            <v>15 33</v>
          </cell>
          <cell r="B658" t="str">
            <v>15</v>
          </cell>
          <cell r="C658" t="str">
            <v>33</v>
          </cell>
          <cell r="D658">
            <v>1</v>
          </cell>
          <cell r="E658">
            <v>3</v>
          </cell>
        </row>
        <row r="659">
          <cell r="A659" t="str">
            <v>15 34</v>
          </cell>
          <cell r="B659" t="str">
            <v>15</v>
          </cell>
          <cell r="C659" t="str">
            <v>34</v>
          </cell>
          <cell r="D659">
            <v>4</v>
          </cell>
          <cell r="E659">
            <v>3</v>
          </cell>
        </row>
        <row r="660">
          <cell r="A660" t="str">
            <v>15 35</v>
          </cell>
          <cell r="B660" t="str">
            <v>15</v>
          </cell>
          <cell r="C660" t="str">
            <v>35</v>
          </cell>
          <cell r="D660">
            <v>2</v>
          </cell>
          <cell r="E660">
            <v>12</v>
          </cell>
        </row>
        <row r="661">
          <cell r="A661" t="str">
            <v>15 36</v>
          </cell>
          <cell r="B661" t="str">
            <v>15</v>
          </cell>
          <cell r="C661" t="str">
            <v>36</v>
          </cell>
          <cell r="D661">
            <v>3</v>
          </cell>
          <cell r="E661">
            <v>6</v>
          </cell>
        </row>
        <row r="662">
          <cell r="A662" t="str">
            <v>15 37</v>
          </cell>
          <cell r="B662" t="str">
            <v>15</v>
          </cell>
          <cell r="C662" t="str">
            <v>37</v>
          </cell>
          <cell r="D662">
            <v>4</v>
          </cell>
          <cell r="E662">
            <v>8</v>
          </cell>
        </row>
        <row r="663">
          <cell r="A663" t="str">
            <v>15 38</v>
          </cell>
          <cell r="B663" t="str">
            <v>15</v>
          </cell>
          <cell r="C663" t="str">
            <v>38</v>
          </cell>
          <cell r="D663">
            <v>4</v>
          </cell>
          <cell r="E663">
            <v>7</v>
          </cell>
        </row>
        <row r="664">
          <cell r="A664" t="str">
            <v>15 39</v>
          </cell>
          <cell r="B664" t="str">
            <v>15</v>
          </cell>
          <cell r="C664" t="str">
            <v>39</v>
          </cell>
          <cell r="D664">
            <v>3</v>
          </cell>
          <cell r="E664">
            <v>5</v>
          </cell>
        </row>
        <row r="665">
          <cell r="A665" t="str">
            <v>15 40</v>
          </cell>
          <cell r="B665" t="str">
            <v>15</v>
          </cell>
          <cell r="C665" t="str">
            <v>40</v>
          </cell>
          <cell r="D665">
            <v>2</v>
          </cell>
          <cell r="E665">
            <v>9</v>
          </cell>
        </row>
        <row r="666">
          <cell r="A666" t="str">
            <v>15 41</v>
          </cell>
          <cell r="B666" t="str">
            <v>15</v>
          </cell>
          <cell r="C666" t="str">
            <v>41</v>
          </cell>
          <cell r="D666">
            <v>1</v>
          </cell>
          <cell r="E666">
            <v>8</v>
          </cell>
        </row>
        <row r="667">
          <cell r="A667" t="str">
            <v>15 42</v>
          </cell>
          <cell r="B667" t="str">
            <v>15</v>
          </cell>
          <cell r="C667" t="str">
            <v>42</v>
          </cell>
          <cell r="D667">
            <v>4</v>
          </cell>
          <cell r="E667">
            <v>3</v>
          </cell>
        </row>
        <row r="668">
          <cell r="A668" t="str">
            <v>15 43</v>
          </cell>
          <cell r="B668" t="str">
            <v>15</v>
          </cell>
          <cell r="C668" t="str">
            <v>43</v>
          </cell>
          <cell r="D668">
            <v>1</v>
          </cell>
          <cell r="E668">
            <v>5</v>
          </cell>
        </row>
        <row r="669">
          <cell r="A669" t="str">
            <v>15 44</v>
          </cell>
          <cell r="B669" t="str">
            <v>15</v>
          </cell>
          <cell r="C669" t="str">
            <v>44</v>
          </cell>
          <cell r="D669">
            <v>6</v>
          </cell>
          <cell r="E669">
            <v>5</v>
          </cell>
        </row>
        <row r="670">
          <cell r="A670" t="str">
            <v>15 45</v>
          </cell>
          <cell r="B670" t="str">
            <v>15</v>
          </cell>
          <cell r="C670" t="str">
            <v>45</v>
          </cell>
          <cell r="D670">
            <v>1</v>
          </cell>
          <cell r="E670">
            <v>6</v>
          </cell>
        </row>
        <row r="671">
          <cell r="A671" t="str">
            <v>15 46</v>
          </cell>
          <cell r="B671" t="str">
            <v>15</v>
          </cell>
          <cell r="C671" t="str">
            <v>46</v>
          </cell>
          <cell r="D671">
            <v>3</v>
          </cell>
          <cell r="E671">
            <v>8</v>
          </cell>
        </row>
        <row r="672">
          <cell r="A672" t="str">
            <v>15 47</v>
          </cell>
          <cell r="B672" t="str">
            <v>15</v>
          </cell>
          <cell r="C672" t="str">
            <v>47</v>
          </cell>
          <cell r="D672">
            <v>7</v>
          </cell>
          <cell r="E672">
            <v>6</v>
          </cell>
        </row>
        <row r="673">
          <cell r="A673" t="str">
            <v>15 48</v>
          </cell>
          <cell r="B673" t="str">
            <v>15</v>
          </cell>
          <cell r="C673" t="str">
            <v>48</v>
          </cell>
          <cell r="D673">
            <v>3</v>
          </cell>
          <cell r="E673">
            <v>5</v>
          </cell>
        </row>
        <row r="674">
          <cell r="A674" t="str">
            <v>15 49</v>
          </cell>
          <cell r="B674" t="str">
            <v>15</v>
          </cell>
          <cell r="C674" t="str">
            <v>49</v>
          </cell>
          <cell r="D674">
            <v>5</v>
          </cell>
          <cell r="E674">
            <v>5</v>
          </cell>
        </row>
        <row r="675">
          <cell r="A675" t="str">
            <v>15 50</v>
          </cell>
          <cell r="B675" t="str">
            <v>15</v>
          </cell>
          <cell r="C675" t="str">
            <v>50</v>
          </cell>
          <cell r="D675">
            <v>3</v>
          </cell>
          <cell r="E675">
            <v>2</v>
          </cell>
        </row>
        <row r="676">
          <cell r="A676" t="str">
            <v>15 51</v>
          </cell>
          <cell r="B676" t="str">
            <v>15</v>
          </cell>
          <cell r="C676" t="str">
            <v>51</v>
          </cell>
          <cell r="D676">
            <v>8</v>
          </cell>
          <cell r="E676">
            <v>7</v>
          </cell>
        </row>
        <row r="677">
          <cell r="A677" t="str">
            <v>15 52</v>
          </cell>
          <cell r="B677" t="str">
            <v>15</v>
          </cell>
          <cell r="C677" t="str">
            <v>52</v>
          </cell>
          <cell r="D677">
            <v>4</v>
          </cell>
          <cell r="E677">
            <v>4</v>
          </cell>
        </row>
        <row r="678">
          <cell r="A678" t="str">
            <v>15 53</v>
          </cell>
          <cell r="B678" t="str">
            <v>15</v>
          </cell>
          <cell r="C678" t="str">
            <v>53</v>
          </cell>
          <cell r="D678">
            <v>4</v>
          </cell>
          <cell r="E678">
            <v>2</v>
          </cell>
        </row>
        <row r="679">
          <cell r="A679" t="str">
            <v>15 54</v>
          </cell>
          <cell r="B679" t="str">
            <v>15</v>
          </cell>
          <cell r="C679" t="str">
            <v>54</v>
          </cell>
          <cell r="D679">
            <v>7</v>
          </cell>
          <cell r="E679">
            <v>2</v>
          </cell>
        </row>
        <row r="680">
          <cell r="A680" t="str">
            <v>15 55</v>
          </cell>
          <cell r="B680" t="str">
            <v>15</v>
          </cell>
          <cell r="C680" t="str">
            <v>55</v>
          </cell>
          <cell r="D680">
            <v>6</v>
          </cell>
          <cell r="E680">
            <v>3</v>
          </cell>
        </row>
        <row r="681">
          <cell r="A681" t="str">
            <v>15 56</v>
          </cell>
          <cell r="B681" t="str">
            <v>15</v>
          </cell>
          <cell r="C681" t="str">
            <v>56</v>
          </cell>
          <cell r="D681">
            <v>6</v>
          </cell>
          <cell r="E681">
            <v>1</v>
          </cell>
        </row>
        <row r="682">
          <cell r="A682" t="str">
            <v>15 57</v>
          </cell>
          <cell r="B682" t="str">
            <v>15</v>
          </cell>
          <cell r="C682" t="str">
            <v>57</v>
          </cell>
          <cell r="D682">
            <v>9</v>
          </cell>
          <cell r="E682">
            <v>0</v>
          </cell>
        </row>
        <row r="683">
          <cell r="A683" t="str">
            <v>15 58</v>
          </cell>
          <cell r="B683" t="str">
            <v>15</v>
          </cell>
          <cell r="C683" t="str">
            <v>58</v>
          </cell>
          <cell r="D683">
            <v>7</v>
          </cell>
          <cell r="E683">
            <v>0</v>
          </cell>
        </row>
        <row r="684">
          <cell r="A684" t="str">
            <v>15 59</v>
          </cell>
          <cell r="B684" t="str">
            <v>15</v>
          </cell>
          <cell r="C684" t="str">
            <v>59</v>
          </cell>
          <cell r="D684">
            <v>13</v>
          </cell>
          <cell r="E684">
            <v>0</v>
          </cell>
        </row>
        <row r="685">
          <cell r="A685" t="str">
            <v>15 60</v>
          </cell>
          <cell r="B685" t="str">
            <v>15</v>
          </cell>
          <cell r="C685" t="str">
            <v>60</v>
          </cell>
          <cell r="D685">
            <v>4</v>
          </cell>
          <cell r="E685">
            <v>0</v>
          </cell>
        </row>
        <row r="686">
          <cell r="A686" t="str">
            <v>15 61</v>
          </cell>
          <cell r="B686" t="str">
            <v>15</v>
          </cell>
          <cell r="C686" t="str">
            <v>61</v>
          </cell>
          <cell r="D686">
            <v>7</v>
          </cell>
          <cell r="E686">
            <v>0</v>
          </cell>
        </row>
        <row r="687">
          <cell r="A687" t="str">
            <v>15 62</v>
          </cell>
          <cell r="B687" t="str">
            <v>15</v>
          </cell>
          <cell r="C687" t="str">
            <v>62</v>
          </cell>
          <cell r="D687">
            <v>10</v>
          </cell>
          <cell r="E687">
            <v>0</v>
          </cell>
        </row>
        <row r="688">
          <cell r="A688" t="str">
            <v>15 63</v>
          </cell>
          <cell r="B688" t="str">
            <v>15</v>
          </cell>
          <cell r="C688" t="str">
            <v>63</v>
          </cell>
          <cell r="D688">
            <v>10</v>
          </cell>
          <cell r="E688">
            <v>0</v>
          </cell>
        </row>
        <row r="689">
          <cell r="A689" t="str">
            <v>15 64</v>
          </cell>
          <cell r="B689" t="str">
            <v>15</v>
          </cell>
          <cell r="C689" t="str">
            <v>64</v>
          </cell>
          <cell r="D689">
            <v>9</v>
          </cell>
          <cell r="E689">
            <v>0</v>
          </cell>
        </row>
        <row r="690">
          <cell r="A690" t="str">
            <v>15 65</v>
          </cell>
          <cell r="B690" t="str">
            <v>15</v>
          </cell>
          <cell r="C690" t="str">
            <v>65</v>
          </cell>
          <cell r="D690">
            <v>6</v>
          </cell>
          <cell r="E690">
            <v>0</v>
          </cell>
        </row>
        <row r="691">
          <cell r="A691" t="str">
            <v>15 66</v>
          </cell>
          <cell r="B691" t="str">
            <v>15</v>
          </cell>
          <cell r="C691" t="str">
            <v>66</v>
          </cell>
          <cell r="D691">
            <v>6</v>
          </cell>
          <cell r="E691">
            <v>0</v>
          </cell>
        </row>
        <row r="692">
          <cell r="A692" t="str">
            <v>15 67</v>
          </cell>
          <cell r="B692" t="str">
            <v>15</v>
          </cell>
          <cell r="C692" t="str">
            <v>67</v>
          </cell>
          <cell r="D692">
            <v>3</v>
          </cell>
          <cell r="E692">
            <v>0</v>
          </cell>
        </row>
        <row r="693">
          <cell r="A693" t="str">
            <v>15 68</v>
          </cell>
          <cell r="B693" t="str">
            <v>15</v>
          </cell>
          <cell r="C693" t="str">
            <v>68</v>
          </cell>
          <cell r="D693">
            <v>2</v>
          </cell>
          <cell r="E693">
            <v>0</v>
          </cell>
        </row>
        <row r="694">
          <cell r="A694" t="str">
            <v>15 69</v>
          </cell>
          <cell r="B694" t="str">
            <v>15</v>
          </cell>
          <cell r="C694" t="str">
            <v>69</v>
          </cell>
          <cell r="D694">
            <v>0</v>
          </cell>
          <cell r="E694">
            <v>0</v>
          </cell>
        </row>
        <row r="695">
          <cell r="A695" t="str">
            <v>15 70</v>
          </cell>
          <cell r="B695" t="str">
            <v>15</v>
          </cell>
          <cell r="C695" t="str">
            <v>70</v>
          </cell>
          <cell r="D695">
            <v>0</v>
          </cell>
          <cell r="E695">
            <v>0</v>
          </cell>
        </row>
        <row r="696">
          <cell r="A696" t="str">
            <v>16 27</v>
          </cell>
          <cell r="B696" t="str">
            <v>16</v>
          </cell>
          <cell r="C696" t="str">
            <v>27</v>
          </cell>
          <cell r="D696">
            <v>0</v>
          </cell>
          <cell r="E696">
            <v>0</v>
          </cell>
        </row>
        <row r="697">
          <cell r="A697" t="str">
            <v>16 28</v>
          </cell>
          <cell r="B697" t="str">
            <v>16</v>
          </cell>
          <cell r="C697" t="str">
            <v>28</v>
          </cell>
          <cell r="D697">
            <v>0</v>
          </cell>
          <cell r="E697">
            <v>0</v>
          </cell>
        </row>
        <row r="698">
          <cell r="A698" t="str">
            <v>16 29</v>
          </cell>
          <cell r="B698" t="str">
            <v>16</v>
          </cell>
          <cell r="C698" t="str">
            <v>29</v>
          </cell>
          <cell r="D698">
            <v>0</v>
          </cell>
          <cell r="E698">
            <v>0</v>
          </cell>
        </row>
        <row r="699">
          <cell r="A699" t="str">
            <v>16 30</v>
          </cell>
          <cell r="B699" t="str">
            <v>16</v>
          </cell>
          <cell r="C699" t="str">
            <v>30</v>
          </cell>
          <cell r="D699">
            <v>0</v>
          </cell>
          <cell r="E699">
            <v>3</v>
          </cell>
        </row>
        <row r="700">
          <cell r="A700" t="str">
            <v>16 31</v>
          </cell>
          <cell r="B700" t="str">
            <v>16</v>
          </cell>
          <cell r="C700" t="str">
            <v>31</v>
          </cell>
          <cell r="D700">
            <v>0</v>
          </cell>
          <cell r="E700">
            <v>3</v>
          </cell>
        </row>
        <row r="701">
          <cell r="A701" t="str">
            <v>16 32</v>
          </cell>
          <cell r="B701" t="str">
            <v>16</v>
          </cell>
          <cell r="C701" t="str">
            <v>32</v>
          </cell>
          <cell r="D701">
            <v>3</v>
          </cell>
          <cell r="E701">
            <v>2</v>
          </cell>
        </row>
        <row r="702">
          <cell r="A702" t="str">
            <v>16 33</v>
          </cell>
          <cell r="B702" t="str">
            <v>16</v>
          </cell>
          <cell r="C702" t="str">
            <v>33</v>
          </cell>
          <cell r="D702">
            <v>1</v>
          </cell>
          <cell r="E702">
            <v>4</v>
          </cell>
        </row>
        <row r="703">
          <cell r="A703" t="str">
            <v>16 34</v>
          </cell>
          <cell r="B703" t="str">
            <v>16</v>
          </cell>
          <cell r="C703" t="str">
            <v>34</v>
          </cell>
          <cell r="D703">
            <v>1</v>
          </cell>
          <cell r="E703">
            <v>1</v>
          </cell>
        </row>
        <row r="704">
          <cell r="A704" t="str">
            <v>16 35</v>
          </cell>
          <cell r="B704" t="str">
            <v>16</v>
          </cell>
          <cell r="C704" t="str">
            <v>35</v>
          </cell>
          <cell r="D704">
            <v>0</v>
          </cell>
          <cell r="E704">
            <v>8</v>
          </cell>
        </row>
        <row r="705">
          <cell r="A705" t="str">
            <v>16 36</v>
          </cell>
          <cell r="B705" t="str">
            <v>16</v>
          </cell>
          <cell r="C705" t="str">
            <v>36</v>
          </cell>
          <cell r="D705">
            <v>2</v>
          </cell>
          <cell r="E705">
            <v>3</v>
          </cell>
        </row>
        <row r="706">
          <cell r="A706" t="str">
            <v>16 37</v>
          </cell>
          <cell r="B706" t="str">
            <v>16</v>
          </cell>
          <cell r="C706" t="str">
            <v>37</v>
          </cell>
          <cell r="D706">
            <v>1</v>
          </cell>
          <cell r="E706">
            <v>6</v>
          </cell>
        </row>
        <row r="707">
          <cell r="A707" t="str">
            <v>16 38</v>
          </cell>
          <cell r="B707" t="str">
            <v>16</v>
          </cell>
          <cell r="C707" t="str">
            <v>38</v>
          </cell>
          <cell r="D707">
            <v>2</v>
          </cell>
          <cell r="E707">
            <v>8</v>
          </cell>
        </row>
        <row r="708">
          <cell r="A708" t="str">
            <v>16 39</v>
          </cell>
          <cell r="B708" t="str">
            <v>16</v>
          </cell>
          <cell r="C708" t="str">
            <v>39</v>
          </cell>
          <cell r="D708">
            <v>2</v>
          </cell>
          <cell r="E708">
            <v>10</v>
          </cell>
        </row>
        <row r="709">
          <cell r="A709" t="str">
            <v>16 40</v>
          </cell>
          <cell r="B709" t="str">
            <v>16</v>
          </cell>
          <cell r="C709" t="str">
            <v>40</v>
          </cell>
          <cell r="D709">
            <v>4</v>
          </cell>
          <cell r="E709">
            <v>6</v>
          </cell>
        </row>
        <row r="710">
          <cell r="A710" t="str">
            <v>16 41</v>
          </cell>
          <cell r="B710" t="str">
            <v>16</v>
          </cell>
          <cell r="C710" t="str">
            <v>41</v>
          </cell>
          <cell r="D710">
            <v>6</v>
          </cell>
          <cell r="E710">
            <v>9</v>
          </cell>
        </row>
        <row r="711">
          <cell r="A711" t="str">
            <v>16 42</v>
          </cell>
          <cell r="B711" t="str">
            <v>16</v>
          </cell>
          <cell r="C711" t="str">
            <v>42</v>
          </cell>
          <cell r="D711">
            <v>6</v>
          </cell>
          <cell r="E711">
            <v>9</v>
          </cell>
        </row>
        <row r="712">
          <cell r="A712" t="str">
            <v>16 43</v>
          </cell>
          <cell r="B712" t="str">
            <v>16</v>
          </cell>
          <cell r="C712" t="str">
            <v>43</v>
          </cell>
          <cell r="D712">
            <v>4</v>
          </cell>
          <cell r="E712">
            <v>5</v>
          </cell>
        </row>
        <row r="713">
          <cell r="A713" t="str">
            <v>16 44</v>
          </cell>
          <cell r="B713" t="str">
            <v>16</v>
          </cell>
          <cell r="C713" t="str">
            <v>44</v>
          </cell>
          <cell r="D713">
            <v>4</v>
          </cell>
          <cell r="E713">
            <v>8</v>
          </cell>
        </row>
        <row r="714">
          <cell r="A714" t="str">
            <v>16 45</v>
          </cell>
          <cell r="B714" t="str">
            <v>16</v>
          </cell>
          <cell r="C714" t="str">
            <v>45</v>
          </cell>
          <cell r="D714">
            <v>5</v>
          </cell>
          <cell r="E714">
            <v>9</v>
          </cell>
        </row>
        <row r="715">
          <cell r="A715" t="str">
            <v>16 46</v>
          </cell>
          <cell r="B715" t="str">
            <v>16</v>
          </cell>
          <cell r="C715" t="str">
            <v>46</v>
          </cell>
          <cell r="D715">
            <v>3</v>
          </cell>
          <cell r="E715">
            <v>9</v>
          </cell>
        </row>
        <row r="716">
          <cell r="A716" t="str">
            <v>16 47</v>
          </cell>
          <cell r="B716" t="str">
            <v>16</v>
          </cell>
          <cell r="C716" t="str">
            <v>47</v>
          </cell>
          <cell r="D716">
            <v>7</v>
          </cell>
          <cell r="E716">
            <v>8</v>
          </cell>
        </row>
        <row r="717">
          <cell r="A717" t="str">
            <v>16 48</v>
          </cell>
          <cell r="B717" t="str">
            <v>16</v>
          </cell>
          <cell r="C717" t="str">
            <v>48</v>
          </cell>
          <cell r="D717">
            <v>8</v>
          </cell>
          <cell r="E717">
            <v>3</v>
          </cell>
        </row>
        <row r="718">
          <cell r="A718" t="str">
            <v>16 49</v>
          </cell>
          <cell r="B718" t="str">
            <v>16</v>
          </cell>
          <cell r="C718" t="str">
            <v>49</v>
          </cell>
          <cell r="D718">
            <v>6</v>
          </cell>
          <cell r="E718">
            <v>3</v>
          </cell>
        </row>
        <row r="719">
          <cell r="A719" t="str">
            <v>16 50</v>
          </cell>
          <cell r="B719" t="str">
            <v>16</v>
          </cell>
          <cell r="C719" t="str">
            <v>50</v>
          </cell>
          <cell r="D719">
            <v>3</v>
          </cell>
          <cell r="E719">
            <v>2</v>
          </cell>
        </row>
        <row r="720">
          <cell r="A720" t="str">
            <v>16 51</v>
          </cell>
          <cell r="B720" t="str">
            <v>16</v>
          </cell>
          <cell r="C720" t="str">
            <v>51</v>
          </cell>
          <cell r="D720">
            <v>5</v>
          </cell>
          <cell r="E720">
            <v>0</v>
          </cell>
        </row>
        <row r="721">
          <cell r="A721" t="str">
            <v>16 52</v>
          </cell>
          <cell r="B721" t="str">
            <v>16</v>
          </cell>
          <cell r="C721" t="str">
            <v>52</v>
          </cell>
          <cell r="D721">
            <v>12</v>
          </cell>
          <cell r="E721">
            <v>1</v>
          </cell>
        </row>
        <row r="722">
          <cell r="A722" t="str">
            <v>16 53</v>
          </cell>
          <cell r="B722" t="str">
            <v>16</v>
          </cell>
          <cell r="C722" t="str">
            <v>53</v>
          </cell>
          <cell r="D722">
            <v>10</v>
          </cell>
          <cell r="E722">
            <v>2</v>
          </cell>
        </row>
        <row r="723">
          <cell r="A723" t="str">
            <v>16 54</v>
          </cell>
          <cell r="B723" t="str">
            <v>16</v>
          </cell>
          <cell r="C723" t="str">
            <v>54</v>
          </cell>
          <cell r="D723">
            <v>9</v>
          </cell>
          <cell r="E723">
            <v>2</v>
          </cell>
        </row>
        <row r="724">
          <cell r="A724" t="str">
            <v>16 55</v>
          </cell>
          <cell r="B724" t="str">
            <v>16</v>
          </cell>
          <cell r="C724" t="str">
            <v>55</v>
          </cell>
          <cell r="D724">
            <v>5</v>
          </cell>
          <cell r="E724">
            <v>1</v>
          </cell>
        </row>
        <row r="725">
          <cell r="A725" t="str">
            <v>16 56</v>
          </cell>
          <cell r="B725" t="str">
            <v>16</v>
          </cell>
          <cell r="C725" t="str">
            <v>56</v>
          </cell>
          <cell r="D725">
            <v>6</v>
          </cell>
          <cell r="E725">
            <v>0</v>
          </cell>
        </row>
        <row r="726">
          <cell r="A726" t="str">
            <v>16 57</v>
          </cell>
          <cell r="B726" t="str">
            <v>16</v>
          </cell>
          <cell r="C726" t="str">
            <v>57</v>
          </cell>
          <cell r="D726">
            <v>4</v>
          </cell>
          <cell r="E726">
            <v>1</v>
          </cell>
        </row>
        <row r="727">
          <cell r="A727" t="str">
            <v>16 58</v>
          </cell>
          <cell r="B727" t="str">
            <v>16</v>
          </cell>
          <cell r="C727" t="str">
            <v>58</v>
          </cell>
          <cell r="D727">
            <v>9</v>
          </cell>
          <cell r="E727">
            <v>0</v>
          </cell>
        </row>
        <row r="728">
          <cell r="A728" t="str">
            <v>16 59</v>
          </cell>
          <cell r="B728" t="str">
            <v>16</v>
          </cell>
          <cell r="C728" t="str">
            <v>59</v>
          </cell>
          <cell r="D728">
            <v>9</v>
          </cell>
          <cell r="E728">
            <v>0</v>
          </cell>
        </row>
        <row r="729">
          <cell r="A729" t="str">
            <v>16 60</v>
          </cell>
          <cell r="B729" t="str">
            <v>16</v>
          </cell>
          <cell r="C729" t="str">
            <v>60</v>
          </cell>
          <cell r="D729">
            <v>11</v>
          </cell>
          <cell r="E729">
            <v>0</v>
          </cell>
        </row>
        <row r="730">
          <cell r="A730" t="str">
            <v>16 61</v>
          </cell>
          <cell r="B730" t="str">
            <v>16</v>
          </cell>
          <cell r="C730" t="str">
            <v>61</v>
          </cell>
          <cell r="D730">
            <v>8</v>
          </cell>
          <cell r="E730">
            <v>0</v>
          </cell>
        </row>
        <row r="731">
          <cell r="A731" t="str">
            <v>16 62</v>
          </cell>
          <cell r="B731" t="str">
            <v>16</v>
          </cell>
          <cell r="C731" t="str">
            <v>62</v>
          </cell>
          <cell r="D731">
            <v>8</v>
          </cell>
          <cell r="E731">
            <v>0</v>
          </cell>
        </row>
        <row r="732">
          <cell r="A732" t="str">
            <v>16 63</v>
          </cell>
          <cell r="B732" t="str">
            <v>16</v>
          </cell>
          <cell r="C732" t="str">
            <v>63</v>
          </cell>
          <cell r="D732">
            <v>10</v>
          </cell>
          <cell r="E732">
            <v>0</v>
          </cell>
        </row>
        <row r="733">
          <cell r="A733" t="str">
            <v>16 64</v>
          </cell>
          <cell r="B733" t="str">
            <v>16</v>
          </cell>
          <cell r="C733" t="str">
            <v>64</v>
          </cell>
          <cell r="D733">
            <v>7</v>
          </cell>
          <cell r="E733">
            <v>0</v>
          </cell>
        </row>
        <row r="734">
          <cell r="A734" t="str">
            <v>16 65</v>
          </cell>
          <cell r="B734" t="str">
            <v>16</v>
          </cell>
          <cell r="C734" t="str">
            <v>65</v>
          </cell>
          <cell r="D734">
            <v>4</v>
          </cell>
          <cell r="E734">
            <v>0</v>
          </cell>
        </row>
        <row r="735">
          <cell r="A735" t="str">
            <v>16 66</v>
          </cell>
          <cell r="B735" t="str">
            <v>16</v>
          </cell>
          <cell r="C735" t="str">
            <v>66</v>
          </cell>
          <cell r="D735">
            <v>2</v>
          </cell>
          <cell r="E735">
            <v>0</v>
          </cell>
        </row>
        <row r="736">
          <cell r="A736" t="str">
            <v>16 67</v>
          </cell>
          <cell r="B736" t="str">
            <v>16</v>
          </cell>
          <cell r="C736" t="str">
            <v>67</v>
          </cell>
          <cell r="D736">
            <v>0</v>
          </cell>
          <cell r="E736">
            <v>0</v>
          </cell>
        </row>
        <row r="737">
          <cell r="A737" t="str">
            <v>16 68</v>
          </cell>
          <cell r="B737" t="str">
            <v>16</v>
          </cell>
          <cell r="C737" t="str">
            <v>68</v>
          </cell>
          <cell r="D737">
            <v>0</v>
          </cell>
          <cell r="E737">
            <v>0</v>
          </cell>
        </row>
        <row r="738">
          <cell r="A738" t="str">
            <v>16 69</v>
          </cell>
          <cell r="B738" t="str">
            <v>16</v>
          </cell>
          <cell r="C738" t="str">
            <v>69</v>
          </cell>
          <cell r="D738">
            <v>0</v>
          </cell>
          <cell r="E738">
            <v>0</v>
          </cell>
        </row>
        <row r="739">
          <cell r="A739" t="str">
            <v>16 70</v>
          </cell>
          <cell r="B739" t="str">
            <v>16</v>
          </cell>
          <cell r="C739" t="str">
            <v>70</v>
          </cell>
          <cell r="D739">
            <v>0</v>
          </cell>
          <cell r="E739">
            <v>0</v>
          </cell>
        </row>
        <row r="740">
          <cell r="A740" t="str">
            <v>17 27</v>
          </cell>
          <cell r="B740" t="str">
            <v>17</v>
          </cell>
          <cell r="C740" t="str">
            <v>27</v>
          </cell>
          <cell r="D740">
            <v>0</v>
          </cell>
          <cell r="E740">
            <v>0</v>
          </cell>
        </row>
        <row r="741">
          <cell r="A741" t="str">
            <v>17 28</v>
          </cell>
          <cell r="B741" t="str">
            <v>17</v>
          </cell>
          <cell r="C741" t="str">
            <v>28</v>
          </cell>
          <cell r="D741">
            <v>0</v>
          </cell>
          <cell r="E741">
            <v>0</v>
          </cell>
        </row>
        <row r="742">
          <cell r="A742" t="str">
            <v>17 29</v>
          </cell>
          <cell r="B742" t="str">
            <v>17</v>
          </cell>
          <cell r="C742" t="str">
            <v>29</v>
          </cell>
          <cell r="D742">
            <v>0</v>
          </cell>
          <cell r="E742">
            <v>1</v>
          </cell>
        </row>
        <row r="743">
          <cell r="A743" t="str">
            <v>17 30</v>
          </cell>
          <cell r="B743" t="str">
            <v>17</v>
          </cell>
          <cell r="C743" t="str">
            <v>30</v>
          </cell>
          <cell r="D743">
            <v>1</v>
          </cell>
          <cell r="E743">
            <v>4</v>
          </cell>
        </row>
        <row r="744">
          <cell r="A744" t="str">
            <v>17 31</v>
          </cell>
          <cell r="B744" t="str">
            <v>17</v>
          </cell>
          <cell r="C744" t="str">
            <v>31</v>
          </cell>
          <cell r="D744">
            <v>0</v>
          </cell>
          <cell r="E744">
            <v>2</v>
          </cell>
        </row>
        <row r="745">
          <cell r="A745" t="str">
            <v>17 32</v>
          </cell>
          <cell r="B745" t="str">
            <v>17</v>
          </cell>
          <cell r="C745" t="str">
            <v>32</v>
          </cell>
          <cell r="D745">
            <v>1</v>
          </cell>
          <cell r="E745">
            <v>2</v>
          </cell>
        </row>
        <row r="746">
          <cell r="A746" t="str">
            <v>17 33</v>
          </cell>
          <cell r="B746" t="str">
            <v>17</v>
          </cell>
          <cell r="C746" t="str">
            <v>33</v>
          </cell>
          <cell r="D746">
            <v>2</v>
          </cell>
          <cell r="E746">
            <v>2</v>
          </cell>
        </row>
        <row r="747">
          <cell r="A747" t="str">
            <v>17 34</v>
          </cell>
          <cell r="B747" t="str">
            <v>17</v>
          </cell>
          <cell r="C747" t="str">
            <v>34</v>
          </cell>
          <cell r="D747">
            <v>4</v>
          </cell>
          <cell r="E747">
            <v>4</v>
          </cell>
        </row>
        <row r="748">
          <cell r="A748" t="str">
            <v>17 35</v>
          </cell>
          <cell r="B748" t="str">
            <v>17</v>
          </cell>
          <cell r="C748" t="str">
            <v>35</v>
          </cell>
          <cell r="D748">
            <v>3</v>
          </cell>
          <cell r="E748">
            <v>5</v>
          </cell>
        </row>
        <row r="749">
          <cell r="A749" t="str">
            <v>17 36</v>
          </cell>
          <cell r="B749" t="str">
            <v>17</v>
          </cell>
          <cell r="C749" t="str">
            <v>36</v>
          </cell>
          <cell r="D749">
            <v>2</v>
          </cell>
          <cell r="E749">
            <v>3</v>
          </cell>
        </row>
        <row r="750">
          <cell r="A750" t="str">
            <v>17 37</v>
          </cell>
          <cell r="B750" t="str">
            <v>17</v>
          </cell>
          <cell r="C750" t="str">
            <v>37</v>
          </cell>
          <cell r="D750">
            <v>0</v>
          </cell>
          <cell r="E750">
            <v>7</v>
          </cell>
        </row>
        <row r="751">
          <cell r="A751" t="str">
            <v>17 38</v>
          </cell>
          <cell r="B751" t="str">
            <v>17</v>
          </cell>
          <cell r="C751" t="str">
            <v>38</v>
          </cell>
          <cell r="D751">
            <v>0</v>
          </cell>
          <cell r="E751">
            <v>8</v>
          </cell>
        </row>
        <row r="752">
          <cell r="A752" t="str">
            <v>17 39</v>
          </cell>
          <cell r="B752" t="str">
            <v>17</v>
          </cell>
          <cell r="C752" t="str">
            <v>39</v>
          </cell>
          <cell r="D752">
            <v>3</v>
          </cell>
          <cell r="E752">
            <v>12</v>
          </cell>
        </row>
        <row r="753">
          <cell r="A753" t="str">
            <v>17 40</v>
          </cell>
          <cell r="B753" t="str">
            <v>17</v>
          </cell>
          <cell r="C753" t="str">
            <v>40</v>
          </cell>
          <cell r="D753">
            <v>4</v>
          </cell>
          <cell r="E753">
            <v>7</v>
          </cell>
        </row>
        <row r="754">
          <cell r="A754" t="str">
            <v>17 41</v>
          </cell>
          <cell r="B754" t="str">
            <v>17</v>
          </cell>
          <cell r="C754" t="str">
            <v>41</v>
          </cell>
          <cell r="D754">
            <v>1</v>
          </cell>
          <cell r="E754">
            <v>4</v>
          </cell>
        </row>
        <row r="755">
          <cell r="A755" t="str">
            <v>17 42</v>
          </cell>
          <cell r="B755" t="str">
            <v>17</v>
          </cell>
          <cell r="C755" t="str">
            <v>42</v>
          </cell>
          <cell r="D755">
            <v>4</v>
          </cell>
          <cell r="E755">
            <v>14</v>
          </cell>
        </row>
        <row r="756">
          <cell r="A756" t="str">
            <v>17 43</v>
          </cell>
          <cell r="B756" t="str">
            <v>17</v>
          </cell>
          <cell r="C756" t="str">
            <v>43</v>
          </cell>
          <cell r="D756">
            <v>3</v>
          </cell>
          <cell r="E756">
            <v>4</v>
          </cell>
        </row>
        <row r="757">
          <cell r="A757" t="str">
            <v>17 44</v>
          </cell>
          <cell r="B757" t="str">
            <v>17</v>
          </cell>
          <cell r="C757" t="str">
            <v>44</v>
          </cell>
          <cell r="D757">
            <v>10</v>
          </cell>
          <cell r="E757">
            <v>13</v>
          </cell>
        </row>
        <row r="758">
          <cell r="A758" t="str">
            <v>17 45</v>
          </cell>
          <cell r="B758" t="str">
            <v>17</v>
          </cell>
          <cell r="C758" t="str">
            <v>45</v>
          </cell>
          <cell r="D758">
            <v>2</v>
          </cell>
          <cell r="E758">
            <v>7</v>
          </cell>
        </row>
        <row r="759">
          <cell r="A759" t="str">
            <v>17 46</v>
          </cell>
          <cell r="B759" t="str">
            <v>17</v>
          </cell>
          <cell r="C759" t="str">
            <v>46</v>
          </cell>
          <cell r="D759">
            <v>3</v>
          </cell>
          <cell r="E759">
            <v>9</v>
          </cell>
        </row>
        <row r="760">
          <cell r="A760" t="str">
            <v>17 47</v>
          </cell>
          <cell r="B760" t="str">
            <v>17</v>
          </cell>
          <cell r="C760" t="str">
            <v>47</v>
          </cell>
          <cell r="D760">
            <v>7</v>
          </cell>
          <cell r="E760">
            <v>6</v>
          </cell>
        </row>
        <row r="761">
          <cell r="A761" t="str">
            <v>17 48</v>
          </cell>
          <cell r="B761" t="str">
            <v>17</v>
          </cell>
          <cell r="C761" t="str">
            <v>48</v>
          </cell>
          <cell r="D761">
            <v>9</v>
          </cell>
          <cell r="E761">
            <v>6</v>
          </cell>
        </row>
        <row r="762">
          <cell r="A762" t="str">
            <v>17 49</v>
          </cell>
          <cell r="B762" t="str">
            <v>17</v>
          </cell>
          <cell r="C762" t="str">
            <v>49</v>
          </cell>
          <cell r="D762">
            <v>4</v>
          </cell>
          <cell r="E762">
            <v>7</v>
          </cell>
        </row>
        <row r="763">
          <cell r="A763" t="str">
            <v>17 50</v>
          </cell>
          <cell r="B763" t="str">
            <v>17</v>
          </cell>
          <cell r="C763" t="str">
            <v>50</v>
          </cell>
          <cell r="D763">
            <v>6</v>
          </cell>
          <cell r="E763">
            <v>5</v>
          </cell>
        </row>
        <row r="764">
          <cell r="A764" t="str">
            <v>17 51</v>
          </cell>
          <cell r="B764" t="str">
            <v>17</v>
          </cell>
          <cell r="C764" t="str">
            <v>51</v>
          </cell>
          <cell r="D764">
            <v>5</v>
          </cell>
          <cell r="E764">
            <v>2</v>
          </cell>
        </row>
        <row r="765">
          <cell r="A765" t="str">
            <v>17 52</v>
          </cell>
          <cell r="B765" t="str">
            <v>17</v>
          </cell>
          <cell r="C765" t="str">
            <v>52</v>
          </cell>
          <cell r="D765">
            <v>6</v>
          </cell>
          <cell r="E765">
            <v>5</v>
          </cell>
        </row>
        <row r="766">
          <cell r="A766" t="str">
            <v>17 53</v>
          </cell>
          <cell r="B766" t="str">
            <v>17</v>
          </cell>
          <cell r="C766" t="str">
            <v>53</v>
          </cell>
          <cell r="D766">
            <v>7</v>
          </cell>
          <cell r="E766">
            <v>2</v>
          </cell>
        </row>
        <row r="767">
          <cell r="A767" t="str">
            <v>17 54</v>
          </cell>
          <cell r="B767" t="str">
            <v>17</v>
          </cell>
          <cell r="C767" t="str">
            <v>54</v>
          </cell>
          <cell r="D767">
            <v>3</v>
          </cell>
          <cell r="E767">
            <v>1</v>
          </cell>
        </row>
        <row r="768">
          <cell r="A768" t="str">
            <v>17 55</v>
          </cell>
          <cell r="B768" t="str">
            <v>17</v>
          </cell>
          <cell r="C768" t="str">
            <v>55</v>
          </cell>
          <cell r="D768">
            <v>9</v>
          </cell>
          <cell r="E768">
            <v>2</v>
          </cell>
        </row>
        <row r="769">
          <cell r="A769" t="str">
            <v>17 56</v>
          </cell>
          <cell r="B769" t="str">
            <v>17</v>
          </cell>
          <cell r="C769" t="str">
            <v>56</v>
          </cell>
          <cell r="D769">
            <v>13</v>
          </cell>
          <cell r="E769">
            <v>0</v>
          </cell>
        </row>
        <row r="770">
          <cell r="A770" t="str">
            <v>17 57</v>
          </cell>
          <cell r="B770" t="str">
            <v>17</v>
          </cell>
          <cell r="C770" t="str">
            <v>57</v>
          </cell>
          <cell r="D770">
            <v>12</v>
          </cell>
          <cell r="E770">
            <v>1</v>
          </cell>
        </row>
        <row r="771">
          <cell r="A771" t="str">
            <v>17 58</v>
          </cell>
          <cell r="B771" t="str">
            <v>17</v>
          </cell>
          <cell r="C771" t="str">
            <v>58</v>
          </cell>
          <cell r="D771">
            <v>12</v>
          </cell>
          <cell r="E771">
            <v>0</v>
          </cell>
        </row>
        <row r="772">
          <cell r="A772" t="str">
            <v>17 59</v>
          </cell>
          <cell r="B772" t="str">
            <v>17</v>
          </cell>
          <cell r="C772" t="str">
            <v>59</v>
          </cell>
          <cell r="D772">
            <v>12</v>
          </cell>
          <cell r="E772">
            <v>0</v>
          </cell>
        </row>
        <row r="773">
          <cell r="A773" t="str">
            <v>17 60</v>
          </cell>
          <cell r="B773" t="str">
            <v>17</v>
          </cell>
          <cell r="C773" t="str">
            <v>60</v>
          </cell>
          <cell r="D773">
            <v>9</v>
          </cell>
          <cell r="E773">
            <v>0</v>
          </cell>
        </row>
        <row r="774">
          <cell r="A774" t="str">
            <v>17 61</v>
          </cell>
          <cell r="B774" t="str">
            <v>17</v>
          </cell>
          <cell r="C774" t="str">
            <v>61</v>
          </cell>
          <cell r="D774">
            <v>9</v>
          </cell>
          <cell r="E774">
            <v>0</v>
          </cell>
        </row>
        <row r="775">
          <cell r="A775" t="str">
            <v>17 62</v>
          </cell>
          <cell r="B775" t="str">
            <v>17</v>
          </cell>
          <cell r="C775" t="str">
            <v>62</v>
          </cell>
          <cell r="D775">
            <v>12</v>
          </cell>
          <cell r="E775">
            <v>0</v>
          </cell>
        </row>
        <row r="776">
          <cell r="A776" t="str">
            <v>17 63</v>
          </cell>
          <cell r="B776" t="str">
            <v>17</v>
          </cell>
          <cell r="C776" t="str">
            <v>63</v>
          </cell>
          <cell r="D776">
            <v>10</v>
          </cell>
          <cell r="E776">
            <v>0</v>
          </cell>
        </row>
        <row r="777">
          <cell r="A777" t="str">
            <v>17 64</v>
          </cell>
          <cell r="B777" t="str">
            <v>17</v>
          </cell>
          <cell r="C777" t="str">
            <v>64</v>
          </cell>
          <cell r="D777">
            <v>7</v>
          </cell>
          <cell r="E777">
            <v>0</v>
          </cell>
        </row>
        <row r="778">
          <cell r="A778" t="str">
            <v>17 65</v>
          </cell>
          <cell r="B778" t="str">
            <v>17</v>
          </cell>
          <cell r="C778" t="str">
            <v>65</v>
          </cell>
          <cell r="D778">
            <v>7</v>
          </cell>
          <cell r="E778">
            <v>0</v>
          </cell>
        </row>
        <row r="779">
          <cell r="A779" t="str">
            <v>17 66</v>
          </cell>
          <cell r="B779" t="str">
            <v>17</v>
          </cell>
          <cell r="C779" t="str">
            <v>66</v>
          </cell>
          <cell r="D779">
            <v>7</v>
          </cell>
          <cell r="E779">
            <v>0</v>
          </cell>
        </row>
        <row r="780">
          <cell r="A780" t="str">
            <v>17 67</v>
          </cell>
          <cell r="B780" t="str">
            <v>17</v>
          </cell>
          <cell r="C780" t="str">
            <v>67</v>
          </cell>
          <cell r="D780">
            <v>0</v>
          </cell>
          <cell r="E780">
            <v>0</v>
          </cell>
        </row>
        <row r="781">
          <cell r="A781" t="str">
            <v>17 68</v>
          </cell>
          <cell r="B781" t="str">
            <v>17</v>
          </cell>
          <cell r="C781" t="str">
            <v>68</v>
          </cell>
          <cell r="D781">
            <v>0</v>
          </cell>
          <cell r="E781">
            <v>0</v>
          </cell>
        </row>
        <row r="782">
          <cell r="A782" t="str">
            <v>17 69</v>
          </cell>
          <cell r="B782" t="str">
            <v>17</v>
          </cell>
          <cell r="C782" t="str">
            <v>69</v>
          </cell>
          <cell r="D782">
            <v>1</v>
          </cell>
          <cell r="E782">
            <v>0</v>
          </cell>
        </row>
        <row r="783">
          <cell r="A783" t="str">
            <v>17 70</v>
          </cell>
          <cell r="B783" t="str">
            <v>17</v>
          </cell>
          <cell r="C783" t="str">
            <v>70</v>
          </cell>
          <cell r="D783">
            <v>0</v>
          </cell>
          <cell r="E783">
            <v>0</v>
          </cell>
        </row>
        <row r="784">
          <cell r="A784" t="str">
            <v>18 27</v>
          </cell>
          <cell r="B784" t="str">
            <v>18</v>
          </cell>
          <cell r="C784" t="str">
            <v>27</v>
          </cell>
          <cell r="D784">
            <v>0</v>
          </cell>
          <cell r="E784">
            <v>0</v>
          </cell>
        </row>
        <row r="785">
          <cell r="A785" t="str">
            <v>18 28</v>
          </cell>
          <cell r="B785" t="str">
            <v>18</v>
          </cell>
          <cell r="C785" t="str">
            <v>28</v>
          </cell>
          <cell r="D785">
            <v>0</v>
          </cell>
          <cell r="E785">
            <v>0</v>
          </cell>
        </row>
        <row r="786">
          <cell r="A786" t="str">
            <v>18 29</v>
          </cell>
          <cell r="B786" t="str">
            <v>18</v>
          </cell>
          <cell r="C786" t="str">
            <v>29</v>
          </cell>
          <cell r="D786">
            <v>0</v>
          </cell>
          <cell r="E786">
            <v>1</v>
          </cell>
        </row>
        <row r="787">
          <cell r="A787" t="str">
            <v>18 30</v>
          </cell>
          <cell r="B787" t="str">
            <v>18</v>
          </cell>
          <cell r="C787" t="str">
            <v>30</v>
          </cell>
          <cell r="D787">
            <v>0</v>
          </cell>
          <cell r="E787">
            <v>2</v>
          </cell>
        </row>
        <row r="788">
          <cell r="A788" t="str">
            <v>18 31</v>
          </cell>
          <cell r="B788" t="str">
            <v>18</v>
          </cell>
          <cell r="C788" t="str">
            <v>31</v>
          </cell>
          <cell r="D788">
            <v>1</v>
          </cell>
          <cell r="E788">
            <v>6</v>
          </cell>
        </row>
        <row r="789">
          <cell r="A789" t="str">
            <v>18 32</v>
          </cell>
          <cell r="B789" t="str">
            <v>18</v>
          </cell>
          <cell r="C789" t="str">
            <v>32</v>
          </cell>
          <cell r="D789">
            <v>0</v>
          </cell>
          <cell r="E789">
            <v>4</v>
          </cell>
        </row>
        <row r="790">
          <cell r="A790" t="str">
            <v>18 33</v>
          </cell>
          <cell r="B790" t="str">
            <v>18</v>
          </cell>
          <cell r="C790" t="str">
            <v>33</v>
          </cell>
          <cell r="D790">
            <v>2</v>
          </cell>
          <cell r="E790">
            <v>0</v>
          </cell>
        </row>
        <row r="791">
          <cell r="A791" t="str">
            <v>18 34</v>
          </cell>
          <cell r="B791" t="str">
            <v>18</v>
          </cell>
          <cell r="C791" t="str">
            <v>34</v>
          </cell>
          <cell r="D791">
            <v>3</v>
          </cell>
          <cell r="E791">
            <v>4</v>
          </cell>
        </row>
        <row r="792">
          <cell r="A792" t="str">
            <v>18 35</v>
          </cell>
          <cell r="B792" t="str">
            <v>18</v>
          </cell>
          <cell r="C792" t="str">
            <v>35</v>
          </cell>
          <cell r="D792">
            <v>3</v>
          </cell>
          <cell r="E792">
            <v>2</v>
          </cell>
        </row>
        <row r="793">
          <cell r="A793" t="str">
            <v>18 36</v>
          </cell>
          <cell r="B793" t="str">
            <v>18</v>
          </cell>
          <cell r="C793" t="str">
            <v>36</v>
          </cell>
          <cell r="D793">
            <v>5</v>
          </cell>
          <cell r="E793">
            <v>5</v>
          </cell>
        </row>
        <row r="794">
          <cell r="A794" t="str">
            <v>18 37</v>
          </cell>
          <cell r="B794" t="str">
            <v>18</v>
          </cell>
          <cell r="C794" t="str">
            <v>37</v>
          </cell>
          <cell r="D794">
            <v>1</v>
          </cell>
          <cell r="E794">
            <v>10</v>
          </cell>
        </row>
        <row r="795">
          <cell r="A795" t="str">
            <v>18 38</v>
          </cell>
          <cell r="B795" t="str">
            <v>18</v>
          </cell>
          <cell r="C795" t="str">
            <v>38</v>
          </cell>
          <cell r="D795">
            <v>6</v>
          </cell>
          <cell r="E795">
            <v>7</v>
          </cell>
        </row>
        <row r="796">
          <cell r="A796" t="str">
            <v>18 39</v>
          </cell>
          <cell r="B796" t="str">
            <v>18</v>
          </cell>
          <cell r="C796" t="str">
            <v>39</v>
          </cell>
          <cell r="D796">
            <v>5</v>
          </cell>
          <cell r="E796">
            <v>9</v>
          </cell>
        </row>
        <row r="797">
          <cell r="A797" t="str">
            <v>18 40</v>
          </cell>
          <cell r="B797" t="str">
            <v>18</v>
          </cell>
          <cell r="C797" t="str">
            <v>40</v>
          </cell>
          <cell r="D797">
            <v>5</v>
          </cell>
          <cell r="E797">
            <v>12</v>
          </cell>
        </row>
        <row r="798">
          <cell r="A798" t="str">
            <v>18 41</v>
          </cell>
          <cell r="B798" t="str">
            <v>18</v>
          </cell>
          <cell r="C798" t="str">
            <v>41</v>
          </cell>
          <cell r="D798">
            <v>5</v>
          </cell>
          <cell r="E798">
            <v>9</v>
          </cell>
        </row>
        <row r="799">
          <cell r="A799" t="str">
            <v>18 42</v>
          </cell>
          <cell r="B799" t="str">
            <v>18</v>
          </cell>
          <cell r="C799" t="str">
            <v>42</v>
          </cell>
          <cell r="D799">
            <v>3</v>
          </cell>
          <cell r="E799">
            <v>10</v>
          </cell>
        </row>
        <row r="800">
          <cell r="A800" t="str">
            <v>18 43</v>
          </cell>
          <cell r="B800" t="str">
            <v>18</v>
          </cell>
          <cell r="C800" t="str">
            <v>43</v>
          </cell>
          <cell r="D800">
            <v>4</v>
          </cell>
          <cell r="E800">
            <v>10</v>
          </cell>
        </row>
        <row r="801">
          <cell r="A801" t="str">
            <v>18 44</v>
          </cell>
          <cell r="B801" t="str">
            <v>18</v>
          </cell>
          <cell r="C801" t="str">
            <v>44</v>
          </cell>
          <cell r="D801">
            <v>6</v>
          </cell>
          <cell r="E801">
            <v>9</v>
          </cell>
        </row>
        <row r="802">
          <cell r="A802" t="str">
            <v>18 45</v>
          </cell>
          <cell r="B802" t="str">
            <v>18</v>
          </cell>
          <cell r="C802" t="str">
            <v>45</v>
          </cell>
          <cell r="D802">
            <v>5</v>
          </cell>
          <cell r="E802">
            <v>5</v>
          </cell>
        </row>
        <row r="803">
          <cell r="A803" t="str">
            <v>18 46</v>
          </cell>
          <cell r="B803" t="str">
            <v>18</v>
          </cell>
          <cell r="C803" t="str">
            <v>46</v>
          </cell>
          <cell r="D803">
            <v>5</v>
          </cell>
          <cell r="E803">
            <v>7</v>
          </cell>
        </row>
        <row r="804">
          <cell r="A804" t="str">
            <v>18 47</v>
          </cell>
          <cell r="B804" t="str">
            <v>18</v>
          </cell>
          <cell r="C804" t="str">
            <v>47</v>
          </cell>
          <cell r="D804">
            <v>6</v>
          </cell>
          <cell r="E804">
            <v>12</v>
          </cell>
        </row>
        <row r="805">
          <cell r="A805" t="str">
            <v>18 48</v>
          </cell>
          <cell r="B805" t="str">
            <v>18</v>
          </cell>
          <cell r="C805" t="str">
            <v>48</v>
          </cell>
          <cell r="D805">
            <v>4</v>
          </cell>
          <cell r="E805">
            <v>6</v>
          </cell>
        </row>
        <row r="806">
          <cell r="A806" t="str">
            <v>18 49</v>
          </cell>
          <cell r="B806" t="str">
            <v>18</v>
          </cell>
          <cell r="C806" t="str">
            <v>49</v>
          </cell>
          <cell r="D806">
            <v>4</v>
          </cell>
          <cell r="E806">
            <v>4</v>
          </cell>
        </row>
        <row r="807">
          <cell r="A807" t="str">
            <v>18 50</v>
          </cell>
          <cell r="B807" t="str">
            <v>18</v>
          </cell>
          <cell r="C807" t="str">
            <v>50</v>
          </cell>
          <cell r="D807">
            <v>4</v>
          </cell>
          <cell r="E807">
            <v>4</v>
          </cell>
        </row>
        <row r="808">
          <cell r="A808" t="str">
            <v>18 51</v>
          </cell>
          <cell r="B808" t="str">
            <v>18</v>
          </cell>
          <cell r="C808" t="str">
            <v>51</v>
          </cell>
          <cell r="D808">
            <v>6</v>
          </cell>
          <cell r="E808">
            <v>2</v>
          </cell>
        </row>
        <row r="809">
          <cell r="A809" t="str">
            <v>18 52</v>
          </cell>
          <cell r="B809" t="str">
            <v>18</v>
          </cell>
          <cell r="C809" t="str">
            <v>52</v>
          </cell>
          <cell r="D809">
            <v>6</v>
          </cell>
          <cell r="E809">
            <v>4</v>
          </cell>
        </row>
        <row r="810">
          <cell r="A810" t="str">
            <v>18 53</v>
          </cell>
          <cell r="B810" t="str">
            <v>18</v>
          </cell>
          <cell r="C810" t="str">
            <v>53</v>
          </cell>
          <cell r="D810">
            <v>11</v>
          </cell>
          <cell r="E810">
            <v>5</v>
          </cell>
        </row>
        <row r="811">
          <cell r="A811" t="str">
            <v>18 54</v>
          </cell>
          <cell r="B811" t="str">
            <v>18</v>
          </cell>
          <cell r="C811" t="str">
            <v>54</v>
          </cell>
          <cell r="D811">
            <v>4</v>
          </cell>
          <cell r="E811">
            <v>3</v>
          </cell>
        </row>
        <row r="812">
          <cell r="A812" t="str">
            <v>18 55</v>
          </cell>
          <cell r="B812" t="str">
            <v>18</v>
          </cell>
          <cell r="C812" t="str">
            <v>55</v>
          </cell>
          <cell r="D812">
            <v>5</v>
          </cell>
          <cell r="E812">
            <v>1</v>
          </cell>
        </row>
        <row r="813">
          <cell r="A813" t="str">
            <v>18 56</v>
          </cell>
          <cell r="B813" t="str">
            <v>18</v>
          </cell>
          <cell r="C813" t="str">
            <v>56</v>
          </cell>
          <cell r="D813">
            <v>15</v>
          </cell>
          <cell r="E813">
            <v>1</v>
          </cell>
        </row>
        <row r="814">
          <cell r="A814" t="str">
            <v>18 57</v>
          </cell>
          <cell r="B814" t="str">
            <v>18</v>
          </cell>
          <cell r="C814" t="str">
            <v>57</v>
          </cell>
          <cell r="D814">
            <v>9</v>
          </cell>
          <cell r="E814">
            <v>2</v>
          </cell>
        </row>
        <row r="815">
          <cell r="A815" t="str">
            <v>18 58</v>
          </cell>
          <cell r="B815" t="str">
            <v>18</v>
          </cell>
          <cell r="C815" t="str">
            <v>58</v>
          </cell>
          <cell r="D815">
            <v>13</v>
          </cell>
          <cell r="E815">
            <v>0</v>
          </cell>
        </row>
        <row r="816">
          <cell r="A816" t="str">
            <v>18 59</v>
          </cell>
          <cell r="B816" t="str">
            <v>18</v>
          </cell>
          <cell r="C816" t="str">
            <v>59</v>
          </cell>
          <cell r="D816">
            <v>11</v>
          </cell>
          <cell r="E816">
            <v>0</v>
          </cell>
        </row>
        <row r="817">
          <cell r="A817" t="str">
            <v>18 60</v>
          </cell>
          <cell r="B817" t="str">
            <v>18</v>
          </cell>
          <cell r="C817" t="str">
            <v>60</v>
          </cell>
          <cell r="D817">
            <v>14</v>
          </cell>
          <cell r="E817">
            <v>0</v>
          </cell>
        </row>
        <row r="818">
          <cell r="A818" t="str">
            <v>18 61</v>
          </cell>
          <cell r="B818" t="str">
            <v>18</v>
          </cell>
          <cell r="C818" t="str">
            <v>61</v>
          </cell>
          <cell r="D818">
            <v>16</v>
          </cell>
          <cell r="E818">
            <v>0</v>
          </cell>
        </row>
        <row r="819">
          <cell r="A819" t="str">
            <v>18 62</v>
          </cell>
          <cell r="B819" t="str">
            <v>18</v>
          </cell>
          <cell r="C819" t="str">
            <v>62</v>
          </cell>
          <cell r="D819">
            <v>6</v>
          </cell>
          <cell r="E819">
            <v>0</v>
          </cell>
        </row>
        <row r="820">
          <cell r="A820" t="str">
            <v>18 63</v>
          </cell>
          <cell r="B820" t="str">
            <v>18</v>
          </cell>
          <cell r="C820" t="str">
            <v>63</v>
          </cell>
          <cell r="D820">
            <v>10</v>
          </cell>
          <cell r="E820">
            <v>0</v>
          </cell>
        </row>
        <row r="821">
          <cell r="A821" t="str">
            <v>18 64</v>
          </cell>
          <cell r="B821" t="str">
            <v>18</v>
          </cell>
          <cell r="C821" t="str">
            <v>64</v>
          </cell>
          <cell r="D821">
            <v>14</v>
          </cell>
          <cell r="E821">
            <v>0</v>
          </cell>
        </row>
        <row r="822">
          <cell r="A822" t="str">
            <v>18 65</v>
          </cell>
          <cell r="B822" t="str">
            <v>18</v>
          </cell>
          <cell r="C822" t="str">
            <v>65</v>
          </cell>
          <cell r="D822">
            <v>7</v>
          </cell>
          <cell r="E822">
            <v>0</v>
          </cell>
        </row>
        <row r="823">
          <cell r="A823" t="str">
            <v>18 66</v>
          </cell>
          <cell r="B823" t="str">
            <v>18</v>
          </cell>
          <cell r="C823" t="str">
            <v>66</v>
          </cell>
          <cell r="D823">
            <v>3</v>
          </cell>
          <cell r="E823">
            <v>0</v>
          </cell>
        </row>
        <row r="824">
          <cell r="A824" t="str">
            <v>18 67</v>
          </cell>
          <cell r="B824" t="str">
            <v>18</v>
          </cell>
          <cell r="C824" t="str">
            <v>67</v>
          </cell>
          <cell r="D824">
            <v>3</v>
          </cell>
          <cell r="E824">
            <v>0</v>
          </cell>
        </row>
        <row r="825">
          <cell r="A825" t="str">
            <v>18 68</v>
          </cell>
          <cell r="B825" t="str">
            <v>18</v>
          </cell>
          <cell r="C825" t="str">
            <v>68</v>
          </cell>
          <cell r="D825">
            <v>0</v>
          </cell>
          <cell r="E825">
            <v>0</v>
          </cell>
        </row>
        <row r="826">
          <cell r="A826" t="str">
            <v>18 69</v>
          </cell>
          <cell r="B826" t="str">
            <v>18</v>
          </cell>
          <cell r="C826" t="str">
            <v>69</v>
          </cell>
          <cell r="D826">
            <v>0</v>
          </cell>
          <cell r="E826">
            <v>0</v>
          </cell>
        </row>
        <row r="827">
          <cell r="A827" t="str">
            <v>18 70</v>
          </cell>
          <cell r="B827" t="str">
            <v>18</v>
          </cell>
          <cell r="C827" t="str">
            <v>70</v>
          </cell>
          <cell r="D827">
            <v>0</v>
          </cell>
          <cell r="E827">
            <v>0</v>
          </cell>
        </row>
        <row r="828">
          <cell r="A828" t="str">
            <v>19 27</v>
          </cell>
          <cell r="B828" t="str">
            <v>19</v>
          </cell>
          <cell r="C828" t="str">
            <v>27</v>
          </cell>
          <cell r="D828">
            <v>0</v>
          </cell>
          <cell r="E828">
            <v>0</v>
          </cell>
        </row>
        <row r="829">
          <cell r="A829" t="str">
            <v>19 28</v>
          </cell>
          <cell r="B829" t="str">
            <v>19</v>
          </cell>
          <cell r="C829" t="str">
            <v>28</v>
          </cell>
          <cell r="D829">
            <v>0</v>
          </cell>
          <cell r="E829">
            <v>1</v>
          </cell>
        </row>
        <row r="830">
          <cell r="A830" t="str">
            <v>19 29</v>
          </cell>
          <cell r="B830" t="str">
            <v>19</v>
          </cell>
          <cell r="C830" t="str">
            <v>29</v>
          </cell>
          <cell r="D830">
            <v>0</v>
          </cell>
          <cell r="E830">
            <v>1</v>
          </cell>
        </row>
        <row r="831">
          <cell r="A831" t="str">
            <v>19 30</v>
          </cell>
          <cell r="B831" t="str">
            <v>19</v>
          </cell>
          <cell r="C831" t="str">
            <v>30</v>
          </cell>
          <cell r="D831">
            <v>3</v>
          </cell>
          <cell r="E831">
            <v>0</v>
          </cell>
        </row>
        <row r="832">
          <cell r="A832" t="str">
            <v>19 31</v>
          </cell>
          <cell r="B832" t="str">
            <v>19</v>
          </cell>
          <cell r="C832" t="str">
            <v>31</v>
          </cell>
          <cell r="D832">
            <v>1</v>
          </cell>
          <cell r="E832">
            <v>2</v>
          </cell>
        </row>
        <row r="833">
          <cell r="A833" t="str">
            <v>19 32</v>
          </cell>
          <cell r="B833" t="str">
            <v>19</v>
          </cell>
          <cell r="C833" t="str">
            <v>32</v>
          </cell>
          <cell r="D833">
            <v>2</v>
          </cell>
          <cell r="E833">
            <v>2</v>
          </cell>
        </row>
        <row r="834">
          <cell r="A834" t="str">
            <v>19 33</v>
          </cell>
          <cell r="B834" t="str">
            <v>19</v>
          </cell>
          <cell r="C834" t="str">
            <v>33</v>
          </cell>
          <cell r="D834">
            <v>0</v>
          </cell>
          <cell r="E834">
            <v>3</v>
          </cell>
        </row>
        <row r="835">
          <cell r="A835" t="str">
            <v>19 34</v>
          </cell>
          <cell r="B835" t="str">
            <v>19</v>
          </cell>
          <cell r="C835" t="str">
            <v>34</v>
          </cell>
          <cell r="D835">
            <v>1</v>
          </cell>
          <cell r="E835">
            <v>3</v>
          </cell>
        </row>
        <row r="836">
          <cell r="A836" t="str">
            <v>19 35</v>
          </cell>
          <cell r="B836" t="str">
            <v>19</v>
          </cell>
          <cell r="C836" t="str">
            <v>35</v>
          </cell>
          <cell r="D836">
            <v>4</v>
          </cell>
          <cell r="E836">
            <v>2</v>
          </cell>
        </row>
        <row r="837">
          <cell r="A837" t="str">
            <v>19 36</v>
          </cell>
          <cell r="B837" t="str">
            <v>19</v>
          </cell>
          <cell r="C837" t="str">
            <v>36</v>
          </cell>
          <cell r="D837">
            <v>3</v>
          </cell>
          <cell r="E837">
            <v>7</v>
          </cell>
        </row>
        <row r="838">
          <cell r="A838" t="str">
            <v>19 37</v>
          </cell>
          <cell r="B838" t="str">
            <v>19</v>
          </cell>
          <cell r="C838" t="str">
            <v>37</v>
          </cell>
          <cell r="D838">
            <v>4</v>
          </cell>
          <cell r="E838">
            <v>10</v>
          </cell>
        </row>
        <row r="839">
          <cell r="A839" t="str">
            <v>19 38</v>
          </cell>
          <cell r="B839" t="str">
            <v>19</v>
          </cell>
          <cell r="C839" t="str">
            <v>38</v>
          </cell>
          <cell r="D839">
            <v>2</v>
          </cell>
          <cell r="E839">
            <v>9</v>
          </cell>
        </row>
        <row r="840">
          <cell r="A840" t="str">
            <v>19 39</v>
          </cell>
          <cell r="B840" t="str">
            <v>19</v>
          </cell>
          <cell r="C840" t="str">
            <v>39</v>
          </cell>
          <cell r="D840">
            <v>3</v>
          </cell>
          <cell r="E840">
            <v>7</v>
          </cell>
        </row>
        <row r="841">
          <cell r="A841" t="str">
            <v>19 40</v>
          </cell>
          <cell r="B841" t="str">
            <v>19</v>
          </cell>
          <cell r="C841" t="str">
            <v>40</v>
          </cell>
          <cell r="D841">
            <v>6</v>
          </cell>
          <cell r="E841">
            <v>8</v>
          </cell>
        </row>
        <row r="842">
          <cell r="A842" t="str">
            <v>19 41</v>
          </cell>
          <cell r="B842" t="str">
            <v>19</v>
          </cell>
          <cell r="C842" t="str">
            <v>41</v>
          </cell>
          <cell r="D842">
            <v>2</v>
          </cell>
          <cell r="E842">
            <v>16</v>
          </cell>
        </row>
        <row r="843">
          <cell r="A843" t="str">
            <v>19 42</v>
          </cell>
          <cell r="B843" t="str">
            <v>19</v>
          </cell>
          <cell r="C843" t="str">
            <v>42</v>
          </cell>
          <cell r="D843">
            <v>6</v>
          </cell>
          <cell r="E843">
            <v>11</v>
          </cell>
        </row>
        <row r="844">
          <cell r="A844" t="str">
            <v>19 43</v>
          </cell>
          <cell r="B844" t="str">
            <v>19</v>
          </cell>
          <cell r="C844" t="str">
            <v>43</v>
          </cell>
          <cell r="D844">
            <v>10</v>
          </cell>
          <cell r="E844">
            <v>12</v>
          </cell>
        </row>
        <row r="845">
          <cell r="A845" t="str">
            <v>19 44</v>
          </cell>
          <cell r="B845" t="str">
            <v>19</v>
          </cell>
          <cell r="C845" t="str">
            <v>44</v>
          </cell>
          <cell r="D845">
            <v>8</v>
          </cell>
          <cell r="E845">
            <v>12</v>
          </cell>
        </row>
        <row r="846">
          <cell r="A846" t="str">
            <v>19 45</v>
          </cell>
          <cell r="B846" t="str">
            <v>19</v>
          </cell>
          <cell r="C846" t="str">
            <v>45</v>
          </cell>
          <cell r="D846">
            <v>3</v>
          </cell>
          <cell r="E846">
            <v>7</v>
          </cell>
        </row>
        <row r="847">
          <cell r="A847" t="str">
            <v>19 46</v>
          </cell>
          <cell r="B847" t="str">
            <v>19</v>
          </cell>
          <cell r="C847" t="str">
            <v>46</v>
          </cell>
          <cell r="D847">
            <v>2</v>
          </cell>
          <cell r="E847">
            <v>9</v>
          </cell>
        </row>
        <row r="848">
          <cell r="A848" t="str">
            <v>19 47</v>
          </cell>
          <cell r="B848" t="str">
            <v>19</v>
          </cell>
          <cell r="C848" t="str">
            <v>47</v>
          </cell>
          <cell r="D848">
            <v>6</v>
          </cell>
          <cell r="E848">
            <v>8</v>
          </cell>
        </row>
        <row r="849">
          <cell r="A849" t="str">
            <v>19 48</v>
          </cell>
          <cell r="B849" t="str">
            <v>19</v>
          </cell>
          <cell r="C849" t="str">
            <v>48</v>
          </cell>
          <cell r="D849">
            <v>4</v>
          </cell>
          <cell r="E849">
            <v>3</v>
          </cell>
        </row>
        <row r="850">
          <cell r="A850" t="str">
            <v>19 49</v>
          </cell>
          <cell r="B850" t="str">
            <v>19</v>
          </cell>
          <cell r="C850" t="str">
            <v>49</v>
          </cell>
          <cell r="D850">
            <v>9</v>
          </cell>
          <cell r="E850">
            <v>6</v>
          </cell>
        </row>
        <row r="851">
          <cell r="A851" t="str">
            <v>19 50</v>
          </cell>
          <cell r="B851" t="str">
            <v>19</v>
          </cell>
          <cell r="C851" t="str">
            <v>50</v>
          </cell>
          <cell r="D851">
            <v>4</v>
          </cell>
          <cell r="E851">
            <v>5</v>
          </cell>
        </row>
        <row r="852">
          <cell r="A852" t="str">
            <v>19 51</v>
          </cell>
          <cell r="B852" t="str">
            <v>19</v>
          </cell>
          <cell r="C852" t="str">
            <v>51</v>
          </cell>
          <cell r="D852">
            <v>5</v>
          </cell>
          <cell r="E852">
            <v>3</v>
          </cell>
        </row>
        <row r="853">
          <cell r="A853" t="str">
            <v>19 52</v>
          </cell>
          <cell r="B853" t="str">
            <v>19</v>
          </cell>
          <cell r="C853" t="str">
            <v>52</v>
          </cell>
          <cell r="D853">
            <v>1</v>
          </cell>
          <cell r="E853">
            <v>2</v>
          </cell>
        </row>
        <row r="854">
          <cell r="A854" t="str">
            <v>19 53</v>
          </cell>
          <cell r="B854" t="str">
            <v>19</v>
          </cell>
          <cell r="C854" t="str">
            <v>53</v>
          </cell>
          <cell r="D854">
            <v>7</v>
          </cell>
          <cell r="E854">
            <v>3</v>
          </cell>
        </row>
        <row r="855">
          <cell r="A855" t="str">
            <v>19 54</v>
          </cell>
          <cell r="B855" t="str">
            <v>19</v>
          </cell>
          <cell r="C855" t="str">
            <v>54</v>
          </cell>
          <cell r="D855">
            <v>13</v>
          </cell>
          <cell r="E855">
            <v>2</v>
          </cell>
        </row>
        <row r="856">
          <cell r="A856" t="str">
            <v>19 55</v>
          </cell>
          <cell r="B856" t="str">
            <v>19</v>
          </cell>
          <cell r="C856" t="str">
            <v>55</v>
          </cell>
          <cell r="D856">
            <v>10</v>
          </cell>
          <cell r="E856">
            <v>0</v>
          </cell>
        </row>
        <row r="857">
          <cell r="A857" t="str">
            <v>19 56</v>
          </cell>
          <cell r="B857" t="str">
            <v>19</v>
          </cell>
          <cell r="C857" t="str">
            <v>56</v>
          </cell>
          <cell r="D857">
            <v>14</v>
          </cell>
          <cell r="E857">
            <v>0</v>
          </cell>
        </row>
        <row r="858">
          <cell r="A858" t="str">
            <v>19 57</v>
          </cell>
          <cell r="B858" t="str">
            <v>19</v>
          </cell>
          <cell r="C858" t="str">
            <v>57</v>
          </cell>
          <cell r="D858">
            <v>13</v>
          </cell>
          <cell r="E858">
            <v>1</v>
          </cell>
        </row>
        <row r="859">
          <cell r="A859" t="str">
            <v>19 58</v>
          </cell>
          <cell r="B859" t="str">
            <v>19</v>
          </cell>
          <cell r="C859" t="str">
            <v>58</v>
          </cell>
          <cell r="D859">
            <v>13</v>
          </cell>
          <cell r="E859">
            <v>1</v>
          </cell>
        </row>
        <row r="860">
          <cell r="A860" t="str">
            <v>19 59</v>
          </cell>
          <cell r="B860" t="str">
            <v>19</v>
          </cell>
          <cell r="C860" t="str">
            <v>59</v>
          </cell>
          <cell r="D860">
            <v>11</v>
          </cell>
          <cell r="E860">
            <v>0</v>
          </cell>
        </row>
        <row r="861">
          <cell r="A861" t="str">
            <v>19 60</v>
          </cell>
          <cell r="B861" t="str">
            <v>19</v>
          </cell>
          <cell r="C861" t="str">
            <v>60</v>
          </cell>
          <cell r="D861">
            <v>16</v>
          </cell>
          <cell r="E861">
            <v>0</v>
          </cell>
        </row>
        <row r="862">
          <cell r="A862" t="str">
            <v>19 61</v>
          </cell>
          <cell r="B862" t="str">
            <v>19</v>
          </cell>
          <cell r="C862" t="str">
            <v>61</v>
          </cell>
          <cell r="D862">
            <v>11</v>
          </cell>
          <cell r="E862">
            <v>0</v>
          </cell>
        </row>
        <row r="863">
          <cell r="A863" t="str">
            <v>19 62</v>
          </cell>
          <cell r="B863" t="str">
            <v>19</v>
          </cell>
          <cell r="C863" t="str">
            <v>62</v>
          </cell>
          <cell r="D863">
            <v>8</v>
          </cell>
          <cell r="E863">
            <v>0</v>
          </cell>
        </row>
        <row r="864">
          <cell r="A864" t="str">
            <v>19 63</v>
          </cell>
          <cell r="B864" t="str">
            <v>19</v>
          </cell>
          <cell r="C864" t="str">
            <v>63</v>
          </cell>
          <cell r="D864">
            <v>13</v>
          </cell>
          <cell r="E864">
            <v>0</v>
          </cell>
        </row>
        <row r="865">
          <cell r="A865" t="str">
            <v>19 64</v>
          </cell>
          <cell r="B865" t="str">
            <v>19</v>
          </cell>
          <cell r="C865" t="str">
            <v>64</v>
          </cell>
          <cell r="D865">
            <v>7</v>
          </cell>
          <cell r="E865">
            <v>0</v>
          </cell>
        </row>
        <row r="866">
          <cell r="A866" t="str">
            <v>19 65</v>
          </cell>
          <cell r="B866" t="str">
            <v>19</v>
          </cell>
          <cell r="C866" t="str">
            <v>65</v>
          </cell>
          <cell r="D866">
            <v>11</v>
          </cell>
          <cell r="E866">
            <v>0</v>
          </cell>
        </row>
        <row r="867">
          <cell r="A867" t="str">
            <v>19 66</v>
          </cell>
          <cell r="B867" t="str">
            <v>19</v>
          </cell>
          <cell r="C867" t="str">
            <v>66</v>
          </cell>
          <cell r="D867">
            <v>5</v>
          </cell>
          <cell r="E867">
            <v>0</v>
          </cell>
        </row>
        <row r="868">
          <cell r="A868" t="str">
            <v>19 67</v>
          </cell>
          <cell r="B868" t="str">
            <v>19</v>
          </cell>
          <cell r="C868" t="str">
            <v>67</v>
          </cell>
          <cell r="D868">
            <v>2</v>
          </cell>
          <cell r="E868">
            <v>0</v>
          </cell>
        </row>
        <row r="869">
          <cell r="A869" t="str">
            <v>19 68</v>
          </cell>
          <cell r="B869" t="str">
            <v>19</v>
          </cell>
          <cell r="C869" t="str">
            <v>68</v>
          </cell>
          <cell r="D869">
            <v>3</v>
          </cell>
          <cell r="E869">
            <v>0</v>
          </cell>
        </row>
        <row r="870">
          <cell r="A870" t="str">
            <v>19 69</v>
          </cell>
          <cell r="B870" t="str">
            <v>19</v>
          </cell>
          <cell r="C870" t="str">
            <v>69</v>
          </cell>
          <cell r="D870">
            <v>0</v>
          </cell>
          <cell r="E870">
            <v>0</v>
          </cell>
        </row>
        <row r="871">
          <cell r="A871" t="str">
            <v>19 70</v>
          </cell>
          <cell r="B871" t="str">
            <v>19</v>
          </cell>
          <cell r="C871" t="str">
            <v>70</v>
          </cell>
          <cell r="D871">
            <v>0</v>
          </cell>
          <cell r="E871">
            <v>0</v>
          </cell>
        </row>
        <row r="872">
          <cell r="A872" t="str">
            <v>20 27</v>
          </cell>
          <cell r="B872" t="str">
            <v>20</v>
          </cell>
          <cell r="C872" t="str">
            <v>27</v>
          </cell>
          <cell r="D872">
            <v>0</v>
          </cell>
          <cell r="E872">
            <v>0</v>
          </cell>
        </row>
        <row r="873">
          <cell r="A873" t="str">
            <v>20 28</v>
          </cell>
          <cell r="B873" t="str">
            <v>20</v>
          </cell>
          <cell r="C873" t="str">
            <v>28</v>
          </cell>
          <cell r="D873">
            <v>0</v>
          </cell>
          <cell r="E873">
            <v>1</v>
          </cell>
        </row>
        <row r="874">
          <cell r="A874" t="str">
            <v>20 29</v>
          </cell>
          <cell r="B874" t="str">
            <v>20</v>
          </cell>
          <cell r="C874" t="str">
            <v>29</v>
          </cell>
          <cell r="D874">
            <v>0</v>
          </cell>
          <cell r="E874">
            <v>2</v>
          </cell>
        </row>
        <row r="875">
          <cell r="A875" t="str">
            <v>20 30</v>
          </cell>
          <cell r="B875" t="str">
            <v>20</v>
          </cell>
          <cell r="C875" t="str">
            <v>30</v>
          </cell>
          <cell r="D875">
            <v>1</v>
          </cell>
          <cell r="E875">
            <v>5</v>
          </cell>
        </row>
        <row r="876">
          <cell r="A876" t="str">
            <v>20 31</v>
          </cell>
          <cell r="B876" t="str">
            <v>20</v>
          </cell>
          <cell r="C876" t="str">
            <v>31</v>
          </cell>
          <cell r="D876">
            <v>3</v>
          </cell>
          <cell r="E876">
            <v>2</v>
          </cell>
        </row>
        <row r="877">
          <cell r="A877" t="str">
            <v>20 32</v>
          </cell>
          <cell r="B877" t="str">
            <v>20</v>
          </cell>
          <cell r="C877" t="str">
            <v>32</v>
          </cell>
          <cell r="D877">
            <v>3</v>
          </cell>
          <cell r="E877">
            <v>3</v>
          </cell>
        </row>
        <row r="878">
          <cell r="A878" t="str">
            <v>20 33</v>
          </cell>
          <cell r="B878" t="str">
            <v>20</v>
          </cell>
          <cell r="C878" t="str">
            <v>33</v>
          </cell>
          <cell r="D878">
            <v>1</v>
          </cell>
          <cell r="E878">
            <v>3</v>
          </cell>
        </row>
        <row r="879">
          <cell r="A879" t="str">
            <v>20 34</v>
          </cell>
          <cell r="B879" t="str">
            <v>20</v>
          </cell>
          <cell r="C879" t="str">
            <v>34</v>
          </cell>
          <cell r="D879">
            <v>1</v>
          </cell>
          <cell r="E879">
            <v>9</v>
          </cell>
        </row>
        <row r="880">
          <cell r="A880" t="str">
            <v>20 35</v>
          </cell>
          <cell r="B880" t="str">
            <v>20</v>
          </cell>
          <cell r="C880" t="str">
            <v>35</v>
          </cell>
          <cell r="D880">
            <v>6</v>
          </cell>
          <cell r="E880">
            <v>8</v>
          </cell>
        </row>
        <row r="881">
          <cell r="A881" t="str">
            <v>20 36</v>
          </cell>
          <cell r="B881" t="str">
            <v>20</v>
          </cell>
          <cell r="C881" t="str">
            <v>36</v>
          </cell>
          <cell r="D881">
            <v>1</v>
          </cell>
          <cell r="E881">
            <v>5</v>
          </cell>
        </row>
        <row r="882">
          <cell r="A882" t="str">
            <v>20 37</v>
          </cell>
          <cell r="B882" t="str">
            <v>20</v>
          </cell>
          <cell r="C882" t="str">
            <v>37</v>
          </cell>
          <cell r="D882">
            <v>3</v>
          </cell>
          <cell r="E882">
            <v>8</v>
          </cell>
        </row>
        <row r="883">
          <cell r="A883" t="str">
            <v>20 38</v>
          </cell>
          <cell r="B883" t="str">
            <v>20</v>
          </cell>
          <cell r="C883" t="str">
            <v>38</v>
          </cell>
          <cell r="D883">
            <v>1</v>
          </cell>
          <cell r="E883">
            <v>10</v>
          </cell>
        </row>
        <row r="884">
          <cell r="A884" t="str">
            <v>20 39</v>
          </cell>
          <cell r="B884" t="str">
            <v>20</v>
          </cell>
          <cell r="C884" t="str">
            <v>39</v>
          </cell>
          <cell r="D884">
            <v>3</v>
          </cell>
          <cell r="E884">
            <v>15</v>
          </cell>
        </row>
        <row r="885">
          <cell r="A885" t="str">
            <v>20 40</v>
          </cell>
          <cell r="B885" t="str">
            <v>20</v>
          </cell>
          <cell r="C885" t="str">
            <v>40</v>
          </cell>
          <cell r="D885">
            <v>3</v>
          </cell>
          <cell r="E885">
            <v>5</v>
          </cell>
        </row>
        <row r="886">
          <cell r="A886" t="str">
            <v>20 41</v>
          </cell>
          <cell r="B886" t="str">
            <v>20</v>
          </cell>
          <cell r="C886" t="str">
            <v>41</v>
          </cell>
          <cell r="D886">
            <v>6</v>
          </cell>
          <cell r="E886">
            <v>6</v>
          </cell>
        </row>
        <row r="887">
          <cell r="A887" t="str">
            <v>20 42</v>
          </cell>
          <cell r="B887" t="str">
            <v>20</v>
          </cell>
          <cell r="C887" t="str">
            <v>42</v>
          </cell>
          <cell r="D887">
            <v>5</v>
          </cell>
          <cell r="E887">
            <v>6</v>
          </cell>
        </row>
        <row r="888">
          <cell r="A888" t="str">
            <v>20 43</v>
          </cell>
          <cell r="B888" t="str">
            <v>20</v>
          </cell>
          <cell r="C888" t="str">
            <v>43</v>
          </cell>
          <cell r="D888">
            <v>9</v>
          </cell>
          <cell r="E888">
            <v>9</v>
          </cell>
        </row>
        <row r="889">
          <cell r="A889" t="str">
            <v>20 44</v>
          </cell>
          <cell r="B889" t="str">
            <v>20</v>
          </cell>
          <cell r="C889" t="str">
            <v>44</v>
          </cell>
          <cell r="D889">
            <v>4</v>
          </cell>
          <cell r="E889">
            <v>5</v>
          </cell>
        </row>
        <row r="890">
          <cell r="A890" t="str">
            <v>20 45</v>
          </cell>
          <cell r="B890" t="str">
            <v>20</v>
          </cell>
          <cell r="C890" t="str">
            <v>45</v>
          </cell>
          <cell r="D890">
            <v>4</v>
          </cell>
          <cell r="E890">
            <v>8</v>
          </cell>
        </row>
        <row r="891">
          <cell r="A891" t="str">
            <v>20 46</v>
          </cell>
          <cell r="B891" t="str">
            <v>20</v>
          </cell>
          <cell r="C891" t="str">
            <v>46</v>
          </cell>
          <cell r="D891">
            <v>4</v>
          </cell>
          <cell r="E891">
            <v>5</v>
          </cell>
        </row>
        <row r="892">
          <cell r="A892" t="str">
            <v>20 47</v>
          </cell>
          <cell r="B892" t="str">
            <v>20</v>
          </cell>
          <cell r="C892" t="str">
            <v>47</v>
          </cell>
          <cell r="D892">
            <v>8</v>
          </cell>
          <cell r="E892">
            <v>10</v>
          </cell>
        </row>
        <row r="893">
          <cell r="A893" t="str">
            <v>20 48</v>
          </cell>
          <cell r="B893" t="str">
            <v>20</v>
          </cell>
          <cell r="C893" t="str">
            <v>48</v>
          </cell>
          <cell r="D893">
            <v>7</v>
          </cell>
          <cell r="E893">
            <v>10</v>
          </cell>
        </row>
        <row r="894">
          <cell r="A894" t="str">
            <v>20 49</v>
          </cell>
          <cell r="B894" t="str">
            <v>20</v>
          </cell>
          <cell r="C894" t="str">
            <v>49</v>
          </cell>
          <cell r="D894">
            <v>8</v>
          </cell>
          <cell r="E894">
            <v>8</v>
          </cell>
        </row>
        <row r="895">
          <cell r="A895" t="str">
            <v>20 50</v>
          </cell>
          <cell r="B895" t="str">
            <v>20</v>
          </cell>
          <cell r="C895" t="str">
            <v>50</v>
          </cell>
          <cell r="D895">
            <v>7</v>
          </cell>
          <cell r="E895">
            <v>4</v>
          </cell>
        </row>
        <row r="896">
          <cell r="A896" t="str">
            <v>20 51</v>
          </cell>
          <cell r="B896" t="str">
            <v>20</v>
          </cell>
          <cell r="C896" t="str">
            <v>51</v>
          </cell>
          <cell r="D896">
            <v>5</v>
          </cell>
          <cell r="E896">
            <v>2</v>
          </cell>
        </row>
        <row r="897">
          <cell r="A897" t="str">
            <v>20 52</v>
          </cell>
          <cell r="B897" t="str">
            <v>20</v>
          </cell>
          <cell r="C897" t="str">
            <v>52</v>
          </cell>
          <cell r="D897">
            <v>9</v>
          </cell>
          <cell r="E897">
            <v>3</v>
          </cell>
        </row>
        <row r="898">
          <cell r="A898" t="str">
            <v>20 53</v>
          </cell>
          <cell r="B898" t="str">
            <v>20</v>
          </cell>
          <cell r="C898" t="str">
            <v>53</v>
          </cell>
          <cell r="D898">
            <v>6</v>
          </cell>
          <cell r="E898">
            <v>1</v>
          </cell>
        </row>
        <row r="899">
          <cell r="A899" t="str">
            <v>20 54</v>
          </cell>
          <cell r="B899" t="str">
            <v>20</v>
          </cell>
          <cell r="C899" t="str">
            <v>54</v>
          </cell>
          <cell r="D899">
            <v>6</v>
          </cell>
          <cell r="E899">
            <v>0</v>
          </cell>
        </row>
        <row r="900">
          <cell r="A900" t="str">
            <v>20 55</v>
          </cell>
          <cell r="B900" t="str">
            <v>20</v>
          </cell>
          <cell r="C900" t="str">
            <v>55</v>
          </cell>
          <cell r="D900">
            <v>10</v>
          </cell>
          <cell r="E900">
            <v>2</v>
          </cell>
        </row>
        <row r="901">
          <cell r="A901" t="str">
            <v>20 56</v>
          </cell>
          <cell r="B901" t="str">
            <v>20</v>
          </cell>
          <cell r="C901" t="str">
            <v>56</v>
          </cell>
          <cell r="D901">
            <v>8</v>
          </cell>
          <cell r="E901">
            <v>1</v>
          </cell>
        </row>
        <row r="902">
          <cell r="A902" t="str">
            <v>20 57</v>
          </cell>
          <cell r="B902" t="str">
            <v>20</v>
          </cell>
          <cell r="C902" t="str">
            <v>57</v>
          </cell>
          <cell r="D902">
            <v>11</v>
          </cell>
          <cell r="E902">
            <v>1</v>
          </cell>
        </row>
        <row r="903">
          <cell r="A903" t="str">
            <v>20 58</v>
          </cell>
          <cell r="B903" t="str">
            <v>20</v>
          </cell>
          <cell r="C903" t="str">
            <v>58</v>
          </cell>
          <cell r="D903">
            <v>13</v>
          </cell>
          <cell r="E903">
            <v>1</v>
          </cell>
        </row>
        <row r="904">
          <cell r="A904" t="str">
            <v>20 59</v>
          </cell>
          <cell r="B904" t="str">
            <v>20</v>
          </cell>
          <cell r="C904" t="str">
            <v>59</v>
          </cell>
          <cell r="D904">
            <v>18</v>
          </cell>
          <cell r="E904">
            <v>0</v>
          </cell>
        </row>
        <row r="905">
          <cell r="A905" t="str">
            <v>20 60</v>
          </cell>
          <cell r="B905" t="str">
            <v>20</v>
          </cell>
          <cell r="C905" t="str">
            <v>60</v>
          </cell>
          <cell r="D905">
            <v>8</v>
          </cell>
          <cell r="E905">
            <v>0</v>
          </cell>
        </row>
        <row r="906">
          <cell r="A906" t="str">
            <v>20 61</v>
          </cell>
          <cell r="B906" t="str">
            <v>20</v>
          </cell>
          <cell r="C906" t="str">
            <v>61</v>
          </cell>
          <cell r="D906">
            <v>16</v>
          </cell>
          <cell r="E906">
            <v>0</v>
          </cell>
        </row>
        <row r="907">
          <cell r="A907" t="str">
            <v>20 62</v>
          </cell>
          <cell r="B907" t="str">
            <v>20</v>
          </cell>
          <cell r="C907" t="str">
            <v>62</v>
          </cell>
          <cell r="D907">
            <v>10</v>
          </cell>
          <cell r="E907">
            <v>0</v>
          </cell>
        </row>
        <row r="908">
          <cell r="A908" t="str">
            <v>20 63</v>
          </cell>
          <cell r="B908" t="str">
            <v>20</v>
          </cell>
          <cell r="C908" t="str">
            <v>63</v>
          </cell>
          <cell r="D908">
            <v>9</v>
          </cell>
          <cell r="E908">
            <v>0</v>
          </cell>
        </row>
        <row r="909">
          <cell r="A909" t="str">
            <v>20 64</v>
          </cell>
          <cell r="B909" t="str">
            <v>20</v>
          </cell>
          <cell r="C909" t="str">
            <v>64</v>
          </cell>
          <cell r="D909">
            <v>9</v>
          </cell>
          <cell r="E909">
            <v>0</v>
          </cell>
        </row>
        <row r="910">
          <cell r="A910" t="str">
            <v>20 65</v>
          </cell>
          <cell r="B910" t="str">
            <v>20</v>
          </cell>
          <cell r="C910" t="str">
            <v>65</v>
          </cell>
          <cell r="D910">
            <v>5</v>
          </cell>
          <cell r="E910">
            <v>0</v>
          </cell>
        </row>
        <row r="911">
          <cell r="A911" t="str">
            <v>20 66</v>
          </cell>
          <cell r="B911" t="str">
            <v>20</v>
          </cell>
          <cell r="C911" t="str">
            <v>66</v>
          </cell>
          <cell r="D911">
            <v>6</v>
          </cell>
          <cell r="E911">
            <v>0</v>
          </cell>
        </row>
        <row r="912">
          <cell r="A912" t="str">
            <v>20 67</v>
          </cell>
          <cell r="B912" t="str">
            <v>20</v>
          </cell>
          <cell r="C912" t="str">
            <v>67</v>
          </cell>
          <cell r="D912">
            <v>0</v>
          </cell>
          <cell r="E912">
            <v>0</v>
          </cell>
        </row>
        <row r="913">
          <cell r="A913" t="str">
            <v>20 68</v>
          </cell>
          <cell r="B913" t="str">
            <v>20</v>
          </cell>
          <cell r="C913" t="str">
            <v>68</v>
          </cell>
          <cell r="D913">
            <v>1</v>
          </cell>
          <cell r="E913">
            <v>0</v>
          </cell>
        </row>
        <row r="914">
          <cell r="A914" t="str">
            <v>20 69</v>
          </cell>
          <cell r="B914" t="str">
            <v>20</v>
          </cell>
          <cell r="C914" t="str">
            <v>69</v>
          </cell>
          <cell r="D914">
            <v>0</v>
          </cell>
          <cell r="E914">
            <v>0</v>
          </cell>
        </row>
        <row r="915">
          <cell r="A915" t="str">
            <v>20 70</v>
          </cell>
          <cell r="B915" t="str">
            <v>20</v>
          </cell>
          <cell r="C915" t="str">
            <v>70</v>
          </cell>
          <cell r="D915">
            <v>0</v>
          </cell>
          <cell r="E915">
            <v>0</v>
          </cell>
        </row>
        <row r="916">
          <cell r="A916" t="str">
            <v>21 27</v>
          </cell>
          <cell r="B916" t="str">
            <v>21</v>
          </cell>
          <cell r="C916" t="str">
            <v>27</v>
          </cell>
          <cell r="D916">
            <v>0</v>
          </cell>
          <cell r="E916">
            <v>1</v>
          </cell>
        </row>
        <row r="917">
          <cell r="A917" t="str">
            <v>21 28</v>
          </cell>
          <cell r="B917" t="str">
            <v>21</v>
          </cell>
          <cell r="C917" t="str">
            <v>28</v>
          </cell>
          <cell r="D917">
            <v>0</v>
          </cell>
          <cell r="E917">
            <v>1</v>
          </cell>
        </row>
        <row r="918">
          <cell r="A918" t="str">
            <v>21 29</v>
          </cell>
          <cell r="B918" t="str">
            <v>21</v>
          </cell>
          <cell r="C918" t="str">
            <v>29</v>
          </cell>
          <cell r="D918">
            <v>0</v>
          </cell>
          <cell r="E918">
            <v>1</v>
          </cell>
        </row>
        <row r="919">
          <cell r="A919" t="str">
            <v>21 30</v>
          </cell>
          <cell r="B919" t="str">
            <v>21</v>
          </cell>
          <cell r="C919" t="str">
            <v>30</v>
          </cell>
          <cell r="D919">
            <v>1</v>
          </cell>
          <cell r="E919">
            <v>1</v>
          </cell>
        </row>
        <row r="920">
          <cell r="A920" t="str">
            <v>21 31</v>
          </cell>
          <cell r="B920" t="str">
            <v>21</v>
          </cell>
          <cell r="C920" t="str">
            <v>31</v>
          </cell>
          <cell r="D920">
            <v>0</v>
          </cell>
          <cell r="E920">
            <v>0</v>
          </cell>
        </row>
        <row r="921">
          <cell r="A921" t="str">
            <v>21 32</v>
          </cell>
          <cell r="B921" t="str">
            <v>21</v>
          </cell>
          <cell r="C921" t="str">
            <v>32</v>
          </cell>
          <cell r="D921">
            <v>0</v>
          </cell>
          <cell r="E921">
            <v>5</v>
          </cell>
        </row>
        <row r="922">
          <cell r="A922" t="str">
            <v>21 33</v>
          </cell>
          <cell r="B922" t="str">
            <v>21</v>
          </cell>
          <cell r="C922" t="str">
            <v>33</v>
          </cell>
          <cell r="D922">
            <v>1</v>
          </cell>
          <cell r="E922">
            <v>1</v>
          </cell>
        </row>
        <row r="923">
          <cell r="A923" t="str">
            <v>21 34</v>
          </cell>
          <cell r="B923" t="str">
            <v>21</v>
          </cell>
          <cell r="C923" t="str">
            <v>34</v>
          </cell>
          <cell r="D923">
            <v>2</v>
          </cell>
          <cell r="E923">
            <v>3</v>
          </cell>
        </row>
        <row r="924">
          <cell r="A924" t="str">
            <v>21 35</v>
          </cell>
          <cell r="B924" t="str">
            <v>21</v>
          </cell>
          <cell r="C924" t="str">
            <v>35</v>
          </cell>
          <cell r="D924">
            <v>1</v>
          </cell>
          <cell r="E924">
            <v>7</v>
          </cell>
        </row>
        <row r="925">
          <cell r="A925" t="str">
            <v>21 36</v>
          </cell>
          <cell r="B925" t="str">
            <v>21</v>
          </cell>
          <cell r="C925" t="str">
            <v>36</v>
          </cell>
          <cell r="D925">
            <v>2</v>
          </cell>
          <cell r="E925">
            <v>6</v>
          </cell>
        </row>
        <row r="926">
          <cell r="A926" t="str">
            <v>21 37</v>
          </cell>
          <cell r="B926" t="str">
            <v>21</v>
          </cell>
          <cell r="C926" t="str">
            <v>37</v>
          </cell>
          <cell r="D926">
            <v>1</v>
          </cell>
          <cell r="E926">
            <v>1</v>
          </cell>
        </row>
        <row r="927">
          <cell r="A927" t="str">
            <v>21 38</v>
          </cell>
          <cell r="B927" t="str">
            <v>21</v>
          </cell>
          <cell r="C927" t="str">
            <v>38</v>
          </cell>
          <cell r="D927">
            <v>2</v>
          </cell>
          <cell r="E927">
            <v>4</v>
          </cell>
        </row>
        <row r="928">
          <cell r="A928" t="str">
            <v>21 39</v>
          </cell>
          <cell r="B928" t="str">
            <v>21</v>
          </cell>
          <cell r="C928" t="str">
            <v>39</v>
          </cell>
          <cell r="D928">
            <v>5</v>
          </cell>
          <cell r="E928">
            <v>5</v>
          </cell>
        </row>
        <row r="929">
          <cell r="A929" t="str">
            <v>21 40</v>
          </cell>
          <cell r="B929" t="str">
            <v>21</v>
          </cell>
          <cell r="C929" t="str">
            <v>40</v>
          </cell>
          <cell r="D929">
            <v>2</v>
          </cell>
          <cell r="E929">
            <v>7</v>
          </cell>
        </row>
        <row r="930">
          <cell r="A930" t="str">
            <v>21 41</v>
          </cell>
          <cell r="B930" t="str">
            <v>21</v>
          </cell>
          <cell r="C930" t="str">
            <v>41</v>
          </cell>
          <cell r="D930">
            <v>1</v>
          </cell>
          <cell r="E930">
            <v>9</v>
          </cell>
        </row>
        <row r="931">
          <cell r="A931" t="str">
            <v>21 42</v>
          </cell>
          <cell r="B931" t="str">
            <v>21</v>
          </cell>
          <cell r="C931" t="str">
            <v>42</v>
          </cell>
          <cell r="D931">
            <v>2</v>
          </cell>
          <cell r="E931">
            <v>5</v>
          </cell>
        </row>
        <row r="932">
          <cell r="A932" t="str">
            <v>21 43</v>
          </cell>
          <cell r="B932" t="str">
            <v>21</v>
          </cell>
          <cell r="C932" t="str">
            <v>43</v>
          </cell>
          <cell r="D932">
            <v>4</v>
          </cell>
          <cell r="E932">
            <v>13</v>
          </cell>
        </row>
        <row r="933">
          <cell r="A933" t="str">
            <v>21 44</v>
          </cell>
          <cell r="B933" t="str">
            <v>21</v>
          </cell>
          <cell r="C933" t="str">
            <v>44</v>
          </cell>
          <cell r="D933">
            <v>4</v>
          </cell>
          <cell r="E933">
            <v>9</v>
          </cell>
        </row>
        <row r="934">
          <cell r="A934" t="str">
            <v>21 45</v>
          </cell>
          <cell r="B934" t="str">
            <v>21</v>
          </cell>
          <cell r="C934" t="str">
            <v>45</v>
          </cell>
          <cell r="D934">
            <v>2</v>
          </cell>
          <cell r="E934">
            <v>4</v>
          </cell>
        </row>
        <row r="935">
          <cell r="A935" t="str">
            <v>21 46</v>
          </cell>
          <cell r="B935" t="str">
            <v>21</v>
          </cell>
          <cell r="C935" t="str">
            <v>46</v>
          </cell>
          <cell r="D935">
            <v>2</v>
          </cell>
          <cell r="E935">
            <v>8</v>
          </cell>
        </row>
        <row r="936">
          <cell r="A936" t="str">
            <v>21 47</v>
          </cell>
          <cell r="B936" t="str">
            <v>21</v>
          </cell>
          <cell r="C936" t="str">
            <v>47</v>
          </cell>
          <cell r="D936">
            <v>3</v>
          </cell>
          <cell r="E936">
            <v>7</v>
          </cell>
        </row>
        <row r="937">
          <cell r="A937" t="str">
            <v>21 48</v>
          </cell>
          <cell r="B937" t="str">
            <v>21</v>
          </cell>
          <cell r="C937" t="str">
            <v>48</v>
          </cell>
          <cell r="D937">
            <v>8</v>
          </cell>
          <cell r="E937">
            <v>6</v>
          </cell>
        </row>
        <row r="938">
          <cell r="A938" t="str">
            <v>21 49</v>
          </cell>
          <cell r="B938" t="str">
            <v>21</v>
          </cell>
          <cell r="C938" t="str">
            <v>49</v>
          </cell>
          <cell r="D938">
            <v>2</v>
          </cell>
          <cell r="E938">
            <v>7</v>
          </cell>
        </row>
        <row r="939">
          <cell r="A939" t="str">
            <v>21 50</v>
          </cell>
          <cell r="B939" t="str">
            <v>21</v>
          </cell>
          <cell r="C939" t="str">
            <v>50</v>
          </cell>
          <cell r="D939">
            <v>2</v>
          </cell>
          <cell r="E939">
            <v>5</v>
          </cell>
        </row>
        <row r="940">
          <cell r="A940" t="str">
            <v>21 51</v>
          </cell>
          <cell r="B940" t="str">
            <v>21</v>
          </cell>
          <cell r="C940" t="str">
            <v>51</v>
          </cell>
          <cell r="D940">
            <v>4</v>
          </cell>
          <cell r="E940">
            <v>5</v>
          </cell>
        </row>
        <row r="941">
          <cell r="A941" t="str">
            <v>21 52</v>
          </cell>
          <cell r="B941" t="str">
            <v>21</v>
          </cell>
          <cell r="C941" t="str">
            <v>52</v>
          </cell>
          <cell r="D941">
            <v>4</v>
          </cell>
          <cell r="E941">
            <v>4</v>
          </cell>
        </row>
        <row r="942">
          <cell r="A942" t="str">
            <v>21 53</v>
          </cell>
          <cell r="B942" t="str">
            <v>21</v>
          </cell>
          <cell r="C942" t="str">
            <v>53</v>
          </cell>
          <cell r="D942">
            <v>7</v>
          </cell>
          <cell r="E942">
            <v>2</v>
          </cell>
        </row>
        <row r="943">
          <cell r="A943" t="str">
            <v>21 54</v>
          </cell>
          <cell r="B943" t="str">
            <v>21</v>
          </cell>
          <cell r="C943" t="str">
            <v>54</v>
          </cell>
          <cell r="D943">
            <v>10</v>
          </cell>
          <cell r="E943">
            <v>1</v>
          </cell>
        </row>
        <row r="944">
          <cell r="A944" t="str">
            <v>21 55</v>
          </cell>
          <cell r="B944" t="str">
            <v>21</v>
          </cell>
          <cell r="C944" t="str">
            <v>55</v>
          </cell>
          <cell r="D944">
            <v>10</v>
          </cell>
          <cell r="E944">
            <v>2</v>
          </cell>
        </row>
        <row r="945">
          <cell r="A945" t="str">
            <v>21 56</v>
          </cell>
          <cell r="B945" t="str">
            <v>21</v>
          </cell>
          <cell r="C945" t="str">
            <v>56</v>
          </cell>
          <cell r="D945">
            <v>10</v>
          </cell>
          <cell r="E945">
            <v>2</v>
          </cell>
        </row>
        <row r="946">
          <cell r="A946" t="str">
            <v>21 57</v>
          </cell>
          <cell r="B946" t="str">
            <v>21</v>
          </cell>
          <cell r="C946" t="str">
            <v>57</v>
          </cell>
          <cell r="D946">
            <v>6</v>
          </cell>
          <cell r="E946">
            <v>0</v>
          </cell>
        </row>
        <row r="947">
          <cell r="A947" t="str">
            <v>21 58</v>
          </cell>
          <cell r="B947" t="str">
            <v>21</v>
          </cell>
          <cell r="C947" t="str">
            <v>58</v>
          </cell>
          <cell r="D947">
            <v>16</v>
          </cell>
          <cell r="E947">
            <v>0</v>
          </cell>
        </row>
        <row r="948">
          <cell r="A948" t="str">
            <v>21 59</v>
          </cell>
          <cell r="B948" t="str">
            <v>21</v>
          </cell>
          <cell r="C948" t="str">
            <v>59</v>
          </cell>
          <cell r="D948">
            <v>8</v>
          </cell>
          <cell r="E948">
            <v>0</v>
          </cell>
        </row>
        <row r="949">
          <cell r="A949" t="str">
            <v>21 60</v>
          </cell>
          <cell r="B949" t="str">
            <v>21</v>
          </cell>
          <cell r="C949" t="str">
            <v>60</v>
          </cell>
          <cell r="D949">
            <v>17</v>
          </cell>
          <cell r="E949">
            <v>0</v>
          </cell>
        </row>
        <row r="950">
          <cell r="A950" t="str">
            <v>21 61</v>
          </cell>
          <cell r="B950" t="str">
            <v>21</v>
          </cell>
          <cell r="C950" t="str">
            <v>61</v>
          </cell>
          <cell r="D950">
            <v>12</v>
          </cell>
          <cell r="E950">
            <v>0</v>
          </cell>
        </row>
        <row r="951">
          <cell r="A951" t="str">
            <v>21 62</v>
          </cell>
          <cell r="B951" t="str">
            <v>21</v>
          </cell>
          <cell r="C951" t="str">
            <v>62</v>
          </cell>
          <cell r="D951">
            <v>8</v>
          </cell>
          <cell r="E951">
            <v>0</v>
          </cell>
        </row>
        <row r="952">
          <cell r="A952" t="str">
            <v>21 63</v>
          </cell>
          <cell r="B952" t="str">
            <v>21</v>
          </cell>
          <cell r="C952" t="str">
            <v>63</v>
          </cell>
          <cell r="D952">
            <v>7</v>
          </cell>
          <cell r="E952">
            <v>0</v>
          </cell>
        </row>
        <row r="953">
          <cell r="A953" t="str">
            <v>21 64</v>
          </cell>
          <cell r="B953" t="str">
            <v>21</v>
          </cell>
          <cell r="C953" t="str">
            <v>64</v>
          </cell>
          <cell r="D953">
            <v>5</v>
          </cell>
          <cell r="E953">
            <v>0</v>
          </cell>
        </row>
        <row r="954">
          <cell r="A954" t="str">
            <v>21 65</v>
          </cell>
          <cell r="B954" t="str">
            <v>21</v>
          </cell>
          <cell r="C954" t="str">
            <v>65</v>
          </cell>
          <cell r="D954">
            <v>3</v>
          </cell>
          <cell r="E954">
            <v>0</v>
          </cell>
        </row>
        <row r="955">
          <cell r="A955" t="str">
            <v>21 66</v>
          </cell>
          <cell r="B955" t="str">
            <v>21</v>
          </cell>
          <cell r="C955" t="str">
            <v>66</v>
          </cell>
          <cell r="D955">
            <v>1</v>
          </cell>
          <cell r="E955">
            <v>0</v>
          </cell>
        </row>
        <row r="956">
          <cell r="A956" t="str">
            <v>21 67</v>
          </cell>
          <cell r="B956" t="str">
            <v>21</v>
          </cell>
          <cell r="C956" t="str">
            <v>67</v>
          </cell>
          <cell r="D956">
            <v>0</v>
          </cell>
          <cell r="E956">
            <v>0</v>
          </cell>
        </row>
        <row r="957">
          <cell r="A957" t="str">
            <v>21 68</v>
          </cell>
          <cell r="B957" t="str">
            <v>21</v>
          </cell>
          <cell r="C957" t="str">
            <v>68</v>
          </cell>
          <cell r="D957">
            <v>0</v>
          </cell>
          <cell r="E957">
            <v>0</v>
          </cell>
        </row>
        <row r="958">
          <cell r="A958" t="str">
            <v>21 69</v>
          </cell>
          <cell r="B958" t="str">
            <v>21</v>
          </cell>
          <cell r="C958" t="str">
            <v>69</v>
          </cell>
          <cell r="D958">
            <v>0</v>
          </cell>
          <cell r="E958">
            <v>0</v>
          </cell>
        </row>
        <row r="959">
          <cell r="A959" t="str">
            <v>21 70</v>
          </cell>
          <cell r="B959" t="str">
            <v>21</v>
          </cell>
          <cell r="C959" t="str">
            <v>70</v>
          </cell>
          <cell r="D959">
            <v>0</v>
          </cell>
          <cell r="E959">
            <v>0</v>
          </cell>
        </row>
        <row r="960">
          <cell r="A960" t="str">
            <v>22 27</v>
          </cell>
          <cell r="B960" t="str">
            <v>22</v>
          </cell>
          <cell r="C960" t="str">
            <v>27</v>
          </cell>
          <cell r="D960">
            <v>0</v>
          </cell>
          <cell r="E960">
            <v>1</v>
          </cell>
        </row>
        <row r="961">
          <cell r="A961" t="str">
            <v>22 28</v>
          </cell>
          <cell r="B961" t="str">
            <v>22</v>
          </cell>
          <cell r="C961" t="str">
            <v>28</v>
          </cell>
          <cell r="D961">
            <v>0</v>
          </cell>
          <cell r="E961">
            <v>0</v>
          </cell>
        </row>
        <row r="962">
          <cell r="A962" t="str">
            <v>22 29</v>
          </cell>
          <cell r="B962" t="str">
            <v>22</v>
          </cell>
          <cell r="C962" t="str">
            <v>29</v>
          </cell>
          <cell r="D962">
            <v>0</v>
          </cell>
          <cell r="E962">
            <v>1</v>
          </cell>
        </row>
        <row r="963">
          <cell r="A963" t="str">
            <v>22 30</v>
          </cell>
          <cell r="B963" t="str">
            <v>22</v>
          </cell>
          <cell r="C963" t="str">
            <v>30</v>
          </cell>
          <cell r="D963">
            <v>0</v>
          </cell>
          <cell r="E963">
            <v>4</v>
          </cell>
        </row>
        <row r="964">
          <cell r="A964" t="str">
            <v>22 31</v>
          </cell>
          <cell r="B964" t="str">
            <v>22</v>
          </cell>
          <cell r="C964" t="str">
            <v>31</v>
          </cell>
          <cell r="D964">
            <v>1</v>
          </cell>
          <cell r="E964">
            <v>4</v>
          </cell>
        </row>
        <row r="965">
          <cell r="A965" t="str">
            <v>22 32</v>
          </cell>
          <cell r="B965" t="str">
            <v>22</v>
          </cell>
          <cell r="C965" t="str">
            <v>32</v>
          </cell>
          <cell r="D965">
            <v>0</v>
          </cell>
          <cell r="E965">
            <v>5</v>
          </cell>
        </row>
        <row r="966">
          <cell r="A966" t="str">
            <v>22 33</v>
          </cell>
          <cell r="B966" t="str">
            <v>22</v>
          </cell>
          <cell r="C966" t="str">
            <v>33</v>
          </cell>
          <cell r="D966">
            <v>0</v>
          </cell>
          <cell r="E966">
            <v>0</v>
          </cell>
        </row>
        <row r="967">
          <cell r="A967" t="str">
            <v>22 34</v>
          </cell>
          <cell r="B967" t="str">
            <v>22</v>
          </cell>
          <cell r="C967" t="str">
            <v>34</v>
          </cell>
          <cell r="D967">
            <v>3</v>
          </cell>
          <cell r="E967">
            <v>1</v>
          </cell>
        </row>
        <row r="968">
          <cell r="A968" t="str">
            <v>22 35</v>
          </cell>
          <cell r="B968" t="str">
            <v>22</v>
          </cell>
          <cell r="C968" t="str">
            <v>35</v>
          </cell>
          <cell r="D968">
            <v>2</v>
          </cell>
          <cell r="E968">
            <v>4</v>
          </cell>
        </row>
        <row r="969">
          <cell r="A969" t="str">
            <v>22 36</v>
          </cell>
          <cell r="B969" t="str">
            <v>22</v>
          </cell>
          <cell r="C969" t="str">
            <v>36</v>
          </cell>
          <cell r="D969">
            <v>2</v>
          </cell>
          <cell r="E969">
            <v>7</v>
          </cell>
        </row>
        <row r="970">
          <cell r="A970" t="str">
            <v>22 37</v>
          </cell>
          <cell r="B970" t="str">
            <v>22</v>
          </cell>
          <cell r="C970" t="str">
            <v>37</v>
          </cell>
          <cell r="D970">
            <v>1</v>
          </cell>
          <cell r="E970">
            <v>8</v>
          </cell>
        </row>
        <row r="971">
          <cell r="A971" t="str">
            <v>22 38</v>
          </cell>
          <cell r="B971" t="str">
            <v>22</v>
          </cell>
          <cell r="C971" t="str">
            <v>38</v>
          </cell>
          <cell r="D971">
            <v>3</v>
          </cell>
          <cell r="E971">
            <v>2</v>
          </cell>
        </row>
        <row r="972">
          <cell r="A972" t="str">
            <v>22 39</v>
          </cell>
          <cell r="B972" t="str">
            <v>22</v>
          </cell>
          <cell r="C972" t="str">
            <v>39</v>
          </cell>
          <cell r="D972">
            <v>5</v>
          </cell>
          <cell r="E972">
            <v>3</v>
          </cell>
        </row>
        <row r="973">
          <cell r="A973" t="str">
            <v>22 40</v>
          </cell>
          <cell r="B973" t="str">
            <v>22</v>
          </cell>
          <cell r="C973" t="str">
            <v>40</v>
          </cell>
          <cell r="D973">
            <v>5</v>
          </cell>
          <cell r="E973">
            <v>5</v>
          </cell>
        </row>
        <row r="974">
          <cell r="A974" t="str">
            <v>22 41</v>
          </cell>
          <cell r="B974" t="str">
            <v>22</v>
          </cell>
          <cell r="C974" t="str">
            <v>41</v>
          </cell>
          <cell r="D974">
            <v>1</v>
          </cell>
          <cell r="E974">
            <v>4</v>
          </cell>
        </row>
        <row r="975">
          <cell r="A975" t="str">
            <v>22 42</v>
          </cell>
          <cell r="B975" t="str">
            <v>22</v>
          </cell>
          <cell r="C975" t="str">
            <v>42</v>
          </cell>
          <cell r="D975">
            <v>2</v>
          </cell>
          <cell r="E975">
            <v>5</v>
          </cell>
        </row>
        <row r="976">
          <cell r="A976" t="str">
            <v>22 43</v>
          </cell>
          <cell r="B976" t="str">
            <v>22</v>
          </cell>
          <cell r="C976" t="str">
            <v>43</v>
          </cell>
          <cell r="D976">
            <v>0</v>
          </cell>
          <cell r="E976">
            <v>5</v>
          </cell>
        </row>
        <row r="977">
          <cell r="A977" t="str">
            <v>22 44</v>
          </cell>
          <cell r="B977" t="str">
            <v>22</v>
          </cell>
          <cell r="C977" t="str">
            <v>44</v>
          </cell>
          <cell r="D977">
            <v>4</v>
          </cell>
          <cell r="E977">
            <v>6</v>
          </cell>
        </row>
        <row r="978">
          <cell r="A978" t="str">
            <v>22 45</v>
          </cell>
          <cell r="B978" t="str">
            <v>22</v>
          </cell>
          <cell r="C978" t="str">
            <v>45</v>
          </cell>
          <cell r="D978">
            <v>2</v>
          </cell>
          <cell r="E978">
            <v>2</v>
          </cell>
        </row>
        <row r="979">
          <cell r="A979" t="str">
            <v>22 46</v>
          </cell>
          <cell r="B979" t="str">
            <v>22</v>
          </cell>
          <cell r="C979" t="str">
            <v>46</v>
          </cell>
          <cell r="D979">
            <v>3</v>
          </cell>
          <cell r="E979">
            <v>3</v>
          </cell>
        </row>
        <row r="980">
          <cell r="A980" t="str">
            <v>22 47</v>
          </cell>
          <cell r="B980" t="str">
            <v>22</v>
          </cell>
          <cell r="C980" t="str">
            <v>47</v>
          </cell>
          <cell r="D980">
            <v>7</v>
          </cell>
          <cell r="E980">
            <v>2</v>
          </cell>
        </row>
        <row r="981">
          <cell r="A981" t="str">
            <v>22 48</v>
          </cell>
          <cell r="B981" t="str">
            <v>22</v>
          </cell>
          <cell r="C981" t="str">
            <v>48</v>
          </cell>
          <cell r="D981">
            <v>3</v>
          </cell>
          <cell r="E981">
            <v>3</v>
          </cell>
        </row>
        <row r="982">
          <cell r="A982" t="str">
            <v>22 49</v>
          </cell>
          <cell r="B982" t="str">
            <v>22</v>
          </cell>
          <cell r="C982" t="str">
            <v>49</v>
          </cell>
          <cell r="D982">
            <v>0</v>
          </cell>
          <cell r="E982">
            <v>8</v>
          </cell>
        </row>
        <row r="983">
          <cell r="A983" t="str">
            <v>22 50</v>
          </cell>
          <cell r="B983" t="str">
            <v>22</v>
          </cell>
          <cell r="C983" t="str">
            <v>50</v>
          </cell>
          <cell r="D983">
            <v>4</v>
          </cell>
          <cell r="E983">
            <v>7</v>
          </cell>
        </row>
        <row r="984">
          <cell r="A984" t="str">
            <v>22 51</v>
          </cell>
          <cell r="B984" t="str">
            <v>22</v>
          </cell>
          <cell r="C984" t="str">
            <v>51</v>
          </cell>
          <cell r="D984">
            <v>4</v>
          </cell>
          <cell r="E984">
            <v>1</v>
          </cell>
        </row>
        <row r="985">
          <cell r="A985" t="str">
            <v>22 52</v>
          </cell>
          <cell r="B985" t="str">
            <v>22</v>
          </cell>
          <cell r="C985" t="str">
            <v>52</v>
          </cell>
          <cell r="D985">
            <v>8</v>
          </cell>
          <cell r="E985">
            <v>0</v>
          </cell>
        </row>
        <row r="986">
          <cell r="A986" t="str">
            <v>22 53</v>
          </cell>
          <cell r="B986" t="str">
            <v>22</v>
          </cell>
          <cell r="C986" t="str">
            <v>53</v>
          </cell>
          <cell r="D986">
            <v>4</v>
          </cell>
          <cell r="E986">
            <v>3</v>
          </cell>
        </row>
        <row r="987">
          <cell r="A987" t="str">
            <v>22 54</v>
          </cell>
          <cell r="B987" t="str">
            <v>22</v>
          </cell>
          <cell r="C987" t="str">
            <v>54</v>
          </cell>
          <cell r="D987">
            <v>5</v>
          </cell>
          <cell r="E987">
            <v>4</v>
          </cell>
        </row>
        <row r="988">
          <cell r="A988" t="str">
            <v>22 55</v>
          </cell>
          <cell r="B988" t="str">
            <v>22</v>
          </cell>
          <cell r="C988" t="str">
            <v>55</v>
          </cell>
          <cell r="D988">
            <v>0</v>
          </cell>
          <cell r="E988">
            <v>0</v>
          </cell>
        </row>
        <row r="989">
          <cell r="A989" t="str">
            <v>22 56</v>
          </cell>
          <cell r="B989" t="str">
            <v>22</v>
          </cell>
          <cell r="C989" t="str">
            <v>56</v>
          </cell>
          <cell r="D989">
            <v>16</v>
          </cell>
          <cell r="E989">
            <v>0</v>
          </cell>
        </row>
        <row r="990">
          <cell r="A990" t="str">
            <v>22 57</v>
          </cell>
          <cell r="B990" t="str">
            <v>22</v>
          </cell>
          <cell r="C990" t="str">
            <v>57</v>
          </cell>
          <cell r="D990">
            <v>7</v>
          </cell>
          <cell r="E990">
            <v>0</v>
          </cell>
        </row>
        <row r="991">
          <cell r="A991" t="str">
            <v>22 58</v>
          </cell>
          <cell r="B991" t="str">
            <v>22</v>
          </cell>
          <cell r="C991" t="str">
            <v>58</v>
          </cell>
          <cell r="D991">
            <v>7</v>
          </cell>
          <cell r="E991">
            <v>1</v>
          </cell>
        </row>
        <row r="992">
          <cell r="A992" t="str">
            <v>22 59</v>
          </cell>
          <cell r="B992" t="str">
            <v>22</v>
          </cell>
          <cell r="C992" t="str">
            <v>59</v>
          </cell>
          <cell r="D992">
            <v>6</v>
          </cell>
          <cell r="E992">
            <v>0</v>
          </cell>
        </row>
        <row r="993">
          <cell r="A993" t="str">
            <v>22 60</v>
          </cell>
          <cell r="B993" t="str">
            <v>22</v>
          </cell>
          <cell r="C993" t="str">
            <v>60</v>
          </cell>
          <cell r="D993">
            <v>5</v>
          </cell>
          <cell r="E993">
            <v>0</v>
          </cell>
        </row>
        <row r="994">
          <cell r="A994" t="str">
            <v>22 61</v>
          </cell>
          <cell r="B994" t="str">
            <v>22</v>
          </cell>
          <cell r="C994" t="str">
            <v>61</v>
          </cell>
          <cell r="D994">
            <v>9</v>
          </cell>
          <cell r="E994">
            <v>0</v>
          </cell>
        </row>
        <row r="995">
          <cell r="A995" t="str">
            <v>22 62</v>
          </cell>
          <cell r="B995" t="str">
            <v>22</v>
          </cell>
          <cell r="C995" t="str">
            <v>62</v>
          </cell>
          <cell r="D995">
            <v>2</v>
          </cell>
          <cell r="E995">
            <v>0</v>
          </cell>
        </row>
        <row r="996">
          <cell r="A996" t="str">
            <v>22 63</v>
          </cell>
          <cell r="B996" t="str">
            <v>22</v>
          </cell>
          <cell r="C996" t="str">
            <v>63</v>
          </cell>
          <cell r="D996">
            <v>2</v>
          </cell>
          <cell r="E996">
            <v>0</v>
          </cell>
        </row>
        <row r="997">
          <cell r="A997" t="str">
            <v>22 64</v>
          </cell>
          <cell r="B997" t="str">
            <v>22</v>
          </cell>
          <cell r="C997" t="str">
            <v>64</v>
          </cell>
          <cell r="D997">
            <v>4</v>
          </cell>
          <cell r="E997">
            <v>0</v>
          </cell>
        </row>
        <row r="998">
          <cell r="A998" t="str">
            <v>22 65</v>
          </cell>
          <cell r="B998" t="str">
            <v>22</v>
          </cell>
          <cell r="C998" t="str">
            <v>65</v>
          </cell>
          <cell r="D998">
            <v>4</v>
          </cell>
          <cell r="E998">
            <v>0</v>
          </cell>
        </row>
        <row r="999">
          <cell r="A999" t="str">
            <v>22 66</v>
          </cell>
          <cell r="B999" t="str">
            <v>22</v>
          </cell>
          <cell r="C999" t="str">
            <v>66</v>
          </cell>
          <cell r="D999">
            <v>1</v>
          </cell>
          <cell r="E999">
            <v>0</v>
          </cell>
        </row>
        <row r="1000">
          <cell r="A1000" t="str">
            <v>22 67</v>
          </cell>
          <cell r="B1000" t="str">
            <v>22</v>
          </cell>
          <cell r="C1000" t="str">
            <v>67</v>
          </cell>
          <cell r="D1000">
            <v>0</v>
          </cell>
          <cell r="E1000">
            <v>0</v>
          </cell>
        </row>
        <row r="1001">
          <cell r="A1001" t="str">
            <v>22 68</v>
          </cell>
          <cell r="B1001" t="str">
            <v>22</v>
          </cell>
          <cell r="C1001" t="str">
            <v>68</v>
          </cell>
          <cell r="D1001">
            <v>0</v>
          </cell>
          <cell r="E1001">
            <v>0</v>
          </cell>
        </row>
        <row r="1002">
          <cell r="A1002" t="str">
            <v>22 69</v>
          </cell>
          <cell r="B1002" t="str">
            <v>22</v>
          </cell>
          <cell r="C1002" t="str">
            <v>69</v>
          </cell>
          <cell r="D1002">
            <v>0</v>
          </cell>
          <cell r="E1002">
            <v>0</v>
          </cell>
        </row>
        <row r="1003">
          <cell r="A1003" t="str">
            <v>22 70</v>
          </cell>
          <cell r="B1003" t="str">
            <v>22</v>
          </cell>
          <cell r="C1003" t="str">
            <v>70</v>
          </cell>
          <cell r="D1003">
            <v>0</v>
          </cell>
          <cell r="E1003">
            <v>0</v>
          </cell>
        </row>
        <row r="1004">
          <cell r="A1004" t="str">
            <v>23 27</v>
          </cell>
          <cell r="B1004" t="str">
            <v>23</v>
          </cell>
          <cell r="C1004" t="str">
            <v>27</v>
          </cell>
          <cell r="D1004">
            <v>0</v>
          </cell>
          <cell r="E1004">
            <v>1</v>
          </cell>
        </row>
        <row r="1005">
          <cell r="A1005" t="str">
            <v>23 28</v>
          </cell>
          <cell r="B1005" t="str">
            <v>23</v>
          </cell>
          <cell r="C1005" t="str">
            <v>28</v>
          </cell>
          <cell r="D1005">
            <v>0</v>
          </cell>
          <cell r="E1005">
            <v>0</v>
          </cell>
        </row>
        <row r="1006">
          <cell r="A1006" t="str">
            <v>23 29</v>
          </cell>
          <cell r="B1006" t="str">
            <v>23</v>
          </cell>
          <cell r="C1006" t="str">
            <v>29</v>
          </cell>
          <cell r="D1006">
            <v>1</v>
          </cell>
          <cell r="E1006">
            <v>5</v>
          </cell>
        </row>
        <row r="1007">
          <cell r="A1007" t="str">
            <v>23 30</v>
          </cell>
          <cell r="B1007" t="str">
            <v>23</v>
          </cell>
          <cell r="C1007" t="str">
            <v>30</v>
          </cell>
          <cell r="D1007">
            <v>1</v>
          </cell>
          <cell r="E1007">
            <v>1</v>
          </cell>
        </row>
        <row r="1008">
          <cell r="A1008" t="str">
            <v>23 31</v>
          </cell>
          <cell r="B1008" t="str">
            <v>23</v>
          </cell>
          <cell r="C1008" t="str">
            <v>31</v>
          </cell>
          <cell r="D1008">
            <v>1</v>
          </cell>
          <cell r="E1008">
            <v>2</v>
          </cell>
        </row>
        <row r="1009">
          <cell r="A1009" t="str">
            <v>23 32</v>
          </cell>
          <cell r="B1009" t="str">
            <v>23</v>
          </cell>
          <cell r="C1009" t="str">
            <v>32</v>
          </cell>
          <cell r="D1009">
            <v>0</v>
          </cell>
          <cell r="E1009">
            <v>1</v>
          </cell>
        </row>
        <row r="1010">
          <cell r="A1010" t="str">
            <v>23 33</v>
          </cell>
          <cell r="B1010" t="str">
            <v>23</v>
          </cell>
          <cell r="C1010" t="str">
            <v>33</v>
          </cell>
          <cell r="D1010">
            <v>3</v>
          </cell>
          <cell r="E1010">
            <v>5</v>
          </cell>
        </row>
        <row r="1011">
          <cell r="A1011" t="str">
            <v>23 34</v>
          </cell>
          <cell r="B1011" t="str">
            <v>23</v>
          </cell>
          <cell r="C1011" t="str">
            <v>34</v>
          </cell>
          <cell r="D1011">
            <v>2</v>
          </cell>
          <cell r="E1011">
            <v>3</v>
          </cell>
        </row>
        <row r="1012">
          <cell r="A1012" t="str">
            <v>23 35</v>
          </cell>
          <cell r="B1012" t="str">
            <v>23</v>
          </cell>
          <cell r="C1012" t="str">
            <v>35</v>
          </cell>
          <cell r="D1012">
            <v>2</v>
          </cell>
          <cell r="E1012">
            <v>4</v>
          </cell>
        </row>
        <row r="1013">
          <cell r="A1013" t="str">
            <v>23 36</v>
          </cell>
          <cell r="B1013" t="str">
            <v>23</v>
          </cell>
          <cell r="C1013" t="str">
            <v>36</v>
          </cell>
          <cell r="D1013">
            <v>1</v>
          </cell>
          <cell r="E1013">
            <v>2</v>
          </cell>
        </row>
        <row r="1014">
          <cell r="A1014" t="str">
            <v>23 37</v>
          </cell>
          <cell r="B1014" t="str">
            <v>23</v>
          </cell>
          <cell r="C1014" t="str">
            <v>37</v>
          </cell>
          <cell r="D1014">
            <v>5</v>
          </cell>
          <cell r="E1014">
            <v>2</v>
          </cell>
        </row>
        <row r="1015">
          <cell r="A1015" t="str">
            <v>23 38</v>
          </cell>
          <cell r="B1015" t="str">
            <v>23</v>
          </cell>
          <cell r="C1015" t="str">
            <v>38</v>
          </cell>
          <cell r="D1015">
            <v>6</v>
          </cell>
          <cell r="E1015">
            <v>8</v>
          </cell>
        </row>
        <row r="1016">
          <cell r="A1016" t="str">
            <v>23 39</v>
          </cell>
          <cell r="B1016" t="str">
            <v>23</v>
          </cell>
          <cell r="C1016" t="str">
            <v>39</v>
          </cell>
          <cell r="D1016">
            <v>3</v>
          </cell>
          <cell r="E1016">
            <v>8</v>
          </cell>
        </row>
        <row r="1017">
          <cell r="A1017" t="str">
            <v>23 40</v>
          </cell>
          <cell r="B1017" t="str">
            <v>23</v>
          </cell>
          <cell r="C1017" t="str">
            <v>40</v>
          </cell>
          <cell r="D1017">
            <v>2</v>
          </cell>
          <cell r="E1017">
            <v>5</v>
          </cell>
        </row>
        <row r="1018">
          <cell r="A1018" t="str">
            <v>23 41</v>
          </cell>
          <cell r="B1018" t="str">
            <v>23</v>
          </cell>
          <cell r="C1018" t="str">
            <v>41</v>
          </cell>
          <cell r="D1018">
            <v>6</v>
          </cell>
          <cell r="E1018">
            <v>4</v>
          </cell>
        </row>
        <row r="1019">
          <cell r="A1019" t="str">
            <v>23 42</v>
          </cell>
          <cell r="B1019" t="str">
            <v>23</v>
          </cell>
          <cell r="C1019" t="str">
            <v>42</v>
          </cell>
          <cell r="D1019">
            <v>4</v>
          </cell>
          <cell r="E1019">
            <v>8</v>
          </cell>
        </row>
        <row r="1020">
          <cell r="A1020" t="str">
            <v>23 43</v>
          </cell>
          <cell r="B1020" t="str">
            <v>23</v>
          </cell>
          <cell r="C1020" t="str">
            <v>43</v>
          </cell>
          <cell r="D1020">
            <v>1</v>
          </cell>
          <cell r="E1020">
            <v>8</v>
          </cell>
        </row>
        <row r="1021">
          <cell r="A1021" t="str">
            <v>23 44</v>
          </cell>
          <cell r="B1021" t="str">
            <v>23</v>
          </cell>
          <cell r="C1021" t="str">
            <v>44</v>
          </cell>
          <cell r="D1021">
            <v>5</v>
          </cell>
          <cell r="E1021">
            <v>6</v>
          </cell>
        </row>
        <row r="1022">
          <cell r="A1022" t="str">
            <v>23 45</v>
          </cell>
          <cell r="B1022" t="str">
            <v>23</v>
          </cell>
          <cell r="C1022" t="str">
            <v>45</v>
          </cell>
          <cell r="D1022">
            <v>6</v>
          </cell>
          <cell r="E1022">
            <v>9</v>
          </cell>
        </row>
        <row r="1023">
          <cell r="A1023" t="str">
            <v>23 46</v>
          </cell>
          <cell r="B1023" t="str">
            <v>23</v>
          </cell>
          <cell r="C1023" t="str">
            <v>46</v>
          </cell>
          <cell r="D1023">
            <v>11</v>
          </cell>
          <cell r="E1023">
            <v>11</v>
          </cell>
        </row>
        <row r="1024">
          <cell r="A1024" t="str">
            <v>23 47</v>
          </cell>
          <cell r="B1024" t="str">
            <v>23</v>
          </cell>
          <cell r="C1024" t="str">
            <v>47</v>
          </cell>
          <cell r="D1024">
            <v>7</v>
          </cell>
          <cell r="E1024">
            <v>4</v>
          </cell>
        </row>
        <row r="1025">
          <cell r="A1025" t="str">
            <v>23 48</v>
          </cell>
          <cell r="B1025" t="str">
            <v>23</v>
          </cell>
          <cell r="C1025" t="str">
            <v>48</v>
          </cell>
          <cell r="D1025">
            <v>6</v>
          </cell>
          <cell r="E1025">
            <v>10</v>
          </cell>
        </row>
        <row r="1026">
          <cell r="A1026" t="str">
            <v>23 49</v>
          </cell>
          <cell r="B1026" t="str">
            <v>23</v>
          </cell>
          <cell r="C1026" t="str">
            <v>49</v>
          </cell>
          <cell r="D1026">
            <v>9</v>
          </cell>
          <cell r="E1026">
            <v>8</v>
          </cell>
        </row>
        <row r="1027">
          <cell r="A1027" t="str">
            <v>23 50</v>
          </cell>
          <cell r="B1027" t="str">
            <v>23</v>
          </cell>
          <cell r="C1027" t="str">
            <v>50</v>
          </cell>
          <cell r="D1027">
            <v>12</v>
          </cell>
          <cell r="E1027">
            <v>5</v>
          </cell>
        </row>
        <row r="1028">
          <cell r="A1028" t="str">
            <v>23 51</v>
          </cell>
          <cell r="B1028" t="str">
            <v>23</v>
          </cell>
          <cell r="C1028" t="str">
            <v>51</v>
          </cell>
          <cell r="D1028">
            <v>8</v>
          </cell>
          <cell r="E1028">
            <v>5</v>
          </cell>
        </row>
        <row r="1029">
          <cell r="A1029" t="str">
            <v>23 52</v>
          </cell>
          <cell r="B1029" t="str">
            <v>23</v>
          </cell>
          <cell r="C1029" t="str">
            <v>52</v>
          </cell>
          <cell r="D1029">
            <v>9</v>
          </cell>
          <cell r="E1029">
            <v>4</v>
          </cell>
        </row>
        <row r="1030">
          <cell r="A1030" t="str">
            <v>23 53</v>
          </cell>
          <cell r="B1030" t="str">
            <v>23</v>
          </cell>
          <cell r="C1030" t="str">
            <v>53</v>
          </cell>
          <cell r="D1030">
            <v>6</v>
          </cell>
          <cell r="E1030">
            <v>5</v>
          </cell>
        </row>
        <row r="1031">
          <cell r="A1031" t="str">
            <v>23 54</v>
          </cell>
          <cell r="B1031" t="str">
            <v>23</v>
          </cell>
          <cell r="C1031" t="str">
            <v>54</v>
          </cell>
          <cell r="D1031">
            <v>4</v>
          </cell>
          <cell r="E1031">
            <v>2</v>
          </cell>
        </row>
        <row r="1032">
          <cell r="A1032" t="str">
            <v>23 55</v>
          </cell>
          <cell r="B1032" t="str">
            <v>23</v>
          </cell>
          <cell r="C1032" t="str">
            <v>55</v>
          </cell>
          <cell r="D1032">
            <v>13</v>
          </cell>
          <cell r="E1032">
            <v>0</v>
          </cell>
        </row>
        <row r="1033">
          <cell r="A1033" t="str">
            <v>23 56</v>
          </cell>
          <cell r="B1033" t="str">
            <v>23</v>
          </cell>
          <cell r="C1033" t="str">
            <v>56</v>
          </cell>
          <cell r="D1033">
            <v>17</v>
          </cell>
          <cell r="E1033">
            <v>5</v>
          </cell>
        </row>
        <row r="1034">
          <cell r="A1034" t="str">
            <v>23 57</v>
          </cell>
          <cell r="B1034" t="str">
            <v>23</v>
          </cell>
          <cell r="C1034" t="str">
            <v>57</v>
          </cell>
          <cell r="D1034">
            <v>17</v>
          </cell>
          <cell r="E1034">
            <v>1</v>
          </cell>
        </row>
        <row r="1035">
          <cell r="A1035" t="str">
            <v>23 58</v>
          </cell>
          <cell r="B1035" t="str">
            <v>23</v>
          </cell>
          <cell r="C1035" t="str">
            <v>58</v>
          </cell>
          <cell r="D1035">
            <v>20</v>
          </cell>
          <cell r="E1035">
            <v>0</v>
          </cell>
        </row>
        <row r="1036">
          <cell r="A1036" t="str">
            <v>23 59</v>
          </cell>
          <cell r="B1036" t="str">
            <v>23</v>
          </cell>
          <cell r="C1036" t="str">
            <v>59</v>
          </cell>
          <cell r="D1036">
            <v>21</v>
          </cell>
          <cell r="E1036">
            <v>0</v>
          </cell>
        </row>
        <row r="1037">
          <cell r="A1037" t="str">
            <v>23 60</v>
          </cell>
          <cell r="B1037" t="str">
            <v>23</v>
          </cell>
          <cell r="C1037" t="str">
            <v>60</v>
          </cell>
          <cell r="D1037">
            <v>14</v>
          </cell>
          <cell r="E1037">
            <v>0</v>
          </cell>
        </row>
        <row r="1038">
          <cell r="A1038" t="str">
            <v>23 61</v>
          </cell>
          <cell r="B1038" t="str">
            <v>23</v>
          </cell>
          <cell r="C1038" t="str">
            <v>61</v>
          </cell>
          <cell r="D1038">
            <v>11</v>
          </cell>
          <cell r="E1038">
            <v>0</v>
          </cell>
        </row>
        <row r="1039">
          <cell r="A1039" t="str">
            <v>23 62</v>
          </cell>
          <cell r="B1039" t="str">
            <v>23</v>
          </cell>
          <cell r="C1039" t="str">
            <v>62</v>
          </cell>
          <cell r="D1039">
            <v>16</v>
          </cell>
          <cell r="E1039">
            <v>0</v>
          </cell>
        </row>
        <row r="1040">
          <cell r="A1040" t="str">
            <v>23 63</v>
          </cell>
          <cell r="B1040" t="str">
            <v>23</v>
          </cell>
          <cell r="C1040" t="str">
            <v>63</v>
          </cell>
          <cell r="D1040">
            <v>9</v>
          </cell>
          <cell r="E1040">
            <v>0</v>
          </cell>
        </row>
        <row r="1041">
          <cell r="A1041" t="str">
            <v>23 64</v>
          </cell>
          <cell r="B1041" t="str">
            <v>23</v>
          </cell>
          <cell r="C1041" t="str">
            <v>64</v>
          </cell>
          <cell r="D1041">
            <v>8</v>
          </cell>
          <cell r="E1041">
            <v>0</v>
          </cell>
        </row>
        <row r="1042">
          <cell r="A1042" t="str">
            <v>23 65</v>
          </cell>
          <cell r="B1042" t="str">
            <v>23</v>
          </cell>
          <cell r="C1042" t="str">
            <v>65</v>
          </cell>
          <cell r="D1042">
            <v>7</v>
          </cell>
          <cell r="E1042">
            <v>0</v>
          </cell>
        </row>
        <row r="1043">
          <cell r="A1043" t="str">
            <v>23 66</v>
          </cell>
          <cell r="B1043" t="str">
            <v>23</v>
          </cell>
          <cell r="C1043" t="str">
            <v>66</v>
          </cell>
          <cell r="D1043">
            <v>0</v>
          </cell>
          <cell r="E1043">
            <v>0</v>
          </cell>
        </row>
        <row r="1044">
          <cell r="A1044" t="str">
            <v>23 67</v>
          </cell>
          <cell r="B1044" t="str">
            <v>23</v>
          </cell>
          <cell r="C1044" t="str">
            <v>67</v>
          </cell>
          <cell r="D1044">
            <v>0</v>
          </cell>
          <cell r="E1044">
            <v>0</v>
          </cell>
        </row>
        <row r="1045">
          <cell r="A1045" t="str">
            <v>23 68</v>
          </cell>
          <cell r="B1045" t="str">
            <v>23</v>
          </cell>
          <cell r="C1045" t="str">
            <v>68</v>
          </cell>
          <cell r="D1045">
            <v>0</v>
          </cell>
          <cell r="E1045">
            <v>0</v>
          </cell>
        </row>
        <row r="1046">
          <cell r="A1046" t="str">
            <v>23 69</v>
          </cell>
          <cell r="B1046" t="str">
            <v>23</v>
          </cell>
          <cell r="C1046" t="str">
            <v>69</v>
          </cell>
          <cell r="D1046">
            <v>0</v>
          </cell>
          <cell r="E1046">
            <v>0</v>
          </cell>
        </row>
        <row r="1047">
          <cell r="A1047" t="str">
            <v>23 70</v>
          </cell>
          <cell r="B1047" t="str">
            <v>23</v>
          </cell>
          <cell r="C1047" t="str">
            <v>70</v>
          </cell>
          <cell r="D1047">
            <v>0</v>
          </cell>
          <cell r="E1047">
            <v>0</v>
          </cell>
        </row>
        <row r="1048">
          <cell r="A1048" t="str">
            <v>24 27</v>
          </cell>
          <cell r="B1048" t="str">
            <v>24</v>
          </cell>
          <cell r="C1048" t="str">
            <v>27</v>
          </cell>
          <cell r="D1048">
            <v>0</v>
          </cell>
          <cell r="E1048">
            <v>0</v>
          </cell>
        </row>
        <row r="1049">
          <cell r="A1049" t="str">
            <v>24 28</v>
          </cell>
          <cell r="B1049" t="str">
            <v>24</v>
          </cell>
          <cell r="C1049" t="str">
            <v>28</v>
          </cell>
          <cell r="D1049">
            <v>0</v>
          </cell>
          <cell r="E1049">
            <v>5</v>
          </cell>
        </row>
        <row r="1050">
          <cell r="A1050" t="str">
            <v>24 29</v>
          </cell>
          <cell r="B1050" t="str">
            <v>24</v>
          </cell>
          <cell r="C1050" t="str">
            <v>29</v>
          </cell>
          <cell r="D1050">
            <v>0</v>
          </cell>
          <cell r="E1050">
            <v>0</v>
          </cell>
        </row>
        <row r="1051">
          <cell r="A1051" t="str">
            <v>24 30</v>
          </cell>
          <cell r="B1051" t="str">
            <v>24</v>
          </cell>
          <cell r="C1051" t="str">
            <v>30</v>
          </cell>
          <cell r="D1051">
            <v>1</v>
          </cell>
          <cell r="E1051">
            <v>3</v>
          </cell>
        </row>
        <row r="1052">
          <cell r="A1052" t="str">
            <v>24 31</v>
          </cell>
          <cell r="B1052" t="str">
            <v>24</v>
          </cell>
          <cell r="C1052" t="str">
            <v>31</v>
          </cell>
          <cell r="D1052">
            <v>0</v>
          </cell>
          <cell r="E1052">
            <v>1</v>
          </cell>
        </row>
        <row r="1053">
          <cell r="A1053" t="str">
            <v>24 32</v>
          </cell>
          <cell r="B1053" t="str">
            <v>24</v>
          </cell>
          <cell r="C1053" t="str">
            <v>32</v>
          </cell>
          <cell r="D1053">
            <v>2</v>
          </cell>
          <cell r="E1053">
            <v>5</v>
          </cell>
        </row>
        <row r="1054">
          <cell r="A1054" t="str">
            <v>24 33</v>
          </cell>
          <cell r="B1054" t="str">
            <v>24</v>
          </cell>
          <cell r="C1054" t="str">
            <v>33</v>
          </cell>
          <cell r="D1054">
            <v>1</v>
          </cell>
          <cell r="E1054">
            <v>2</v>
          </cell>
        </row>
        <row r="1055">
          <cell r="A1055" t="str">
            <v>24 34</v>
          </cell>
          <cell r="B1055" t="str">
            <v>24</v>
          </cell>
          <cell r="C1055" t="str">
            <v>34</v>
          </cell>
          <cell r="D1055">
            <v>4</v>
          </cell>
          <cell r="E1055">
            <v>2</v>
          </cell>
        </row>
        <row r="1056">
          <cell r="A1056" t="str">
            <v>24 35</v>
          </cell>
          <cell r="B1056" t="str">
            <v>24</v>
          </cell>
          <cell r="C1056" t="str">
            <v>35</v>
          </cell>
          <cell r="D1056">
            <v>2</v>
          </cell>
          <cell r="E1056">
            <v>2</v>
          </cell>
        </row>
        <row r="1057">
          <cell r="A1057" t="str">
            <v>24 36</v>
          </cell>
          <cell r="B1057" t="str">
            <v>24</v>
          </cell>
          <cell r="C1057" t="str">
            <v>36</v>
          </cell>
          <cell r="D1057">
            <v>4</v>
          </cell>
          <cell r="E1057">
            <v>7</v>
          </cell>
        </row>
        <row r="1058">
          <cell r="A1058" t="str">
            <v>24 37</v>
          </cell>
          <cell r="B1058" t="str">
            <v>24</v>
          </cell>
          <cell r="C1058" t="str">
            <v>37</v>
          </cell>
          <cell r="D1058">
            <v>4</v>
          </cell>
          <cell r="E1058">
            <v>5</v>
          </cell>
        </row>
        <row r="1059">
          <cell r="A1059" t="str">
            <v>24 38</v>
          </cell>
          <cell r="B1059" t="str">
            <v>24</v>
          </cell>
          <cell r="C1059" t="str">
            <v>38</v>
          </cell>
          <cell r="D1059">
            <v>4</v>
          </cell>
          <cell r="E1059">
            <v>9</v>
          </cell>
        </row>
        <row r="1060">
          <cell r="A1060" t="str">
            <v>24 39</v>
          </cell>
          <cell r="B1060" t="str">
            <v>24</v>
          </cell>
          <cell r="C1060" t="str">
            <v>39</v>
          </cell>
          <cell r="D1060">
            <v>8</v>
          </cell>
          <cell r="E1060">
            <v>6</v>
          </cell>
        </row>
        <row r="1061">
          <cell r="A1061" t="str">
            <v>24 40</v>
          </cell>
          <cell r="B1061" t="str">
            <v>24</v>
          </cell>
          <cell r="C1061" t="str">
            <v>40</v>
          </cell>
          <cell r="D1061">
            <v>3</v>
          </cell>
          <cell r="E1061">
            <v>6</v>
          </cell>
        </row>
        <row r="1062">
          <cell r="A1062" t="str">
            <v>24 41</v>
          </cell>
          <cell r="B1062" t="str">
            <v>24</v>
          </cell>
          <cell r="C1062" t="str">
            <v>41</v>
          </cell>
          <cell r="D1062">
            <v>3</v>
          </cell>
          <cell r="E1062">
            <v>3</v>
          </cell>
        </row>
        <row r="1063">
          <cell r="A1063" t="str">
            <v>24 42</v>
          </cell>
          <cell r="B1063" t="str">
            <v>24</v>
          </cell>
          <cell r="C1063" t="str">
            <v>42</v>
          </cell>
          <cell r="D1063">
            <v>9</v>
          </cell>
          <cell r="E1063">
            <v>7</v>
          </cell>
        </row>
        <row r="1064">
          <cell r="A1064" t="str">
            <v>24 43</v>
          </cell>
          <cell r="B1064" t="str">
            <v>24</v>
          </cell>
          <cell r="C1064" t="str">
            <v>43</v>
          </cell>
          <cell r="D1064">
            <v>7</v>
          </cell>
          <cell r="E1064">
            <v>6</v>
          </cell>
        </row>
        <row r="1065">
          <cell r="A1065" t="str">
            <v>24 44</v>
          </cell>
          <cell r="B1065" t="str">
            <v>24</v>
          </cell>
          <cell r="C1065" t="str">
            <v>44</v>
          </cell>
          <cell r="D1065">
            <v>12</v>
          </cell>
          <cell r="E1065">
            <v>6</v>
          </cell>
        </row>
        <row r="1066">
          <cell r="A1066" t="str">
            <v>24 45</v>
          </cell>
          <cell r="B1066" t="str">
            <v>24</v>
          </cell>
          <cell r="C1066" t="str">
            <v>45</v>
          </cell>
          <cell r="D1066">
            <v>4</v>
          </cell>
          <cell r="E1066">
            <v>6</v>
          </cell>
        </row>
        <row r="1067">
          <cell r="A1067" t="str">
            <v>24 46</v>
          </cell>
          <cell r="B1067" t="str">
            <v>24</v>
          </cell>
          <cell r="C1067" t="str">
            <v>46</v>
          </cell>
          <cell r="D1067">
            <v>9</v>
          </cell>
          <cell r="E1067">
            <v>4</v>
          </cell>
        </row>
        <row r="1068">
          <cell r="A1068" t="str">
            <v>24 47</v>
          </cell>
          <cell r="B1068" t="str">
            <v>24</v>
          </cell>
          <cell r="C1068" t="str">
            <v>47</v>
          </cell>
          <cell r="D1068">
            <v>5</v>
          </cell>
          <cell r="E1068">
            <v>8</v>
          </cell>
        </row>
        <row r="1069">
          <cell r="A1069" t="str">
            <v>24 48</v>
          </cell>
          <cell r="B1069" t="str">
            <v>24</v>
          </cell>
          <cell r="C1069" t="str">
            <v>48</v>
          </cell>
          <cell r="D1069">
            <v>5</v>
          </cell>
          <cell r="E1069">
            <v>6</v>
          </cell>
        </row>
        <row r="1070">
          <cell r="A1070" t="str">
            <v>24 49</v>
          </cell>
          <cell r="B1070" t="str">
            <v>24</v>
          </cell>
          <cell r="C1070" t="str">
            <v>49</v>
          </cell>
          <cell r="D1070">
            <v>4</v>
          </cell>
          <cell r="E1070">
            <v>2</v>
          </cell>
        </row>
        <row r="1071">
          <cell r="A1071" t="str">
            <v>24 50</v>
          </cell>
          <cell r="B1071" t="str">
            <v>24</v>
          </cell>
          <cell r="C1071" t="str">
            <v>50</v>
          </cell>
          <cell r="D1071">
            <v>5</v>
          </cell>
          <cell r="E1071">
            <v>3</v>
          </cell>
        </row>
        <row r="1072">
          <cell r="A1072" t="str">
            <v>24 51</v>
          </cell>
          <cell r="B1072" t="str">
            <v>24</v>
          </cell>
          <cell r="C1072" t="str">
            <v>51</v>
          </cell>
          <cell r="D1072">
            <v>7</v>
          </cell>
          <cell r="E1072">
            <v>6</v>
          </cell>
        </row>
        <row r="1073">
          <cell r="A1073" t="str">
            <v>24 52</v>
          </cell>
          <cell r="B1073" t="str">
            <v>24</v>
          </cell>
          <cell r="C1073" t="str">
            <v>52</v>
          </cell>
          <cell r="D1073">
            <v>7</v>
          </cell>
          <cell r="E1073">
            <v>3</v>
          </cell>
        </row>
        <row r="1074">
          <cell r="A1074" t="str">
            <v>24 53</v>
          </cell>
          <cell r="B1074" t="str">
            <v>24</v>
          </cell>
          <cell r="C1074" t="str">
            <v>53</v>
          </cell>
          <cell r="D1074">
            <v>5</v>
          </cell>
          <cell r="E1074">
            <v>3</v>
          </cell>
        </row>
        <row r="1075">
          <cell r="A1075" t="str">
            <v>24 54</v>
          </cell>
          <cell r="B1075" t="str">
            <v>24</v>
          </cell>
          <cell r="C1075" t="str">
            <v>54</v>
          </cell>
          <cell r="D1075">
            <v>8</v>
          </cell>
          <cell r="E1075">
            <v>1</v>
          </cell>
        </row>
        <row r="1076">
          <cell r="A1076" t="str">
            <v>24 55</v>
          </cell>
          <cell r="B1076" t="str">
            <v>24</v>
          </cell>
          <cell r="C1076" t="str">
            <v>55</v>
          </cell>
          <cell r="D1076">
            <v>10</v>
          </cell>
          <cell r="E1076">
            <v>10</v>
          </cell>
        </row>
        <row r="1077">
          <cell r="A1077" t="str">
            <v>24 56</v>
          </cell>
          <cell r="B1077" t="str">
            <v>24</v>
          </cell>
          <cell r="C1077" t="str">
            <v>56</v>
          </cell>
          <cell r="D1077">
            <v>11</v>
          </cell>
          <cell r="E1077">
            <v>1</v>
          </cell>
        </row>
        <row r="1078">
          <cell r="A1078" t="str">
            <v>24 57</v>
          </cell>
          <cell r="B1078" t="str">
            <v>24</v>
          </cell>
          <cell r="C1078" t="str">
            <v>57</v>
          </cell>
          <cell r="D1078">
            <v>11</v>
          </cell>
          <cell r="E1078">
            <v>0</v>
          </cell>
        </row>
        <row r="1079">
          <cell r="A1079" t="str">
            <v>24 58</v>
          </cell>
          <cell r="B1079" t="str">
            <v>24</v>
          </cell>
          <cell r="C1079" t="str">
            <v>58</v>
          </cell>
          <cell r="D1079">
            <v>10</v>
          </cell>
          <cell r="E1079">
            <v>0</v>
          </cell>
        </row>
        <row r="1080">
          <cell r="A1080" t="str">
            <v>24 59</v>
          </cell>
          <cell r="B1080" t="str">
            <v>24</v>
          </cell>
          <cell r="C1080" t="str">
            <v>59</v>
          </cell>
          <cell r="D1080">
            <v>15</v>
          </cell>
          <cell r="E1080">
            <v>1</v>
          </cell>
        </row>
        <row r="1081">
          <cell r="A1081" t="str">
            <v>24 60</v>
          </cell>
          <cell r="B1081" t="str">
            <v>24</v>
          </cell>
          <cell r="C1081" t="str">
            <v>60</v>
          </cell>
          <cell r="D1081">
            <v>10</v>
          </cell>
          <cell r="E1081">
            <v>0</v>
          </cell>
        </row>
        <row r="1082">
          <cell r="A1082" t="str">
            <v>24 61</v>
          </cell>
          <cell r="B1082" t="str">
            <v>24</v>
          </cell>
          <cell r="C1082" t="str">
            <v>61</v>
          </cell>
          <cell r="D1082">
            <v>8</v>
          </cell>
          <cell r="E1082">
            <v>0</v>
          </cell>
        </row>
        <row r="1083">
          <cell r="A1083" t="str">
            <v>24 62</v>
          </cell>
          <cell r="B1083" t="str">
            <v>24</v>
          </cell>
          <cell r="C1083" t="str">
            <v>62</v>
          </cell>
          <cell r="D1083">
            <v>10</v>
          </cell>
          <cell r="E1083">
            <v>0</v>
          </cell>
        </row>
        <row r="1084">
          <cell r="A1084" t="str">
            <v>24 63</v>
          </cell>
          <cell r="B1084" t="str">
            <v>24</v>
          </cell>
          <cell r="C1084" t="str">
            <v>63</v>
          </cell>
          <cell r="D1084">
            <v>7</v>
          </cell>
          <cell r="E1084">
            <v>0</v>
          </cell>
        </row>
        <row r="1085">
          <cell r="A1085" t="str">
            <v>24 64</v>
          </cell>
          <cell r="B1085" t="str">
            <v>24</v>
          </cell>
          <cell r="C1085" t="str">
            <v>64</v>
          </cell>
          <cell r="D1085">
            <v>2</v>
          </cell>
          <cell r="E1085">
            <v>0</v>
          </cell>
        </row>
        <row r="1086">
          <cell r="A1086" t="str">
            <v>24 65</v>
          </cell>
          <cell r="B1086" t="str">
            <v>24</v>
          </cell>
          <cell r="C1086" t="str">
            <v>65</v>
          </cell>
          <cell r="D1086">
            <v>2</v>
          </cell>
          <cell r="E1086">
            <v>0</v>
          </cell>
        </row>
        <row r="1087">
          <cell r="A1087" t="str">
            <v>24 66</v>
          </cell>
          <cell r="B1087" t="str">
            <v>24</v>
          </cell>
          <cell r="C1087" t="str">
            <v>66</v>
          </cell>
          <cell r="D1087">
            <v>0</v>
          </cell>
          <cell r="E1087">
            <v>0</v>
          </cell>
        </row>
        <row r="1088">
          <cell r="A1088" t="str">
            <v>24 67</v>
          </cell>
          <cell r="B1088" t="str">
            <v>24</v>
          </cell>
          <cell r="C1088" t="str">
            <v>67</v>
          </cell>
          <cell r="D1088">
            <v>1</v>
          </cell>
          <cell r="E1088">
            <v>0</v>
          </cell>
        </row>
        <row r="1089">
          <cell r="A1089" t="str">
            <v>24 68</v>
          </cell>
          <cell r="B1089" t="str">
            <v>24</v>
          </cell>
          <cell r="C1089" t="str">
            <v>68</v>
          </cell>
          <cell r="D1089">
            <v>0</v>
          </cell>
          <cell r="E1089">
            <v>0</v>
          </cell>
        </row>
        <row r="1090">
          <cell r="A1090" t="str">
            <v>24 69</v>
          </cell>
          <cell r="B1090" t="str">
            <v>24</v>
          </cell>
          <cell r="C1090" t="str">
            <v>69</v>
          </cell>
          <cell r="D1090">
            <v>0</v>
          </cell>
          <cell r="E1090">
            <v>0</v>
          </cell>
        </row>
        <row r="1091">
          <cell r="A1091" t="str">
            <v>24 70</v>
          </cell>
          <cell r="B1091" t="str">
            <v>24</v>
          </cell>
          <cell r="C1091" t="str">
            <v>70</v>
          </cell>
          <cell r="D1091">
            <v>0</v>
          </cell>
          <cell r="E1091">
            <v>0</v>
          </cell>
        </row>
        <row r="1092">
          <cell r="A1092" t="str">
            <v>25 27</v>
          </cell>
          <cell r="B1092" t="str">
            <v>25</v>
          </cell>
          <cell r="C1092" t="str">
            <v>27</v>
          </cell>
          <cell r="D1092">
            <v>0</v>
          </cell>
          <cell r="E1092">
            <v>1</v>
          </cell>
        </row>
        <row r="1093">
          <cell r="A1093" t="str">
            <v>25 28</v>
          </cell>
          <cell r="B1093" t="str">
            <v>25</v>
          </cell>
          <cell r="C1093" t="str">
            <v>28</v>
          </cell>
          <cell r="D1093">
            <v>0</v>
          </cell>
          <cell r="E1093">
            <v>3</v>
          </cell>
        </row>
        <row r="1094">
          <cell r="A1094" t="str">
            <v>25 29</v>
          </cell>
          <cell r="B1094" t="str">
            <v>25</v>
          </cell>
          <cell r="C1094" t="str">
            <v>29</v>
          </cell>
          <cell r="D1094">
            <v>0</v>
          </cell>
          <cell r="E1094">
            <v>1</v>
          </cell>
        </row>
        <row r="1095">
          <cell r="A1095" t="str">
            <v>25 30</v>
          </cell>
          <cell r="B1095" t="str">
            <v>25</v>
          </cell>
          <cell r="C1095" t="str">
            <v>30</v>
          </cell>
          <cell r="D1095">
            <v>0</v>
          </cell>
          <cell r="E1095">
            <v>4</v>
          </cell>
        </row>
        <row r="1096">
          <cell r="A1096" t="str">
            <v>25 31</v>
          </cell>
          <cell r="B1096" t="str">
            <v>25</v>
          </cell>
          <cell r="C1096" t="str">
            <v>31</v>
          </cell>
          <cell r="D1096">
            <v>0</v>
          </cell>
          <cell r="E1096">
            <v>2</v>
          </cell>
        </row>
        <row r="1097">
          <cell r="A1097" t="str">
            <v>25 32</v>
          </cell>
          <cell r="B1097" t="str">
            <v>25</v>
          </cell>
          <cell r="C1097" t="str">
            <v>32</v>
          </cell>
          <cell r="D1097">
            <v>0</v>
          </cell>
          <cell r="E1097">
            <v>5</v>
          </cell>
        </row>
        <row r="1098">
          <cell r="A1098" t="str">
            <v>25 33</v>
          </cell>
          <cell r="B1098" t="str">
            <v>25</v>
          </cell>
          <cell r="C1098" t="str">
            <v>33</v>
          </cell>
          <cell r="D1098">
            <v>2</v>
          </cell>
          <cell r="E1098">
            <v>2</v>
          </cell>
        </row>
        <row r="1099">
          <cell r="A1099" t="str">
            <v>25 34</v>
          </cell>
          <cell r="B1099" t="str">
            <v>25</v>
          </cell>
          <cell r="C1099" t="str">
            <v>34</v>
          </cell>
          <cell r="D1099">
            <v>2</v>
          </cell>
          <cell r="E1099">
            <v>5</v>
          </cell>
        </row>
        <row r="1100">
          <cell r="A1100" t="str">
            <v>25 35</v>
          </cell>
          <cell r="B1100" t="str">
            <v>25</v>
          </cell>
          <cell r="C1100" t="str">
            <v>35</v>
          </cell>
          <cell r="D1100">
            <v>4</v>
          </cell>
          <cell r="E1100">
            <v>4</v>
          </cell>
        </row>
        <row r="1101">
          <cell r="A1101" t="str">
            <v>25 36</v>
          </cell>
          <cell r="B1101" t="str">
            <v>25</v>
          </cell>
          <cell r="C1101" t="str">
            <v>36</v>
          </cell>
          <cell r="D1101">
            <v>3</v>
          </cell>
          <cell r="E1101">
            <v>6</v>
          </cell>
        </row>
        <row r="1102">
          <cell r="A1102" t="str">
            <v>25 37</v>
          </cell>
          <cell r="B1102" t="str">
            <v>25</v>
          </cell>
          <cell r="C1102" t="str">
            <v>37</v>
          </cell>
          <cell r="D1102">
            <v>2</v>
          </cell>
          <cell r="E1102">
            <v>6</v>
          </cell>
        </row>
        <row r="1103">
          <cell r="A1103" t="str">
            <v>25 38</v>
          </cell>
          <cell r="B1103" t="str">
            <v>25</v>
          </cell>
          <cell r="C1103" t="str">
            <v>38</v>
          </cell>
          <cell r="D1103">
            <v>5</v>
          </cell>
          <cell r="E1103">
            <v>8</v>
          </cell>
        </row>
        <row r="1104">
          <cell r="A1104" t="str">
            <v>25 39</v>
          </cell>
          <cell r="B1104" t="str">
            <v>25</v>
          </cell>
          <cell r="C1104" t="str">
            <v>39</v>
          </cell>
          <cell r="D1104">
            <v>3</v>
          </cell>
          <cell r="E1104">
            <v>2</v>
          </cell>
        </row>
        <row r="1105">
          <cell r="A1105" t="str">
            <v>25 40</v>
          </cell>
          <cell r="B1105" t="str">
            <v>25</v>
          </cell>
          <cell r="C1105" t="str">
            <v>40</v>
          </cell>
          <cell r="D1105">
            <v>3</v>
          </cell>
          <cell r="E1105">
            <v>4</v>
          </cell>
        </row>
        <row r="1106">
          <cell r="A1106" t="str">
            <v>25 41</v>
          </cell>
          <cell r="B1106" t="str">
            <v>25</v>
          </cell>
          <cell r="C1106" t="str">
            <v>41</v>
          </cell>
          <cell r="D1106">
            <v>6</v>
          </cell>
          <cell r="E1106">
            <v>5</v>
          </cell>
        </row>
        <row r="1107">
          <cell r="A1107" t="str">
            <v>25 42</v>
          </cell>
          <cell r="B1107" t="str">
            <v>25</v>
          </cell>
          <cell r="C1107" t="str">
            <v>42</v>
          </cell>
          <cell r="D1107">
            <v>3</v>
          </cell>
          <cell r="E1107">
            <v>7</v>
          </cell>
        </row>
        <row r="1108">
          <cell r="A1108" t="str">
            <v>25 43</v>
          </cell>
          <cell r="B1108" t="str">
            <v>25</v>
          </cell>
          <cell r="C1108" t="str">
            <v>43</v>
          </cell>
          <cell r="D1108">
            <v>3</v>
          </cell>
          <cell r="E1108">
            <v>6</v>
          </cell>
        </row>
        <row r="1109">
          <cell r="A1109" t="str">
            <v>25 44</v>
          </cell>
          <cell r="B1109" t="str">
            <v>25</v>
          </cell>
          <cell r="C1109" t="str">
            <v>44</v>
          </cell>
          <cell r="D1109">
            <v>6</v>
          </cell>
          <cell r="E1109">
            <v>6</v>
          </cell>
        </row>
        <row r="1110">
          <cell r="A1110" t="str">
            <v>25 45</v>
          </cell>
          <cell r="B1110" t="str">
            <v>25</v>
          </cell>
          <cell r="C1110" t="str">
            <v>45</v>
          </cell>
          <cell r="D1110">
            <v>4</v>
          </cell>
          <cell r="E1110">
            <v>5</v>
          </cell>
        </row>
        <row r="1111">
          <cell r="A1111" t="str">
            <v>25 46</v>
          </cell>
          <cell r="B1111" t="str">
            <v>25</v>
          </cell>
          <cell r="C1111" t="str">
            <v>46</v>
          </cell>
          <cell r="D1111">
            <v>4</v>
          </cell>
          <cell r="E1111">
            <v>7</v>
          </cell>
        </row>
        <row r="1112">
          <cell r="A1112" t="str">
            <v>25 47</v>
          </cell>
          <cell r="B1112" t="str">
            <v>25</v>
          </cell>
          <cell r="C1112" t="str">
            <v>47</v>
          </cell>
          <cell r="D1112">
            <v>9</v>
          </cell>
          <cell r="E1112">
            <v>3</v>
          </cell>
        </row>
        <row r="1113">
          <cell r="A1113" t="str">
            <v>25 48</v>
          </cell>
          <cell r="B1113" t="str">
            <v>25</v>
          </cell>
          <cell r="C1113" t="str">
            <v>48</v>
          </cell>
          <cell r="D1113">
            <v>9</v>
          </cell>
          <cell r="E1113">
            <v>10</v>
          </cell>
        </row>
        <row r="1114">
          <cell r="A1114" t="str">
            <v>25 49</v>
          </cell>
          <cell r="B1114" t="str">
            <v>25</v>
          </cell>
          <cell r="C1114" t="str">
            <v>49</v>
          </cell>
          <cell r="D1114">
            <v>8</v>
          </cell>
          <cell r="E1114">
            <v>8</v>
          </cell>
        </row>
        <row r="1115">
          <cell r="A1115" t="str">
            <v>25 50</v>
          </cell>
          <cell r="B1115" t="str">
            <v>25</v>
          </cell>
          <cell r="C1115" t="str">
            <v>50</v>
          </cell>
          <cell r="D1115">
            <v>7</v>
          </cell>
          <cell r="E1115">
            <v>4</v>
          </cell>
        </row>
        <row r="1116">
          <cell r="A1116" t="str">
            <v>25 51</v>
          </cell>
          <cell r="B1116" t="str">
            <v>25</v>
          </cell>
          <cell r="C1116" t="str">
            <v>51</v>
          </cell>
          <cell r="D1116">
            <v>10</v>
          </cell>
          <cell r="E1116">
            <v>7</v>
          </cell>
        </row>
        <row r="1117">
          <cell r="A1117" t="str">
            <v>25 52</v>
          </cell>
          <cell r="B1117" t="str">
            <v>25</v>
          </cell>
          <cell r="C1117" t="str">
            <v>52</v>
          </cell>
          <cell r="D1117">
            <v>10</v>
          </cell>
          <cell r="E1117">
            <v>1</v>
          </cell>
        </row>
        <row r="1118">
          <cell r="A1118" t="str">
            <v>25 53</v>
          </cell>
          <cell r="B1118" t="str">
            <v>25</v>
          </cell>
          <cell r="C1118" t="str">
            <v>53</v>
          </cell>
          <cell r="D1118">
            <v>7</v>
          </cell>
          <cell r="E1118">
            <v>4</v>
          </cell>
        </row>
        <row r="1119">
          <cell r="A1119" t="str">
            <v>25 54</v>
          </cell>
          <cell r="B1119" t="str">
            <v>25</v>
          </cell>
          <cell r="C1119" t="str">
            <v>54</v>
          </cell>
          <cell r="D1119">
            <v>10</v>
          </cell>
          <cell r="E1119">
            <v>3</v>
          </cell>
        </row>
        <row r="1120">
          <cell r="A1120" t="str">
            <v>25 55</v>
          </cell>
          <cell r="B1120" t="str">
            <v>25</v>
          </cell>
          <cell r="C1120" t="str">
            <v>55</v>
          </cell>
          <cell r="D1120">
            <v>9</v>
          </cell>
          <cell r="E1120">
            <v>2</v>
          </cell>
        </row>
        <row r="1121">
          <cell r="A1121" t="str">
            <v>25 56</v>
          </cell>
          <cell r="B1121" t="str">
            <v>25</v>
          </cell>
          <cell r="C1121" t="str">
            <v>56</v>
          </cell>
          <cell r="D1121">
            <v>17</v>
          </cell>
          <cell r="E1121">
            <v>1</v>
          </cell>
        </row>
        <row r="1122">
          <cell r="A1122" t="str">
            <v>25 57</v>
          </cell>
          <cell r="B1122" t="str">
            <v>25</v>
          </cell>
          <cell r="C1122" t="str">
            <v>57</v>
          </cell>
          <cell r="D1122">
            <v>14</v>
          </cell>
          <cell r="E1122">
            <v>0</v>
          </cell>
        </row>
        <row r="1123">
          <cell r="A1123" t="str">
            <v>25 58</v>
          </cell>
          <cell r="B1123" t="str">
            <v>25</v>
          </cell>
          <cell r="C1123" t="str">
            <v>58</v>
          </cell>
          <cell r="D1123">
            <v>11</v>
          </cell>
          <cell r="E1123">
            <v>3</v>
          </cell>
        </row>
        <row r="1124">
          <cell r="A1124" t="str">
            <v>25 59</v>
          </cell>
          <cell r="B1124" t="str">
            <v>25</v>
          </cell>
          <cell r="C1124" t="str">
            <v>59</v>
          </cell>
          <cell r="D1124">
            <v>9</v>
          </cell>
          <cell r="E1124">
            <v>0</v>
          </cell>
        </row>
        <row r="1125">
          <cell r="A1125" t="str">
            <v>25 60</v>
          </cell>
          <cell r="B1125" t="str">
            <v>25</v>
          </cell>
          <cell r="C1125" t="str">
            <v>60</v>
          </cell>
          <cell r="D1125">
            <v>13</v>
          </cell>
          <cell r="E1125">
            <v>1</v>
          </cell>
        </row>
        <row r="1126">
          <cell r="A1126" t="str">
            <v>25 61</v>
          </cell>
          <cell r="B1126" t="str">
            <v>25</v>
          </cell>
          <cell r="C1126" t="str">
            <v>61</v>
          </cell>
          <cell r="D1126">
            <v>9</v>
          </cell>
          <cell r="E1126">
            <v>0</v>
          </cell>
        </row>
        <row r="1127">
          <cell r="A1127" t="str">
            <v>25 62</v>
          </cell>
          <cell r="B1127" t="str">
            <v>25</v>
          </cell>
          <cell r="C1127" t="str">
            <v>62</v>
          </cell>
          <cell r="D1127">
            <v>13</v>
          </cell>
          <cell r="E1127">
            <v>0</v>
          </cell>
        </row>
        <row r="1128">
          <cell r="A1128" t="str">
            <v>25 63</v>
          </cell>
          <cell r="B1128" t="str">
            <v>25</v>
          </cell>
          <cell r="C1128" t="str">
            <v>63</v>
          </cell>
          <cell r="D1128">
            <v>10</v>
          </cell>
          <cell r="E1128">
            <v>0</v>
          </cell>
        </row>
        <row r="1129">
          <cell r="A1129" t="str">
            <v>25 64</v>
          </cell>
          <cell r="B1129" t="str">
            <v>25</v>
          </cell>
          <cell r="C1129" t="str">
            <v>64</v>
          </cell>
          <cell r="D1129">
            <v>5</v>
          </cell>
          <cell r="E1129">
            <v>0</v>
          </cell>
        </row>
        <row r="1130">
          <cell r="A1130" t="str">
            <v>25 65</v>
          </cell>
          <cell r="B1130" t="str">
            <v>25</v>
          </cell>
          <cell r="C1130" t="str">
            <v>65</v>
          </cell>
          <cell r="D1130">
            <v>3</v>
          </cell>
          <cell r="E1130">
            <v>0</v>
          </cell>
        </row>
        <row r="1131">
          <cell r="A1131" t="str">
            <v>25 66</v>
          </cell>
          <cell r="B1131" t="str">
            <v>25</v>
          </cell>
          <cell r="C1131" t="str">
            <v>66</v>
          </cell>
          <cell r="D1131">
            <v>0</v>
          </cell>
          <cell r="E1131">
            <v>0</v>
          </cell>
        </row>
        <row r="1132">
          <cell r="A1132" t="str">
            <v>25 67</v>
          </cell>
          <cell r="B1132" t="str">
            <v>25</v>
          </cell>
          <cell r="C1132" t="str">
            <v>67</v>
          </cell>
          <cell r="D1132">
            <v>0</v>
          </cell>
          <cell r="E1132">
            <v>0</v>
          </cell>
        </row>
        <row r="1133">
          <cell r="A1133" t="str">
            <v>25 68</v>
          </cell>
          <cell r="B1133" t="str">
            <v>25</v>
          </cell>
          <cell r="C1133" t="str">
            <v>68</v>
          </cell>
          <cell r="D1133">
            <v>0</v>
          </cell>
          <cell r="E1133">
            <v>0</v>
          </cell>
        </row>
        <row r="1134">
          <cell r="A1134" t="str">
            <v>25 69</v>
          </cell>
          <cell r="B1134" t="str">
            <v>25</v>
          </cell>
          <cell r="C1134" t="str">
            <v>69</v>
          </cell>
          <cell r="D1134">
            <v>0</v>
          </cell>
          <cell r="E1134">
            <v>0</v>
          </cell>
        </row>
        <row r="1135">
          <cell r="A1135" t="str">
            <v>25 70</v>
          </cell>
          <cell r="B1135" t="str">
            <v>25</v>
          </cell>
          <cell r="C1135" t="str">
            <v>70</v>
          </cell>
          <cell r="D1135">
            <v>0</v>
          </cell>
          <cell r="E1135">
            <v>0</v>
          </cell>
        </row>
        <row r="1136">
          <cell r="A1136" t="str">
            <v>26 27</v>
          </cell>
          <cell r="B1136" t="str">
            <v>26</v>
          </cell>
          <cell r="C1136" t="str">
            <v>27</v>
          </cell>
          <cell r="D1136">
            <v>0</v>
          </cell>
          <cell r="E1136">
            <v>0</v>
          </cell>
        </row>
        <row r="1137">
          <cell r="A1137" t="str">
            <v>26 28</v>
          </cell>
          <cell r="B1137" t="str">
            <v>26</v>
          </cell>
          <cell r="C1137" t="str">
            <v>28</v>
          </cell>
          <cell r="D1137">
            <v>0</v>
          </cell>
          <cell r="E1137">
            <v>0</v>
          </cell>
        </row>
        <row r="1138">
          <cell r="A1138" t="str">
            <v>26 29</v>
          </cell>
          <cell r="B1138" t="str">
            <v>26</v>
          </cell>
          <cell r="C1138" t="str">
            <v>29</v>
          </cell>
          <cell r="D1138">
            <v>0</v>
          </cell>
          <cell r="E1138">
            <v>3</v>
          </cell>
        </row>
        <row r="1139">
          <cell r="A1139" t="str">
            <v>26 30</v>
          </cell>
          <cell r="B1139" t="str">
            <v>26</v>
          </cell>
          <cell r="C1139" t="str">
            <v>30</v>
          </cell>
          <cell r="D1139">
            <v>0</v>
          </cell>
          <cell r="E1139">
            <v>1</v>
          </cell>
        </row>
        <row r="1140">
          <cell r="A1140" t="str">
            <v>26 31</v>
          </cell>
          <cell r="B1140" t="str">
            <v>26</v>
          </cell>
          <cell r="C1140" t="str">
            <v>31</v>
          </cell>
          <cell r="D1140">
            <v>1</v>
          </cell>
          <cell r="E1140">
            <v>1</v>
          </cell>
        </row>
        <row r="1141">
          <cell r="A1141" t="str">
            <v>26 32</v>
          </cell>
          <cell r="B1141" t="str">
            <v>26</v>
          </cell>
          <cell r="C1141" t="str">
            <v>32</v>
          </cell>
          <cell r="D1141">
            <v>2</v>
          </cell>
          <cell r="E1141">
            <v>6</v>
          </cell>
        </row>
        <row r="1142">
          <cell r="A1142" t="str">
            <v>26 33</v>
          </cell>
          <cell r="B1142" t="str">
            <v>26</v>
          </cell>
          <cell r="C1142" t="str">
            <v>33</v>
          </cell>
          <cell r="D1142">
            <v>2</v>
          </cell>
          <cell r="E1142">
            <v>6</v>
          </cell>
        </row>
        <row r="1143">
          <cell r="A1143" t="str">
            <v>26 34</v>
          </cell>
          <cell r="B1143" t="str">
            <v>26</v>
          </cell>
          <cell r="C1143" t="str">
            <v>34</v>
          </cell>
          <cell r="D1143">
            <v>1</v>
          </cell>
          <cell r="E1143">
            <v>1</v>
          </cell>
        </row>
        <row r="1144">
          <cell r="A1144" t="str">
            <v>26 35</v>
          </cell>
          <cell r="B1144" t="str">
            <v>26</v>
          </cell>
          <cell r="C1144" t="str">
            <v>35</v>
          </cell>
          <cell r="D1144">
            <v>3</v>
          </cell>
          <cell r="E1144">
            <v>5</v>
          </cell>
        </row>
        <row r="1145">
          <cell r="A1145" t="str">
            <v>26 36</v>
          </cell>
          <cell r="B1145" t="str">
            <v>26</v>
          </cell>
          <cell r="C1145" t="str">
            <v>36</v>
          </cell>
          <cell r="D1145">
            <v>6</v>
          </cell>
          <cell r="E1145">
            <v>6</v>
          </cell>
        </row>
        <row r="1146">
          <cell r="A1146" t="str">
            <v>26 37</v>
          </cell>
          <cell r="B1146" t="str">
            <v>26</v>
          </cell>
          <cell r="C1146" t="str">
            <v>37</v>
          </cell>
          <cell r="D1146">
            <v>9</v>
          </cell>
          <cell r="E1146">
            <v>4</v>
          </cell>
        </row>
        <row r="1147">
          <cell r="A1147" t="str">
            <v>26 38</v>
          </cell>
          <cell r="B1147" t="str">
            <v>26</v>
          </cell>
          <cell r="C1147" t="str">
            <v>38</v>
          </cell>
          <cell r="D1147">
            <v>2</v>
          </cell>
          <cell r="E1147">
            <v>9</v>
          </cell>
        </row>
        <row r="1148">
          <cell r="A1148" t="str">
            <v>26 39</v>
          </cell>
          <cell r="B1148" t="str">
            <v>26</v>
          </cell>
          <cell r="C1148" t="str">
            <v>39</v>
          </cell>
          <cell r="D1148">
            <v>6</v>
          </cell>
          <cell r="E1148">
            <v>5</v>
          </cell>
        </row>
        <row r="1149">
          <cell r="A1149" t="str">
            <v>26 40</v>
          </cell>
          <cell r="B1149" t="str">
            <v>26</v>
          </cell>
          <cell r="C1149" t="str">
            <v>40</v>
          </cell>
          <cell r="D1149">
            <v>5</v>
          </cell>
          <cell r="E1149">
            <v>7</v>
          </cell>
        </row>
        <row r="1150">
          <cell r="A1150" t="str">
            <v>26 41</v>
          </cell>
          <cell r="B1150" t="str">
            <v>26</v>
          </cell>
          <cell r="C1150" t="str">
            <v>41</v>
          </cell>
          <cell r="D1150">
            <v>2</v>
          </cell>
          <cell r="E1150">
            <v>4</v>
          </cell>
        </row>
        <row r="1151">
          <cell r="A1151" t="str">
            <v>26 42</v>
          </cell>
          <cell r="B1151" t="str">
            <v>26</v>
          </cell>
          <cell r="C1151" t="str">
            <v>42</v>
          </cell>
          <cell r="D1151">
            <v>10</v>
          </cell>
          <cell r="E1151">
            <v>7</v>
          </cell>
        </row>
        <row r="1152">
          <cell r="A1152" t="str">
            <v>26 43</v>
          </cell>
          <cell r="B1152" t="str">
            <v>26</v>
          </cell>
          <cell r="C1152" t="str">
            <v>43</v>
          </cell>
          <cell r="D1152">
            <v>8</v>
          </cell>
          <cell r="E1152">
            <v>7</v>
          </cell>
        </row>
        <row r="1153">
          <cell r="A1153" t="str">
            <v>26 44</v>
          </cell>
          <cell r="B1153" t="str">
            <v>26</v>
          </cell>
          <cell r="C1153" t="str">
            <v>44</v>
          </cell>
          <cell r="D1153">
            <v>7</v>
          </cell>
          <cell r="E1153">
            <v>3</v>
          </cell>
        </row>
        <row r="1154">
          <cell r="A1154" t="str">
            <v>26 45</v>
          </cell>
          <cell r="B1154" t="str">
            <v>26</v>
          </cell>
          <cell r="C1154" t="str">
            <v>45</v>
          </cell>
          <cell r="D1154">
            <v>5</v>
          </cell>
          <cell r="E1154">
            <v>6</v>
          </cell>
        </row>
        <row r="1155">
          <cell r="A1155" t="str">
            <v>26 46</v>
          </cell>
          <cell r="B1155" t="str">
            <v>26</v>
          </cell>
          <cell r="C1155" t="str">
            <v>46</v>
          </cell>
          <cell r="D1155">
            <v>7</v>
          </cell>
          <cell r="E1155">
            <v>3</v>
          </cell>
        </row>
        <row r="1156">
          <cell r="A1156" t="str">
            <v>26 47</v>
          </cell>
          <cell r="B1156" t="str">
            <v>26</v>
          </cell>
          <cell r="C1156" t="str">
            <v>47</v>
          </cell>
          <cell r="D1156">
            <v>7</v>
          </cell>
          <cell r="E1156">
            <v>7</v>
          </cell>
        </row>
        <row r="1157">
          <cell r="A1157" t="str">
            <v>26 48</v>
          </cell>
          <cell r="B1157" t="str">
            <v>26</v>
          </cell>
          <cell r="C1157" t="str">
            <v>48</v>
          </cell>
          <cell r="D1157">
            <v>6</v>
          </cell>
          <cell r="E1157">
            <v>7</v>
          </cell>
        </row>
        <row r="1158">
          <cell r="A1158" t="str">
            <v>26 49</v>
          </cell>
          <cell r="B1158" t="str">
            <v>26</v>
          </cell>
          <cell r="C1158" t="str">
            <v>49</v>
          </cell>
          <cell r="D1158">
            <v>8</v>
          </cell>
          <cell r="E1158">
            <v>9</v>
          </cell>
        </row>
        <row r="1159">
          <cell r="A1159" t="str">
            <v>26 50</v>
          </cell>
          <cell r="B1159" t="str">
            <v>26</v>
          </cell>
          <cell r="C1159" t="str">
            <v>50</v>
          </cell>
          <cell r="D1159">
            <v>7</v>
          </cell>
          <cell r="E1159">
            <v>3</v>
          </cell>
        </row>
        <row r="1160">
          <cell r="A1160" t="str">
            <v>26 51</v>
          </cell>
          <cell r="B1160" t="str">
            <v>26</v>
          </cell>
          <cell r="C1160" t="str">
            <v>51</v>
          </cell>
          <cell r="D1160">
            <v>10</v>
          </cell>
          <cell r="E1160">
            <v>9</v>
          </cell>
        </row>
        <row r="1161">
          <cell r="A1161" t="str">
            <v>26 52</v>
          </cell>
          <cell r="B1161" t="str">
            <v>26</v>
          </cell>
          <cell r="C1161" t="str">
            <v>52</v>
          </cell>
          <cell r="D1161">
            <v>7</v>
          </cell>
          <cell r="E1161">
            <v>4</v>
          </cell>
        </row>
        <row r="1162">
          <cell r="A1162" t="str">
            <v>26 53</v>
          </cell>
          <cell r="B1162" t="str">
            <v>26</v>
          </cell>
          <cell r="C1162" t="str">
            <v>53</v>
          </cell>
          <cell r="D1162">
            <v>3</v>
          </cell>
          <cell r="E1162">
            <v>3</v>
          </cell>
        </row>
        <row r="1163">
          <cell r="A1163" t="str">
            <v>26 54</v>
          </cell>
          <cell r="B1163" t="str">
            <v>26</v>
          </cell>
          <cell r="C1163" t="str">
            <v>54</v>
          </cell>
          <cell r="D1163">
            <v>6</v>
          </cell>
          <cell r="E1163">
            <v>3</v>
          </cell>
        </row>
        <row r="1164">
          <cell r="A1164" t="str">
            <v>26 55</v>
          </cell>
          <cell r="B1164" t="str">
            <v>26</v>
          </cell>
          <cell r="C1164" t="str">
            <v>55</v>
          </cell>
          <cell r="D1164">
            <v>7</v>
          </cell>
          <cell r="E1164">
            <v>0</v>
          </cell>
        </row>
        <row r="1165">
          <cell r="A1165" t="str">
            <v>26 56</v>
          </cell>
          <cell r="B1165" t="str">
            <v>26</v>
          </cell>
          <cell r="C1165" t="str">
            <v>56</v>
          </cell>
          <cell r="D1165">
            <v>11</v>
          </cell>
          <cell r="E1165">
            <v>2</v>
          </cell>
        </row>
        <row r="1166">
          <cell r="A1166" t="str">
            <v>26 57</v>
          </cell>
          <cell r="B1166" t="str">
            <v>26</v>
          </cell>
          <cell r="C1166" t="str">
            <v>57</v>
          </cell>
          <cell r="D1166">
            <v>9</v>
          </cell>
          <cell r="E1166">
            <v>0</v>
          </cell>
        </row>
        <row r="1167">
          <cell r="A1167" t="str">
            <v>26 58</v>
          </cell>
          <cell r="B1167" t="str">
            <v>26</v>
          </cell>
          <cell r="C1167" t="str">
            <v>58</v>
          </cell>
          <cell r="D1167">
            <v>14</v>
          </cell>
          <cell r="E1167">
            <v>0</v>
          </cell>
        </row>
        <row r="1168">
          <cell r="A1168" t="str">
            <v>26 59</v>
          </cell>
          <cell r="B1168" t="str">
            <v>26</v>
          </cell>
          <cell r="C1168" t="str">
            <v>59</v>
          </cell>
          <cell r="D1168">
            <v>14</v>
          </cell>
          <cell r="E1168">
            <v>0</v>
          </cell>
        </row>
        <row r="1169">
          <cell r="A1169" t="str">
            <v>26 60</v>
          </cell>
          <cell r="B1169" t="str">
            <v>26</v>
          </cell>
          <cell r="C1169" t="str">
            <v>60</v>
          </cell>
          <cell r="D1169">
            <v>8</v>
          </cell>
          <cell r="E1169">
            <v>0</v>
          </cell>
        </row>
        <row r="1170">
          <cell r="A1170" t="str">
            <v>26 61</v>
          </cell>
          <cell r="B1170" t="str">
            <v>26</v>
          </cell>
          <cell r="C1170" t="str">
            <v>61</v>
          </cell>
          <cell r="D1170">
            <v>8</v>
          </cell>
          <cell r="E1170">
            <v>0</v>
          </cell>
        </row>
        <row r="1171">
          <cell r="A1171" t="str">
            <v>26 62</v>
          </cell>
          <cell r="B1171" t="str">
            <v>26</v>
          </cell>
          <cell r="C1171" t="str">
            <v>62</v>
          </cell>
          <cell r="D1171">
            <v>7</v>
          </cell>
          <cell r="E1171">
            <v>0</v>
          </cell>
        </row>
        <row r="1172">
          <cell r="A1172" t="str">
            <v>26 63</v>
          </cell>
          <cell r="B1172" t="str">
            <v>26</v>
          </cell>
          <cell r="C1172" t="str">
            <v>63</v>
          </cell>
          <cell r="D1172">
            <v>4</v>
          </cell>
          <cell r="E1172">
            <v>0</v>
          </cell>
        </row>
        <row r="1173">
          <cell r="A1173" t="str">
            <v>26 64</v>
          </cell>
          <cell r="B1173" t="str">
            <v>26</v>
          </cell>
          <cell r="C1173" t="str">
            <v>64</v>
          </cell>
          <cell r="D1173">
            <v>0</v>
          </cell>
          <cell r="E1173">
            <v>0</v>
          </cell>
        </row>
        <row r="1174">
          <cell r="A1174" t="str">
            <v>26 65</v>
          </cell>
          <cell r="B1174" t="str">
            <v>26</v>
          </cell>
          <cell r="C1174" t="str">
            <v>65</v>
          </cell>
          <cell r="D1174">
            <v>2</v>
          </cell>
          <cell r="E1174">
            <v>0</v>
          </cell>
        </row>
        <row r="1175">
          <cell r="A1175" t="str">
            <v>26 66</v>
          </cell>
          <cell r="B1175" t="str">
            <v>26</v>
          </cell>
          <cell r="C1175" t="str">
            <v>66</v>
          </cell>
          <cell r="D1175">
            <v>0</v>
          </cell>
          <cell r="E1175">
            <v>0</v>
          </cell>
        </row>
        <row r="1176">
          <cell r="A1176" t="str">
            <v>26 67</v>
          </cell>
          <cell r="B1176" t="str">
            <v>26</v>
          </cell>
          <cell r="C1176" t="str">
            <v>67</v>
          </cell>
          <cell r="D1176">
            <v>0</v>
          </cell>
          <cell r="E1176">
            <v>0</v>
          </cell>
        </row>
        <row r="1177">
          <cell r="A1177" t="str">
            <v>26 68</v>
          </cell>
          <cell r="B1177" t="str">
            <v>26</v>
          </cell>
          <cell r="C1177" t="str">
            <v>68</v>
          </cell>
          <cell r="D1177">
            <v>0</v>
          </cell>
          <cell r="E1177">
            <v>0</v>
          </cell>
        </row>
        <row r="1178">
          <cell r="A1178" t="str">
            <v>26 69</v>
          </cell>
          <cell r="B1178" t="str">
            <v>26</v>
          </cell>
          <cell r="C1178" t="str">
            <v>69</v>
          </cell>
          <cell r="D1178">
            <v>0</v>
          </cell>
          <cell r="E1178">
            <v>0</v>
          </cell>
        </row>
        <row r="1179">
          <cell r="A1179" t="str">
            <v>26 70</v>
          </cell>
          <cell r="B1179" t="str">
            <v>26</v>
          </cell>
          <cell r="C1179" t="str">
            <v>70</v>
          </cell>
          <cell r="D1179">
            <v>0</v>
          </cell>
          <cell r="E1179">
            <v>0</v>
          </cell>
        </row>
        <row r="1180">
          <cell r="A1180" t="str">
            <v>27 27</v>
          </cell>
          <cell r="B1180" t="str">
            <v>27</v>
          </cell>
          <cell r="C1180" t="str">
            <v>27</v>
          </cell>
          <cell r="D1180">
            <v>0</v>
          </cell>
          <cell r="E1180">
            <v>0</v>
          </cell>
        </row>
        <row r="1181">
          <cell r="A1181" t="str">
            <v>27 28</v>
          </cell>
          <cell r="B1181" t="str">
            <v>27</v>
          </cell>
          <cell r="C1181" t="str">
            <v>28</v>
          </cell>
          <cell r="D1181">
            <v>0</v>
          </cell>
          <cell r="E1181">
            <v>0</v>
          </cell>
        </row>
        <row r="1182">
          <cell r="A1182" t="str">
            <v>27 29</v>
          </cell>
          <cell r="B1182" t="str">
            <v>27</v>
          </cell>
          <cell r="C1182" t="str">
            <v>29</v>
          </cell>
          <cell r="D1182">
            <v>0</v>
          </cell>
          <cell r="E1182">
            <v>0</v>
          </cell>
        </row>
        <row r="1183">
          <cell r="A1183" t="str">
            <v>27 30</v>
          </cell>
          <cell r="B1183" t="str">
            <v>27</v>
          </cell>
          <cell r="C1183" t="str">
            <v>30</v>
          </cell>
          <cell r="D1183">
            <v>1</v>
          </cell>
          <cell r="E1183">
            <v>1</v>
          </cell>
        </row>
        <row r="1184">
          <cell r="A1184" t="str">
            <v>27 31</v>
          </cell>
          <cell r="B1184" t="str">
            <v>27</v>
          </cell>
          <cell r="C1184" t="str">
            <v>31</v>
          </cell>
          <cell r="D1184">
            <v>1</v>
          </cell>
          <cell r="E1184">
            <v>1</v>
          </cell>
        </row>
        <row r="1185">
          <cell r="A1185" t="str">
            <v>27 32</v>
          </cell>
          <cell r="B1185" t="str">
            <v>27</v>
          </cell>
          <cell r="C1185" t="str">
            <v>32</v>
          </cell>
          <cell r="D1185">
            <v>0</v>
          </cell>
          <cell r="E1185">
            <v>2</v>
          </cell>
        </row>
        <row r="1186">
          <cell r="A1186" t="str">
            <v>27 33</v>
          </cell>
          <cell r="B1186" t="str">
            <v>27</v>
          </cell>
          <cell r="C1186" t="str">
            <v>33</v>
          </cell>
          <cell r="D1186">
            <v>2</v>
          </cell>
          <cell r="E1186">
            <v>0</v>
          </cell>
        </row>
        <row r="1187">
          <cell r="A1187" t="str">
            <v>27 34</v>
          </cell>
          <cell r="B1187" t="str">
            <v>27</v>
          </cell>
          <cell r="C1187" t="str">
            <v>34</v>
          </cell>
          <cell r="D1187">
            <v>2</v>
          </cell>
          <cell r="E1187">
            <v>2</v>
          </cell>
        </row>
        <row r="1188">
          <cell r="A1188" t="str">
            <v>27 35</v>
          </cell>
          <cell r="B1188" t="str">
            <v>27</v>
          </cell>
          <cell r="C1188" t="str">
            <v>35</v>
          </cell>
          <cell r="D1188">
            <v>1</v>
          </cell>
          <cell r="E1188">
            <v>2</v>
          </cell>
        </row>
        <row r="1189">
          <cell r="A1189" t="str">
            <v>27 36</v>
          </cell>
          <cell r="B1189" t="str">
            <v>27</v>
          </cell>
          <cell r="C1189" t="str">
            <v>36</v>
          </cell>
          <cell r="D1189">
            <v>3</v>
          </cell>
          <cell r="E1189">
            <v>2</v>
          </cell>
        </row>
        <row r="1190">
          <cell r="A1190" t="str">
            <v>27 37</v>
          </cell>
          <cell r="B1190" t="str">
            <v>27</v>
          </cell>
          <cell r="C1190" t="str">
            <v>37</v>
          </cell>
          <cell r="D1190">
            <v>4</v>
          </cell>
          <cell r="E1190">
            <v>2</v>
          </cell>
        </row>
        <row r="1191">
          <cell r="A1191" t="str">
            <v>27 38</v>
          </cell>
          <cell r="B1191" t="str">
            <v>27</v>
          </cell>
          <cell r="C1191" t="str">
            <v>38</v>
          </cell>
          <cell r="D1191">
            <v>4</v>
          </cell>
          <cell r="E1191">
            <v>8</v>
          </cell>
        </row>
        <row r="1192">
          <cell r="A1192" t="str">
            <v>27 39</v>
          </cell>
          <cell r="B1192" t="str">
            <v>27</v>
          </cell>
          <cell r="C1192" t="str">
            <v>39</v>
          </cell>
          <cell r="D1192">
            <v>4</v>
          </cell>
          <cell r="E1192">
            <v>3</v>
          </cell>
        </row>
        <row r="1193">
          <cell r="A1193" t="str">
            <v>27 40</v>
          </cell>
          <cell r="B1193" t="str">
            <v>27</v>
          </cell>
          <cell r="C1193" t="str">
            <v>40</v>
          </cell>
          <cell r="D1193">
            <v>8</v>
          </cell>
          <cell r="E1193">
            <v>8</v>
          </cell>
        </row>
        <row r="1194">
          <cell r="A1194" t="str">
            <v>27 41</v>
          </cell>
          <cell r="B1194" t="str">
            <v>27</v>
          </cell>
          <cell r="C1194" t="str">
            <v>41</v>
          </cell>
          <cell r="D1194">
            <v>3</v>
          </cell>
          <cell r="E1194">
            <v>8</v>
          </cell>
        </row>
        <row r="1195">
          <cell r="A1195" t="str">
            <v>27 42</v>
          </cell>
          <cell r="B1195" t="str">
            <v>27</v>
          </cell>
          <cell r="C1195" t="str">
            <v>42</v>
          </cell>
          <cell r="D1195">
            <v>5</v>
          </cell>
          <cell r="E1195">
            <v>4</v>
          </cell>
        </row>
        <row r="1196">
          <cell r="A1196" t="str">
            <v>27 43</v>
          </cell>
          <cell r="B1196" t="str">
            <v>27</v>
          </cell>
          <cell r="C1196" t="str">
            <v>43</v>
          </cell>
          <cell r="D1196">
            <v>3</v>
          </cell>
          <cell r="E1196">
            <v>4</v>
          </cell>
        </row>
        <row r="1197">
          <cell r="A1197" t="str">
            <v>27 44</v>
          </cell>
          <cell r="B1197" t="str">
            <v>27</v>
          </cell>
          <cell r="C1197" t="str">
            <v>44</v>
          </cell>
          <cell r="D1197">
            <v>4</v>
          </cell>
          <cell r="E1197">
            <v>7</v>
          </cell>
        </row>
        <row r="1198">
          <cell r="A1198" t="str">
            <v>27 45</v>
          </cell>
          <cell r="B1198" t="str">
            <v>27</v>
          </cell>
          <cell r="C1198" t="str">
            <v>45</v>
          </cell>
          <cell r="D1198">
            <v>4</v>
          </cell>
          <cell r="E1198">
            <v>6</v>
          </cell>
        </row>
        <row r="1199">
          <cell r="A1199" t="str">
            <v>27 46</v>
          </cell>
          <cell r="B1199" t="str">
            <v>27</v>
          </cell>
          <cell r="C1199" t="str">
            <v>46</v>
          </cell>
          <cell r="D1199">
            <v>3</v>
          </cell>
          <cell r="E1199">
            <v>6</v>
          </cell>
        </row>
        <row r="1200">
          <cell r="A1200" t="str">
            <v>27 47</v>
          </cell>
          <cell r="B1200" t="str">
            <v>27</v>
          </cell>
          <cell r="C1200" t="str">
            <v>47</v>
          </cell>
          <cell r="D1200">
            <v>4</v>
          </cell>
          <cell r="E1200">
            <v>10</v>
          </cell>
        </row>
        <row r="1201">
          <cell r="A1201" t="str">
            <v>27 48</v>
          </cell>
          <cell r="B1201" t="str">
            <v>27</v>
          </cell>
          <cell r="C1201" t="str">
            <v>48</v>
          </cell>
          <cell r="D1201">
            <v>3</v>
          </cell>
          <cell r="E1201">
            <v>6</v>
          </cell>
        </row>
        <row r="1202">
          <cell r="A1202" t="str">
            <v>27 49</v>
          </cell>
          <cell r="B1202" t="str">
            <v>27</v>
          </cell>
          <cell r="C1202" t="str">
            <v>49</v>
          </cell>
          <cell r="D1202">
            <v>3</v>
          </cell>
          <cell r="E1202">
            <v>4</v>
          </cell>
        </row>
        <row r="1203">
          <cell r="A1203" t="str">
            <v>27 50</v>
          </cell>
          <cell r="B1203" t="str">
            <v>27</v>
          </cell>
          <cell r="C1203" t="str">
            <v>50</v>
          </cell>
          <cell r="D1203">
            <v>4</v>
          </cell>
          <cell r="E1203">
            <v>2</v>
          </cell>
        </row>
        <row r="1204">
          <cell r="A1204" t="str">
            <v>27 51</v>
          </cell>
          <cell r="B1204" t="str">
            <v>27</v>
          </cell>
          <cell r="C1204" t="str">
            <v>51</v>
          </cell>
          <cell r="D1204">
            <v>6</v>
          </cell>
          <cell r="E1204">
            <v>1</v>
          </cell>
        </row>
        <row r="1205">
          <cell r="A1205" t="str">
            <v>27 52</v>
          </cell>
          <cell r="B1205" t="str">
            <v>27</v>
          </cell>
          <cell r="C1205" t="str">
            <v>52</v>
          </cell>
          <cell r="D1205">
            <v>4</v>
          </cell>
          <cell r="E1205">
            <v>1</v>
          </cell>
        </row>
        <row r="1206">
          <cell r="A1206" t="str">
            <v>27 53</v>
          </cell>
          <cell r="B1206" t="str">
            <v>27</v>
          </cell>
          <cell r="C1206" t="str">
            <v>53</v>
          </cell>
          <cell r="D1206">
            <v>3</v>
          </cell>
          <cell r="E1206">
            <v>2</v>
          </cell>
        </row>
        <row r="1207">
          <cell r="A1207" t="str">
            <v>27 54</v>
          </cell>
          <cell r="B1207" t="str">
            <v>27</v>
          </cell>
          <cell r="C1207" t="str">
            <v>54</v>
          </cell>
          <cell r="D1207">
            <v>1</v>
          </cell>
          <cell r="E1207">
            <v>4</v>
          </cell>
        </row>
        <row r="1208">
          <cell r="A1208" t="str">
            <v>27 55</v>
          </cell>
          <cell r="B1208" t="str">
            <v>27</v>
          </cell>
          <cell r="C1208" t="str">
            <v>55</v>
          </cell>
          <cell r="D1208">
            <v>11</v>
          </cell>
          <cell r="E1208">
            <v>2</v>
          </cell>
        </row>
        <row r="1209">
          <cell r="A1209" t="str">
            <v>27 56</v>
          </cell>
          <cell r="B1209" t="str">
            <v>27</v>
          </cell>
          <cell r="C1209" t="str">
            <v>56</v>
          </cell>
          <cell r="D1209">
            <v>14</v>
          </cell>
          <cell r="E1209">
            <v>0</v>
          </cell>
        </row>
        <row r="1210">
          <cell r="A1210" t="str">
            <v>27 57</v>
          </cell>
          <cell r="B1210" t="str">
            <v>27</v>
          </cell>
          <cell r="C1210" t="str">
            <v>57</v>
          </cell>
          <cell r="D1210">
            <v>12</v>
          </cell>
          <cell r="E1210">
            <v>2</v>
          </cell>
        </row>
        <row r="1211">
          <cell r="A1211" t="str">
            <v>27 58</v>
          </cell>
          <cell r="B1211" t="str">
            <v>27</v>
          </cell>
          <cell r="C1211" t="str">
            <v>58</v>
          </cell>
          <cell r="D1211">
            <v>7</v>
          </cell>
          <cell r="E1211">
            <v>0</v>
          </cell>
        </row>
        <row r="1212">
          <cell r="A1212" t="str">
            <v>27 59</v>
          </cell>
          <cell r="B1212" t="str">
            <v>27</v>
          </cell>
          <cell r="C1212" t="str">
            <v>59</v>
          </cell>
          <cell r="D1212">
            <v>11</v>
          </cell>
          <cell r="E1212">
            <v>0</v>
          </cell>
        </row>
        <row r="1213">
          <cell r="A1213" t="str">
            <v>27 60</v>
          </cell>
          <cell r="B1213" t="str">
            <v>27</v>
          </cell>
          <cell r="C1213" t="str">
            <v>60</v>
          </cell>
          <cell r="D1213">
            <v>9</v>
          </cell>
          <cell r="E1213">
            <v>0</v>
          </cell>
        </row>
        <row r="1214">
          <cell r="A1214" t="str">
            <v>27 61</v>
          </cell>
          <cell r="B1214" t="str">
            <v>27</v>
          </cell>
          <cell r="C1214" t="str">
            <v>61</v>
          </cell>
          <cell r="D1214">
            <v>10</v>
          </cell>
          <cell r="E1214">
            <v>0</v>
          </cell>
        </row>
        <row r="1215">
          <cell r="A1215" t="str">
            <v>27 62</v>
          </cell>
          <cell r="B1215" t="str">
            <v>27</v>
          </cell>
          <cell r="C1215" t="str">
            <v>62</v>
          </cell>
          <cell r="D1215">
            <v>7</v>
          </cell>
          <cell r="E1215">
            <v>0</v>
          </cell>
        </row>
        <row r="1216">
          <cell r="A1216" t="str">
            <v>27 63</v>
          </cell>
          <cell r="B1216" t="str">
            <v>27</v>
          </cell>
          <cell r="C1216" t="str">
            <v>63</v>
          </cell>
          <cell r="D1216">
            <v>6</v>
          </cell>
          <cell r="E1216">
            <v>0</v>
          </cell>
        </row>
        <row r="1217">
          <cell r="A1217" t="str">
            <v>27 64</v>
          </cell>
          <cell r="B1217" t="str">
            <v>27</v>
          </cell>
          <cell r="C1217" t="str">
            <v>64</v>
          </cell>
          <cell r="D1217">
            <v>2</v>
          </cell>
          <cell r="E1217">
            <v>0</v>
          </cell>
        </row>
        <row r="1218">
          <cell r="A1218" t="str">
            <v>27 65</v>
          </cell>
          <cell r="B1218" t="str">
            <v>27</v>
          </cell>
          <cell r="C1218" t="str">
            <v>65</v>
          </cell>
          <cell r="D1218">
            <v>1</v>
          </cell>
          <cell r="E1218">
            <v>0</v>
          </cell>
        </row>
        <row r="1219">
          <cell r="A1219" t="str">
            <v>27 66</v>
          </cell>
          <cell r="B1219" t="str">
            <v>27</v>
          </cell>
          <cell r="C1219" t="str">
            <v>66</v>
          </cell>
          <cell r="D1219">
            <v>2</v>
          </cell>
          <cell r="E1219">
            <v>0</v>
          </cell>
        </row>
        <row r="1220">
          <cell r="A1220" t="str">
            <v>27 67</v>
          </cell>
          <cell r="B1220" t="str">
            <v>27</v>
          </cell>
          <cell r="C1220" t="str">
            <v>67</v>
          </cell>
          <cell r="D1220">
            <v>0</v>
          </cell>
          <cell r="E1220">
            <v>0</v>
          </cell>
        </row>
        <row r="1221">
          <cell r="A1221" t="str">
            <v>27 68</v>
          </cell>
          <cell r="B1221" t="str">
            <v>27</v>
          </cell>
          <cell r="C1221" t="str">
            <v>68</v>
          </cell>
          <cell r="D1221">
            <v>0</v>
          </cell>
          <cell r="E1221">
            <v>0</v>
          </cell>
        </row>
        <row r="1222">
          <cell r="A1222" t="str">
            <v>27 69</v>
          </cell>
          <cell r="B1222" t="str">
            <v>27</v>
          </cell>
          <cell r="C1222" t="str">
            <v>69</v>
          </cell>
          <cell r="D1222">
            <v>0</v>
          </cell>
          <cell r="E1222">
            <v>0</v>
          </cell>
        </row>
        <row r="1223">
          <cell r="A1223" t="str">
            <v>27 70</v>
          </cell>
          <cell r="B1223" t="str">
            <v>27</v>
          </cell>
          <cell r="C1223" t="str">
            <v>70</v>
          </cell>
          <cell r="D1223">
            <v>0</v>
          </cell>
          <cell r="E1223">
            <v>0</v>
          </cell>
        </row>
        <row r="1224">
          <cell r="A1224" t="str">
            <v>28 27</v>
          </cell>
          <cell r="B1224" t="str">
            <v>28</v>
          </cell>
          <cell r="C1224" t="str">
            <v>27</v>
          </cell>
          <cell r="D1224">
            <v>0</v>
          </cell>
          <cell r="E1224">
            <v>0</v>
          </cell>
        </row>
        <row r="1225">
          <cell r="A1225" t="str">
            <v>28 28</v>
          </cell>
          <cell r="B1225" t="str">
            <v>28</v>
          </cell>
          <cell r="C1225" t="str">
            <v>28</v>
          </cell>
          <cell r="D1225">
            <v>0</v>
          </cell>
          <cell r="E1225">
            <v>0</v>
          </cell>
        </row>
        <row r="1226">
          <cell r="A1226" t="str">
            <v>28 29</v>
          </cell>
          <cell r="B1226" t="str">
            <v>28</v>
          </cell>
          <cell r="C1226" t="str">
            <v>29</v>
          </cell>
          <cell r="D1226">
            <v>0</v>
          </cell>
          <cell r="E1226">
            <v>0</v>
          </cell>
        </row>
        <row r="1227">
          <cell r="A1227" t="str">
            <v>28 30</v>
          </cell>
          <cell r="B1227" t="str">
            <v>28</v>
          </cell>
          <cell r="C1227" t="str">
            <v>30</v>
          </cell>
          <cell r="D1227">
            <v>0</v>
          </cell>
          <cell r="E1227">
            <v>1</v>
          </cell>
        </row>
        <row r="1228">
          <cell r="A1228" t="str">
            <v>28 31</v>
          </cell>
          <cell r="B1228" t="str">
            <v>28</v>
          </cell>
          <cell r="C1228" t="str">
            <v>31</v>
          </cell>
          <cell r="D1228">
            <v>2</v>
          </cell>
          <cell r="E1228">
            <v>2</v>
          </cell>
        </row>
        <row r="1229">
          <cell r="A1229" t="str">
            <v>28 32</v>
          </cell>
          <cell r="B1229" t="str">
            <v>28</v>
          </cell>
          <cell r="C1229" t="str">
            <v>32</v>
          </cell>
          <cell r="D1229">
            <v>0</v>
          </cell>
          <cell r="E1229">
            <v>1</v>
          </cell>
        </row>
        <row r="1230">
          <cell r="A1230" t="str">
            <v>28 33</v>
          </cell>
          <cell r="B1230" t="str">
            <v>28</v>
          </cell>
          <cell r="C1230" t="str">
            <v>33</v>
          </cell>
          <cell r="D1230">
            <v>2</v>
          </cell>
          <cell r="E1230">
            <v>1</v>
          </cell>
        </row>
        <row r="1231">
          <cell r="A1231" t="str">
            <v>28 34</v>
          </cell>
          <cell r="B1231" t="str">
            <v>28</v>
          </cell>
          <cell r="C1231" t="str">
            <v>34</v>
          </cell>
          <cell r="D1231">
            <v>1</v>
          </cell>
          <cell r="E1231">
            <v>1</v>
          </cell>
        </row>
        <row r="1232">
          <cell r="A1232" t="str">
            <v>28 35</v>
          </cell>
          <cell r="B1232" t="str">
            <v>28</v>
          </cell>
          <cell r="C1232" t="str">
            <v>35</v>
          </cell>
          <cell r="D1232">
            <v>0</v>
          </cell>
          <cell r="E1232">
            <v>3</v>
          </cell>
        </row>
        <row r="1233">
          <cell r="A1233" t="str">
            <v>28 36</v>
          </cell>
          <cell r="B1233" t="str">
            <v>28</v>
          </cell>
          <cell r="C1233" t="str">
            <v>36</v>
          </cell>
          <cell r="D1233">
            <v>3</v>
          </cell>
          <cell r="E1233">
            <v>5</v>
          </cell>
        </row>
        <row r="1234">
          <cell r="A1234" t="str">
            <v>28 37</v>
          </cell>
          <cell r="B1234" t="str">
            <v>28</v>
          </cell>
          <cell r="C1234" t="str">
            <v>37</v>
          </cell>
          <cell r="D1234">
            <v>4</v>
          </cell>
          <cell r="E1234">
            <v>2</v>
          </cell>
        </row>
        <row r="1235">
          <cell r="A1235" t="str">
            <v>28 38</v>
          </cell>
          <cell r="B1235" t="str">
            <v>28</v>
          </cell>
          <cell r="C1235" t="str">
            <v>38</v>
          </cell>
          <cell r="D1235">
            <v>5</v>
          </cell>
          <cell r="E1235">
            <v>5</v>
          </cell>
        </row>
        <row r="1236">
          <cell r="A1236" t="str">
            <v>28 39</v>
          </cell>
          <cell r="B1236" t="str">
            <v>28</v>
          </cell>
          <cell r="C1236" t="str">
            <v>39</v>
          </cell>
          <cell r="D1236">
            <v>8</v>
          </cell>
          <cell r="E1236">
            <v>4</v>
          </cell>
        </row>
        <row r="1237">
          <cell r="A1237" t="str">
            <v>28 40</v>
          </cell>
          <cell r="B1237" t="str">
            <v>28</v>
          </cell>
          <cell r="C1237" t="str">
            <v>40</v>
          </cell>
          <cell r="D1237">
            <v>2</v>
          </cell>
          <cell r="E1237">
            <v>4</v>
          </cell>
        </row>
        <row r="1238">
          <cell r="A1238" t="str">
            <v>28 41</v>
          </cell>
          <cell r="B1238" t="str">
            <v>28</v>
          </cell>
          <cell r="C1238" t="str">
            <v>41</v>
          </cell>
          <cell r="D1238">
            <v>8</v>
          </cell>
          <cell r="E1238">
            <v>3</v>
          </cell>
        </row>
        <row r="1239">
          <cell r="A1239" t="str">
            <v>28 42</v>
          </cell>
          <cell r="B1239" t="str">
            <v>28</v>
          </cell>
          <cell r="C1239" t="str">
            <v>42</v>
          </cell>
          <cell r="D1239">
            <v>7</v>
          </cell>
          <cell r="E1239">
            <v>2</v>
          </cell>
        </row>
        <row r="1240">
          <cell r="A1240" t="str">
            <v>28 43</v>
          </cell>
          <cell r="B1240" t="str">
            <v>28</v>
          </cell>
          <cell r="C1240" t="str">
            <v>43</v>
          </cell>
          <cell r="D1240">
            <v>2</v>
          </cell>
          <cell r="E1240">
            <v>5</v>
          </cell>
        </row>
        <row r="1241">
          <cell r="A1241" t="str">
            <v>28 44</v>
          </cell>
          <cell r="B1241" t="str">
            <v>28</v>
          </cell>
          <cell r="C1241" t="str">
            <v>44</v>
          </cell>
          <cell r="D1241">
            <v>1</v>
          </cell>
          <cell r="E1241">
            <v>9</v>
          </cell>
        </row>
        <row r="1242">
          <cell r="A1242" t="str">
            <v>28 45</v>
          </cell>
          <cell r="B1242" t="str">
            <v>28</v>
          </cell>
          <cell r="C1242" t="str">
            <v>45</v>
          </cell>
          <cell r="D1242">
            <v>3</v>
          </cell>
          <cell r="E1242">
            <v>6</v>
          </cell>
        </row>
        <row r="1243">
          <cell r="A1243" t="str">
            <v>28 46</v>
          </cell>
          <cell r="B1243" t="str">
            <v>28</v>
          </cell>
          <cell r="C1243" t="str">
            <v>46</v>
          </cell>
          <cell r="D1243">
            <v>5</v>
          </cell>
          <cell r="E1243">
            <v>8</v>
          </cell>
        </row>
        <row r="1244">
          <cell r="A1244" t="str">
            <v>28 47</v>
          </cell>
          <cell r="B1244" t="str">
            <v>28</v>
          </cell>
          <cell r="C1244" t="str">
            <v>47</v>
          </cell>
          <cell r="D1244">
            <v>5</v>
          </cell>
          <cell r="E1244">
            <v>9</v>
          </cell>
        </row>
        <row r="1245">
          <cell r="A1245" t="str">
            <v>28 48</v>
          </cell>
          <cell r="B1245" t="str">
            <v>28</v>
          </cell>
          <cell r="C1245" t="str">
            <v>48</v>
          </cell>
          <cell r="D1245">
            <v>2</v>
          </cell>
          <cell r="E1245">
            <v>6</v>
          </cell>
        </row>
        <row r="1246">
          <cell r="A1246" t="str">
            <v>28 49</v>
          </cell>
          <cell r="B1246" t="str">
            <v>28</v>
          </cell>
          <cell r="C1246" t="str">
            <v>49</v>
          </cell>
          <cell r="D1246">
            <v>5</v>
          </cell>
          <cell r="E1246">
            <v>3</v>
          </cell>
        </row>
        <row r="1247">
          <cell r="A1247" t="str">
            <v>28 50</v>
          </cell>
          <cell r="B1247" t="str">
            <v>28</v>
          </cell>
          <cell r="C1247" t="str">
            <v>50</v>
          </cell>
          <cell r="D1247">
            <v>7</v>
          </cell>
          <cell r="E1247">
            <v>5</v>
          </cell>
        </row>
        <row r="1248">
          <cell r="A1248" t="str">
            <v>28 51</v>
          </cell>
          <cell r="B1248" t="str">
            <v>28</v>
          </cell>
          <cell r="C1248" t="str">
            <v>51</v>
          </cell>
          <cell r="D1248">
            <v>3</v>
          </cell>
          <cell r="E1248">
            <v>3</v>
          </cell>
        </row>
        <row r="1249">
          <cell r="A1249" t="str">
            <v>28 52</v>
          </cell>
          <cell r="B1249" t="str">
            <v>28</v>
          </cell>
          <cell r="C1249" t="str">
            <v>52</v>
          </cell>
          <cell r="D1249">
            <v>6</v>
          </cell>
          <cell r="E1249">
            <v>1</v>
          </cell>
        </row>
        <row r="1250">
          <cell r="A1250" t="str">
            <v>28 53</v>
          </cell>
          <cell r="B1250" t="str">
            <v>28</v>
          </cell>
          <cell r="C1250" t="str">
            <v>53</v>
          </cell>
          <cell r="D1250">
            <v>5</v>
          </cell>
          <cell r="E1250">
            <v>3</v>
          </cell>
        </row>
        <row r="1251">
          <cell r="A1251" t="str">
            <v>28 54</v>
          </cell>
          <cell r="B1251" t="str">
            <v>28</v>
          </cell>
          <cell r="C1251" t="str">
            <v>54</v>
          </cell>
          <cell r="D1251">
            <v>12</v>
          </cell>
          <cell r="E1251">
            <v>2</v>
          </cell>
        </row>
        <row r="1252">
          <cell r="A1252" t="str">
            <v>28 55</v>
          </cell>
          <cell r="B1252" t="str">
            <v>28</v>
          </cell>
          <cell r="C1252" t="str">
            <v>55</v>
          </cell>
          <cell r="D1252">
            <v>11</v>
          </cell>
          <cell r="E1252">
            <v>2</v>
          </cell>
        </row>
        <row r="1253">
          <cell r="A1253" t="str">
            <v>28 56</v>
          </cell>
          <cell r="B1253" t="str">
            <v>28</v>
          </cell>
          <cell r="C1253" t="str">
            <v>56</v>
          </cell>
          <cell r="D1253">
            <v>11</v>
          </cell>
          <cell r="E1253">
            <v>2</v>
          </cell>
        </row>
        <row r="1254">
          <cell r="A1254" t="str">
            <v>28 57</v>
          </cell>
          <cell r="B1254" t="str">
            <v>28</v>
          </cell>
          <cell r="C1254" t="str">
            <v>57</v>
          </cell>
          <cell r="D1254">
            <v>8</v>
          </cell>
          <cell r="E1254">
            <v>1</v>
          </cell>
        </row>
        <row r="1255">
          <cell r="A1255" t="str">
            <v>28 58</v>
          </cell>
          <cell r="B1255" t="str">
            <v>28</v>
          </cell>
          <cell r="C1255" t="str">
            <v>58</v>
          </cell>
          <cell r="D1255">
            <v>7</v>
          </cell>
          <cell r="E1255">
            <v>0</v>
          </cell>
        </row>
        <row r="1256">
          <cell r="A1256" t="str">
            <v>28 59</v>
          </cell>
          <cell r="B1256" t="str">
            <v>28</v>
          </cell>
          <cell r="C1256" t="str">
            <v>59</v>
          </cell>
          <cell r="D1256">
            <v>15</v>
          </cell>
          <cell r="E1256">
            <v>0</v>
          </cell>
        </row>
        <row r="1257">
          <cell r="A1257" t="str">
            <v>28 60</v>
          </cell>
          <cell r="B1257" t="str">
            <v>28</v>
          </cell>
          <cell r="C1257" t="str">
            <v>60</v>
          </cell>
          <cell r="D1257">
            <v>11</v>
          </cell>
          <cell r="E1257">
            <v>0</v>
          </cell>
        </row>
        <row r="1258">
          <cell r="A1258" t="str">
            <v>28 61</v>
          </cell>
          <cell r="B1258" t="str">
            <v>28</v>
          </cell>
          <cell r="C1258" t="str">
            <v>61</v>
          </cell>
          <cell r="D1258">
            <v>8</v>
          </cell>
          <cell r="E1258">
            <v>0</v>
          </cell>
        </row>
        <row r="1259">
          <cell r="A1259" t="str">
            <v>28 62</v>
          </cell>
          <cell r="B1259" t="str">
            <v>28</v>
          </cell>
          <cell r="C1259" t="str">
            <v>62</v>
          </cell>
          <cell r="D1259">
            <v>5</v>
          </cell>
          <cell r="E1259">
            <v>0</v>
          </cell>
        </row>
        <row r="1260">
          <cell r="A1260" t="str">
            <v>28 63</v>
          </cell>
          <cell r="B1260" t="str">
            <v>28</v>
          </cell>
          <cell r="C1260" t="str">
            <v>63</v>
          </cell>
          <cell r="D1260">
            <v>6</v>
          </cell>
          <cell r="E1260">
            <v>0</v>
          </cell>
        </row>
        <row r="1261">
          <cell r="A1261" t="str">
            <v>28 64</v>
          </cell>
          <cell r="B1261" t="str">
            <v>28</v>
          </cell>
          <cell r="C1261" t="str">
            <v>64</v>
          </cell>
          <cell r="D1261">
            <v>7</v>
          </cell>
          <cell r="E1261">
            <v>0</v>
          </cell>
        </row>
        <row r="1262">
          <cell r="A1262" t="str">
            <v>28 65</v>
          </cell>
          <cell r="B1262" t="str">
            <v>28</v>
          </cell>
          <cell r="C1262" t="str">
            <v>65</v>
          </cell>
          <cell r="D1262">
            <v>3</v>
          </cell>
          <cell r="E1262">
            <v>0</v>
          </cell>
        </row>
        <row r="1263">
          <cell r="A1263" t="str">
            <v>28 66</v>
          </cell>
          <cell r="B1263" t="str">
            <v>28</v>
          </cell>
          <cell r="C1263" t="str">
            <v>66</v>
          </cell>
          <cell r="D1263">
            <v>1</v>
          </cell>
          <cell r="E1263">
            <v>0</v>
          </cell>
        </row>
        <row r="1264">
          <cell r="A1264" t="str">
            <v>28 67</v>
          </cell>
          <cell r="B1264" t="str">
            <v>28</v>
          </cell>
          <cell r="C1264" t="str">
            <v>67</v>
          </cell>
          <cell r="D1264">
            <v>0</v>
          </cell>
          <cell r="E1264">
            <v>0</v>
          </cell>
        </row>
        <row r="1265">
          <cell r="A1265" t="str">
            <v>28 68</v>
          </cell>
          <cell r="B1265" t="str">
            <v>28</v>
          </cell>
          <cell r="C1265" t="str">
            <v>68</v>
          </cell>
          <cell r="D1265">
            <v>0</v>
          </cell>
          <cell r="E1265">
            <v>0</v>
          </cell>
        </row>
        <row r="1266">
          <cell r="A1266" t="str">
            <v>28 69</v>
          </cell>
          <cell r="B1266" t="str">
            <v>28</v>
          </cell>
          <cell r="C1266" t="str">
            <v>69</v>
          </cell>
          <cell r="D1266">
            <v>0</v>
          </cell>
          <cell r="E1266">
            <v>0</v>
          </cell>
        </row>
        <row r="1267">
          <cell r="A1267" t="str">
            <v>28 70</v>
          </cell>
          <cell r="B1267" t="str">
            <v>28</v>
          </cell>
          <cell r="C1267" t="str">
            <v>70</v>
          </cell>
          <cell r="D1267">
            <v>0</v>
          </cell>
          <cell r="E1267">
            <v>0</v>
          </cell>
        </row>
        <row r="1268">
          <cell r="A1268" t="str">
            <v>29 27</v>
          </cell>
          <cell r="B1268" t="str">
            <v>29</v>
          </cell>
          <cell r="C1268" t="str">
            <v>27</v>
          </cell>
          <cell r="D1268">
            <v>0</v>
          </cell>
          <cell r="E1268">
            <v>0</v>
          </cell>
        </row>
        <row r="1269">
          <cell r="A1269" t="str">
            <v>29 28</v>
          </cell>
          <cell r="B1269" t="str">
            <v>29</v>
          </cell>
          <cell r="C1269" t="str">
            <v>28</v>
          </cell>
          <cell r="D1269">
            <v>0</v>
          </cell>
          <cell r="E1269">
            <v>0</v>
          </cell>
        </row>
        <row r="1270">
          <cell r="A1270" t="str">
            <v>29 29</v>
          </cell>
          <cell r="B1270" t="str">
            <v>29</v>
          </cell>
          <cell r="C1270" t="str">
            <v>29</v>
          </cell>
          <cell r="D1270">
            <v>0</v>
          </cell>
          <cell r="E1270">
            <v>0</v>
          </cell>
        </row>
        <row r="1271">
          <cell r="A1271" t="str">
            <v>29 30</v>
          </cell>
          <cell r="B1271" t="str">
            <v>29</v>
          </cell>
          <cell r="C1271" t="str">
            <v>30</v>
          </cell>
          <cell r="D1271">
            <v>3</v>
          </cell>
          <cell r="E1271">
            <v>5</v>
          </cell>
        </row>
        <row r="1272">
          <cell r="A1272" t="str">
            <v>29 31</v>
          </cell>
          <cell r="B1272" t="str">
            <v>29</v>
          </cell>
          <cell r="C1272" t="str">
            <v>31</v>
          </cell>
          <cell r="D1272">
            <v>1</v>
          </cell>
          <cell r="E1272">
            <v>5</v>
          </cell>
        </row>
        <row r="1273">
          <cell r="A1273" t="str">
            <v>29 32</v>
          </cell>
          <cell r="B1273" t="str">
            <v>29</v>
          </cell>
          <cell r="C1273" t="str">
            <v>32</v>
          </cell>
          <cell r="D1273">
            <v>2</v>
          </cell>
          <cell r="E1273">
            <v>0</v>
          </cell>
        </row>
        <row r="1274">
          <cell r="A1274" t="str">
            <v>29 33</v>
          </cell>
          <cell r="B1274" t="str">
            <v>29</v>
          </cell>
          <cell r="C1274" t="str">
            <v>33</v>
          </cell>
          <cell r="D1274">
            <v>1</v>
          </cell>
          <cell r="E1274">
            <v>2</v>
          </cell>
        </row>
        <row r="1275">
          <cell r="A1275" t="str">
            <v>29 34</v>
          </cell>
          <cell r="B1275" t="str">
            <v>29</v>
          </cell>
          <cell r="C1275" t="str">
            <v>34</v>
          </cell>
          <cell r="D1275">
            <v>1</v>
          </cell>
          <cell r="E1275">
            <v>1</v>
          </cell>
        </row>
        <row r="1276">
          <cell r="A1276" t="str">
            <v>29 35</v>
          </cell>
          <cell r="B1276" t="str">
            <v>29</v>
          </cell>
          <cell r="C1276" t="str">
            <v>35</v>
          </cell>
          <cell r="D1276">
            <v>2</v>
          </cell>
          <cell r="E1276">
            <v>0</v>
          </cell>
        </row>
        <row r="1277">
          <cell r="A1277" t="str">
            <v>29 36</v>
          </cell>
          <cell r="B1277" t="str">
            <v>29</v>
          </cell>
          <cell r="C1277" t="str">
            <v>36</v>
          </cell>
          <cell r="D1277">
            <v>4</v>
          </cell>
          <cell r="E1277">
            <v>3</v>
          </cell>
        </row>
        <row r="1278">
          <cell r="A1278" t="str">
            <v>29 37</v>
          </cell>
          <cell r="B1278" t="str">
            <v>29</v>
          </cell>
          <cell r="C1278" t="str">
            <v>37</v>
          </cell>
          <cell r="D1278">
            <v>4</v>
          </cell>
          <cell r="E1278">
            <v>4</v>
          </cell>
        </row>
        <row r="1279">
          <cell r="A1279" t="str">
            <v>29 38</v>
          </cell>
          <cell r="B1279" t="str">
            <v>29</v>
          </cell>
          <cell r="C1279" t="str">
            <v>38</v>
          </cell>
          <cell r="D1279">
            <v>4</v>
          </cell>
          <cell r="E1279">
            <v>5</v>
          </cell>
        </row>
        <row r="1280">
          <cell r="A1280" t="str">
            <v>29 39</v>
          </cell>
          <cell r="B1280" t="str">
            <v>29</v>
          </cell>
          <cell r="C1280" t="str">
            <v>39</v>
          </cell>
          <cell r="D1280">
            <v>4</v>
          </cell>
          <cell r="E1280">
            <v>8</v>
          </cell>
        </row>
        <row r="1281">
          <cell r="A1281" t="str">
            <v>29 40</v>
          </cell>
          <cell r="B1281" t="str">
            <v>29</v>
          </cell>
          <cell r="C1281" t="str">
            <v>40</v>
          </cell>
          <cell r="D1281">
            <v>2</v>
          </cell>
          <cell r="E1281">
            <v>6</v>
          </cell>
        </row>
        <row r="1282">
          <cell r="A1282" t="str">
            <v>29 41</v>
          </cell>
          <cell r="B1282" t="str">
            <v>29</v>
          </cell>
          <cell r="C1282" t="str">
            <v>41</v>
          </cell>
          <cell r="D1282">
            <v>6</v>
          </cell>
          <cell r="E1282">
            <v>4</v>
          </cell>
        </row>
        <row r="1283">
          <cell r="A1283" t="str">
            <v>29 42</v>
          </cell>
          <cell r="B1283" t="str">
            <v>29</v>
          </cell>
          <cell r="C1283" t="str">
            <v>42</v>
          </cell>
          <cell r="D1283">
            <v>3</v>
          </cell>
          <cell r="E1283">
            <v>7</v>
          </cell>
        </row>
        <row r="1284">
          <cell r="A1284" t="str">
            <v>29 43</v>
          </cell>
          <cell r="B1284" t="str">
            <v>29</v>
          </cell>
          <cell r="C1284" t="str">
            <v>43</v>
          </cell>
          <cell r="D1284">
            <v>9</v>
          </cell>
          <cell r="E1284">
            <v>4</v>
          </cell>
        </row>
        <row r="1285">
          <cell r="A1285" t="str">
            <v>29 44</v>
          </cell>
          <cell r="B1285" t="str">
            <v>29</v>
          </cell>
          <cell r="C1285" t="str">
            <v>44</v>
          </cell>
          <cell r="D1285">
            <v>2</v>
          </cell>
          <cell r="E1285">
            <v>2</v>
          </cell>
        </row>
        <row r="1286">
          <cell r="A1286" t="str">
            <v>29 45</v>
          </cell>
          <cell r="B1286" t="str">
            <v>29</v>
          </cell>
          <cell r="C1286" t="str">
            <v>45</v>
          </cell>
          <cell r="D1286">
            <v>4</v>
          </cell>
          <cell r="E1286">
            <v>2</v>
          </cell>
        </row>
        <row r="1287">
          <cell r="A1287" t="str">
            <v>29 46</v>
          </cell>
          <cell r="B1287" t="str">
            <v>29</v>
          </cell>
          <cell r="C1287" t="str">
            <v>46</v>
          </cell>
          <cell r="D1287">
            <v>7</v>
          </cell>
          <cell r="E1287">
            <v>7</v>
          </cell>
        </row>
        <row r="1288">
          <cell r="A1288" t="str">
            <v>29 47</v>
          </cell>
          <cell r="B1288" t="str">
            <v>29</v>
          </cell>
          <cell r="C1288" t="str">
            <v>47</v>
          </cell>
          <cell r="D1288">
            <v>5</v>
          </cell>
          <cell r="E1288">
            <v>6</v>
          </cell>
        </row>
        <row r="1289">
          <cell r="A1289" t="str">
            <v>29 48</v>
          </cell>
          <cell r="B1289" t="str">
            <v>29</v>
          </cell>
          <cell r="C1289" t="str">
            <v>48</v>
          </cell>
          <cell r="D1289">
            <v>11</v>
          </cell>
          <cell r="E1289">
            <v>7</v>
          </cell>
        </row>
        <row r="1290">
          <cell r="A1290" t="str">
            <v>29 49</v>
          </cell>
          <cell r="B1290" t="str">
            <v>29</v>
          </cell>
          <cell r="C1290" t="str">
            <v>49</v>
          </cell>
          <cell r="D1290">
            <v>8</v>
          </cell>
          <cell r="E1290">
            <v>6</v>
          </cell>
        </row>
        <row r="1291">
          <cell r="A1291" t="str">
            <v>29 50</v>
          </cell>
          <cell r="B1291" t="str">
            <v>29</v>
          </cell>
          <cell r="C1291" t="str">
            <v>50</v>
          </cell>
          <cell r="D1291">
            <v>9</v>
          </cell>
          <cell r="E1291">
            <v>2</v>
          </cell>
        </row>
        <row r="1292">
          <cell r="A1292" t="str">
            <v>29 51</v>
          </cell>
          <cell r="B1292" t="str">
            <v>29</v>
          </cell>
          <cell r="C1292" t="str">
            <v>51</v>
          </cell>
          <cell r="D1292">
            <v>11</v>
          </cell>
          <cell r="E1292">
            <v>1</v>
          </cell>
        </row>
        <row r="1293">
          <cell r="A1293" t="str">
            <v>29 52</v>
          </cell>
          <cell r="B1293" t="str">
            <v>29</v>
          </cell>
          <cell r="C1293" t="str">
            <v>52</v>
          </cell>
          <cell r="D1293">
            <v>5</v>
          </cell>
          <cell r="E1293">
            <v>7</v>
          </cell>
        </row>
        <row r="1294">
          <cell r="A1294" t="str">
            <v>29 53</v>
          </cell>
          <cell r="B1294" t="str">
            <v>29</v>
          </cell>
          <cell r="C1294" t="str">
            <v>53</v>
          </cell>
          <cell r="D1294">
            <v>13</v>
          </cell>
          <cell r="E1294">
            <v>0</v>
          </cell>
        </row>
        <row r="1295">
          <cell r="A1295" t="str">
            <v>29 54</v>
          </cell>
          <cell r="B1295" t="str">
            <v>29</v>
          </cell>
          <cell r="C1295" t="str">
            <v>54</v>
          </cell>
          <cell r="D1295">
            <v>6</v>
          </cell>
          <cell r="E1295">
            <v>2</v>
          </cell>
        </row>
        <row r="1296">
          <cell r="A1296" t="str">
            <v>29 55</v>
          </cell>
          <cell r="B1296" t="str">
            <v>29</v>
          </cell>
          <cell r="C1296" t="str">
            <v>55</v>
          </cell>
          <cell r="D1296">
            <v>5</v>
          </cell>
          <cell r="E1296">
            <v>1</v>
          </cell>
        </row>
        <row r="1297">
          <cell r="A1297" t="str">
            <v>29 56</v>
          </cell>
          <cell r="B1297" t="str">
            <v>29</v>
          </cell>
          <cell r="C1297" t="str">
            <v>56</v>
          </cell>
          <cell r="D1297">
            <v>10</v>
          </cell>
          <cell r="E1297">
            <v>1</v>
          </cell>
        </row>
        <row r="1298">
          <cell r="A1298" t="str">
            <v>29 57</v>
          </cell>
          <cell r="B1298" t="str">
            <v>29</v>
          </cell>
          <cell r="C1298" t="str">
            <v>57</v>
          </cell>
          <cell r="D1298">
            <v>8</v>
          </cell>
          <cell r="E1298">
            <v>1</v>
          </cell>
        </row>
        <row r="1299">
          <cell r="A1299" t="str">
            <v>29 58</v>
          </cell>
          <cell r="B1299" t="str">
            <v>29</v>
          </cell>
          <cell r="C1299" t="str">
            <v>58</v>
          </cell>
          <cell r="D1299">
            <v>4</v>
          </cell>
          <cell r="E1299">
            <v>1</v>
          </cell>
        </row>
        <row r="1300">
          <cell r="A1300" t="str">
            <v>29 59</v>
          </cell>
          <cell r="B1300" t="str">
            <v>29</v>
          </cell>
          <cell r="C1300" t="str">
            <v>59</v>
          </cell>
          <cell r="D1300">
            <v>6</v>
          </cell>
          <cell r="E1300">
            <v>0</v>
          </cell>
        </row>
        <row r="1301">
          <cell r="A1301" t="str">
            <v>29 60</v>
          </cell>
          <cell r="B1301" t="str">
            <v>29</v>
          </cell>
          <cell r="C1301" t="str">
            <v>60</v>
          </cell>
          <cell r="D1301">
            <v>9</v>
          </cell>
          <cell r="E1301">
            <v>0</v>
          </cell>
        </row>
        <row r="1302">
          <cell r="A1302" t="str">
            <v>29 61</v>
          </cell>
          <cell r="B1302" t="str">
            <v>29</v>
          </cell>
          <cell r="C1302" t="str">
            <v>61</v>
          </cell>
          <cell r="D1302">
            <v>12</v>
          </cell>
          <cell r="E1302">
            <v>0</v>
          </cell>
        </row>
        <row r="1303">
          <cell r="A1303" t="str">
            <v>29 62</v>
          </cell>
          <cell r="B1303" t="str">
            <v>29</v>
          </cell>
          <cell r="C1303" t="str">
            <v>62</v>
          </cell>
          <cell r="D1303">
            <v>4</v>
          </cell>
          <cell r="E1303">
            <v>0</v>
          </cell>
        </row>
        <row r="1304">
          <cell r="A1304" t="str">
            <v>29 63</v>
          </cell>
          <cell r="B1304" t="str">
            <v>29</v>
          </cell>
          <cell r="C1304" t="str">
            <v>63</v>
          </cell>
          <cell r="D1304">
            <v>8</v>
          </cell>
          <cell r="E1304">
            <v>0</v>
          </cell>
        </row>
        <row r="1305">
          <cell r="A1305" t="str">
            <v>29 64</v>
          </cell>
          <cell r="B1305" t="str">
            <v>29</v>
          </cell>
          <cell r="C1305" t="str">
            <v>64</v>
          </cell>
          <cell r="D1305">
            <v>5</v>
          </cell>
          <cell r="E1305">
            <v>0</v>
          </cell>
        </row>
        <row r="1306">
          <cell r="A1306" t="str">
            <v>29 65</v>
          </cell>
          <cell r="B1306" t="str">
            <v>29</v>
          </cell>
          <cell r="C1306" t="str">
            <v>65</v>
          </cell>
          <cell r="D1306">
            <v>0</v>
          </cell>
          <cell r="E1306">
            <v>0</v>
          </cell>
        </row>
        <row r="1307">
          <cell r="A1307" t="str">
            <v>29 66</v>
          </cell>
          <cell r="B1307" t="str">
            <v>29</v>
          </cell>
          <cell r="C1307" t="str">
            <v>66</v>
          </cell>
          <cell r="D1307">
            <v>0</v>
          </cell>
          <cell r="E1307">
            <v>0</v>
          </cell>
        </row>
        <row r="1308">
          <cell r="A1308" t="str">
            <v>29 67</v>
          </cell>
          <cell r="B1308" t="str">
            <v>29</v>
          </cell>
          <cell r="C1308" t="str">
            <v>67</v>
          </cell>
          <cell r="D1308">
            <v>1</v>
          </cell>
          <cell r="E1308">
            <v>0</v>
          </cell>
        </row>
        <row r="1309">
          <cell r="A1309" t="str">
            <v>29 68</v>
          </cell>
          <cell r="B1309" t="str">
            <v>29</v>
          </cell>
          <cell r="C1309" t="str">
            <v>68</v>
          </cell>
          <cell r="D1309">
            <v>0</v>
          </cell>
          <cell r="E1309">
            <v>0</v>
          </cell>
        </row>
        <row r="1310">
          <cell r="A1310" t="str">
            <v>29 69</v>
          </cell>
          <cell r="B1310" t="str">
            <v>29</v>
          </cell>
          <cell r="C1310" t="str">
            <v>69</v>
          </cell>
          <cell r="D1310">
            <v>0</v>
          </cell>
          <cell r="E1310">
            <v>0</v>
          </cell>
        </row>
        <row r="1311">
          <cell r="A1311" t="str">
            <v>29 70</v>
          </cell>
          <cell r="B1311" t="str">
            <v>29</v>
          </cell>
          <cell r="C1311" t="str">
            <v>70</v>
          </cell>
          <cell r="D1311">
            <v>0</v>
          </cell>
          <cell r="E1311">
            <v>0</v>
          </cell>
        </row>
        <row r="1312">
          <cell r="A1312" t="str">
            <v>30 27</v>
          </cell>
          <cell r="B1312" t="str">
            <v>30</v>
          </cell>
          <cell r="C1312" t="str">
            <v>27</v>
          </cell>
          <cell r="D1312">
            <v>0</v>
          </cell>
          <cell r="E1312">
            <v>0</v>
          </cell>
        </row>
        <row r="1313">
          <cell r="A1313" t="str">
            <v>30 28</v>
          </cell>
          <cell r="B1313" t="str">
            <v>30</v>
          </cell>
          <cell r="C1313" t="str">
            <v>28</v>
          </cell>
          <cell r="D1313">
            <v>0</v>
          </cell>
          <cell r="E1313">
            <v>0</v>
          </cell>
        </row>
        <row r="1314">
          <cell r="A1314" t="str">
            <v>30 29</v>
          </cell>
          <cell r="B1314" t="str">
            <v>30</v>
          </cell>
          <cell r="C1314" t="str">
            <v>29</v>
          </cell>
          <cell r="D1314">
            <v>0</v>
          </cell>
          <cell r="E1314">
            <v>1</v>
          </cell>
        </row>
        <row r="1315">
          <cell r="A1315" t="str">
            <v>30 30</v>
          </cell>
          <cell r="B1315" t="str">
            <v>30</v>
          </cell>
          <cell r="C1315" t="str">
            <v>30</v>
          </cell>
          <cell r="D1315">
            <v>2</v>
          </cell>
          <cell r="E1315">
            <v>4</v>
          </cell>
        </row>
        <row r="1316">
          <cell r="A1316" t="str">
            <v>30 31</v>
          </cell>
          <cell r="B1316" t="str">
            <v>30</v>
          </cell>
          <cell r="C1316" t="str">
            <v>31</v>
          </cell>
          <cell r="D1316">
            <v>3</v>
          </cell>
          <cell r="E1316">
            <v>3</v>
          </cell>
        </row>
        <row r="1317">
          <cell r="A1317" t="str">
            <v>30 32</v>
          </cell>
          <cell r="B1317" t="str">
            <v>30</v>
          </cell>
          <cell r="C1317" t="str">
            <v>32</v>
          </cell>
          <cell r="D1317">
            <v>4</v>
          </cell>
          <cell r="E1317">
            <v>5</v>
          </cell>
        </row>
        <row r="1318">
          <cell r="A1318" t="str">
            <v>30 33</v>
          </cell>
          <cell r="B1318" t="str">
            <v>30</v>
          </cell>
          <cell r="C1318" t="str">
            <v>33</v>
          </cell>
          <cell r="D1318">
            <v>2</v>
          </cell>
          <cell r="E1318">
            <v>0</v>
          </cell>
        </row>
        <row r="1319">
          <cell r="A1319" t="str">
            <v>30 34</v>
          </cell>
          <cell r="B1319" t="str">
            <v>30</v>
          </cell>
          <cell r="C1319" t="str">
            <v>34</v>
          </cell>
          <cell r="D1319">
            <v>2</v>
          </cell>
          <cell r="E1319">
            <v>4</v>
          </cell>
        </row>
        <row r="1320">
          <cell r="A1320" t="str">
            <v>30 35</v>
          </cell>
          <cell r="B1320" t="str">
            <v>30</v>
          </cell>
          <cell r="C1320" t="str">
            <v>35</v>
          </cell>
          <cell r="D1320">
            <v>3</v>
          </cell>
          <cell r="E1320">
            <v>8</v>
          </cell>
        </row>
        <row r="1321">
          <cell r="A1321" t="str">
            <v>30 36</v>
          </cell>
          <cell r="B1321" t="str">
            <v>30</v>
          </cell>
          <cell r="C1321" t="str">
            <v>36</v>
          </cell>
          <cell r="D1321">
            <v>4</v>
          </cell>
          <cell r="E1321">
            <v>6</v>
          </cell>
        </row>
        <row r="1322">
          <cell r="A1322" t="str">
            <v>30 37</v>
          </cell>
          <cell r="B1322" t="str">
            <v>30</v>
          </cell>
          <cell r="C1322" t="str">
            <v>37</v>
          </cell>
          <cell r="D1322">
            <v>5</v>
          </cell>
          <cell r="E1322">
            <v>13</v>
          </cell>
        </row>
        <row r="1323">
          <cell r="A1323" t="str">
            <v>30 38</v>
          </cell>
          <cell r="B1323" t="str">
            <v>30</v>
          </cell>
          <cell r="C1323" t="str">
            <v>38</v>
          </cell>
          <cell r="D1323">
            <v>4</v>
          </cell>
          <cell r="E1323">
            <v>1</v>
          </cell>
        </row>
        <row r="1324">
          <cell r="A1324" t="str">
            <v>30 39</v>
          </cell>
          <cell r="B1324" t="str">
            <v>30</v>
          </cell>
          <cell r="C1324" t="str">
            <v>39</v>
          </cell>
          <cell r="D1324">
            <v>7</v>
          </cell>
          <cell r="E1324">
            <v>6</v>
          </cell>
        </row>
        <row r="1325">
          <cell r="A1325" t="str">
            <v>30 40</v>
          </cell>
          <cell r="B1325" t="str">
            <v>30</v>
          </cell>
          <cell r="C1325" t="str">
            <v>40</v>
          </cell>
          <cell r="D1325">
            <v>7</v>
          </cell>
          <cell r="E1325">
            <v>5</v>
          </cell>
        </row>
        <row r="1326">
          <cell r="A1326" t="str">
            <v>30 41</v>
          </cell>
          <cell r="B1326" t="str">
            <v>30</v>
          </cell>
          <cell r="C1326" t="str">
            <v>41</v>
          </cell>
          <cell r="D1326">
            <v>3</v>
          </cell>
          <cell r="E1326">
            <v>3</v>
          </cell>
        </row>
        <row r="1327">
          <cell r="A1327" t="str">
            <v>30 42</v>
          </cell>
          <cell r="B1327" t="str">
            <v>30</v>
          </cell>
          <cell r="C1327" t="str">
            <v>42</v>
          </cell>
          <cell r="D1327">
            <v>9</v>
          </cell>
          <cell r="E1327">
            <v>9</v>
          </cell>
        </row>
        <row r="1328">
          <cell r="A1328" t="str">
            <v>30 43</v>
          </cell>
          <cell r="B1328" t="str">
            <v>30</v>
          </cell>
          <cell r="C1328" t="str">
            <v>43</v>
          </cell>
          <cell r="D1328">
            <v>8</v>
          </cell>
          <cell r="E1328">
            <v>6</v>
          </cell>
        </row>
        <row r="1329">
          <cell r="A1329" t="str">
            <v>30 44</v>
          </cell>
          <cell r="B1329" t="str">
            <v>30</v>
          </cell>
          <cell r="C1329" t="str">
            <v>44</v>
          </cell>
          <cell r="D1329">
            <v>10</v>
          </cell>
          <cell r="E1329">
            <v>5</v>
          </cell>
        </row>
        <row r="1330">
          <cell r="A1330" t="str">
            <v>30 45</v>
          </cell>
          <cell r="B1330" t="str">
            <v>30</v>
          </cell>
          <cell r="C1330" t="str">
            <v>45</v>
          </cell>
          <cell r="D1330">
            <v>3</v>
          </cell>
          <cell r="E1330">
            <v>0</v>
          </cell>
        </row>
        <row r="1331">
          <cell r="A1331" t="str">
            <v>30 46</v>
          </cell>
          <cell r="B1331" t="str">
            <v>30</v>
          </cell>
          <cell r="C1331" t="str">
            <v>46</v>
          </cell>
          <cell r="D1331">
            <v>4</v>
          </cell>
          <cell r="E1331">
            <v>6</v>
          </cell>
        </row>
        <row r="1332">
          <cell r="A1332" t="str">
            <v>30 47</v>
          </cell>
          <cell r="B1332" t="str">
            <v>30</v>
          </cell>
          <cell r="C1332" t="str">
            <v>47</v>
          </cell>
          <cell r="D1332">
            <v>9</v>
          </cell>
          <cell r="E1332">
            <v>7</v>
          </cell>
        </row>
        <row r="1333">
          <cell r="A1333" t="str">
            <v>30 48</v>
          </cell>
          <cell r="B1333" t="str">
            <v>30</v>
          </cell>
          <cell r="C1333" t="str">
            <v>48</v>
          </cell>
          <cell r="D1333">
            <v>3</v>
          </cell>
          <cell r="E1333">
            <v>6</v>
          </cell>
        </row>
        <row r="1334">
          <cell r="A1334" t="str">
            <v>30 49</v>
          </cell>
          <cell r="B1334" t="str">
            <v>30</v>
          </cell>
          <cell r="C1334" t="str">
            <v>49</v>
          </cell>
          <cell r="D1334">
            <v>2</v>
          </cell>
          <cell r="E1334">
            <v>2</v>
          </cell>
        </row>
        <row r="1335">
          <cell r="A1335" t="str">
            <v>30 50</v>
          </cell>
          <cell r="B1335" t="str">
            <v>30</v>
          </cell>
          <cell r="C1335" t="str">
            <v>50</v>
          </cell>
          <cell r="D1335">
            <v>10</v>
          </cell>
          <cell r="E1335">
            <v>2</v>
          </cell>
        </row>
        <row r="1336">
          <cell r="A1336" t="str">
            <v>30 51</v>
          </cell>
          <cell r="B1336" t="str">
            <v>30</v>
          </cell>
          <cell r="C1336" t="str">
            <v>51</v>
          </cell>
          <cell r="D1336">
            <v>9</v>
          </cell>
          <cell r="E1336">
            <v>3</v>
          </cell>
        </row>
        <row r="1337">
          <cell r="A1337" t="str">
            <v>30 52</v>
          </cell>
          <cell r="B1337" t="str">
            <v>30</v>
          </cell>
          <cell r="C1337" t="str">
            <v>52</v>
          </cell>
          <cell r="D1337">
            <v>7</v>
          </cell>
          <cell r="E1337">
            <v>3</v>
          </cell>
        </row>
        <row r="1338">
          <cell r="A1338" t="str">
            <v>30 53</v>
          </cell>
          <cell r="B1338" t="str">
            <v>30</v>
          </cell>
          <cell r="C1338" t="str">
            <v>53</v>
          </cell>
          <cell r="D1338">
            <v>10</v>
          </cell>
          <cell r="E1338">
            <v>3</v>
          </cell>
        </row>
        <row r="1339">
          <cell r="A1339" t="str">
            <v>30 54</v>
          </cell>
          <cell r="B1339" t="str">
            <v>30</v>
          </cell>
          <cell r="C1339" t="str">
            <v>54</v>
          </cell>
          <cell r="D1339">
            <v>6</v>
          </cell>
          <cell r="E1339">
            <v>2</v>
          </cell>
        </row>
        <row r="1340">
          <cell r="A1340" t="str">
            <v>30 55</v>
          </cell>
          <cell r="B1340" t="str">
            <v>30</v>
          </cell>
          <cell r="C1340" t="str">
            <v>55</v>
          </cell>
          <cell r="D1340">
            <v>9</v>
          </cell>
          <cell r="E1340">
            <v>2</v>
          </cell>
        </row>
        <row r="1341">
          <cell r="A1341" t="str">
            <v>30 56</v>
          </cell>
          <cell r="B1341" t="str">
            <v>30</v>
          </cell>
          <cell r="C1341" t="str">
            <v>56</v>
          </cell>
          <cell r="D1341">
            <v>9</v>
          </cell>
          <cell r="E1341">
            <v>1</v>
          </cell>
        </row>
        <row r="1342">
          <cell r="A1342" t="str">
            <v>30 57</v>
          </cell>
          <cell r="B1342" t="str">
            <v>30</v>
          </cell>
          <cell r="C1342" t="str">
            <v>57</v>
          </cell>
          <cell r="D1342">
            <v>6</v>
          </cell>
          <cell r="E1342">
            <v>2</v>
          </cell>
        </row>
        <row r="1343">
          <cell r="A1343" t="str">
            <v>30 58</v>
          </cell>
          <cell r="B1343" t="str">
            <v>30</v>
          </cell>
          <cell r="C1343" t="str">
            <v>58</v>
          </cell>
          <cell r="D1343">
            <v>11</v>
          </cell>
          <cell r="E1343">
            <v>1</v>
          </cell>
        </row>
        <row r="1344">
          <cell r="A1344" t="str">
            <v>30 59</v>
          </cell>
          <cell r="B1344" t="str">
            <v>30</v>
          </cell>
          <cell r="C1344" t="str">
            <v>59</v>
          </cell>
          <cell r="D1344">
            <v>12</v>
          </cell>
          <cell r="E1344">
            <v>0</v>
          </cell>
        </row>
        <row r="1345">
          <cell r="A1345" t="str">
            <v>30 60</v>
          </cell>
          <cell r="B1345" t="str">
            <v>30</v>
          </cell>
          <cell r="C1345" t="str">
            <v>60</v>
          </cell>
          <cell r="D1345">
            <v>5</v>
          </cell>
          <cell r="E1345">
            <v>0</v>
          </cell>
        </row>
        <row r="1346">
          <cell r="A1346" t="str">
            <v>30 61</v>
          </cell>
          <cell r="B1346" t="str">
            <v>30</v>
          </cell>
          <cell r="C1346" t="str">
            <v>61</v>
          </cell>
          <cell r="D1346">
            <v>12</v>
          </cell>
          <cell r="E1346">
            <v>0</v>
          </cell>
        </row>
        <row r="1347">
          <cell r="A1347" t="str">
            <v>30 62</v>
          </cell>
          <cell r="B1347" t="str">
            <v>30</v>
          </cell>
          <cell r="C1347" t="str">
            <v>62</v>
          </cell>
          <cell r="D1347">
            <v>5</v>
          </cell>
          <cell r="E1347">
            <v>0</v>
          </cell>
        </row>
        <row r="1348">
          <cell r="A1348" t="str">
            <v>30 63</v>
          </cell>
          <cell r="B1348" t="str">
            <v>30</v>
          </cell>
          <cell r="C1348" t="str">
            <v>63</v>
          </cell>
          <cell r="D1348">
            <v>5</v>
          </cell>
          <cell r="E1348">
            <v>0</v>
          </cell>
        </row>
        <row r="1349">
          <cell r="A1349" t="str">
            <v>30 64</v>
          </cell>
          <cell r="B1349" t="str">
            <v>30</v>
          </cell>
          <cell r="C1349" t="str">
            <v>64</v>
          </cell>
          <cell r="D1349">
            <v>4</v>
          </cell>
          <cell r="E1349">
            <v>0</v>
          </cell>
        </row>
        <row r="1350">
          <cell r="A1350" t="str">
            <v>30 65</v>
          </cell>
          <cell r="B1350" t="str">
            <v>30</v>
          </cell>
          <cell r="C1350" t="str">
            <v>65</v>
          </cell>
          <cell r="D1350">
            <v>2</v>
          </cell>
          <cell r="E1350">
            <v>0</v>
          </cell>
        </row>
        <row r="1351">
          <cell r="A1351" t="str">
            <v>30 66</v>
          </cell>
          <cell r="B1351" t="str">
            <v>30</v>
          </cell>
          <cell r="C1351" t="str">
            <v>66</v>
          </cell>
          <cell r="D1351">
            <v>1</v>
          </cell>
          <cell r="E1351">
            <v>0</v>
          </cell>
        </row>
        <row r="1352">
          <cell r="A1352" t="str">
            <v>30 67</v>
          </cell>
          <cell r="B1352" t="str">
            <v>30</v>
          </cell>
          <cell r="C1352" t="str">
            <v>67</v>
          </cell>
          <cell r="D1352">
            <v>1</v>
          </cell>
          <cell r="E1352">
            <v>0</v>
          </cell>
        </row>
        <row r="1353">
          <cell r="A1353" t="str">
            <v>30 68</v>
          </cell>
          <cell r="B1353" t="str">
            <v>30</v>
          </cell>
          <cell r="C1353" t="str">
            <v>68</v>
          </cell>
          <cell r="D1353">
            <v>0</v>
          </cell>
          <cell r="E1353">
            <v>0</v>
          </cell>
        </row>
        <row r="1354">
          <cell r="A1354" t="str">
            <v>30 69</v>
          </cell>
          <cell r="B1354" t="str">
            <v>30</v>
          </cell>
          <cell r="C1354" t="str">
            <v>69</v>
          </cell>
          <cell r="D1354">
            <v>0</v>
          </cell>
          <cell r="E1354">
            <v>0</v>
          </cell>
        </row>
        <row r="1355">
          <cell r="A1355" t="str">
            <v>30 70</v>
          </cell>
          <cell r="B1355" t="str">
            <v>30</v>
          </cell>
          <cell r="C1355" t="str">
            <v>70</v>
          </cell>
          <cell r="D1355">
            <v>0</v>
          </cell>
          <cell r="E1355">
            <v>0</v>
          </cell>
        </row>
        <row r="1356">
          <cell r="A1356" t="str">
            <v>31 27</v>
          </cell>
          <cell r="B1356" t="str">
            <v>31</v>
          </cell>
          <cell r="C1356" t="str">
            <v>27</v>
          </cell>
          <cell r="D1356">
            <v>0</v>
          </cell>
          <cell r="E1356">
            <v>0</v>
          </cell>
        </row>
        <row r="1357">
          <cell r="A1357" t="str">
            <v>31 28</v>
          </cell>
          <cell r="B1357" t="str">
            <v>31</v>
          </cell>
          <cell r="C1357" t="str">
            <v>28</v>
          </cell>
          <cell r="D1357">
            <v>0</v>
          </cell>
          <cell r="E1357">
            <v>0</v>
          </cell>
        </row>
        <row r="1358">
          <cell r="A1358" t="str">
            <v>31 29</v>
          </cell>
          <cell r="B1358" t="str">
            <v>31</v>
          </cell>
          <cell r="C1358" t="str">
            <v>29</v>
          </cell>
          <cell r="D1358">
            <v>1</v>
          </cell>
          <cell r="E1358">
            <v>0</v>
          </cell>
        </row>
        <row r="1359">
          <cell r="A1359" t="str">
            <v>31 30</v>
          </cell>
          <cell r="B1359" t="str">
            <v>31</v>
          </cell>
          <cell r="C1359" t="str">
            <v>30</v>
          </cell>
          <cell r="D1359">
            <v>0</v>
          </cell>
          <cell r="E1359">
            <v>3</v>
          </cell>
        </row>
        <row r="1360">
          <cell r="A1360" t="str">
            <v>31 31</v>
          </cell>
          <cell r="B1360" t="str">
            <v>31</v>
          </cell>
          <cell r="C1360" t="str">
            <v>31</v>
          </cell>
          <cell r="D1360">
            <v>1</v>
          </cell>
          <cell r="E1360">
            <v>1</v>
          </cell>
        </row>
        <row r="1361">
          <cell r="A1361" t="str">
            <v>31 32</v>
          </cell>
          <cell r="B1361" t="str">
            <v>31</v>
          </cell>
          <cell r="C1361" t="str">
            <v>32</v>
          </cell>
          <cell r="D1361">
            <v>0</v>
          </cell>
          <cell r="E1361">
            <v>3</v>
          </cell>
        </row>
        <row r="1362">
          <cell r="A1362" t="str">
            <v>31 33</v>
          </cell>
          <cell r="B1362" t="str">
            <v>31</v>
          </cell>
          <cell r="C1362" t="str">
            <v>33</v>
          </cell>
          <cell r="D1362">
            <v>1</v>
          </cell>
          <cell r="E1362">
            <v>8</v>
          </cell>
        </row>
        <row r="1363">
          <cell r="A1363" t="str">
            <v>31 34</v>
          </cell>
          <cell r="B1363" t="str">
            <v>31</v>
          </cell>
          <cell r="C1363" t="str">
            <v>34</v>
          </cell>
          <cell r="D1363">
            <v>1</v>
          </cell>
          <cell r="E1363">
            <v>7</v>
          </cell>
        </row>
        <row r="1364">
          <cell r="A1364" t="str">
            <v>31 35</v>
          </cell>
          <cell r="B1364" t="str">
            <v>31</v>
          </cell>
          <cell r="C1364" t="str">
            <v>35</v>
          </cell>
          <cell r="D1364">
            <v>4</v>
          </cell>
          <cell r="E1364">
            <v>1</v>
          </cell>
        </row>
        <row r="1365">
          <cell r="A1365" t="str">
            <v>31 36</v>
          </cell>
          <cell r="B1365" t="str">
            <v>31</v>
          </cell>
          <cell r="C1365" t="str">
            <v>36</v>
          </cell>
          <cell r="D1365">
            <v>2</v>
          </cell>
          <cell r="E1365">
            <v>7</v>
          </cell>
        </row>
        <row r="1366">
          <cell r="A1366" t="str">
            <v>31 37</v>
          </cell>
          <cell r="B1366" t="str">
            <v>31</v>
          </cell>
          <cell r="C1366" t="str">
            <v>37</v>
          </cell>
          <cell r="D1366">
            <v>1</v>
          </cell>
          <cell r="E1366">
            <v>5</v>
          </cell>
        </row>
        <row r="1367">
          <cell r="A1367" t="str">
            <v>31 38</v>
          </cell>
          <cell r="B1367" t="str">
            <v>31</v>
          </cell>
          <cell r="C1367" t="str">
            <v>38</v>
          </cell>
          <cell r="D1367">
            <v>0</v>
          </cell>
          <cell r="E1367">
            <v>3</v>
          </cell>
        </row>
        <row r="1368">
          <cell r="A1368" t="str">
            <v>31 39</v>
          </cell>
          <cell r="B1368" t="str">
            <v>31</v>
          </cell>
          <cell r="C1368" t="str">
            <v>39</v>
          </cell>
          <cell r="D1368">
            <v>3</v>
          </cell>
          <cell r="E1368">
            <v>1</v>
          </cell>
        </row>
        <row r="1369">
          <cell r="A1369" t="str">
            <v>31 40</v>
          </cell>
          <cell r="B1369" t="str">
            <v>31</v>
          </cell>
          <cell r="C1369" t="str">
            <v>40</v>
          </cell>
          <cell r="D1369">
            <v>2</v>
          </cell>
          <cell r="E1369">
            <v>4</v>
          </cell>
        </row>
        <row r="1370">
          <cell r="A1370" t="str">
            <v>31 41</v>
          </cell>
          <cell r="B1370" t="str">
            <v>31</v>
          </cell>
          <cell r="C1370" t="str">
            <v>41</v>
          </cell>
          <cell r="D1370">
            <v>1</v>
          </cell>
          <cell r="E1370">
            <v>3</v>
          </cell>
        </row>
        <row r="1371">
          <cell r="A1371" t="str">
            <v>31 42</v>
          </cell>
          <cell r="B1371" t="str">
            <v>31</v>
          </cell>
          <cell r="C1371" t="str">
            <v>42</v>
          </cell>
          <cell r="D1371">
            <v>8</v>
          </cell>
          <cell r="E1371">
            <v>4</v>
          </cell>
        </row>
        <row r="1372">
          <cell r="A1372" t="str">
            <v>31 43</v>
          </cell>
          <cell r="B1372" t="str">
            <v>31</v>
          </cell>
          <cell r="C1372" t="str">
            <v>43</v>
          </cell>
          <cell r="D1372">
            <v>2</v>
          </cell>
          <cell r="E1372">
            <v>4</v>
          </cell>
        </row>
        <row r="1373">
          <cell r="A1373" t="str">
            <v>31 44</v>
          </cell>
          <cell r="B1373" t="str">
            <v>31</v>
          </cell>
          <cell r="C1373" t="str">
            <v>44</v>
          </cell>
          <cell r="D1373">
            <v>4</v>
          </cell>
          <cell r="E1373">
            <v>4</v>
          </cell>
        </row>
        <row r="1374">
          <cell r="A1374" t="str">
            <v>31 45</v>
          </cell>
          <cell r="B1374" t="str">
            <v>31</v>
          </cell>
          <cell r="C1374" t="str">
            <v>45</v>
          </cell>
          <cell r="D1374">
            <v>6</v>
          </cell>
          <cell r="E1374">
            <v>3</v>
          </cell>
        </row>
        <row r="1375">
          <cell r="A1375" t="str">
            <v>31 46</v>
          </cell>
          <cell r="B1375" t="str">
            <v>31</v>
          </cell>
          <cell r="C1375" t="str">
            <v>46</v>
          </cell>
          <cell r="D1375">
            <v>5</v>
          </cell>
          <cell r="E1375">
            <v>6</v>
          </cell>
        </row>
        <row r="1376">
          <cell r="A1376" t="str">
            <v>31 47</v>
          </cell>
          <cell r="B1376" t="str">
            <v>31</v>
          </cell>
          <cell r="C1376" t="str">
            <v>47</v>
          </cell>
          <cell r="D1376">
            <v>7</v>
          </cell>
          <cell r="E1376">
            <v>4</v>
          </cell>
        </row>
        <row r="1377">
          <cell r="A1377" t="str">
            <v>31 48</v>
          </cell>
          <cell r="B1377" t="str">
            <v>31</v>
          </cell>
          <cell r="C1377" t="str">
            <v>48</v>
          </cell>
          <cell r="D1377">
            <v>7</v>
          </cell>
          <cell r="E1377">
            <v>6</v>
          </cell>
        </row>
        <row r="1378">
          <cell r="A1378" t="str">
            <v>31 49</v>
          </cell>
          <cell r="B1378" t="str">
            <v>31</v>
          </cell>
          <cell r="C1378" t="str">
            <v>49</v>
          </cell>
          <cell r="D1378">
            <v>16</v>
          </cell>
          <cell r="E1378">
            <v>1</v>
          </cell>
        </row>
        <row r="1379">
          <cell r="A1379" t="str">
            <v>31 50</v>
          </cell>
          <cell r="B1379" t="str">
            <v>31</v>
          </cell>
          <cell r="C1379" t="str">
            <v>50</v>
          </cell>
          <cell r="D1379">
            <v>9</v>
          </cell>
          <cell r="E1379">
            <v>1</v>
          </cell>
        </row>
        <row r="1380">
          <cell r="A1380" t="str">
            <v>31 51</v>
          </cell>
          <cell r="B1380" t="str">
            <v>31</v>
          </cell>
          <cell r="C1380" t="str">
            <v>51</v>
          </cell>
          <cell r="D1380">
            <v>8</v>
          </cell>
          <cell r="E1380">
            <v>0</v>
          </cell>
        </row>
        <row r="1381">
          <cell r="A1381" t="str">
            <v>31 52</v>
          </cell>
          <cell r="B1381" t="str">
            <v>31</v>
          </cell>
          <cell r="C1381" t="str">
            <v>52</v>
          </cell>
          <cell r="D1381">
            <v>3</v>
          </cell>
          <cell r="E1381">
            <v>0</v>
          </cell>
        </row>
        <row r="1382">
          <cell r="A1382" t="str">
            <v>31 53</v>
          </cell>
          <cell r="B1382" t="str">
            <v>31</v>
          </cell>
          <cell r="C1382" t="str">
            <v>53</v>
          </cell>
          <cell r="D1382">
            <v>10</v>
          </cell>
          <cell r="E1382">
            <v>1</v>
          </cell>
        </row>
        <row r="1383">
          <cell r="A1383" t="str">
            <v>31 54</v>
          </cell>
          <cell r="B1383" t="str">
            <v>31</v>
          </cell>
          <cell r="C1383" t="str">
            <v>54</v>
          </cell>
          <cell r="D1383">
            <v>9</v>
          </cell>
          <cell r="E1383">
            <v>1</v>
          </cell>
        </row>
        <row r="1384">
          <cell r="A1384" t="str">
            <v>31 55</v>
          </cell>
          <cell r="B1384" t="str">
            <v>31</v>
          </cell>
          <cell r="C1384" t="str">
            <v>55</v>
          </cell>
          <cell r="D1384">
            <v>7</v>
          </cell>
          <cell r="E1384">
            <v>0</v>
          </cell>
        </row>
        <row r="1385">
          <cell r="A1385" t="str">
            <v>31 56</v>
          </cell>
          <cell r="B1385" t="str">
            <v>31</v>
          </cell>
          <cell r="C1385" t="str">
            <v>56</v>
          </cell>
          <cell r="D1385">
            <v>5</v>
          </cell>
          <cell r="E1385">
            <v>0</v>
          </cell>
        </row>
        <row r="1386">
          <cell r="A1386" t="str">
            <v>31 57</v>
          </cell>
          <cell r="B1386" t="str">
            <v>31</v>
          </cell>
          <cell r="C1386" t="str">
            <v>57</v>
          </cell>
          <cell r="D1386">
            <v>5</v>
          </cell>
          <cell r="E1386">
            <v>0</v>
          </cell>
        </row>
        <row r="1387">
          <cell r="A1387" t="str">
            <v>31 58</v>
          </cell>
          <cell r="B1387" t="str">
            <v>31</v>
          </cell>
          <cell r="C1387" t="str">
            <v>58</v>
          </cell>
          <cell r="D1387">
            <v>4</v>
          </cell>
          <cell r="E1387">
            <v>0</v>
          </cell>
        </row>
        <row r="1388">
          <cell r="A1388" t="str">
            <v>31 59</v>
          </cell>
          <cell r="B1388" t="str">
            <v>31</v>
          </cell>
          <cell r="C1388" t="str">
            <v>59</v>
          </cell>
          <cell r="D1388">
            <v>3</v>
          </cell>
          <cell r="E1388">
            <v>0</v>
          </cell>
        </row>
        <row r="1389">
          <cell r="A1389" t="str">
            <v>31 60</v>
          </cell>
          <cell r="B1389" t="str">
            <v>31</v>
          </cell>
          <cell r="C1389" t="str">
            <v>60</v>
          </cell>
          <cell r="D1389">
            <v>3</v>
          </cell>
          <cell r="E1389">
            <v>0</v>
          </cell>
        </row>
        <row r="1390">
          <cell r="A1390" t="str">
            <v>31 61</v>
          </cell>
          <cell r="B1390" t="str">
            <v>31</v>
          </cell>
          <cell r="C1390" t="str">
            <v>61</v>
          </cell>
          <cell r="D1390">
            <v>2</v>
          </cell>
          <cell r="E1390">
            <v>0</v>
          </cell>
        </row>
        <row r="1391">
          <cell r="A1391" t="str">
            <v>31 62</v>
          </cell>
          <cell r="B1391" t="str">
            <v>31</v>
          </cell>
          <cell r="C1391" t="str">
            <v>62</v>
          </cell>
          <cell r="D1391">
            <v>4</v>
          </cell>
          <cell r="E1391">
            <v>0</v>
          </cell>
        </row>
        <row r="1392">
          <cell r="A1392" t="str">
            <v>31 63</v>
          </cell>
          <cell r="B1392" t="str">
            <v>31</v>
          </cell>
          <cell r="C1392" t="str">
            <v>63</v>
          </cell>
          <cell r="D1392">
            <v>0</v>
          </cell>
          <cell r="E1392">
            <v>0</v>
          </cell>
        </row>
        <row r="1393">
          <cell r="A1393" t="str">
            <v>31 64</v>
          </cell>
          <cell r="B1393" t="str">
            <v>31</v>
          </cell>
          <cell r="C1393" t="str">
            <v>64</v>
          </cell>
          <cell r="D1393">
            <v>1</v>
          </cell>
          <cell r="E1393">
            <v>0</v>
          </cell>
        </row>
        <row r="1394">
          <cell r="A1394" t="str">
            <v>31 65</v>
          </cell>
          <cell r="B1394" t="str">
            <v>31</v>
          </cell>
          <cell r="C1394" t="str">
            <v>65</v>
          </cell>
          <cell r="D1394">
            <v>0</v>
          </cell>
          <cell r="E1394">
            <v>0</v>
          </cell>
        </row>
        <row r="1395">
          <cell r="A1395" t="str">
            <v>31 66</v>
          </cell>
          <cell r="B1395" t="str">
            <v>31</v>
          </cell>
          <cell r="C1395" t="str">
            <v>66</v>
          </cell>
          <cell r="D1395">
            <v>1</v>
          </cell>
          <cell r="E1395">
            <v>0</v>
          </cell>
        </row>
        <row r="1396">
          <cell r="A1396" t="str">
            <v>31 67</v>
          </cell>
          <cell r="B1396" t="str">
            <v>31</v>
          </cell>
          <cell r="C1396" t="str">
            <v>67</v>
          </cell>
          <cell r="D1396">
            <v>0</v>
          </cell>
          <cell r="E1396">
            <v>0</v>
          </cell>
        </row>
        <row r="1397">
          <cell r="A1397" t="str">
            <v>31 68</v>
          </cell>
          <cell r="B1397" t="str">
            <v>31</v>
          </cell>
          <cell r="C1397" t="str">
            <v>68</v>
          </cell>
          <cell r="D1397">
            <v>0</v>
          </cell>
          <cell r="E1397">
            <v>0</v>
          </cell>
        </row>
        <row r="1398">
          <cell r="A1398" t="str">
            <v>31 69</v>
          </cell>
          <cell r="B1398" t="str">
            <v>31</v>
          </cell>
          <cell r="C1398" t="str">
            <v>69</v>
          </cell>
          <cell r="D1398">
            <v>0</v>
          </cell>
          <cell r="E1398">
            <v>0</v>
          </cell>
        </row>
        <row r="1399">
          <cell r="A1399" t="str">
            <v>31 70</v>
          </cell>
          <cell r="B1399" t="str">
            <v>31</v>
          </cell>
          <cell r="C1399" t="str">
            <v>70</v>
          </cell>
          <cell r="D1399">
            <v>0</v>
          </cell>
          <cell r="E1399">
            <v>0</v>
          </cell>
        </row>
        <row r="1400">
          <cell r="A1400" t="str">
            <v>32 27</v>
          </cell>
          <cell r="B1400" t="str">
            <v>32</v>
          </cell>
          <cell r="C1400" t="str">
            <v>27</v>
          </cell>
          <cell r="D1400">
            <v>0</v>
          </cell>
          <cell r="E1400">
            <v>1</v>
          </cell>
        </row>
        <row r="1401">
          <cell r="A1401" t="str">
            <v>32 28</v>
          </cell>
          <cell r="B1401" t="str">
            <v>32</v>
          </cell>
          <cell r="C1401" t="str">
            <v>28</v>
          </cell>
          <cell r="D1401">
            <v>0</v>
          </cell>
          <cell r="E1401">
            <v>1</v>
          </cell>
        </row>
        <row r="1402">
          <cell r="A1402" t="str">
            <v>32 29</v>
          </cell>
          <cell r="B1402" t="str">
            <v>32</v>
          </cell>
          <cell r="C1402" t="str">
            <v>29</v>
          </cell>
          <cell r="D1402">
            <v>0</v>
          </cell>
          <cell r="E1402">
            <v>3</v>
          </cell>
        </row>
        <row r="1403">
          <cell r="A1403" t="str">
            <v>32 30</v>
          </cell>
          <cell r="B1403" t="str">
            <v>32</v>
          </cell>
          <cell r="C1403" t="str">
            <v>30</v>
          </cell>
          <cell r="D1403">
            <v>1</v>
          </cell>
          <cell r="E1403">
            <v>2</v>
          </cell>
        </row>
        <row r="1404">
          <cell r="A1404" t="str">
            <v>32 31</v>
          </cell>
          <cell r="B1404" t="str">
            <v>32</v>
          </cell>
          <cell r="C1404" t="str">
            <v>31</v>
          </cell>
          <cell r="D1404">
            <v>0</v>
          </cell>
          <cell r="E1404">
            <v>4</v>
          </cell>
        </row>
        <row r="1405">
          <cell r="A1405" t="str">
            <v>32 32</v>
          </cell>
          <cell r="B1405" t="str">
            <v>32</v>
          </cell>
          <cell r="C1405" t="str">
            <v>32</v>
          </cell>
          <cell r="D1405">
            <v>0</v>
          </cell>
          <cell r="E1405">
            <v>3</v>
          </cell>
        </row>
        <row r="1406">
          <cell r="A1406" t="str">
            <v>32 33</v>
          </cell>
          <cell r="B1406" t="str">
            <v>32</v>
          </cell>
          <cell r="C1406" t="str">
            <v>33</v>
          </cell>
          <cell r="D1406">
            <v>5</v>
          </cell>
          <cell r="E1406">
            <v>2</v>
          </cell>
        </row>
        <row r="1407">
          <cell r="A1407" t="str">
            <v>32 34</v>
          </cell>
          <cell r="B1407" t="str">
            <v>32</v>
          </cell>
          <cell r="C1407" t="str">
            <v>34</v>
          </cell>
          <cell r="D1407">
            <v>3</v>
          </cell>
          <cell r="E1407">
            <v>3</v>
          </cell>
        </row>
        <row r="1408">
          <cell r="A1408" t="str">
            <v>32 35</v>
          </cell>
          <cell r="B1408" t="str">
            <v>32</v>
          </cell>
          <cell r="C1408" t="str">
            <v>35</v>
          </cell>
          <cell r="D1408">
            <v>1</v>
          </cell>
          <cell r="E1408">
            <v>1</v>
          </cell>
        </row>
        <row r="1409">
          <cell r="A1409" t="str">
            <v>32 36</v>
          </cell>
          <cell r="B1409" t="str">
            <v>32</v>
          </cell>
          <cell r="C1409" t="str">
            <v>36</v>
          </cell>
          <cell r="D1409">
            <v>0</v>
          </cell>
          <cell r="E1409">
            <v>7</v>
          </cell>
        </row>
        <row r="1410">
          <cell r="A1410" t="str">
            <v>32 37</v>
          </cell>
          <cell r="B1410" t="str">
            <v>32</v>
          </cell>
          <cell r="C1410" t="str">
            <v>37</v>
          </cell>
          <cell r="D1410">
            <v>3</v>
          </cell>
          <cell r="E1410">
            <v>6</v>
          </cell>
        </row>
        <row r="1411">
          <cell r="A1411" t="str">
            <v>32 38</v>
          </cell>
          <cell r="B1411" t="str">
            <v>32</v>
          </cell>
          <cell r="C1411" t="str">
            <v>38</v>
          </cell>
          <cell r="D1411">
            <v>2</v>
          </cell>
          <cell r="E1411">
            <v>8</v>
          </cell>
        </row>
        <row r="1412">
          <cell r="A1412" t="str">
            <v>32 39</v>
          </cell>
          <cell r="B1412" t="str">
            <v>32</v>
          </cell>
          <cell r="C1412" t="str">
            <v>39</v>
          </cell>
          <cell r="D1412">
            <v>4</v>
          </cell>
          <cell r="E1412">
            <v>4</v>
          </cell>
        </row>
        <row r="1413">
          <cell r="A1413" t="str">
            <v>32 40</v>
          </cell>
          <cell r="B1413" t="str">
            <v>32</v>
          </cell>
          <cell r="C1413" t="str">
            <v>40</v>
          </cell>
          <cell r="D1413">
            <v>4</v>
          </cell>
          <cell r="E1413">
            <v>5</v>
          </cell>
        </row>
        <row r="1414">
          <cell r="A1414" t="str">
            <v>32 41</v>
          </cell>
          <cell r="B1414" t="str">
            <v>32</v>
          </cell>
          <cell r="C1414" t="str">
            <v>41</v>
          </cell>
          <cell r="D1414">
            <v>3</v>
          </cell>
          <cell r="E1414">
            <v>7</v>
          </cell>
        </row>
        <row r="1415">
          <cell r="A1415" t="str">
            <v>32 42</v>
          </cell>
          <cell r="B1415" t="str">
            <v>32</v>
          </cell>
          <cell r="C1415" t="str">
            <v>42</v>
          </cell>
          <cell r="D1415">
            <v>6</v>
          </cell>
          <cell r="E1415">
            <v>7</v>
          </cell>
        </row>
        <row r="1416">
          <cell r="A1416" t="str">
            <v>32 43</v>
          </cell>
          <cell r="B1416" t="str">
            <v>32</v>
          </cell>
          <cell r="C1416" t="str">
            <v>43</v>
          </cell>
          <cell r="D1416">
            <v>9</v>
          </cell>
          <cell r="E1416">
            <v>9</v>
          </cell>
        </row>
        <row r="1417">
          <cell r="A1417" t="str">
            <v>32 44</v>
          </cell>
          <cell r="B1417" t="str">
            <v>32</v>
          </cell>
          <cell r="C1417" t="str">
            <v>44</v>
          </cell>
          <cell r="D1417">
            <v>4</v>
          </cell>
          <cell r="E1417">
            <v>4</v>
          </cell>
        </row>
        <row r="1418">
          <cell r="A1418" t="str">
            <v>32 45</v>
          </cell>
          <cell r="B1418" t="str">
            <v>32</v>
          </cell>
          <cell r="C1418" t="str">
            <v>45</v>
          </cell>
          <cell r="D1418">
            <v>3</v>
          </cell>
          <cell r="E1418">
            <v>6</v>
          </cell>
        </row>
        <row r="1419">
          <cell r="A1419" t="str">
            <v>32 46</v>
          </cell>
          <cell r="B1419" t="str">
            <v>32</v>
          </cell>
          <cell r="C1419" t="str">
            <v>46</v>
          </cell>
          <cell r="D1419">
            <v>7</v>
          </cell>
          <cell r="E1419">
            <v>2</v>
          </cell>
        </row>
        <row r="1420">
          <cell r="A1420" t="str">
            <v>32 47</v>
          </cell>
          <cell r="B1420" t="str">
            <v>32</v>
          </cell>
          <cell r="C1420" t="str">
            <v>47</v>
          </cell>
          <cell r="D1420">
            <v>18</v>
          </cell>
          <cell r="E1420">
            <v>4</v>
          </cell>
        </row>
        <row r="1421">
          <cell r="A1421" t="str">
            <v>32 48</v>
          </cell>
          <cell r="B1421" t="str">
            <v>32</v>
          </cell>
          <cell r="C1421" t="str">
            <v>48</v>
          </cell>
          <cell r="D1421">
            <v>14</v>
          </cell>
          <cell r="E1421">
            <v>5</v>
          </cell>
        </row>
        <row r="1422">
          <cell r="A1422" t="str">
            <v>32 49</v>
          </cell>
          <cell r="B1422" t="str">
            <v>32</v>
          </cell>
          <cell r="C1422" t="str">
            <v>49</v>
          </cell>
          <cell r="D1422">
            <v>9</v>
          </cell>
          <cell r="E1422">
            <v>3</v>
          </cell>
        </row>
        <row r="1423">
          <cell r="A1423" t="str">
            <v>32 50</v>
          </cell>
          <cell r="B1423" t="str">
            <v>32</v>
          </cell>
          <cell r="C1423" t="str">
            <v>50</v>
          </cell>
          <cell r="D1423">
            <v>15</v>
          </cell>
          <cell r="E1423">
            <v>2</v>
          </cell>
        </row>
        <row r="1424">
          <cell r="A1424" t="str">
            <v>32 51</v>
          </cell>
          <cell r="B1424" t="str">
            <v>32</v>
          </cell>
          <cell r="C1424" t="str">
            <v>51</v>
          </cell>
          <cell r="D1424">
            <v>7</v>
          </cell>
          <cell r="E1424">
            <v>1</v>
          </cell>
        </row>
        <row r="1425">
          <cell r="A1425" t="str">
            <v>32 52</v>
          </cell>
          <cell r="B1425" t="str">
            <v>32</v>
          </cell>
          <cell r="C1425" t="str">
            <v>52</v>
          </cell>
          <cell r="D1425">
            <v>7</v>
          </cell>
          <cell r="E1425">
            <v>2</v>
          </cell>
        </row>
        <row r="1426">
          <cell r="A1426" t="str">
            <v>32 53</v>
          </cell>
          <cell r="B1426" t="str">
            <v>32</v>
          </cell>
          <cell r="C1426" t="str">
            <v>53</v>
          </cell>
          <cell r="D1426">
            <v>10</v>
          </cell>
          <cell r="E1426">
            <v>0</v>
          </cell>
        </row>
        <row r="1427">
          <cell r="A1427" t="str">
            <v>32 54</v>
          </cell>
          <cell r="B1427" t="str">
            <v>32</v>
          </cell>
          <cell r="C1427" t="str">
            <v>54</v>
          </cell>
          <cell r="D1427">
            <v>8</v>
          </cell>
          <cell r="E1427">
            <v>0</v>
          </cell>
        </row>
        <row r="1428">
          <cell r="A1428" t="str">
            <v>32 55</v>
          </cell>
          <cell r="B1428" t="str">
            <v>32</v>
          </cell>
          <cell r="C1428" t="str">
            <v>55</v>
          </cell>
          <cell r="D1428">
            <v>6</v>
          </cell>
          <cell r="E1428">
            <v>0</v>
          </cell>
        </row>
        <row r="1429">
          <cell r="A1429" t="str">
            <v>32 56</v>
          </cell>
          <cell r="B1429" t="str">
            <v>32</v>
          </cell>
          <cell r="C1429" t="str">
            <v>56</v>
          </cell>
          <cell r="D1429">
            <v>7</v>
          </cell>
          <cell r="E1429">
            <v>0</v>
          </cell>
        </row>
        <row r="1430">
          <cell r="A1430" t="str">
            <v>32 57</v>
          </cell>
          <cell r="B1430" t="str">
            <v>32</v>
          </cell>
          <cell r="C1430" t="str">
            <v>57</v>
          </cell>
          <cell r="D1430">
            <v>6</v>
          </cell>
          <cell r="E1430">
            <v>0</v>
          </cell>
        </row>
        <row r="1431">
          <cell r="A1431" t="str">
            <v>32 58</v>
          </cell>
          <cell r="B1431" t="str">
            <v>32</v>
          </cell>
          <cell r="C1431" t="str">
            <v>58</v>
          </cell>
          <cell r="D1431">
            <v>5</v>
          </cell>
          <cell r="E1431">
            <v>0</v>
          </cell>
        </row>
        <row r="1432">
          <cell r="A1432" t="str">
            <v>32 59</v>
          </cell>
          <cell r="B1432" t="str">
            <v>32</v>
          </cell>
          <cell r="C1432" t="str">
            <v>59</v>
          </cell>
          <cell r="D1432">
            <v>5</v>
          </cell>
          <cell r="E1432">
            <v>0</v>
          </cell>
        </row>
        <row r="1433">
          <cell r="A1433" t="str">
            <v>32 60</v>
          </cell>
          <cell r="B1433" t="str">
            <v>32</v>
          </cell>
          <cell r="C1433" t="str">
            <v>60</v>
          </cell>
          <cell r="D1433">
            <v>3</v>
          </cell>
          <cell r="E1433">
            <v>0</v>
          </cell>
        </row>
        <row r="1434">
          <cell r="A1434" t="str">
            <v>32 61</v>
          </cell>
          <cell r="B1434" t="str">
            <v>32</v>
          </cell>
          <cell r="C1434" t="str">
            <v>61</v>
          </cell>
          <cell r="D1434">
            <v>4</v>
          </cell>
          <cell r="E1434">
            <v>0</v>
          </cell>
        </row>
        <row r="1435">
          <cell r="A1435" t="str">
            <v>32 62</v>
          </cell>
          <cell r="B1435" t="str">
            <v>32</v>
          </cell>
          <cell r="C1435" t="str">
            <v>62</v>
          </cell>
          <cell r="D1435">
            <v>5</v>
          </cell>
          <cell r="E1435">
            <v>0</v>
          </cell>
        </row>
        <row r="1436">
          <cell r="A1436" t="str">
            <v>32 63</v>
          </cell>
          <cell r="B1436" t="str">
            <v>32</v>
          </cell>
          <cell r="C1436" t="str">
            <v>63</v>
          </cell>
          <cell r="D1436">
            <v>4</v>
          </cell>
          <cell r="E1436">
            <v>0</v>
          </cell>
        </row>
        <row r="1437">
          <cell r="A1437" t="str">
            <v>32 64</v>
          </cell>
          <cell r="B1437" t="str">
            <v>32</v>
          </cell>
          <cell r="C1437" t="str">
            <v>64</v>
          </cell>
          <cell r="D1437">
            <v>1</v>
          </cell>
          <cell r="E1437">
            <v>0</v>
          </cell>
        </row>
        <row r="1438">
          <cell r="A1438" t="str">
            <v>32 65</v>
          </cell>
          <cell r="B1438" t="str">
            <v>32</v>
          </cell>
          <cell r="C1438" t="str">
            <v>65</v>
          </cell>
          <cell r="D1438">
            <v>0</v>
          </cell>
          <cell r="E1438">
            <v>0</v>
          </cell>
        </row>
        <row r="1439">
          <cell r="A1439" t="str">
            <v>32 66</v>
          </cell>
          <cell r="B1439" t="str">
            <v>32</v>
          </cell>
          <cell r="C1439" t="str">
            <v>66</v>
          </cell>
          <cell r="D1439">
            <v>0</v>
          </cell>
          <cell r="E1439">
            <v>0</v>
          </cell>
        </row>
        <row r="1440">
          <cell r="A1440" t="str">
            <v>32 67</v>
          </cell>
          <cell r="B1440" t="str">
            <v>32</v>
          </cell>
          <cell r="C1440" t="str">
            <v>67</v>
          </cell>
          <cell r="D1440">
            <v>0</v>
          </cell>
          <cell r="E1440">
            <v>0</v>
          </cell>
        </row>
        <row r="1441">
          <cell r="A1441" t="str">
            <v>32 68</v>
          </cell>
          <cell r="B1441" t="str">
            <v>32</v>
          </cell>
          <cell r="C1441" t="str">
            <v>68</v>
          </cell>
          <cell r="D1441">
            <v>0</v>
          </cell>
          <cell r="E1441">
            <v>0</v>
          </cell>
        </row>
        <row r="1442">
          <cell r="A1442" t="str">
            <v>32 69</v>
          </cell>
          <cell r="B1442" t="str">
            <v>32</v>
          </cell>
          <cell r="C1442" t="str">
            <v>69</v>
          </cell>
          <cell r="D1442">
            <v>0</v>
          </cell>
          <cell r="E1442">
            <v>0</v>
          </cell>
        </row>
        <row r="1443">
          <cell r="A1443" t="str">
            <v>32 70</v>
          </cell>
          <cell r="B1443" t="str">
            <v>32</v>
          </cell>
          <cell r="C1443" t="str">
            <v>70</v>
          </cell>
          <cell r="D1443">
            <v>0</v>
          </cell>
          <cell r="E1443">
            <v>0</v>
          </cell>
        </row>
        <row r="1444">
          <cell r="A1444" t="str">
            <v>33 27</v>
          </cell>
          <cell r="B1444" t="str">
            <v>33</v>
          </cell>
          <cell r="C1444" t="str">
            <v>27</v>
          </cell>
          <cell r="D1444">
            <v>0</v>
          </cell>
          <cell r="E1444">
            <v>0</v>
          </cell>
        </row>
        <row r="1445">
          <cell r="A1445" t="str">
            <v>33 28</v>
          </cell>
          <cell r="B1445" t="str">
            <v>33</v>
          </cell>
          <cell r="C1445" t="str">
            <v>28</v>
          </cell>
          <cell r="D1445">
            <v>0</v>
          </cell>
          <cell r="E1445">
            <v>2</v>
          </cell>
        </row>
        <row r="1446">
          <cell r="A1446" t="str">
            <v>33 29</v>
          </cell>
          <cell r="B1446" t="str">
            <v>33</v>
          </cell>
          <cell r="C1446" t="str">
            <v>29</v>
          </cell>
          <cell r="D1446">
            <v>0</v>
          </cell>
          <cell r="E1446">
            <v>0</v>
          </cell>
        </row>
        <row r="1447">
          <cell r="A1447" t="str">
            <v>33 30</v>
          </cell>
          <cell r="B1447" t="str">
            <v>33</v>
          </cell>
          <cell r="C1447" t="str">
            <v>30</v>
          </cell>
          <cell r="D1447">
            <v>1</v>
          </cell>
          <cell r="E1447">
            <v>1</v>
          </cell>
        </row>
        <row r="1448">
          <cell r="A1448" t="str">
            <v>33 31</v>
          </cell>
          <cell r="B1448" t="str">
            <v>33</v>
          </cell>
          <cell r="C1448" t="str">
            <v>31</v>
          </cell>
          <cell r="D1448">
            <v>1</v>
          </cell>
          <cell r="E1448">
            <v>6</v>
          </cell>
        </row>
        <row r="1449">
          <cell r="A1449" t="str">
            <v>33 32</v>
          </cell>
          <cell r="B1449" t="str">
            <v>33</v>
          </cell>
          <cell r="C1449" t="str">
            <v>32</v>
          </cell>
          <cell r="D1449">
            <v>4</v>
          </cell>
          <cell r="E1449">
            <v>1</v>
          </cell>
        </row>
        <row r="1450">
          <cell r="A1450" t="str">
            <v>33 33</v>
          </cell>
          <cell r="B1450" t="str">
            <v>33</v>
          </cell>
          <cell r="C1450" t="str">
            <v>33</v>
          </cell>
          <cell r="D1450">
            <v>4</v>
          </cell>
          <cell r="E1450">
            <v>1</v>
          </cell>
        </row>
        <row r="1451">
          <cell r="A1451" t="str">
            <v>33 34</v>
          </cell>
          <cell r="B1451" t="str">
            <v>33</v>
          </cell>
          <cell r="C1451" t="str">
            <v>34</v>
          </cell>
          <cell r="D1451">
            <v>0</v>
          </cell>
          <cell r="E1451">
            <v>3</v>
          </cell>
        </row>
        <row r="1452">
          <cell r="A1452" t="str">
            <v>33 35</v>
          </cell>
          <cell r="B1452" t="str">
            <v>33</v>
          </cell>
          <cell r="C1452" t="str">
            <v>35</v>
          </cell>
          <cell r="D1452">
            <v>0</v>
          </cell>
          <cell r="E1452">
            <v>0</v>
          </cell>
        </row>
        <row r="1453">
          <cell r="A1453" t="str">
            <v>33 36</v>
          </cell>
          <cell r="B1453" t="str">
            <v>33</v>
          </cell>
          <cell r="C1453" t="str">
            <v>36</v>
          </cell>
          <cell r="D1453">
            <v>1</v>
          </cell>
          <cell r="E1453">
            <v>5</v>
          </cell>
        </row>
        <row r="1454">
          <cell r="A1454" t="str">
            <v>33 37</v>
          </cell>
          <cell r="B1454" t="str">
            <v>33</v>
          </cell>
          <cell r="C1454" t="str">
            <v>37</v>
          </cell>
          <cell r="D1454">
            <v>2</v>
          </cell>
          <cell r="E1454">
            <v>4</v>
          </cell>
        </row>
        <row r="1455">
          <cell r="A1455" t="str">
            <v>33 38</v>
          </cell>
          <cell r="B1455" t="str">
            <v>33</v>
          </cell>
          <cell r="C1455" t="str">
            <v>38</v>
          </cell>
          <cell r="D1455">
            <v>3</v>
          </cell>
          <cell r="E1455">
            <v>1</v>
          </cell>
        </row>
        <row r="1456">
          <cell r="A1456" t="str">
            <v>33 39</v>
          </cell>
          <cell r="B1456" t="str">
            <v>33</v>
          </cell>
          <cell r="C1456" t="str">
            <v>39</v>
          </cell>
          <cell r="D1456">
            <v>2</v>
          </cell>
          <cell r="E1456">
            <v>5</v>
          </cell>
        </row>
        <row r="1457">
          <cell r="A1457" t="str">
            <v>33 40</v>
          </cell>
          <cell r="B1457" t="str">
            <v>33</v>
          </cell>
          <cell r="C1457" t="str">
            <v>40</v>
          </cell>
          <cell r="D1457">
            <v>0</v>
          </cell>
          <cell r="E1457">
            <v>3</v>
          </cell>
        </row>
        <row r="1458">
          <cell r="A1458" t="str">
            <v>33 41</v>
          </cell>
          <cell r="B1458" t="str">
            <v>33</v>
          </cell>
          <cell r="C1458" t="str">
            <v>41</v>
          </cell>
          <cell r="D1458">
            <v>5</v>
          </cell>
          <cell r="E1458">
            <v>4</v>
          </cell>
        </row>
        <row r="1459">
          <cell r="A1459" t="str">
            <v>33 42</v>
          </cell>
          <cell r="B1459" t="str">
            <v>33</v>
          </cell>
          <cell r="C1459" t="str">
            <v>42</v>
          </cell>
          <cell r="D1459">
            <v>8</v>
          </cell>
          <cell r="E1459">
            <v>6</v>
          </cell>
        </row>
        <row r="1460">
          <cell r="A1460" t="str">
            <v>33 43</v>
          </cell>
          <cell r="B1460" t="str">
            <v>33</v>
          </cell>
          <cell r="C1460" t="str">
            <v>43</v>
          </cell>
          <cell r="D1460">
            <v>3</v>
          </cell>
          <cell r="E1460">
            <v>6</v>
          </cell>
        </row>
        <row r="1461">
          <cell r="A1461" t="str">
            <v>33 44</v>
          </cell>
          <cell r="B1461" t="str">
            <v>33</v>
          </cell>
          <cell r="C1461" t="str">
            <v>44</v>
          </cell>
          <cell r="D1461">
            <v>6</v>
          </cell>
          <cell r="E1461">
            <v>5</v>
          </cell>
        </row>
        <row r="1462">
          <cell r="A1462" t="str">
            <v>33 45</v>
          </cell>
          <cell r="B1462" t="str">
            <v>33</v>
          </cell>
          <cell r="C1462" t="str">
            <v>45</v>
          </cell>
          <cell r="D1462">
            <v>6</v>
          </cell>
          <cell r="E1462">
            <v>3</v>
          </cell>
        </row>
        <row r="1463">
          <cell r="A1463" t="str">
            <v>33 46</v>
          </cell>
          <cell r="B1463" t="str">
            <v>33</v>
          </cell>
          <cell r="C1463" t="str">
            <v>46</v>
          </cell>
          <cell r="D1463">
            <v>11</v>
          </cell>
          <cell r="E1463">
            <v>5</v>
          </cell>
        </row>
        <row r="1464">
          <cell r="A1464" t="str">
            <v>33 47</v>
          </cell>
          <cell r="B1464" t="str">
            <v>33</v>
          </cell>
          <cell r="C1464" t="str">
            <v>47</v>
          </cell>
          <cell r="D1464">
            <v>8</v>
          </cell>
          <cell r="E1464">
            <v>3</v>
          </cell>
        </row>
        <row r="1465">
          <cell r="A1465" t="str">
            <v>33 48</v>
          </cell>
          <cell r="B1465" t="str">
            <v>33</v>
          </cell>
          <cell r="C1465" t="str">
            <v>48</v>
          </cell>
          <cell r="D1465">
            <v>9</v>
          </cell>
          <cell r="E1465">
            <v>2</v>
          </cell>
        </row>
        <row r="1466">
          <cell r="A1466" t="str">
            <v>33 49</v>
          </cell>
          <cell r="B1466" t="str">
            <v>33</v>
          </cell>
          <cell r="C1466" t="str">
            <v>49</v>
          </cell>
          <cell r="D1466">
            <v>9</v>
          </cell>
          <cell r="E1466">
            <v>1</v>
          </cell>
        </row>
        <row r="1467">
          <cell r="A1467" t="str">
            <v>33 50</v>
          </cell>
          <cell r="B1467" t="str">
            <v>33</v>
          </cell>
          <cell r="C1467" t="str">
            <v>50</v>
          </cell>
          <cell r="D1467">
            <v>7</v>
          </cell>
          <cell r="E1467">
            <v>2</v>
          </cell>
        </row>
        <row r="1468">
          <cell r="A1468" t="str">
            <v>33 51</v>
          </cell>
          <cell r="B1468" t="str">
            <v>33</v>
          </cell>
          <cell r="C1468" t="str">
            <v>51</v>
          </cell>
          <cell r="D1468">
            <v>6</v>
          </cell>
          <cell r="E1468">
            <v>3</v>
          </cell>
        </row>
        <row r="1469">
          <cell r="A1469" t="str">
            <v>33 52</v>
          </cell>
          <cell r="B1469" t="str">
            <v>33</v>
          </cell>
          <cell r="C1469" t="str">
            <v>52</v>
          </cell>
          <cell r="D1469">
            <v>8</v>
          </cell>
          <cell r="E1469">
            <v>2</v>
          </cell>
        </row>
        <row r="1470">
          <cell r="A1470" t="str">
            <v>33 53</v>
          </cell>
          <cell r="B1470" t="str">
            <v>33</v>
          </cell>
          <cell r="C1470" t="str">
            <v>53</v>
          </cell>
          <cell r="D1470">
            <v>3</v>
          </cell>
          <cell r="E1470">
            <v>2</v>
          </cell>
        </row>
        <row r="1471">
          <cell r="A1471" t="str">
            <v>33 54</v>
          </cell>
          <cell r="B1471" t="str">
            <v>33</v>
          </cell>
          <cell r="C1471" t="str">
            <v>54</v>
          </cell>
          <cell r="D1471">
            <v>5</v>
          </cell>
          <cell r="E1471">
            <v>1</v>
          </cell>
        </row>
        <row r="1472">
          <cell r="A1472" t="str">
            <v>33 55</v>
          </cell>
          <cell r="B1472" t="str">
            <v>33</v>
          </cell>
          <cell r="C1472" t="str">
            <v>55</v>
          </cell>
          <cell r="D1472">
            <v>4</v>
          </cell>
          <cell r="E1472">
            <v>1</v>
          </cell>
        </row>
        <row r="1473">
          <cell r="A1473" t="str">
            <v>33 56</v>
          </cell>
          <cell r="B1473" t="str">
            <v>33</v>
          </cell>
          <cell r="C1473" t="str">
            <v>56</v>
          </cell>
          <cell r="D1473">
            <v>2</v>
          </cell>
          <cell r="E1473">
            <v>1</v>
          </cell>
        </row>
        <row r="1474">
          <cell r="A1474" t="str">
            <v>33 57</v>
          </cell>
          <cell r="B1474" t="str">
            <v>33</v>
          </cell>
          <cell r="C1474" t="str">
            <v>57</v>
          </cell>
          <cell r="D1474">
            <v>1</v>
          </cell>
          <cell r="E1474">
            <v>0</v>
          </cell>
        </row>
        <row r="1475">
          <cell r="A1475" t="str">
            <v>33 58</v>
          </cell>
          <cell r="B1475" t="str">
            <v>33</v>
          </cell>
          <cell r="C1475" t="str">
            <v>58</v>
          </cell>
          <cell r="D1475">
            <v>2</v>
          </cell>
          <cell r="E1475">
            <v>0</v>
          </cell>
        </row>
        <row r="1476">
          <cell r="A1476" t="str">
            <v>33 59</v>
          </cell>
          <cell r="B1476" t="str">
            <v>33</v>
          </cell>
          <cell r="C1476" t="str">
            <v>59</v>
          </cell>
          <cell r="D1476">
            <v>4</v>
          </cell>
          <cell r="E1476">
            <v>0</v>
          </cell>
        </row>
        <row r="1477">
          <cell r="A1477" t="str">
            <v>33 60</v>
          </cell>
          <cell r="B1477" t="str">
            <v>33</v>
          </cell>
          <cell r="C1477" t="str">
            <v>60</v>
          </cell>
          <cell r="D1477">
            <v>5</v>
          </cell>
          <cell r="E1477">
            <v>0</v>
          </cell>
        </row>
        <row r="1478">
          <cell r="A1478" t="str">
            <v>33 61</v>
          </cell>
          <cell r="B1478" t="str">
            <v>33</v>
          </cell>
          <cell r="C1478" t="str">
            <v>61</v>
          </cell>
          <cell r="D1478">
            <v>2</v>
          </cell>
          <cell r="E1478">
            <v>0</v>
          </cell>
        </row>
        <row r="1479">
          <cell r="A1479" t="str">
            <v>33 62</v>
          </cell>
          <cell r="B1479" t="str">
            <v>33</v>
          </cell>
          <cell r="C1479" t="str">
            <v>62</v>
          </cell>
          <cell r="D1479">
            <v>0</v>
          </cell>
          <cell r="E1479">
            <v>0</v>
          </cell>
        </row>
        <row r="1480">
          <cell r="A1480" t="str">
            <v>33 63</v>
          </cell>
          <cell r="B1480" t="str">
            <v>33</v>
          </cell>
          <cell r="C1480" t="str">
            <v>63</v>
          </cell>
          <cell r="D1480">
            <v>3</v>
          </cell>
          <cell r="E1480">
            <v>0</v>
          </cell>
        </row>
        <row r="1481">
          <cell r="A1481" t="str">
            <v>33 64</v>
          </cell>
          <cell r="B1481" t="str">
            <v>33</v>
          </cell>
          <cell r="C1481" t="str">
            <v>64</v>
          </cell>
          <cell r="D1481">
            <v>1</v>
          </cell>
          <cell r="E1481">
            <v>0</v>
          </cell>
        </row>
        <row r="1482">
          <cell r="A1482" t="str">
            <v>33 65</v>
          </cell>
          <cell r="B1482" t="str">
            <v>33</v>
          </cell>
          <cell r="C1482" t="str">
            <v>65</v>
          </cell>
          <cell r="D1482">
            <v>0</v>
          </cell>
          <cell r="E1482">
            <v>0</v>
          </cell>
        </row>
        <row r="1483">
          <cell r="A1483" t="str">
            <v>33 66</v>
          </cell>
          <cell r="B1483" t="str">
            <v>33</v>
          </cell>
          <cell r="C1483" t="str">
            <v>66</v>
          </cell>
          <cell r="D1483">
            <v>1</v>
          </cell>
          <cell r="E1483">
            <v>0</v>
          </cell>
        </row>
        <row r="1484">
          <cell r="A1484" t="str">
            <v>33 67</v>
          </cell>
          <cell r="B1484" t="str">
            <v>33</v>
          </cell>
          <cell r="C1484" t="str">
            <v>67</v>
          </cell>
          <cell r="D1484">
            <v>0</v>
          </cell>
          <cell r="E1484">
            <v>0</v>
          </cell>
        </row>
        <row r="1485">
          <cell r="A1485" t="str">
            <v>33 68</v>
          </cell>
          <cell r="B1485" t="str">
            <v>33</v>
          </cell>
          <cell r="C1485" t="str">
            <v>68</v>
          </cell>
          <cell r="D1485">
            <v>0</v>
          </cell>
          <cell r="E1485">
            <v>0</v>
          </cell>
        </row>
        <row r="1486">
          <cell r="A1486" t="str">
            <v>33 69</v>
          </cell>
          <cell r="B1486" t="str">
            <v>33</v>
          </cell>
          <cell r="C1486" t="str">
            <v>69</v>
          </cell>
          <cell r="D1486">
            <v>0</v>
          </cell>
          <cell r="E1486">
            <v>0</v>
          </cell>
        </row>
        <row r="1487">
          <cell r="A1487" t="str">
            <v>33 70</v>
          </cell>
          <cell r="B1487" t="str">
            <v>33</v>
          </cell>
          <cell r="C1487" t="str">
            <v>70</v>
          </cell>
          <cell r="D1487">
            <v>0</v>
          </cell>
          <cell r="E1487">
            <v>0</v>
          </cell>
        </row>
        <row r="1488">
          <cell r="A1488" t="str">
            <v>34 27</v>
          </cell>
          <cell r="B1488" t="str">
            <v>34</v>
          </cell>
          <cell r="C1488" t="str">
            <v>27</v>
          </cell>
          <cell r="D1488">
            <v>0</v>
          </cell>
          <cell r="E1488">
            <v>0</v>
          </cell>
        </row>
        <row r="1489">
          <cell r="A1489" t="str">
            <v>34 28</v>
          </cell>
          <cell r="B1489" t="str">
            <v>34</v>
          </cell>
          <cell r="C1489" t="str">
            <v>28</v>
          </cell>
          <cell r="D1489">
            <v>0</v>
          </cell>
          <cell r="E1489">
            <v>0</v>
          </cell>
        </row>
        <row r="1490">
          <cell r="A1490" t="str">
            <v>34 29</v>
          </cell>
          <cell r="B1490" t="str">
            <v>34</v>
          </cell>
          <cell r="C1490" t="str">
            <v>29</v>
          </cell>
          <cell r="D1490">
            <v>0</v>
          </cell>
          <cell r="E1490">
            <v>1</v>
          </cell>
        </row>
        <row r="1491">
          <cell r="A1491" t="str">
            <v>34 30</v>
          </cell>
          <cell r="B1491" t="str">
            <v>34</v>
          </cell>
          <cell r="C1491" t="str">
            <v>30</v>
          </cell>
          <cell r="D1491">
            <v>1</v>
          </cell>
          <cell r="E1491">
            <v>3</v>
          </cell>
        </row>
        <row r="1492">
          <cell r="A1492" t="str">
            <v>34 31</v>
          </cell>
          <cell r="B1492" t="str">
            <v>34</v>
          </cell>
          <cell r="C1492" t="str">
            <v>31</v>
          </cell>
          <cell r="D1492">
            <v>1</v>
          </cell>
          <cell r="E1492">
            <v>0</v>
          </cell>
        </row>
        <row r="1493">
          <cell r="A1493" t="str">
            <v>34 32</v>
          </cell>
          <cell r="B1493" t="str">
            <v>34</v>
          </cell>
          <cell r="C1493" t="str">
            <v>32</v>
          </cell>
          <cell r="D1493">
            <v>1</v>
          </cell>
          <cell r="E1493">
            <v>1</v>
          </cell>
        </row>
        <row r="1494">
          <cell r="A1494" t="str">
            <v>34 33</v>
          </cell>
          <cell r="B1494" t="str">
            <v>34</v>
          </cell>
          <cell r="C1494" t="str">
            <v>33</v>
          </cell>
          <cell r="D1494">
            <v>1</v>
          </cell>
          <cell r="E1494">
            <v>2</v>
          </cell>
        </row>
        <row r="1495">
          <cell r="A1495" t="str">
            <v>34 34</v>
          </cell>
          <cell r="B1495" t="str">
            <v>34</v>
          </cell>
          <cell r="C1495" t="str">
            <v>34</v>
          </cell>
          <cell r="D1495">
            <v>0</v>
          </cell>
          <cell r="E1495">
            <v>5</v>
          </cell>
        </row>
        <row r="1496">
          <cell r="A1496" t="str">
            <v>34 35</v>
          </cell>
          <cell r="B1496" t="str">
            <v>34</v>
          </cell>
          <cell r="C1496" t="str">
            <v>35</v>
          </cell>
          <cell r="D1496">
            <v>0</v>
          </cell>
          <cell r="E1496">
            <v>2</v>
          </cell>
        </row>
        <row r="1497">
          <cell r="A1497" t="str">
            <v>34 36</v>
          </cell>
          <cell r="B1497" t="str">
            <v>34</v>
          </cell>
          <cell r="C1497" t="str">
            <v>36</v>
          </cell>
          <cell r="D1497">
            <v>0</v>
          </cell>
          <cell r="E1497">
            <v>5</v>
          </cell>
        </row>
        <row r="1498">
          <cell r="A1498" t="str">
            <v>34 37</v>
          </cell>
          <cell r="B1498" t="str">
            <v>34</v>
          </cell>
          <cell r="C1498" t="str">
            <v>37</v>
          </cell>
          <cell r="D1498">
            <v>1</v>
          </cell>
          <cell r="E1498">
            <v>0</v>
          </cell>
        </row>
        <row r="1499">
          <cell r="A1499" t="str">
            <v>34 38</v>
          </cell>
          <cell r="B1499" t="str">
            <v>34</v>
          </cell>
          <cell r="C1499" t="str">
            <v>38</v>
          </cell>
          <cell r="D1499">
            <v>3</v>
          </cell>
          <cell r="E1499">
            <v>3</v>
          </cell>
        </row>
        <row r="1500">
          <cell r="A1500" t="str">
            <v>34 39</v>
          </cell>
          <cell r="B1500" t="str">
            <v>34</v>
          </cell>
          <cell r="C1500" t="str">
            <v>39</v>
          </cell>
          <cell r="D1500">
            <v>2</v>
          </cell>
          <cell r="E1500">
            <v>1</v>
          </cell>
        </row>
        <row r="1501">
          <cell r="A1501" t="str">
            <v>34 40</v>
          </cell>
          <cell r="B1501" t="str">
            <v>34</v>
          </cell>
          <cell r="C1501" t="str">
            <v>40</v>
          </cell>
          <cell r="D1501">
            <v>2</v>
          </cell>
          <cell r="E1501">
            <v>3</v>
          </cell>
        </row>
        <row r="1502">
          <cell r="A1502" t="str">
            <v>34 41</v>
          </cell>
          <cell r="B1502" t="str">
            <v>34</v>
          </cell>
          <cell r="C1502" t="str">
            <v>41</v>
          </cell>
          <cell r="D1502">
            <v>2</v>
          </cell>
          <cell r="E1502">
            <v>2</v>
          </cell>
        </row>
        <row r="1503">
          <cell r="A1503" t="str">
            <v>34 42</v>
          </cell>
          <cell r="B1503" t="str">
            <v>34</v>
          </cell>
          <cell r="C1503" t="str">
            <v>42</v>
          </cell>
          <cell r="D1503">
            <v>3</v>
          </cell>
          <cell r="E1503">
            <v>9</v>
          </cell>
        </row>
        <row r="1504">
          <cell r="A1504" t="str">
            <v>34 43</v>
          </cell>
          <cell r="B1504" t="str">
            <v>34</v>
          </cell>
          <cell r="C1504" t="str">
            <v>43</v>
          </cell>
          <cell r="D1504">
            <v>6</v>
          </cell>
          <cell r="E1504">
            <v>5</v>
          </cell>
        </row>
        <row r="1505">
          <cell r="A1505" t="str">
            <v>34 44</v>
          </cell>
          <cell r="B1505" t="str">
            <v>34</v>
          </cell>
          <cell r="C1505" t="str">
            <v>44</v>
          </cell>
          <cell r="D1505">
            <v>8</v>
          </cell>
          <cell r="E1505">
            <v>1</v>
          </cell>
        </row>
        <row r="1506">
          <cell r="A1506" t="str">
            <v>34 45</v>
          </cell>
          <cell r="B1506" t="str">
            <v>34</v>
          </cell>
          <cell r="C1506" t="str">
            <v>45</v>
          </cell>
          <cell r="D1506">
            <v>6</v>
          </cell>
          <cell r="E1506">
            <v>4</v>
          </cell>
        </row>
        <row r="1507">
          <cell r="A1507" t="str">
            <v>34 46</v>
          </cell>
          <cell r="B1507" t="str">
            <v>34</v>
          </cell>
          <cell r="C1507" t="str">
            <v>46</v>
          </cell>
          <cell r="D1507">
            <v>10</v>
          </cell>
          <cell r="E1507">
            <v>7</v>
          </cell>
        </row>
        <row r="1508">
          <cell r="A1508" t="str">
            <v>34 47</v>
          </cell>
          <cell r="B1508" t="str">
            <v>34</v>
          </cell>
          <cell r="C1508" t="str">
            <v>47</v>
          </cell>
          <cell r="D1508">
            <v>4</v>
          </cell>
          <cell r="E1508">
            <v>4</v>
          </cell>
        </row>
        <row r="1509">
          <cell r="A1509" t="str">
            <v>34 48</v>
          </cell>
          <cell r="B1509" t="str">
            <v>34</v>
          </cell>
          <cell r="C1509" t="str">
            <v>48</v>
          </cell>
          <cell r="D1509">
            <v>6</v>
          </cell>
          <cell r="E1509">
            <v>3</v>
          </cell>
        </row>
        <row r="1510">
          <cell r="A1510" t="str">
            <v>34 49</v>
          </cell>
          <cell r="B1510" t="str">
            <v>34</v>
          </cell>
          <cell r="C1510" t="str">
            <v>49</v>
          </cell>
          <cell r="D1510">
            <v>8</v>
          </cell>
          <cell r="E1510">
            <v>3</v>
          </cell>
        </row>
        <row r="1511">
          <cell r="A1511" t="str">
            <v>34 50</v>
          </cell>
          <cell r="B1511" t="str">
            <v>34</v>
          </cell>
          <cell r="C1511" t="str">
            <v>50</v>
          </cell>
          <cell r="D1511">
            <v>4</v>
          </cell>
          <cell r="E1511">
            <v>0</v>
          </cell>
        </row>
        <row r="1512">
          <cell r="A1512" t="str">
            <v>34 51</v>
          </cell>
          <cell r="B1512" t="str">
            <v>34</v>
          </cell>
          <cell r="C1512" t="str">
            <v>51</v>
          </cell>
          <cell r="D1512">
            <v>4</v>
          </cell>
          <cell r="E1512">
            <v>1</v>
          </cell>
        </row>
        <row r="1513">
          <cell r="A1513" t="str">
            <v>34 52</v>
          </cell>
          <cell r="B1513" t="str">
            <v>34</v>
          </cell>
          <cell r="C1513" t="str">
            <v>52</v>
          </cell>
          <cell r="D1513">
            <v>3</v>
          </cell>
          <cell r="E1513">
            <v>1</v>
          </cell>
        </row>
        <row r="1514">
          <cell r="A1514" t="str">
            <v>34 53</v>
          </cell>
          <cell r="B1514" t="str">
            <v>34</v>
          </cell>
          <cell r="C1514" t="str">
            <v>53</v>
          </cell>
          <cell r="D1514">
            <v>3</v>
          </cell>
          <cell r="E1514">
            <v>1</v>
          </cell>
        </row>
        <row r="1515">
          <cell r="A1515" t="str">
            <v>34 54</v>
          </cell>
          <cell r="B1515" t="str">
            <v>34</v>
          </cell>
          <cell r="C1515" t="str">
            <v>54</v>
          </cell>
          <cell r="D1515">
            <v>2</v>
          </cell>
          <cell r="E1515">
            <v>0</v>
          </cell>
        </row>
        <row r="1516">
          <cell r="A1516" t="str">
            <v>34 55</v>
          </cell>
          <cell r="B1516" t="str">
            <v>34</v>
          </cell>
          <cell r="C1516" t="str">
            <v>55</v>
          </cell>
          <cell r="D1516">
            <v>2</v>
          </cell>
          <cell r="E1516">
            <v>0</v>
          </cell>
        </row>
        <row r="1517">
          <cell r="A1517" t="str">
            <v>34 56</v>
          </cell>
          <cell r="B1517" t="str">
            <v>34</v>
          </cell>
          <cell r="C1517" t="str">
            <v>56</v>
          </cell>
          <cell r="D1517">
            <v>2</v>
          </cell>
          <cell r="E1517">
            <v>0</v>
          </cell>
        </row>
        <row r="1518">
          <cell r="A1518" t="str">
            <v>34 57</v>
          </cell>
          <cell r="B1518" t="str">
            <v>34</v>
          </cell>
          <cell r="C1518" t="str">
            <v>57</v>
          </cell>
          <cell r="D1518">
            <v>2</v>
          </cell>
          <cell r="E1518">
            <v>0</v>
          </cell>
        </row>
        <row r="1519">
          <cell r="A1519" t="str">
            <v>34 58</v>
          </cell>
          <cell r="B1519" t="str">
            <v>34</v>
          </cell>
          <cell r="C1519" t="str">
            <v>58</v>
          </cell>
          <cell r="D1519">
            <v>4</v>
          </cell>
          <cell r="E1519">
            <v>0</v>
          </cell>
        </row>
        <row r="1520">
          <cell r="A1520" t="str">
            <v>34 59</v>
          </cell>
          <cell r="B1520" t="str">
            <v>34</v>
          </cell>
          <cell r="C1520" t="str">
            <v>59</v>
          </cell>
          <cell r="D1520">
            <v>3</v>
          </cell>
          <cell r="E1520">
            <v>0</v>
          </cell>
        </row>
        <row r="1521">
          <cell r="A1521" t="str">
            <v>34 60</v>
          </cell>
          <cell r="B1521" t="str">
            <v>34</v>
          </cell>
          <cell r="C1521" t="str">
            <v>60</v>
          </cell>
          <cell r="D1521">
            <v>6</v>
          </cell>
          <cell r="E1521">
            <v>0</v>
          </cell>
        </row>
        <row r="1522">
          <cell r="A1522" t="str">
            <v>34 61</v>
          </cell>
          <cell r="B1522" t="str">
            <v>34</v>
          </cell>
          <cell r="C1522" t="str">
            <v>61</v>
          </cell>
          <cell r="D1522">
            <v>2</v>
          </cell>
          <cell r="E1522">
            <v>0</v>
          </cell>
        </row>
        <row r="1523">
          <cell r="A1523" t="str">
            <v>34 62</v>
          </cell>
          <cell r="B1523" t="str">
            <v>34</v>
          </cell>
          <cell r="C1523" t="str">
            <v>62</v>
          </cell>
          <cell r="D1523">
            <v>1</v>
          </cell>
          <cell r="E1523">
            <v>0</v>
          </cell>
        </row>
        <row r="1524">
          <cell r="A1524" t="str">
            <v>34 63</v>
          </cell>
          <cell r="B1524" t="str">
            <v>34</v>
          </cell>
          <cell r="C1524" t="str">
            <v>63</v>
          </cell>
          <cell r="D1524">
            <v>2</v>
          </cell>
          <cell r="E1524">
            <v>0</v>
          </cell>
        </row>
        <row r="1525">
          <cell r="A1525" t="str">
            <v>34 64</v>
          </cell>
          <cell r="B1525" t="str">
            <v>34</v>
          </cell>
          <cell r="C1525" t="str">
            <v>64</v>
          </cell>
          <cell r="D1525">
            <v>0</v>
          </cell>
          <cell r="E1525">
            <v>0</v>
          </cell>
        </row>
        <row r="1526">
          <cell r="A1526" t="str">
            <v>34 65</v>
          </cell>
          <cell r="B1526" t="str">
            <v>34</v>
          </cell>
          <cell r="C1526" t="str">
            <v>65</v>
          </cell>
          <cell r="D1526">
            <v>0</v>
          </cell>
          <cell r="E1526">
            <v>0</v>
          </cell>
        </row>
        <row r="1527">
          <cell r="A1527" t="str">
            <v>34 66</v>
          </cell>
          <cell r="B1527" t="str">
            <v>34</v>
          </cell>
          <cell r="C1527" t="str">
            <v>66</v>
          </cell>
          <cell r="D1527">
            <v>1</v>
          </cell>
          <cell r="E1527">
            <v>0</v>
          </cell>
        </row>
        <row r="1528">
          <cell r="A1528" t="str">
            <v>34 67</v>
          </cell>
          <cell r="B1528" t="str">
            <v>34</v>
          </cell>
          <cell r="C1528" t="str">
            <v>67</v>
          </cell>
          <cell r="D1528">
            <v>0</v>
          </cell>
          <cell r="E1528">
            <v>0</v>
          </cell>
        </row>
        <row r="1529">
          <cell r="A1529" t="str">
            <v>34 68</v>
          </cell>
          <cell r="B1529" t="str">
            <v>34</v>
          </cell>
          <cell r="C1529" t="str">
            <v>68</v>
          </cell>
          <cell r="D1529">
            <v>0</v>
          </cell>
          <cell r="E1529">
            <v>0</v>
          </cell>
        </row>
        <row r="1530">
          <cell r="A1530" t="str">
            <v>34 69</v>
          </cell>
          <cell r="B1530" t="str">
            <v>34</v>
          </cell>
          <cell r="C1530" t="str">
            <v>69</v>
          </cell>
          <cell r="D1530">
            <v>0</v>
          </cell>
          <cell r="E1530">
            <v>0</v>
          </cell>
        </row>
        <row r="1531">
          <cell r="A1531" t="str">
            <v>34 70</v>
          </cell>
          <cell r="B1531" t="str">
            <v>34</v>
          </cell>
          <cell r="C1531" t="str">
            <v>70</v>
          </cell>
          <cell r="D1531">
            <v>0</v>
          </cell>
          <cell r="E1531">
            <v>0</v>
          </cell>
        </row>
        <row r="1532">
          <cell r="A1532" t="str">
            <v>35 27</v>
          </cell>
          <cell r="B1532" t="str">
            <v>35</v>
          </cell>
          <cell r="C1532" t="str">
            <v>27</v>
          </cell>
          <cell r="D1532">
            <v>0</v>
          </cell>
          <cell r="E1532">
            <v>0</v>
          </cell>
        </row>
        <row r="1533">
          <cell r="A1533" t="str">
            <v>35 28</v>
          </cell>
          <cell r="B1533" t="str">
            <v>35</v>
          </cell>
          <cell r="C1533" t="str">
            <v>28</v>
          </cell>
          <cell r="D1533">
            <v>1</v>
          </cell>
          <cell r="E1533">
            <v>1</v>
          </cell>
        </row>
        <row r="1534">
          <cell r="A1534" t="str">
            <v>35 29</v>
          </cell>
          <cell r="B1534" t="str">
            <v>35</v>
          </cell>
          <cell r="C1534" t="str">
            <v>29</v>
          </cell>
          <cell r="D1534">
            <v>0</v>
          </cell>
          <cell r="E1534">
            <v>1</v>
          </cell>
        </row>
        <row r="1535">
          <cell r="A1535" t="str">
            <v>35 30</v>
          </cell>
          <cell r="B1535" t="str">
            <v>35</v>
          </cell>
          <cell r="C1535" t="str">
            <v>30</v>
          </cell>
          <cell r="D1535">
            <v>1</v>
          </cell>
          <cell r="E1535">
            <v>1</v>
          </cell>
        </row>
        <row r="1536">
          <cell r="A1536" t="str">
            <v>35 31</v>
          </cell>
          <cell r="B1536" t="str">
            <v>35</v>
          </cell>
          <cell r="C1536" t="str">
            <v>31</v>
          </cell>
          <cell r="D1536">
            <v>2</v>
          </cell>
          <cell r="E1536">
            <v>6</v>
          </cell>
        </row>
        <row r="1537">
          <cell r="A1537" t="str">
            <v>35 32</v>
          </cell>
          <cell r="B1537" t="str">
            <v>35</v>
          </cell>
          <cell r="C1537" t="str">
            <v>32</v>
          </cell>
          <cell r="D1537">
            <v>2</v>
          </cell>
          <cell r="E1537">
            <v>3</v>
          </cell>
        </row>
        <row r="1538">
          <cell r="A1538" t="str">
            <v>35 33</v>
          </cell>
          <cell r="B1538" t="str">
            <v>35</v>
          </cell>
          <cell r="C1538" t="str">
            <v>33</v>
          </cell>
          <cell r="D1538">
            <v>2</v>
          </cell>
          <cell r="E1538">
            <v>2</v>
          </cell>
        </row>
        <row r="1539">
          <cell r="A1539" t="str">
            <v>35 34</v>
          </cell>
          <cell r="B1539" t="str">
            <v>35</v>
          </cell>
          <cell r="C1539" t="str">
            <v>34</v>
          </cell>
          <cell r="D1539">
            <v>0</v>
          </cell>
          <cell r="E1539">
            <v>0</v>
          </cell>
        </row>
        <row r="1540">
          <cell r="A1540" t="str">
            <v>35 35</v>
          </cell>
          <cell r="B1540" t="str">
            <v>35</v>
          </cell>
          <cell r="C1540" t="str">
            <v>35</v>
          </cell>
          <cell r="D1540">
            <v>2</v>
          </cell>
          <cell r="E1540">
            <v>2</v>
          </cell>
        </row>
        <row r="1541">
          <cell r="A1541" t="str">
            <v>35 36</v>
          </cell>
          <cell r="B1541" t="str">
            <v>35</v>
          </cell>
          <cell r="C1541" t="str">
            <v>36</v>
          </cell>
          <cell r="D1541">
            <v>1</v>
          </cell>
          <cell r="E1541">
            <v>3</v>
          </cell>
        </row>
        <row r="1542">
          <cell r="A1542" t="str">
            <v>35 37</v>
          </cell>
          <cell r="B1542" t="str">
            <v>35</v>
          </cell>
          <cell r="C1542" t="str">
            <v>37</v>
          </cell>
          <cell r="D1542">
            <v>2</v>
          </cell>
          <cell r="E1542">
            <v>4</v>
          </cell>
        </row>
        <row r="1543">
          <cell r="A1543" t="str">
            <v>35 38</v>
          </cell>
          <cell r="B1543" t="str">
            <v>35</v>
          </cell>
          <cell r="C1543" t="str">
            <v>38</v>
          </cell>
          <cell r="D1543">
            <v>3</v>
          </cell>
          <cell r="E1543">
            <v>4</v>
          </cell>
        </row>
        <row r="1544">
          <cell r="A1544" t="str">
            <v>35 39</v>
          </cell>
          <cell r="B1544" t="str">
            <v>35</v>
          </cell>
          <cell r="C1544" t="str">
            <v>39</v>
          </cell>
          <cell r="D1544">
            <v>4</v>
          </cell>
          <cell r="E1544">
            <v>4</v>
          </cell>
        </row>
        <row r="1545">
          <cell r="A1545" t="str">
            <v>35 40</v>
          </cell>
          <cell r="B1545" t="str">
            <v>35</v>
          </cell>
          <cell r="C1545" t="str">
            <v>40</v>
          </cell>
          <cell r="D1545">
            <v>3</v>
          </cell>
          <cell r="E1545">
            <v>3</v>
          </cell>
        </row>
        <row r="1546">
          <cell r="A1546" t="str">
            <v>35 41</v>
          </cell>
          <cell r="B1546" t="str">
            <v>35</v>
          </cell>
          <cell r="C1546" t="str">
            <v>41</v>
          </cell>
          <cell r="D1546">
            <v>3</v>
          </cell>
          <cell r="E1546">
            <v>0</v>
          </cell>
        </row>
        <row r="1547">
          <cell r="A1547" t="str">
            <v>35 42</v>
          </cell>
          <cell r="B1547" t="str">
            <v>35</v>
          </cell>
          <cell r="C1547" t="str">
            <v>42</v>
          </cell>
          <cell r="D1547">
            <v>7</v>
          </cell>
          <cell r="E1547">
            <v>5</v>
          </cell>
        </row>
        <row r="1548">
          <cell r="A1548" t="str">
            <v>35 43</v>
          </cell>
          <cell r="B1548" t="str">
            <v>35</v>
          </cell>
          <cell r="C1548" t="str">
            <v>43</v>
          </cell>
          <cell r="D1548">
            <v>4</v>
          </cell>
          <cell r="E1548">
            <v>6</v>
          </cell>
        </row>
        <row r="1549">
          <cell r="A1549" t="str">
            <v>35 44</v>
          </cell>
          <cell r="B1549" t="str">
            <v>35</v>
          </cell>
          <cell r="C1549" t="str">
            <v>44</v>
          </cell>
          <cell r="D1549">
            <v>4</v>
          </cell>
          <cell r="E1549">
            <v>5</v>
          </cell>
        </row>
        <row r="1550">
          <cell r="A1550" t="str">
            <v>35 45</v>
          </cell>
          <cell r="B1550" t="str">
            <v>35</v>
          </cell>
          <cell r="C1550" t="str">
            <v>45</v>
          </cell>
          <cell r="D1550">
            <v>2</v>
          </cell>
          <cell r="E1550">
            <v>5</v>
          </cell>
        </row>
        <row r="1551">
          <cell r="A1551" t="str">
            <v>35 46</v>
          </cell>
          <cell r="B1551" t="str">
            <v>35</v>
          </cell>
          <cell r="C1551" t="str">
            <v>46</v>
          </cell>
          <cell r="D1551">
            <v>5</v>
          </cell>
          <cell r="E1551">
            <v>4</v>
          </cell>
        </row>
        <row r="1552">
          <cell r="A1552" t="str">
            <v>35 47</v>
          </cell>
          <cell r="B1552" t="str">
            <v>35</v>
          </cell>
          <cell r="C1552" t="str">
            <v>47</v>
          </cell>
          <cell r="D1552">
            <v>6</v>
          </cell>
          <cell r="E1552">
            <v>3</v>
          </cell>
        </row>
        <row r="1553">
          <cell r="A1553" t="str">
            <v>35 48</v>
          </cell>
          <cell r="B1553" t="str">
            <v>35</v>
          </cell>
          <cell r="C1553" t="str">
            <v>48</v>
          </cell>
          <cell r="D1553">
            <v>9</v>
          </cell>
          <cell r="E1553">
            <v>2</v>
          </cell>
        </row>
        <row r="1554">
          <cell r="A1554" t="str">
            <v>35 49</v>
          </cell>
          <cell r="B1554" t="str">
            <v>35</v>
          </cell>
          <cell r="C1554" t="str">
            <v>49</v>
          </cell>
          <cell r="D1554">
            <v>6</v>
          </cell>
          <cell r="E1554">
            <v>3</v>
          </cell>
        </row>
        <row r="1555">
          <cell r="A1555" t="str">
            <v>35 50</v>
          </cell>
          <cell r="B1555" t="str">
            <v>35</v>
          </cell>
          <cell r="C1555" t="str">
            <v>50</v>
          </cell>
          <cell r="D1555">
            <v>10</v>
          </cell>
          <cell r="E1555">
            <v>2</v>
          </cell>
        </row>
        <row r="1556">
          <cell r="A1556" t="str">
            <v>35 51</v>
          </cell>
          <cell r="B1556" t="str">
            <v>35</v>
          </cell>
          <cell r="C1556" t="str">
            <v>51</v>
          </cell>
          <cell r="D1556">
            <v>7</v>
          </cell>
          <cell r="E1556">
            <v>1</v>
          </cell>
        </row>
        <row r="1557">
          <cell r="A1557" t="str">
            <v>35 52</v>
          </cell>
          <cell r="B1557" t="str">
            <v>35</v>
          </cell>
          <cell r="C1557" t="str">
            <v>52</v>
          </cell>
          <cell r="D1557">
            <v>5</v>
          </cell>
          <cell r="E1557">
            <v>4</v>
          </cell>
        </row>
        <row r="1558">
          <cell r="A1558" t="str">
            <v>35 53</v>
          </cell>
          <cell r="B1558" t="str">
            <v>35</v>
          </cell>
          <cell r="C1558" t="str">
            <v>53</v>
          </cell>
          <cell r="D1558">
            <v>4</v>
          </cell>
          <cell r="E1558">
            <v>1</v>
          </cell>
        </row>
        <row r="1559">
          <cell r="A1559" t="str">
            <v>35 54</v>
          </cell>
          <cell r="B1559" t="str">
            <v>35</v>
          </cell>
          <cell r="C1559" t="str">
            <v>54</v>
          </cell>
          <cell r="D1559">
            <v>2</v>
          </cell>
          <cell r="E1559">
            <v>1</v>
          </cell>
        </row>
        <row r="1560">
          <cell r="A1560" t="str">
            <v>35 55</v>
          </cell>
          <cell r="B1560" t="str">
            <v>35</v>
          </cell>
          <cell r="C1560" t="str">
            <v>55</v>
          </cell>
          <cell r="D1560">
            <v>4</v>
          </cell>
          <cell r="E1560">
            <v>1</v>
          </cell>
        </row>
        <row r="1561">
          <cell r="A1561" t="str">
            <v>35 56</v>
          </cell>
          <cell r="B1561" t="str">
            <v>35</v>
          </cell>
          <cell r="C1561" t="str">
            <v>56</v>
          </cell>
          <cell r="D1561">
            <v>4</v>
          </cell>
          <cell r="E1561">
            <v>0</v>
          </cell>
        </row>
        <row r="1562">
          <cell r="A1562" t="str">
            <v>35 57</v>
          </cell>
          <cell r="B1562" t="str">
            <v>35</v>
          </cell>
          <cell r="C1562" t="str">
            <v>57</v>
          </cell>
          <cell r="D1562">
            <v>6</v>
          </cell>
          <cell r="E1562">
            <v>0</v>
          </cell>
        </row>
        <row r="1563">
          <cell r="A1563" t="str">
            <v>35 58</v>
          </cell>
          <cell r="B1563" t="str">
            <v>35</v>
          </cell>
          <cell r="C1563" t="str">
            <v>58</v>
          </cell>
          <cell r="D1563">
            <v>3</v>
          </cell>
          <cell r="E1563">
            <v>0</v>
          </cell>
        </row>
        <row r="1564">
          <cell r="A1564" t="str">
            <v>35 59</v>
          </cell>
          <cell r="B1564" t="str">
            <v>35</v>
          </cell>
          <cell r="C1564" t="str">
            <v>59</v>
          </cell>
          <cell r="D1564">
            <v>2</v>
          </cell>
          <cell r="E1564">
            <v>0</v>
          </cell>
        </row>
        <row r="1565">
          <cell r="A1565" t="str">
            <v>35 60</v>
          </cell>
          <cell r="B1565" t="str">
            <v>35</v>
          </cell>
          <cell r="C1565" t="str">
            <v>60</v>
          </cell>
          <cell r="D1565">
            <v>4</v>
          </cell>
          <cell r="E1565">
            <v>0</v>
          </cell>
        </row>
        <row r="1566">
          <cell r="A1566" t="str">
            <v>35 61</v>
          </cell>
          <cell r="B1566" t="str">
            <v>35</v>
          </cell>
          <cell r="C1566" t="str">
            <v>61</v>
          </cell>
          <cell r="D1566">
            <v>4</v>
          </cell>
          <cell r="E1566">
            <v>0</v>
          </cell>
        </row>
        <row r="1567">
          <cell r="A1567" t="str">
            <v>35 62</v>
          </cell>
          <cell r="B1567" t="str">
            <v>35</v>
          </cell>
          <cell r="C1567" t="str">
            <v>62</v>
          </cell>
          <cell r="D1567">
            <v>4</v>
          </cell>
          <cell r="E1567">
            <v>0</v>
          </cell>
        </row>
        <row r="1568">
          <cell r="A1568" t="str">
            <v>35 63</v>
          </cell>
          <cell r="B1568" t="str">
            <v>35</v>
          </cell>
          <cell r="C1568" t="str">
            <v>63</v>
          </cell>
          <cell r="D1568">
            <v>7</v>
          </cell>
          <cell r="E1568">
            <v>0</v>
          </cell>
        </row>
        <row r="1569">
          <cell r="A1569" t="str">
            <v>35 64</v>
          </cell>
          <cell r="B1569" t="str">
            <v>35</v>
          </cell>
          <cell r="C1569" t="str">
            <v>64</v>
          </cell>
          <cell r="D1569">
            <v>2</v>
          </cell>
          <cell r="E1569">
            <v>0</v>
          </cell>
        </row>
        <row r="1570">
          <cell r="A1570" t="str">
            <v>35 65</v>
          </cell>
          <cell r="B1570" t="str">
            <v>35</v>
          </cell>
          <cell r="C1570" t="str">
            <v>65</v>
          </cell>
          <cell r="D1570">
            <v>2</v>
          </cell>
          <cell r="E1570">
            <v>0</v>
          </cell>
        </row>
        <row r="1571">
          <cell r="A1571" t="str">
            <v>35 66</v>
          </cell>
          <cell r="B1571" t="str">
            <v>35</v>
          </cell>
          <cell r="C1571" t="str">
            <v>66</v>
          </cell>
          <cell r="D1571">
            <v>0</v>
          </cell>
          <cell r="E1571">
            <v>0</v>
          </cell>
        </row>
        <row r="1572">
          <cell r="A1572" t="str">
            <v>35 67</v>
          </cell>
          <cell r="B1572" t="str">
            <v>35</v>
          </cell>
          <cell r="C1572" t="str">
            <v>67</v>
          </cell>
          <cell r="D1572">
            <v>0</v>
          </cell>
          <cell r="E1572">
            <v>0</v>
          </cell>
        </row>
        <row r="1573">
          <cell r="A1573" t="str">
            <v>35 68</v>
          </cell>
          <cell r="B1573" t="str">
            <v>35</v>
          </cell>
          <cell r="C1573" t="str">
            <v>68</v>
          </cell>
          <cell r="D1573">
            <v>0</v>
          </cell>
          <cell r="E1573">
            <v>0</v>
          </cell>
        </row>
        <row r="1574">
          <cell r="A1574" t="str">
            <v>35 69</v>
          </cell>
          <cell r="B1574" t="str">
            <v>35</v>
          </cell>
          <cell r="C1574" t="str">
            <v>69</v>
          </cell>
          <cell r="D1574">
            <v>0</v>
          </cell>
          <cell r="E1574">
            <v>0</v>
          </cell>
        </row>
        <row r="1575">
          <cell r="A1575" t="str">
            <v>35 70</v>
          </cell>
          <cell r="B1575" t="str">
            <v>35</v>
          </cell>
          <cell r="C1575" t="str">
            <v>70</v>
          </cell>
          <cell r="D1575">
            <v>0</v>
          </cell>
          <cell r="E1575">
            <v>0</v>
          </cell>
        </row>
        <row r="1576">
          <cell r="A1576" t="str">
            <v>36 27</v>
          </cell>
          <cell r="B1576" t="str">
            <v>36</v>
          </cell>
          <cell r="C1576" t="str">
            <v>27</v>
          </cell>
          <cell r="D1576">
            <v>0</v>
          </cell>
          <cell r="E1576">
            <v>4</v>
          </cell>
        </row>
        <row r="1577">
          <cell r="A1577" t="str">
            <v>36 28</v>
          </cell>
          <cell r="B1577" t="str">
            <v>36</v>
          </cell>
          <cell r="C1577" t="str">
            <v>28</v>
          </cell>
          <cell r="D1577">
            <v>0</v>
          </cell>
          <cell r="E1577">
            <v>0</v>
          </cell>
        </row>
        <row r="1578">
          <cell r="A1578" t="str">
            <v>36 29</v>
          </cell>
          <cell r="B1578" t="str">
            <v>36</v>
          </cell>
          <cell r="C1578" t="str">
            <v>29</v>
          </cell>
          <cell r="D1578">
            <v>0</v>
          </cell>
          <cell r="E1578">
            <v>2</v>
          </cell>
        </row>
        <row r="1579">
          <cell r="A1579" t="str">
            <v>36 30</v>
          </cell>
          <cell r="B1579" t="str">
            <v>36</v>
          </cell>
          <cell r="C1579" t="str">
            <v>30</v>
          </cell>
          <cell r="D1579">
            <v>3</v>
          </cell>
          <cell r="E1579">
            <v>2</v>
          </cell>
        </row>
        <row r="1580">
          <cell r="A1580" t="str">
            <v>36 31</v>
          </cell>
          <cell r="B1580" t="str">
            <v>36</v>
          </cell>
          <cell r="C1580" t="str">
            <v>31</v>
          </cell>
          <cell r="D1580">
            <v>5</v>
          </cell>
          <cell r="E1580">
            <v>4</v>
          </cell>
        </row>
        <row r="1581">
          <cell r="A1581" t="str">
            <v>36 32</v>
          </cell>
          <cell r="B1581" t="str">
            <v>36</v>
          </cell>
          <cell r="C1581" t="str">
            <v>32</v>
          </cell>
          <cell r="D1581">
            <v>3</v>
          </cell>
          <cell r="E1581">
            <v>3</v>
          </cell>
        </row>
        <row r="1582">
          <cell r="A1582" t="str">
            <v>36 33</v>
          </cell>
          <cell r="B1582" t="str">
            <v>36</v>
          </cell>
          <cell r="C1582" t="str">
            <v>33</v>
          </cell>
          <cell r="D1582">
            <v>1</v>
          </cell>
          <cell r="E1582">
            <v>6</v>
          </cell>
        </row>
        <row r="1583">
          <cell r="A1583" t="str">
            <v>36 34</v>
          </cell>
          <cell r="B1583" t="str">
            <v>36</v>
          </cell>
          <cell r="C1583" t="str">
            <v>34</v>
          </cell>
          <cell r="D1583">
            <v>2</v>
          </cell>
          <cell r="E1583">
            <v>7</v>
          </cell>
        </row>
        <row r="1584">
          <cell r="A1584" t="str">
            <v>36 35</v>
          </cell>
          <cell r="B1584" t="str">
            <v>36</v>
          </cell>
          <cell r="C1584" t="str">
            <v>35</v>
          </cell>
          <cell r="D1584">
            <v>4</v>
          </cell>
          <cell r="E1584">
            <v>5</v>
          </cell>
        </row>
        <row r="1585">
          <cell r="A1585" t="str">
            <v>36 36</v>
          </cell>
          <cell r="B1585" t="str">
            <v>36</v>
          </cell>
          <cell r="C1585" t="str">
            <v>36</v>
          </cell>
          <cell r="D1585">
            <v>4</v>
          </cell>
          <cell r="E1585">
            <v>5</v>
          </cell>
        </row>
        <row r="1586">
          <cell r="A1586" t="str">
            <v>36 37</v>
          </cell>
          <cell r="B1586" t="str">
            <v>36</v>
          </cell>
          <cell r="C1586" t="str">
            <v>37</v>
          </cell>
          <cell r="D1586">
            <v>3</v>
          </cell>
          <cell r="E1586">
            <v>3</v>
          </cell>
        </row>
        <row r="1587">
          <cell r="A1587" t="str">
            <v>36 38</v>
          </cell>
          <cell r="B1587" t="str">
            <v>36</v>
          </cell>
          <cell r="C1587" t="str">
            <v>38</v>
          </cell>
          <cell r="D1587">
            <v>5</v>
          </cell>
          <cell r="E1587">
            <v>1</v>
          </cell>
        </row>
        <row r="1588">
          <cell r="A1588" t="str">
            <v>36 39</v>
          </cell>
          <cell r="B1588" t="str">
            <v>36</v>
          </cell>
          <cell r="C1588" t="str">
            <v>39</v>
          </cell>
          <cell r="D1588">
            <v>4</v>
          </cell>
          <cell r="E1588">
            <v>4</v>
          </cell>
        </row>
        <row r="1589">
          <cell r="A1589" t="str">
            <v>36 40</v>
          </cell>
          <cell r="B1589" t="str">
            <v>36</v>
          </cell>
          <cell r="C1589" t="str">
            <v>40</v>
          </cell>
          <cell r="D1589">
            <v>4</v>
          </cell>
          <cell r="E1589">
            <v>4</v>
          </cell>
        </row>
        <row r="1590">
          <cell r="A1590" t="str">
            <v>36 41</v>
          </cell>
          <cell r="B1590" t="str">
            <v>36</v>
          </cell>
          <cell r="C1590" t="str">
            <v>41</v>
          </cell>
          <cell r="D1590">
            <v>9</v>
          </cell>
          <cell r="E1590">
            <v>2</v>
          </cell>
        </row>
        <row r="1591">
          <cell r="A1591" t="str">
            <v>36 42</v>
          </cell>
          <cell r="B1591" t="str">
            <v>36</v>
          </cell>
          <cell r="C1591" t="str">
            <v>42</v>
          </cell>
          <cell r="D1591">
            <v>3</v>
          </cell>
          <cell r="E1591">
            <v>6</v>
          </cell>
        </row>
        <row r="1592">
          <cell r="A1592" t="str">
            <v>36 43</v>
          </cell>
          <cell r="B1592" t="str">
            <v>36</v>
          </cell>
          <cell r="C1592" t="str">
            <v>43</v>
          </cell>
          <cell r="D1592">
            <v>12</v>
          </cell>
          <cell r="E1592">
            <v>3</v>
          </cell>
        </row>
        <row r="1593">
          <cell r="A1593" t="str">
            <v>36 44</v>
          </cell>
          <cell r="B1593" t="str">
            <v>36</v>
          </cell>
          <cell r="C1593" t="str">
            <v>44</v>
          </cell>
          <cell r="D1593">
            <v>15</v>
          </cell>
          <cell r="E1593">
            <v>7</v>
          </cell>
        </row>
        <row r="1594">
          <cell r="A1594" t="str">
            <v>36 45</v>
          </cell>
          <cell r="B1594" t="str">
            <v>36</v>
          </cell>
          <cell r="C1594" t="str">
            <v>45</v>
          </cell>
          <cell r="D1594">
            <v>9</v>
          </cell>
          <cell r="E1594">
            <v>3</v>
          </cell>
        </row>
        <row r="1595">
          <cell r="A1595" t="str">
            <v>36 46</v>
          </cell>
          <cell r="B1595" t="str">
            <v>36</v>
          </cell>
          <cell r="C1595" t="str">
            <v>46</v>
          </cell>
          <cell r="D1595">
            <v>17</v>
          </cell>
          <cell r="E1595">
            <v>4</v>
          </cell>
        </row>
        <row r="1596">
          <cell r="A1596" t="str">
            <v>36 47</v>
          </cell>
          <cell r="B1596" t="str">
            <v>36</v>
          </cell>
          <cell r="C1596" t="str">
            <v>47</v>
          </cell>
          <cell r="D1596">
            <v>13</v>
          </cell>
          <cell r="E1596">
            <v>9</v>
          </cell>
        </row>
        <row r="1597">
          <cell r="A1597" t="str">
            <v>36 48</v>
          </cell>
          <cell r="B1597" t="str">
            <v>36</v>
          </cell>
          <cell r="C1597" t="str">
            <v>48</v>
          </cell>
          <cell r="D1597">
            <v>14</v>
          </cell>
          <cell r="E1597">
            <v>3</v>
          </cell>
        </row>
        <row r="1598">
          <cell r="A1598" t="str">
            <v>36 49</v>
          </cell>
          <cell r="B1598" t="str">
            <v>36</v>
          </cell>
          <cell r="C1598" t="str">
            <v>49</v>
          </cell>
          <cell r="D1598">
            <v>13</v>
          </cell>
          <cell r="E1598">
            <v>0</v>
          </cell>
        </row>
        <row r="1599">
          <cell r="A1599" t="str">
            <v>36 50</v>
          </cell>
          <cell r="B1599" t="str">
            <v>36</v>
          </cell>
          <cell r="C1599" t="str">
            <v>50</v>
          </cell>
          <cell r="D1599">
            <v>11</v>
          </cell>
          <cell r="E1599">
            <v>1</v>
          </cell>
        </row>
        <row r="1600">
          <cell r="A1600" t="str">
            <v>36 51</v>
          </cell>
          <cell r="B1600" t="str">
            <v>36</v>
          </cell>
          <cell r="C1600" t="str">
            <v>51</v>
          </cell>
          <cell r="D1600">
            <v>7</v>
          </cell>
          <cell r="E1600">
            <v>1</v>
          </cell>
        </row>
        <row r="1601">
          <cell r="A1601" t="str">
            <v>36 52</v>
          </cell>
          <cell r="B1601" t="str">
            <v>36</v>
          </cell>
          <cell r="C1601" t="str">
            <v>52</v>
          </cell>
          <cell r="D1601">
            <v>11</v>
          </cell>
          <cell r="E1601">
            <v>0</v>
          </cell>
        </row>
        <row r="1602">
          <cell r="A1602" t="str">
            <v>36 53</v>
          </cell>
          <cell r="B1602" t="str">
            <v>36</v>
          </cell>
          <cell r="C1602" t="str">
            <v>53</v>
          </cell>
          <cell r="D1602">
            <v>7</v>
          </cell>
          <cell r="E1602">
            <v>1</v>
          </cell>
        </row>
        <row r="1603">
          <cell r="A1603" t="str">
            <v>36 54</v>
          </cell>
          <cell r="B1603" t="str">
            <v>36</v>
          </cell>
          <cell r="C1603" t="str">
            <v>54</v>
          </cell>
          <cell r="D1603">
            <v>5</v>
          </cell>
          <cell r="E1603">
            <v>1</v>
          </cell>
        </row>
        <row r="1604">
          <cell r="A1604" t="str">
            <v>36 55</v>
          </cell>
          <cell r="B1604" t="str">
            <v>36</v>
          </cell>
          <cell r="C1604" t="str">
            <v>55</v>
          </cell>
          <cell r="D1604">
            <v>5</v>
          </cell>
          <cell r="E1604">
            <v>1</v>
          </cell>
        </row>
        <row r="1605">
          <cell r="A1605" t="str">
            <v>36 56</v>
          </cell>
          <cell r="B1605" t="str">
            <v>36</v>
          </cell>
          <cell r="C1605" t="str">
            <v>56</v>
          </cell>
          <cell r="D1605">
            <v>4</v>
          </cell>
          <cell r="E1605">
            <v>1</v>
          </cell>
        </row>
        <row r="1606">
          <cell r="A1606" t="str">
            <v>36 57</v>
          </cell>
          <cell r="B1606" t="str">
            <v>36</v>
          </cell>
          <cell r="C1606" t="str">
            <v>57</v>
          </cell>
          <cell r="D1606">
            <v>4</v>
          </cell>
          <cell r="E1606">
            <v>0</v>
          </cell>
        </row>
        <row r="1607">
          <cell r="A1607" t="str">
            <v>36 58</v>
          </cell>
          <cell r="B1607" t="str">
            <v>36</v>
          </cell>
          <cell r="C1607" t="str">
            <v>58</v>
          </cell>
          <cell r="D1607">
            <v>3</v>
          </cell>
          <cell r="E1607">
            <v>0</v>
          </cell>
        </row>
        <row r="1608">
          <cell r="A1608" t="str">
            <v>36 59</v>
          </cell>
          <cell r="B1608" t="str">
            <v>36</v>
          </cell>
          <cell r="C1608" t="str">
            <v>59</v>
          </cell>
          <cell r="D1608">
            <v>2</v>
          </cell>
          <cell r="E1608">
            <v>0</v>
          </cell>
        </row>
        <row r="1609">
          <cell r="A1609" t="str">
            <v>36 60</v>
          </cell>
          <cell r="B1609" t="str">
            <v>36</v>
          </cell>
          <cell r="C1609" t="str">
            <v>60</v>
          </cell>
          <cell r="D1609">
            <v>4</v>
          </cell>
          <cell r="E1609">
            <v>0</v>
          </cell>
        </row>
        <row r="1610">
          <cell r="A1610" t="str">
            <v>36 61</v>
          </cell>
          <cell r="B1610" t="str">
            <v>36</v>
          </cell>
          <cell r="C1610" t="str">
            <v>61</v>
          </cell>
          <cell r="D1610">
            <v>2</v>
          </cell>
          <cell r="E1610">
            <v>0</v>
          </cell>
        </row>
        <row r="1611">
          <cell r="A1611" t="str">
            <v>36 62</v>
          </cell>
          <cell r="B1611" t="str">
            <v>36</v>
          </cell>
          <cell r="C1611" t="str">
            <v>62</v>
          </cell>
          <cell r="D1611">
            <v>2</v>
          </cell>
          <cell r="E1611">
            <v>0</v>
          </cell>
        </row>
        <row r="1612">
          <cell r="A1612" t="str">
            <v>36 63</v>
          </cell>
          <cell r="B1612" t="str">
            <v>36</v>
          </cell>
          <cell r="C1612" t="str">
            <v>63</v>
          </cell>
          <cell r="D1612">
            <v>3</v>
          </cell>
          <cell r="E1612">
            <v>0</v>
          </cell>
        </row>
        <row r="1613">
          <cell r="A1613" t="str">
            <v>36 64</v>
          </cell>
          <cell r="B1613" t="str">
            <v>36</v>
          </cell>
          <cell r="C1613" t="str">
            <v>64</v>
          </cell>
          <cell r="D1613">
            <v>2</v>
          </cell>
          <cell r="E1613">
            <v>0</v>
          </cell>
        </row>
        <row r="1614">
          <cell r="A1614" t="str">
            <v>36 65</v>
          </cell>
          <cell r="B1614" t="str">
            <v>36</v>
          </cell>
          <cell r="C1614" t="str">
            <v>65</v>
          </cell>
          <cell r="D1614">
            <v>1</v>
          </cell>
          <cell r="E1614">
            <v>0</v>
          </cell>
        </row>
        <row r="1615">
          <cell r="A1615" t="str">
            <v>36 66</v>
          </cell>
          <cell r="B1615" t="str">
            <v>36</v>
          </cell>
          <cell r="C1615" t="str">
            <v>66</v>
          </cell>
          <cell r="D1615">
            <v>0</v>
          </cell>
          <cell r="E1615">
            <v>0</v>
          </cell>
        </row>
        <row r="1616">
          <cell r="A1616" t="str">
            <v>36 67</v>
          </cell>
          <cell r="B1616" t="str">
            <v>36</v>
          </cell>
          <cell r="C1616" t="str">
            <v>67</v>
          </cell>
          <cell r="D1616">
            <v>0</v>
          </cell>
          <cell r="E1616">
            <v>0</v>
          </cell>
        </row>
        <row r="1617">
          <cell r="A1617" t="str">
            <v>36 68</v>
          </cell>
          <cell r="B1617" t="str">
            <v>36</v>
          </cell>
          <cell r="C1617" t="str">
            <v>68</v>
          </cell>
          <cell r="D1617">
            <v>0</v>
          </cell>
          <cell r="E1617">
            <v>0</v>
          </cell>
        </row>
        <row r="1618">
          <cell r="A1618" t="str">
            <v>36 69</v>
          </cell>
          <cell r="B1618" t="str">
            <v>36</v>
          </cell>
          <cell r="C1618" t="str">
            <v>69</v>
          </cell>
          <cell r="D1618">
            <v>0</v>
          </cell>
          <cell r="E1618">
            <v>0</v>
          </cell>
        </row>
        <row r="1619">
          <cell r="A1619" t="str">
            <v>36 70</v>
          </cell>
          <cell r="B1619" t="str">
            <v>36</v>
          </cell>
          <cell r="C1619" t="str">
            <v>70</v>
          </cell>
          <cell r="D1619">
            <v>0</v>
          </cell>
          <cell r="E1619">
            <v>0</v>
          </cell>
        </row>
        <row r="1620">
          <cell r="A1620" t="str">
            <v>37 27</v>
          </cell>
          <cell r="B1620" t="str">
            <v>37</v>
          </cell>
          <cell r="C1620" t="str">
            <v>27</v>
          </cell>
          <cell r="D1620">
            <v>0</v>
          </cell>
          <cell r="E1620">
            <v>0</v>
          </cell>
        </row>
        <row r="1621">
          <cell r="A1621" t="str">
            <v>37 28</v>
          </cell>
          <cell r="B1621" t="str">
            <v>37</v>
          </cell>
          <cell r="C1621" t="str">
            <v>28</v>
          </cell>
          <cell r="D1621">
            <v>0</v>
          </cell>
          <cell r="E1621">
            <v>1</v>
          </cell>
        </row>
        <row r="1622">
          <cell r="A1622" t="str">
            <v>37 29</v>
          </cell>
          <cell r="B1622" t="str">
            <v>37</v>
          </cell>
          <cell r="C1622" t="str">
            <v>29</v>
          </cell>
          <cell r="D1622">
            <v>0</v>
          </cell>
          <cell r="E1622">
            <v>1</v>
          </cell>
        </row>
        <row r="1623">
          <cell r="A1623" t="str">
            <v>37 30</v>
          </cell>
          <cell r="B1623" t="str">
            <v>37</v>
          </cell>
          <cell r="C1623" t="str">
            <v>30</v>
          </cell>
          <cell r="D1623">
            <v>0</v>
          </cell>
          <cell r="E1623">
            <v>1</v>
          </cell>
        </row>
        <row r="1624">
          <cell r="A1624" t="str">
            <v>37 31</v>
          </cell>
          <cell r="B1624" t="str">
            <v>37</v>
          </cell>
          <cell r="C1624" t="str">
            <v>31</v>
          </cell>
          <cell r="D1624">
            <v>0</v>
          </cell>
          <cell r="E1624">
            <v>1</v>
          </cell>
        </row>
        <row r="1625">
          <cell r="A1625" t="str">
            <v>37 32</v>
          </cell>
          <cell r="B1625" t="str">
            <v>37</v>
          </cell>
          <cell r="C1625" t="str">
            <v>32</v>
          </cell>
          <cell r="D1625">
            <v>0</v>
          </cell>
          <cell r="E1625">
            <v>3</v>
          </cell>
        </row>
        <row r="1626">
          <cell r="A1626" t="str">
            <v>37 33</v>
          </cell>
          <cell r="B1626" t="str">
            <v>37</v>
          </cell>
          <cell r="C1626" t="str">
            <v>33</v>
          </cell>
          <cell r="D1626">
            <v>1</v>
          </cell>
          <cell r="E1626">
            <v>1</v>
          </cell>
        </row>
        <row r="1627">
          <cell r="A1627" t="str">
            <v>37 34</v>
          </cell>
          <cell r="B1627" t="str">
            <v>37</v>
          </cell>
          <cell r="C1627" t="str">
            <v>34</v>
          </cell>
          <cell r="D1627">
            <v>0</v>
          </cell>
          <cell r="E1627">
            <v>1</v>
          </cell>
        </row>
        <row r="1628">
          <cell r="A1628" t="str">
            <v>37 35</v>
          </cell>
          <cell r="B1628" t="str">
            <v>37</v>
          </cell>
          <cell r="C1628" t="str">
            <v>35</v>
          </cell>
          <cell r="D1628">
            <v>1</v>
          </cell>
          <cell r="E1628">
            <v>4</v>
          </cell>
        </row>
        <row r="1629">
          <cell r="A1629" t="str">
            <v>37 36</v>
          </cell>
          <cell r="B1629" t="str">
            <v>37</v>
          </cell>
          <cell r="C1629" t="str">
            <v>36</v>
          </cell>
          <cell r="D1629">
            <v>1</v>
          </cell>
          <cell r="E1629">
            <v>1</v>
          </cell>
        </row>
        <row r="1630">
          <cell r="A1630" t="str">
            <v>37 37</v>
          </cell>
          <cell r="B1630" t="str">
            <v>37</v>
          </cell>
          <cell r="C1630" t="str">
            <v>37</v>
          </cell>
          <cell r="D1630">
            <v>2</v>
          </cell>
          <cell r="E1630">
            <v>4</v>
          </cell>
        </row>
        <row r="1631">
          <cell r="A1631" t="str">
            <v>37 38</v>
          </cell>
          <cell r="B1631" t="str">
            <v>37</v>
          </cell>
          <cell r="C1631" t="str">
            <v>38</v>
          </cell>
          <cell r="D1631">
            <v>4</v>
          </cell>
          <cell r="E1631">
            <v>0</v>
          </cell>
        </row>
        <row r="1632">
          <cell r="A1632" t="str">
            <v>37 39</v>
          </cell>
          <cell r="B1632" t="str">
            <v>37</v>
          </cell>
          <cell r="C1632" t="str">
            <v>39</v>
          </cell>
          <cell r="D1632">
            <v>1</v>
          </cell>
          <cell r="E1632">
            <v>2</v>
          </cell>
        </row>
        <row r="1633">
          <cell r="A1633" t="str">
            <v>37 40</v>
          </cell>
          <cell r="B1633" t="str">
            <v>37</v>
          </cell>
          <cell r="C1633" t="str">
            <v>40</v>
          </cell>
          <cell r="D1633">
            <v>3</v>
          </cell>
          <cell r="E1633">
            <v>5</v>
          </cell>
        </row>
        <row r="1634">
          <cell r="A1634" t="str">
            <v>37 41</v>
          </cell>
          <cell r="B1634" t="str">
            <v>37</v>
          </cell>
          <cell r="C1634" t="str">
            <v>41</v>
          </cell>
          <cell r="D1634">
            <v>0</v>
          </cell>
          <cell r="E1634">
            <v>2</v>
          </cell>
        </row>
        <row r="1635">
          <cell r="A1635" t="str">
            <v>37 42</v>
          </cell>
          <cell r="B1635" t="str">
            <v>37</v>
          </cell>
          <cell r="C1635" t="str">
            <v>42</v>
          </cell>
          <cell r="D1635">
            <v>7</v>
          </cell>
          <cell r="E1635">
            <v>4</v>
          </cell>
        </row>
        <row r="1636">
          <cell r="A1636" t="str">
            <v>37 43</v>
          </cell>
          <cell r="B1636" t="str">
            <v>37</v>
          </cell>
          <cell r="C1636" t="str">
            <v>43</v>
          </cell>
          <cell r="D1636">
            <v>5</v>
          </cell>
          <cell r="E1636">
            <v>7</v>
          </cell>
        </row>
        <row r="1637">
          <cell r="A1637" t="str">
            <v>37 44</v>
          </cell>
          <cell r="B1637" t="str">
            <v>37</v>
          </cell>
          <cell r="C1637" t="str">
            <v>44</v>
          </cell>
          <cell r="D1637">
            <v>3</v>
          </cell>
          <cell r="E1637">
            <v>4</v>
          </cell>
        </row>
        <row r="1638">
          <cell r="A1638" t="str">
            <v>37 45</v>
          </cell>
          <cell r="B1638" t="str">
            <v>37</v>
          </cell>
          <cell r="C1638" t="str">
            <v>45</v>
          </cell>
          <cell r="D1638">
            <v>0</v>
          </cell>
          <cell r="E1638">
            <v>1</v>
          </cell>
        </row>
        <row r="1639">
          <cell r="A1639" t="str">
            <v>37 46</v>
          </cell>
          <cell r="B1639" t="str">
            <v>37</v>
          </cell>
          <cell r="C1639" t="str">
            <v>46</v>
          </cell>
          <cell r="D1639">
            <v>4</v>
          </cell>
          <cell r="E1639">
            <v>7</v>
          </cell>
        </row>
        <row r="1640">
          <cell r="A1640" t="str">
            <v>37 47</v>
          </cell>
          <cell r="B1640" t="str">
            <v>37</v>
          </cell>
          <cell r="C1640" t="str">
            <v>47</v>
          </cell>
          <cell r="D1640">
            <v>3</v>
          </cell>
          <cell r="E1640">
            <v>8</v>
          </cell>
        </row>
        <row r="1641">
          <cell r="A1641" t="str">
            <v>37 48</v>
          </cell>
          <cell r="B1641" t="str">
            <v>37</v>
          </cell>
          <cell r="C1641" t="str">
            <v>48</v>
          </cell>
          <cell r="D1641">
            <v>8</v>
          </cell>
          <cell r="E1641">
            <v>4</v>
          </cell>
        </row>
        <row r="1642">
          <cell r="A1642" t="str">
            <v>37 49</v>
          </cell>
          <cell r="B1642" t="str">
            <v>37</v>
          </cell>
          <cell r="C1642" t="str">
            <v>49</v>
          </cell>
          <cell r="D1642">
            <v>6</v>
          </cell>
          <cell r="E1642">
            <v>5</v>
          </cell>
        </row>
        <row r="1643">
          <cell r="A1643" t="str">
            <v>37 50</v>
          </cell>
          <cell r="B1643" t="str">
            <v>37</v>
          </cell>
          <cell r="C1643" t="str">
            <v>50</v>
          </cell>
          <cell r="D1643">
            <v>6</v>
          </cell>
          <cell r="E1643">
            <v>7</v>
          </cell>
        </row>
        <row r="1644">
          <cell r="A1644" t="str">
            <v>37 51</v>
          </cell>
          <cell r="B1644" t="str">
            <v>37</v>
          </cell>
          <cell r="C1644" t="str">
            <v>51</v>
          </cell>
          <cell r="D1644">
            <v>6</v>
          </cell>
          <cell r="E1644">
            <v>2</v>
          </cell>
        </row>
        <row r="1645">
          <cell r="A1645" t="str">
            <v>37 52</v>
          </cell>
          <cell r="B1645" t="str">
            <v>37</v>
          </cell>
          <cell r="C1645" t="str">
            <v>52</v>
          </cell>
          <cell r="D1645">
            <v>1</v>
          </cell>
          <cell r="E1645">
            <v>1</v>
          </cell>
        </row>
        <row r="1646">
          <cell r="A1646" t="str">
            <v>37 53</v>
          </cell>
          <cell r="B1646" t="str">
            <v>37</v>
          </cell>
          <cell r="C1646" t="str">
            <v>53</v>
          </cell>
          <cell r="D1646">
            <v>3</v>
          </cell>
          <cell r="E1646">
            <v>3</v>
          </cell>
        </row>
        <row r="1647">
          <cell r="A1647" t="str">
            <v>37 54</v>
          </cell>
          <cell r="B1647" t="str">
            <v>37</v>
          </cell>
          <cell r="C1647" t="str">
            <v>54</v>
          </cell>
          <cell r="D1647">
            <v>4</v>
          </cell>
          <cell r="E1647">
            <v>0</v>
          </cell>
        </row>
        <row r="1648">
          <cell r="A1648" t="str">
            <v>37 55</v>
          </cell>
          <cell r="B1648" t="str">
            <v>37</v>
          </cell>
          <cell r="C1648" t="str">
            <v>55</v>
          </cell>
          <cell r="D1648">
            <v>4</v>
          </cell>
          <cell r="E1648">
            <v>1</v>
          </cell>
        </row>
        <row r="1649">
          <cell r="A1649" t="str">
            <v>37 56</v>
          </cell>
          <cell r="B1649" t="str">
            <v>37</v>
          </cell>
          <cell r="C1649" t="str">
            <v>56</v>
          </cell>
          <cell r="D1649">
            <v>7</v>
          </cell>
          <cell r="E1649">
            <v>0</v>
          </cell>
        </row>
        <row r="1650">
          <cell r="A1650" t="str">
            <v>37 57</v>
          </cell>
          <cell r="B1650" t="str">
            <v>37</v>
          </cell>
          <cell r="C1650" t="str">
            <v>57</v>
          </cell>
          <cell r="D1650">
            <v>5</v>
          </cell>
          <cell r="E1650">
            <v>1</v>
          </cell>
        </row>
        <row r="1651">
          <cell r="A1651" t="str">
            <v>37 58</v>
          </cell>
          <cell r="B1651" t="str">
            <v>37</v>
          </cell>
          <cell r="C1651" t="str">
            <v>58</v>
          </cell>
          <cell r="D1651">
            <v>5</v>
          </cell>
          <cell r="E1651">
            <v>0</v>
          </cell>
        </row>
        <row r="1652">
          <cell r="A1652" t="str">
            <v>37 59</v>
          </cell>
          <cell r="B1652" t="str">
            <v>37</v>
          </cell>
          <cell r="C1652" t="str">
            <v>59</v>
          </cell>
          <cell r="D1652">
            <v>2</v>
          </cell>
          <cell r="E1652">
            <v>0</v>
          </cell>
        </row>
        <row r="1653">
          <cell r="A1653" t="str">
            <v>37 60</v>
          </cell>
          <cell r="B1653" t="str">
            <v>37</v>
          </cell>
          <cell r="C1653" t="str">
            <v>60</v>
          </cell>
          <cell r="D1653">
            <v>2</v>
          </cell>
          <cell r="E1653">
            <v>0</v>
          </cell>
        </row>
        <row r="1654">
          <cell r="A1654" t="str">
            <v>37 61</v>
          </cell>
          <cell r="B1654" t="str">
            <v>37</v>
          </cell>
          <cell r="C1654" t="str">
            <v>61</v>
          </cell>
          <cell r="D1654">
            <v>4</v>
          </cell>
          <cell r="E1654">
            <v>0</v>
          </cell>
        </row>
        <row r="1655">
          <cell r="A1655" t="str">
            <v>37 62</v>
          </cell>
          <cell r="B1655" t="str">
            <v>37</v>
          </cell>
          <cell r="C1655" t="str">
            <v>62</v>
          </cell>
          <cell r="D1655">
            <v>5</v>
          </cell>
          <cell r="E1655">
            <v>0</v>
          </cell>
        </row>
        <row r="1656">
          <cell r="A1656" t="str">
            <v>37 63</v>
          </cell>
          <cell r="B1656" t="str">
            <v>37</v>
          </cell>
          <cell r="C1656" t="str">
            <v>63</v>
          </cell>
          <cell r="D1656">
            <v>3</v>
          </cell>
          <cell r="E1656">
            <v>0</v>
          </cell>
        </row>
        <row r="1657">
          <cell r="A1657" t="str">
            <v>37 64</v>
          </cell>
          <cell r="B1657" t="str">
            <v>37</v>
          </cell>
          <cell r="C1657" t="str">
            <v>64</v>
          </cell>
          <cell r="D1657">
            <v>3</v>
          </cell>
          <cell r="E1657">
            <v>0</v>
          </cell>
        </row>
        <row r="1658">
          <cell r="A1658" t="str">
            <v>37 65</v>
          </cell>
          <cell r="B1658" t="str">
            <v>37</v>
          </cell>
          <cell r="C1658" t="str">
            <v>65</v>
          </cell>
          <cell r="D1658">
            <v>1</v>
          </cell>
          <cell r="E1658">
            <v>0</v>
          </cell>
        </row>
        <row r="1659">
          <cell r="A1659" t="str">
            <v>37 66</v>
          </cell>
          <cell r="B1659" t="str">
            <v>37</v>
          </cell>
          <cell r="C1659" t="str">
            <v>66</v>
          </cell>
          <cell r="D1659">
            <v>3</v>
          </cell>
          <cell r="E1659">
            <v>0</v>
          </cell>
        </row>
        <row r="1660">
          <cell r="A1660" t="str">
            <v>37 67</v>
          </cell>
          <cell r="B1660" t="str">
            <v>37</v>
          </cell>
          <cell r="C1660" t="str">
            <v>67</v>
          </cell>
          <cell r="D1660">
            <v>3</v>
          </cell>
          <cell r="E1660">
            <v>0</v>
          </cell>
        </row>
        <row r="1661">
          <cell r="A1661" t="str">
            <v>37 68</v>
          </cell>
          <cell r="B1661" t="str">
            <v>37</v>
          </cell>
          <cell r="C1661" t="str">
            <v>68</v>
          </cell>
          <cell r="D1661">
            <v>0</v>
          </cell>
          <cell r="E1661">
            <v>0</v>
          </cell>
        </row>
        <row r="1662">
          <cell r="A1662" t="str">
            <v>37 69</v>
          </cell>
          <cell r="B1662" t="str">
            <v>37</v>
          </cell>
          <cell r="C1662" t="str">
            <v>69</v>
          </cell>
          <cell r="D1662">
            <v>0</v>
          </cell>
          <cell r="E1662">
            <v>0</v>
          </cell>
        </row>
        <row r="1663">
          <cell r="A1663" t="str">
            <v>37 70</v>
          </cell>
          <cell r="B1663" t="str">
            <v>37</v>
          </cell>
          <cell r="C1663" t="str">
            <v>70</v>
          </cell>
          <cell r="D1663">
            <v>0</v>
          </cell>
          <cell r="E1663">
            <v>0</v>
          </cell>
        </row>
        <row r="1664">
          <cell r="A1664" t="str">
            <v>38 27</v>
          </cell>
          <cell r="B1664" t="str">
            <v>38</v>
          </cell>
          <cell r="C1664" t="str">
            <v>27</v>
          </cell>
          <cell r="D1664">
            <v>0</v>
          </cell>
          <cell r="E1664">
            <v>0</v>
          </cell>
        </row>
        <row r="1665">
          <cell r="A1665" t="str">
            <v>38 28</v>
          </cell>
          <cell r="B1665" t="str">
            <v>38</v>
          </cell>
          <cell r="C1665" t="str">
            <v>28</v>
          </cell>
          <cell r="D1665">
            <v>0</v>
          </cell>
          <cell r="E1665">
            <v>1</v>
          </cell>
        </row>
        <row r="1666">
          <cell r="A1666" t="str">
            <v>38 29</v>
          </cell>
          <cell r="B1666" t="str">
            <v>38</v>
          </cell>
          <cell r="C1666" t="str">
            <v>29</v>
          </cell>
          <cell r="D1666">
            <v>0</v>
          </cell>
          <cell r="E1666">
            <v>3</v>
          </cell>
        </row>
        <row r="1667">
          <cell r="A1667" t="str">
            <v>38 30</v>
          </cell>
          <cell r="B1667" t="str">
            <v>38</v>
          </cell>
          <cell r="C1667" t="str">
            <v>30</v>
          </cell>
          <cell r="D1667">
            <v>0</v>
          </cell>
          <cell r="E1667">
            <v>5</v>
          </cell>
        </row>
        <row r="1668">
          <cell r="A1668" t="str">
            <v>38 31</v>
          </cell>
          <cell r="B1668" t="str">
            <v>38</v>
          </cell>
          <cell r="C1668" t="str">
            <v>31</v>
          </cell>
          <cell r="D1668">
            <v>1</v>
          </cell>
          <cell r="E1668">
            <v>5</v>
          </cell>
        </row>
        <row r="1669">
          <cell r="A1669" t="str">
            <v>38 32</v>
          </cell>
          <cell r="B1669" t="str">
            <v>38</v>
          </cell>
          <cell r="C1669" t="str">
            <v>32</v>
          </cell>
          <cell r="D1669">
            <v>3</v>
          </cell>
          <cell r="E1669">
            <v>1</v>
          </cell>
        </row>
        <row r="1670">
          <cell r="A1670" t="str">
            <v>38 33</v>
          </cell>
          <cell r="B1670" t="str">
            <v>38</v>
          </cell>
          <cell r="C1670" t="str">
            <v>33</v>
          </cell>
          <cell r="D1670">
            <v>1</v>
          </cell>
          <cell r="E1670">
            <v>3</v>
          </cell>
        </row>
        <row r="1671">
          <cell r="A1671" t="str">
            <v>38 34</v>
          </cell>
          <cell r="B1671" t="str">
            <v>38</v>
          </cell>
          <cell r="C1671" t="str">
            <v>34</v>
          </cell>
          <cell r="D1671">
            <v>3</v>
          </cell>
          <cell r="E1671">
            <v>2</v>
          </cell>
        </row>
        <row r="1672">
          <cell r="A1672" t="str">
            <v>38 35</v>
          </cell>
          <cell r="B1672" t="str">
            <v>38</v>
          </cell>
          <cell r="C1672" t="str">
            <v>35</v>
          </cell>
          <cell r="D1672">
            <v>5</v>
          </cell>
          <cell r="E1672">
            <v>4</v>
          </cell>
        </row>
        <row r="1673">
          <cell r="A1673" t="str">
            <v>38 36</v>
          </cell>
          <cell r="B1673" t="str">
            <v>38</v>
          </cell>
          <cell r="C1673" t="str">
            <v>36</v>
          </cell>
          <cell r="D1673">
            <v>4</v>
          </cell>
          <cell r="E1673">
            <v>2</v>
          </cell>
        </row>
        <row r="1674">
          <cell r="A1674" t="str">
            <v>38 37</v>
          </cell>
          <cell r="B1674" t="str">
            <v>38</v>
          </cell>
          <cell r="C1674" t="str">
            <v>37</v>
          </cell>
          <cell r="D1674">
            <v>4</v>
          </cell>
          <cell r="E1674">
            <v>5</v>
          </cell>
        </row>
        <row r="1675">
          <cell r="A1675" t="str">
            <v>38 38</v>
          </cell>
          <cell r="B1675" t="str">
            <v>38</v>
          </cell>
          <cell r="C1675" t="str">
            <v>38</v>
          </cell>
          <cell r="D1675">
            <v>6</v>
          </cell>
          <cell r="E1675">
            <v>3</v>
          </cell>
        </row>
        <row r="1676">
          <cell r="A1676" t="str">
            <v>38 39</v>
          </cell>
          <cell r="B1676" t="str">
            <v>38</v>
          </cell>
          <cell r="C1676" t="str">
            <v>39</v>
          </cell>
          <cell r="D1676">
            <v>7</v>
          </cell>
          <cell r="E1676">
            <v>2</v>
          </cell>
        </row>
        <row r="1677">
          <cell r="A1677" t="str">
            <v>38 40</v>
          </cell>
          <cell r="B1677" t="str">
            <v>38</v>
          </cell>
          <cell r="C1677" t="str">
            <v>40</v>
          </cell>
          <cell r="D1677">
            <v>3</v>
          </cell>
          <cell r="E1677">
            <v>3</v>
          </cell>
        </row>
        <row r="1678">
          <cell r="A1678" t="str">
            <v>38 41</v>
          </cell>
          <cell r="B1678" t="str">
            <v>38</v>
          </cell>
          <cell r="C1678" t="str">
            <v>41</v>
          </cell>
          <cell r="D1678">
            <v>6</v>
          </cell>
          <cell r="E1678">
            <v>4</v>
          </cell>
        </row>
        <row r="1679">
          <cell r="A1679" t="str">
            <v>38 42</v>
          </cell>
          <cell r="B1679" t="str">
            <v>38</v>
          </cell>
          <cell r="C1679" t="str">
            <v>42</v>
          </cell>
          <cell r="D1679">
            <v>6</v>
          </cell>
          <cell r="E1679">
            <v>5</v>
          </cell>
        </row>
        <row r="1680">
          <cell r="A1680" t="str">
            <v>38 43</v>
          </cell>
          <cell r="B1680" t="str">
            <v>38</v>
          </cell>
          <cell r="C1680" t="str">
            <v>43</v>
          </cell>
          <cell r="D1680">
            <v>8</v>
          </cell>
          <cell r="E1680">
            <v>0</v>
          </cell>
        </row>
        <row r="1681">
          <cell r="A1681" t="str">
            <v>38 44</v>
          </cell>
          <cell r="B1681" t="str">
            <v>38</v>
          </cell>
          <cell r="C1681" t="str">
            <v>44</v>
          </cell>
          <cell r="D1681">
            <v>8</v>
          </cell>
          <cell r="E1681">
            <v>2</v>
          </cell>
        </row>
        <row r="1682">
          <cell r="A1682" t="str">
            <v>38 45</v>
          </cell>
          <cell r="B1682" t="str">
            <v>38</v>
          </cell>
          <cell r="C1682" t="str">
            <v>45</v>
          </cell>
          <cell r="D1682">
            <v>9</v>
          </cell>
          <cell r="E1682">
            <v>1</v>
          </cell>
        </row>
        <row r="1683">
          <cell r="A1683" t="str">
            <v>38 46</v>
          </cell>
          <cell r="B1683" t="str">
            <v>38</v>
          </cell>
          <cell r="C1683" t="str">
            <v>46</v>
          </cell>
          <cell r="D1683">
            <v>11</v>
          </cell>
          <cell r="E1683">
            <v>2</v>
          </cell>
        </row>
        <row r="1684">
          <cell r="A1684" t="str">
            <v>38 47</v>
          </cell>
          <cell r="B1684" t="str">
            <v>38</v>
          </cell>
          <cell r="C1684" t="str">
            <v>47</v>
          </cell>
          <cell r="D1684">
            <v>13</v>
          </cell>
          <cell r="E1684">
            <v>3</v>
          </cell>
        </row>
        <row r="1685">
          <cell r="A1685" t="str">
            <v>38 48</v>
          </cell>
          <cell r="B1685" t="str">
            <v>38</v>
          </cell>
          <cell r="C1685" t="str">
            <v>48</v>
          </cell>
          <cell r="D1685">
            <v>14</v>
          </cell>
          <cell r="E1685">
            <v>2</v>
          </cell>
        </row>
        <row r="1686">
          <cell r="A1686" t="str">
            <v>38 49</v>
          </cell>
          <cell r="B1686" t="str">
            <v>38</v>
          </cell>
          <cell r="C1686" t="str">
            <v>49</v>
          </cell>
          <cell r="D1686">
            <v>9</v>
          </cell>
          <cell r="E1686">
            <v>1</v>
          </cell>
        </row>
        <row r="1687">
          <cell r="A1687" t="str">
            <v>38 50</v>
          </cell>
          <cell r="B1687" t="str">
            <v>38</v>
          </cell>
          <cell r="C1687" t="str">
            <v>50</v>
          </cell>
          <cell r="D1687">
            <v>5</v>
          </cell>
          <cell r="E1687">
            <v>0</v>
          </cell>
        </row>
        <row r="1688">
          <cell r="A1688" t="str">
            <v>38 51</v>
          </cell>
          <cell r="B1688" t="str">
            <v>38</v>
          </cell>
          <cell r="C1688" t="str">
            <v>51</v>
          </cell>
          <cell r="D1688">
            <v>4</v>
          </cell>
          <cell r="E1688">
            <v>0</v>
          </cell>
        </row>
        <row r="1689">
          <cell r="A1689" t="str">
            <v>38 52</v>
          </cell>
          <cell r="B1689" t="str">
            <v>38</v>
          </cell>
          <cell r="C1689" t="str">
            <v>52</v>
          </cell>
          <cell r="D1689">
            <v>8</v>
          </cell>
          <cell r="E1689">
            <v>0</v>
          </cell>
        </row>
        <row r="1690">
          <cell r="A1690" t="str">
            <v>38 53</v>
          </cell>
          <cell r="B1690" t="str">
            <v>38</v>
          </cell>
          <cell r="C1690" t="str">
            <v>53</v>
          </cell>
          <cell r="D1690">
            <v>3</v>
          </cell>
          <cell r="E1690">
            <v>0</v>
          </cell>
        </row>
        <row r="1691">
          <cell r="A1691" t="str">
            <v>38 54</v>
          </cell>
          <cell r="B1691" t="str">
            <v>38</v>
          </cell>
          <cell r="C1691" t="str">
            <v>54</v>
          </cell>
          <cell r="D1691">
            <v>2</v>
          </cell>
          <cell r="E1691">
            <v>0</v>
          </cell>
        </row>
        <row r="1692">
          <cell r="A1692" t="str">
            <v>38 55</v>
          </cell>
          <cell r="B1692" t="str">
            <v>38</v>
          </cell>
          <cell r="C1692" t="str">
            <v>55</v>
          </cell>
          <cell r="D1692">
            <v>3</v>
          </cell>
          <cell r="E1692">
            <v>0</v>
          </cell>
        </row>
        <row r="1693">
          <cell r="A1693" t="str">
            <v>38 56</v>
          </cell>
          <cell r="B1693" t="str">
            <v>38</v>
          </cell>
          <cell r="C1693" t="str">
            <v>56</v>
          </cell>
          <cell r="D1693">
            <v>4</v>
          </cell>
          <cell r="E1693">
            <v>0</v>
          </cell>
        </row>
        <row r="1694">
          <cell r="A1694" t="str">
            <v>38 57</v>
          </cell>
          <cell r="B1694" t="str">
            <v>38</v>
          </cell>
          <cell r="C1694" t="str">
            <v>57</v>
          </cell>
          <cell r="D1694">
            <v>5</v>
          </cell>
          <cell r="E1694">
            <v>0</v>
          </cell>
        </row>
        <row r="1695">
          <cell r="A1695" t="str">
            <v>38 58</v>
          </cell>
          <cell r="B1695" t="str">
            <v>38</v>
          </cell>
          <cell r="C1695" t="str">
            <v>58</v>
          </cell>
          <cell r="D1695">
            <v>1</v>
          </cell>
          <cell r="E1695">
            <v>0</v>
          </cell>
        </row>
        <row r="1696">
          <cell r="A1696" t="str">
            <v>38 59</v>
          </cell>
          <cell r="B1696" t="str">
            <v>38</v>
          </cell>
          <cell r="C1696" t="str">
            <v>59</v>
          </cell>
          <cell r="D1696">
            <v>0</v>
          </cell>
          <cell r="E1696">
            <v>0</v>
          </cell>
        </row>
        <row r="1697">
          <cell r="A1697" t="str">
            <v>38 60</v>
          </cell>
          <cell r="B1697" t="str">
            <v>38</v>
          </cell>
          <cell r="C1697" t="str">
            <v>60</v>
          </cell>
          <cell r="D1697">
            <v>2</v>
          </cell>
          <cell r="E1697">
            <v>0</v>
          </cell>
        </row>
        <row r="1698">
          <cell r="A1698" t="str">
            <v>38 61</v>
          </cell>
          <cell r="B1698" t="str">
            <v>38</v>
          </cell>
          <cell r="C1698" t="str">
            <v>61</v>
          </cell>
          <cell r="D1698">
            <v>1</v>
          </cell>
          <cell r="E1698">
            <v>0</v>
          </cell>
        </row>
        <row r="1699">
          <cell r="A1699" t="str">
            <v>38 62</v>
          </cell>
          <cell r="B1699" t="str">
            <v>38</v>
          </cell>
          <cell r="C1699" t="str">
            <v>62</v>
          </cell>
          <cell r="D1699">
            <v>0</v>
          </cell>
          <cell r="E1699">
            <v>0</v>
          </cell>
        </row>
        <row r="1700">
          <cell r="A1700" t="str">
            <v>38 63</v>
          </cell>
          <cell r="B1700" t="str">
            <v>38</v>
          </cell>
          <cell r="C1700" t="str">
            <v>63</v>
          </cell>
          <cell r="D1700">
            <v>1</v>
          </cell>
          <cell r="E1700">
            <v>0</v>
          </cell>
        </row>
        <row r="1701">
          <cell r="A1701" t="str">
            <v>38 64</v>
          </cell>
          <cell r="B1701" t="str">
            <v>38</v>
          </cell>
          <cell r="C1701" t="str">
            <v>64</v>
          </cell>
          <cell r="D1701">
            <v>0</v>
          </cell>
          <cell r="E1701">
            <v>0</v>
          </cell>
        </row>
        <row r="1702">
          <cell r="A1702" t="str">
            <v>38 65</v>
          </cell>
          <cell r="B1702" t="str">
            <v>38</v>
          </cell>
          <cell r="C1702" t="str">
            <v>65</v>
          </cell>
          <cell r="D1702">
            <v>0</v>
          </cell>
          <cell r="E1702">
            <v>0</v>
          </cell>
        </row>
        <row r="1703">
          <cell r="A1703" t="str">
            <v>38 66</v>
          </cell>
          <cell r="B1703" t="str">
            <v>38</v>
          </cell>
          <cell r="C1703" t="str">
            <v>66</v>
          </cell>
          <cell r="D1703">
            <v>0</v>
          </cell>
          <cell r="E1703">
            <v>0</v>
          </cell>
        </row>
        <row r="1704">
          <cell r="A1704" t="str">
            <v>38 67</v>
          </cell>
          <cell r="B1704" t="str">
            <v>38</v>
          </cell>
          <cell r="C1704" t="str">
            <v>67</v>
          </cell>
          <cell r="D1704">
            <v>0</v>
          </cell>
          <cell r="E1704">
            <v>0</v>
          </cell>
        </row>
        <row r="1705">
          <cell r="A1705" t="str">
            <v>38 68</v>
          </cell>
          <cell r="B1705" t="str">
            <v>38</v>
          </cell>
          <cell r="C1705" t="str">
            <v>68</v>
          </cell>
          <cell r="D1705">
            <v>0</v>
          </cell>
          <cell r="E1705">
            <v>0</v>
          </cell>
        </row>
        <row r="1706">
          <cell r="A1706" t="str">
            <v>38 69</v>
          </cell>
          <cell r="B1706" t="str">
            <v>38</v>
          </cell>
          <cell r="C1706" t="str">
            <v>69</v>
          </cell>
          <cell r="D1706">
            <v>0</v>
          </cell>
          <cell r="E1706">
            <v>0</v>
          </cell>
        </row>
        <row r="1707">
          <cell r="A1707" t="str">
            <v>38 70</v>
          </cell>
          <cell r="B1707" t="str">
            <v>38</v>
          </cell>
          <cell r="C1707" t="str">
            <v>70</v>
          </cell>
          <cell r="D1707">
            <v>0</v>
          </cell>
          <cell r="E1707">
            <v>0</v>
          </cell>
        </row>
        <row r="1708">
          <cell r="A1708" t="str">
            <v>39 27</v>
          </cell>
          <cell r="B1708" t="str">
            <v>39</v>
          </cell>
          <cell r="C1708" t="str">
            <v>27</v>
          </cell>
          <cell r="D1708">
            <v>0</v>
          </cell>
          <cell r="E1708">
            <v>0</v>
          </cell>
        </row>
        <row r="1709">
          <cell r="A1709" t="str">
            <v>39 28</v>
          </cell>
          <cell r="B1709" t="str">
            <v>39</v>
          </cell>
          <cell r="C1709" t="str">
            <v>28</v>
          </cell>
          <cell r="D1709">
            <v>0</v>
          </cell>
          <cell r="E1709">
            <v>0</v>
          </cell>
        </row>
        <row r="1710">
          <cell r="A1710" t="str">
            <v>39 29</v>
          </cell>
          <cell r="B1710" t="str">
            <v>39</v>
          </cell>
          <cell r="C1710" t="str">
            <v>29</v>
          </cell>
          <cell r="D1710">
            <v>1</v>
          </cell>
          <cell r="E1710">
            <v>0</v>
          </cell>
        </row>
        <row r="1711">
          <cell r="A1711" t="str">
            <v>39 30</v>
          </cell>
          <cell r="B1711" t="str">
            <v>39</v>
          </cell>
          <cell r="C1711" t="str">
            <v>30</v>
          </cell>
          <cell r="D1711">
            <v>0</v>
          </cell>
          <cell r="E1711">
            <v>2</v>
          </cell>
        </row>
        <row r="1712">
          <cell r="A1712" t="str">
            <v>39 31</v>
          </cell>
          <cell r="B1712" t="str">
            <v>39</v>
          </cell>
          <cell r="C1712" t="str">
            <v>31</v>
          </cell>
          <cell r="D1712">
            <v>0</v>
          </cell>
          <cell r="E1712">
            <v>4</v>
          </cell>
        </row>
        <row r="1713">
          <cell r="A1713" t="str">
            <v>39 32</v>
          </cell>
          <cell r="B1713" t="str">
            <v>39</v>
          </cell>
          <cell r="C1713" t="str">
            <v>32</v>
          </cell>
          <cell r="D1713">
            <v>0</v>
          </cell>
          <cell r="E1713">
            <v>2</v>
          </cell>
        </row>
        <row r="1714">
          <cell r="A1714" t="str">
            <v>39 33</v>
          </cell>
          <cell r="B1714" t="str">
            <v>39</v>
          </cell>
          <cell r="C1714" t="str">
            <v>33</v>
          </cell>
          <cell r="D1714">
            <v>1</v>
          </cell>
          <cell r="E1714">
            <v>0</v>
          </cell>
        </row>
        <row r="1715">
          <cell r="A1715" t="str">
            <v>39 34</v>
          </cell>
          <cell r="B1715" t="str">
            <v>39</v>
          </cell>
          <cell r="C1715" t="str">
            <v>34</v>
          </cell>
          <cell r="D1715">
            <v>2</v>
          </cell>
          <cell r="E1715">
            <v>1</v>
          </cell>
        </row>
        <row r="1716">
          <cell r="A1716" t="str">
            <v>39 35</v>
          </cell>
          <cell r="B1716" t="str">
            <v>39</v>
          </cell>
          <cell r="C1716" t="str">
            <v>35</v>
          </cell>
          <cell r="D1716">
            <v>0</v>
          </cell>
          <cell r="E1716">
            <v>1</v>
          </cell>
        </row>
        <row r="1717">
          <cell r="A1717" t="str">
            <v>39 36</v>
          </cell>
          <cell r="B1717" t="str">
            <v>39</v>
          </cell>
          <cell r="C1717" t="str">
            <v>36</v>
          </cell>
          <cell r="D1717">
            <v>1</v>
          </cell>
          <cell r="E1717">
            <v>2</v>
          </cell>
        </row>
        <row r="1718">
          <cell r="A1718" t="str">
            <v>39 37</v>
          </cell>
          <cell r="B1718" t="str">
            <v>39</v>
          </cell>
          <cell r="C1718" t="str">
            <v>37</v>
          </cell>
          <cell r="D1718">
            <v>2</v>
          </cell>
          <cell r="E1718">
            <v>3</v>
          </cell>
        </row>
        <row r="1719">
          <cell r="A1719" t="str">
            <v>39 38</v>
          </cell>
          <cell r="B1719" t="str">
            <v>39</v>
          </cell>
          <cell r="C1719" t="str">
            <v>38</v>
          </cell>
          <cell r="D1719">
            <v>2</v>
          </cell>
          <cell r="E1719">
            <v>1</v>
          </cell>
        </row>
        <row r="1720">
          <cell r="A1720" t="str">
            <v>39 39</v>
          </cell>
          <cell r="B1720" t="str">
            <v>39</v>
          </cell>
          <cell r="C1720" t="str">
            <v>39</v>
          </cell>
          <cell r="D1720">
            <v>2</v>
          </cell>
          <cell r="E1720">
            <v>1</v>
          </cell>
        </row>
        <row r="1721">
          <cell r="A1721" t="str">
            <v>39 40</v>
          </cell>
          <cell r="B1721" t="str">
            <v>39</v>
          </cell>
          <cell r="C1721" t="str">
            <v>40</v>
          </cell>
          <cell r="D1721">
            <v>2</v>
          </cell>
          <cell r="E1721">
            <v>2</v>
          </cell>
        </row>
        <row r="1722">
          <cell r="A1722" t="str">
            <v>39 41</v>
          </cell>
          <cell r="B1722" t="str">
            <v>39</v>
          </cell>
          <cell r="C1722" t="str">
            <v>41</v>
          </cell>
          <cell r="D1722">
            <v>1</v>
          </cell>
          <cell r="E1722">
            <v>2</v>
          </cell>
        </row>
        <row r="1723">
          <cell r="A1723" t="str">
            <v>39 42</v>
          </cell>
          <cell r="B1723" t="str">
            <v>39</v>
          </cell>
          <cell r="C1723" t="str">
            <v>42</v>
          </cell>
          <cell r="D1723">
            <v>3</v>
          </cell>
          <cell r="E1723">
            <v>4</v>
          </cell>
        </row>
        <row r="1724">
          <cell r="A1724" t="str">
            <v>39 43</v>
          </cell>
          <cell r="B1724" t="str">
            <v>39</v>
          </cell>
          <cell r="C1724" t="str">
            <v>43</v>
          </cell>
          <cell r="D1724">
            <v>3</v>
          </cell>
          <cell r="E1724">
            <v>2</v>
          </cell>
        </row>
        <row r="1725">
          <cell r="A1725" t="str">
            <v>39 44</v>
          </cell>
          <cell r="B1725" t="str">
            <v>39</v>
          </cell>
          <cell r="C1725" t="str">
            <v>44</v>
          </cell>
          <cell r="D1725">
            <v>5</v>
          </cell>
          <cell r="E1725">
            <v>3</v>
          </cell>
        </row>
        <row r="1726">
          <cell r="A1726" t="str">
            <v>39 45</v>
          </cell>
          <cell r="B1726" t="str">
            <v>39</v>
          </cell>
          <cell r="C1726" t="str">
            <v>45</v>
          </cell>
          <cell r="D1726">
            <v>3</v>
          </cell>
          <cell r="E1726">
            <v>3</v>
          </cell>
        </row>
        <row r="1727">
          <cell r="A1727" t="str">
            <v>39 46</v>
          </cell>
          <cell r="B1727" t="str">
            <v>39</v>
          </cell>
          <cell r="C1727" t="str">
            <v>46</v>
          </cell>
          <cell r="D1727">
            <v>4</v>
          </cell>
          <cell r="E1727">
            <v>4</v>
          </cell>
        </row>
        <row r="1728">
          <cell r="A1728" t="str">
            <v>39 47</v>
          </cell>
          <cell r="B1728" t="str">
            <v>39</v>
          </cell>
          <cell r="C1728" t="str">
            <v>47</v>
          </cell>
          <cell r="D1728">
            <v>2</v>
          </cell>
          <cell r="E1728">
            <v>2</v>
          </cell>
        </row>
        <row r="1729">
          <cell r="A1729" t="str">
            <v>39 48</v>
          </cell>
          <cell r="B1729" t="str">
            <v>39</v>
          </cell>
          <cell r="C1729" t="str">
            <v>48</v>
          </cell>
          <cell r="D1729">
            <v>3</v>
          </cell>
          <cell r="E1729">
            <v>2</v>
          </cell>
        </row>
        <row r="1730">
          <cell r="A1730" t="str">
            <v>39 49</v>
          </cell>
          <cell r="B1730" t="str">
            <v>39</v>
          </cell>
          <cell r="C1730" t="str">
            <v>49</v>
          </cell>
          <cell r="D1730">
            <v>5</v>
          </cell>
          <cell r="E1730">
            <v>1</v>
          </cell>
        </row>
        <row r="1731">
          <cell r="A1731" t="str">
            <v>39 50</v>
          </cell>
          <cell r="B1731" t="str">
            <v>39</v>
          </cell>
          <cell r="C1731" t="str">
            <v>50</v>
          </cell>
          <cell r="D1731">
            <v>2</v>
          </cell>
          <cell r="E1731">
            <v>0</v>
          </cell>
        </row>
        <row r="1732">
          <cell r="A1732" t="str">
            <v>39 51</v>
          </cell>
          <cell r="B1732" t="str">
            <v>39</v>
          </cell>
          <cell r="C1732" t="str">
            <v>51</v>
          </cell>
          <cell r="D1732">
            <v>6</v>
          </cell>
          <cell r="E1732">
            <v>1</v>
          </cell>
        </row>
        <row r="1733">
          <cell r="A1733" t="str">
            <v>39 52</v>
          </cell>
          <cell r="B1733" t="str">
            <v>39</v>
          </cell>
          <cell r="C1733" t="str">
            <v>52</v>
          </cell>
          <cell r="D1733">
            <v>4</v>
          </cell>
          <cell r="E1733">
            <v>0</v>
          </cell>
        </row>
        <row r="1734">
          <cell r="A1734" t="str">
            <v>39 53</v>
          </cell>
          <cell r="B1734" t="str">
            <v>39</v>
          </cell>
          <cell r="C1734" t="str">
            <v>53</v>
          </cell>
          <cell r="D1734">
            <v>2</v>
          </cell>
          <cell r="E1734">
            <v>0</v>
          </cell>
        </row>
        <row r="1735">
          <cell r="A1735" t="str">
            <v>39 54</v>
          </cell>
          <cell r="B1735" t="str">
            <v>39</v>
          </cell>
          <cell r="C1735" t="str">
            <v>54</v>
          </cell>
          <cell r="D1735">
            <v>1</v>
          </cell>
          <cell r="E1735">
            <v>0</v>
          </cell>
        </row>
        <row r="1736">
          <cell r="A1736" t="str">
            <v>39 55</v>
          </cell>
          <cell r="B1736" t="str">
            <v>39</v>
          </cell>
          <cell r="C1736" t="str">
            <v>55</v>
          </cell>
          <cell r="D1736">
            <v>5</v>
          </cell>
          <cell r="E1736">
            <v>0</v>
          </cell>
        </row>
        <row r="1737">
          <cell r="A1737" t="str">
            <v>39 56</v>
          </cell>
          <cell r="B1737" t="str">
            <v>39</v>
          </cell>
          <cell r="C1737" t="str">
            <v>56</v>
          </cell>
          <cell r="D1737">
            <v>3</v>
          </cell>
          <cell r="E1737">
            <v>0</v>
          </cell>
        </row>
        <row r="1738">
          <cell r="A1738" t="str">
            <v>39 57</v>
          </cell>
          <cell r="B1738" t="str">
            <v>39</v>
          </cell>
          <cell r="C1738" t="str">
            <v>57</v>
          </cell>
          <cell r="D1738">
            <v>5</v>
          </cell>
          <cell r="E1738">
            <v>0</v>
          </cell>
        </row>
        <row r="1739">
          <cell r="A1739" t="str">
            <v>39 58</v>
          </cell>
          <cell r="B1739" t="str">
            <v>39</v>
          </cell>
          <cell r="C1739" t="str">
            <v>58</v>
          </cell>
          <cell r="D1739">
            <v>3</v>
          </cell>
          <cell r="E1739">
            <v>0</v>
          </cell>
        </row>
        <row r="1740">
          <cell r="A1740" t="str">
            <v>39 59</v>
          </cell>
          <cell r="B1740" t="str">
            <v>39</v>
          </cell>
          <cell r="C1740" t="str">
            <v>59</v>
          </cell>
          <cell r="D1740">
            <v>0</v>
          </cell>
          <cell r="E1740">
            <v>0</v>
          </cell>
        </row>
        <row r="1741">
          <cell r="A1741" t="str">
            <v>39 60</v>
          </cell>
          <cell r="B1741" t="str">
            <v>39</v>
          </cell>
          <cell r="C1741" t="str">
            <v>60</v>
          </cell>
          <cell r="D1741">
            <v>2</v>
          </cell>
          <cell r="E1741">
            <v>0</v>
          </cell>
        </row>
        <row r="1742">
          <cell r="A1742" t="str">
            <v>39 61</v>
          </cell>
          <cell r="B1742" t="str">
            <v>39</v>
          </cell>
          <cell r="C1742" t="str">
            <v>61</v>
          </cell>
          <cell r="D1742">
            <v>2</v>
          </cell>
          <cell r="E1742">
            <v>0</v>
          </cell>
        </row>
        <row r="1743">
          <cell r="A1743" t="str">
            <v>39 62</v>
          </cell>
          <cell r="B1743" t="str">
            <v>39</v>
          </cell>
          <cell r="C1743" t="str">
            <v>62</v>
          </cell>
          <cell r="D1743">
            <v>2</v>
          </cell>
          <cell r="E1743">
            <v>0</v>
          </cell>
        </row>
        <row r="1744">
          <cell r="A1744" t="str">
            <v>39 63</v>
          </cell>
          <cell r="B1744" t="str">
            <v>39</v>
          </cell>
          <cell r="C1744" t="str">
            <v>63</v>
          </cell>
          <cell r="D1744">
            <v>5</v>
          </cell>
          <cell r="E1744">
            <v>0</v>
          </cell>
        </row>
        <row r="1745">
          <cell r="A1745" t="str">
            <v>39 64</v>
          </cell>
          <cell r="B1745" t="str">
            <v>39</v>
          </cell>
          <cell r="C1745" t="str">
            <v>64</v>
          </cell>
          <cell r="D1745">
            <v>2</v>
          </cell>
          <cell r="E1745">
            <v>0</v>
          </cell>
        </row>
        <row r="1746">
          <cell r="A1746" t="str">
            <v>39 65</v>
          </cell>
          <cell r="B1746" t="str">
            <v>39</v>
          </cell>
          <cell r="C1746" t="str">
            <v>65</v>
          </cell>
          <cell r="D1746">
            <v>0</v>
          </cell>
          <cell r="E1746">
            <v>0</v>
          </cell>
        </row>
        <row r="1747">
          <cell r="A1747" t="str">
            <v>39 66</v>
          </cell>
          <cell r="B1747" t="str">
            <v>39</v>
          </cell>
          <cell r="C1747" t="str">
            <v>66</v>
          </cell>
          <cell r="D1747">
            <v>0</v>
          </cell>
          <cell r="E1747">
            <v>0</v>
          </cell>
        </row>
        <row r="1748">
          <cell r="A1748" t="str">
            <v>39 67</v>
          </cell>
          <cell r="B1748" t="str">
            <v>39</v>
          </cell>
          <cell r="C1748" t="str">
            <v>67</v>
          </cell>
          <cell r="D1748">
            <v>0</v>
          </cell>
          <cell r="E1748">
            <v>0</v>
          </cell>
        </row>
        <row r="1749">
          <cell r="A1749" t="str">
            <v>39 68</v>
          </cell>
          <cell r="B1749" t="str">
            <v>39</v>
          </cell>
          <cell r="C1749" t="str">
            <v>68</v>
          </cell>
          <cell r="D1749">
            <v>0</v>
          </cell>
          <cell r="E1749">
            <v>0</v>
          </cell>
        </row>
        <row r="1750">
          <cell r="A1750" t="str">
            <v>39 69</v>
          </cell>
          <cell r="B1750" t="str">
            <v>39</v>
          </cell>
          <cell r="C1750" t="str">
            <v>69</v>
          </cell>
          <cell r="D1750">
            <v>0</v>
          </cell>
          <cell r="E1750">
            <v>0</v>
          </cell>
        </row>
        <row r="1751">
          <cell r="A1751" t="str">
            <v>39 70</v>
          </cell>
          <cell r="B1751" t="str">
            <v>39</v>
          </cell>
          <cell r="C1751" t="str">
            <v>70</v>
          </cell>
          <cell r="D1751">
            <v>0</v>
          </cell>
          <cell r="E1751">
            <v>0</v>
          </cell>
        </row>
        <row r="1752">
          <cell r="A1752" t="str">
            <v>40 27</v>
          </cell>
          <cell r="B1752" t="str">
            <v>40</v>
          </cell>
          <cell r="C1752" t="str">
            <v>27</v>
          </cell>
          <cell r="D1752">
            <v>0</v>
          </cell>
          <cell r="E1752">
            <v>2</v>
          </cell>
        </row>
        <row r="1753">
          <cell r="A1753" t="str">
            <v>40 28</v>
          </cell>
          <cell r="B1753" t="str">
            <v>40</v>
          </cell>
          <cell r="C1753" t="str">
            <v>28</v>
          </cell>
          <cell r="D1753">
            <v>0</v>
          </cell>
          <cell r="E1753">
            <v>0</v>
          </cell>
        </row>
        <row r="1754">
          <cell r="A1754" t="str">
            <v>40 29</v>
          </cell>
          <cell r="B1754" t="str">
            <v>40</v>
          </cell>
          <cell r="C1754" t="str">
            <v>29</v>
          </cell>
          <cell r="D1754">
            <v>0</v>
          </cell>
          <cell r="E1754">
            <v>2</v>
          </cell>
        </row>
        <row r="1755">
          <cell r="A1755" t="str">
            <v>40 30</v>
          </cell>
          <cell r="B1755" t="str">
            <v>40</v>
          </cell>
          <cell r="C1755" t="str">
            <v>30</v>
          </cell>
          <cell r="D1755">
            <v>1</v>
          </cell>
          <cell r="E1755">
            <v>2</v>
          </cell>
        </row>
        <row r="1756">
          <cell r="A1756" t="str">
            <v>40 31</v>
          </cell>
          <cell r="B1756" t="str">
            <v>40</v>
          </cell>
          <cell r="C1756" t="str">
            <v>31</v>
          </cell>
          <cell r="D1756">
            <v>0</v>
          </cell>
          <cell r="E1756">
            <v>2</v>
          </cell>
        </row>
        <row r="1757">
          <cell r="A1757" t="str">
            <v>40 32</v>
          </cell>
          <cell r="B1757" t="str">
            <v>40</v>
          </cell>
          <cell r="C1757" t="str">
            <v>32</v>
          </cell>
          <cell r="D1757">
            <v>1</v>
          </cell>
          <cell r="E1757">
            <v>3</v>
          </cell>
        </row>
        <row r="1758">
          <cell r="A1758" t="str">
            <v>40 33</v>
          </cell>
          <cell r="B1758" t="str">
            <v>40</v>
          </cell>
          <cell r="C1758" t="str">
            <v>33</v>
          </cell>
          <cell r="D1758">
            <v>0</v>
          </cell>
          <cell r="E1758">
            <v>0</v>
          </cell>
        </row>
        <row r="1759">
          <cell r="A1759" t="str">
            <v>40 34</v>
          </cell>
          <cell r="B1759" t="str">
            <v>40</v>
          </cell>
          <cell r="C1759" t="str">
            <v>34</v>
          </cell>
          <cell r="D1759">
            <v>2</v>
          </cell>
          <cell r="E1759">
            <v>1</v>
          </cell>
        </row>
        <row r="1760">
          <cell r="A1760" t="str">
            <v>40 35</v>
          </cell>
          <cell r="B1760" t="str">
            <v>40</v>
          </cell>
          <cell r="C1760" t="str">
            <v>35</v>
          </cell>
          <cell r="D1760">
            <v>1</v>
          </cell>
          <cell r="E1760">
            <v>1</v>
          </cell>
        </row>
        <row r="1761">
          <cell r="A1761" t="str">
            <v>40 36</v>
          </cell>
          <cell r="B1761" t="str">
            <v>40</v>
          </cell>
          <cell r="C1761" t="str">
            <v>36</v>
          </cell>
          <cell r="D1761">
            <v>0</v>
          </cell>
          <cell r="E1761">
            <v>4</v>
          </cell>
        </row>
        <row r="1762">
          <cell r="A1762" t="str">
            <v>40 37</v>
          </cell>
          <cell r="B1762" t="str">
            <v>40</v>
          </cell>
          <cell r="C1762" t="str">
            <v>37</v>
          </cell>
          <cell r="D1762">
            <v>3</v>
          </cell>
          <cell r="E1762">
            <v>6</v>
          </cell>
        </row>
        <row r="1763">
          <cell r="A1763" t="str">
            <v>40 38</v>
          </cell>
          <cell r="B1763" t="str">
            <v>40</v>
          </cell>
          <cell r="C1763" t="str">
            <v>38</v>
          </cell>
          <cell r="D1763">
            <v>2</v>
          </cell>
          <cell r="E1763">
            <v>1</v>
          </cell>
        </row>
        <row r="1764">
          <cell r="A1764" t="str">
            <v>40 39</v>
          </cell>
          <cell r="B1764" t="str">
            <v>40</v>
          </cell>
          <cell r="C1764" t="str">
            <v>39</v>
          </cell>
          <cell r="D1764">
            <v>3</v>
          </cell>
          <cell r="E1764">
            <v>4</v>
          </cell>
        </row>
        <row r="1765">
          <cell r="A1765" t="str">
            <v>40 40</v>
          </cell>
          <cell r="B1765" t="str">
            <v>40</v>
          </cell>
          <cell r="C1765" t="str">
            <v>40</v>
          </cell>
          <cell r="D1765">
            <v>5</v>
          </cell>
          <cell r="E1765">
            <v>5</v>
          </cell>
        </row>
        <row r="1766">
          <cell r="A1766" t="str">
            <v>40 41</v>
          </cell>
          <cell r="B1766" t="str">
            <v>40</v>
          </cell>
          <cell r="C1766" t="str">
            <v>41</v>
          </cell>
          <cell r="D1766">
            <v>1</v>
          </cell>
          <cell r="E1766">
            <v>5</v>
          </cell>
        </row>
        <row r="1767">
          <cell r="A1767" t="str">
            <v>40 42</v>
          </cell>
          <cell r="B1767" t="str">
            <v>40</v>
          </cell>
          <cell r="C1767" t="str">
            <v>42</v>
          </cell>
          <cell r="D1767">
            <v>1</v>
          </cell>
          <cell r="E1767">
            <v>5</v>
          </cell>
        </row>
        <row r="1768">
          <cell r="A1768" t="str">
            <v>40 43</v>
          </cell>
          <cell r="B1768" t="str">
            <v>40</v>
          </cell>
          <cell r="C1768" t="str">
            <v>43</v>
          </cell>
          <cell r="D1768">
            <v>4</v>
          </cell>
          <cell r="E1768">
            <v>2</v>
          </cell>
        </row>
        <row r="1769">
          <cell r="A1769" t="str">
            <v>40 44</v>
          </cell>
          <cell r="B1769" t="str">
            <v>40</v>
          </cell>
          <cell r="C1769" t="str">
            <v>44</v>
          </cell>
          <cell r="D1769">
            <v>8</v>
          </cell>
          <cell r="E1769">
            <v>2</v>
          </cell>
        </row>
        <row r="1770">
          <cell r="A1770" t="str">
            <v>40 45</v>
          </cell>
          <cell r="B1770" t="str">
            <v>40</v>
          </cell>
          <cell r="C1770" t="str">
            <v>45</v>
          </cell>
          <cell r="D1770">
            <v>5</v>
          </cell>
          <cell r="E1770">
            <v>1</v>
          </cell>
        </row>
        <row r="1771">
          <cell r="A1771" t="str">
            <v>40 46</v>
          </cell>
          <cell r="B1771" t="str">
            <v>40</v>
          </cell>
          <cell r="C1771" t="str">
            <v>46</v>
          </cell>
          <cell r="D1771">
            <v>8</v>
          </cell>
          <cell r="E1771">
            <v>4</v>
          </cell>
        </row>
        <row r="1772">
          <cell r="A1772" t="str">
            <v>40 47</v>
          </cell>
          <cell r="B1772" t="str">
            <v>40</v>
          </cell>
          <cell r="C1772" t="str">
            <v>47</v>
          </cell>
          <cell r="D1772">
            <v>8</v>
          </cell>
          <cell r="E1772">
            <v>6</v>
          </cell>
        </row>
        <row r="1773">
          <cell r="A1773" t="str">
            <v>40 48</v>
          </cell>
          <cell r="B1773" t="str">
            <v>40</v>
          </cell>
          <cell r="C1773" t="str">
            <v>48</v>
          </cell>
          <cell r="D1773">
            <v>8</v>
          </cell>
          <cell r="E1773">
            <v>5</v>
          </cell>
        </row>
        <row r="1774">
          <cell r="A1774" t="str">
            <v>40 49</v>
          </cell>
          <cell r="B1774" t="str">
            <v>40</v>
          </cell>
          <cell r="C1774" t="str">
            <v>49</v>
          </cell>
          <cell r="D1774">
            <v>10</v>
          </cell>
          <cell r="E1774">
            <v>2</v>
          </cell>
        </row>
        <row r="1775">
          <cell r="A1775" t="str">
            <v>40 50</v>
          </cell>
          <cell r="B1775" t="str">
            <v>40</v>
          </cell>
          <cell r="C1775" t="str">
            <v>50</v>
          </cell>
          <cell r="D1775">
            <v>8</v>
          </cell>
          <cell r="E1775">
            <v>5</v>
          </cell>
        </row>
        <row r="1776">
          <cell r="A1776" t="str">
            <v>40 51</v>
          </cell>
          <cell r="B1776" t="str">
            <v>40</v>
          </cell>
          <cell r="C1776" t="str">
            <v>51</v>
          </cell>
          <cell r="D1776">
            <v>10</v>
          </cell>
          <cell r="E1776">
            <v>1</v>
          </cell>
        </row>
        <row r="1777">
          <cell r="A1777" t="str">
            <v>40 52</v>
          </cell>
          <cell r="B1777" t="str">
            <v>40</v>
          </cell>
          <cell r="C1777" t="str">
            <v>52</v>
          </cell>
          <cell r="D1777">
            <v>9</v>
          </cell>
          <cell r="E1777">
            <v>0</v>
          </cell>
        </row>
        <row r="1778">
          <cell r="A1778" t="str">
            <v>40 53</v>
          </cell>
          <cell r="B1778" t="str">
            <v>40</v>
          </cell>
          <cell r="C1778" t="str">
            <v>53</v>
          </cell>
          <cell r="D1778">
            <v>3</v>
          </cell>
          <cell r="E1778">
            <v>0</v>
          </cell>
        </row>
        <row r="1779">
          <cell r="A1779" t="str">
            <v>40 54</v>
          </cell>
          <cell r="B1779" t="str">
            <v>40</v>
          </cell>
          <cell r="C1779" t="str">
            <v>54</v>
          </cell>
          <cell r="D1779">
            <v>4</v>
          </cell>
          <cell r="E1779">
            <v>1</v>
          </cell>
        </row>
        <row r="1780">
          <cell r="A1780" t="str">
            <v>40 55</v>
          </cell>
          <cell r="B1780" t="str">
            <v>40</v>
          </cell>
          <cell r="C1780" t="str">
            <v>55</v>
          </cell>
          <cell r="D1780">
            <v>5</v>
          </cell>
          <cell r="E1780">
            <v>1</v>
          </cell>
        </row>
        <row r="1781">
          <cell r="A1781" t="str">
            <v>40 56</v>
          </cell>
          <cell r="B1781" t="str">
            <v>40</v>
          </cell>
          <cell r="C1781" t="str">
            <v>56</v>
          </cell>
          <cell r="D1781">
            <v>1</v>
          </cell>
          <cell r="E1781">
            <v>0</v>
          </cell>
        </row>
        <row r="1782">
          <cell r="A1782" t="str">
            <v>40 57</v>
          </cell>
          <cell r="B1782" t="str">
            <v>40</v>
          </cell>
          <cell r="C1782" t="str">
            <v>57</v>
          </cell>
          <cell r="D1782">
            <v>3</v>
          </cell>
          <cell r="E1782">
            <v>0</v>
          </cell>
        </row>
        <row r="1783">
          <cell r="A1783" t="str">
            <v>40 58</v>
          </cell>
          <cell r="B1783" t="str">
            <v>40</v>
          </cell>
          <cell r="C1783" t="str">
            <v>58</v>
          </cell>
          <cell r="D1783">
            <v>7</v>
          </cell>
          <cell r="E1783">
            <v>0</v>
          </cell>
        </row>
        <row r="1784">
          <cell r="A1784" t="str">
            <v>40 59</v>
          </cell>
          <cell r="B1784" t="str">
            <v>40</v>
          </cell>
          <cell r="C1784" t="str">
            <v>59</v>
          </cell>
          <cell r="D1784">
            <v>1</v>
          </cell>
          <cell r="E1784">
            <v>0</v>
          </cell>
        </row>
        <row r="1785">
          <cell r="A1785" t="str">
            <v>40 60</v>
          </cell>
          <cell r="B1785" t="str">
            <v>40</v>
          </cell>
          <cell r="C1785" t="str">
            <v>60</v>
          </cell>
          <cell r="D1785">
            <v>1</v>
          </cell>
          <cell r="E1785">
            <v>0</v>
          </cell>
        </row>
        <row r="1786">
          <cell r="A1786" t="str">
            <v>40 61</v>
          </cell>
          <cell r="B1786" t="str">
            <v>40</v>
          </cell>
          <cell r="C1786" t="str">
            <v>61</v>
          </cell>
          <cell r="D1786">
            <v>3</v>
          </cell>
          <cell r="E1786">
            <v>0</v>
          </cell>
        </row>
        <row r="1787">
          <cell r="A1787" t="str">
            <v>40 62</v>
          </cell>
          <cell r="B1787" t="str">
            <v>40</v>
          </cell>
          <cell r="C1787" t="str">
            <v>62</v>
          </cell>
          <cell r="D1787">
            <v>4</v>
          </cell>
          <cell r="E1787">
            <v>0</v>
          </cell>
        </row>
        <row r="1788">
          <cell r="A1788" t="str">
            <v>40 63</v>
          </cell>
          <cell r="B1788" t="str">
            <v>40</v>
          </cell>
          <cell r="C1788" t="str">
            <v>63</v>
          </cell>
          <cell r="D1788">
            <v>0</v>
          </cell>
          <cell r="E1788">
            <v>0</v>
          </cell>
        </row>
        <row r="1789">
          <cell r="A1789" t="str">
            <v>40 64</v>
          </cell>
          <cell r="B1789" t="str">
            <v>40</v>
          </cell>
          <cell r="C1789" t="str">
            <v>64</v>
          </cell>
          <cell r="D1789">
            <v>3</v>
          </cell>
          <cell r="E1789">
            <v>0</v>
          </cell>
        </row>
        <row r="1790">
          <cell r="A1790" t="str">
            <v>40 65</v>
          </cell>
          <cell r="B1790" t="str">
            <v>40</v>
          </cell>
          <cell r="C1790" t="str">
            <v>65</v>
          </cell>
          <cell r="D1790">
            <v>0</v>
          </cell>
          <cell r="E1790">
            <v>0</v>
          </cell>
        </row>
        <row r="1791">
          <cell r="A1791" t="str">
            <v>40 66</v>
          </cell>
          <cell r="B1791" t="str">
            <v>40</v>
          </cell>
          <cell r="C1791" t="str">
            <v>66</v>
          </cell>
          <cell r="D1791">
            <v>0</v>
          </cell>
          <cell r="E1791">
            <v>0</v>
          </cell>
        </row>
        <row r="1792">
          <cell r="A1792" t="str">
            <v>40 67</v>
          </cell>
          <cell r="B1792" t="str">
            <v>40</v>
          </cell>
          <cell r="C1792" t="str">
            <v>67</v>
          </cell>
          <cell r="D1792">
            <v>1</v>
          </cell>
          <cell r="E1792">
            <v>0</v>
          </cell>
        </row>
        <row r="1793">
          <cell r="A1793" t="str">
            <v>40 68</v>
          </cell>
          <cell r="B1793" t="str">
            <v>40</v>
          </cell>
          <cell r="C1793" t="str">
            <v>68</v>
          </cell>
          <cell r="D1793">
            <v>0</v>
          </cell>
          <cell r="E1793">
            <v>0</v>
          </cell>
        </row>
        <row r="1794">
          <cell r="A1794" t="str">
            <v>40 69</v>
          </cell>
          <cell r="B1794" t="str">
            <v>40</v>
          </cell>
          <cell r="C1794" t="str">
            <v>69</v>
          </cell>
          <cell r="D1794">
            <v>0</v>
          </cell>
          <cell r="E1794">
            <v>0</v>
          </cell>
        </row>
        <row r="1795">
          <cell r="A1795" t="str">
            <v>40 70</v>
          </cell>
          <cell r="B1795" t="str">
            <v>40</v>
          </cell>
          <cell r="C1795" t="str">
            <v>70</v>
          </cell>
          <cell r="D1795">
            <v>0</v>
          </cell>
          <cell r="E1795">
            <v>0</v>
          </cell>
        </row>
        <row r="1796">
          <cell r="A1796" t="str">
            <v>41 27</v>
          </cell>
          <cell r="B1796" t="str">
            <v>41</v>
          </cell>
          <cell r="C1796" t="str">
            <v>27</v>
          </cell>
          <cell r="D1796">
            <v>0</v>
          </cell>
          <cell r="E1796">
            <v>0</v>
          </cell>
        </row>
        <row r="1797">
          <cell r="A1797" t="str">
            <v>41 28</v>
          </cell>
          <cell r="B1797" t="str">
            <v>41</v>
          </cell>
          <cell r="C1797" t="str">
            <v>28</v>
          </cell>
          <cell r="D1797">
            <v>0</v>
          </cell>
          <cell r="E1797">
            <v>0</v>
          </cell>
        </row>
        <row r="1798">
          <cell r="A1798" t="str">
            <v>41 29</v>
          </cell>
          <cell r="B1798" t="str">
            <v>41</v>
          </cell>
          <cell r="C1798" t="str">
            <v>29</v>
          </cell>
          <cell r="D1798">
            <v>0</v>
          </cell>
          <cell r="E1798">
            <v>0</v>
          </cell>
        </row>
        <row r="1799">
          <cell r="A1799" t="str">
            <v>41 30</v>
          </cell>
          <cell r="B1799" t="str">
            <v>41</v>
          </cell>
          <cell r="C1799" t="str">
            <v>30</v>
          </cell>
          <cell r="D1799">
            <v>0</v>
          </cell>
          <cell r="E1799">
            <v>0</v>
          </cell>
        </row>
        <row r="1800">
          <cell r="A1800" t="str">
            <v>41 31</v>
          </cell>
          <cell r="B1800" t="str">
            <v>41</v>
          </cell>
          <cell r="C1800" t="str">
            <v>31</v>
          </cell>
          <cell r="D1800">
            <v>0</v>
          </cell>
          <cell r="E1800">
            <v>0</v>
          </cell>
        </row>
        <row r="1801">
          <cell r="A1801" t="str">
            <v>41 32</v>
          </cell>
          <cell r="B1801" t="str">
            <v>41</v>
          </cell>
          <cell r="C1801" t="str">
            <v>32</v>
          </cell>
          <cell r="D1801">
            <v>0</v>
          </cell>
          <cell r="E1801">
            <v>0</v>
          </cell>
        </row>
        <row r="1802">
          <cell r="A1802" t="str">
            <v>41 33</v>
          </cell>
          <cell r="B1802" t="str">
            <v>41</v>
          </cell>
          <cell r="C1802" t="str">
            <v>33</v>
          </cell>
          <cell r="D1802">
            <v>0</v>
          </cell>
          <cell r="E1802">
            <v>0</v>
          </cell>
        </row>
        <row r="1803">
          <cell r="A1803" t="str">
            <v>41 34</v>
          </cell>
          <cell r="B1803" t="str">
            <v>41</v>
          </cell>
          <cell r="C1803" t="str">
            <v>34</v>
          </cell>
          <cell r="D1803">
            <v>0</v>
          </cell>
          <cell r="E1803">
            <v>0</v>
          </cell>
        </row>
        <row r="1804">
          <cell r="A1804" t="str">
            <v>41 35</v>
          </cell>
          <cell r="B1804" t="str">
            <v>41</v>
          </cell>
          <cell r="C1804" t="str">
            <v>35</v>
          </cell>
          <cell r="D1804">
            <v>0</v>
          </cell>
          <cell r="E1804">
            <v>0</v>
          </cell>
        </row>
        <row r="1805">
          <cell r="A1805" t="str">
            <v>41 36</v>
          </cell>
          <cell r="B1805" t="str">
            <v>41</v>
          </cell>
          <cell r="C1805" t="str">
            <v>36</v>
          </cell>
          <cell r="D1805">
            <v>0</v>
          </cell>
          <cell r="E1805">
            <v>0</v>
          </cell>
        </row>
        <row r="1806">
          <cell r="A1806" t="str">
            <v>41 37</v>
          </cell>
          <cell r="B1806" t="str">
            <v>41</v>
          </cell>
          <cell r="C1806" t="str">
            <v>37</v>
          </cell>
          <cell r="D1806">
            <v>0</v>
          </cell>
          <cell r="E1806">
            <v>0</v>
          </cell>
        </row>
        <row r="1807">
          <cell r="A1807" t="str">
            <v>41 38</v>
          </cell>
          <cell r="B1807" t="str">
            <v>41</v>
          </cell>
          <cell r="C1807" t="str">
            <v>38</v>
          </cell>
          <cell r="D1807">
            <v>0</v>
          </cell>
          <cell r="E1807">
            <v>0</v>
          </cell>
        </row>
        <row r="1808">
          <cell r="A1808" t="str">
            <v>41 39</v>
          </cell>
          <cell r="B1808" t="str">
            <v>41</v>
          </cell>
          <cell r="C1808" t="str">
            <v>39</v>
          </cell>
          <cell r="D1808">
            <v>0</v>
          </cell>
          <cell r="E1808">
            <v>0</v>
          </cell>
        </row>
        <row r="1809">
          <cell r="A1809" t="str">
            <v>41 40</v>
          </cell>
          <cell r="B1809" t="str">
            <v>41</v>
          </cell>
          <cell r="C1809" t="str">
            <v>40</v>
          </cell>
          <cell r="D1809">
            <v>0</v>
          </cell>
          <cell r="E1809">
            <v>0</v>
          </cell>
        </row>
        <row r="1810">
          <cell r="A1810" t="str">
            <v>41 41</v>
          </cell>
          <cell r="B1810" t="str">
            <v>41</v>
          </cell>
          <cell r="C1810" t="str">
            <v>41</v>
          </cell>
          <cell r="D1810">
            <v>0</v>
          </cell>
          <cell r="E1810">
            <v>0</v>
          </cell>
        </row>
        <row r="1811">
          <cell r="A1811" t="str">
            <v>41 42</v>
          </cell>
          <cell r="B1811" t="str">
            <v>41</v>
          </cell>
          <cell r="C1811" t="str">
            <v>42</v>
          </cell>
          <cell r="D1811">
            <v>0</v>
          </cell>
          <cell r="E1811">
            <v>0</v>
          </cell>
        </row>
        <row r="1812">
          <cell r="A1812" t="str">
            <v>41 43</v>
          </cell>
          <cell r="B1812" t="str">
            <v>41</v>
          </cell>
          <cell r="C1812" t="str">
            <v>43</v>
          </cell>
          <cell r="D1812">
            <v>0</v>
          </cell>
          <cell r="E1812">
            <v>0</v>
          </cell>
        </row>
        <row r="1813">
          <cell r="A1813" t="str">
            <v>41 44</v>
          </cell>
          <cell r="B1813" t="str">
            <v>41</v>
          </cell>
          <cell r="C1813" t="str">
            <v>44</v>
          </cell>
          <cell r="D1813">
            <v>0</v>
          </cell>
          <cell r="E1813">
            <v>0</v>
          </cell>
        </row>
        <row r="1814">
          <cell r="A1814" t="str">
            <v>41 45</v>
          </cell>
          <cell r="B1814" t="str">
            <v>41</v>
          </cell>
          <cell r="C1814" t="str">
            <v>45</v>
          </cell>
          <cell r="D1814">
            <v>0</v>
          </cell>
          <cell r="E1814">
            <v>0</v>
          </cell>
        </row>
        <row r="1815">
          <cell r="A1815" t="str">
            <v>41 46</v>
          </cell>
          <cell r="B1815" t="str">
            <v>41</v>
          </cell>
          <cell r="C1815" t="str">
            <v>46</v>
          </cell>
          <cell r="D1815">
            <v>0</v>
          </cell>
          <cell r="E1815">
            <v>0</v>
          </cell>
        </row>
        <row r="1816">
          <cell r="A1816" t="str">
            <v>41 47</v>
          </cell>
          <cell r="B1816" t="str">
            <v>41</v>
          </cell>
          <cell r="C1816" t="str">
            <v>47</v>
          </cell>
          <cell r="D1816">
            <v>0</v>
          </cell>
          <cell r="E1816">
            <v>0</v>
          </cell>
        </row>
        <row r="1817">
          <cell r="A1817" t="str">
            <v>41 48</v>
          </cell>
          <cell r="B1817" t="str">
            <v>41</v>
          </cell>
          <cell r="C1817" t="str">
            <v>48</v>
          </cell>
          <cell r="D1817">
            <v>0</v>
          </cell>
          <cell r="E1817">
            <v>0</v>
          </cell>
        </row>
        <row r="1818">
          <cell r="A1818" t="str">
            <v>41 49</v>
          </cell>
          <cell r="B1818" t="str">
            <v>41</v>
          </cell>
          <cell r="C1818" t="str">
            <v>49</v>
          </cell>
          <cell r="D1818">
            <v>0</v>
          </cell>
          <cell r="E1818">
            <v>0</v>
          </cell>
        </row>
        <row r="1819">
          <cell r="A1819" t="str">
            <v>41 50</v>
          </cell>
          <cell r="B1819" t="str">
            <v>41</v>
          </cell>
          <cell r="C1819" t="str">
            <v>50</v>
          </cell>
          <cell r="D1819">
            <v>0</v>
          </cell>
          <cell r="E1819">
            <v>0</v>
          </cell>
        </row>
        <row r="1820">
          <cell r="A1820" t="str">
            <v>41 51</v>
          </cell>
          <cell r="B1820" t="str">
            <v>41</v>
          </cell>
          <cell r="C1820" t="str">
            <v>51</v>
          </cell>
          <cell r="D1820">
            <v>0</v>
          </cell>
          <cell r="E1820">
            <v>0</v>
          </cell>
        </row>
        <row r="1821">
          <cell r="A1821" t="str">
            <v>41 52</v>
          </cell>
          <cell r="B1821" t="str">
            <v>41</v>
          </cell>
          <cell r="C1821" t="str">
            <v>52</v>
          </cell>
          <cell r="D1821">
            <v>0</v>
          </cell>
          <cell r="E1821">
            <v>0</v>
          </cell>
        </row>
        <row r="1822">
          <cell r="A1822" t="str">
            <v>41 53</v>
          </cell>
          <cell r="B1822" t="str">
            <v>41</v>
          </cell>
          <cell r="C1822" t="str">
            <v>53</v>
          </cell>
          <cell r="D1822">
            <v>0</v>
          </cell>
          <cell r="E1822">
            <v>0</v>
          </cell>
        </row>
        <row r="1823">
          <cell r="A1823" t="str">
            <v>41 54</v>
          </cell>
          <cell r="B1823" t="str">
            <v>41</v>
          </cell>
          <cell r="C1823" t="str">
            <v>54</v>
          </cell>
          <cell r="D1823">
            <v>0</v>
          </cell>
          <cell r="E1823">
            <v>0</v>
          </cell>
        </row>
        <row r="1824">
          <cell r="A1824" t="str">
            <v>41 55</v>
          </cell>
          <cell r="B1824" t="str">
            <v>41</v>
          </cell>
          <cell r="C1824" t="str">
            <v>55</v>
          </cell>
          <cell r="D1824">
            <v>0</v>
          </cell>
          <cell r="E1824">
            <v>0</v>
          </cell>
        </row>
        <row r="1825">
          <cell r="A1825" t="str">
            <v>41 56</v>
          </cell>
          <cell r="B1825" t="str">
            <v>41</v>
          </cell>
          <cell r="C1825" t="str">
            <v>56</v>
          </cell>
          <cell r="D1825">
            <v>0</v>
          </cell>
          <cell r="E1825">
            <v>0</v>
          </cell>
        </row>
        <row r="1826">
          <cell r="A1826" t="str">
            <v>41 57</v>
          </cell>
          <cell r="B1826" t="str">
            <v>41</v>
          </cell>
          <cell r="C1826" t="str">
            <v>57</v>
          </cell>
          <cell r="D1826">
            <v>0</v>
          </cell>
          <cell r="E1826">
            <v>1</v>
          </cell>
        </row>
        <row r="1827">
          <cell r="A1827" t="str">
            <v>41 58</v>
          </cell>
          <cell r="B1827" t="str">
            <v>41</v>
          </cell>
          <cell r="C1827" t="str">
            <v>58</v>
          </cell>
          <cell r="D1827">
            <v>0</v>
          </cell>
          <cell r="E1827">
            <v>0</v>
          </cell>
        </row>
        <row r="1828">
          <cell r="A1828" t="str">
            <v>41 59</v>
          </cell>
          <cell r="B1828" t="str">
            <v>41</v>
          </cell>
          <cell r="C1828" t="str">
            <v>59</v>
          </cell>
          <cell r="D1828">
            <v>0</v>
          </cell>
          <cell r="E1828">
            <v>0</v>
          </cell>
        </row>
        <row r="1829">
          <cell r="A1829" t="str">
            <v>41 60</v>
          </cell>
          <cell r="B1829" t="str">
            <v>41</v>
          </cell>
          <cell r="C1829" t="str">
            <v>60</v>
          </cell>
          <cell r="D1829">
            <v>0</v>
          </cell>
          <cell r="E1829">
            <v>0</v>
          </cell>
        </row>
        <row r="1830">
          <cell r="A1830" t="str">
            <v>41 61</v>
          </cell>
          <cell r="B1830" t="str">
            <v>41</v>
          </cell>
          <cell r="C1830" t="str">
            <v>61</v>
          </cell>
          <cell r="D1830">
            <v>0</v>
          </cell>
          <cell r="E1830">
            <v>0</v>
          </cell>
        </row>
        <row r="1831">
          <cell r="A1831" t="str">
            <v>41 62</v>
          </cell>
          <cell r="B1831" t="str">
            <v>41</v>
          </cell>
          <cell r="C1831" t="str">
            <v>62</v>
          </cell>
          <cell r="D1831">
            <v>0</v>
          </cell>
          <cell r="E1831">
            <v>0</v>
          </cell>
        </row>
        <row r="1832">
          <cell r="A1832" t="str">
            <v>41 63</v>
          </cell>
          <cell r="B1832" t="str">
            <v>41</v>
          </cell>
          <cell r="C1832" t="str">
            <v>63</v>
          </cell>
          <cell r="D1832">
            <v>0</v>
          </cell>
          <cell r="E1832">
            <v>0</v>
          </cell>
        </row>
        <row r="1833">
          <cell r="A1833" t="str">
            <v>41 64</v>
          </cell>
          <cell r="B1833" t="str">
            <v>41</v>
          </cell>
          <cell r="C1833" t="str">
            <v>64</v>
          </cell>
          <cell r="D1833">
            <v>0</v>
          </cell>
          <cell r="E1833">
            <v>0</v>
          </cell>
        </row>
        <row r="1834">
          <cell r="A1834" t="str">
            <v>41 65</v>
          </cell>
          <cell r="B1834" t="str">
            <v>41</v>
          </cell>
          <cell r="C1834" t="str">
            <v>65</v>
          </cell>
          <cell r="D1834">
            <v>0</v>
          </cell>
          <cell r="E1834">
            <v>0</v>
          </cell>
        </row>
        <row r="1835">
          <cell r="A1835" t="str">
            <v>41 66</v>
          </cell>
          <cell r="B1835" t="str">
            <v>41</v>
          </cell>
          <cell r="C1835" t="str">
            <v>66</v>
          </cell>
          <cell r="D1835">
            <v>0</v>
          </cell>
          <cell r="E1835">
            <v>0</v>
          </cell>
        </row>
        <row r="1836">
          <cell r="A1836" t="str">
            <v>41 67</v>
          </cell>
          <cell r="B1836" t="str">
            <v>41</v>
          </cell>
          <cell r="C1836" t="str">
            <v>67</v>
          </cell>
          <cell r="D1836">
            <v>0</v>
          </cell>
          <cell r="E1836">
            <v>0</v>
          </cell>
        </row>
        <row r="1837">
          <cell r="A1837" t="str">
            <v>41 68</v>
          </cell>
          <cell r="B1837" t="str">
            <v>41</v>
          </cell>
          <cell r="C1837" t="str">
            <v>68</v>
          </cell>
          <cell r="D1837">
            <v>0</v>
          </cell>
          <cell r="E1837">
            <v>0</v>
          </cell>
        </row>
        <row r="1838">
          <cell r="A1838" t="str">
            <v>41 69</v>
          </cell>
          <cell r="B1838" t="str">
            <v>41</v>
          </cell>
          <cell r="C1838" t="str">
            <v>69</v>
          </cell>
          <cell r="D1838">
            <v>0</v>
          </cell>
          <cell r="E1838">
            <v>0</v>
          </cell>
        </row>
        <row r="1839">
          <cell r="A1839" t="str">
            <v>41 70</v>
          </cell>
          <cell r="B1839" t="str">
            <v>41</v>
          </cell>
          <cell r="C1839" t="str">
            <v>70</v>
          </cell>
          <cell r="D1839">
            <v>0</v>
          </cell>
          <cell r="E1839">
            <v>0</v>
          </cell>
        </row>
        <row r="1840">
          <cell r="A1840" t="str">
            <v>42 27</v>
          </cell>
          <cell r="B1840" t="str">
            <v>42</v>
          </cell>
          <cell r="C1840" t="str">
            <v>27</v>
          </cell>
          <cell r="D1840">
            <v>0</v>
          </cell>
          <cell r="E1840">
            <v>0</v>
          </cell>
        </row>
        <row r="1841">
          <cell r="A1841" t="str">
            <v>42 28</v>
          </cell>
          <cell r="B1841" t="str">
            <v>42</v>
          </cell>
          <cell r="C1841" t="str">
            <v>28</v>
          </cell>
          <cell r="D1841">
            <v>0</v>
          </cell>
          <cell r="E1841">
            <v>0</v>
          </cell>
        </row>
        <row r="1842">
          <cell r="A1842" t="str">
            <v>42 29</v>
          </cell>
          <cell r="B1842" t="str">
            <v>42</v>
          </cell>
          <cell r="C1842" t="str">
            <v>29</v>
          </cell>
          <cell r="D1842">
            <v>0</v>
          </cell>
          <cell r="E1842">
            <v>0</v>
          </cell>
        </row>
        <row r="1843">
          <cell r="A1843" t="str">
            <v>42 30</v>
          </cell>
          <cell r="B1843" t="str">
            <v>42</v>
          </cell>
          <cell r="C1843" t="str">
            <v>30</v>
          </cell>
          <cell r="D1843">
            <v>0</v>
          </cell>
          <cell r="E1843">
            <v>0</v>
          </cell>
        </row>
        <row r="1844">
          <cell r="A1844" t="str">
            <v>42 31</v>
          </cell>
          <cell r="B1844" t="str">
            <v>42</v>
          </cell>
          <cell r="C1844" t="str">
            <v>31</v>
          </cell>
          <cell r="D1844">
            <v>0</v>
          </cell>
          <cell r="E1844">
            <v>0</v>
          </cell>
        </row>
        <row r="1845">
          <cell r="A1845" t="str">
            <v>42 32</v>
          </cell>
          <cell r="B1845" t="str">
            <v>42</v>
          </cell>
          <cell r="C1845" t="str">
            <v>32</v>
          </cell>
          <cell r="D1845">
            <v>0</v>
          </cell>
          <cell r="E1845">
            <v>0</v>
          </cell>
        </row>
        <row r="1846">
          <cell r="A1846" t="str">
            <v>42 33</v>
          </cell>
          <cell r="B1846" t="str">
            <v>42</v>
          </cell>
          <cell r="C1846" t="str">
            <v>33</v>
          </cell>
          <cell r="D1846">
            <v>0</v>
          </cell>
          <cell r="E1846">
            <v>0</v>
          </cell>
        </row>
        <row r="1847">
          <cell r="A1847" t="str">
            <v>42 34</v>
          </cell>
          <cell r="B1847" t="str">
            <v>42</v>
          </cell>
          <cell r="C1847" t="str">
            <v>34</v>
          </cell>
          <cell r="D1847">
            <v>0</v>
          </cell>
          <cell r="E1847">
            <v>0</v>
          </cell>
        </row>
        <row r="1848">
          <cell r="A1848" t="str">
            <v>42 35</v>
          </cell>
          <cell r="B1848" t="str">
            <v>42</v>
          </cell>
          <cell r="C1848" t="str">
            <v>35</v>
          </cell>
          <cell r="D1848">
            <v>0</v>
          </cell>
          <cell r="E1848">
            <v>0</v>
          </cell>
        </row>
        <row r="1849">
          <cell r="A1849" t="str">
            <v>42 36</v>
          </cell>
          <cell r="B1849" t="str">
            <v>42</v>
          </cell>
          <cell r="C1849" t="str">
            <v>36</v>
          </cell>
          <cell r="D1849">
            <v>0</v>
          </cell>
          <cell r="E1849">
            <v>0</v>
          </cell>
        </row>
        <row r="1850">
          <cell r="A1850" t="str">
            <v>42 37</v>
          </cell>
          <cell r="B1850" t="str">
            <v>42</v>
          </cell>
          <cell r="C1850" t="str">
            <v>37</v>
          </cell>
          <cell r="D1850">
            <v>0</v>
          </cell>
          <cell r="E1850">
            <v>0</v>
          </cell>
        </row>
        <row r="1851">
          <cell r="A1851" t="str">
            <v>42 38</v>
          </cell>
          <cell r="B1851" t="str">
            <v>42</v>
          </cell>
          <cell r="C1851" t="str">
            <v>38</v>
          </cell>
          <cell r="D1851">
            <v>0</v>
          </cell>
          <cell r="E1851">
            <v>0</v>
          </cell>
        </row>
        <row r="1852">
          <cell r="A1852" t="str">
            <v>42 39</v>
          </cell>
          <cell r="B1852" t="str">
            <v>42</v>
          </cell>
          <cell r="C1852" t="str">
            <v>39</v>
          </cell>
          <cell r="D1852">
            <v>0</v>
          </cell>
          <cell r="E1852">
            <v>0</v>
          </cell>
        </row>
        <row r="1853">
          <cell r="A1853" t="str">
            <v>42 40</v>
          </cell>
          <cell r="B1853" t="str">
            <v>42</v>
          </cell>
          <cell r="C1853" t="str">
            <v>40</v>
          </cell>
          <cell r="D1853">
            <v>0</v>
          </cell>
          <cell r="E1853">
            <v>0</v>
          </cell>
        </row>
        <row r="1854">
          <cell r="A1854" t="str">
            <v>42 41</v>
          </cell>
          <cell r="B1854" t="str">
            <v>42</v>
          </cell>
          <cell r="C1854" t="str">
            <v>41</v>
          </cell>
          <cell r="D1854">
            <v>0</v>
          </cell>
          <cell r="E1854">
            <v>0</v>
          </cell>
        </row>
        <row r="1855">
          <cell r="A1855" t="str">
            <v>42 42</v>
          </cell>
          <cell r="B1855" t="str">
            <v>42</v>
          </cell>
          <cell r="C1855" t="str">
            <v>42</v>
          </cell>
          <cell r="D1855">
            <v>0</v>
          </cell>
          <cell r="E1855">
            <v>0</v>
          </cell>
        </row>
        <row r="1856">
          <cell r="A1856" t="str">
            <v>42 43</v>
          </cell>
          <cell r="B1856" t="str">
            <v>42</v>
          </cell>
          <cell r="C1856" t="str">
            <v>43</v>
          </cell>
          <cell r="D1856">
            <v>0</v>
          </cell>
          <cell r="E1856">
            <v>0</v>
          </cell>
        </row>
        <row r="1857">
          <cell r="A1857" t="str">
            <v>42 44</v>
          </cell>
          <cell r="B1857" t="str">
            <v>42</v>
          </cell>
          <cell r="C1857" t="str">
            <v>44</v>
          </cell>
          <cell r="D1857">
            <v>0</v>
          </cell>
          <cell r="E1857">
            <v>0</v>
          </cell>
        </row>
        <row r="1858">
          <cell r="A1858" t="str">
            <v>42 45</v>
          </cell>
          <cell r="B1858" t="str">
            <v>42</v>
          </cell>
          <cell r="C1858" t="str">
            <v>45</v>
          </cell>
          <cell r="D1858">
            <v>0</v>
          </cell>
          <cell r="E1858">
            <v>0</v>
          </cell>
        </row>
        <row r="1859">
          <cell r="A1859" t="str">
            <v>42 46</v>
          </cell>
          <cell r="B1859" t="str">
            <v>42</v>
          </cell>
          <cell r="C1859" t="str">
            <v>46</v>
          </cell>
          <cell r="D1859">
            <v>0</v>
          </cell>
          <cell r="E1859">
            <v>0</v>
          </cell>
        </row>
        <row r="1860">
          <cell r="A1860" t="str">
            <v>42 47</v>
          </cell>
          <cell r="B1860" t="str">
            <v>42</v>
          </cell>
          <cell r="C1860" t="str">
            <v>47</v>
          </cell>
          <cell r="D1860">
            <v>0</v>
          </cell>
          <cell r="E1860">
            <v>0</v>
          </cell>
        </row>
        <row r="1861">
          <cell r="A1861" t="str">
            <v>42 48</v>
          </cell>
          <cell r="B1861" t="str">
            <v>42</v>
          </cell>
          <cell r="C1861" t="str">
            <v>48</v>
          </cell>
          <cell r="D1861">
            <v>0</v>
          </cell>
          <cell r="E1861">
            <v>0</v>
          </cell>
        </row>
        <row r="1862">
          <cell r="A1862" t="str">
            <v>42 49</v>
          </cell>
          <cell r="B1862" t="str">
            <v>42</v>
          </cell>
          <cell r="C1862" t="str">
            <v>49</v>
          </cell>
          <cell r="D1862">
            <v>0</v>
          </cell>
          <cell r="E1862">
            <v>1</v>
          </cell>
        </row>
        <row r="1863">
          <cell r="A1863" t="str">
            <v>42 50</v>
          </cell>
          <cell r="B1863" t="str">
            <v>42</v>
          </cell>
          <cell r="C1863" t="str">
            <v>50</v>
          </cell>
          <cell r="D1863">
            <v>0</v>
          </cell>
          <cell r="E1863">
            <v>1</v>
          </cell>
        </row>
        <row r="1864">
          <cell r="A1864" t="str">
            <v>42 51</v>
          </cell>
          <cell r="B1864" t="str">
            <v>42</v>
          </cell>
          <cell r="C1864" t="str">
            <v>51</v>
          </cell>
          <cell r="D1864">
            <v>0</v>
          </cell>
          <cell r="E1864">
            <v>0</v>
          </cell>
        </row>
        <row r="1865">
          <cell r="A1865" t="str">
            <v>42 52</v>
          </cell>
          <cell r="B1865" t="str">
            <v>42</v>
          </cell>
          <cell r="C1865" t="str">
            <v>52</v>
          </cell>
          <cell r="D1865">
            <v>0</v>
          </cell>
          <cell r="E1865">
            <v>0</v>
          </cell>
        </row>
        <row r="1866">
          <cell r="A1866" t="str">
            <v>42 53</v>
          </cell>
          <cell r="B1866" t="str">
            <v>42</v>
          </cell>
          <cell r="C1866" t="str">
            <v>53</v>
          </cell>
          <cell r="D1866">
            <v>0</v>
          </cell>
          <cell r="E1866">
            <v>0</v>
          </cell>
        </row>
        <row r="1867">
          <cell r="A1867" t="str">
            <v>42 54</v>
          </cell>
          <cell r="B1867" t="str">
            <v>42</v>
          </cell>
          <cell r="C1867" t="str">
            <v>54</v>
          </cell>
          <cell r="D1867">
            <v>0</v>
          </cell>
          <cell r="E1867">
            <v>0</v>
          </cell>
        </row>
        <row r="1868">
          <cell r="A1868" t="str">
            <v>42 55</v>
          </cell>
          <cell r="B1868" t="str">
            <v>42</v>
          </cell>
          <cell r="C1868" t="str">
            <v>55</v>
          </cell>
          <cell r="D1868">
            <v>0</v>
          </cell>
          <cell r="E1868">
            <v>0</v>
          </cell>
        </row>
        <row r="1869">
          <cell r="A1869" t="str">
            <v>42 56</v>
          </cell>
          <cell r="B1869" t="str">
            <v>42</v>
          </cell>
          <cell r="C1869" t="str">
            <v>56</v>
          </cell>
          <cell r="D1869">
            <v>0</v>
          </cell>
          <cell r="E1869">
            <v>1</v>
          </cell>
        </row>
        <row r="1870">
          <cell r="A1870" t="str">
            <v>42 57</v>
          </cell>
          <cell r="B1870" t="str">
            <v>42</v>
          </cell>
          <cell r="C1870" t="str">
            <v>57</v>
          </cell>
          <cell r="D1870">
            <v>0</v>
          </cell>
          <cell r="E1870">
            <v>0</v>
          </cell>
        </row>
        <row r="1871">
          <cell r="A1871" t="str">
            <v>42 58</v>
          </cell>
          <cell r="B1871" t="str">
            <v>42</v>
          </cell>
          <cell r="C1871" t="str">
            <v>58</v>
          </cell>
          <cell r="D1871">
            <v>0</v>
          </cell>
          <cell r="E1871">
            <v>0</v>
          </cell>
        </row>
        <row r="1872">
          <cell r="A1872" t="str">
            <v>42 59</v>
          </cell>
          <cell r="B1872" t="str">
            <v>42</v>
          </cell>
          <cell r="C1872" t="str">
            <v>59</v>
          </cell>
          <cell r="D1872">
            <v>0</v>
          </cell>
          <cell r="E1872">
            <v>0</v>
          </cell>
        </row>
        <row r="1873">
          <cell r="A1873" t="str">
            <v>42 60</v>
          </cell>
          <cell r="B1873" t="str">
            <v>42</v>
          </cell>
          <cell r="C1873" t="str">
            <v>60</v>
          </cell>
          <cell r="D1873">
            <v>0</v>
          </cell>
          <cell r="E1873">
            <v>0</v>
          </cell>
        </row>
        <row r="1874">
          <cell r="A1874" t="str">
            <v>42 61</v>
          </cell>
          <cell r="B1874" t="str">
            <v>42</v>
          </cell>
          <cell r="C1874" t="str">
            <v>61</v>
          </cell>
          <cell r="D1874">
            <v>0</v>
          </cell>
          <cell r="E1874">
            <v>0</v>
          </cell>
        </row>
        <row r="1875">
          <cell r="A1875" t="str">
            <v>42 62</v>
          </cell>
          <cell r="B1875" t="str">
            <v>42</v>
          </cell>
          <cell r="C1875" t="str">
            <v>62</v>
          </cell>
          <cell r="D1875">
            <v>0</v>
          </cell>
          <cell r="E1875">
            <v>0</v>
          </cell>
        </row>
        <row r="1876">
          <cell r="A1876" t="str">
            <v>42 63</v>
          </cell>
          <cell r="B1876" t="str">
            <v>42</v>
          </cell>
          <cell r="C1876" t="str">
            <v>63</v>
          </cell>
          <cell r="D1876">
            <v>0</v>
          </cell>
          <cell r="E1876">
            <v>0</v>
          </cell>
        </row>
        <row r="1877">
          <cell r="A1877" t="str">
            <v>42 64</v>
          </cell>
          <cell r="B1877" t="str">
            <v>42</v>
          </cell>
          <cell r="C1877" t="str">
            <v>64</v>
          </cell>
          <cell r="D1877">
            <v>0</v>
          </cell>
          <cell r="E1877">
            <v>0</v>
          </cell>
        </row>
        <row r="1878">
          <cell r="A1878" t="str">
            <v>42 65</v>
          </cell>
          <cell r="B1878" t="str">
            <v>42</v>
          </cell>
          <cell r="C1878" t="str">
            <v>65</v>
          </cell>
          <cell r="D1878">
            <v>0</v>
          </cell>
          <cell r="E1878">
            <v>0</v>
          </cell>
        </row>
        <row r="1879">
          <cell r="A1879" t="str">
            <v>42 66</v>
          </cell>
          <cell r="B1879" t="str">
            <v>42</v>
          </cell>
          <cell r="C1879" t="str">
            <v>66</v>
          </cell>
          <cell r="D1879">
            <v>0</v>
          </cell>
          <cell r="E1879">
            <v>0</v>
          </cell>
        </row>
        <row r="1880">
          <cell r="A1880" t="str">
            <v>42 67</v>
          </cell>
          <cell r="B1880" t="str">
            <v>42</v>
          </cell>
          <cell r="C1880" t="str">
            <v>67</v>
          </cell>
          <cell r="D1880">
            <v>0</v>
          </cell>
          <cell r="E1880">
            <v>0</v>
          </cell>
        </row>
        <row r="1881">
          <cell r="A1881" t="str">
            <v>42 68</v>
          </cell>
          <cell r="B1881" t="str">
            <v>42</v>
          </cell>
          <cell r="C1881" t="str">
            <v>68</v>
          </cell>
          <cell r="D1881">
            <v>0</v>
          </cell>
          <cell r="E1881">
            <v>0</v>
          </cell>
        </row>
        <row r="1882">
          <cell r="A1882" t="str">
            <v>42 69</v>
          </cell>
          <cell r="B1882" t="str">
            <v>42</v>
          </cell>
          <cell r="C1882" t="str">
            <v>69</v>
          </cell>
          <cell r="D1882">
            <v>0</v>
          </cell>
          <cell r="E1882">
            <v>0</v>
          </cell>
        </row>
        <row r="1883">
          <cell r="A1883" t="str">
            <v>42 70</v>
          </cell>
          <cell r="B1883" t="str">
            <v>42</v>
          </cell>
          <cell r="C1883" t="str">
            <v>70</v>
          </cell>
          <cell r="D1883">
            <v>0</v>
          </cell>
          <cell r="E1883">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ule1"/>
      <sheetName val="libdisc"/>
      <sheetName val="Cartouches"/>
      <sheetName val="droit"/>
      <sheetName val="lettres"/>
      <sheetName val="Graph3"/>
      <sheetName val="sciences"/>
      <sheetName val="TGENERAL"/>
      <sheetName val="GDISC98"/>
      <sheetName val="gd98"/>
    </sheetNames>
    <sheetDataSet>
      <sheetData sheetId="0" refreshError="1"/>
      <sheetData sheetId="1">
        <row r="2">
          <cell r="A2" t="str">
            <v>D</v>
          </cell>
        </row>
      </sheetData>
      <sheetData sheetId="2" refreshError="1"/>
      <sheetData sheetId="3" refreshError="1"/>
      <sheetData sheetId="4" refreshError="1"/>
      <sheetData sheetId="5" refreshError="1"/>
      <sheetData sheetId="6" refreshError="1"/>
      <sheetData sheetId="7" refreshError="1"/>
      <sheetData sheetId="8">
        <row r="1">
          <cell r="A1" t="str">
            <v>DISC</v>
          </cell>
          <cell r="B1" t="str">
            <v>AGE</v>
          </cell>
          <cell r="F1" t="str">
            <v>HPR</v>
          </cell>
          <cell r="G1" t="str">
            <v>FPR</v>
          </cell>
          <cell r="H1" t="str">
            <v>PR</v>
          </cell>
          <cell r="I1" t="str">
            <v>HMCF</v>
          </cell>
          <cell r="J1" t="str">
            <v>FMCF</v>
          </cell>
          <cell r="K1" t="str">
            <v>MCF</v>
          </cell>
          <cell r="L1" t="str">
            <v>HTOT</v>
          </cell>
          <cell r="M1" t="str">
            <v>FTOT</v>
          </cell>
          <cell r="N1" t="str">
            <v>TOT</v>
          </cell>
        </row>
        <row r="2">
          <cell r="A2" t="str">
            <v>D</v>
          </cell>
          <cell r="B2" t="str">
            <v>27</v>
          </cell>
          <cell r="C2" t="str">
            <v>D  27</v>
          </cell>
          <cell r="F2">
            <v>0</v>
          </cell>
          <cell r="G2">
            <v>0</v>
          </cell>
          <cell r="H2">
            <v>0</v>
          </cell>
          <cell r="I2">
            <v>0</v>
          </cell>
          <cell r="J2">
            <v>2</v>
          </cell>
          <cell r="K2">
            <v>2</v>
          </cell>
          <cell r="L2">
            <v>0</v>
          </cell>
          <cell r="M2">
            <v>2</v>
          </cell>
          <cell r="N2">
            <v>2</v>
          </cell>
        </row>
        <row r="3">
          <cell r="A3" t="str">
            <v>D</v>
          </cell>
          <cell r="B3" t="str">
            <v>28</v>
          </cell>
          <cell r="C3" t="str">
            <v>D  28</v>
          </cell>
          <cell r="F3">
            <v>0</v>
          </cell>
          <cell r="G3">
            <v>0</v>
          </cell>
          <cell r="H3">
            <v>0</v>
          </cell>
          <cell r="I3">
            <v>8</v>
          </cell>
          <cell r="J3">
            <v>8</v>
          </cell>
          <cell r="K3">
            <v>16</v>
          </cell>
          <cell r="L3">
            <v>8</v>
          </cell>
          <cell r="M3">
            <v>8</v>
          </cell>
          <cell r="N3">
            <v>16</v>
          </cell>
        </row>
        <row r="4">
          <cell r="A4" t="str">
            <v>D</v>
          </cell>
          <cell r="B4" t="str">
            <v>29</v>
          </cell>
          <cell r="C4" t="str">
            <v>D  29</v>
          </cell>
          <cell r="F4">
            <v>4</v>
          </cell>
          <cell r="G4">
            <v>2</v>
          </cell>
          <cell r="H4">
            <v>6</v>
          </cell>
          <cell r="I4">
            <v>13</v>
          </cell>
          <cell r="J4">
            <v>25</v>
          </cell>
          <cell r="K4">
            <v>38</v>
          </cell>
          <cell r="L4">
            <v>17</v>
          </cell>
          <cell r="M4">
            <v>27</v>
          </cell>
          <cell r="N4">
            <v>44</v>
          </cell>
        </row>
        <row r="5">
          <cell r="A5" t="str">
            <v>D</v>
          </cell>
          <cell r="B5" t="str">
            <v>30</v>
          </cell>
          <cell r="C5" t="str">
            <v>D  30</v>
          </cell>
          <cell r="F5">
            <v>3</v>
          </cell>
          <cell r="G5">
            <v>0</v>
          </cell>
          <cell r="H5">
            <v>3</v>
          </cell>
          <cell r="I5">
            <v>44</v>
          </cell>
          <cell r="J5">
            <v>37</v>
          </cell>
          <cell r="K5">
            <v>81</v>
          </cell>
          <cell r="L5">
            <v>47</v>
          </cell>
          <cell r="M5">
            <v>37</v>
          </cell>
          <cell r="N5">
            <v>84</v>
          </cell>
        </row>
        <row r="6">
          <cell r="A6" t="str">
            <v>D</v>
          </cell>
          <cell r="B6" t="str">
            <v>31</v>
          </cell>
          <cell r="C6" t="str">
            <v>D  31</v>
          </cell>
          <cell r="F6">
            <v>11</v>
          </cell>
          <cell r="G6">
            <v>4</v>
          </cell>
          <cell r="H6">
            <v>15</v>
          </cell>
          <cell r="I6">
            <v>67</v>
          </cell>
          <cell r="J6">
            <v>83</v>
          </cell>
          <cell r="K6">
            <v>150</v>
          </cell>
          <cell r="L6">
            <v>78</v>
          </cell>
          <cell r="M6">
            <v>87</v>
          </cell>
          <cell r="N6">
            <v>165</v>
          </cell>
        </row>
        <row r="7">
          <cell r="A7" t="str">
            <v>D</v>
          </cell>
          <cell r="B7" t="str">
            <v>32</v>
          </cell>
          <cell r="C7" t="str">
            <v>D  32</v>
          </cell>
          <cell r="F7">
            <v>12</v>
          </cell>
          <cell r="G7">
            <v>11</v>
          </cell>
          <cell r="H7">
            <v>23</v>
          </cell>
          <cell r="I7">
            <v>89</v>
          </cell>
          <cell r="J7">
            <v>69</v>
          </cell>
          <cell r="K7">
            <v>158</v>
          </cell>
          <cell r="L7">
            <v>101</v>
          </cell>
          <cell r="M7">
            <v>80</v>
          </cell>
          <cell r="N7">
            <v>181</v>
          </cell>
        </row>
        <row r="8">
          <cell r="A8" t="str">
            <v>D</v>
          </cell>
          <cell r="B8" t="str">
            <v>33</v>
          </cell>
          <cell r="C8" t="str">
            <v>D  33</v>
          </cell>
          <cell r="F8">
            <v>19</v>
          </cell>
          <cell r="G8">
            <v>4</v>
          </cell>
          <cell r="H8">
            <v>23</v>
          </cell>
          <cell r="I8">
            <v>88</v>
          </cell>
          <cell r="J8">
            <v>76</v>
          </cell>
          <cell r="K8">
            <v>164</v>
          </cell>
          <cell r="L8">
            <v>107</v>
          </cell>
          <cell r="M8">
            <v>80</v>
          </cell>
          <cell r="N8">
            <v>187</v>
          </cell>
        </row>
        <row r="9">
          <cell r="A9" t="str">
            <v>D</v>
          </cell>
          <cell r="B9" t="str">
            <v>34</v>
          </cell>
          <cell r="C9" t="str">
            <v>D  34</v>
          </cell>
          <cell r="F9">
            <v>20</v>
          </cell>
          <cell r="G9">
            <v>3</v>
          </cell>
          <cell r="H9">
            <v>23</v>
          </cell>
          <cell r="I9">
            <v>84</v>
          </cell>
          <cell r="J9">
            <v>64</v>
          </cell>
          <cell r="K9">
            <v>148</v>
          </cell>
          <cell r="L9">
            <v>104</v>
          </cell>
          <cell r="M9">
            <v>67</v>
          </cell>
          <cell r="N9">
            <v>171</v>
          </cell>
        </row>
        <row r="10">
          <cell r="A10" t="str">
            <v>D</v>
          </cell>
          <cell r="B10" t="str">
            <v>35</v>
          </cell>
          <cell r="C10" t="str">
            <v>D  35</v>
          </cell>
          <cell r="F10">
            <v>16</v>
          </cell>
          <cell r="G10">
            <v>4</v>
          </cell>
          <cell r="H10">
            <v>20</v>
          </cell>
          <cell r="I10">
            <v>80</v>
          </cell>
          <cell r="J10">
            <v>65</v>
          </cell>
          <cell r="K10">
            <v>145</v>
          </cell>
          <cell r="L10">
            <v>96</v>
          </cell>
          <cell r="M10">
            <v>69</v>
          </cell>
          <cell r="N10">
            <v>165</v>
          </cell>
        </row>
        <row r="11">
          <cell r="A11" t="str">
            <v>D</v>
          </cell>
          <cell r="B11" t="str">
            <v>36</v>
          </cell>
          <cell r="C11" t="str">
            <v>D  36</v>
          </cell>
          <cell r="F11">
            <v>27</v>
          </cell>
          <cell r="G11">
            <v>8</v>
          </cell>
          <cell r="H11">
            <v>35</v>
          </cell>
          <cell r="I11">
            <v>71</v>
          </cell>
          <cell r="J11">
            <v>49</v>
          </cell>
          <cell r="K11">
            <v>120</v>
          </cell>
          <cell r="L11">
            <v>98</v>
          </cell>
          <cell r="M11">
            <v>57</v>
          </cell>
          <cell r="N11">
            <v>155</v>
          </cell>
        </row>
        <row r="12">
          <cell r="A12" t="str">
            <v>D</v>
          </cell>
          <cell r="B12" t="str">
            <v>37</v>
          </cell>
          <cell r="C12" t="str">
            <v>D  37</v>
          </cell>
          <cell r="F12">
            <v>27</v>
          </cell>
          <cell r="G12">
            <v>9</v>
          </cell>
          <cell r="H12">
            <v>36</v>
          </cell>
          <cell r="I12">
            <v>68</v>
          </cell>
          <cell r="J12">
            <v>68</v>
          </cell>
          <cell r="K12">
            <v>136</v>
          </cell>
          <cell r="L12">
            <v>95</v>
          </cell>
          <cell r="M12">
            <v>77</v>
          </cell>
          <cell r="N12">
            <v>172</v>
          </cell>
        </row>
        <row r="13">
          <cell r="A13" t="str">
            <v>D</v>
          </cell>
          <cell r="B13" t="str">
            <v>38</v>
          </cell>
          <cell r="C13" t="str">
            <v>D  38</v>
          </cell>
          <cell r="F13">
            <v>24</v>
          </cell>
          <cell r="G13">
            <v>8</v>
          </cell>
          <cell r="H13">
            <v>32</v>
          </cell>
          <cell r="I13">
            <v>47</v>
          </cell>
          <cell r="J13">
            <v>36</v>
          </cell>
          <cell r="K13">
            <v>83</v>
          </cell>
          <cell r="L13">
            <v>71</v>
          </cell>
          <cell r="M13">
            <v>44</v>
          </cell>
          <cell r="N13">
            <v>115</v>
          </cell>
        </row>
        <row r="14">
          <cell r="A14" t="str">
            <v>D</v>
          </cell>
          <cell r="B14" t="str">
            <v>39</v>
          </cell>
          <cell r="C14" t="str">
            <v>D  39</v>
          </cell>
          <cell r="F14">
            <v>17</v>
          </cell>
          <cell r="G14">
            <v>10</v>
          </cell>
          <cell r="H14">
            <v>27</v>
          </cell>
          <cell r="I14">
            <v>58</v>
          </cell>
          <cell r="J14">
            <v>39</v>
          </cell>
          <cell r="K14">
            <v>97</v>
          </cell>
          <cell r="L14">
            <v>75</v>
          </cell>
          <cell r="M14">
            <v>49</v>
          </cell>
          <cell r="N14">
            <v>124</v>
          </cell>
        </row>
        <row r="15">
          <cell r="A15" t="str">
            <v>D</v>
          </cell>
          <cell r="B15" t="str">
            <v>40</v>
          </cell>
          <cell r="C15" t="str">
            <v>D  40</v>
          </cell>
          <cell r="F15">
            <v>17</v>
          </cell>
          <cell r="G15">
            <v>9</v>
          </cell>
          <cell r="H15">
            <v>26</v>
          </cell>
          <cell r="I15">
            <v>67</v>
          </cell>
          <cell r="J15">
            <v>35</v>
          </cell>
          <cell r="K15">
            <v>102</v>
          </cell>
          <cell r="L15">
            <v>84</v>
          </cell>
          <cell r="M15">
            <v>44</v>
          </cell>
          <cell r="N15">
            <v>128</v>
          </cell>
        </row>
        <row r="16">
          <cell r="A16" t="str">
            <v>D</v>
          </cell>
          <cell r="B16" t="str">
            <v>41</v>
          </cell>
          <cell r="C16" t="str">
            <v>D  41</v>
          </cell>
          <cell r="F16">
            <v>24</v>
          </cell>
          <cell r="G16">
            <v>6</v>
          </cell>
          <cell r="H16">
            <v>30</v>
          </cell>
          <cell r="I16">
            <v>41</v>
          </cell>
          <cell r="J16">
            <v>30</v>
          </cell>
          <cell r="K16">
            <v>71</v>
          </cell>
          <cell r="L16">
            <v>65</v>
          </cell>
          <cell r="M16">
            <v>36</v>
          </cell>
          <cell r="N16">
            <v>101</v>
          </cell>
        </row>
        <row r="17">
          <cell r="A17" t="str">
            <v>D</v>
          </cell>
          <cell r="B17" t="str">
            <v>42</v>
          </cell>
          <cell r="C17" t="str">
            <v>D  42</v>
          </cell>
          <cell r="F17">
            <v>31</v>
          </cell>
          <cell r="G17">
            <v>6</v>
          </cell>
          <cell r="H17">
            <v>37</v>
          </cell>
          <cell r="I17">
            <v>58</v>
          </cell>
          <cell r="J17">
            <v>19</v>
          </cell>
          <cell r="K17">
            <v>77</v>
          </cell>
          <cell r="L17">
            <v>89</v>
          </cell>
          <cell r="M17">
            <v>25</v>
          </cell>
          <cell r="N17">
            <v>114</v>
          </cell>
        </row>
        <row r="18">
          <cell r="A18" t="str">
            <v>D</v>
          </cell>
          <cell r="B18" t="str">
            <v>43</v>
          </cell>
          <cell r="C18" t="str">
            <v>D  43</v>
          </cell>
          <cell r="F18">
            <v>28</v>
          </cell>
          <cell r="G18">
            <v>4</v>
          </cell>
          <cell r="H18">
            <v>32</v>
          </cell>
          <cell r="I18">
            <v>46</v>
          </cell>
          <cell r="J18">
            <v>28</v>
          </cell>
          <cell r="K18">
            <v>74</v>
          </cell>
          <cell r="L18">
            <v>74</v>
          </cell>
          <cell r="M18">
            <v>32</v>
          </cell>
          <cell r="N18">
            <v>106</v>
          </cell>
        </row>
        <row r="19">
          <cell r="A19" t="str">
            <v>D</v>
          </cell>
          <cell r="B19" t="str">
            <v>44</v>
          </cell>
          <cell r="C19" t="str">
            <v>D  44</v>
          </cell>
          <cell r="F19">
            <v>36</v>
          </cell>
          <cell r="G19">
            <v>8</v>
          </cell>
          <cell r="H19">
            <v>44</v>
          </cell>
          <cell r="I19">
            <v>52</v>
          </cell>
          <cell r="J19">
            <v>28</v>
          </cell>
          <cell r="K19">
            <v>80</v>
          </cell>
          <cell r="L19">
            <v>88</v>
          </cell>
          <cell r="M19">
            <v>36</v>
          </cell>
          <cell r="N19">
            <v>124</v>
          </cell>
        </row>
        <row r="20">
          <cell r="A20" t="str">
            <v>D</v>
          </cell>
          <cell r="B20" t="str">
            <v>45</v>
          </cell>
          <cell r="C20" t="str">
            <v>D  45</v>
          </cell>
          <cell r="F20">
            <v>30</v>
          </cell>
          <cell r="G20">
            <v>5</v>
          </cell>
          <cell r="H20">
            <v>35</v>
          </cell>
          <cell r="I20">
            <v>54</v>
          </cell>
          <cell r="J20">
            <v>28</v>
          </cell>
          <cell r="K20">
            <v>82</v>
          </cell>
          <cell r="L20">
            <v>84</v>
          </cell>
          <cell r="M20">
            <v>33</v>
          </cell>
          <cell r="N20">
            <v>117</v>
          </cell>
        </row>
        <row r="21">
          <cell r="A21" t="str">
            <v>D</v>
          </cell>
          <cell r="B21" t="str">
            <v>46</v>
          </cell>
          <cell r="C21" t="str">
            <v>D  46</v>
          </cell>
          <cell r="F21">
            <v>47</v>
          </cell>
          <cell r="G21">
            <v>10</v>
          </cell>
          <cell r="H21">
            <v>57</v>
          </cell>
          <cell r="I21">
            <v>48</v>
          </cell>
          <cell r="J21">
            <v>28</v>
          </cell>
          <cell r="K21">
            <v>76</v>
          </cell>
          <cell r="L21">
            <v>95</v>
          </cell>
          <cell r="M21">
            <v>38</v>
          </cell>
          <cell r="N21">
            <v>133</v>
          </cell>
        </row>
        <row r="22">
          <cell r="A22" t="str">
            <v>D</v>
          </cell>
          <cell r="B22" t="str">
            <v>47</v>
          </cell>
          <cell r="C22" t="str">
            <v>D  47</v>
          </cell>
          <cell r="F22">
            <v>41</v>
          </cell>
          <cell r="G22">
            <v>6</v>
          </cell>
          <cell r="H22">
            <v>47</v>
          </cell>
          <cell r="I22">
            <v>46</v>
          </cell>
          <cell r="J22">
            <v>28</v>
          </cell>
          <cell r="K22">
            <v>74</v>
          </cell>
          <cell r="L22">
            <v>87</v>
          </cell>
          <cell r="M22">
            <v>34</v>
          </cell>
          <cell r="N22">
            <v>121</v>
          </cell>
        </row>
        <row r="23">
          <cell r="A23" t="str">
            <v>D</v>
          </cell>
          <cell r="B23" t="str">
            <v>48</v>
          </cell>
          <cell r="C23" t="str">
            <v>D  48</v>
          </cell>
          <cell r="F23">
            <v>47</v>
          </cell>
          <cell r="G23">
            <v>5</v>
          </cell>
          <cell r="H23">
            <v>52</v>
          </cell>
          <cell r="I23">
            <v>77</v>
          </cell>
          <cell r="J23">
            <v>17</v>
          </cell>
          <cell r="K23">
            <v>94</v>
          </cell>
          <cell r="L23">
            <v>124</v>
          </cell>
          <cell r="M23">
            <v>22</v>
          </cell>
          <cell r="N23">
            <v>146</v>
          </cell>
        </row>
        <row r="24">
          <cell r="A24" t="str">
            <v>D</v>
          </cell>
          <cell r="B24" t="str">
            <v>49</v>
          </cell>
          <cell r="C24" t="str">
            <v>D  49</v>
          </cell>
          <cell r="F24">
            <v>59</v>
          </cell>
          <cell r="G24">
            <v>6</v>
          </cell>
          <cell r="H24">
            <v>65</v>
          </cell>
          <cell r="I24">
            <v>79</v>
          </cell>
          <cell r="J24">
            <v>42</v>
          </cell>
          <cell r="K24">
            <v>121</v>
          </cell>
          <cell r="L24">
            <v>138</v>
          </cell>
          <cell r="M24">
            <v>48</v>
          </cell>
          <cell r="N24">
            <v>186</v>
          </cell>
        </row>
        <row r="25">
          <cell r="A25" t="str">
            <v>D</v>
          </cell>
          <cell r="B25" t="str">
            <v>50</v>
          </cell>
          <cell r="C25" t="str">
            <v>D  50</v>
          </cell>
          <cell r="F25">
            <v>70</v>
          </cell>
          <cell r="G25">
            <v>17</v>
          </cell>
          <cell r="H25">
            <v>87</v>
          </cell>
          <cell r="I25">
            <v>92</v>
          </cell>
          <cell r="J25">
            <v>33</v>
          </cell>
          <cell r="K25">
            <v>125</v>
          </cell>
          <cell r="L25">
            <v>162</v>
          </cell>
          <cell r="M25">
            <v>50</v>
          </cell>
          <cell r="N25">
            <v>212</v>
          </cell>
        </row>
        <row r="26">
          <cell r="A26" t="str">
            <v>D</v>
          </cell>
          <cell r="B26" t="str">
            <v>51</v>
          </cell>
          <cell r="C26" t="str">
            <v>D  51</v>
          </cell>
          <cell r="F26">
            <v>108</v>
          </cell>
          <cell r="G26">
            <v>16</v>
          </cell>
          <cell r="H26">
            <v>124</v>
          </cell>
          <cell r="I26">
            <v>102</v>
          </cell>
          <cell r="J26">
            <v>37</v>
          </cell>
          <cell r="K26">
            <v>139</v>
          </cell>
          <cell r="L26">
            <v>210</v>
          </cell>
          <cell r="M26">
            <v>53</v>
          </cell>
          <cell r="N26">
            <v>263</v>
          </cell>
        </row>
        <row r="27">
          <cell r="A27" t="str">
            <v>D</v>
          </cell>
          <cell r="B27" t="str">
            <v>52</v>
          </cell>
          <cell r="C27" t="str">
            <v>D  52</v>
          </cell>
          <cell r="F27">
            <v>129</v>
          </cell>
          <cell r="G27">
            <v>21</v>
          </cell>
          <cell r="H27">
            <v>150</v>
          </cell>
          <cell r="I27">
            <v>97</v>
          </cell>
          <cell r="J27">
            <v>34</v>
          </cell>
          <cell r="K27">
            <v>131</v>
          </cell>
          <cell r="L27">
            <v>226</v>
          </cell>
          <cell r="M27">
            <v>55</v>
          </cell>
          <cell r="N27">
            <v>281</v>
          </cell>
        </row>
        <row r="28">
          <cell r="A28" t="str">
            <v>D</v>
          </cell>
          <cell r="B28" t="str">
            <v>53</v>
          </cell>
          <cell r="C28" t="str">
            <v>D  53</v>
          </cell>
          <cell r="F28">
            <v>77</v>
          </cell>
          <cell r="G28">
            <v>7</v>
          </cell>
          <cell r="H28">
            <v>84</v>
          </cell>
          <cell r="I28">
            <v>80</v>
          </cell>
          <cell r="J28">
            <v>21</v>
          </cell>
          <cell r="K28">
            <v>101</v>
          </cell>
          <cell r="L28">
            <v>157</v>
          </cell>
          <cell r="M28">
            <v>28</v>
          </cell>
          <cell r="N28">
            <v>185</v>
          </cell>
        </row>
        <row r="29">
          <cell r="A29" t="str">
            <v>D</v>
          </cell>
          <cell r="B29" t="str">
            <v>54</v>
          </cell>
          <cell r="C29" t="str">
            <v>D  54</v>
          </cell>
          <cell r="F29">
            <v>72</v>
          </cell>
          <cell r="G29">
            <v>9</v>
          </cell>
          <cell r="H29">
            <v>81</v>
          </cell>
          <cell r="I29">
            <v>58</v>
          </cell>
          <cell r="J29">
            <v>26</v>
          </cell>
          <cell r="K29">
            <v>84</v>
          </cell>
          <cell r="L29">
            <v>130</v>
          </cell>
          <cell r="M29">
            <v>35</v>
          </cell>
          <cell r="N29">
            <v>165</v>
          </cell>
        </row>
        <row r="30">
          <cell r="A30" t="str">
            <v>D</v>
          </cell>
          <cell r="B30" t="str">
            <v>55</v>
          </cell>
          <cell r="C30" t="str">
            <v>D  55</v>
          </cell>
          <cell r="F30">
            <v>80</v>
          </cell>
          <cell r="G30">
            <v>8</v>
          </cell>
          <cell r="H30">
            <v>88</v>
          </cell>
          <cell r="I30">
            <v>61</v>
          </cell>
          <cell r="J30">
            <v>13</v>
          </cell>
          <cell r="K30">
            <v>74</v>
          </cell>
          <cell r="L30">
            <v>141</v>
          </cell>
          <cell r="M30">
            <v>21</v>
          </cell>
          <cell r="N30">
            <v>162</v>
          </cell>
        </row>
        <row r="31">
          <cell r="A31" t="str">
            <v>D</v>
          </cell>
          <cell r="B31" t="str">
            <v>56</v>
          </cell>
          <cell r="C31" t="str">
            <v>D  56</v>
          </cell>
          <cell r="F31">
            <v>62</v>
          </cell>
          <cell r="G31">
            <v>13</v>
          </cell>
          <cell r="H31">
            <v>75</v>
          </cell>
          <cell r="I31">
            <v>52</v>
          </cell>
          <cell r="J31">
            <v>18</v>
          </cell>
          <cell r="K31">
            <v>70</v>
          </cell>
          <cell r="L31">
            <v>114</v>
          </cell>
          <cell r="M31">
            <v>31</v>
          </cell>
          <cell r="N31">
            <v>145</v>
          </cell>
        </row>
        <row r="32">
          <cell r="A32" t="str">
            <v>D</v>
          </cell>
          <cell r="B32" t="str">
            <v>57</v>
          </cell>
          <cell r="C32" t="str">
            <v>D  57</v>
          </cell>
          <cell r="F32">
            <v>66</v>
          </cell>
          <cell r="G32">
            <v>7</v>
          </cell>
          <cell r="H32">
            <v>73</v>
          </cell>
          <cell r="I32">
            <v>43</v>
          </cell>
          <cell r="J32">
            <v>15</v>
          </cell>
          <cell r="K32">
            <v>58</v>
          </cell>
          <cell r="L32">
            <v>109</v>
          </cell>
          <cell r="M32">
            <v>22</v>
          </cell>
          <cell r="N32">
            <v>131</v>
          </cell>
        </row>
        <row r="33">
          <cell r="A33" t="str">
            <v>D</v>
          </cell>
          <cell r="B33" t="str">
            <v>58</v>
          </cell>
          <cell r="C33" t="str">
            <v>D  58</v>
          </cell>
          <cell r="F33">
            <v>59</v>
          </cell>
          <cell r="G33">
            <v>9</v>
          </cell>
          <cell r="H33">
            <v>68</v>
          </cell>
          <cell r="I33">
            <v>32</v>
          </cell>
          <cell r="J33">
            <v>12</v>
          </cell>
          <cell r="K33">
            <v>44</v>
          </cell>
          <cell r="L33">
            <v>91</v>
          </cell>
          <cell r="M33">
            <v>21</v>
          </cell>
          <cell r="N33">
            <v>112</v>
          </cell>
        </row>
        <row r="34">
          <cell r="A34" t="str">
            <v>D</v>
          </cell>
          <cell r="B34" t="str">
            <v>59</v>
          </cell>
          <cell r="C34" t="str">
            <v>D  59</v>
          </cell>
          <cell r="F34">
            <v>59</v>
          </cell>
          <cell r="G34">
            <v>8</v>
          </cell>
          <cell r="H34">
            <v>67</v>
          </cell>
          <cell r="I34">
            <v>32</v>
          </cell>
          <cell r="J34">
            <v>6</v>
          </cell>
          <cell r="K34">
            <v>38</v>
          </cell>
          <cell r="L34">
            <v>91</v>
          </cell>
          <cell r="M34">
            <v>14</v>
          </cell>
          <cell r="N34">
            <v>105</v>
          </cell>
        </row>
        <row r="35">
          <cell r="A35" t="str">
            <v>D</v>
          </cell>
          <cell r="B35" t="str">
            <v>60</v>
          </cell>
          <cell r="C35" t="str">
            <v>D  60</v>
          </cell>
          <cell r="F35">
            <v>45</v>
          </cell>
          <cell r="G35">
            <v>9</v>
          </cell>
          <cell r="H35">
            <v>54</v>
          </cell>
          <cell r="I35">
            <v>25</v>
          </cell>
          <cell r="J35">
            <v>7</v>
          </cell>
          <cell r="K35">
            <v>32</v>
          </cell>
          <cell r="L35">
            <v>70</v>
          </cell>
          <cell r="M35">
            <v>16</v>
          </cell>
          <cell r="N35">
            <v>86</v>
          </cell>
        </row>
        <row r="36">
          <cell r="A36" t="str">
            <v>D</v>
          </cell>
          <cell r="B36" t="str">
            <v>61</v>
          </cell>
          <cell r="C36" t="str">
            <v>D  61</v>
          </cell>
          <cell r="F36">
            <v>55</v>
          </cell>
          <cell r="G36">
            <v>5</v>
          </cell>
          <cell r="H36">
            <v>60</v>
          </cell>
          <cell r="I36">
            <v>18</v>
          </cell>
          <cell r="J36">
            <v>10</v>
          </cell>
          <cell r="K36">
            <v>28</v>
          </cell>
          <cell r="L36">
            <v>73</v>
          </cell>
          <cell r="M36">
            <v>15</v>
          </cell>
          <cell r="N36">
            <v>88</v>
          </cell>
        </row>
        <row r="37">
          <cell r="A37" t="str">
            <v>D</v>
          </cell>
          <cell r="B37" t="str">
            <v>62</v>
          </cell>
          <cell r="C37" t="str">
            <v>D  62</v>
          </cell>
          <cell r="F37">
            <v>36</v>
          </cell>
          <cell r="G37">
            <v>2</v>
          </cell>
          <cell r="H37">
            <v>38</v>
          </cell>
          <cell r="I37">
            <v>11</v>
          </cell>
          <cell r="J37">
            <v>5</v>
          </cell>
          <cell r="K37">
            <v>16</v>
          </cell>
          <cell r="L37">
            <v>47</v>
          </cell>
          <cell r="M37">
            <v>7</v>
          </cell>
          <cell r="N37">
            <v>54</v>
          </cell>
        </row>
        <row r="38">
          <cell r="A38" t="str">
            <v>D</v>
          </cell>
          <cell r="B38" t="str">
            <v>63</v>
          </cell>
          <cell r="C38" t="str">
            <v>D  63</v>
          </cell>
          <cell r="F38">
            <v>37</v>
          </cell>
          <cell r="G38">
            <v>10</v>
          </cell>
          <cell r="H38">
            <v>47</v>
          </cell>
          <cell r="I38">
            <v>16</v>
          </cell>
          <cell r="J38">
            <v>4</v>
          </cell>
          <cell r="K38">
            <v>20</v>
          </cell>
          <cell r="L38">
            <v>53</v>
          </cell>
          <cell r="M38">
            <v>14</v>
          </cell>
          <cell r="N38">
            <v>67</v>
          </cell>
        </row>
        <row r="39">
          <cell r="A39" t="str">
            <v>D</v>
          </cell>
          <cell r="B39" t="str">
            <v>64</v>
          </cell>
          <cell r="C39" t="str">
            <v>D  64</v>
          </cell>
          <cell r="F39">
            <v>35</v>
          </cell>
          <cell r="G39">
            <v>7</v>
          </cell>
          <cell r="H39">
            <v>42</v>
          </cell>
          <cell r="I39">
            <v>4</v>
          </cell>
          <cell r="J39">
            <v>3</v>
          </cell>
          <cell r="K39">
            <v>7</v>
          </cell>
          <cell r="L39">
            <v>39</v>
          </cell>
          <cell r="M39">
            <v>10</v>
          </cell>
          <cell r="N39">
            <v>49</v>
          </cell>
        </row>
        <row r="40">
          <cell r="A40" t="str">
            <v>D</v>
          </cell>
          <cell r="B40" t="str">
            <v>65</v>
          </cell>
          <cell r="C40" t="str">
            <v>D  65</v>
          </cell>
          <cell r="F40">
            <v>23</v>
          </cell>
          <cell r="G40">
            <v>2</v>
          </cell>
          <cell r="H40">
            <v>25</v>
          </cell>
          <cell r="I40">
            <v>9</v>
          </cell>
          <cell r="J40">
            <v>2</v>
          </cell>
          <cell r="K40">
            <v>11</v>
          </cell>
          <cell r="L40">
            <v>32</v>
          </cell>
          <cell r="M40">
            <v>4</v>
          </cell>
          <cell r="N40">
            <v>36</v>
          </cell>
        </row>
        <row r="41">
          <cell r="A41" t="str">
            <v>D</v>
          </cell>
          <cell r="B41" t="str">
            <v>66</v>
          </cell>
          <cell r="C41" t="str">
            <v>D  66</v>
          </cell>
          <cell r="F41">
            <v>11</v>
          </cell>
          <cell r="G41">
            <v>1</v>
          </cell>
          <cell r="H41">
            <v>12</v>
          </cell>
          <cell r="I41">
            <v>0</v>
          </cell>
          <cell r="J41">
            <v>0</v>
          </cell>
          <cell r="K41">
            <v>0</v>
          </cell>
          <cell r="L41">
            <v>11</v>
          </cell>
          <cell r="M41">
            <v>1</v>
          </cell>
          <cell r="N41">
            <v>12</v>
          </cell>
        </row>
        <row r="52">
          <cell r="A52" t="str">
            <v>L</v>
          </cell>
          <cell r="B52" t="str">
            <v>27</v>
          </cell>
          <cell r="C52" t="str">
            <v>L  27</v>
          </cell>
        </row>
        <row r="53">
          <cell r="A53" t="str">
            <v>L</v>
          </cell>
          <cell r="B53" t="str">
            <v>28</v>
          </cell>
          <cell r="C53" t="str">
            <v>L  28</v>
          </cell>
          <cell r="F53">
            <v>0</v>
          </cell>
          <cell r="G53">
            <v>0</v>
          </cell>
          <cell r="H53">
            <v>0</v>
          </cell>
          <cell r="I53">
            <v>0</v>
          </cell>
          <cell r="J53">
            <v>10</v>
          </cell>
          <cell r="K53">
            <v>10</v>
          </cell>
          <cell r="L53">
            <v>0</v>
          </cell>
          <cell r="M53">
            <v>10</v>
          </cell>
          <cell r="N53">
            <v>10</v>
          </cell>
        </row>
        <row r="54">
          <cell r="A54" t="str">
            <v>L</v>
          </cell>
          <cell r="B54" t="str">
            <v>29</v>
          </cell>
          <cell r="C54" t="str">
            <v>L  29</v>
          </cell>
          <cell r="F54">
            <v>0</v>
          </cell>
          <cell r="G54">
            <v>0</v>
          </cell>
          <cell r="H54">
            <v>0</v>
          </cell>
          <cell r="I54">
            <v>9</v>
          </cell>
          <cell r="J54">
            <v>22</v>
          </cell>
          <cell r="K54">
            <v>31</v>
          </cell>
          <cell r="L54">
            <v>9</v>
          </cell>
          <cell r="M54">
            <v>22</v>
          </cell>
          <cell r="N54">
            <v>31</v>
          </cell>
        </row>
        <row r="55">
          <cell r="A55" t="str">
            <v>L</v>
          </cell>
          <cell r="B55" t="str">
            <v>30</v>
          </cell>
          <cell r="C55" t="str">
            <v>L  30</v>
          </cell>
          <cell r="F55">
            <v>0</v>
          </cell>
          <cell r="G55">
            <v>0</v>
          </cell>
          <cell r="H55">
            <v>0</v>
          </cell>
          <cell r="I55">
            <v>21</v>
          </cell>
          <cell r="J55">
            <v>45</v>
          </cell>
          <cell r="K55">
            <v>66</v>
          </cell>
          <cell r="L55">
            <v>21</v>
          </cell>
          <cell r="M55">
            <v>45</v>
          </cell>
          <cell r="N55">
            <v>66</v>
          </cell>
        </row>
        <row r="56">
          <cell r="A56" t="str">
            <v>L</v>
          </cell>
          <cell r="B56" t="str">
            <v>31</v>
          </cell>
          <cell r="C56" t="str">
            <v>L  31</v>
          </cell>
          <cell r="F56">
            <v>0</v>
          </cell>
          <cell r="G56">
            <v>0</v>
          </cell>
          <cell r="H56">
            <v>0</v>
          </cell>
          <cell r="I56">
            <v>56</v>
          </cell>
          <cell r="J56">
            <v>57</v>
          </cell>
          <cell r="K56">
            <v>113</v>
          </cell>
          <cell r="L56">
            <v>56</v>
          </cell>
          <cell r="M56">
            <v>57</v>
          </cell>
          <cell r="N56">
            <v>113</v>
          </cell>
        </row>
        <row r="57">
          <cell r="A57" t="str">
            <v>L</v>
          </cell>
          <cell r="B57" t="str">
            <v>32</v>
          </cell>
          <cell r="C57" t="str">
            <v>L  32</v>
          </cell>
          <cell r="F57">
            <v>0</v>
          </cell>
          <cell r="G57">
            <v>0</v>
          </cell>
          <cell r="H57">
            <v>0</v>
          </cell>
          <cell r="I57">
            <v>77</v>
          </cell>
          <cell r="J57">
            <v>81</v>
          </cell>
          <cell r="K57">
            <v>158</v>
          </cell>
          <cell r="L57">
            <v>77</v>
          </cell>
          <cell r="M57">
            <v>81</v>
          </cell>
          <cell r="N57">
            <v>158</v>
          </cell>
        </row>
        <row r="58">
          <cell r="A58" t="str">
            <v>L</v>
          </cell>
          <cell r="B58" t="str">
            <v>33</v>
          </cell>
          <cell r="C58" t="str">
            <v>L  33</v>
          </cell>
          <cell r="F58">
            <v>2</v>
          </cell>
          <cell r="G58">
            <v>0</v>
          </cell>
          <cell r="H58">
            <v>2</v>
          </cell>
          <cell r="I58">
            <v>98</v>
          </cell>
          <cell r="J58">
            <v>132</v>
          </cell>
          <cell r="K58">
            <v>230</v>
          </cell>
          <cell r="L58">
            <v>100</v>
          </cell>
          <cell r="M58">
            <v>132</v>
          </cell>
          <cell r="N58">
            <v>232</v>
          </cell>
        </row>
        <row r="59">
          <cell r="A59" t="str">
            <v>L</v>
          </cell>
          <cell r="B59" t="str">
            <v>34</v>
          </cell>
          <cell r="C59" t="str">
            <v>L  34</v>
          </cell>
          <cell r="F59">
            <v>1</v>
          </cell>
          <cell r="G59">
            <v>0</v>
          </cell>
          <cell r="H59">
            <v>1</v>
          </cell>
          <cell r="I59">
            <v>84</v>
          </cell>
          <cell r="J59">
            <v>118</v>
          </cell>
          <cell r="K59">
            <v>202</v>
          </cell>
          <cell r="L59">
            <v>85</v>
          </cell>
          <cell r="M59">
            <v>118</v>
          </cell>
          <cell r="N59">
            <v>203</v>
          </cell>
        </row>
        <row r="60">
          <cell r="A60" t="str">
            <v>L</v>
          </cell>
          <cell r="B60" t="str">
            <v>35</v>
          </cell>
          <cell r="C60" t="str">
            <v>L  35</v>
          </cell>
          <cell r="F60">
            <v>6</v>
          </cell>
          <cell r="G60">
            <v>1</v>
          </cell>
          <cell r="H60">
            <v>7</v>
          </cell>
          <cell r="I60">
            <v>122</v>
          </cell>
          <cell r="J60">
            <v>106</v>
          </cell>
          <cell r="K60">
            <v>228</v>
          </cell>
          <cell r="L60">
            <v>128</v>
          </cell>
          <cell r="M60">
            <v>107</v>
          </cell>
          <cell r="N60">
            <v>235</v>
          </cell>
        </row>
        <row r="61">
          <cell r="A61" t="str">
            <v>L</v>
          </cell>
          <cell r="B61" t="str">
            <v>36</v>
          </cell>
          <cell r="C61" t="str">
            <v>L  36</v>
          </cell>
          <cell r="F61">
            <v>2</v>
          </cell>
          <cell r="G61">
            <v>0</v>
          </cell>
          <cell r="H61">
            <v>2</v>
          </cell>
          <cell r="I61">
            <v>109</v>
          </cell>
          <cell r="J61">
            <v>129</v>
          </cell>
          <cell r="K61">
            <v>238</v>
          </cell>
          <cell r="L61">
            <v>111</v>
          </cell>
          <cell r="M61">
            <v>129</v>
          </cell>
          <cell r="N61">
            <v>240</v>
          </cell>
        </row>
        <row r="62">
          <cell r="A62" t="str">
            <v>L</v>
          </cell>
          <cell r="B62" t="str">
            <v>37</v>
          </cell>
          <cell r="C62" t="str">
            <v>L  37</v>
          </cell>
          <cell r="F62">
            <v>4</v>
          </cell>
          <cell r="G62">
            <v>1</v>
          </cell>
          <cell r="H62">
            <v>5</v>
          </cell>
          <cell r="I62">
            <v>132</v>
          </cell>
          <cell r="J62">
            <v>115</v>
          </cell>
          <cell r="K62">
            <v>247</v>
          </cell>
          <cell r="L62">
            <v>136</v>
          </cell>
          <cell r="M62">
            <v>116</v>
          </cell>
          <cell r="N62">
            <v>252</v>
          </cell>
        </row>
        <row r="63">
          <cell r="A63" t="str">
            <v>L</v>
          </cell>
          <cell r="B63" t="str">
            <v>38</v>
          </cell>
          <cell r="C63" t="str">
            <v>L  38</v>
          </cell>
          <cell r="F63">
            <v>9</v>
          </cell>
          <cell r="G63">
            <v>1</v>
          </cell>
          <cell r="H63">
            <v>10</v>
          </cell>
          <cell r="I63">
            <v>112</v>
          </cell>
          <cell r="J63">
            <v>118</v>
          </cell>
          <cell r="K63">
            <v>230</v>
          </cell>
          <cell r="L63">
            <v>121</v>
          </cell>
          <cell r="M63">
            <v>119</v>
          </cell>
          <cell r="N63">
            <v>240</v>
          </cell>
        </row>
        <row r="64">
          <cell r="A64" t="str">
            <v>L</v>
          </cell>
          <cell r="B64" t="str">
            <v>39</v>
          </cell>
          <cell r="C64" t="str">
            <v>L  39</v>
          </cell>
          <cell r="F64">
            <v>18</v>
          </cell>
          <cell r="G64">
            <v>3</v>
          </cell>
          <cell r="H64">
            <v>21</v>
          </cell>
          <cell r="I64">
            <v>127</v>
          </cell>
          <cell r="J64">
            <v>105</v>
          </cell>
          <cell r="K64">
            <v>232</v>
          </cell>
          <cell r="L64">
            <v>145</v>
          </cell>
          <cell r="M64">
            <v>108</v>
          </cell>
          <cell r="N64">
            <v>253</v>
          </cell>
        </row>
        <row r="65">
          <cell r="A65" t="str">
            <v>L</v>
          </cell>
          <cell r="B65" t="str">
            <v>40</v>
          </cell>
          <cell r="C65" t="str">
            <v>L  40</v>
          </cell>
          <cell r="F65">
            <v>16</v>
          </cell>
          <cell r="G65">
            <v>6</v>
          </cell>
          <cell r="H65">
            <v>22</v>
          </cell>
          <cell r="I65">
            <v>118</v>
          </cell>
          <cell r="J65">
            <v>108</v>
          </cell>
          <cell r="K65">
            <v>226</v>
          </cell>
          <cell r="L65">
            <v>134</v>
          </cell>
          <cell r="M65">
            <v>114</v>
          </cell>
          <cell r="N65">
            <v>248</v>
          </cell>
        </row>
        <row r="66">
          <cell r="A66" t="str">
            <v>L</v>
          </cell>
          <cell r="B66" t="str">
            <v>41</v>
          </cell>
          <cell r="C66" t="str">
            <v>L  41</v>
          </cell>
          <cell r="F66">
            <v>26</v>
          </cell>
          <cell r="G66">
            <v>8</v>
          </cell>
          <cell r="H66">
            <v>34</v>
          </cell>
          <cell r="I66">
            <v>101</v>
          </cell>
          <cell r="J66">
            <v>111</v>
          </cell>
          <cell r="K66">
            <v>212</v>
          </cell>
          <cell r="L66">
            <v>127</v>
          </cell>
          <cell r="M66">
            <v>119</v>
          </cell>
          <cell r="N66">
            <v>246</v>
          </cell>
        </row>
        <row r="67">
          <cell r="A67" t="str">
            <v>L</v>
          </cell>
          <cell r="B67" t="str">
            <v>42</v>
          </cell>
          <cell r="C67" t="str">
            <v>L  42</v>
          </cell>
          <cell r="F67">
            <v>34</v>
          </cell>
          <cell r="G67">
            <v>6</v>
          </cell>
          <cell r="H67">
            <v>40</v>
          </cell>
          <cell r="I67">
            <v>131</v>
          </cell>
          <cell r="J67">
            <v>114</v>
          </cell>
          <cell r="K67">
            <v>245</v>
          </cell>
          <cell r="L67">
            <v>165</v>
          </cell>
          <cell r="M67">
            <v>120</v>
          </cell>
          <cell r="N67">
            <v>285</v>
          </cell>
        </row>
        <row r="68">
          <cell r="A68" t="str">
            <v>L</v>
          </cell>
          <cell r="B68" t="str">
            <v>43</v>
          </cell>
          <cell r="C68" t="str">
            <v>L  43</v>
          </cell>
          <cell r="F68">
            <v>43</v>
          </cell>
          <cell r="G68">
            <v>12</v>
          </cell>
          <cell r="H68">
            <v>55</v>
          </cell>
          <cell r="I68">
            <v>124</v>
          </cell>
          <cell r="J68">
            <v>96</v>
          </cell>
          <cell r="K68">
            <v>220</v>
          </cell>
          <cell r="L68">
            <v>167</v>
          </cell>
          <cell r="M68">
            <v>108</v>
          </cell>
          <cell r="N68">
            <v>275</v>
          </cell>
        </row>
        <row r="69">
          <cell r="A69" t="str">
            <v>L</v>
          </cell>
          <cell r="B69" t="str">
            <v>44</v>
          </cell>
          <cell r="C69" t="str">
            <v>L  44</v>
          </cell>
          <cell r="F69">
            <v>36</v>
          </cell>
          <cell r="G69">
            <v>17</v>
          </cell>
          <cell r="H69">
            <v>53</v>
          </cell>
          <cell r="I69">
            <v>135</v>
          </cell>
          <cell r="J69">
            <v>108</v>
          </cell>
          <cell r="K69">
            <v>243</v>
          </cell>
          <cell r="L69">
            <v>171</v>
          </cell>
          <cell r="M69">
            <v>125</v>
          </cell>
          <cell r="N69">
            <v>296</v>
          </cell>
        </row>
        <row r="70">
          <cell r="A70" t="str">
            <v>L</v>
          </cell>
          <cell r="B70" t="str">
            <v>45</v>
          </cell>
          <cell r="C70" t="str">
            <v>L  45</v>
          </cell>
          <cell r="F70">
            <v>45</v>
          </cell>
          <cell r="G70">
            <v>23</v>
          </cell>
          <cell r="H70">
            <v>68</v>
          </cell>
          <cell r="I70">
            <v>133</v>
          </cell>
          <cell r="J70">
            <v>103</v>
          </cell>
          <cell r="K70">
            <v>236</v>
          </cell>
          <cell r="L70">
            <v>178</v>
          </cell>
          <cell r="M70">
            <v>126</v>
          </cell>
          <cell r="N70">
            <v>304</v>
          </cell>
        </row>
        <row r="71">
          <cell r="A71" t="str">
            <v>L</v>
          </cell>
          <cell r="B71" t="str">
            <v>46</v>
          </cell>
          <cell r="C71" t="str">
            <v>L  46</v>
          </cell>
          <cell r="F71">
            <v>51</v>
          </cell>
          <cell r="G71">
            <v>28</v>
          </cell>
          <cell r="H71">
            <v>79</v>
          </cell>
          <cell r="I71">
            <v>136</v>
          </cell>
          <cell r="J71">
            <v>102</v>
          </cell>
          <cell r="K71">
            <v>238</v>
          </cell>
          <cell r="L71">
            <v>187</v>
          </cell>
          <cell r="M71">
            <v>130</v>
          </cell>
          <cell r="N71">
            <v>317</v>
          </cell>
        </row>
        <row r="72">
          <cell r="A72" t="str">
            <v>L</v>
          </cell>
          <cell r="B72" t="str">
            <v>47</v>
          </cell>
          <cell r="C72" t="str">
            <v>L  47</v>
          </cell>
          <cell r="F72">
            <v>67</v>
          </cell>
          <cell r="G72">
            <v>29</v>
          </cell>
          <cell r="H72">
            <v>96</v>
          </cell>
          <cell r="I72">
            <v>130</v>
          </cell>
          <cell r="J72">
            <v>117</v>
          </cell>
          <cell r="K72">
            <v>247</v>
          </cell>
          <cell r="L72">
            <v>197</v>
          </cell>
          <cell r="M72">
            <v>146</v>
          </cell>
          <cell r="N72">
            <v>343</v>
          </cell>
        </row>
        <row r="73">
          <cell r="A73" t="str">
            <v>L</v>
          </cell>
          <cell r="B73" t="str">
            <v>48</v>
          </cell>
          <cell r="C73" t="str">
            <v>L  48</v>
          </cell>
          <cell r="F73">
            <v>88</v>
          </cell>
          <cell r="G73">
            <v>30</v>
          </cell>
          <cell r="H73">
            <v>118</v>
          </cell>
          <cell r="I73">
            <v>152</v>
          </cell>
          <cell r="J73">
            <v>110</v>
          </cell>
          <cell r="K73">
            <v>262</v>
          </cell>
          <cell r="L73">
            <v>240</v>
          </cell>
          <cell r="M73">
            <v>140</v>
          </cell>
          <cell r="N73">
            <v>380</v>
          </cell>
        </row>
        <row r="74">
          <cell r="A74" t="str">
            <v>L</v>
          </cell>
          <cell r="B74" t="str">
            <v>49</v>
          </cell>
          <cell r="C74" t="str">
            <v>L  49</v>
          </cell>
          <cell r="F74">
            <v>107</v>
          </cell>
          <cell r="G74">
            <v>36</v>
          </cell>
          <cell r="H74">
            <v>143</v>
          </cell>
          <cell r="I74">
            <v>163</v>
          </cell>
          <cell r="J74">
            <v>116</v>
          </cell>
          <cell r="K74">
            <v>279</v>
          </cell>
          <cell r="L74">
            <v>270</v>
          </cell>
          <cell r="M74">
            <v>152</v>
          </cell>
          <cell r="N74">
            <v>422</v>
          </cell>
        </row>
        <row r="75">
          <cell r="A75" t="str">
            <v>L</v>
          </cell>
          <cell r="B75" t="str">
            <v>50</v>
          </cell>
          <cell r="C75" t="str">
            <v>L  50</v>
          </cell>
          <cell r="F75">
            <v>135</v>
          </cell>
          <cell r="G75">
            <v>41</v>
          </cell>
          <cell r="H75">
            <v>176</v>
          </cell>
          <cell r="I75">
            <v>177</v>
          </cell>
          <cell r="J75">
            <v>134</v>
          </cell>
          <cell r="K75">
            <v>311</v>
          </cell>
          <cell r="L75">
            <v>312</v>
          </cell>
          <cell r="M75">
            <v>175</v>
          </cell>
          <cell r="N75">
            <v>487</v>
          </cell>
        </row>
        <row r="76">
          <cell r="A76" t="str">
            <v>L</v>
          </cell>
          <cell r="B76" t="str">
            <v>51</v>
          </cell>
          <cell r="C76" t="str">
            <v>L  51</v>
          </cell>
          <cell r="F76">
            <v>154</v>
          </cell>
          <cell r="G76">
            <v>68</v>
          </cell>
          <cell r="H76">
            <v>222</v>
          </cell>
          <cell r="I76">
            <v>182</v>
          </cell>
          <cell r="J76">
            <v>157</v>
          </cell>
          <cell r="K76">
            <v>339</v>
          </cell>
          <cell r="L76">
            <v>336</v>
          </cell>
          <cell r="M76">
            <v>225</v>
          </cell>
          <cell r="N76">
            <v>561</v>
          </cell>
        </row>
        <row r="77">
          <cell r="A77" t="str">
            <v>L</v>
          </cell>
          <cell r="B77" t="str">
            <v>52</v>
          </cell>
          <cell r="C77" t="str">
            <v>L  52</v>
          </cell>
          <cell r="F77">
            <v>156</v>
          </cell>
          <cell r="G77">
            <v>72</v>
          </cell>
          <cell r="H77">
            <v>228</v>
          </cell>
          <cell r="I77">
            <v>219</v>
          </cell>
          <cell r="J77">
            <v>132</v>
          </cell>
          <cell r="K77">
            <v>351</v>
          </cell>
          <cell r="L77">
            <v>375</v>
          </cell>
          <cell r="M77">
            <v>204</v>
          </cell>
          <cell r="N77">
            <v>579</v>
          </cell>
        </row>
        <row r="78">
          <cell r="A78" t="str">
            <v>L</v>
          </cell>
          <cell r="B78" t="str">
            <v>53</v>
          </cell>
          <cell r="C78" t="str">
            <v>L  53</v>
          </cell>
          <cell r="F78">
            <v>126</v>
          </cell>
          <cell r="G78">
            <v>49</v>
          </cell>
          <cell r="H78">
            <v>175</v>
          </cell>
          <cell r="I78">
            <v>136</v>
          </cell>
          <cell r="J78">
            <v>133</v>
          </cell>
          <cell r="K78">
            <v>269</v>
          </cell>
          <cell r="L78">
            <v>262</v>
          </cell>
          <cell r="M78">
            <v>182</v>
          </cell>
          <cell r="N78">
            <v>444</v>
          </cell>
        </row>
        <row r="79">
          <cell r="A79" t="str">
            <v>L</v>
          </cell>
          <cell r="B79" t="str">
            <v>54</v>
          </cell>
          <cell r="C79" t="str">
            <v>L  54</v>
          </cell>
          <cell r="F79">
            <v>136</v>
          </cell>
          <cell r="G79">
            <v>51</v>
          </cell>
          <cell r="H79">
            <v>187</v>
          </cell>
          <cell r="I79">
            <v>137</v>
          </cell>
          <cell r="J79">
            <v>130</v>
          </cell>
          <cell r="K79">
            <v>267</v>
          </cell>
          <cell r="L79">
            <v>273</v>
          </cell>
          <cell r="M79">
            <v>181</v>
          </cell>
          <cell r="N79">
            <v>454</v>
          </cell>
        </row>
        <row r="80">
          <cell r="A80" t="str">
            <v>L</v>
          </cell>
          <cell r="B80" t="str">
            <v>55</v>
          </cell>
          <cell r="C80" t="str">
            <v>L  55</v>
          </cell>
          <cell r="F80">
            <v>152</v>
          </cell>
          <cell r="G80">
            <v>63</v>
          </cell>
          <cell r="H80">
            <v>215</v>
          </cell>
          <cell r="I80">
            <v>147</v>
          </cell>
          <cell r="J80">
            <v>120</v>
          </cell>
          <cell r="K80">
            <v>267</v>
          </cell>
          <cell r="L80">
            <v>299</v>
          </cell>
          <cell r="M80">
            <v>183</v>
          </cell>
          <cell r="N80">
            <v>482</v>
          </cell>
        </row>
        <row r="81">
          <cell r="A81" t="str">
            <v>L</v>
          </cell>
          <cell r="B81" t="str">
            <v>56</v>
          </cell>
          <cell r="C81" t="str">
            <v>L  56</v>
          </cell>
          <cell r="F81">
            <v>134</v>
          </cell>
          <cell r="G81">
            <v>52</v>
          </cell>
          <cell r="H81">
            <v>186</v>
          </cell>
          <cell r="I81">
            <v>143</v>
          </cell>
          <cell r="J81">
            <v>118</v>
          </cell>
          <cell r="K81">
            <v>261</v>
          </cell>
          <cell r="L81">
            <v>277</v>
          </cell>
          <cell r="M81">
            <v>170</v>
          </cell>
          <cell r="N81">
            <v>447</v>
          </cell>
        </row>
        <row r="82">
          <cell r="A82" t="str">
            <v>L</v>
          </cell>
          <cell r="B82" t="str">
            <v>57</v>
          </cell>
          <cell r="C82" t="str">
            <v>L  57</v>
          </cell>
          <cell r="F82">
            <v>125</v>
          </cell>
          <cell r="G82">
            <v>54</v>
          </cell>
          <cell r="H82">
            <v>179</v>
          </cell>
          <cell r="I82">
            <v>121</v>
          </cell>
          <cell r="J82">
            <v>88</v>
          </cell>
          <cell r="K82">
            <v>209</v>
          </cell>
          <cell r="L82">
            <v>246</v>
          </cell>
          <cell r="M82">
            <v>142</v>
          </cell>
          <cell r="N82">
            <v>388</v>
          </cell>
        </row>
        <row r="83">
          <cell r="A83" t="str">
            <v>L</v>
          </cell>
          <cell r="B83" t="str">
            <v>58</v>
          </cell>
          <cell r="C83" t="str">
            <v>L  58</v>
          </cell>
          <cell r="F83">
            <v>137</v>
          </cell>
          <cell r="G83">
            <v>48</v>
          </cell>
          <cell r="H83">
            <v>185</v>
          </cell>
          <cell r="I83">
            <v>114</v>
          </cell>
          <cell r="J83">
            <v>94</v>
          </cell>
          <cell r="K83">
            <v>208</v>
          </cell>
          <cell r="L83">
            <v>251</v>
          </cell>
          <cell r="M83">
            <v>142</v>
          </cell>
          <cell r="N83">
            <v>393</v>
          </cell>
        </row>
        <row r="84">
          <cell r="A84" t="str">
            <v>L</v>
          </cell>
          <cell r="B84" t="str">
            <v>59</v>
          </cell>
          <cell r="C84" t="str">
            <v>L  59</v>
          </cell>
          <cell r="F84">
            <v>121</v>
          </cell>
          <cell r="G84">
            <v>44</v>
          </cell>
          <cell r="H84">
            <v>165</v>
          </cell>
          <cell r="I84">
            <v>117</v>
          </cell>
          <cell r="J84">
            <v>79</v>
          </cell>
          <cell r="K84">
            <v>196</v>
          </cell>
          <cell r="L84">
            <v>238</v>
          </cell>
          <cell r="M84">
            <v>123</v>
          </cell>
          <cell r="N84">
            <v>361</v>
          </cell>
        </row>
        <row r="85">
          <cell r="A85" t="str">
            <v>L</v>
          </cell>
          <cell r="B85" t="str">
            <v>60</v>
          </cell>
          <cell r="C85" t="str">
            <v>L  60</v>
          </cell>
          <cell r="F85">
            <v>143</v>
          </cell>
          <cell r="G85">
            <v>52</v>
          </cell>
          <cell r="H85">
            <v>195</v>
          </cell>
          <cell r="I85">
            <v>106</v>
          </cell>
          <cell r="J85">
            <v>79</v>
          </cell>
          <cell r="K85">
            <v>185</v>
          </cell>
          <cell r="L85">
            <v>249</v>
          </cell>
          <cell r="M85">
            <v>131</v>
          </cell>
          <cell r="N85">
            <v>380</v>
          </cell>
        </row>
        <row r="86">
          <cell r="A86" t="str">
            <v>L</v>
          </cell>
          <cell r="B86" t="str">
            <v>61</v>
          </cell>
          <cell r="C86" t="str">
            <v>L  61</v>
          </cell>
          <cell r="F86">
            <v>127</v>
          </cell>
          <cell r="G86">
            <v>41</v>
          </cell>
          <cell r="H86">
            <v>168</v>
          </cell>
          <cell r="I86">
            <v>79</v>
          </cell>
          <cell r="J86">
            <v>52</v>
          </cell>
          <cell r="K86">
            <v>131</v>
          </cell>
          <cell r="L86">
            <v>206</v>
          </cell>
          <cell r="M86">
            <v>93</v>
          </cell>
          <cell r="N86">
            <v>299</v>
          </cell>
        </row>
        <row r="87">
          <cell r="A87" t="str">
            <v>L</v>
          </cell>
          <cell r="B87" t="str">
            <v>62</v>
          </cell>
          <cell r="C87" t="str">
            <v>L  62</v>
          </cell>
          <cell r="F87">
            <v>115</v>
          </cell>
          <cell r="G87">
            <v>33</v>
          </cell>
          <cell r="H87">
            <v>148</v>
          </cell>
          <cell r="I87">
            <v>66</v>
          </cell>
          <cell r="J87">
            <v>46</v>
          </cell>
          <cell r="K87">
            <v>112</v>
          </cell>
          <cell r="L87">
            <v>181</v>
          </cell>
          <cell r="M87">
            <v>79</v>
          </cell>
          <cell r="N87">
            <v>260</v>
          </cell>
        </row>
        <row r="88">
          <cell r="A88" t="str">
            <v>L</v>
          </cell>
          <cell r="B88" t="str">
            <v>63</v>
          </cell>
          <cell r="C88" t="str">
            <v>L  63</v>
          </cell>
          <cell r="F88">
            <v>96</v>
          </cell>
          <cell r="G88">
            <v>24</v>
          </cell>
          <cell r="H88">
            <v>120</v>
          </cell>
          <cell r="I88">
            <v>52</v>
          </cell>
          <cell r="J88">
            <v>40</v>
          </cell>
          <cell r="K88">
            <v>92</v>
          </cell>
          <cell r="L88">
            <v>148</v>
          </cell>
          <cell r="M88">
            <v>64</v>
          </cell>
          <cell r="N88">
            <v>212</v>
          </cell>
        </row>
        <row r="89">
          <cell r="A89" t="str">
            <v>L</v>
          </cell>
          <cell r="B89" t="str">
            <v>64</v>
          </cell>
          <cell r="C89" t="str">
            <v>L  64</v>
          </cell>
          <cell r="F89">
            <v>92</v>
          </cell>
          <cell r="G89">
            <v>21</v>
          </cell>
          <cell r="H89">
            <v>113</v>
          </cell>
          <cell r="I89">
            <v>54</v>
          </cell>
          <cell r="J89">
            <v>32</v>
          </cell>
          <cell r="K89">
            <v>86</v>
          </cell>
          <cell r="L89">
            <v>146</v>
          </cell>
          <cell r="M89">
            <v>53</v>
          </cell>
          <cell r="N89">
            <v>199</v>
          </cell>
        </row>
        <row r="90">
          <cell r="A90" t="str">
            <v>L</v>
          </cell>
          <cell r="B90" t="str">
            <v>65</v>
          </cell>
          <cell r="C90" t="str">
            <v>L  65</v>
          </cell>
          <cell r="F90">
            <v>55</v>
          </cell>
          <cell r="G90">
            <v>19</v>
          </cell>
          <cell r="H90">
            <v>74</v>
          </cell>
          <cell r="I90">
            <v>26</v>
          </cell>
          <cell r="J90">
            <v>11</v>
          </cell>
          <cell r="K90">
            <v>37</v>
          </cell>
          <cell r="L90">
            <v>81</v>
          </cell>
          <cell r="M90">
            <v>30</v>
          </cell>
          <cell r="N90">
            <v>111</v>
          </cell>
        </row>
        <row r="91">
          <cell r="A91" t="str">
            <v>L</v>
          </cell>
          <cell r="B91" t="str">
            <v>66</v>
          </cell>
          <cell r="C91" t="str">
            <v>L  66</v>
          </cell>
          <cell r="F91">
            <v>22</v>
          </cell>
          <cell r="G91">
            <v>4</v>
          </cell>
          <cell r="H91">
            <v>26</v>
          </cell>
          <cell r="I91">
            <v>7</v>
          </cell>
          <cell r="J91">
            <v>3</v>
          </cell>
          <cell r="K91">
            <v>10</v>
          </cell>
          <cell r="L91">
            <v>29</v>
          </cell>
          <cell r="M91">
            <v>7</v>
          </cell>
          <cell r="N91">
            <v>36</v>
          </cell>
        </row>
        <row r="102">
          <cell r="A102" t="str">
            <v>P</v>
          </cell>
          <cell r="B102" t="str">
            <v>27</v>
          </cell>
          <cell r="C102" t="str">
            <v>P  27</v>
          </cell>
          <cell r="F102">
            <v>0</v>
          </cell>
          <cell r="G102">
            <v>0</v>
          </cell>
          <cell r="H102">
            <v>0</v>
          </cell>
          <cell r="I102">
            <v>1</v>
          </cell>
          <cell r="J102">
            <v>0</v>
          </cell>
          <cell r="K102">
            <v>1</v>
          </cell>
          <cell r="L102">
            <v>1</v>
          </cell>
          <cell r="M102">
            <v>0</v>
          </cell>
          <cell r="N102">
            <v>1</v>
          </cell>
        </row>
        <row r="103">
          <cell r="A103" t="str">
            <v>P</v>
          </cell>
          <cell r="B103" t="str">
            <v>28</v>
          </cell>
          <cell r="C103" t="str">
            <v>P  28</v>
          </cell>
          <cell r="F103">
            <v>0</v>
          </cell>
          <cell r="G103">
            <v>0</v>
          </cell>
          <cell r="H103">
            <v>0</v>
          </cell>
          <cell r="I103">
            <v>0</v>
          </cell>
          <cell r="J103">
            <v>2</v>
          </cell>
          <cell r="K103">
            <v>2</v>
          </cell>
          <cell r="L103">
            <v>0</v>
          </cell>
          <cell r="M103">
            <v>2</v>
          </cell>
          <cell r="N103">
            <v>2</v>
          </cell>
        </row>
        <row r="104">
          <cell r="A104" t="str">
            <v>P</v>
          </cell>
          <cell r="B104" t="str">
            <v>29</v>
          </cell>
          <cell r="C104" t="str">
            <v>P  29</v>
          </cell>
          <cell r="F104">
            <v>0</v>
          </cell>
          <cell r="G104">
            <v>0</v>
          </cell>
          <cell r="H104">
            <v>0</v>
          </cell>
          <cell r="I104">
            <v>1</v>
          </cell>
          <cell r="J104">
            <v>5</v>
          </cell>
          <cell r="K104">
            <v>6</v>
          </cell>
          <cell r="L104">
            <v>1</v>
          </cell>
          <cell r="M104">
            <v>5</v>
          </cell>
          <cell r="N104">
            <v>6</v>
          </cell>
        </row>
        <row r="105">
          <cell r="A105" t="str">
            <v>P</v>
          </cell>
          <cell r="B105" t="str">
            <v>30</v>
          </cell>
          <cell r="C105" t="str">
            <v>P  30</v>
          </cell>
          <cell r="F105">
            <v>0</v>
          </cell>
          <cell r="G105">
            <v>0</v>
          </cell>
          <cell r="H105">
            <v>0</v>
          </cell>
          <cell r="I105">
            <v>6</v>
          </cell>
          <cell r="J105">
            <v>2</v>
          </cell>
          <cell r="K105">
            <v>8</v>
          </cell>
          <cell r="L105">
            <v>6</v>
          </cell>
          <cell r="M105">
            <v>2</v>
          </cell>
          <cell r="N105">
            <v>8</v>
          </cell>
        </row>
        <row r="106">
          <cell r="A106" t="str">
            <v>P</v>
          </cell>
          <cell r="B106" t="str">
            <v>31</v>
          </cell>
          <cell r="C106" t="str">
            <v>P  31</v>
          </cell>
          <cell r="F106">
            <v>0</v>
          </cell>
          <cell r="G106">
            <v>0</v>
          </cell>
          <cell r="H106">
            <v>0</v>
          </cell>
          <cell r="I106">
            <v>9</v>
          </cell>
          <cell r="J106">
            <v>8</v>
          </cell>
          <cell r="K106">
            <v>17</v>
          </cell>
          <cell r="L106">
            <v>9</v>
          </cell>
          <cell r="M106">
            <v>8</v>
          </cell>
          <cell r="N106">
            <v>17</v>
          </cell>
        </row>
        <row r="107">
          <cell r="A107" t="str">
            <v>P</v>
          </cell>
          <cell r="B107" t="str">
            <v>32</v>
          </cell>
          <cell r="C107" t="str">
            <v>P  32</v>
          </cell>
          <cell r="F107">
            <v>0</v>
          </cell>
          <cell r="G107">
            <v>0</v>
          </cell>
          <cell r="H107">
            <v>0</v>
          </cell>
          <cell r="I107">
            <v>5</v>
          </cell>
          <cell r="J107">
            <v>11</v>
          </cell>
          <cell r="K107">
            <v>16</v>
          </cell>
          <cell r="L107">
            <v>5</v>
          </cell>
          <cell r="M107">
            <v>11</v>
          </cell>
          <cell r="N107">
            <v>16</v>
          </cell>
        </row>
        <row r="108">
          <cell r="A108" t="str">
            <v>P</v>
          </cell>
          <cell r="B108" t="str">
            <v>33</v>
          </cell>
          <cell r="C108" t="str">
            <v>P  33</v>
          </cell>
          <cell r="F108">
            <v>0</v>
          </cell>
          <cell r="G108">
            <v>0</v>
          </cell>
          <cell r="H108">
            <v>0</v>
          </cell>
          <cell r="I108">
            <v>17</v>
          </cell>
          <cell r="J108">
            <v>20</v>
          </cell>
          <cell r="K108">
            <v>37</v>
          </cell>
          <cell r="L108">
            <v>17</v>
          </cell>
          <cell r="M108">
            <v>20</v>
          </cell>
          <cell r="N108">
            <v>37</v>
          </cell>
        </row>
        <row r="109">
          <cell r="A109" t="str">
            <v>P</v>
          </cell>
          <cell r="B109" t="str">
            <v>34</v>
          </cell>
          <cell r="C109" t="str">
            <v>P  34</v>
          </cell>
          <cell r="F109">
            <v>0</v>
          </cell>
          <cell r="G109">
            <v>0</v>
          </cell>
          <cell r="H109">
            <v>0</v>
          </cell>
          <cell r="I109">
            <v>15</v>
          </cell>
          <cell r="J109">
            <v>20</v>
          </cell>
          <cell r="K109">
            <v>35</v>
          </cell>
          <cell r="L109">
            <v>15</v>
          </cell>
          <cell r="M109">
            <v>20</v>
          </cell>
          <cell r="N109">
            <v>35</v>
          </cell>
        </row>
        <row r="110">
          <cell r="A110" t="str">
            <v>P</v>
          </cell>
          <cell r="B110" t="str">
            <v>35</v>
          </cell>
          <cell r="C110" t="str">
            <v>P  35</v>
          </cell>
          <cell r="F110">
            <v>1</v>
          </cell>
          <cell r="G110">
            <v>0</v>
          </cell>
          <cell r="H110">
            <v>1</v>
          </cell>
          <cell r="I110">
            <v>16</v>
          </cell>
          <cell r="J110">
            <v>19</v>
          </cell>
          <cell r="K110">
            <v>35</v>
          </cell>
          <cell r="L110">
            <v>17</v>
          </cell>
          <cell r="M110">
            <v>19</v>
          </cell>
          <cell r="N110">
            <v>36</v>
          </cell>
        </row>
        <row r="111">
          <cell r="A111" t="str">
            <v>P</v>
          </cell>
          <cell r="B111" t="str">
            <v>36</v>
          </cell>
          <cell r="C111" t="str">
            <v>P  36</v>
          </cell>
          <cell r="F111">
            <v>1</v>
          </cell>
          <cell r="G111">
            <v>1</v>
          </cell>
          <cell r="H111">
            <v>2</v>
          </cell>
          <cell r="I111">
            <v>19</v>
          </cell>
          <cell r="J111">
            <v>22</v>
          </cell>
          <cell r="K111">
            <v>41</v>
          </cell>
          <cell r="L111">
            <v>20</v>
          </cell>
          <cell r="M111">
            <v>23</v>
          </cell>
          <cell r="N111">
            <v>43</v>
          </cell>
        </row>
        <row r="112">
          <cell r="A112" t="str">
            <v>P</v>
          </cell>
          <cell r="B112" t="str">
            <v>37</v>
          </cell>
          <cell r="C112" t="str">
            <v>P  37</v>
          </cell>
          <cell r="F112">
            <v>0</v>
          </cell>
          <cell r="G112">
            <v>1</v>
          </cell>
          <cell r="H112">
            <v>1</v>
          </cell>
          <cell r="I112">
            <v>18</v>
          </cell>
          <cell r="J112">
            <v>9</v>
          </cell>
          <cell r="K112">
            <v>27</v>
          </cell>
          <cell r="L112">
            <v>18</v>
          </cell>
          <cell r="M112">
            <v>10</v>
          </cell>
          <cell r="N112">
            <v>28</v>
          </cell>
        </row>
        <row r="113">
          <cell r="A113" t="str">
            <v>P</v>
          </cell>
          <cell r="B113" t="str">
            <v>38</v>
          </cell>
          <cell r="C113" t="str">
            <v>P  38</v>
          </cell>
          <cell r="F113">
            <v>3</v>
          </cell>
          <cell r="G113">
            <v>0</v>
          </cell>
          <cell r="H113">
            <v>3</v>
          </cell>
          <cell r="I113">
            <v>24</v>
          </cell>
          <cell r="J113">
            <v>18</v>
          </cell>
          <cell r="K113">
            <v>42</v>
          </cell>
          <cell r="L113">
            <v>27</v>
          </cell>
          <cell r="M113">
            <v>18</v>
          </cell>
          <cell r="N113">
            <v>45</v>
          </cell>
        </row>
        <row r="114">
          <cell r="A114" t="str">
            <v>P</v>
          </cell>
          <cell r="B114" t="str">
            <v>39</v>
          </cell>
          <cell r="C114" t="str">
            <v>P  39</v>
          </cell>
          <cell r="F114">
            <v>3</v>
          </cell>
          <cell r="G114">
            <v>2</v>
          </cell>
          <cell r="H114">
            <v>5</v>
          </cell>
          <cell r="I114">
            <v>17</v>
          </cell>
          <cell r="J114">
            <v>20</v>
          </cell>
          <cell r="K114">
            <v>37</v>
          </cell>
          <cell r="L114">
            <v>20</v>
          </cell>
          <cell r="M114">
            <v>22</v>
          </cell>
          <cell r="N114">
            <v>42</v>
          </cell>
        </row>
        <row r="115">
          <cell r="A115" t="str">
            <v>P</v>
          </cell>
          <cell r="B115" t="str">
            <v>40</v>
          </cell>
          <cell r="C115" t="str">
            <v>P  40</v>
          </cell>
          <cell r="F115">
            <v>3</v>
          </cell>
          <cell r="G115">
            <v>1</v>
          </cell>
          <cell r="H115">
            <v>4</v>
          </cell>
          <cell r="I115">
            <v>14</v>
          </cell>
          <cell r="J115">
            <v>11</v>
          </cell>
          <cell r="K115">
            <v>25</v>
          </cell>
          <cell r="L115">
            <v>17</v>
          </cell>
          <cell r="M115">
            <v>12</v>
          </cell>
          <cell r="N115">
            <v>29</v>
          </cell>
        </row>
        <row r="116">
          <cell r="A116" t="str">
            <v>P</v>
          </cell>
          <cell r="B116" t="str">
            <v>41</v>
          </cell>
          <cell r="C116" t="str">
            <v>P  41</v>
          </cell>
          <cell r="F116">
            <v>4</v>
          </cell>
          <cell r="G116">
            <v>2</v>
          </cell>
          <cell r="H116">
            <v>6</v>
          </cell>
          <cell r="I116">
            <v>18</v>
          </cell>
          <cell r="J116">
            <v>20</v>
          </cell>
          <cell r="K116">
            <v>38</v>
          </cell>
          <cell r="L116">
            <v>22</v>
          </cell>
          <cell r="M116">
            <v>22</v>
          </cell>
          <cell r="N116">
            <v>44</v>
          </cell>
        </row>
        <row r="117">
          <cell r="A117" t="str">
            <v>P</v>
          </cell>
          <cell r="B117" t="str">
            <v>42</v>
          </cell>
          <cell r="C117" t="str">
            <v>P  42</v>
          </cell>
          <cell r="F117">
            <v>9</v>
          </cell>
          <cell r="G117">
            <v>1</v>
          </cell>
          <cell r="H117">
            <v>10</v>
          </cell>
          <cell r="I117">
            <v>7</v>
          </cell>
          <cell r="J117">
            <v>10</v>
          </cell>
          <cell r="K117">
            <v>17</v>
          </cell>
          <cell r="L117">
            <v>16</v>
          </cell>
          <cell r="M117">
            <v>11</v>
          </cell>
          <cell r="N117">
            <v>27</v>
          </cell>
        </row>
        <row r="118">
          <cell r="A118" t="str">
            <v>P</v>
          </cell>
          <cell r="B118" t="str">
            <v>43</v>
          </cell>
          <cell r="C118" t="str">
            <v>P  43</v>
          </cell>
          <cell r="F118">
            <v>8</v>
          </cell>
          <cell r="G118">
            <v>0</v>
          </cell>
          <cell r="H118">
            <v>8</v>
          </cell>
          <cell r="I118">
            <v>10</v>
          </cell>
          <cell r="J118">
            <v>12</v>
          </cell>
          <cell r="K118">
            <v>22</v>
          </cell>
          <cell r="L118">
            <v>18</v>
          </cell>
          <cell r="M118">
            <v>12</v>
          </cell>
          <cell r="N118">
            <v>30</v>
          </cell>
        </row>
        <row r="119">
          <cell r="A119" t="str">
            <v>P</v>
          </cell>
          <cell r="B119" t="str">
            <v>44</v>
          </cell>
          <cell r="C119" t="str">
            <v>P  44</v>
          </cell>
          <cell r="F119">
            <v>8</v>
          </cell>
          <cell r="G119">
            <v>5</v>
          </cell>
          <cell r="H119">
            <v>13</v>
          </cell>
          <cell r="I119">
            <v>13</v>
          </cell>
          <cell r="J119">
            <v>12</v>
          </cell>
          <cell r="K119">
            <v>25</v>
          </cell>
          <cell r="L119">
            <v>21</v>
          </cell>
          <cell r="M119">
            <v>17</v>
          </cell>
          <cell r="N119">
            <v>38</v>
          </cell>
        </row>
        <row r="120">
          <cell r="A120" t="str">
            <v>P</v>
          </cell>
          <cell r="B120" t="str">
            <v>45</v>
          </cell>
          <cell r="C120" t="str">
            <v>P  45</v>
          </cell>
          <cell r="F120">
            <v>12</v>
          </cell>
          <cell r="G120">
            <v>2</v>
          </cell>
          <cell r="H120">
            <v>14</v>
          </cell>
          <cell r="I120">
            <v>12</v>
          </cell>
          <cell r="J120">
            <v>21</v>
          </cell>
          <cell r="K120">
            <v>33</v>
          </cell>
          <cell r="L120">
            <v>24</v>
          </cell>
          <cell r="M120">
            <v>23</v>
          </cell>
          <cell r="N120">
            <v>47</v>
          </cell>
        </row>
        <row r="121">
          <cell r="A121" t="str">
            <v>P</v>
          </cell>
          <cell r="B121" t="str">
            <v>46</v>
          </cell>
          <cell r="C121" t="str">
            <v>P  46</v>
          </cell>
          <cell r="F121">
            <v>4</v>
          </cell>
          <cell r="G121">
            <v>4</v>
          </cell>
          <cell r="H121">
            <v>8</v>
          </cell>
          <cell r="I121">
            <v>15</v>
          </cell>
          <cell r="J121">
            <v>19</v>
          </cell>
          <cell r="K121">
            <v>34</v>
          </cell>
          <cell r="L121">
            <v>19</v>
          </cell>
          <cell r="M121">
            <v>23</v>
          </cell>
          <cell r="N121">
            <v>42</v>
          </cell>
        </row>
        <row r="122">
          <cell r="A122" t="str">
            <v>P</v>
          </cell>
          <cell r="B122" t="str">
            <v>47</v>
          </cell>
          <cell r="C122" t="str">
            <v>P  47</v>
          </cell>
          <cell r="F122">
            <v>14</v>
          </cell>
          <cell r="G122">
            <v>6</v>
          </cell>
          <cell r="H122">
            <v>20</v>
          </cell>
          <cell r="I122">
            <v>9</v>
          </cell>
          <cell r="J122">
            <v>20</v>
          </cell>
          <cell r="K122">
            <v>29</v>
          </cell>
          <cell r="L122">
            <v>23</v>
          </cell>
          <cell r="M122">
            <v>26</v>
          </cell>
          <cell r="N122">
            <v>49</v>
          </cell>
        </row>
        <row r="123">
          <cell r="A123" t="str">
            <v>P</v>
          </cell>
          <cell r="B123" t="str">
            <v>48</v>
          </cell>
          <cell r="C123" t="str">
            <v>P  48</v>
          </cell>
          <cell r="F123">
            <v>18</v>
          </cell>
          <cell r="G123">
            <v>4</v>
          </cell>
          <cell r="H123">
            <v>22</v>
          </cell>
          <cell r="I123">
            <v>16</v>
          </cell>
          <cell r="J123">
            <v>22</v>
          </cell>
          <cell r="K123">
            <v>38</v>
          </cell>
          <cell r="L123">
            <v>34</v>
          </cell>
          <cell r="M123">
            <v>26</v>
          </cell>
          <cell r="N123">
            <v>60</v>
          </cell>
        </row>
        <row r="124">
          <cell r="A124" t="str">
            <v>P</v>
          </cell>
          <cell r="B124" t="str">
            <v>49</v>
          </cell>
          <cell r="C124" t="str">
            <v>P  49</v>
          </cell>
          <cell r="F124">
            <v>27</v>
          </cell>
          <cell r="G124">
            <v>7</v>
          </cell>
          <cell r="H124">
            <v>34</v>
          </cell>
          <cell r="I124">
            <v>18</v>
          </cell>
          <cell r="J124">
            <v>19</v>
          </cell>
          <cell r="K124">
            <v>37</v>
          </cell>
          <cell r="L124">
            <v>45</v>
          </cell>
          <cell r="M124">
            <v>26</v>
          </cell>
          <cell r="N124">
            <v>71</v>
          </cell>
        </row>
        <row r="125">
          <cell r="A125" t="str">
            <v>P</v>
          </cell>
          <cell r="B125" t="str">
            <v>50</v>
          </cell>
          <cell r="C125" t="str">
            <v>P  50</v>
          </cell>
          <cell r="F125">
            <v>21</v>
          </cell>
          <cell r="G125">
            <v>7</v>
          </cell>
          <cell r="H125">
            <v>28</v>
          </cell>
          <cell r="I125">
            <v>26</v>
          </cell>
          <cell r="J125">
            <v>30</v>
          </cell>
          <cell r="K125">
            <v>56</v>
          </cell>
          <cell r="L125">
            <v>47</v>
          </cell>
          <cell r="M125">
            <v>37</v>
          </cell>
          <cell r="N125">
            <v>84</v>
          </cell>
        </row>
        <row r="126">
          <cell r="A126" t="str">
            <v>P</v>
          </cell>
          <cell r="B126" t="str">
            <v>51</v>
          </cell>
          <cell r="C126" t="str">
            <v>P  51</v>
          </cell>
          <cell r="F126">
            <v>28</v>
          </cell>
          <cell r="G126">
            <v>12</v>
          </cell>
          <cell r="H126">
            <v>40</v>
          </cell>
          <cell r="I126">
            <v>20</v>
          </cell>
          <cell r="J126">
            <v>33</v>
          </cell>
          <cell r="K126">
            <v>53</v>
          </cell>
          <cell r="L126">
            <v>48</v>
          </cell>
          <cell r="M126">
            <v>45</v>
          </cell>
          <cell r="N126">
            <v>93</v>
          </cell>
        </row>
        <row r="127">
          <cell r="A127" t="str">
            <v>P</v>
          </cell>
          <cell r="B127" t="str">
            <v>52</v>
          </cell>
          <cell r="C127" t="str">
            <v>P  52</v>
          </cell>
          <cell r="F127">
            <v>24</v>
          </cell>
          <cell r="G127">
            <v>4</v>
          </cell>
          <cell r="H127">
            <v>28</v>
          </cell>
          <cell r="I127">
            <v>20</v>
          </cell>
          <cell r="J127">
            <v>38</v>
          </cell>
          <cell r="K127">
            <v>58</v>
          </cell>
          <cell r="L127">
            <v>44</v>
          </cell>
          <cell r="M127">
            <v>42</v>
          </cell>
          <cell r="N127">
            <v>86</v>
          </cell>
        </row>
        <row r="128">
          <cell r="A128" t="str">
            <v>P</v>
          </cell>
          <cell r="B128" t="str">
            <v>53</v>
          </cell>
          <cell r="C128" t="str">
            <v>P  53</v>
          </cell>
          <cell r="F128">
            <v>22</v>
          </cell>
          <cell r="G128">
            <v>9</v>
          </cell>
          <cell r="H128">
            <v>31</v>
          </cell>
          <cell r="I128">
            <v>17</v>
          </cell>
          <cell r="J128">
            <v>18</v>
          </cell>
          <cell r="K128">
            <v>35</v>
          </cell>
          <cell r="L128">
            <v>39</v>
          </cell>
          <cell r="M128">
            <v>27</v>
          </cell>
          <cell r="N128">
            <v>66</v>
          </cell>
        </row>
        <row r="129">
          <cell r="A129" t="str">
            <v>P</v>
          </cell>
          <cell r="B129" t="str">
            <v>54</v>
          </cell>
          <cell r="C129" t="str">
            <v>P  54</v>
          </cell>
          <cell r="F129">
            <v>32</v>
          </cell>
          <cell r="G129">
            <v>9</v>
          </cell>
          <cell r="H129">
            <v>41</v>
          </cell>
          <cell r="I129">
            <v>15</v>
          </cell>
          <cell r="J129">
            <v>34</v>
          </cell>
          <cell r="K129">
            <v>49</v>
          </cell>
          <cell r="L129">
            <v>47</v>
          </cell>
          <cell r="M129">
            <v>43</v>
          </cell>
          <cell r="N129">
            <v>90</v>
          </cell>
        </row>
        <row r="130">
          <cell r="A130" t="str">
            <v>P</v>
          </cell>
          <cell r="B130" t="str">
            <v>55</v>
          </cell>
          <cell r="C130" t="str">
            <v>P  55</v>
          </cell>
          <cell r="F130">
            <v>21</v>
          </cell>
          <cell r="G130">
            <v>11</v>
          </cell>
          <cell r="H130">
            <v>32</v>
          </cell>
          <cell r="I130">
            <v>21</v>
          </cell>
          <cell r="J130">
            <v>31</v>
          </cell>
          <cell r="K130">
            <v>52</v>
          </cell>
          <cell r="L130">
            <v>42</v>
          </cell>
          <cell r="M130">
            <v>42</v>
          </cell>
          <cell r="N130">
            <v>84</v>
          </cell>
        </row>
        <row r="131">
          <cell r="A131" t="str">
            <v>P</v>
          </cell>
          <cell r="B131" t="str">
            <v>56</v>
          </cell>
          <cell r="C131" t="str">
            <v>P  56</v>
          </cell>
          <cell r="F131">
            <v>20</v>
          </cell>
          <cell r="G131">
            <v>10</v>
          </cell>
          <cell r="H131">
            <v>30</v>
          </cell>
          <cell r="I131">
            <v>16</v>
          </cell>
          <cell r="J131">
            <v>25</v>
          </cell>
          <cell r="K131">
            <v>41</v>
          </cell>
          <cell r="L131">
            <v>36</v>
          </cell>
          <cell r="M131">
            <v>35</v>
          </cell>
          <cell r="N131">
            <v>71</v>
          </cell>
        </row>
        <row r="132">
          <cell r="A132" t="str">
            <v>P</v>
          </cell>
          <cell r="B132" t="str">
            <v>57</v>
          </cell>
          <cell r="C132" t="str">
            <v>P  57</v>
          </cell>
          <cell r="F132">
            <v>30</v>
          </cell>
          <cell r="G132">
            <v>8</v>
          </cell>
          <cell r="H132">
            <v>38</v>
          </cell>
          <cell r="I132">
            <v>9</v>
          </cell>
          <cell r="J132">
            <v>20</v>
          </cell>
          <cell r="K132">
            <v>29</v>
          </cell>
          <cell r="L132">
            <v>39</v>
          </cell>
          <cell r="M132">
            <v>28</v>
          </cell>
          <cell r="N132">
            <v>67</v>
          </cell>
        </row>
        <row r="133">
          <cell r="A133" t="str">
            <v>P</v>
          </cell>
          <cell r="B133" t="str">
            <v>58</v>
          </cell>
          <cell r="C133" t="str">
            <v>P  58</v>
          </cell>
          <cell r="F133">
            <v>21</v>
          </cell>
          <cell r="G133">
            <v>7</v>
          </cell>
          <cell r="H133">
            <v>28</v>
          </cell>
          <cell r="I133">
            <v>11</v>
          </cell>
          <cell r="J133">
            <v>18</v>
          </cell>
          <cell r="K133">
            <v>29</v>
          </cell>
          <cell r="L133">
            <v>32</v>
          </cell>
          <cell r="M133">
            <v>25</v>
          </cell>
          <cell r="N133">
            <v>57</v>
          </cell>
        </row>
        <row r="134">
          <cell r="A134" t="str">
            <v>P</v>
          </cell>
          <cell r="B134" t="str">
            <v>59</v>
          </cell>
          <cell r="C134" t="str">
            <v>P  59</v>
          </cell>
          <cell r="F134">
            <v>17</v>
          </cell>
          <cell r="G134">
            <v>3</v>
          </cell>
          <cell r="H134">
            <v>20</v>
          </cell>
          <cell r="I134">
            <v>10</v>
          </cell>
          <cell r="J134">
            <v>14</v>
          </cell>
          <cell r="K134">
            <v>24</v>
          </cell>
          <cell r="L134">
            <v>27</v>
          </cell>
          <cell r="M134">
            <v>17</v>
          </cell>
          <cell r="N134">
            <v>44</v>
          </cell>
        </row>
        <row r="135">
          <cell r="A135" t="str">
            <v>P</v>
          </cell>
          <cell r="B135" t="str">
            <v>60</v>
          </cell>
          <cell r="C135" t="str">
            <v>P  60</v>
          </cell>
          <cell r="F135">
            <v>21</v>
          </cell>
          <cell r="G135">
            <v>7</v>
          </cell>
          <cell r="H135">
            <v>28</v>
          </cell>
          <cell r="I135">
            <v>5</v>
          </cell>
          <cell r="J135">
            <v>10</v>
          </cell>
          <cell r="K135">
            <v>15</v>
          </cell>
          <cell r="L135">
            <v>26</v>
          </cell>
          <cell r="M135">
            <v>17</v>
          </cell>
          <cell r="N135">
            <v>43</v>
          </cell>
        </row>
        <row r="136">
          <cell r="A136" t="str">
            <v>P</v>
          </cell>
          <cell r="B136" t="str">
            <v>61</v>
          </cell>
          <cell r="C136" t="str">
            <v>P  61</v>
          </cell>
          <cell r="F136">
            <v>19</v>
          </cell>
          <cell r="G136">
            <v>5</v>
          </cell>
          <cell r="H136">
            <v>24</v>
          </cell>
          <cell r="I136">
            <v>6</v>
          </cell>
          <cell r="J136">
            <v>6</v>
          </cell>
          <cell r="K136">
            <v>12</v>
          </cell>
          <cell r="L136">
            <v>25</v>
          </cell>
          <cell r="M136">
            <v>11</v>
          </cell>
          <cell r="N136">
            <v>36</v>
          </cell>
        </row>
        <row r="137">
          <cell r="A137" t="str">
            <v>P</v>
          </cell>
          <cell r="B137" t="str">
            <v>62</v>
          </cell>
          <cell r="C137" t="str">
            <v>P  62</v>
          </cell>
          <cell r="F137">
            <v>21</v>
          </cell>
          <cell r="G137">
            <v>4</v>
          </cell>
          <cell r="H137">
            <v>25</v>
          </cell>
          <cell r="I137">
            <v>3</v>
          </cell>
          <cell r="J137">
            <v>6</v>
          </cell>
          <cell r="K137">
            <v>9</v>
          </cell>
          <cell r="L137">
            <v>24</v>
          </cell>
          <cell r="M137">
            <v>10</v>
          </cell>
          <cell r="N137">
            <v>34</v>
          </cell>
        </row>
        <row r="138">
          <cell r="A138" t="str">
            <v>P</v>
          </cell>
          <cell r="B138" t="str">
            <v>63</v>
          </cell>
          <cell r="C138" t="str">
            <v>P  63</v>
          </cell>
          <cell r="F138">
            <v>15</v>
          </cell>
          <cell r="G138">
            <v>8</v>
          </cell>
          <cell r="H138">
            <v>23</v>
          </cell>
          <cell r="I138">
            <v>2</v>
          </cell>
          <cell r="J138">
            <v>10</v>
          </cell>
          <cell r="K138">
            <v>12</v>
          </cell>
          <cell r="L138">
            <v>17</v>
          </cell>
          <cell r="M138">
            <v>18</v>
          </cell>
          <cell r="N138">
            <v>35</v>
          </cell>
        </row>
        <row r="139">
          <cell r="A139" t="str">
            <v>P</v>
          </cell>
          <cell r="B139" t="str">
            <v>64</v>
          </cell>
          <cell r="C139" t="str">
            <v>P  64</v>
          </cell>
          <cell r="F139">
            <v>20</v>
          </cell>
          <cell r="G139">
            <v>5</v>
          </cell>
          <cell r="H139">
            <v>25</v>
          </cell>
          <cell r="I139">
            <v>2</v>
          </cell>
          <cell r="J139">
            <v>8</v>
          </cell>
          <cell r="K139">
            <v>10</v>
          </cell>
          <cell r="L139">
            <v>22</v>
          </cell>
          <cell r="M139">
            <v>13</v>
          </cell>
          <cell r="N139">
            <v>35</v>
          </cell>
        </row>
        <row r="140">
          <cell r="A140" t="str">
            <v>P</v>
          </cell>
          <cell r="B140" t="str">
            <v>65</v>
          </cell>
          <cell r="C140" t="str">
            <v>P  65</v>
          </cell>
          <cell r="F140">
            <v>10</v>
          </cell>
          <cell r="G140">
            <v>3</v>
          </cell>
          <cell r="H140">
            <v>13</v>
          </cell>
          <cell r="I140">
            <v>2</v>
          </cell>
          <cell r="J140">
            <v>3</v>
          </cell>
          <cell r="K140">
            <v>5</v>
          </cell>
          <cell r="L140">
            <v>12</v>
          </cell>
          <cell r="M140">
            <v>6</v>
          </cell>
          <cell r="N140">
            <v>18</v>
          </cell>
        </row>
        <row r="141">
          <cell r="A141" t="str">
            <v>P</v>
          </cell>
          <cell r="B141" t="str">
            <v>66</v>
          </cell>
          <cell r="C141" t="str">
            <v>P  66</v>
          </cell>
          <cell r="F141">
            <v>6</v>
          </cell>
          <cell r="G141">
            <v>0</v>
          </cell>
          <cell r="H141">
            <v>6</v>
          </cell>
          <cell r="I141">
            <v>0</v>
          </cell>
          <cell r="J141">
            <v>1</v>
          </cell>
          <cell r="K141">
            <v>1</v>
          </cell>
          <cell r="L141">
            <v>6</v>
          </cell>
          <cell r="M141">
            <v>1</v>
          </cell>
          <cell r="N141">
            <v>7</v>
          </cell>
        </row>
        <row r="152">
          <cell r="A152" t="str">
            <v>S</v>
          </cell>
          <cell r="B152" t="str">
            <v>27</v>
          </cell>
          <cell r="C152" t="str">
            <v>S  27</v>
          </cell>
          <cell r="F152">
            <v>0</v>
          </cell>
          <cell r="G152">
            <v>0</v>
          </cell>
          <cell r="H152">
            <v>0</v>
          </cell>
          <cell r="I152">
            <v>16</v>
          </cell>
          <cell r="J152">
            <v>10</v>
          </cell>
          <cell r="K152">
            <v>26</v>
          </cell>
          <cell r="L152">
            <v>16</v>
          </cell>
          <cell r="M152">
            <v>10</v>
          </cell>
          <cell r="N152">
            <v>26</v>
          </cell>
        </row>
        <row r="153">
          <cell r="A153" t="str">
            <v>S</v>
          </cell>
          <cell r="B153" t="str">
            <v>28</v>
          </cell>
          <cell r="C153" t="str">
            <v>S  28</v>
          </cell>
          <cell r="F153">
            <v>0</v>
          </cell>
          <cell r="G153">
            <v>0</v>
          </cell>
          <cell r="H153">
            <v>0</v>
          </cell>
          <cell r="I153">
            <v>63</v>
          </cell>
          <cell r="J153">
            <v>42</v>
          </cell>
          <cell r="K153">
            <v>105</v>
          </cell>
          <cell r="L153">
            <v>63</v>
          </cell>
          <cell r="M153">
            <v>42</v>
          </cell>
          <cell r="N153">
            <v>105</v>
          </cell>
        </row>
        <row r="154">
          <cell r="A154" t="str">
            <v>S</v>
          </cell>
          <cell r="B154" t="str">
            <v>29</v>
          </cell>
          <cell r="C154" t="str">
            <v>S  29</v>
          </cell>
          <cell r="F154">
            <v>0</v>
          </cell>
          <cell r="G154">
            <v>0</v>
          </cell>
          <cell r="H154">
            <v>0</v>
          </cell>
          <cell r="I154">
            <v>135</v>
          </cell>
          <cell r="J154">
            <v>98</v>
          </cell>
          <cell r="K154">
            <v>233</v>
          </cell>
          <cell r="L154">
            <v>135</v>
          </cell>
          <cell r="M154">
            <v>98</v>
          </cell>
          <cell r="N154">
            <v>233</v>
          </cell>
        </row>
        <row r="155">
          <cell r="A155" t="str">
            <v>S</v>
          </cell>
          <cell r="B155" t="str">
            <v>30</v>
          </cell>
          <cell r="C155" t="str">
            <v>S  30</v>
          </cell>
          <cell r="F155">
            <v>2</v>
          </cell>
          <cell r="G155">
            <v>0</v>
          </cell>
          <cell r="H155">
            <v>2</v>
          </cell>
          <cell r="I155">
            <v>270</v>
          </cell>
          <cell r="J155">
            <v>140</v>
          </cell>
          <cell r="K155">
            <v>410</v>
          </cell>
          <cell r="L155">
            <v>272</v>
          </cell>
          <cell r="M155">
            <v>140</v>
          </cell>
          <cell r="N155">
            <v>412</v>
          </cell>
        </row>
        <row r="156">
          <cell r="A156" t="str">
            <v>S</v>
          </cell>
          <cell r="B156" t="str">
            <v>31</v>
          </cell>
          <cell r="C156" t="str">
            <v>S  31</v>
          </cell>
          <cell r="F156">
            <v>0</v>
          </cell>
          <cell r="G156">
            <v>0</v>
          </cell>
          <cell r="H156">
            <v>0</v>
          </cell>
          <cell r="I156">
            <v>364</v>
          </cell>
          <cell r="J156">
            <v>182</v>
          </cell>
          <cell r="K156">
            <v>546</v>
          </cell>
          <cell r="L156">
            <v>364</v>
          </cell>
          <cell r="M156">
            <v>182</v>
          </cell>
          <cell r="N156">
            <v>546</v>
          </cell>
        </row>
        <row r="157">
          <cell r="A157" t="str">
            <v>S</v>
          </cell>
          <cell r="B157" t="str">
            <v>32</v>
          </cell>
          <cell r="C157" t="str">
            <v>S  32</v>
          </cell>
          <cell r="F157">
            <v>7</v>
          </cell>
          <cell r="G157">
            <v>1</v>
          </cell>
          <cell r="H157">
            <v>8</v>
          </cell>
          <cell r="I157">
            <v>484</v>
          </cell>
          <cell r="J157">
            <v>221</v>
          </cell>
          <cell r="K157">
            <v>705</v>
          </cell>
          <cell r="L157">
            <v>491</v>
          </cell>
          <cell r="M157">
            <v>222</v>
          </cell>
          <cell r="N157">
            <v>713</v>
          </cell>
        </row>
        <row r="158">
          <cell r="A158" t="str">
            <v>S</v>
          </cell>
          <cell r="B158" t="str">
            <v>33</v>
          </cell>
          <cell r="C158" t="str">
            <v>S  33</v>
          </cell>
          <cell r="F158">
            <v>18</v>
          </cell>
          <cell r="G158">
            <v>2</v>
          </cell>
          <cell r="H158">
            <v>20</v>
          </cell>
          <cell r="I158">
            <v>519</v>
          </cell>
          <cell r="J158">
            <v>258</v>
          </cell>
          <cell r="K158">
            <v>777</v>
          </cell>
          <cell r="L158">
            <v>537</v>
          </cell>
          <cell r="M158">
            <v>260</v>
          </cell>
          <cell r="N158">
            <v>797</v>
          </cell>
        </row>
        <row r="159">
          <cell r="A159" t="str">
            <v>S</v>
          </cell>
          <cell r="B159" t="str">
            <v>34</v>
          </cell>
          <cell r="C159" t="str">
            <v>S  34</v>
          </cell>
          <cell r="F159">
            <v>16</v>
          </cell>
          <cell r="G159">
            <v>1</v>
          </cell>
          <cell r="H159">
            <v>17</v>
          </cell>
          <cell r="I159">
            <v>518</v>
          </cell>
          <cell r="J159">
            <v>219</v>
          </cell>
          <cell r="K159">
            <v>737</v>
          </cell>
          <cell r="L159">
            <v>534</v>
          </cell>
          <cell r="M159">
            <v>220</v>
          </cell>
          <cell r="N159">
            <v>754</v>
          </cell>
        </row>
        <row r="160">
          <cell r="A160" t="str">
            <v>S</v>
          </cell>
          <cell r="B160" t="str">
            <v>35</v>
          </cell>
          <cell r="C160" t="str">
            <v>S  35</v>
          </cell>
          <cell r="F160">
            <v>22</v>
          </cell>
          <cell r="G160">
            <v>3</v>
          </cell>
          <cell r="H160">
            <v>25</v>
          </cell>
          <cell r="I160">
            <v>479</v>
          </cell>
          <cell r="J160">
            <v>218</v>
          </cell>
          <cell r="K160">
            <v>697</v>
          </cell>
          <cell r="L160">
            <v>501</v>
          </cell>
          <cell r="M160">
            <v>221</v>
          </cell>
          <cell r="N160">
            <v>722</v>
          </cell>
        </row>
        <row r="161">
          <cell r="A161" t="str">
            <v>S</v>
          </cell>
          <cell r="B161" t="str">
            <v>36</v>
          </cell>
          <cell r="C161" t="str">
            <v>S  36</v>
          </cell>
          <cell r="F161">
            <v>41</v>
          </cell>
          <cell r="G161">
            <v>2</v>
          </cell>
          <cell r="H161">
            <v>43</v>
          </cell>
          <cell r="I161">
            <v>397</v>
          </cell>
          <cell r="J161">
            <v>171</v>
          </cell>
          <cell r="K161">
            <v>568</v>
          </cell>
          <cell r="L161">
            <v>438</v>
          </cell>
          <cell r="M161">
            <v>173</v>
          </cell>
          <cell r="N161">
            <v>611</v>
          </cell>
        </row>
        <row r="162">
          <cell r="A162" t="str">
            <v>S</v>
          </cell>
          <cell r="B162" t="str">
            <v>37</v>
          </cell>
          <cell r="C162" t="str">
            <v>S  37</v>
          </cell>
          <cell r="F162">
            <v>69</v>
          </cell>
          <cell r="G162">
            <v>5</v>
          </cell>
          <cell r="H162">
            <v>74</v>
          </cell>
          <cell r="I162">
            <v>367</v>
          </cell>
          <cell r="J162">
            <v>174</v>
          </cell>
          <cell r="K162">
            <v>541</v>
          </cell>
          <cell r="L162">
            <v>436</v>
          </cell>
          <cell r="M162">
            <v>179</v>
          </cell>
          <cell r="N162">
            <v>615</v>
          </cell>
        </row>
        <row r="163">
          <cell r="A163" t="str">
            <v>S</v>
          </cell>
          <cell r="B163" t="str">
            <v>38</v>
          </cell>
          <cell r="C163" t="str">
            <v>S  38</v>
          </cell>
          <cell r="F163">
            <v>68</v>
          </cell>
          <cell r="G163">
            <v>8</v>
          </cell>
          <cell r="H163">
            <v>76</v>
          </cell>
          <cell r="I163">
            <v>333</v>
          </cell>
          <cell r="J163">
            <v>127</v>
          </cell>
          <cell r="K163">
            <v>460</v>
          </cell>
          <cell r="L163">
            <v>401</v>
          </cell>
          <cell r="M163">
            <v>135</v>
          </cell>
          <cell r="N163">
            <v>536</v>
          </cell>
        </row>
        <row r="164">
          <cell r="A164" t="str">
            <v>S</v>
          </cell>
          <cell r="B164" t="str">
            <v>39</v>
          </cell>
          <cell r="C164" t="str">
            <v>S  39</v>
          </cell>
          <cell r="F164">
            <v>81</v>
          </cell>
          <cell r="G164">
            <v>11</v>
          </cell>
          <cell r="H164">
            <v>92</v>
          </cell>
          <cell r="I164">
            <v>298</v>
          </cell>
          <cell r="J164">
            <v>117</v>
          </cell>
          <cell r="K164">
            <v>415</v>
          </cell>
          <cell r="L164">
            <v>379</v>
          </cell>
          <cell r="M164">
            <v>128</v>
          </cell>
          <cell r="N164">
            <v>507</v>
          </cell>
        </row>
        <row r="165">
          <cell r="A165" t="str">
            <v>S</v>
          </cell>
          <cell r="B165" t="str">
            <v>40</v>
          </cell>
          <cell r="C165" t="str">
            <v>S  40</v>
          </cell>
          <cell r="F165">
            <v>99</v>
          </cell>
          <cell r="G165">
            <v>19</v>
          </cell>
          <cell r="H165">
            <v>118</v>
          </cell>
          <cell r="I165">
            <v>244</v>
          </cell>
          <cell r="J165">
            <v>96</v>
          </cell>
          <cell r="K165">
            <v>340</v>
          </cell>
          <cell r="L165">
            <v>343</v>
          </cell>
          <cell r="M165">
            <v>115</v>
          </cell>
          <cell r="N165">
            <v>458</v>
          </cell>
        </row>
        <row r="166">
          <cell r="A166" t="str">
            <v>S</v>
          </cell>
          <cell r="B166" t="str">
            <v>41</v>
          </cell>
          <cell r="C166" t="str">
            <v>S  41</v>
          </cell>
          <cell r="F166">
            <v>121</v>
          </cell>
          <cell r="G166">
            <v>9</v>
          </cell>
          <cell r="H166">
            <v>130</v>
          </cell>
          <cell r="I166">
            <v>206</v>
          </cell>
          <cell r="J166">
            <v>79</v>
          </cell>
          <cell r="K166">
            <v>285</v>
          </cell>
          <cell r="L166">
            <v>327</v>
          </cell>
          <cell r="M166">
            <v>88</v>
          </cell>
          <cell r="N166">
            <v>415</v>
          </cell>
        </row>
        <row r="167">
          <cell r="A167" t="str">
            <v>S</v>
          </cell>
          <cell r="B167" t="str">
            <v>42</v>
          </cell>
          <cell r="C167" t="str">
            <v>S  42</v>
          </cell>
          <cell r="F167">
            <v>99</v>
          </cell>
          <cell r="G167">
            <v>14</v>
          </cell>
          <cell r="H167">
            <v>113</v>
          </cell>
          <cell r="I167">
            <v>225</v>
          </cell>
          <cell r="J167">
            <v>61</v>
          </cell>
          <cell r="K167">
            <v>286</v>
          </cell>
          <cell r="L167">
            <v>324</v>
          </cell>
          <cell r="M167">
            <v>75</v>
          </cell>
          <cell r="N167">
            <v>399</v>
          </cell>
        </row>
        <row r="168">
          <cell r="A168" t="str">
            <v>S</v>
          </cell>
          <cell r="B168" t="str">
            <v>43</v>
          </cell>
          <cell r="C168" t="str">
            <v>S  43</v>
          </cell>
          <cell r="F168">
            <v>96</v>
          </cell>
          <cell r="G168">
            <v>14</v>
          </cell>
          <cell r="H168">
            <v>110</v>
          </cell>
          <cell r="I168">
            <v>169</v>
          </cell>
          <cell r="J168">
            <v>61</v>
          </cell>
          <cell r="K168">
            <v>230</v>
          </cell>
          <cell r="L168">
            <v>265</v>
          </cell>
          <cell r="M168">
            <v>75</v>
          </cell>
          <cell r="N168">
            <v>340</v>
          </cell>
        </row>
        <row r="169">
          <cell r="A169" t="str">
            <v>S</v>
          </cell>
          <cell r="B169" t="str">
            <v>44</v>
          </cell>
          <cell r="C169" t="str">
            <v>S  44</v>
          </cell>
          <cell r="F169">
            <v>106</v>
          </cell>
          <cell r="G169">
            <v>11</v>
          </cell>
          <cell r="H169">
            <v>117</v>
          </cell>
          <cell r="I169">
            <v>150</v>
          </cell>
          <cell r="J169">
            <v>56</v>
          </cell>
          <cell r="K169">
            <v>206</v>
          </cell>
          <cell r="L169">
            <v>256</v>
          </cell>
          <cell r="M169">
            <v>67</v>
          </cell>
          <cell r="N169">
            <v>323</v>
          </cell>
        </row>
        <row r="170">
          <cell r="A170" t="str">
            <v>S</v>
          </cell>
          <cell r="B170" t="str">
            <v>45</v>
          </cell>
          <cell r="C170" t="str">
            <v>S  45</v>
          </cell>
          <cell r="F170">
            <v>129</v>
          </cell>
          <cell r="G170">
            <v>14</v>
          </cell>
          <cell r="H170">
            <v>143</v>
          </cell>
          <cell r="I170">
            <v>156</v>
          </cell>
          <cell r="J170">
            <v>47</v>
          </cell>
          <cell r="K170">
            <v>203</v>
          </cell>
          <cell r="L170">
            <v>285</v>
          </cell>
          <cell r="M170">
            <v>61</v>
          </cell>
          <cell r="N170">
            <v>346</v>
          </cell>
        </row>
        <row r="171">
          <cell r="A171" t="str">
            <v>S</v>
          </cell>
          <cell r="B171" t="str">
            <v>46</v>
          </cell>
          <cell r="C171" t="str">
            <v>S  46</v>
          </cell>
          <cell r="F171">
            <v>115</v>
          </cell>
          <cell r="G171">
            <v>19</v>
          </cell>
          <cell r="H171">
            <v>134</v>
          </cell>
          <cell r="I171">
            <v>142</v>
          </cell>
          <cell r="J171">
            <v>60</v>
          </cell>
          <cell r="K171">
            <v>202</v>
          </cell>
          <cell r="L171">
            <v>257</v>
          </cell>
          <cell r="M171">
            <v>79</v>
          </cell>
          <cell r="N171">
            <v>336</v>
          </cell>
        </row>
        <row r="172">
          <cell r="A172" t="str">
            <v>S</v>
          </cell>
          <cell r="B172" t="str">
            <v>47</v>
          </cell>
          <cell r="C172" t="str">
            <v>S  47</v>
          </cell>
          <cell r="F172">
            <v>120</v>
          </cell>
          <cell r="G172">
            <v>13</v>
          </cell>
          <cell r="H172">
            <v>133</v>
          </cell>
          <cell r="I172">
            <v>151</v>
          </cell>
          <cell r="J172">
            <v>48</v>
          </cell>
          <cell r="K172">
            <v>199</v>
          </cell>
          <cell r="L172">
            <v>271</v>
          </cell>
          <cell r="M172">
            <v>61</v>
          </cell>
          <cell r="N172">
            <v>332</v>
          </cell>
        </row>
        <row r="173">
          <cell r="A173" t="str">
            <v>S</v>
          </cell>
          <cell r="B173" t="str">
            <v>48</v>
          </cell>
          <cell r="C173" t="str">
            <v>S  48</v>
          </cell>
          <cell r="F173">
            <v>157</v>
          </cell>
          <cell r="G173">
            <v>22</v>
          </cell>
          <cell r="H173">
            <v>179</v>
          </cell>
          <cell r="I173">
            <v>204</v>
          </cell>
          <cell r="J173">
            <v>50</v>
          </cell>
          <cell r="K173">
            <v>254</v>
          </cell>
          <cell r="L173">
            <v>361</v>
          </cell>
          <cell r="M173">
            <v>72</v>
          </cell>
          <cell r="N173">
            <v>433</v>
          </cell>
        </row>
        <row r="174">
          <cell r="A174" t="str">
            <v>S</v>
          </cell>
          <cell r="B174" t="str">
            <v>49</v>
          </cell>
          <cell r="C174" t="str">
            <v>S  49</v>
          </cell>
          <cell r="F174">
            <v>221</v>
          </cell>
          <cell r="G174">
            <v>27</v>
          </cell>
          <cell r="H174">
            <v>248</v>
          </cell>
          <cell r="I174">
            <v>214</v>
          </cell>
          <cell r="J174">
            <v>76</v>
          </cell>
          <cell r="K174">
            <v>290</v>
          </cell>
          <cell r="L174">
            <v>435</v>
          </cell>
          <cell r="M174">
            <v>103</v>
          </cell>
          <cell r="N174">
            <v>538</v>
          </cell>
        </row>
        <row r="175">
          <cell r="A175" t="str">
            <v>S</v>
          </cell>
          <cell r="B175" t="str">
            <v>50</v>
          </cell>
          <cell r="C175" t="str">
            <v>S  50</v>
          </cell>
          <cell r="F175">
            <v>262</v>
          </cell>
          <cell r="G175">
            <v>35</v>
          </cell>
          <cell r="H175">
            <v>297</v>
          </cell>
          <cell r="I175">
            <v>268</v>
          </cell>
          <cell r="J175">
            <v>111</v>
          </cell>
          <cell r="K175">
            <v>379</v>
          </cell>
          <cell r="L175">
            <v>530</v>
          </cell>
          <cell r="M175">
            <v>146</v>
          </cell>
          <cell r="N175">
            <v>676</v>
          </cell>
        </row>
        <row r="176">
          <cell r="A176" t="str">
            <v>S</v>
          </cell>
          <cell r="B176" t="str">
            <v>51</v>
          </cell>
          <cell r="C176" t="str">
            <v>S  51</v>
          </cell>
          <cell r="F176">
            <v>388</v>
          </cell>
          <cell r="G176">
            <v>39</v>
          </cell>
          <cell r="H176">
            <v>427</v>
          </cell>
          <cell r="I176">
            <v>369</v>
          </cell>
          <cell r="J176">
            <v>139</v>
          </cell>
          <cell r="K176">
            <v>508</v>
          </cell>
          <cell r="L176">
            <v>757</v>
          </cell>
          <cell r="M176">
            <v>178</v>
          </cell>
          <cell r="N176">
            <v>935</v>
          </cell>
        </row>
        <row r="177">
          <cell r="A177" t="str">
            <v>S</v>
          </cell>
          <cell r="B177" t="str">
            <v>52</v>
          </cell>
          <cell r="C177" t="str">
            <v>S  52</v>
          </cell>
          <cell r="F177">
            <v>454</v>
          </cell>
          <cell r="G177">
            <v>51</v>
          </cell>
          <cell r="H177">
            <v>505</v>
          </cell>
          <cell r="I177">
            <v>419</v>
          </cell>
          <cell r="J177">
            <v>149</v>
          </cell>
          <cell r="K177">
            <v>568</v>
          </cell>
          <cell r="L177">
            <v>873</v>
          </cell>
          <cell r="M177">
            <v>200</v>
          </cell>
          <cell r="N177">
            <v>1073</v>
          </cell>
        </row>
        <row r="178">
          <cell r="A178" t="str">
            <v>S</v>
          </cell>
          <cell r="B178" t="str">
            <v>53</v>
          </cell>
          <cell r="C178" t="str">
            <v>S  53</v>
          </cell>
          <cell r="F178">
            <v>360</v>
          </cell>
          <cell r="G178">
            <v>46</v>
          </cell>
          <cell r="H178">
            <v>406</v>
          </cell>
          <cell r="I178">
            <v>338</v>
          </cell>
          <cell r="J178">
            <v>128</v>
          </cell>
          <cell r="K178">
            <v>466</v>
          </cell>
          <cell r="L178">
            <v>698</v>
          </cell>
          <cell r="M178">
            <v>174</v>
          </cell>
          <cell r="N178">
            <v>872</v>
          </cell>
        </row>
        <row r="179">
          <cell r="A179" t="str">
            <v>S</v>
          </cell>
          <cell r="B179" t="str">
            <v>54</v>
          </cell>
          <cell r="C179" t="str">
            <v>S  54</v>
          </cell>
          <cell r="F179">
            <v>390</v>
          </cell>
          <cell r="G179">
            <v>39</v>
          </cell>
          <cell r="H179">
            <v>429</v>
          </cell>
          <cell r="I179">
            <v>385</v>
          </cell>
          <cell r="J179">
            <v>163</v>
          </cell>
          <cell r="K179">
            <v>548</v>
          </cell>
          <cell r="L179">
            <v>775</v>
          </cell>
          <cell r="M179">
            <v>202</v>
          </cell>
          <cell r="N179">
            <v>977</v>
          </cell>
        </row>
        <row r="180">
          <cell r="A180" t="str">
            <v>S</v>
          </cell>
          <cell r="B180" t="str">
            <v>55</v>
          </cell>
          <cell r="C180" t="str">
            <v>S  55</v>
          </cell>
          <cell r="F180">
            <v>365</v>
          </cell>
          <cell r="G180">
            <v>45</v>
          </cell>
          <cell r="H180">
            <v>410</v>
          </cell>
          <cell r="I180">
            <v>369</v>
          </cell>
          <cell r="J180">
            <v>155</v>
          </cell>
          <cell r="K180">
            <v>524</v>
          </cell>
          <cell r="L180">
            <v>734</v>
          </cell>
          <cell r="M180">
            <v>200</v>
          </cell>
          <cell r="N180">
            <v>934</v>
          </cell>
        </row>
        <row r="181">
          <cell r="A181" t="str">
            <v>S</v>
          </cell>
          <cell r="B181" t="str">
            <v>56</v>
          </cell>
          <cell r="C181" t="str">
            <v>S  56</v>
          </cell>
          <cell r="F181">
            <v>368</v>
          </cell>
          <cell r="G181">
            <v>27</v>
          </cell>
          <cell r="H181">
            <v>395</v>
          </cell>
          <cell r="I181">
            <v>341</v>
          </cell>
          <cell r="J181">
            <v>110</v>
          </cell>
          <cell r="K181">
            <v>451</v>
          </cell>
          <cell r="L181">
            <v>709</v>
          </cell>
          <cell r="M181">
            <v>137</v>
          </cell>
          <cell r="N181">
            <v>846</v>
          </cell>
        </row>
        <row r="182">
          <cell r="A182" t="str">
            <v>S</v>
          </cell>
          <cell r="B182" t="str">
            <v>57</v>
          </cell>
          <cell r="C182" t="str">
            <v>S  57</v>
          </cell>
          <cell r="F182">
            <v>303</v>
          </cell>
          <cell r="G182">
            <v>38</v>
          </cell>
          <cell r="H182">
            <v>341</v>
          </cell>
          <cell r="I182">
            <v>321</v>
          </cell>
          <cell r="J182">
            <v>96</v>
          </cell>
          <cell r="K182">
            <v>417</v>
          </cell>
          <cell r="L182">
            <v>624</v>
          </cell>
          <cell r="M182">
            <v>134</v>
          </cell>
          <cell r="N182">
            <v>758</v>
          </cell>
        </row>
        <row r="183">
          <cell r="A183" t="str">
            <v>S</v>
          </cell>
          <cell r="B183" t="str">
            <v>58</v>
          </cell>
          <cell r="C183" t="str">
            <v>S  58</v>
          </cell>
          <cell r="F183">
            <v>352</v>
          </cell>
          <cell r="G183">
            <v>30</v>
          </cell>
          <cell r="H183">
            <v>382</v>
          </cell>
          <cell r="I183">
            <v>249</v>
          </cell>
          <cell r="J183">
            <v>109</v>
          </cell>
          <cell r="K183">
            <v>358</v>
          </cell>
          <cell r="L183">
            <v>601</v>
          </cell>
          <cell r="M183">
            <v>139</v>
          </cell>
          <cell r="N183">
            <v>740</v>
          </cell>
        </row>
        <row r="184">
          <cell r="A184" t="str">
            <v>S</v>
          </cell>
          <cell r="B184" t="str">
            <v>59</v>
          </cell>
          <cell r="C184" t="str">
            <v>S  59</v>
          </cell>
          <cell r="F184">
            <v>311</v>
          </cell>
          <cell r="G184">
            <v>27</v>
          </cell>
          <cell r="H184">
            <v>338</v>
          </cell>
          <cell r="I184">
            <v>282</v>
          </cell>
          <cell r="J184">
            <v>101</v>
          </cell>
          <cell r="K184">
            <v>383</v>
          </cell>
          <cell r="L184">
            <v>593</v>
          </cell>
          <cell r="M184">
            <v>128</v>
          </cell>
          <cell r="N184">
            <v>721</v>
          </cell>
        </row>
        <row r="185">
          <cell r="A185" t="str">
            <v>S</v>
          </cell>
          <cell r="B185" t="str">
            <v>60</v>
          </cell>
          <cell r="C185" t="str">
            <v>S  60</v>
          </cell>
          <cell r="F185">
            <v>312</v>
          </cell>
          <cell r="G185">
            <v>21</v>
          </cell>
          <cell r="H185">
            <v>333</v>
          </cell>
          <cell r="I185">
            <v>261</v>
          </cell>
          <cell r="J185">
            <v>111</v>
          </cell>
          <cell r="K185">
            <v>372</v>
          </cell>
          <cell r="L185">
            <v>573</v>
          </cell>
          <cell r="M185">
            <v>132</v>
          </cell>
          <cell r="N185">
            <v>705</v>
          </cell>
        </row>
        <row r="186">
          <cell r="A186" t="str">
            <v>S</v>
          </cell>
          <cell r="B186" t="str">
            <v>61</v>
          </cell>
          <cell r="C186" t="str">
            <v>S  61</v>
          </cell>
          <cell r="F186">
            <v>250</v>
          </cell>
          <cell r="G186">
            <v>19</v>
          </cell>
          <cell r="H186">
            <v>269</v>
          </cell>
          <cell r="I186">
            <v>197</v>
          </cell>
          <cell r="J186">
            <v>62</v>
          </cell>
          <cell r="K186">
            <v>259</v>
          </cell>
          <cell r="L186">
            <v>447</v>
          </cell>
          <cell r="M186">
            <v>81</v>
          </cell>
          <cell r="N186">
            <v>528</v>
          </cell>
        </row>
        <row r="187">
          <cell r="A187" t="str">
            <v>S</v>
          </cell>
          <cell r="B187" t="str">
            <v>62</v>
          </cell>
          <cell r="C187" t="str">
            <v>S  62</v>
          </cell>
          <cell r="F187">
            <v>163</v>
          </cell>
          <cell r="G187">
            <v>11</v>
          </cell>
          <cell r="H187">
            <v>174</v>
          </cell>
          <cell r="I187">
            <v>111</v>
          </cell>
          <cell r="J187">
            <v>37</v>
          </cell>
          <cell r="K187">
            <v>148</v>
          </cell>
          <cell r="L187">
            <v>274</v>
          </cell>
          <cell r="M187">
            <v>48</v>
          </cell>
          <cell r="N187">
            <v>322</v>
          </cell>
        </row>
        <row r="188">
          <cell r="A188" t="str">
            <v>S</v>
          </cell>
          <cell r="B188" t="str">
            <v>63</v>
          </cell>
          <cell r="C188" t="str">
            <v>S  63</v>
          </cell>
          <cell r="F188">
            <v>99</v>
          </cell>
          <cell r="G188">
            <v>13</v>
          </cell>
          <cell r="H188">
            <v>112</v>
          </cell>
          <cell r="I188">
            <v>75</v>
          </cell>
          <cell r="J188">
            <v>24</v>
          </cell>
          <cell r="K188">
            <v>99</v>
          </cell>
          <cell r="L188">
            <v>174</v>
          </cell>
          <cell r="M188">
            <v>37</v>
          </cell>
          <cell r="N188">
            <v>211</v>
          </cell>
        </row>
        <row r="189">
          <cell r="A189" t="str">
            <v>S</v>
          </cell>
          <cell r="B189" t="str">
            <v>64</v>
          </cell>
          <cell r="C189" t="str">
            <v>S  64</v>
          </cell>
          <cell r="F189">
            <v>82</v>
          </cell>
          <cell r="G189">
            <v>4</v>
          </cell>
          <cell r="H189">
            <v>86</v>
          </cell>
          <cell r="I189">
            <v>44</v>
          </cell>
          <cell r="J189">
            <v>17</v>
          </cell>
          <cell r="K189">
            <v>61</v>
          </cell>
          <cell r="L189">
            <v>126</v>
          </cell>
          <cell r="M189">
            <v>21</v>
          </cell>
          <cell r="N189">
            <v>147</v>
          </cell>
        </row>
        <row r="190">
          <cell r="A190" t="str">
            <v>S</v>
          </cell>
          <cell r="B190" t="str">
            <v>65</v>
          </cell>
          <cell r="C190" t="str">
            <v>S  65</v>
          </cell>
          <cell r="F190">
            <v>53</v>
          </cell>
          <cell r="G190">
            <v>3</v>
          </cell>
          <cell r="H190">
            <v>56</v>
          </cell>
          <cell r="I190">
            <v>22</v>
          </cell>
          <cell r="J190">
            <v>13</v>
          </cell>
          <cell r="K190">
            <v>35</v>
          </cell>
          <cell r="L190">
            <v>75</v>
          </cell>
          <cell r="M190">
            <v>16</v>
          </cell>
          <cell r="N190">
            <v>91</v>
          </cell>
        </row>
        <row r="191">
          <cell r="A191" t="str">
            <v>S</v>
          </cell>
          <cell r="B191" t="str">
            <v>66</v>
          </cell>
          <cell r="C191" t="str">
            <v>S  66</v>
          </cell>
          <cell r="F191">
            <v>6</v>
          </cell>
          <cell r="G191">
            <v>0</v>
          </cell>
          <cell r="H191">
            <v>6</v>
          </cell>
          <cell r="I191">
            <v>3</v>
          </cell>
          <cell r="J191">
            <v>2</v>
          </cell>
          <cell r="K191">
            <v>5</v>
          </cell>
          <cell r="L191">
            <v>9</v>
          </cell>
          <cell r="M191">
            <v>2</v>
          </cell>
          <cell r="N191">
            <v>11</v>
          </cell>
        </row>
      </sheetData>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_T"/>
      <sheetName val="H1_T_A"/>
      <sheetName val="H1_0,8"/>
      <sheetName val="H1_1,2"/>
      <sheetName val="H2_T"/>
      <sheetName val="Synthese1"/>
      <sheetName val="SyntheseEuro"/>
      <sheetName val="GraphPmoy"/>
      <sheetName val="Compare"/>
      <sheetName val="EnvoiEffCot"/>
      <sheetName val="PourGlobal"/>
      <sheetName val="H0_T"/>
      <sheetName val="H0_0,9"/>
      <sheetName val="Synthèse0"/>
      <sheetName val="Synthèse2"/>
      <sheetName val="Compar"/>
    </sheetNames>
    <sheetDataSet>
      <sheetData sheetId="0" refreshError="1">
        <row r="1">
          <cell r="B1" t="str">
            <v>CNAV</v>
          </cell>
          <cell r="F1" t="str">
            <v>Prix_2001</v>
          </cell>
          <cell r="G1" t="str">
            <v>Tcot</v>
          </cell>
        </row>
        <row r="2">
          <cell r="F2">
            <v>1.012</v>
          </cell>
          <cell r="G2">
            <v>0.16580249999999999</v>
          </cell>
        </row>
        <row r="3">
          <cell r="C3">
            <v>1998</v>
          </cell>
          <cell r="D3">
            <v>1999</v>
          </cell>
          <cell r="F3">
            <v>2001</v>
          </cell>
          <cell r="G3">
            <v>2002</v>
          </cell>
          <cell r="H3">
            <v>2003</v>
          </cell>
          <cell r="I3">
            <v>2004</v>
          </cell>
          <cell r="K3">
            <v>2006</v>
          </cell>
          <cell r="L3">
            <v>2007</v>
          </cell>
          <cell r="M3">
            <v>2008</v>
          </cell>
          <cell r="N3">
            <v>2009</v>
          </cell>
          <cell r="P3">
            <v>2011</v>
          </cell>
          <cell r="Q3">
            <v>2012</v>
          </cell>
          <cell r="R3">
            <v>2013</v>
          </cell>
          <cell r="S3">
            <v>2014</v>
          </cell>
          <cell r="U3">
            <v>2016</v>
          </cell>
          <cell r="V3">
            <v>2017</v>
          </cell>
          <cell r="W3">
            <v>2018</v>
          </cell>
          <cell r="X3">
            <v>2019</v>
          </cell>
          <cell r="Z3">
            <v>2021</v>
          </cell>
          <cell r="AA3">
            <v>2022</v>
          </cell>
          <cell r="AB3">
            <v>2023</v>
          </cell>
          <cell r="AC3">
            <v>2024</v>
          </cell>
          <cell r="AE3">
            <v>2026</v>
          </cell>
          <cell r="AF3">
            <v>2027</v>
          </cell>
          <cell r="AG3">
            <v>2028</v>
          </cell>
          <cell r="AH3">
            <v>2029</v>
          </cell>
          <cell r="AJ3">
            <v>2031</v>
          </cell>
          <cell r="AK3">
            <v>2032</v>
          </cell>
          <cell r="AL3">
            <v>2033</v>
          </cell>
          <cell r="AM3">
            <v>2034</v>
          </cell>
          <cell r="AO3">
            <v>2036</v>
          </cell>
          <cell r="AP3">
            <v>2037</v>
          </cell>
          <cell r="AQ3">
            <v>2038</v>
          </cell>
          <cell r="AR3">
            <v>2039</v>
          </cell>
        </row>
        <row r="4">
          <cell r="D4">
            <v>14809648.754999999</v>
          </cell>
          <cell r="F4">
            <v>15528094.435402561</v>
          </cell>
          <cell r="G4">
            <v>15823128.229675207</v>
          </cell>
          <cell r="H4">
            <v>16155413.922498384</v>
          </cell>
          <cell r="I4">
            <v>16478522.200948352</v>
          </cell>
          <cell r="K4">
            <v>17110638.31257673</v>
          </cell>
          <cell r="L4">
            <v>17401519.163890533</v>
          </cell>
          <cell r="M4">
            <v>17679943.470512781</v>
          </cell>
          <cell r="N4">
            <v>17909782.735629447</v>
          </cell>
          <cell r="P4">
            <v>18035007.936516967</v>
          </cell>
          <cell r="Q4">
            <v>18016972.928580448</v>
          </cell>
          <cell r="R4">
            <v>17998955.955651868</v>
          </cell>
          <cell r="S4">
            <v>17980956.999696217</v>
          </cell>
          <cell r="U4">
            <v>17945013.066653825</v>
          </cell>
          <cell r="V4">
            <v>17927068.053587172</v>
          </cell>
          <cell r="W4">
            <v>17891213.917479999</v>
          </cell>
          <cell r="X4">
            <v>17855431.489645038</v>
          </cell>
          <cell r="Z4">
            <v>17766261.464785751</v>
          </cell>
          <cell r="AA4">
            <v>17712962.680391394</v>
          </cell>
          <cell r="AB4">
            <v>17659823.792350218</v>
          </cell>
          <cell r="AC4">
            <v>17589184.497180816</v>
          </cell>
          <cell r="AE4">
            <v>17448752.448155325</v>
          </cell>
          <cell r="AF4">
            <v>17378957.438362703</v>
          </cell>
          <cell r="AG4">
            <v>17309441.608609252</v>
          </cell>
          <cell r="AH4">
            <v>17240203.842174813</v>
          </cell>
          <cell r="AJ4">
            <v>17085386.81167208</v>
          </cell>
          <cell r="AK4">
            <v>16999959.87761372</v>
          </cell>
          <cell r="AL4">
            <v>16914960.07822565</v>
          </cell>
          <cell r="AM4">
            <v>16847300.237912748</v>
          </cell>
          <cell r="AO4">
            <v>16796792.031799484</v>
          </cell>
          <cell r="AP4">
            <v>16779995.239767686</v>
          </cell>
          <cell r="AQ4">
            <v>16763215.244527917</v>
          </cell>
          <cell r="AR4">
            <v>16746452.029283389</v>
          </cell>
        </row>
        <row r="7">
          <cell r="C7">
            <v>295640.2814798418</v>
          </cell>
          <cell r="D7">
            <v>307624.36156620545</v>
          </cell>
          <cell r="F7">
            <v>331400.79051383398</v>
          </cell>
          <cell r="G7">
            <v>344113.65623873513</v>
          </cell>
          <cell r="H7">
            <v>357664.16379410401</v>
          </cell>
          <cell r="I7">
            <v>371019.34367017588</v>
          </cell>
          <cell r="K7">
            <v>397678.32277684903</v>
          </cell>
          <cell r="L7">
            <v>410909.87593228032</v>
          </cell>
          <cell r="M7">
            <v>424164.18489035196</v>
          </cell>
          <cell r="N7">
            <v>436553.17240262928</v>
          </cell>
          <cell r="P7">
            <v>453785.46887531783</v>
          </cell>
          <cell r="Q7">
            <v>460584.9903409456</v>
          </cell>
          <cell r="R7">
            <v>467486.3958362143</v>
          </cell>
          <cell r="S7">
            <v>474491.21199142426</v>
          </cell>
          <cell r="U7">
            <v>488817.29752076941</v>
          </cell>
          <cell r="V7">
            <v>496141.73590682057</v>
          </cell>
          <cell r="W7">
            <v>503071.843673967</v>
          </cell>
          <cell r="X7">
            <v>510098.75118640502</v>
          </cell>
          <cell r="Z7">
            <v>523922.8933371295</v>
          </cell>
          <cell r="AA7">
            <v>530708.74265163194</v>
          </cell>
          <cell r="AB7">
            <v>537582.48228645581</v>
          </cell>
          <cell r="AC7">
            <v>543999.066795027</v>
          </cell>
          <cell r="AE7">
            <v>557062.91502883006</v>
          </cell>
          <cell r="AF7">
            <v>563712.01798261411</v>
          </cell>
          <cell r="AG7">
            <v>570440.48462925456</v>
          </cell>
          <cell r="AH7">
            <v>577249.26225378935</v>
          </cell>
          <cell r="AJ7">
            <v>590518.1107072233</v>
          </cell>
          <cell r="AK7">
            <v>596966.56847614632</v>
          </cell>
          <cell r="AL7">
            <v>603485.44340390584</v>
          </cell>
          <cell r="AM7">
            <v>610075.50444587634</v>
          </cell>
          <cell r="AO7">
            <v>625980.61335057835</v>
          </cell>
          <cell r="AP7">
            <v>635360.3068610233</v>
          </cell>
          <cell r="AQ7">
            <v>644880.54569902888</v>
          </cell>
          <cell r="AR7">
            <v>654543.43579578307</v>
          </cell>
        </row>
        <row r="8">
          <cell r="C8">
            <v>13298.584721739126</v>
          </cell>
          <cell r="D8">
            <v>13787.160227272723</v>
          </cell>
          <cell r="F8">
            <v>14476.284584980236</v>
          </cell>
          <cell r="G8">
            <v>14885.831078460358</v>
          </cell>
          <cell r="H8">
            <v>15309.191370798266</v>
          </cell>
          <cell r="I8">
            <v>15753.258744200983</v>
          </cell>
          <cell r="K8">
            <v>16808.032973168123</v>
          </cell>
          <cell r="L8">
            <v>17415.877567625113</v>
          </cell>
          <cell r="M8">
            <v>18036.986895246409</v>
          </cell>
          <cell r="N8">
            <v>18658.290364068769</v>
          </cell>
          <cell r="P8">
            <v>19896.867337003452</v>
          </cell>
          <cell r="Q8">
            <v>20513.929462794364</v>
          </cell>
          <cell r="R8">
            <v>21111.307239679856</v>
          </cell>
          <cell r="S8">
            <v>21710.235491784319</v>
          </cell>
          <cell r="U8">
            <v>22823.459435151548</v>
          </cell>
          <cell r="V8">
            <v>23337.008391364176</v>
          </cell>
          <cell r="W8">
            <v>23840.873673384558</v>
          </cell>
          <cell r="X8">
            <v>24336.087024839002</v>
          </cell>
          <cell r="Z8">
            <v>25301.031497836779</v>
          </cell>
          <cell r="AA8">
            <v>25754.384372517503</v>
          </cell>
          <cell r="AB8">
            <v>26171.882296079493</v>
          </cell>
          <cell r="AC8">
            <v>26586.778734083928</v>
          </cell>
          <cell r="AE8">
            <v>27314.708364194936</v>
          </cell>
          <cell r="AF8">
            <v>27617.503038353425</v>
          </cell>
          <cell r="AG8">
            <v>27893.742825002282</v>
          </cell>
          <cell r="AH8">
            <v>28158.315247862283</v>
          </cell>
          <cell r="AJ8">
            <v>28625.447984751096</v>
          </cell>
          <cell r="AK8">
            <v>29233.49383601702</v>
          </cell>
          <cell r="AL8">
            <v>29830.919581691396</v>
          </cell>
          <cell r="AM8">
            <v>30422.057817159293</v>
          </cell>
          <cell r="AO8">
            <v>31582.758349773438</v>
          </cell>
          <cell r="AP8">
            <v>32138.223356713919</v>
          </cell>
          <cell r="AQ8">
            <v>32687.839849963486</v>
          </cell>
          <cell r="AR8">
            <v>33251.398060539745</v>
          </cell>
        </row>
        <row r="9">
          <cell r="C9">
            <v>36725.291514649201</v>
          </cell>
          <cell r="D9">
            <v>41705.905686758881</v>
          </cell>
          <cell r="F9">
            <v>34278.656126482216</v>
          </cell>
          <cell r="G9">
            <v>33988.949768723585</v>
          </cell>
          <cell r="H9">
            <v>33221.318936405383</v>
          </cell>
          <cell r="I9">
            <v>32305.261183449617</v>
          </cell>
          <cell r="K9">
            <v>29767.191519005301</v>
          </cell>
          <cell r="L9">
            <v>27586.945869910593</v>
          </cell>
          <cell r="M9">
            <v>25287.788496788085</v>
          </cell>
          <cell r="N9">
            <v>23329.874205818378</v>
          </cell>
          <cell r="P9">
            <v>22601.748578727762</v>
          </cell>
          <cell r="Q9">
            <v>22963.376555987412</v>
          </cell>
          <cell r="R9">
            <v>23285.837227162818</v>
          </cell>
          <cell r="S9">
            <v>23658.41062279743</v>
          </cell>
          <cell r="U9">
            <v>24327.244669839252</v>
          </cell>
          <cell r="V9">
            <v>24716.480584556681</v>
          </cell>
          <cell r="W9">
            <v>25063.277715239223</v>
          </cell>
          <cell r="X9">
            <v>25414.844935073957</v>
          </cell>
          <cell r="Z9">
            <v>26132.545915816041</v>
          </cell>
          <cell r="AA9">
            <v>26446.953108865702</v>
          </cell>
          <cell r="AB9">
            <v>26817.417879473029</v>
          </cell>
          <cell r="AC9">
            <v>27192.967102743922</v>
          </cell>
          <cell r="AE9">
            <v>27849.079012998925</v>
          </cell>
          <cell r="AF9">
            <v>28238.524070307689</v>
          </cell>
          <cell r="AG9">
            <v>28576.263555013396</v>
          </cell>
          <cell r="AH9">
            <v>28975.532706480652</v>
          </cell>
          <cell r="AJ9">
            <v>29730.706484524129</v>
          </cell>
          <cell r="AK9">
            <v>30084.842867599338</v>
          </cell>
          <cell r="AL9">
            <v>30442.700554072926</v>
          </cell>
          <cell r="AM9">
            <v>30867.04586483883</v>
          </cell>
          <cell r="AO9">
            <v>31733.170152774361</v>
          </cell>
          <cell r="AP9">
            <v>32240.900875218755</v>
          </cell>
          <cell r="AQ9">
            <v>32689.904768223834</v>
          </cell>
          <cell r="AR9">
            <v>33212.943244515416</v>
          </cell>
        </row>
        <row r="10">
          <cell r="C10">
            <v>345664.15771623014</v>
          </cell>
          <cell r="D10">
            <v>363117.42748023703</v>
          </cell>
          <cell r="F10">
            <v>380155.73122529645</v>
          </cell>
          <cell r="G10">
            <v>392988.43708591908</v>
          </cell>
          <cell r="H10">
            <v>406194.67410130764</v>
          </cell>
          <cell r="I10">
            <v>419077.86359782645</v>
          </cell>
          <cell r="K10">
            <v>444253.54726902244</v>
          </cell>
          <cell r="L10">
            <v>455912.69936981605</v>
          </cell>
          <cell r="M10">
            <v>467488.96028238646</v>
          </cell>
          <cell r="N10">
            <v>478541.33697251644</v>
          </cell>
          <cell r="P10">
            <v>496284.08479104907</v>
          </cell>
          <cell r="Q10">
            <v>504062.29635972739</v>
          </cell>
          <cell r="R10">
            <v>511883.54030305694</v>
          </cell>
          <cell r="S10">
            <v>519859.85810600605</v>
          </cell>
          <cell r="U10">
            <v>535968.00162576023</v>
          </cell>
          <cell r="V10">
            <v>544195.22488274146</v>
          </cell>
          <cell r="W10">
            <v>551975.99506259081</v>
          </cell>
          <cell r="X10">
            <v>559849.68314631796</v>
          </cell>
          <cell r="Z10">
            <v>575356.47075078241</v>
          </cell>
          <cell r="AA10">
            <v>582910.08013301506</v>
          </cell>
          <cell r="AB10">
            <v>590571.78246200841</v>
          </cell>
          <cell r="AC10">
            <v>597778.81263185479</v>
          </cell>
          <cell r="AE10">
            <v>612226.70240602398</v>
          </cell>
          <cell r="AF10">
            <v>619568.04509127524</v>
          </cell>
          <cell r="AG10">
            <v>626910.49100927019</v>
          </cell>
          <cell r="AH10">
            <v>634383.1102081323</v>
          </cell>
          <cell r="AJ10">
            <v>648874.26517649856</v>
          </cell>
          <cell r="AK10">
            <v>656284.90517976263</v>
          </cell>
          <cell r="AL10">
            <v>663759.0635396702</v>
          </cell>
          <cell r="AM10">
            <v>671364.60812787456</v>
          </cell>
          <cell r="AO10">
            <v>689296.54185312614</v>
          </cell>
          <cell r="AP10">
            <v>699739.43109295599</v>
          </cell>
          <cell r="AQ10">
            <v>710258.29031721619</v>
          </cell>
          <cell r="AR10">
            <v>721007.77710083826</v>
          </cell>
        </row>
        <row r="11">
          <cell r="C11">
            <v>8621647.0222801249</v>
          </cell>
          <cell r="D11">
            <v>8818252.0323799513</v>
          </cell>
          <cell r="F11">
            <v>9148103.5540896971</v>
          </cell>
          <cell r="G11">
            <v>9320433.6133867316</v>
          </cell>
          <cell r="H11">
            <v>9498103.0862309448</v>
          </cell>
          <cell r="I11">
            <v>9685585.291005468</v>
          </cell>
          <cell r="K11">
            <v>10130648.502579015</v>
          </cell>
          <cell r="L11">
            <v>10424778.837112706</v>
          </cell>
          <cell r="M11">
            <v>10728904.742648073</v>
          </cell>
          <cell r="N11">
            <v>11031600.108475558</v>
          </cell>
          <cell r="P11">
            <v>11628696.908060387</v>
          </cell>
          <cell r="Q11">
            <v>11926082.394544723</v>
          </cell>
          <cell r="R11">
            <v>12210015.152270645</v>
          </cell>
          <cell r="S11">
            <v>12487021.348241802</v>
          </cell>
          <cell r="U11">
            <v>13013850.959120616</v>
          </cell>
          <cell r="V11">
            <v>13272916.708735824</v>
          </cell>
          <cell r="W11">
            <v>13525836.305657487</v>
          </cell>
          <cell r="X11">
            <v>13780256.159490995</v>
          </cell>
          <cell r="Z11">
            <v>14286963.501561988</v>
          </cell>
          <cell r="AA11">
            <v>14533258.412285477</v>
          </cell>
          <cell r="AB11">
            <v>14768839.519277155</v>
          </cell>
          <cell r="AC11">
            <v>15009572.104830058</v>
          </cell>
          <cell r="AE11">
            <v>15467705.081366912</v>
          </cell>
          <cell r="AF11">
            <v>15678097.295158489</v>
          </cell>
          <cell r="AG11">
            <v>15876869.019066462</v>
          </cell>
          <cell r="AH11">
            <v>16067616.988859821</v>
          </cell>
          <cell r="AJ11">
            <v>16471503.127269147</v>
          </cell>
          <cell r="AK11">
            <v>16642937.783426948</v>
          </cell>
          <cell r="AL11">
            <v>16805982.910933089</v>
          </cell>
          <cell r="AM11">
            <v>16959995.493361302</v>
          </cell>
          <cell r="AO11">
            <v>17222342.053803287</v>
          </cell>
          <cell r="AP11">
            <v>17323925.764042899</v>
          </cell>
          <cell r="AQ11">
            <v>17418950.463262983</v>
          </cell>
          <cell r="AR11">
            <v>17503817.476185553</v>
          </cell>
        </row>
        <row r="12">
          <cell r="C12">
            <v>0</v>
          </cell>
          <cell r="D12">
            <v>0</v>
          </cell>
          <cell r="F12">
            <v>0</v>
          </cell>
          <cell r="G12">
            <v>0</v>
          </cell>
          <cell r="H12">
            <v>0</v>
          </cell>
          <cell r="I12">
            <v>0</v>
          </cell>
          <cell r="K12">
            <v>0</v>
          </cell>
          <cell r="L12">
            <v>0</v>
          </cell>
          <cell r="M12">
            <v>0</v>
          </cell>
          <cell r="N12">
            <v>0</v>
          </cell>
          <cell r="P12">
            <v>0</v>
          </cell>
          <cell r="Q12">
            <v>0</v>
          </cell>
          <cell r="R12">
            <v>0</v>
          </cell>
          <cell r="S12">
            <v>0</v>
          </cell>
          <cell r="U12">
            <v>0</v>
          </cell>
          <cell r="V12">
            <v>0</v>
          </cell>
          <cell r="W12">
            <v>0</v>
          </cell>
          <cell r="X12">
            <v>0</v>
          </cell>
          <cell r="Z12">
            <v>0</v>
          </cell>
          <cell r="AA12">
            <v>0</v>
          </cell>
          <cell r="AB12">
            <v>0</v>
          </cell>
          <cell r="AC12">
            <v>0</v>
          </cell>
          <cell r="AE12">
            <v>0</v>
          </cell>
          <cell r="AF12">
            <v>0</v>
          </cell>
          <cell r="AG12">
            <v>0</v>
          </cell>
          <cell r="AH12">
            <v>0</v>
          </cell>
          <cell r="AJ12">
            <v>0</v>
          </cell>
          <cell r="AK12">
            <v>0</v>
          </cell>
          <cell r="AL12">
            <v>0</v>
          </cell>
          <cell r="AM12">
            <v>0</v>
          </cell>
          <cell r="AO12">
            <v>0</v>
          </cell>
          <cell r="AP12">
            <v>0</v>
          </cell>
          <cell r="AQ12">
            <v>0</v>
          </cell>
          <cell r="AR12">
            <v>0</v>
          </cell>
        </row>
        <row r="13">
          <cell r="C13">
            <v>1718502.6549444064</v>
          </cell>
          <cell r="D13">
            <v>1706180.2136112654</v>
          </cell>
          <cell r="F13">
            <v>1653273.1464829741</v>
          </cell>
          <cell r="G13">
            <v>1644599.3066956322</v>
          </cell>
          <cell r="H13">
            <v>1645014.3492643945</v>
          </cell>
          <cell r="I13">
            <v>1652929.6369869304</v>
          </cell>
          <cell r="K13">
            <v>1819950.7247360761</v>
          </cell>
          <cell r="L13">
            <v>1954964.2614607504</v>
          </cell>
          <cell r="M13">
            <v>2078396.1405275455</v>
          </cell>
          <cell r="N13">
            <v>2199697.571448653</v>
          </cell>
          <cell r="P13">
            <v>2316673.6242590924</v>
          </cell>
          <cell r="Q13">
            <v>2288694.9508448802</v>
          </cell>
          <cell r="R13">
            <v>2247996.2030095002</v>
          </cell>
          <cell r="S13">
            <v>2213457.7404317958</v>
          </cell>
          <cell r="U13">
            <v>2161465.6813518573</v>
          </cell>
          <cell r="V13">
            <v>2147396.0939214122</v>
          </cell>
          <cell r="W13">
            <v>2148230.4579050504</v>
          </cell>
          <cell r="X13">
            <v>2148524.2810779558</v>
          </cell>
          <cell r="Z13">
            <v>2164011.4600482984</v>
          </cell>
          <cell r="AA13">
            <v>2170273.0800195714</v>
          </cell>
          <cell r="AB13">
            <v>2173629.2619403377</v>
          </cell>
          <cell r="AC13">
            <v>2174594.7453809455</v>
          </cell>
          <cell r="AE13">
            <v>2167082.9209689377</v>
          </cell>
          <cell r="AF13">
            <v>2156597.8934721225</v>
          </cell>
          <cell r="AG13">
            <v>2119537.384193731</v>
          </cell>
          <cell r="AH13">
            <v>2071893.8652672425</v>
          </cell>
          <cell r="AJ13">
            <v>2035026.5738084479</v>
          </cell>
          <cell r="AK13">
            <v>2014181.9941830435</v>
          </cell>
          <cell r="AL13">
            <v>1989160.5034511234</v>
          </cell>
          <cell r="AM13">
            <v>1952720.8054275047</v>
          </cell>
          <cell r="AO13">
            <v>1825265.336875445</v>
          </cell>
          <cell r="AP13">
            <v>1738218.7935351455</v>
          </cell>
          <cell r="AQ13">
            <v>1668873.5224998891</v>
          </cell>
          <cell r="AR13">
            <v>1637450.664976707</v>
          </cell>
        </row>
        <row r="14">
          <cell r="C14">
            <v>6903144.3673357181</v>
          </cell>
          <cell r="D14">
            <v>7112071.8187686857</v>
          </cell>
          <cell r="F14">
            <v>7494830.4076067228</v>
          </cell>
          <cell r="G14">
            <v>7675834.306691099</v>
          </cell>
          <cell r="H14">
            <v>7853088.7369665504</v>
          </cell>
          <cell r="I14">
            <v>8032655.6540185371</v>
          </cell>
          <cell r="K14">
            <v>8310697.777842938</v>
          </cell>
          <cell r="L14">
            <v>8469814.5756519549</v>
          </cell>
          <cell r="M14">
            <v>8650508.6021205261</v>
          </cell>
          <cell r="N14">
            <v>8831902.5370269064</v>
          </cell>
          <cell r="P14">
            <v>9312023.2838012949</v>
          </cell>
          <cell r="Q14">
            <v>9637387.4436998423</v>
          </cell>
          <cell r="R14">
            <v>9962018.9492611438</v>
          </cell>
          <cell r="S14">
            <v>10273563.607810006</v>
          </cell>
          <cell r="U14">
            <v>10852385.277768759</v>
          </cell>
          <cell r="V14">
            <v>11125520.614814412</v>
          </cell>
          <cell r="W14">
            <v>11377605.847752437</v>
          </cell>
          <cell r="X14">
            <v>11631731.87841304</v>
          </cell>
          <cell r="Z14">
            <v>12122952.041513689</v>
          </cell>
          <cell r="AA14">
            <v>12362985.332265906</v>
          </cell>
          <cell r="AB14">
            <v>12595210.257336818</v>
          </cell>
          <cell r="AC14">
            <v>12834977.359449113</v>
          </cell>
          <cell r="AE14">
            <v>13300622.160397973</v>
          </cell>
          <cell r="AF14">
            <v>13521499.401686367</v>
          </cell>
          <cell r="AG14">
            <v>13757331.634872731</v>
          </cell>
          <cell r="AH14">
            <v>13995723.123592578</v>
          </cell>
          <cell r="AJ14">
            <v>14436476.553460699</v>
          </cell>
          <cell r="AK14">
            <v>14628755.789243905</v>
          </cell>
          <cell r="AL14">
            <v>14816822.407481965</v>
          </cell>
          <cell r="AM14">
            <v>15007274.687933795</v>
          </cell>
          <cell r="AO14">
            <v>15397076.716927843</v>
          </cell>
          <cell r="AP14">
            <v>15585706.970507752</v>
          </cell>
          <cell r="AQ14">
            <v>15750076.940763094</v>
          </cell>
          <cell r="AR14">
            <v>15866366.811208844</v>
          </cell>
        </row>
        <row r="16">
          <cell r="C16">
            <v>347681.38882837497</v>
          </cell>
          <cell r="D16">
            <v>358951.10005999991</v>
          </cell>
          <cell r="F16">
            <v>370173.71200126043</v>
          </cell>
          <cell r="G16">
            <v>378403.08790063672</v>
          </cell>
          <cell r="H16">
            <v>387146.83830373752</v>
          </cell>
          <cell r="I16">
            <v>396677.23985665798</v>
          </cell>
          <cell r="K16">
            <v>420311.75197420514</v>
          </cell>
          <cell r="L16">
            <v>435659.5547988881</v>
          </cell>
          <cell r="M16">
            <v>451361.8089479449</v>
          </cell>
          <cell r="N16">
            <v>467092.94720600382</v>
          </cell>
          <cell r="P16">
            <v>498522.56738600536</v>
          </cell>
          <cell r="Q16">
            <v>514203.90584195993</v>
          </cell>
          <cell r="R16">
            <v>529405.10014060501</v>
          </cell>
          <cell r="S16">
            <v>544658.26339770807</v>
          </cell>
          <cell r="U16">
            <v>575057.8091755166</v>
          </cell>
          <cell r="V16">
            <v>590675.06945527496</v>
          </cell>
          <cell r="W16">
            <v>606454.45426483336</v>
          </cell>
          <cell r="X16">
            <v>622719.21883448458</v>
          </cell>
          <cell r="Z16">
            <v>656493.45497308427</v>
          </cell>
          <cell r="AA16">
            <v>673662.22639439045</v>
          </cell>
          <cell r="AB16">
            <v>690638.93543452141</v>
          </cell>
          <cell r="AC16">
            <v>708340.68795914738</v>
          </cell>
          <cell r="AE16">
            <v>743777.37606924248</v>
          </cell>
          <cell r="AF16">
            <v>761318.86239081202</v>
          </cell>
          <cell r="AG16">
            <v>778942.88190295198</v>
          </cell>
          <cell r="AH16">
            <v>797492.08282806166</v>
          </cell>
          <cell r="AJ16">
            <v>836347.79715144646</v>
          </cell>
          <cell r="AK16">
            <v>854329.30882972979</v>
          </cell>
          <cell r="AL16">
            <v>872230.41743767948</v>
          </cell>
          <cell r="AM16">
            <v>889965.75804998213</v>
          </cell>
          <cell r="AO16">
            <v>924624.0307528195</v>
          </cell>
          <cell r="AP16">
            <v>941363.61065728322</v>
          </cell>
          <cell r="AQ16">
            <v>957948.81667328125</v>
          </cell>
          <cell r="AR16">
            <v>974711.99339024536</v>
          </cell>
        </row>
        <row r="17">
          <cell r="C17">
            <v>331616.11442504992</v>
          </cell>
          <cell r="D17">
            <v>342920.51181499992</v>
          </cell>
          <cell r="F17">
            <v>354740.6670835797</v>
          </cell>
          <cell r="G17">
            <v>363220.76632804814</v>
          </cell>
          <cell r="H17">
            <v>372127.08646929229</v>
          </cell>
          <cell r="I17">
            <v>381814.06324572326</v>
          </cell>
          <cell r="K17">
            <v>405320.66229221359</v>
          </cell>
          <cell r="L17">
            <v>420432.54478240834</v>
          </cell>
          <cell r="M17">
            <v>435935.94157763536</v>
          </cell>
          <cell r="N17">
            <v>451485.98297151853</v>
          </cell>
          <cell r="P17">
            <v>482727.7573735278</v>
          </cell>
          <cell r="Q17">
            <v>498418.73049986595</v>
          </cell>
          <cell r="R17">
            <v>513682.14522050222</v>
          </cell>
          <cell r="S17">
            <v>528959.09824929282</v>
          </cell>
          <cell r="U17">
            <v>559364.81527747959</v>
          </cell>
          <cell r="V17">
            <v>574979.83562671707</v>
          </cell>
          <cell r="W17">
            <v>590756.23769462795</v>
          </cell>
          <cell r="X17">
            <v>606975.23283670645</v>
          </cell>
          <cell r="Z17">
            <v>640667.90076903719</v>
          </cell>
          <cell r="AA17">
            <v>657786.80075870641</v>
          </cell>
          <cell r="AB17">
            <v>674707.08109993301</v>
          </cell>
          <cell r="AC17">
            <v>692347.02729260572</v>
          </cell>
          <cell r="AE17">
            <v>727649.45031719597</v>
          </cell>
          <cell r="AF17">
            <v>745119.24127337104</v>
          </cell>
          <cell r="AG17">
            <v>762666.15104058606</v>
          </cell>
          <cell r="AH17">
            <v>781132.36825005955</v>
          </cell>
          <cell r="AJ17">
            <v>819803.88719812105</v>
          </cell>
          <cell r="AK17">
            <v>837675.50611875579</v>
          </cell>
          <cell r="AL17">
            <v>855463.53905247245</v>
          </cell>
          <cell r="AM17">
            <v>873085.63312412158</v>
          </cell>
          <cell r="AO17">
            <v>907515.61570915196</v>
          </cell>
          <cell r="AP17">
            <v>924132.18312809989</v>
          </cell>
          <cell r="AQ17">
            <v>940589.76967933809</v>
          </cell>
          <cell r="AR17">
            <v>957218.49786640517</v>
          </cell>
        </row>
        <row r="18">
          <cell r="C18">
            <v>16065.27440332502</v>
          </cell>
          <cell r="D18">
            <v>16030.58824499999</v>
          </cell>
          <cell r="F18">
            <v>15433.044917680716</v>
          </cell>
          <cell r="G18">
            <v>15182.321572588562</v>
          </cell>
          <cell r="H18">
            <v>15019.751834445216</v>
          </cell>
          <cell r="I18">
            <v>14863.176610934777</v>
          </cell>
          <cell r="K18">
            <v>14991.0896819915</v>
          </cell>
          <cell r="L18">
            <v>15227.010016479757</v>
          </cell>
          <cell r="M18">
            <v>15425.867370309525</v>
          </cell>
          <cell r="N18">
            <v>15606.964234485285</v>
          </cell>
          <cell r="P18">
            <v>15794.810012477596</v>
          </cell>
          <cell r="Q18">
            <v>15785.175342093957</v>
          </cell>
          <cell r="R18">
            <v>15722.954920102724</v>
          </cell>
          <cell r="S18">
            <v>15699.16514841525</v>
          </cell>
          <cell r="U18">
            <v>15692.993898037012</v>
          </cell>
          <cell r="V18">
            <v>15695.233828557821</v>
          </cell>
          <cell r="W18">
            <v>15698.216570205484</v>
          </cell>
          <cell r="X18">
            <v>15743.985997778218</v>
          </cell>
          <cell r="Z18">
            <v>15825.554204047023</v>
          </cell>
          <cell r="AA18">
            <v>15875.425635684056</v>
          </cell>
          <cell r="AB18">
            <v>15931.854334588514</v>
          </cell>
          <cell r="AC18">
            <v>15993.660666541547</v>
          </cell>
          <cell r="AE18">
            <v>16127.925752046376</v>
          </cell>
          <cell r="AF18">
            <v>16199.621117440933</v>
          </cell>
          <cell r="AG18">
            <v>16276.730862366003</v>
          </cell>
          <cell r="AH18">
            <v>16359.714578002064</v>
          </cell>
          <cell r="AJ18">
            <v>16543.909953325419</v>
          </cell>
          <cell r="AK18">
            <v>16653.802710974021</v>
          </cell>
          <cell r="AL18">
            <v>16766.878385206957</v>
          </cell>
          <cell r="AM18">
            <v>16880.124925860702</v>
          </cell>
          <cell r="AO18">
            <v>17108.41504366741</v>
          </cell>
          <cell r="AP18">
            <v>17231.427529183227</v>
          </cell>
          <cell r="AQ18">
            <v>17359.046993943335</v>
          </cell>
          <cell r="AR18">
            <v>17493.4955238402</v>
          </cell>
        </row>
        <row r="19">
          <cell r="C19">
            <v>-2017.2311121448292</v>
          </cell>
          <cell r="D19">
            <v>4166.3274202371249</v>
          </cell>
          <cell r="F19">
            <v>9982.0192240360193</v>
          </cell>
          <cell r="G19">
            <v>14585.349185282364</v>
          </cell>
          <cell r="H19">
            <v>19047.835797570122</v>
          </cell>
          <cell r="I19">
            <v>22400.623741168471</v>
          </cell>
          <cell r="K19">
            <v>23941.795294817304</v>
          </cell>
          <cell r="L19">
            <v>20253.144570927951</v>
          </cell>
          <cell r="M19">
            <v>16127.151334441558</v>
          </cell>
          <cell r="N19">
            <v>11448.389766512613</v>
          </cell>
          <cell r="P19">
            <v>-2238.4825949562946</v>
          </cell>
          <cell r="Q19">
            <v>-10141.609482232539</v>
          </cell>
          <cell r="R19">
            <v>-17521.559837548062</v>
          </cell>
          <cell r="S19">
            <v>-24798.405291702016</v>
          </cell>
          <cell r="U19">
            <v>-39089.80754975637</v>
          </cell>
          <cell r="V19">
            <v>-46479.844572533504</v>
          </cell>
          <cell r="W19">
            <v>-54478.45920224255</v>
          </cell>
          <cell r="X19">
            <v>-62869.535688166623</v>
          </cell>
          <cell r="Z19">
            <v>-81136.984222301864</v>
          </cell>
          <cell r="AA19">
            <v>-90752.146261375397</v>
          </cell>
          <cell r="AB19">
            <v>-100067.15297251299</v>
          </cell>
          <cell r="AC19">
            <v>-110561.8753272926</v>
          </cell>
          <cell r="AE19">
            <v>-131550.67366321851</v>
          </cell>
          <cell r="AF19">
            <v>-141750.81729953678</v>
          </cell>
          <cell r="AG19">
            <v>-152032.39089368179</v>
          </cell>
          <cell r="AH19">
            <v>-163108.97261992935</v>
          </cell>
          <cell r="AJ19">
            <v>-187473.53197494789</v>
          </cell>
          <cell r="AK19">
            <v>-198044.40364996716</v>
          </cell>
          <cell r="AL19">
            <v>-208471.35389800929</v>
          </cell>
          <cell r="AM19">
            <v>-218601.14992210758</v>
          </cell>
          <cell r="AO19">
            <v>-235327.48889969336</v>
          </cell>
          <cell r="AP19">
            <v>-241624.17956432723</v>
          </cell>
          <cell r="AQ19">
            <v>-247690.52635606506</v>
          </cell>
          <cell r="AR19">
            <v>-253704.21628940711</v>
          </cell>
        </row>
        <row r="20">
          <cell r="C20">
            <v>0</v>
          </cell>
          <cell r="D20">
            <v>0</v>
          </cell>
          <cell r="F20">
            <v>0.4994088971225541</v>
          </cell>
          <cell r="G20">
            <v>0.7027588705585297</v>
          </cell>
          <cell r="H20">
            <v>0.88300187080645398</v>
          </cell>
          <cell r="I20">
            <v>1.0010481602559382</v>
          </cell>
          <cell r="K20">
            <v>0.99819687984656591</v>
          </cell>
          <cell r="L20">
            <v>0.81721682001813689</v>
          </cell>
          <cell r="M20">
            <v>0.63039836682263894</v>
          </cell>
          <cell r="N20">
            <v>0.43480914683738969</v>
          </cell>
          <cell r="P20">
            <v>-8.1788934489628304E-2</v>
          </cell>
          <cell r="Q20">
            <v>-0.36508039832860806</v>
          </cell>
          <cell r="R20">
            <v>-0.62143427406418328</v>
          </cell>
          <cell r="S20">
            <v>-0.86653676519890321</v>
          </cell>
          <cell r="U20">
            <v>-1.3258927012261223</v>
          </cell>
          <cell r="V20">
            <v>-1.5532820324003203</v>
          </cell>
          <cell r="W20">
            <v>-1.7955033438942551</v>
          </cell>
          <cell r="X20">
            <v>-2.0435130050887746</v>
          </cell>
          <cell r="Z20">
            <v>-2.5676918278885084</v>
          </cell>
          <cell r="AA20">
            <v>-2.8352546801083593</v>
          </cell>
          <cell r="AB20">
            <v>-3.0862979384597904</v>
          </cell>
          <cell r="AC20">
            <v>-3.3697575505800597</v>
          </cell>
          <cell r="AE20">
            <v>-3.9154370161221586</v>
          </cell>
          <cell r="AF20">
            <v>-4.1692668352658604</v>
          </cell>
          <cell r="AG20">
            <v>-4.4189307783229594</v>
          </cell>
          <cell r="AH20">
            <v>-4.6849599106383009</v>
          </cell>
          <cell r="AJ20">
            <v>-5.2637851337622266</v>
          </cell>
          <cell r="AK20">
            <v>-5.5005229061649619</v>
          </cell>
          <cell r="AL20">
            <v>-5.7275778538765012</v>
          </cell>
          <cell r="AM20">
            <v>-5.9410097862640612</v>
          </cell>
          <cell r="AO20">
            <v>-6.2330870272085797</v>
          </cell>
          <cell r="AP20">
            <v>-6.305386697752227</v>
          </cell>
          <cell r="AQ20">
            <v>-6.3682709602205358</v>
          </cell>
          <cell r="AR20">
            <v>-6.4265904785064984</v>
          </cell>
        </row>
        <row r="22">
          <cell r="C22">
            <v>21269</v>
          </cell>
          <cell r="D22">
            <v>21619</v>
          </cell>
          <cell r="F22">
            <v>22114.624505928852</v>
          </cell>
          <cell r="G22">
            <v>22464.549191260085</v>
          </cell>
          <cell r="H22">
            <v>22801.72634729552</v>
          </cell>
          <cell r="I22">
            <v>23112.165946422636</v>
          </cell>
          <cell r="K22">
            <v>23691.615813219592</v>
          </cell>
          <cell r="L22">
            <v>23977.41961456243</v>
          </cell>
          <cell r="M22">
            <v>24266.279621824433</v>
          </cell>
          <cell r="N22">
            <v>24558.220071668624</v>
          </cell>
          <cell r="P22">
            <v>25151.89758863064</v>
          </cell>
          <cell r="Q22">
            <v>25453.69782338386</v>
          </cell>
          <cell r="R22">
            <v>25758.690392039469</v>
          </cell>
          <cell r="S22">
            <v>26066.899761082674</v>
          </cell>
          <cell r="U22">
            <v>26742.229627077661</v>
          </cell>
          <cell r="V22">
            <v>27110.984725464736</v>
          </cell>
          <cell r="W22">
            <v>27484.678274052887</v>
          </cell>
          <cell r="X22">
            <v>27863.373647640899</v>
          </cell>
          <cell r="Z22">
            <v>28666.690764994917</v>
          </cell>
          <cell r="AA22">
            <v>29092.432236707369</v>
          </cell>
          <cell r="AB22">
            <v>29524.449788473765</v>
          </cell>
          <cell r="AC22">
            <v>29962.835119684049</v>
          </cell>
          <cell r="AE22">
            <v>30846.261763755985</v>
          </cell>
          <cell r="AF22">
            <v>31291.079603813123</v>
          </cell>
          <cell r="AG22">
            <v>31742.221884661973</v>
          </cell>
          <cell r="AH22">
            <v>32199.776903081438</v>
          </cell>
          <cell r="AJ22">
            <v>33101.025397339319</v>
          </cell>
          <cell r="AK22">
            <v>33543.822223597497</v>
          </cell>
          <cell r="AL22">
            <v>33992.291729631608</v>
          </cell>
          <cell r="AM22">
            <v>34446.501713429672</v>
          </cell>
          <cell r="AO22">
            <v>35354.636941559351</v>
          </cell>
          <cell r="AP22">
            <v>35808.127781352981</v>
          </cell>
          <cell r="AQ22">
            <v>36267.050001789925</v>
          </cell>
          <cell r="AR22">
            <v>36731.460835013757</v>
          </cell>
        </row>
        <row r="23">
          <cell r="F23">
            <v>8490</v>
          </cell>
          <cell r="G23">
            <v>8490</v>
          </cell>
          <cell r="H23">
            <v>8490</v>
          </cell>
          <cell r="I23">
            <v>8490</v>
          </cell>
          <cell r="K23">
            <v>8490</v>
          </cell>
          <cell r="L23">
            <v>8490</v>
          </cell>
          <cell r="M23">
            <v>8490</v>
          </cell>
          <cell r="N23">
            <v>8490</v>
          </cell>
          <cell r="P23">
            <v>8490</v>
          </cell>
          <cell r="Q23">
            <v>8490</v>
          </cell>
          <cell r="R23">
            <v>8490</v>
          </cell>
          <cell r="S23">
            <v>8490</v>
          </cell>
          <cell r="U23">
            <v>8490</v>
          </cell>
          <cell r="V23">
            <v>8490</v>
          </cell>
          <cell r="W23">
            <v>8490</v>
          </cell>
          <cell r="X23">
            <v>8490</v>
          </cell>
          <cell r="Z23">
            <v>8490</v>
          </cell>
          <cell r="AA23">
            <v>8490</v>
          </cell>
          <cell r="AB23">
            <v>8490</v>
          </cell>
          <cell r="AC23">
            <v>8490</v>
          </cell>
          <cell r="AE23">
            <v>8490</v>
          </cell>
          <cell r="AF23">
            <v>8490</v>
          </cell>
          <cell r="AG23">
            <v>8490</v>
          </cell>
          <cell r="AH23">
            <v>8490</v>
          </cell>
          <cell r="AJ23">
            <v>8490</v>
          </cell>
          <cell r="AK23">
            <v>8490</v>
          </cell>
          <cell r="AL23">
            <v>8490</v>
          </cell>
          <cell r="AM23">
            <v>8490</v>
          </cell>
          <cell r="AO23">
            <v>8490</v>
          </cell>
          <cell r="AP23">
            <v>8490</v>
          </cell>
          <cell r="AQ23">
            <v>8490</v>
          </cell>
          <cell r="AR23">
            <v>8490</v>
          </cell>
        </row>
        <row r="24">
          <cell r="F24">
            <v>3436.8055369649919</v>
          </cell>
          <cell r="G24">
            <v>3568.6448341685059</v>
          </cell>
          <cell r="H24">
            <v>3709.1709304483929</v>
          </cell>
          <cell r="I24">
            <v>3847.6713729913363</v>
          </cell>
          <cell r="K24">
            <v>4124.1394129787777</v>
          </cell>
          <cell r="L24">
            <v>4261.3577795274068</v>
          </cell>
          <cell r="M24">
            <v>4398.8121360638434</v>
          </cell>
          <cell r="N24">
            <v>4527.2926409339952</v>
          </cell>
          <cell r="P24">
            <v>4706.0008807065442</v>
          </cell>
          <cell r="Q24">
            <v>4776.5155979030515</v>
          </cell>
          <cell r="R24">
            <v>4848.0869076220306</v>
          </cell>
          <cell r="S24">
            <v>4920.7306418458402</v>
          </cell>
          <cell r="U24">
            <v>5069.2999014240904</v>
          </cell>
          <cell r="V24">
            <v>5145.258291147029</v>
          </cell>
          <cell r="W24">
            <v>5217.1272589577702</v>
          </cell>
          <cell r="X24">
            <v>5290.0000925108925</v>
          </cell>
          <cell r="Z24">
            <v>5433.3639276234635</v>
          </cell>
          <cell r="AA24">
            <v>5503.7368572140422</v>
          </cell>
          <cell r="AB24">
            <v>5575.021256988678</v>
          </cell>
          <cell r="AC24">
            <v>5641.5647107120958</v>
          </cell>
          <cell r="AE24">
            <v>5777.0438864690123</v>
          </cell>
          <cell r="AF24">
            <v>5845.9986822979063</v>
          </cell>
          <cell r="AG24">
            <v>5915.7765225698131</v>
          </cell>
          <cell r="AH24">
            <v>5986.387231143206</v>
          </cell>
          <cell r="AJ24">
            <v>6123.9923701146763</v>
          </cell>
          <cell r="AK24">
            <v>6190.8663667963301</v>
          </cell>
          <cell r="AL24">
            <v>6258.4706275217459</v>
          </cell>
          <cell r="AM24">
            <v>6326.813126774282</v>
          </cell>
          <cell r="AO24">
            <v>6491.7577132520537</v>
          </cell>
          <cell r="AP24">
            <v>6589.0302108274209</v>
          </cell>
          <cell r="AQ24">
            <v>6687.7602395064587</v>
          </cell>
          <cell r="AR24">
            <v>6787.969638935223</v>
          </cell>
        </row>
        <row r="35">
          <cell r="C35">
            <v>1998</v>
          </cell>
          <cell r="D35">
            <v>1999</v>
          </cell>
          <cell r="F35">
            <v>2001</v>
          </cell>
          <cell r="G35">
            <v>2002</v>
          </cell>
          <cell r="H35">
            <v>2003</v>
          </cell>
          <cell r="I35">
            <v>2004</v>
          </cell>
          <cell r="K35">
            <v>2006</v>
          </cell>
          <cell r="L35">
            <v>2007</v>
          </cell>
          <cell r="M35">
            <v>2008</v>
          </cell>
          <cell r="N35">
            <v>2009</v>
          </cell>
          <cell r="P35">
            <v>2011</v>
          </cell>
          <cell r="Q35">
            <v>2012</v>
          </cell>
          <cell r="R35">
            <v>2013</v>
          </cell>
          <cell r="S35">
            <v>2014</v>
          </cell>
          <cell r="U35">
            <v>2016</v>
          </cell>
          <cell r="V35">
            <v>2017</v>
          </cell>
          <cell r="W35">
            <v>2018</v>
          </cell>
          <cell r="X35">
            <v>2019</v>
          </cell>
          <cell r="Z35">
            <v>2021</v>
          </cell>
          <cell r="AA35">
            <v>2022</v>
          </cell>
          <cell r="AB35">
            <v>2023</v>
          </cell>
          <cell r="AC35">
            <v>2024</v>
          </cell>
          <cell r="AE35">
            <v>2026</v>
          </cell>
          <cell r="AF35">
            <v>2027</v>
          </cell>
          <cell r="AG35">
            <v>2028</v>
          </cell>
          <cell r="AH35">
            <v>2029</v>
          </cell>
          <cell r="AJ35">
            <v>2031</v>
          </cell>
          <cell r="AK35">
            <v>2032</v>
          </cell>
          <cell r="AL35">
            <v>2033</v>
          </cell>
          <cell r="AM35">
            <v>2034</v>
          </cell>
          <cell r="AO35">
            <v>2036</v>
          </cell>
          <cell r="AP35">
            <v>2037</v>
          </cell>
          <cell r="AQ35">
            <v>2038</v>
          </cell>
          <cell r="AR35">
            <v>2039</v>
          </cell>
        </row>
        <row r="36">
          <cell r="C36">
            <v>347.68138882837496</v>
          </cell>
          <cell r="D36">
            <v>358.95110005999993</v>
          </cell>
          <cell r="F36">
            <v>374.61579654527554</v>
          </cell>
          <cell r="G36">
            <v>382.94392495544434</v>
          </cell>
          <cell r="H36">
            <v>391.79260036338235</v>
          </cell>
          <cell r="I36">
            <v>401.43736673493788</v>
          </cell>
          <cell r="K36">
            <v>425.35549299789557</v>
          </cell>
          <cell r="L36">
            <v>440.88746945647478</v>
          </cell>
          <cell r="M36">
            <v>456.77815065532025</v>
          </cell>
          <cell r="N36">
            <v>472.69806257247586</v>
          </cell>
          <cell r="P36">
            <v>504.50483819463744</v>
          </cell>
          <cell r="Q36">
            <v>520.37435271206346</v>
          </cell>
          <cell r="R36">
            <v>535.75796134229222</v>
          </cell>
          <cell r="S36">
            <v>551.19416255848057</v>
          </cell>
          <cell r="U36">
            <v>581.95850288562281</v>
          </cell>
          <cell r="V36">
            <v>597.76317028873825</v>
          </cell>
          <cell r="W36">
            <v>613.73190771601139</v>
          </cell>
          <cell r="X36">
            <v>630.19184946049847</v>
          </cell>
          <cell r="Z36">
            <v>664.37137643276128</v>
          </cell>
          <cell r="AA36">
            <v>681.7461731111232</v>
          </cell>
          <cell r="AB36">
            <v>698.92660265973575</v>
          </cell>
          <cell r="AC36">
            <v>716.84077621465713</v>
          </cell>
          <cell r="AE36">
            <v>752.70270458207335</v>
          </cell>
          <cell r="AF36">
            <v>770.45468873950176</v>
          </cell>
          <cell r="AG36">
            <v>788.29019648578742</v>
          </cell>
          <cell r="AH36">
            <v>807.0619878219984</v>
          </cell>
          <cell r="AJ36">
            <v>846.38397071726388</v>
          </cell>
          <cell r="AK36">
            <v>864.58126053568651</v>
          </cell>
          <cell r="AL36">
            <v>882.69718244693161</v>
          </cell>
          <cell r="AM36">
            <v>900.64534714658203</v>
          </cell>
          <cell r="AO36">
            <v>935.7195191218533</v>
          </cell>
          <cell r="AP36">
            <v>952.65997398517061</v>
          </cell>
          <cell r="AQ36">
            <v>969.44420247336075</v>
          </cell>
          <cell r="AR36">
            <v>986.4085373109283</v>
          </cell>
        </row>
        <row r="37">
          <cell r="C37">
            <v>331.61611442504994</v>
          </cell>
          <cell r="D37">
            <v>342.92051181499994</v>
          </cell>
          <cell r="F37">
            <v>358.99755508858266</v>
          </cell>
          <cell r="G37">
            <v>367.57941552398472</v>
          </cell>
          <cell r="H37">
            <v>376.59261150692379</v>
          </cell>
          <cell r="I37">
            <v>386.39583200467189</v>
          </cell>
          <cell r="K37">
            <v>410.18451023972017</v>
          </cell>
          <cell r="L37">
            <v>425.47773531979726</v>
          </cell>
          <cell r="M37">
            <v>441.16717287656701</v>
          </cell>
          <cell r="N37">
            <v>456.90381476717675</v>
          </cell>
          <cell r="P37">
            <v>488.52049046201012</v>
          </cell>
          <cell r="Q37">
            <v>504.39975526586437</v>
          </cell>
          <cell r="R37">
            <v>519.84633096314826</v>
          </cell>
          <cell r="S37">
            <v>535.30660742828434</v>
          </cell>
          <cell r="U37">
            <v>566.07719306080935</v>
          </cell>
          <cell r="V37">
            <v>581.87959365423774</v>
          </cell>
          <cell r="W37">
            <v>597.84531254696344</v>
          </cell>
          <cell r="X37">
            <v>614.25893563074692</v>
          </cell>
          <cell r="Z37">
            <v>648.35591557826569</v>
          </cell>
          <cell r="AA37">
            <v>665.68024236781093</v>
          </cell>
          <cell r="AB37">
            <v>682.80356607313217</v>
          </cell>
          <cell r="AC37">
            <v>700.65519162011708</v>
          </cell>
          <cell r="AE37">
            <v>736.38124372100242</v>
          </cell>
          <cell r="AF37">
            <v>754.06067216865154</v>
          </cell>
          <cell r="AG37">
            <v>771.81814485307302</v>
          </cell>
          <cell r="AH37">
            <v>790.50595666906031</v>
          </cell>
          <cell r="AJ37">
            <v>829.64153384449855</v>
          </cell>
          <cell r="AK37">
            <v>847.7276121921808</v>
          </cell>
          <cell r="AL37">
            <v>865.72910152110217</v>
          </cell>
          <cell r="AM37">
            <v>883.562660721611</v>
          </cell>
          <cell r="AO37">
            <v>918.40580309766187</v>
          </cell>
          <cell r="AP37">
            <v>935.22176932563718</v>
          </cell>
          <cell r="AQ37">
            <v>951.87684691549009</v>
          </cell>
          <cell r="AR37">
            <v>968.70511984080201</v>
          </cell>
        </row>
        <row r="38">
          <cell r="C38">
            <v>16.06527440332502</v>
          </cell>
          <cell r="D38">
            <v>16.03058824499999</v>
          </cell>
          <cell r="F38">
            <v>15.618241456692886</v>
          </cell>
          <cell r="G38">
            <v>15.364509431459624</v>
          </cell>
          <cell r="H38">
            <v>15.19998885645856</v>
          </cell>
          <cell r="I38">
            <v>15.041534730265994</v>
          </cell>
          <cell r="K38">
            <v>15.170982758175398</v>
          </cell>
          <cell r="L38">
            <v>15.409734136677514</v>
          </cell>
          <cell r="M38">
            <v>15.610977778753238</v>
          </cell>
          <cell r="N38">
            <v>15.794247805299108</v>
          </cell>
          <cell r="P38">
            <v>15.984347732627327</v>
          </cell>
          <cell r="Q38">
            <v>15.974597446199084</v>
          </cell>
          <cell r="R38">
            <v>15.911630379143958</v>
          </cell>
          <cell r="S38">
            <v>15.887555130196233</v>
          </cell>
          <cell r="U38">
            <v>15.881309824813457</v>
          </cell>
          <cell r="V38">
            <v>15.883576634500514</v>
          </cell>
          <cell r="W38">
            <v>15.886595169047951</v>
          </cell>
          <cell r="X38">
            <v>15.932913829751556</v>
          </cell>
          <cell r="Z38">
            <v>16.015460854495586</v>
          </cell>
          <cell r="AA38">
            <v>16.065930743312265</v>
          </cell>
          <cell r="AB38">
            <v>16.123036586603575</v>
          </cell>
          <cell r="AC38">
            <v>16.185584594540046</v>
          </cell>
          <cell r="AE38">
            <v>16.321460861070932</v>
          </cell>
          <cell r="AF38">
            <v>16.394016570850226</v>
          </cell>
          <cell r="AG38">
            <v>16.472051632714397</v>
          </cell>
          <cell r="AH38">
            <v>16.55603115293809</v>
          </cell>
          <cell r="AJ38">
            <v>16.742436872765325</v>
          </cell>
          <cell r="AK38">
            <v>16.853648343505711</v>
          </cell>
          <cell r="AL38">
            <v>16.96808092582944</v>
          </cell>
          <cell r="AM38">
            <v>17.08268642497103</v>
          </cell>
          <cell r="AO38">
            <v>17.313716024191422</v>
          </cell>
          <cell r="AP38">
            <v>17.438204659533426</v>
          </cell>
          <cell r="AQ38">
            <v>17.567355557870656</v>
          </cell>
          <cell r="AR38">
            <v>17.703417470126283</v>
          </cell>
        </row>
        <row r="40">
          <cell r="C40">
            <v>299.18796485759992</v>
          </cell>
          <cell r="D40">
            <v>311.31585390499993</v>
          </cell>
          <cell r="F40">
            <v>335.37759999999997</v>
          </cell>
          <cell r="G40">
            <v>348.24302011359993</v>
          </cell>
          <cell r="H40">
            <v>361.9561337596333</v>
          </cell>
          <cell r="I40">
            <v>375.47157579421798</v>
          </cell>
          <cell r="K40">
            <v>402.45046265017123</v>
          </cell>
          <cell r="L40">
            <v>415.8407944434677</v>
          </cell>
          <cell r="M40">
            <v>429.25415510903616</v>
          </cell>
          <cell r="N40">
            <v>441.79181047146085</v>
          </cell>
          <cell r="P40">
            <v>459.23089450182164</v>
          </cell>
          <cell r="Q40">
            <v>466.11201022503695</v>
          </cell>
          <cell r="R40">
            <v>473.0962325862489</v>
          </cell>
          <cell r="S40">
            <v>480.18510653532132</v>
          </cell>
          <cell r="U40">
            <v>494.68310509101866</v>
          </cell>
          <cell r="V40">
            <v>502.09543673770241</v>
          </cell>
          <cell r="W40">
            <v>509.10870579805464</v>
          </cell>
          <cell r="X40">
            <v>516.21993620064188</v>
          </cell>
          <cell r="Z40">
            <v>530.20996805717505</v>
          </cell>
          <cell r="AA40">
            <v>537.07724756345158</v>
          </cell>
          <cell r="AB40">
            <v>544.03347207389334</v>
          </cell>
          <cell r="AC40">
            <v>550.52705559656738</v>
          </cell>
          <cell r="AE40">
            <v>563.74767000917598</v>
          </cell>
          <cell r="AF40">
            <v>570.47656219840553</v>
          </cell>
          <cell r="AG40">
            <v>577.28577044480562</v>
          </cell>
          <cell r="AH40">
            <v>584.17625340083487</v>
          </cell>
          <cell r="AJ40">
            <v>597.60432803571007</v>
          </cell>
          <cell r="AK40">
            <v>604.13016729786</v>
          </cell>
          <cell r="AL40">
            <v>610.72726872475266</v>
          </cell>
          <cell r="AM40">
            <v>617.39641049922693</v>
          </cell>
          <cell r="AO40">
            <v>633.49238071078526</v>
          </cell>
          <cell r="AP40">
            <v>642.98463054335559</v>
          </cell>
          <cell r="AQ40">
            <v>652.61911224741721</v>
          </cell>
          <cell r="AR40">
            <v>662.39795702533252</v>
          </cell>
        </row>
        <row r="41">
          <cell r="C41">
            <v>13.458167738399997</v>
          </cell>
          <cell r="D41">
            <v>13.952606149999996</v>
          </cell>
          <cell r="F41">
            <v>14.65</v>
          </cell>
          <cell r="G41">
            <v>15.064461051401882</v>
          </cell>
          <cell r="H41">
            <v>15.492901667247844</v>
          </cell>
          <cell r="I41">
            <v>15.942297849131394</v>
          </cell>
          <cell r="K41">
            <v>17.009729368846141</v>
          </cell>
          <cell r="L41">
            <v>17.624868098436615</v>
          </cell>
          <cell r="M41">
            <v>18.253430737989365</v>
          </cell>
          <cell r="N41">
            <v>18.882189848437598</v>
          </cell>
          <cell r="P41">
            <v>20.135629745047492</v>
          </cell>
          <cell r="Q41">
            <v>20.760096616347894</v>
          </cell>
          <cell r="R41">
            <v>21.364642926556016</v>
          </cell>
          <cell r="S41">
            <v>21.970758317685728</v>
          </cell>
          <cell r="U41">
            <v>23.097340948373368</v>
          </cell>
          <cell r="V41">
            <v>23.617052492060544</v>
          </cell>
          <cell r="W41">
            <v>24.126964157465171</v>
          </cell>
          <cell r="X41">
            <v>24.628120069137069</v>
          </cell>
          <cell r="Z41">
            <v>25.604643875810819</v>
          </cell>
          <cell r="AA41">
            <v>26.063436984987714</v>
          </cell>
          <cell r="AB41">
            <v>26.485944883632449</v>
          </cell>
          <cell r="AC41">
            <v>26.905820078892937</v>
          </cell>
          <cell r="AE41">
            <v>27.642484864565276</v>
          </cell>
          <cell r="AF41">
            <v>27.948913074813667</v>
          </cell>
          <cell r="AG41">
            <v>28.22846773890231</v>
          </cell>
          <cell r="AH41">
            <v>28.496215030836634</v>
          </cell>
          <cell r="AJ41">
            <v>28.968953360568111</v>
          </cell>
          <cell r="AK41">
            <v>29.584295762049223</v>
          </cell>
          <cell r="AL41">
            <v>30.188890616671692</v>
          </cell>
          <cell r="AM41">
            <v>30.787122510965204</v>
          </cell>
          <cell r="AO41">
            <v>31.961751449970716</v>
          </cell>
          <cell r="AP41">
            <v>32.523882036994486</v>
          </cell>
          <cell r="AQ41">
            <v>33.080093928163052</v>
          </cell>
          <cell r="AR41">
            <v>33.650414837266226</v>
          </cell>
        </row>
        <row r="42">
          <cell r="C42">
            <v>37.165995012824993</v>
          </cell>
          <cell r="D42">
            <v>42.206376554999991</v>
          </cell>
          <cell r="F42">
            <v>34.69</v>
          </cell>
          <cell r="G42">
            <v>34.396817165948271</v>
          </cell>
          <cell r="H42">
            <v>33.619974763642247</v>
          </cell>
          <cell r="I42">
            <v>32.692924317651013</v>
          </cell>
          <cell r="K42">
            <v>30.124397817233362</v>
          </cell>
          <cell r="L42">
            <v>27.917989220349519</v>
          </cell>
          <cell r="M42">
            <v>25.591241958749542</v>
          </cell>
          <cell r="N42">
            <v>23.609832696288198</v>
          </cell>
          <cell r="P42">
            <v>22.872969561672498</v>
          </cell>
          <cell r="Q42">
            <v>23.238937074659262</v>
          </cell>
          <cell r="R42">
            <v>23.565267273888772</v>
          </cell>
          <cell r="S42">
            <v>23.942311550271</v>
          </cell>
          <cell r="U42">
            <v>24.619171605877323</v>
          </cell>
          <cell r="V42">
            <v>25.013078351571362</v>
          </cell>
          <cell r="W42">
            <v>25.364037047822094</v>
          </cell>
          <cell r="X42">
            <v>25.719823074294844</v>
          </cell>
          <cell r="Z42">
            <v>26.446136466805832</v>
          </cell>
          <cell r="AA42">
            <v>26.76431654617209</v>
          </cell>
          <cell r="AB42">
            <v>27.139226894026706</v>
          </cell>
          <cell r="AC42">
            <v>27.519282707976849</v>
          </cell>
          <cell r="AE42">
            <v>28.183267961154915</v>
          </cell>
          <cell r="AF42">
            <v>28.577386359151379</v>
          </cell>
          <cell r="AG42">
            <v>28.919178717673557</v>
          </cell>
          <cell r="AH42">
            <v>29.323239098958421</v>
          </cell>
          <cell r="AJ42">
            <v>30.087474962338419</v>
          </cell>
          <cell r="AK42">
            <v>30.445860982010529</v>
          </cell>
          <cell r="AL42">
            <v>30.808012960721801</v>
          </cell>
          <cell r="AM42">
            <v>31.237450415216895</v>
          </cell>
          <cell r="AO42">
            <v>32.113968194607651</v>
          </cell>
          <cell r="AP42">
            <v>32.627791685721377</v>
          </cell>
          <cell r="AQ42">
            <v>33.082183625442525</v>
          </cell>
          <cell r="AR42">
            <v>33.611498563449601</v>
          </cell>
        </row>
        <row r="44">
          <cell r="C44">
            <v>-2.1307387804499172</v>
          </cell>
          <cell r="D44">
            <v>-8.5237365499999669</v>
          </cell>
          <cell r="F44">
            <v>-10.101803454724404</v>
          </cell>
          <cell r="G44">
            <v>-14.760373375505765</v>
          </cell>
          <cell r="H44">
            <v>-19.276409827141038</v>
          </cell>
          <cell r="I44">
            <v>-22.669431226062557</v>
          </cell>
          <cell r="K44">
            <v>-24.22909683835519</v>
          </cell>
          <cell r="L44">
            <v>-20.49618230577903</v>
          </cell>
          <cell r="M44">
            <v>-16.320677150454856</v>
          </cell>
          <cell r="N44">
            <v>-11.585770443710771</v>
          </cell>
          <cell r="P44">
            <v>2.2653443860958191</v>
          </cell>
          <cell r="Q44">
            <v>10.263308796019373</v>
          </cell>
          <cell r="R44">
            <v>17.731818555598466</v>
          </cell>
          <cell r="S44">
            <v>25.095986155202468</v>
          </cell>
          <cell r="U44">
            <v>39.558885240353447</v>
          </cell>
          <cell r="V44">
            <v>47.037602707403948</v>
          </cell>
          <cell r="W44">
            <v>55.132200712669487</v>
          </cell>
          <cell r="X44">
            <v>63.623970116424744</v>
          </cell>
          <cell r="Z44">
            <v>82.110628032969657</v>
          </cell>
          <cell r="AA44">
            <v>91.841172016511905</v>
          </cell>
          <cell r="AB44">
            <v>101.26795880818327</v>
          </cell>
          <cell r="AC44">
            <v>111.88861783122002</v>
          </cell>
          <cell r="AE44">
            <v>133.12928174717717</v>
          </cell>
          <cell r="AF44">
            <v>143.45182710713118</v>
          </cell>
          <cell r="AG44">
            <v>153.85677958440601</v>
          </cell>
          <cell r="AH44">
            <v>165.06628029136846</v>
          </cell>
          <cell r="AJ44">
            <v>189.72321435864728</v>
          </cell>
          <cell r="AK44">
            <v>200.4209364937667</v>
          </cell>
          <cell r="AL44">
            <v>210.97301014478546</v>
          </cell>
          <cell r="AM44">
            <v>221.22436372117295</v>
          </cell>
          <cell r="AO44">
            <v>238.15141876648966</v>
          </cell>
          <cell r="AP44">
            <v>244.52366971909919</v>
          </cell>
          <cell r="AQ44">
            <v>250.66281267233796</v>
          </cell>
          <cell r="AR44">
            <v>256.74866688487998</v>
          </cell>
        </row>
        <row r="45">
          <cell r="C45">
            <v>-4147.9698925947469</v>
          </cell>
          <cell r="D45">
            <v>-4357.409129762842</v>
          </cell>
          <cell r="F45">
            <v>4.7293724492192268E-11</v>
          </cell>
          <cell r="G45">
            <v>0</v>
          </cell>
          <cell r="H45">
            <v>-7.2759576141834259E-11</v>
          </cell>
          <cell r="I45">
            <v>-6.184563972055912E-11</v>
          </cell>
          <cell r="K45">
            <v>-7.6397554948925972E-11</v>
          </cell>
          <cell r="L45">
            <v>5.4569682106375694E-11</v>
          </cell>
          <cell r="M45">
            <v>0</v>
          </cell>
          <cell r="N45">
            <v>0</v>
          </cell>
          <cell r="P45">
            <v>4.9112713895738125E-11</v>
          </cell>
          <cell r="Q45">
            <v>4.3655745685100555E-11</v>
          </cell>
          <cell r="R45">
            <v>-1.7098500393331051E-10</v>
          </cell>
          <cell r="S45">
            <v>0</v>
          </cell>
          <cell r="U45">
            <v>0</v>
          </cell>
          <cell r="V45">
            <v>0</v>
          </cell>
          <cell r="W45">
            <v>0</v>
          </cell>
          <cell r="X45">
            <v>1.2369127944111824E-10</v>
          </cell>
          <cell r="Z45">
            <v>1.7462298274040222E-10</v>
          </cell>
          <cell r="AA45">
            <v>0</v>
          </cell>
          <cell r="AB45">
            <v>1.1641532182693481E-10</v>
          </cell>
          <cell r="AC45">
            <v>0</v>
          </cell>
          <cell r="AE45">
            <v>0</v>
          </cell>
          <cell r="AF45">
            <v>0</v>
          </cell>
          <cell r="AG45">
            <v>0</v>
          </cell>
          <cell r="AH45">
            <v>0</v>
          </cell>
          <cell r="AJ45">
            <v>0</v>
          </cell>
          <cell r="AK45">
            <v>0</v>
          </cell>
          <cell r="AL45">
            <v>0</v>
          </cell>
          <cell r="AM45">
            <v>0</v>
          </cell>
          <cell r="AO45">
            <v>0</v>
          </cell>
          <cell r="AP45">
            <v>0</v>
          </cell>
          <cell r="AQ45">
            <v>0</v>
          </cell>
          <cell r="AR45">
            <v>0</v>
          </cell>
        </row>
        <row r="48">
          <cell r="C48">
            <v>1</v>
          </cell>
          <cell r="D48">
            <v>1</v>
          </cell>
          <cell r="F48">
            <v>1</v>
          </cell>
          <cell r="G48">
            <v>1</v>
          </cell>
          <cell r="H48">
            <v>1</v>
          </cell>
          <cell r="I48">
            <v>1</v>
          </cell>
          <cell r="K48">
            <v>1</v>
          </cell>
          <cell r="L48">
            <v>1</v>
          </cell>
          <cell r="M48">
            <v>1</v>
          </cell>
          <cell r="N48">
            <v>1</v>
          </cell>
          <cell r="P48">
            <v>1</v>
          </cell>
          <cell r="Q48">
            <v>1</v>
          </cell>
          <cell r="R48">
            <v>1</v>
          </cell>
          <cell r="S48">
            <v>1</v>
          </cell>
          <cell r="U48">
            <v>1</v>
          </cell>
          <cell r="V48">
            <v>1</v>
          </cell>
          <cell r="W48">
            <v>1</v>
          </cell>
          <cell r="X48">
            <v>1</v>
          </cell>
          <cell r="Z48">
            <v>1</v>
          </cell>
          <cell r="AA48">
            <v>1</v>
          </cell>
          <cell r="AB48">
            <v>1</v>
          </cell>
          <cell r="AC48">
            <v>1</v>
          </cell>
          <cell r="AE48">
            <v>0.9998975465929818</v>
          </cell>
          <cell r="AF48">
            <v>0.9997950931859636</v>
          </cell>
          <cell r="AG48">
            <v>0.9996926397789454</v>
          </cell>
          <cell r="AH48">
            <v>0.9995901863719272</v>
          </cell>
          <cell r="AJ48">
            <v>0.999743572309439</v>
          </cell>
          <cell r="AK48">
            <v>0.99999941165396888</v>
          </cell>
          <cell r="AL48">
            <v>1.0002552509984988</v>
          </cell>
          <cell r="AM48">
            <v>1.0005110903430285</v>
          </cell>
          <cell r="AO48">
            <v>1.0021825297023372</v>
          </cell>
          <cell r="AP48">
            <v>1.0035981297171159</v>
          </cell>
          <cell r="AQ48">
            <v>1.0050137297318946</v>
          </cell>
          <cell r="AR48">
            <v>1.0064293297466733</v>
          </cell>
        </row>
        <row r="49">
          <cell r="C49">
            <v>1</v>
          </cell>
          <cell r="D49">
            <v>1</v>
          </cell>
          <cell r="F49">
            <v>1</v>
          </cell>
          <cell r="G49">
            <v>1</v>
          </cell>
          <cell r="H49">
            <v>1</v>
          </cell>
          <cell r="I49">
            <v>1</v>
          </cell>
          <cell r="K49">
            <v>1</v>
          </cell>
          <cell r="L49">
            <v>1</v>
          </cell>
          <cell r="M49">
            <v>1</v>
          </cell>
          <cell r="N49">
            <v>1</v>
          </cell>
          <cell r="P49">
            <v>1</v>
          </cell>
          <cell r="Q49">
            <v>1</v>
          </cell>
          <cell r="R49">
            <v>1</v>
          </cell>
          <cell r="S49">
            <v>1</v>
          </cell>
          <cell r="U49">
            <v>1</v>
          </cell>
          <cell r="V49">
            <v>1</v>
          </cell>
          <cell r="W49">
            <v>1</v>
          </cell>
          <cell r="X49">
            <v>1</v>
          </cell>
          <cell r="Z49">
            <v>1</v>
          </cell>
          <cell r="AA49">
            <v>1</v>
          </cell>
          <cell r="AB49">
            <v>1</v>
          </cell>
          <cell r="AC49">
            <v>1</v>
          </cell>
          <cell r="AE49">
            <v>0.99990089556568085</v>
          </cell>
          <cell r="AF49">
            <v>0.99980179113136169</v>
          </cell>
          <cell r="AG49">
            <v>0.99970268669704254</v>
          </cell>
          <cell r="AH49">
            <v>0.99960358226272339</v>
          </cell>
          <cell r="AJ49">
            <v>0.99980197117038538</v>
          </cell>
          <cell r="AK49">
            <v>1.0000994645123664</v>
          </cell>
          <cell r="AL49">
            <v>1.0003969578543475</v>
          </cell>
          <cell r="AM49">
            <v>1.0006944511963285</v>
          </cell>
          <cell r="AO49">
            <v>1.0024490550429856</v>
          </cell>
          <cell r="AP49">
            <v>1.0039061655476615</v>
          </cell>
          <cell r="AQ49">
            <v>1.0053632760523374</v>
          </cell>
          <cell r="AR49">
            <v>1.0068203865570133</v>
          </cell>
        </row>
        <row r="50">
          <cell r="C50">
            <v>1</v>
          </cell>
          <cell r="D50">
            <v>1</v>
          </cell>
          <cell r="F50">
            <v>1</v>
          </cell>
          <cell r="G50">
            <v>1</v>
          </cell>
          <cell r="H50">
            <v>1</v>
          </cell>
          <cell r="I50">
            <v>1</v>
          </cell>
          <cell r="K50">
            <v>1</v>
          </cell>
          <cell r="L50">
            <v>1</v>
          </cell>
          <cell r="M50">
            <v>1</v>
          </cell>
          <cell r="N50">
            <v>1</v>
          </cell>
          <cell r="P50">
            <v>1</v>
          </cell>
          <cell r="Q50">
            <v>1</v>
          </cell>
          <cell r="R50">
            <v>1</v>
          </cell>
          <cell r="S50">
            <v>1</v>
          </cell>
          <cell r="U50">
            <v>1</v>
          </cell>
          <cell r="V50">
            <v>1</v>
          </cell>
          <cell r="W50">
            <v>1</v>
          </cell>
          <cell r="X50">
            <v>1</v>
          </cell>
          <cell r="Z50">
            <v>1</v>
          </cell>
          <cell r="AA50">
            <v>1</v>
          </cell>
          <cell r="AB50">
            <v>1</v>
          </cell>
          <cell r="AC50">
            <v>1</v>
          </cell>
          <cell r="AE50">
            <v>0.99999692118226602</v>
          </cell>
          <cell r="AF50">
            <v>0.99999384236453204</v>
          </cell>
          <cell r="AG50">
            <v>0.99999076354679806</v>
          </cell>
          <cell r="AH50">
            <v>0.99998768472906407</v>
          </cell>
          <cell r="AJ50">
            <v>0.99999640832202119</v>
          </cell>
          <cell r="AK50">
            <v>1.0000082107327124</v>
          </cell>
          <cell r="AL50">
            <v>1.0000200131434036</v>
          </cell>
          <cell r="AM50">
            <v>1.0000318155540948</v>
          </cell>
          <cell r="AO50">
            <v>1.0001106038098213</v>
          </cell>
          <cell r="AP50">
            <v>1.0001775896548568</v>
          </cell>
          <cell r="AQ50">
            <v>1.0002445754998923</v>
          </cell>
          <cell r="AR50">
            <v>1.0003115613449278</v>
          </cell>
        </row>
        <row r="51">
          <cell r="C51">
            <v>0</v>
          </cell>
          <cell r="D51">
            <v>0</v>
          </cell>
          <cell r="F51">
            <v>0</v>
          </cell>
          <cell r="G51">
            <v>0</v>
          </cell>
          <cell r="H51">
            <v>0</v>
          </cell>
          <cell r="I51">
            <v>0</v>
          </cell>
          <cell r="K51">
            <v>0</v>
          </cell>
          <cell r="L51">
            <v>0</v>
          </cell>
          <cell r="M51">
            <v>0</v>
          </cell>
          <cell r="N51">
            <v>0</v>
          </cell>
          <cell r="P51">
            <v>0</v>
          </cell>
          <cell r="Q51">
            <v>0</v>
          </cell>
          <cell r="R51">
            <v>0</v>
          </cell>
          <cell r="S51">
            <v>0</v>
          </cell>
          <cell r="U51">
            <v>0</v>
          </cell>
          <cell r="V51">
            <v>0</v>
          </cell>
          <cell r="W51">
            <v>0</v>
          </cell>
          <cell r="X51">
            <v>0</v>
          </cell>
          <cell r="Z51">
            <v>0</v>
          </cell>
          <cell r="AA51">
            <v>0</v>
          </cell>
          <cell r="AB51">
            <v>0</v>
          </cell>
          <cell r="AC51">
            <v>0</v>
          </cell>
          <cell r="AE51">
            <v>-1.9075536417275925E-3</v>
          </cell>
          <cell r="AF51">
            <v>-3.8608550593015713E-3</v>
          </cell>
          <cell r="AG51">
            <v>-5.8599145649590335E-3</v>
          </cell>
          <cell r="AH51">
            <v>-7.906351077940783E-3</v>
          </cell>
          <cell r="AJ51">
            <v>-2.3585139781614468E-3</v>
          </cell>
          <cell r="AK51">
            <v>5.4532428988886767E-3</v>
          </cell>
          <cell r="AL51">
            <v>1.3443312187952548E-2</v>
          </cell>
          <cell r="AM51">
            <v>2.1616155051324307E-2</v>
          </cell>
          <cell r="AO51">
            <v>7.7153689509115747E-2</v>
          </cell>
          <cell r="AP51">
            <v>0.12575768186619105</v>
          </cell>
          <cell r="AQ51">
            <v>0.17579631772388085</v>
          </cell>
          <cell r="AR51">
            <v>0.22733381056980162</v>
          </cell>
        </row>
        <row r="54">
          <cell r="C54">
            <v>1</v>
          </cell>
          <cell r="D54">
            <v>1</v>
          </cell>
          <cell r="F54">
            <v>1.0014935538798346</v>
          </cell>
          <cell r="G54">
            <v>1.0029871077596693</v>
          </cell>
          <cell r="H54">
            <v>1.0044806616395039</v>
          </cell>
          <cell r="I54">
            <v>1.0059742155193385</v>
          </cell>
          <cell r="K54">
            <v>1.009732983592305</v>
          </cell>
          <cell r="L54">
            <v>1.0119981977854371</v>
          </cell>
          <cell r="M54">
            <v>1.0142634119785692</v>
          </cell>
          <cell r="N54">
            <v>1.0165286261717013</v>
          </cell>
          <cell r="P54">
            <v>1.0216138571225444</v>
          </cell>
          <cell r="Q54">
            <v>1.0244338738802552</v>
          </cell>
          <cell r="R54">
            <v>1.027253890637966</v>
          </cell>
          <cell r="S54">
            <v>1.0300739073956768</v>
          </cell>
          <cell r="U54">
            <v>1.0353794984357438</v>
          </cell>
          <cell r="V54">
            <v>1.0378650727181005</v>
          </cell>
          <cell r="W54">
            <v>1.0403506470004571</v>
          </cell>
          <cell r="X54">
            <v>1.0428362212828137</v>
          </cell>
          <cell r="Z54">
            <v>1.047700547454395</v>
          </cell>
          <cell r="AA54">
            <v>1.0500792993436197</v>
          </cell>
          <cell r="AB54">
            <v>1.0524580512328443</v>
          </cell>
          <cell r="AC54">
            <v>1.054836803122069</v>
          </cell>
          <cell r="AE54">
            <v>1.0580057986941365</v>
          </cell>
          <cell r="AF54">
            <v>1.0587960423769796</v>
          </cell>
          <cell r="AG54">
            <v>1.0595862860598226</v>
          </cell>
          <cell r="AH54">
            <v>1.0603765297426657</v>
          </cell>
          <cell r="AJ54">
            <v>1.0621535323235067</v>
          </cell>
          <cell r="AK54">
            <v>1.0631402912215049</v>
          </cell>
          <cell r="AL54">
            <v>1.064127050119503</v>
          </cell>
          <cell r="AM54">
            <v>1.0651138090175012</v>
          </cell>
          <cell r="AO54">
            <v>1.0664720241436443</v>
          </cell>
          <cell r="AP54">
            <v>1.0668434803717892</v>
          </cell>
          <cell r="AQ54">
            <v>1.0672149365999342</v>
          </cell>
          <cell r="AR54">
            <v>1.0675863928280791</v>
          </cell>
        </row>
        <row r="56">
          <cell r="C56" t="str">
            <v>Droits directs &gt;=65 ans</v>
          </cell>
          <cell r="D56" t="str">
            <v>Salaires plafonnés</v>
          </cell>
        </row>
        <row r="57">
          <cell r="C57">
            <v>7041719</v>
          </cell>
          <cell r="D57">
            <v>1782898000000</v>
          </cell>
        </row>
        <row r="58">
          <cell r="C58">
            <v>1998</v>
          </cell>
          <cell r="D58">
            <v>1999</v>
          </cell>
          <cell r="F58">
            <v>2001</v>
          </cell>
          <cell r="G58">
            <v>2002</v>
          </cell>
          <cell r="H58">
            <v>2003</v>
          </cell>
          <cell r="I58">
            <v>2004</v>
          </cell>
          <cell r="K58">
            <v>2006</v>
          </cell>
          <cell r="L58">
            <v>2007</v>
          </cell>
          <cell r="M58">
            <v>2008</v>
          </cell>
          <cell r="N58">
            <v>2009</v>
          </cell>
          <cell r="P58">
            <v>2011</v>
          </cell>
          <cell r="Q58">
            <v>2012</v>
          </cell>
          <cell r="R58">
            <v>2013</v>
          </cell>
          <cell r="S58">
            <v>2014</v>
          </cell>
          <cell r="U58">
            <v>2016</v>
          </cell>
          <cell r="V58">
            <v>2017</v>
          </cell>
          <cell r="W58">
            <v>2018</v>
          </cell>
          <cell r="X58">
            <v>2019</v>
          </cell>
          <cell r="Z58">
            <v>2021</v>
          </cell>
          <cell r="AA58">
            <v>2022</v>
          </cell>
          <cell r="AB58">
            <v>2023</v>
          </cell>
          <cell r="AC58">
            <v>2024</v>
          </cell>
          <cell r="AE58">
            <v>2026</v>
          </cell>
          <cell r="AF58">
            <v>2027</v>
          </cell>
          <cell r="AG58">
            <v>2028</v>
          </cell>
          <cell r="AH58">
            <v>2029</v>
          </cell>
          <cell r="AJ58">
            <v>2031</v>
          </cell>
          <cell r="AK58">
            <v>2032</v>
          </cell>
          <cell r="AL58">
            <v>2033</v>
          </cell>
          <cell r="AM58">
            <v>2034</v>
          </cell>
          <cell r="AO58">
            <v>2036</v>
          </cell>
          <cell r="AP58">
            <v>2037</v>
          </cell>
          <cell r="AQ58">
            <v>2038</v>
          </cell>
          <cell r="AR58">
            <v>2039</v>
          </cell>
        </row>
        <row r="59">
          <cell r="D59">
            <v>14940070</v>
          </cell>
          <cell r="F59">
            <v>15664842.675840003</v>
          </cell>
          <cell r="G59">
            <v>15962474.686680961</v>
          </cell>
          <cell r="H59">
            <v>16297686.65510126</v>
          </cell>
          <cell r="I59">
            <v>16623640.388203286</v>
          </cell>
          <cell r="K59">
            <v>17261323.233494762</v>
          </cell>
          <cell r="L59">
            <v>17554765.728464171</v>
          </cell>
          <cell r="M59">
            <v>17835641.980119597</v>
          </cell>
          <cell r="N59">
            <v>18067505.325861152</v>
          </cell>
          <cell r="P59">
            <v>18193833.323099572</v>
          </cell>
          <cell r="Q59">
            <v>18175639.489776473</v>
          </cell>
          <cell r="R59">
            <v>18157463.8502867</v>
          </cell>
          <cell r="S59">
            <v>18139306.386436414</v>
          </cell>
          <cell r="U59">
            <v>18103045.912969928</v>
          </cell>
          <cell r="V59">
            <v>18084942.867056958</v>
          </cell>
          <cell r="W59">
            <v>18048772.981322847</v>
          </cell>
          <cell r="X59">
            <v>18012675.435360201</v>
          </cell>
          <cell r="Z59">
            <v>17922720.134236012</v>
          </cell>
          <cell r="AA59">
            <v>17868951.9738333</v>
          </cell>
          <cell r="AB59">
            <v>17815345.117911797</v>
          </cell>
          <cell r="AC59">
            <v>17744083.73744015</v>
          </cell>
          <cell r="AE59">
            <v>17602414.972880431</v>
          </cell>
          <cell r="AF59">
            <v>17532005.312988907</v>
          </cell>
          <cell r="AG59">
            <v>17461877.291736949</v>
          </cell>
          <cell r="AH59">
            <v>17392029.782570001</v>
          </cell>
          <cell r="AJ59">
            <v>17235849.355122518</v>
          </cell>
          <cell r="AK59">
            <v>17149670.108346906</v>
          </cell>
          <cell r="AL59">
            <v>17063921.757805172</v>
          </cell>
          <cell r="AM59">
            <v>16995666.070773955</v>
          </cell>
          <cell r="AO59">
            <v>16944713.06389378</v>
          </cell>
          <cell r="AP59">
            <v>16927768.350829888</v>
          </cell>
          <cell r="AQ59">
            <v>16910840.58247906</v>
          </cell>
          <cell r="AR59">
            <v>16893929.741896581</v>
          </cell>
        </row>
        <row r="60">
          <cell r="D60">
            <v>7041719</v>
          </cell>
          <cell r="F60">
            <v>7494830.4076067228</v>
          </cell>
          <cell r="G60">
            <v>7675834.306691099</v>
          </cell>
          <cell r="H60">
            <v>7853088.7369665504</v>
          </cell>
          <cell r="I60">
            <v>8032655.6540185371</v>
          </cell>
          <cell r="K60">
            <v>8310697.777842938</v>
          </cell>
          <cell r="L60">
            <v>8469814.5756519549</v>
          </cell>
          <cell r="M60">
            <v>8650508.6021205261</v>
          </cell>
          <cell r="N60">
            <v>8831902.5370269064</v>
          </cell>
          <cell r="P60">
            <v>9312023.2838012949</v>
          </cell>
          <cell r="Q60">
            <v>9637387.4436998423</v>
          </cell>
          <cell r="R60">
            <v>9962018.9492611438</v>
          </cell>
          <cell r="S60">
            <v>10273563.607810006</v>
          </cell>
          <cell r="U60">
            <v>10852385.277768759</v>
          </cell>
          <cell r="V60">
            <v>11125520.614814412</v>
          </cell>
          <cell r="W60">
            <v>11377605.847752437</v>
          </cell>
          <cell r="X60">
            <v>11631731.87841304</v>
          </cell>
          <cell r="Z60">
            <v>12122952.041513689</v>
          </cell>
          <cell r="AA60">
            <v>12362985.332265906</v>
          </cell>
          <cell r="AB60">
            <v>12595210.257336818</v>
          </cell>
          <cell r="AC60">
            <v>12834977.359449113</v>
          </cell>
          <cell r="AE60">
            <v>13300622.160397973</v>
          </cell>
          <cell r="AF60">
            <v>13521499.401686367</v>
          </cell>
          <cell r="AG60">
            <v>13757331.634872731</v>
          </cell>
          <cell r="AH60">
            <v>13995723.123592578</v>
          </cell>
          <cell r="AJ60">
            <v>14436476.553460699</v>
          </cell>
          <cell r="AK60">
            <v>14628755.789243905</v>
          </cell>
          <cell r="AL60">
            <v>14816822.407481965</v>
          </cell>
          <cell r="AM60">
            <v>15007274.687933795</v>
          </cell>
          <cell r="AO60">
            <v>15397076.716927843</v>
          </cell>
          <cell r="AP60">
            <v>15585706.970507752</v>
          </cell>
          <cell r="AQ60">
            <v>15750076.940763094</v>
          </cell>
          <cell r="AR60">
            <v>15866366.811208844</v>
          </cell>
        </row>
        <row r="61">
          <cell r="D61">
            <v>1807858572000</v>
          </cell>
          <cell r="F61">
            <v>1947588795788.7559</v>
          </cell>
          <cell r="G61">
            <v>2022300249584.0083</v>
          </cell>
          <cell r="H61">
            <v>2101934388812.1277</v>
          </cell>
          <cell r="I61">
            <v>2180420618890.3723</v>
          </cell>
          <cell r="K61">
            <v>2337091123311.3804</v>
          </cell>
          <cell r="L61">
            <v>2414850819166.1963</v>
          </cell>
          <cell r="M61">
            <v>2492744247189.2212</v>
          </cell>
          <cell r="N61">
            <v>2565552321161.1235</v>
          </cell>
          <cell r="P61">
            <v>2666823737816.1094</v>
          </cell>
          <cell r="Q61">
            <v>2706783424703.5464</v>
          </cell>
          <cell r="R61">
            <v>2747341867539.3042</v>
          </cell>
          <cell r="S61">
            <v>2788508038082.5137</v>
          </cell>
          <cell r="U61">
            <v>2872700123506.3398</v>
          </cell>
          <cell r="V61">
            <v>2915744662156.958</v>
          </cell>
          <cell r="W61">
            <v>2956471783597.9663</v>
          </cell>
          <cell r="X61">
            <v>2997767781471.2627</v>
          </cell>
          <cell r="Z61">
            <v>3079010026917.9229</v>
          </cell>
          <cell r="AA61">
            <v>3118889364786.564</v>
          </cell>
          <cell r="AB61">
            <v>3159285219839.2788</v>
          </cell>
          <cell r="AC61">
            <v>3196994448223.2808</v>
          </cell>
          <cell r="AE61">
            <v>3273768569403.228</v>
          </cell>
          <cell r="AF61">
            <v>3312844271047.625</v>
          </cell>
          <cell r="AG61">
            <v>3352386380266.8491</v>
          </cell>
          <cell r="AH61">
            <v>3392400464101.7148</v>
          </cell>
          <cell r="AJ61">
            <v>3470379338385.2041</v>
          </cell>
          <cell r="AK61">
            <v>3508275880760.3701</v>
          </cell>
          <cell r="AL61">
            <v>3546586253378.2739</v>
          </cell>
          <cell r="AM61">
            <v>3585314975265.1646</v>
          </cell>
          <cell r="AO61">
            <v>3678786725439.835</v>
          </cell>
          <cell r="AP61">
            <v>3733909665733.8247</v>
          </cell>
          <cell r="AQ61">
            <v>3789858568165.1802</v>
          </cell>
          <cell r="AR61">
            <v>3846645808950.5669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E1" t="str">
            <v>Cnavts</v>
          </cell>
        </row>
        <row r="4">
          <cell r="E4">
            <v>15283557.51516</v>
          </cell>
          <cell r="F4">
            <v>15283557.51516</v>
          </cell>
        </row>
      </sheetData>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4"/>
      <sheetName val="CONC_ENT"/>
    </sheetNames>
    <sheetDataSet>
      <sheetData sheetId="0" refreshError="1"/>
      <sheetData sheetId="1">
        <row r="1">
          <cell r="A1" t="str">
            <v>trch</v>
          </cell>
          <cell r="B1" t="str">
            <v>_FREQ_</v>
          </cell>
          <cell r="C1" t="str">
            <v>dird</v>
          </cell>
          <cell r="D1" t="str">
            <v>comptage</v>
          </cell>
          <cell r="E1" t="str">
            <v>chercheur</v>
          </cell>
          <cell r="F1" t="str">
            <v>financ_pub</v>
          </cell>
        </row>
        <row r="2">
          <cell r="A2" t="str">
            <v>inf à 5</v>
          </cell>
          <cell r="B2">
            <v>1912</v>
          </cell>
          <cell r="C2">
            <v>1384949.2770000007</v>
          </cell>
          <cell r="D2">
            <v>4191.8700000001254</v>
          </cell>
          <cell r="E2">
            <v>8884.4423999999744</v>
          </cell>
          <cell r="F2">
            <v>130485.25</v>
          </cell>
        </row>
        <row r="3">
          <cell r="A3" t="str">
            <v>de 5 à 10</v>
          </cell>
          <cell r="B3">
            <v>805</v>
          </cell>
          <cell r="C3">
            <v>1156223.56</v>
          </cell>
          <cell r="D3">
            <v>1173.8699999999926</v>
          </cell>
          <cell r="E3">
            <v>7673.9803000000102</v>
          </cell>
          <cell r="F3">
            <v>84153.88</v>
          </cell>
        </row>
        <row r="4">
          <cell r="A4" t="str">
            <v>10 à 20</v>
          </cell>
          <cell r="B4">
            <v>479</v>
          </cell>
          <cell r="C4">
            <v>1290709.1599999999</v>
          </cell>
          <cell r="D4">
            <v>586.39</v>
          </cell>
          <cell r="E4">
            <v>8059.6082000000033</v>
          </cell>
          <cell r="F4">
            <v>65610.17</v>
          </cell>
        </row>
        <row r="5">
          <cell r="A5" t="str">
            <v>20 à 50</v>
          </cell>
          <cell r="B5">
            <v>351</v>
          </cell>
          <cell r="C5">
            <v>2500433.7869999995</v>
          </cell>
          <cell r="D5">
            <v>393.77</v>
          </cell>
          <cell r="E5">
            <v>11972.026600000008</v>
          </cell>
          <cell r="F5">
            <v>118106.22</v>
          </cell>
        </row>
        <row r="6">
          <cell r="A6" t="str">
            <v>50 à 100</v>
          </cell>
          <cell r="B6">
            <v>126</v>
          </cell>
          <cell r="C6">
            <v>1862564.8</v>
          </cell>
          <cell r="D6">
            <v>126.15</v>
          </cell>
          <cell r="E6">
            <v>8697.16</v>
          </cell>
          <cell r="F6">
            <v>179445</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1_insc"/>
      <sheetName val="graph2_insc"/>
      <sheetName val="graph1_dip"/>
      <sheetName val="graph2_dip"/>
      <sheetName val="format_suivie"/>
    </sheetNames>
    <sheetDataSet>
      <sheetData sheetId="0" refreshError="1"/>
      <sheetData sheetId="1" refreshError="1"/>
      <sheetData sheetId="2" refreshError="1"/>
      <sheetData sheetId="3" refreshError="1"/>
      <sheetData sheetId="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 val="graph1_ins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es moyensvierge"/>
      <sheetName val="ages moyens tot (2)"/>
      <sheetName val="ages moyens tot"/>
      <sheetName val="DONNEES pour pyr gd"/>
      <sheetName val="agesgdtot"/>
      <sheetName val="ages moyens dr"/>
      <sheetName val="ages moyens total lettres"/>
      <sheetName val="ages moyens sciences"/>
      <sheetName val="ages moyens pharma"/>
      <sheetName val="ages moyens med"/>
      <sheetName val="odondto"/>
      <sheetName val="ages moyens grp01"/>
      <sheetName val="ages moyens grp02"/>
      <sheetName val="ages moyens 3a"/>
      <sheetName val="ages moyens 3b"/>
      <sheetName val="ages moyens 4a"/>
      <sheetName val="ages moyens 4b"/>
      <sheetName val="ages moyens 14a"/>
      <sheetName val="ages moyens 14b"/>
      <sheetName val="ages moyens grp20"/>
      <sheetName val="ages moyens grp5a"/>
      <sheetName val="ages moyens grp5b"/>
      <sheetName val="ages moyens grp6"/>
      <sheetName val="ages moyens grp7"/>
      <sheetName val="ages moyens grp8"/>
      <sheetName val="ages moyens grp9"/>
      <sheetName val="ages moyens grp10"/>
      <sheetName val="DONNEES pour pyr"/>
      <sheetName val="agesgrps"/>
      <sheetName val="agesgrpd"/>
      <sheetName val="Graph1"/>
      <sheetName val="DONNEES pour pyrt tot"/>
      <sheetName val="agestot2"/>
      <sheetName val="Intercalaire 1"/>
      <sheetName val="Intercalaire 2"/>
      <sheetName val="Intercalaire 3"/>
      <sheetName val="Intercalaire 4"/>
      <sheetName val="Table des matières"/>
      <sheetName val="Tab commun sexe 97-2001"/>
      <sheetName val="Tab commun académies 1"/>
      <sheetName val="Tab commun académies 2"/>
      <sheetName val="Tab commun IUFM"/>
      <sheetName val="Tab commun retraites"/>
      <sheetName val="Tab commun recrut"/>
      <sheetName val="1er Degré démog inst-pe 2002"/>
      <sheetName val="1er Degré démog inst-pe2- 2002"/>
      <sheetName val="1er Degré dept 2002"/>
      <sheetName val="1er degré affectations"/>
      <sheetName val="1er Degré accès au PE 2002"/>
      <sheetName val="modalité service 1er degré"/>
      <sheetName val="fonctions 1er degré"/>
      <sheetName val="2nd Degré démog 1"/>
      <sheetName val="2nd degré démog 2"/>
      <sheetName val="2nd Degré type ens sexe"/>
      <sheetName val="2nd Degré discipline"/>
      <sheetName val="2nd Degré position"/>
      <sheetName val="2nd Degré Acad et corps"/>
      <sheetName val="2nd Degré Acad Tranch âge"/>
      <sheetName val="2nd degré - Flux entrée"/>
      <sheetName val="2nd Degré Acad  sorties def"/>
      <sheetName val="EnSup démog"/>
      <sheetName val="EnSup discipline"/>
      <sheetName val="EnSup Typetab"/>
      <sheetName val="EnSup non permanents"/>
      <sheetName val="Ensup recrut 2000"/>
      <sheetName val="Ensup recrut&amp;qualif sect"/>
    </sheetNames>
    <sheetDataSet>
      <sheetData sheetId="0">
        <row r="9">
          <cell r="A9" t="str">
            <v>Données globales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sheetData sheetId="32"/>
      <sheetData sheetId="33">
        <row r="9">
          <cell r="A9" t="str">
            <v>Données globales</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tats delta côuts"/>
      <sheetName val="#REF"/>
      <sheetName val="astra_digital"/>
      <sheetName val="Etabt-corps (DLSP)"/>
      <sheetName val="CORPS"/>
      <sheetName val="Tab 1"/>
      <sheetName val="Tab 3"/>
      <sheetName val="intercalaire 1"/>
    </sheetNames>
    <sheetDataSet>
      <sheetData sheetId="0"/>
      <sheetData sheetId="1"/>
      <sheetData sheetId="2"/>
      <sheetData sheetId="3"/>
      <sheetData sheetId="4"/>
      <sheetData sheetId="5"/>
      <sheetData sheetId="6"/>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quette 1-4"/>
      <sheetName val="Maquette 2-4"/>
      <sheetName val="Maquette 3-4"/>
      <sheetName val="Maquette 4-4"/>
      <sheetName val="EFF_ETAB"/>
      <sheetName val="EFF_TYPO"/>
      <sheetName val="EVOLUTION_ETAB"/>
      <sheetName val="EVOLUTION_TYPO"/>
      <sheetName val="SEXE_ETAB_2008"/>
      <sheetName val="NON_PERMANENT"/>
      <sheetName val="SEXE_TYPO_2008"/>
      <sheetName val="SEXE_2012"/>
      <sheetName val="ETAB_POSTE"/>
      <sheetName val="POST_PUB"/>
      <sheetName val="TYPO_POSTE"/>
      <sheetName val="ETRANGER"/>
      <sheetName val="BILAN_POSTE"/>
      <sheetName val="RECRUT_ETR"/>
      <sheetName val="MUTATIONS"/>
      <sheetName val="EFF_PR"/>
      <sheetName val="EFF_MCF"/>
      <sheetName val="DEPART_PR_ETAB"/>
      <sheetName val="DEPART_MCF_ETAB"/>
      <sheetName val="DEPART_PR_TYPO"/>
      <sheetName val="RETRAITE"/>
      <sheetName val="Pyramide des âges E-C"/>
      <sheetName val="Contrôles"/>
      <sheetName val="AVANCEMENT_GRADE"/>
      <sheetName val="REDEPLOIEMENT"/>
      <sheetName val="RECRUT_ETR_2012"/>
      <sheetName val="NP_PR"/>
      <sheetName val="NP_MCF"/>
      <sheetName val="PRESSION_PR_TOT"/>
      <sheetName val="PRESSION_MCF_TOT"/>
      <sheetName val="OFFERTS_GROUP_PR"/>
      <sheetName val="OFFERTS_GROUPE_MCF"/>
      <sheetName val="CANDIDATS_PR"/>
      <sheetName val="CANDIDATS_MCF"/>
      <sheetName val="CANDIDAT_PR_TOTAL"/>
      <sheetName val="CANDIDATS_MCF_TOTAL"/>
      <sheetName val="PYRAMIDE"/>
      <sheetName val="AGES_ETAB"/>
      <sheetName val="AGES_FEMMES"/>
      <sheetName val="AGES_HOMMES"/>
      <sheetName val="AGES_TYPO"/>
      <sheetName val="RH_SUPINFO"/>
      <sheetName val="GRADE"/>
      <sheetName val="REDEPLOIEMENT_TYPO"/>
      <sheetName val="EFF_ETUDIANTS"/>
    </sheetNames>
    <sheetDataSet>
      <sheetData sheetId="0">
        <row r="155">
          <cell r="J155">
            <v>522.54166666666663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5">
          <cell r="A5" t="str">
            <v>AIX IEP</v>
          </cell>
          <cell r="B5">
            <v>17</v>
          </cell>
          <cell r="C5">
            <v>7</v>
          </cell>
          <cell r="D5">
            <v>7</v>
          </cell>
          <cell r="E5">
            <v>4</v>
          </cell>
          <cell r="F5">
            <v>1</v>
          </cell>
          <cell r="G5">
            <v>0</v>
          </cell>
          <cell r="H5">
            <v>0</v>
          </cell>
          <cell r="I5">
            <v>0</v>
          </cell>
          <cell r="J5">
            <v>0</v>
          </cell>
          <cell r="K5">
            <v>0</v>
          </cell>
          <cell r="L5">
            <v>0</v>
          </cell>
          <cell r="M5">
            <v>1</v>
          </cell>
          <cell r="N5">
            <v>0</v>
          </cell>
          <cell r="O5">
            <v>0</v>
          </cell>
        </row>
        <row r="6">
          <cell r="A6" t="str">
            <v>AIX-MARS. EC</v>
          </cell>
          <cell r="B6">
            <v>0</v>
          </cell>
          <cell r="C6">
            <v>4</v>
          </cell>
          <cell r="D6">
            <v>7</v>
          </cell>
          <cell r="E6">
            <v>0</v>
          </cell>
          <cell r="F6">
            <v>8</v>
          </cell>
          <cell r="G6">
            <v>6</v>
          </cell>
          <cell r="H6">
            <v>9</v>
          </cell>
          <cell r="I6">
            <v>0</v>
          </cell>
          <cell r="J6">
            <v>44</v>
          </cell>
          <cell r="K6">
            <v>0</v>
          </cell>
          <cell r="L6">
            <v>0</v>
          </cell>
          <cell r="M6">
            <v>1</v>
          </cell>
          <cell r="N6">
            <v>0</v>
          </cell>
          <cell r="O6">
            <v>0</v>
          </cell>
        </row>
        <row r="7">
          <cell r="A7" t="str">
            <v>AIX-MARSEILLE</v>
          </cell>
          <cell r="B7">
            <v>146</v>
          </cell>
          <cell r="C7">
            <v>229</v>
          </cell>
          <cell r="D7">
            <v>351</v>
          </cell>
          <cell r="E7">
            <v>292</v>
          </cell>
          <cell r="F7">
            <v>280</v>
          </cell>
          <cell r="G7">
            <v>185</v>
          </cell>
          <cell r="H7">
            <v>161</v>
          </cell>
          <cell r="I7">
            <v>62</v>
          </cell>
          <cell r="J7">
            <v>271</v>
          </cell>
          <cell r="K7">
            <v>258</v>
          </cell>
          <cell r="L7">
            <v>93</v>
          </cell>
          <cell r="M7">
            <v>183</v>
          </cell>
          <cell r="N7">
            <v>0</v>
          </cell>
          <cell r="O7">
            <v>16</v>
          </cell>
        </row>
        <row r="8">
          <cell r="A8" t="str">
            <v>ALBI CUFR</v>
          </cell>
          <cell r="B8">
            <v>6</v>
          </cell>
          <cell r="C8">
            <v>1</v>
          </cell>
          <cell r="D8">
            <v>8</v>
          </cell>
          <cell r="E8">
            <v>18</v>
          </cell>
          <cell r="F8">
            <v>9</v>
          </cell>
          <cell r="G8">
            <v>4</v>
          </cell>
          <cell r="H8">
            <v>0</v>
          </cell>
          <cell r="I8">
            <v>0</v>
          </cell>
          <cell r="J8">
            <v>8</v>
          </cell>
          <cell r="K8">
            <v>5</v>
          </cell>
          <cell r="L8">
            <v>0</v>
          </cell>
          <cell r="M8">
            <v>9</v>
          </cell>
          <cell r="N8">
            <v>0</v>
          </cell>
          <cell r="O8">
            <v>0</v>
          </cell>
        </row>
        <row r="9">
          <cell r="A9" t="str">
            <v>AMIENS</v>
          </cell>
          <cell r="B9">
            <v>53</v>
          </cell>
          <cell r="C9">
            <v>79</v>
          </cell>
          <cell r="D9">
            <v>159</v>
          </cell>
          <cell r="E9">
            <v>154</v>
          </cell>
          <cell r="F9">
            <v>103</v>
          </cell>
          <cell r="G9">
            <v>39</v>
          </cell>
          <cell r="H9">
            <v>38</v>
          </cell>
          <cell r="I9">
            <v>7</v>
          </cell>
          <cell r="J9">
            <v>102</v>
          </cell>
          <cell r="K9">
            <v>75</v>
          </cell>
          <cell r="L9">
            <v>41</v>
          </cell>
          <cell r="M9">
            <v>77</v>
          </cell>
          <cell r="N9">
            <v>0</v>
          </cell>
          <cell r="O9">
            <v>0</v>
          </cell>
        </row>
        <row r="10">
          <cell r="A10" t="str">
            <v>ANGERS</v>
          </cell>
          <cell r="B10">
            <v>37</v>
          </cell>
          <cell r="C10">
            <v>72</v>
          </cell>
          <cell r="D10">
            <v>104</v>
          </cell>
          <cell r="E10">
            <v>76</v>
          </cell>
          <cell r="F10">
            <v>70</v>
          </cell>
          <cell r="G10">
            <v>23</v>
          </cell>
          <cell r="H10">
            <v>20</v>
          </cell>
          <cell r="I10">
            <v>9</v>
          </cell>
          <cell r="J10">
            <v>61</v>
          </cell>
          <cell r="K10">
            <v>65</v>
          </cell>
          <cell r="L10">
            <v>45</v>
          </cell>
          <cell r="M10">
            <v>9</v>
          </cell>
          <cell r="N10">
            <v>0</v>
          </cell>
          <cell r="O10">
            <v>0</v>
          </cell>
        </row>
        <row r="11">
          <cell r="A11" t="str">
            <v>ANTILLES-GUYANE</v>
          </cell>
          <cell r="B11">
            <v>43</v>
          </cell>
          <cell r="C11">
            <v>38</v>
          </cell>
          <cell r="D11">
            <v>83</v>
          </cell>
          <cell r="E11">
            <v>49</v>
          </cell>
          <cell r="F11">
            <v>59</v>
          </cell>
          <cell r="G11">
            <v>15</v>
          </cell>
          <cell r="H11">
            <v>17</v>
          </cell>
          <cell r="I11">
            <v>16</v>
          </cell>
          <cell r="J11">
            <v>27</v>
          </cell>
          <cell r="K11">
            <v>27</v>
          </cell>
          <cell r="L11">
            <v>0</v>
          </cell>
          <cell r="M11">
            <v>49</v>
          </cell>
          <cell r="N11">
            <v>0</v>
          </cell>
          <cell r="O11">
            <v>0</v>
          </cell>
        </row>
        <row r="12">
          <cell r="A12" t="str">
            <v>ARTOIS</v>
          </cell>
          <cell r="B12">
            <v>27</v>
          </cell>
          <cell r="C12">
            <v>45</v>
          </cell>
          <cell r="D12">
            <v>126</v>
          </cell>
          <cell r="E12">
            <v>100</v>
          </cell>
          <cell r="F12">
            <v>75</v>
          </cell>
          <cell r="G12">
            <v>20</v>
          </cell>
          <cell r="H12">
            <v>32</v>
          </cell>
          <cell r="I12">
            <v>1</v>
          </cell>
          <cell r="J12">
            <v>120</v>
          </cell>
          <cell r="K12">
            <v>33</v>
          </cell>
          <cell r="L12">
            <v>1</v>
          </cell>
          <cell r="M12">
            <v>55</v>
          </cell>
          <cell r="N12">
            <v>0</v>
          </cell>
          <cell r="O12">
            <v>0</v>
          </cell>
        </row>
        <row r="13">
          <cell r="A13" t="str">
            <v>AVIGNON</v>
          </cell>
          <cell r="B13">
            <v>21</v>
          </cell>
          <cell r="C13">
            <v>21</v>
          </cell>
          <cell r="D13">
            <v>64</v>
          </cell>
          <cell r="E13">
            <v>25</v>
          </cell>
          <cell r="F13">
            <v>51</v>
          </cell>
          <cell r="G13">
            <v>2</v>
          </cell>
          <cell r="H13">
            <v>17</v>
          </cell>
          <cell r="I13">
            <v>10</v>
          </cell>
          <cell r="J13">
            <v>15</v>
          </cell>
          <cell r="K13">
            <v>27</v>
          </cell>
          <cell r="L13">
            <v>0</v>
          </cell>
          <cell r="M13">
            <v>24</v>
          </cell>
          <cell r="N13">
            <v>0</v>
          </cell>
          <cell r="O13">
            <v>0</v>
          </cell>
        </row>
        <row r="14">
          <cell r="A14" t="str">
            <v>BELFORT UTBM</v>
          </cell>
          <cell r="B14">
            <v>1</v>
          </cell>
          <cell r="C14">
            <v>7</v>
          </cell>
          <cell r="D14">
            <v>9</v>
          </cell>
          <cell r="E14">
            <v>6</v>
          </cell>
          <cell r="F14">
            <v>25</v>
          </cell>
          <cell r="G14">
            <v>9</v>
          </cell>
          <cell r="H14">
            <v>7</v>
          </cell>
          <cell r="I14">
            <v>0</v>
          </cell>
          <cell r="J14">
            <v>66</v>
          </cell>
          <cell r="K14">
            <v>0</v>
          </cell>
          <cell r="L14">
            <v>0</v>
          </cell>
          <cell r="M14">
            <v>4</v>
          </cell>
          <cell r="N14">
            <v>0</v>
          </cell>
          <cell r="O14">
            <v>0</v>
          </cell>
        </row>
        <row r="15">
          <cell r="A15" t="str">
            <v>BESANCON</v>
          </cell>
          <cell r="B15">
            <v>44</v>
          </cell>
          <cell r="C15">
            <v>88</v>
          </cell>
          <cell r="D15">
            <v>207</v>
          </cell>
          <cell r="E15">
            <v>128</v>
          </cell>
          <cell r="F15">
            <v>129</v>
          </cell>
          <cell r="G15">
            <v>50</v>
          </cell>
          <cell r="H15">
            <v>40</v>
          </cell>
          <cell r="I15">
            <v>26</v>
          </cell>
          <cell r="J15">
            <v>136</v>
          </cell>
          <cell r="K15">
            <v>54</v>
          </cell>
          <cell r="L15">
            <v>34</v>
          </cell>
          <cell r="M15">
            <v>70</v>
          </cell>
          <cell r="N15">
            <v>0</v>
          </cell>
          <cell r="O15">
            <v>3</v>
          </cell>
        </row>
        <row r="16">
          <cell r="A16" t="str">
            <v>BESANCON ENSM</v>
          </cell>
          <cell r="B16">
            <v>0</v>
          </cell>
          <cell r="C16">
            <v>1</v>
          </cell>
          <cell r="D16">
            <v>4</v>
          </cell>
          <cell r="E16">
            <v>0</v>
          </cell>
          <cell r="F16">
            <v>7</v>
          </cell>
          <cell r="G16">
            <v>8</v>
          </cell>
          <cell r="H16">
            <v>0</v>
          </cell>
          <cell r="I16">
            <v>0</v>
          </cell>
          <cell r="J16">
            <v>38</v>
          </cell>
          <cell r="K16">
            <v>0</v>
          </cell>
          <cell r="L16">
            <v>0</v>
          </cell>
          <cell r="M16">
            <v>1</v>
          </cell>
          <cell r="N16">
            <v>0</v>
          </cell>
          <cell r="O16">
            <v>0</v>
          </cell>
        </row>
        <row r="17">
          <cell r="A17" t="str">
            <v>BLOIS ENIVL</v>
          </cell>
          <cell r="B17">
            <v>0</v>
          </cell>
          <cell r="C17">
            <v>1</v>
          </cell>
          <cell r="D17">
            <v>3</v>
          </cell>
          <cell r="E17">
            <v>0</v>
          </cell>
          <cell r="F17">
            <v>4</v>
          </cell>
          <cell r="G17">
            <v>2</v>
          </cell>
          <cell r="H17">
            <v>0</v>
          </cell>
          <cell r="I17">
            <v>0</v>
          </cell>
          <cell r="J17">
            <v>20</v>
          </cell>
          <cell r="K17">
            <v>0</v>
          </cell>
          <cell r="L17">
            <v>0</v>
          </cell>
          <cell r="M17">
            <v>0</v>
          </cell>
          <cell r="N17">
            <v>0</v>
          </cell>
          <cell r="O17">
            <v>0</v>
          </cell>
        </row>
        <row r="18">
          <cell r="A18" t="str">
            <v>BLOIS ENSP</v>
          </cell>
          <cell r="B18">
            <v>0</v>
          </cell>
          <cell r="C18">
            <v>0</v>
          </cell>
          <cell r="D18">
            <v>1</v>
          </cell>
          <cell r="E18">
            <v>2</v>
          </cell>
          <cell r="F18">
            <v>1</v>
          </cell>
          <cell r="G18">
            <v>0</v>
          </cell>
          <cell r="H18">
            <v>0</v>
          </cell>
          <cell r="I18">
            <v>0</v>
          </cell>
          <cell r="J18">
            <v>0</v>
          </cell>
          <cell r="K18">
            <v>2</v>
          </cell>
          <cell r="L18">
            <v>0</v>
          </cell>
          <cell r="M18">
            <v>0</v>
          </cell>
          <cell r="N18">
            <v>0</v>
          </cell>
          <cell r="O18">
            <v>0</v>
          </cell>
        </row>
        <row r="19">
          <cell r="A19" t="str">
            <v>BORDEAUX 1</v>
          </cell>
          <cell r="B19">
            <v>2</v>
          </cell>
          <cell r="C19">
            <v>9</v>
          </cell>
          <cell r="D19">
            <v>31</v>
          </cell>
          <cell r="E19">
            <v>8</v>
          </cell>
          <cell r="F19">
            <v>167</v>
          </cell>
          <cell r="G19">
            <v>70</v>
          </cell>
          <cell r="H19">
            <v>91</v>
          </cell>
          <cell r="I19">
            <v>42</v>
          </cell>
          <cell r="J19">
            <v>183</v>
          </cell>
          <cell r="K19">
            <v>89</v>
          </cell>
          <cell r="L19">
            <v>0</v>
          </cell>
          <cell r="M19">
            <v>14</v>
          </cell>
          <cell r="N19">
            <v>0</v>
          </cell>
          <cell r="O19">
            <v>11</v>
          </cell>
        </row>
        <row r="20">
          <cell r="A20" t="str">
            <v>BORDEAUX 2</v>
          </cell>
          <cell r="B20">
            <v>0</v>
          </cell>
          <cell r="C20">
            <v>10</v>
          </cell>
          <cell r="D20">
            <v>14</v>
          </cell>
          <cell r="E20">
            <v>65</v>
          </cell>
          <cell r="F20">
            <v>29</v>
          </cell>
          <cell r="G20">
            <v>2</v>
          </cell>
          <cell r="H20">
            <v>6</v>
          </cell>
          <cell r="I20">
            <v>0</v>
          </cell>
          <cell r="J20">
            <v>1</v>
          </cell>
          <cell r="K20">
            <v>97</v>
          </cell>
          <cell r="L20">
            <v>97</v>
          </cell>
          <cell r="M20">
            <v>47</v>
          </cell>
          <cell r="N20">
            <v>0</v>
          </cell>
          <cell r="O20">
            <v>0</v>
          </cell>
        </row>
        <row r="21">
          <cell r="A21" t="str">
            <v>BORDEAUX 3</v>
          </cell>
          <cell r="B21">
            <v>4</v>
          </cell>
          <cell r="C21">
            <v>8</v>
          </cell>
          <cell r="D21">
            <v>225</v>
          </cell>
          <cell r="E21">
            <v>151</v>
          </cell>
          <cell r="F21">
            <v>3</v>
          </cell>
          <cell r="G21">
            <v>4</v>
          </cell>
          <cell r="H21">
            <v>0</v>
          </cell>
          <cell r="I21">
            <v>0</v>
          </cell>
          <cell r="J21">
            <v>1</v>
          </cell>
          <cell r="K21">
            <v>3</v>
          </cell>
          <cell r="L21">
            <v>0</v>
          </cell>
          <cell r="M21">
            <v>58</v>
          </cell>
          <cell r="N21">
            <v>0</v>
          </cell>
          <cell r="O21">
            <v>0</v>
          </cell>
        </row>
        <row r="22">
          <cell r="A22" t="str">
            <v>BORDEAUX 4</v>
          </cell>
          <cell r="B22">
            <v>118</v>
          </cell>
          <cell r="C22">
            <v>150</v>
          </cell>
          <cell r="D22">
            <v>71</v>
          </cell>
          <cell r="E22">
            <v>37</v>
          </cell>
          <cell r="F22">
            <v>25</v>
          </cell>
          <cell r="G22">
            <v>4</v>
          </cell>
          <cell r="H22">
            <v>6</v>
          </cell>
          <cell r="I22">
            <v>0</v>
          </cell>
          <cell r="J22">
            <v>11</v>
          </cell>
          <cell r="K22">
            <v>21</v>
          </cell>
          <cell r="L22">
            <v>0</v>
          </cell>
          <cell r="M22">
            <v>54</v>
          </cell>
          <cell r="N22">
            <v>0</v>
          </cell>
          <cell r="O22">
            <v>0</v>
          </cell>
        </row>
        <row r="23">
          <cell r="A23" t="str">
            <v>BORDEAUX IEP</v>
          </cell>
          <cell r="B23">
            <v>18</v>
          </cell>
          <cell r="C23">
            <v>8</v>
          </cell>
          <cell r="D23">
            <v>5</v>
          </cell>
          <cell r="E23">
            <v>8</v>
          </cell>
          <cell r="F23">
            <v>0</v>
          </cell>
          <cell r="G23">
            <v>0</v>
          </cell>
          <cell r="H23">
            <v>0</v>
          </cell>
          <cell r="I23">
            <v>0</v>
          </cell>
          <cell r="J23">
            <v>0</v>
          </cell>
          <cell r="K23">
            <v>0</v>
          </cell>
          <cell r="L23">
            <v>0</v>
          </cell>
          <cell r="M23">
            <v>1</v>
          </cell>
          <cell r="N23">
            <v>0</v>
          </cell>
          <cell r="O23">
            <v>0</v>
          </cell>
        </row>
        <row r="24">
          <cell r="A24" t="str">
            <v>BORDEAUX IP</v>
          </cell>
          <cell r="B24">
            <v>0</v>
          </cell>
          <cell r="C24">
            <v>2</v>
          </cell>
          <cell r="D24">
            <v>6</v>
          </cell>
          <cell r="E24">
            <v>6</v>
          </cell>
          <cell r="F24">
            <v>46</v>
          </cell>
          <cell r="G24">
            <v>4</v>
          </cell>
          <cell r="H24">
            <v>25</v>
          </cell>
          <cell r="I24">
            <v>12</v>
          </cell>
          <cell r="J24">
            <v>55</v>
          </cell>
          <cell r="K24">
            <v>33</v>
          </cell>
          <cell r="L24">
            <v>0</v>
          </cell>
          <cell r="M24">
            <v>2</v>
          </cell>
          <cell r="N24">
            <v>0</v>
          </cell>
          <cell r="O24">
            <v>0</v>
          </cell>
        </row>
        <row r="25">
          <cell r="A25" t="str">
            <v>BOURGES ENSI</v>
          </cell>
          <cell r="B25">
            <v>0</v>
          </cell>
          <cell r="C25">
            <v>1</v>
          </cell>
          <cell r="D25">
            <v>2</v>
          </cell>
          <cell r="E25">
            <v>0</v>
          </cell>
          <cell r="F25">
            <v>6</v>
          </cell>
          <cell r="G25">
            <v>1</v>
          </cell>
          <cell r="H25">
            <v>0</v>
          </cell>
          <cell r="I25">
            <v>0</v>
          </cell>
          <cell r="J25">
            <v>18</v>
          </cell>
          <cell r="K25">
            <v>0</v>
          </cell>
          <cell r="L25">
            <v>0</v>
          </cell>
          <cell r="M25">
            <v>0</v>
          </cell>
          <cell r="N25">
            <v>0</v>
          </cell>
          <cell r="O25">
            <v>0</v>
          </cell>
        </row>
        <row r="26">
          <cell r="A26" t="str">
            <v>BREST</v>
          </cell>
          <cell r="B26">
            <v>37</v>
          </cell>
          <cell r="C26">
            <v>82</v>
          </cell>
          <cell r="D26">
            <v>142</v>
          </cell>
          <cell r="E26">
            <v>110</v>
          </cell>
          <cell r="F26">
            <v>96</v>
          </cell>
          <cell r="G26">
            <v>34</v>
          </cell>
          <cell r="H26">
            <v>32</v>
          </cell>
          <cell r="I26">
            <v>33</v>
          </cell>
          <cell r="J26">
            <v>91</v>
          </cell>
          <cell r="K26">
            <v>106</v>
          </cell>
          <cell r="L26">
            <v>1</v>
          </cell>
          <cell r="M26">
            <v>68</v>
          </cell>
          <cell r="N26">
            <v>0</v>
          </cell>
          <cell r="O26">
            <v>0</v>
          </cell>
        </row>
        <row r="27">
          <cell r="A27" t="str">
            <v>BREST ENI</v>
          </cell>
          <cell r="B27">
            <v>0</v>
          </cell>
          <cell r="C27">
            <v>0</v>
          </cell>
          <cell r="D27">
            <v>8</v>
          </cell>
          <cell r="E27">
            <v>0</v>
          </cell>
          <cell r="F27">
            <v>16</v>
          </cell>
          <cell r="G27">
            <v>2</v>
          </cell>
          <cell r="H27">
            <v>0</v>
          </cell>
          <cell r="I27">
            <v>0</v>
          </cell>
          <cell r="J27">
            <v>28</v>
          </cell>
          <cell r="K27">
            <v>0</v>
          </cell>
          <cell r="L27">
            <v>0</v>
          </cell>
          <cell r="M27">
            <v>0</v>
          </cell>
          <cell r="N27">
            <v>0</v>
          </cell>
          <cell r="O27">
            <v>0</v>
          </cell>
        </row>
        <row r="28">
          <cell r="A28" t="str">
            <v>BRETAGNE SUD</v>
          </cell>
          <cell r="B28">
            <v>20</v>
          </cell>
          <cell r="C28">
            <v>62</v>
          </cell>
          <cell r="D28">
            <v>60</v>
          </cell>
          <cell r="E28">
            <v>27</v>
          </cell>
          <cell r="F28">
            <v>75</v>
          </cell>
          <cell r="G28">
            <v>15</v>
          </cell>
          <cell r="H28">
            <v>13</v>
          </cell>
          <cell r="I28">
            <v>3</v>
          </cell>
          <cell r="J28">
            <v>86</v>
          </cell>
          <cell r="K28">
            <v>16</v>
          </cell>
          <cell r="L28">
            <v>0</v>
          </cell>
          <cell r="M28">
            <v>11</v>
          </cell>
          <cell r="N28">
            <v>0</v>
          </cell>
          <cell r="O28">
            <v>0</v>
          </cell>
        </row>
        <row r="29">
          <cell r="A29" t="str">
            <v>CACHAN ENS</v>
          </cell>
          <cell r="B29">
            <v>2</v>
          </cell>
          <cell r="C29">
            <v>14</v>
          </cell>
          <cell r="D29">
            <v>6</v>
          </cell>
          <cell r="E29">
            <v>8</v>
          </cell>
          <cell r="F29">
            <v>35</v>
          </cell>
          <cell r="G29">
            <v>17</v>
          </cell>
          <cell r="H29">
            <v>8</v>
          </cell>
          <cell r="I29">
            <v>0</v>
          </cell>
          <cell r="J29">
            <v>78</v>
          </cell>
          <cell r="K29">
            <v>10</v>
          </cell>
          <cell r="L29">
            <v>0</v>
          </cell>
          <cell r="M29">
            <v>8</v>
          </cell>
          <cell r="N29">
            <v>0</v>
          </cell>
          <cell r="O29">
            <v>0</v>
          </cell>
        </row>
        <row r="30">
          <cell r="A30" t="str">
            <v>CAEN</v>
          </cell>
          <cell r="B30">
            <v>63</v>
          </cell>
          <cell r="C30">
            <v>109</v>
          </cell>
          <cell r="D30">
            <v>199</v>
          </cell>
          <cell r="E30">
            <v>144</v>
          </cell>
          <cell r="F30">
            <v>111</v>
          </cell>
          <cell r="G30">
            <v>66</v>
          </cell>
          <cell r="H30">
            <v>53</v>
          </cell>
          <cell r="I30">
            <v>14</v>
          </cell>
          <cell r="J30">
            <v>102</v>
          </cell>
          <cell r="K30">
            <v>96</v>
          </cell>
          <cell r="L30">
            <v>42</v>
          </cell>
          <cell r="M30">
            <v>90</v>
          </cell>
          <cell r="N30">
            <v>0</v>
          </cell>
          <cell r="O30">
            <v>0</v>
          </cell>
        </row>
        <row r="31">
          <cell r="A31" t="str">
            <v>CAEN ISMRA</v>
          </cell>
          <cell r="B31">
            <v>0</v>
          </cell>
          <cell r="C31">
            <v>1</v>
          </cell>
          <cell r="D31">
            <v>3</v>
          </cell>
          <cell r="E31">
            <v>0</v>
          </cell>
          <cell r="F31">
            <v>10</v>
          </cell>
          <cell r="G31">
            <v>15</v>
          </cell>
          <cell r="H31">
            <v>11</v>
          </cell>
          <cell r="I31">
            <v>0</v>
          </cell>
          <cell r="J31">
            <v>19</v>
          </cell>
          <cell r="K31">
            <v>0</v>
          </cell>
          <cell r="L31">
            <v>0</v>
          </cell>
          <cell r="M31">
            <v>0</v>
          </cell>
          <cell r="N31">
            <v>0</v>
          </cell>
          <cell r="O31">
            <v>0</v>
          </cell>
        </row>
        <row r="32">
          <cell r="A32" t="str">
            <v>CERGY ENSEA</v>
          </cell>
          <cell r="B32">
            <v>0</v>
          </cell>
          <cell r="C32">
            <v>1</v>
          </cell>
          <cell r="D32">
            <v>1</v>
          </cell>
          <cell r="E32">
            <v>0</v>
          </cell>
          <cell r="F32">
            <v>4</v>
          </cell>
          <cell r="G32">
            <v>14</v>
          </cell>
          <cell r="H32">
            <v>0</v>
          </cell>
          <cell r="I32">
            <v>0</v>
          </cell>
          <cell r="J32">
            <v>34</v>
          </cell>
          <cell r="K32">
            <v>0</v>
          </cell>
          <cell r="L32">
            <v>0</v>
          </cell>
          <cell r="M32">
            <v>0</v>
          </cell>
          <cell r="N32">
            <v>0</v>
          </cell>
          <cell r="O32">
            <v>0</v>
          </cell>
        </row>
        <row r="33">
          <cell r="A33" t="str">
            <v>CERGY-PONTOISE</v>
          </cell>
          <cell r="B33">
            <v>49</v>
          </cell>
          <cell r="C33">
            <v>78</v>
          </cell>
          <cell r="D33">
            <v>145</v>
          </cell>
          <cell r="E33">
            <v>71</v>
          </cell>
          <cell r="F33">
            <v>80</v>
          </cell>
          <cell r="G33">
            <v>48</v>
          </cell>
          <cell r="H33">
            <v>31</v>
          </cell>
          <cell r="I33">
            <v>14</v>
          </cell>
          <cell r="J33">
            <v>92</v>
          </cell>
          <cell r="K33">
            <v>42</v>
          </cell>
          <cell r="L33">
            <v>0</v>
          </cell>
          <cell r="M33">
            <v>45</v>
          </cell>
          <cell r="N33">
            <v>0</v>
          </cell>
          <cell r="O33">
            <v>0</v>
          </cell>
        </row>
        <row r="34">
          <cell r="A34" t="str">
            <v>CHAMBERY</v>
          </cell>
          <cell r="B34">
            <v>25</v>
          </cell>
          <cell r="C34">
            <v>66</v>
          </cell>
          <cell r="D34">
            <v>75</v>
          </cell>
          <cell r="E34">
            <v>52</v>
          </cell>
          <cell r="F34">
            <v>65</v>
          </cell>
          <cell r="G34">
            <v>51</v>
          </cell>
          <cell r="H34">
            <v>26</v>
          </cell>
          <cell r="I34">
            <v>16</v>
          </cell>
          <cell r="J34">
            <v>113</v>
          </cell>
          <cell r="K34">
            <v>14</v>
          </cell>
          <cell r="L34">
            <v>0</v>
          </cell>
          <cell r="M34">
            <v>26</v>
          </cell>
          <cell r="N34">
            <v>0</v>
          </cell>
          <cell r="O34">
            <v>0</v>
          </cell>
        </row>
        <row r="35">
          <cell r="A35" t="str">
            <v>CLERMONT 1</v>
          </cell>
          <cell r="B35">
            <v>54</v>
          </cell>
          <cell r="C35">
            <v>70</v>
          </cell>
          <cell r="D35">
            <v>29</v>
          </cell>
          <cell r="E35">
            <v>3</v>
          </cell>
          <cell r="F35">
            <v>43</v>
          </cell>
          <cell r="G35">
            <v>13</v>
          </cell>
          <cell r="H35">
            <v>11</v>
          </cell>
          <cell r="I35">
            <v>1</v>
          </cell>
          <cell r="J35">
            <v>25</v>
          </cell>
          <cell r="K35">
            <v>40</v>
          </cell>
          <cell r="L35">
            <v>67</v>
          </cell>
          <cell r="M35">
            <v>7</v>
          </cell>
          <cell r="N35">
            <v>0</v>
          </cell>
          <cell r="O35">
            <v>0</v>
          </cell>
        </row>
        <row r="36">
          <cell r="A36" t="str">
            <v>CLERMONT 2</v>
          </cell>
          <cell r="B36">
            <v>0</v>
          </cell>
          <cell r="C36">
            <v>39</v>
          </cell>
          <cell r="D36">
            <v>171</v>
          </cell>
          <cell r="E36">
            <v>114</v>
          </cell>
          <cell r="F36">
            <v>130</v>
          </cell>
          <cell r="G36">
            <v>51</v>
          </cell>
          <cell r="H36">
            <v>49</v>
          </cell>
          <cell r="I36">
            <v>38</v>
          </cell>
          <cell r="J36">
            <v>115</v>
          </cell>
          <cell r="K36">
            <v>88</v>
          </cell>
          <cell r="L36">
            <v>0</v>
          </cell>
          <cell r="M36">
            <v>70</v>
          </cell>
          <cell r="N36">
            <v>0</v>
          </cell>
          <cell r="O36">
            <v>7</v>
          </cell>
        </row>
        <row r="37">
          <cell r="A37" t="str">
            <v>CLERMONT ENSC</v>
          </cell>
          <cell r="B37">
            <v>0</v>
          </cell>
          <cell r="C37">
            <v>0</v>
          </cell>
          <cell r="D37">
            <v>2</v>
          </cell>
          <cell r="E37">
            <v>0</v>
          </cell>
          <cell r="F37">
            <v>0</v>
          </cell>
          <cell r="G37">
            <v>1</v>
          </cell>
          <cell r="H37">
            <v>22</v>
          </cell>
          <cell r="I37">
            <v>0</v>
          </cell>
          <cell r="J37">
            <v>5</v>
          </cell>
          <cell r="K37">
            <v>0</v>
          </cell>
          <cell r="L37">
            <v>0</v>
          </cell>
          <cell r="M37">
            <v>0</v>
          </cell>
          <cell r="N37">
            <v>0</v>
          </cell>
          <cell r="O37">
            <v>0</v>
          </cell>
        </row>
        <row r="38">
          <cell r="A38" t="str">
            <v>CLERMONT IFMA</v>
          </cell>
          <cell r="B38">
            <v>0</v>
          </cell>
          <cell r="C38">
            <v>1</v>
          </cell>
          <cell r="D38">
            <v>4</v>
          </cell>
          <cell r="E38">
            <v>0</v>
          </cell>
          <cell r="F38">
            <v>0</v>
          </cell>
          <cell r="G38">
            <v>0</v>
          </cell>
          <cell r="H38">
            <v>0</v>
          </cell>
          <cell r="I38">
            <v>0</v>
          </cell>
          <cell r="J38">
            <v>36</v>
          </cell>
          <cell r="K38">
            <v>0</v>
          </cell>
          <cell r="L38">
            <v>0</v>
          </cell>
          <cell r="M38">
            <v>0</v>
          </cell>
          <cell r="N38">
            <v>0</v>
          </cell>
          <cell r="O38">
            <v>0</v>
          </cell>
        </row>
        <row r="39">
          <cell r="A39" t="str">
            <v>COMPIEGNE UTC</v>
          </cell>
          <cell r="B39">
            <v>0</v>
          </cell>
          <cell r="C39">
            <v>5</v>
          </cell>
          <cell r="D39">
            <v>11</v>
          </cell>
          <cell r="E39">
            <v>9</v>
          </cell>
          <cell r="F39">
            <v>32</v>
          </cell>
          <cell r="G39">
            <v>3</v>
          </cell>
          <cell r="H39">
            <v>9</v>
          </cell>
          <cell r="I39">
            <v>0</v>
          </cell>
          <cell r="J39">
            <v>95</v>
          </cell>
          <cell r="K39">
            <v>17</v>
          </cell>
          <cell r="L39">
            <v>0</v>
          </cell>
          <cell r="M39">
            <v>9</v>
          </cell>
          <cell r="N39">
            <v>0</v>
          </cell>
          <cell r="O39">
            <v>0</v>
          </cell>
        </row>
        <row r="40">
          <cell r="A40" t="str">
            <v>CORTE</v>
          </cell>
          <cell r="B40">
            <v>15</v>
          </cell>
          <cell r="C40">
            <v>24</v>
          </cell>
          <cell r="D40">
            <v>39</v>
          </cell>
          <cell r="E40">
            <v>24</v>
          </cell>
          <cell r="F40">
            <v>26</v>
          </cell>
          <cell r="G40">
            <v>2</v>
          </cell>
          <cell r="H40">
            <v>12</v>
          </cell>
          <cell r="I40">
            <v>3</v>
          </cell>
          <cell r="J40">
            <v>22</v>
          </cell>
          <cell r="K40">
            <v>26</v>
          </cell>
          <cell r="L40">
            <v>0</v>
          </cell>
          <cell r="M40">
            <v>42</v>
          </cell>
          <cell r="N40">
            <v>0</v>
          </cell>
          <cell r="O40">
            <v>0</v>
          </cell>
        </row>
        <row r="41">
          <cell r="A41" t="str">
            <v>DIJON</v>
          </cell>
          <cell r="B41">
            <v>80</v>
          </cell>
          <cell r="C41">
            <v>96</v>
          </cell>
          <cell r="D41">
            <v>176</v>
          </cell>
          <cell r="E41">
            <v>119</v>
          </cell>
          <cell r="F41">
            <v>117</v>
          </cell>
          <cell r="G41">
            <v>49</v>
          </cell>
          <cell r="H41">
            <v>55</v>
          </cell>
          <cell r="I41">
            <v>21</v>
          </cell>
          <cell r="J41">
            <v>124</v>
          </cell>
          <cell r="K41">
            <v>104</v>
          </cell>
          <cell r="L41">
            <v>37</v>
          </cell>
          <cell r="M41">
            <v>119</v>
          </cell>
          <cell r="N41">
            <v>0</v>
          </cell>
          <cell r="O41">
            <v>0</v>
          </cell>
        </row>
        <row r="42">
          <cell r="A42" t="str">
            <v>DIJON AGROSUP</v>
          </cell>
          <cell r="B42">
            <v>0</v>
          </cell>
          <cell r="C42">
            <v>1</v>
          </cell>
          <cell r="D42">
            <v>0</v>
          </cell>
          <cell r="E42">
            <v>1</v>
          </cell>
          <cell r="F42">
            <v>0</v>
          </cell>
          <cell r="G42">
            <v>0</v>
          </cell>
          <cell r="H42">
            <v>0</v>
          </cell>
          <cell r="I42">
            <v>0</v>
          </cell>
          <cell r="J42">
            <v>9</v>
          </cell>
          <cell r="K42">
            <v>16</v>
          </cell>
          <cell r="L42">
            <v>0</v>
          </cell>
          <cell r="M42">
            <v>0</v>
          </cell>
          <cell r="N42">
            <v>0</v>
          </cell>
          <cell r="O42">
            <v>0</v>
          </cell>
        </row>
        <row r="43">
          <cell r="A43" t="str">
            <v>EVRY</v>
          </cell>
          <cell r="B43">
            <v>26</v>
          </cell>
          <cell r="C43">
            <v>57</v>
          </cell>
          <cell r="D43">
            <v>41</v>
          </cell>
          <cell r="E43">
            <v>34</v>
          </cell>
          <cell r="F43">
            <v>66</v>
          </cell>
          <cell r="G43">
            <v>21</v>
          </cell>
          <cell r="H43">
            <v>26</v>
          </cell>
          <cell r="I43">
            <v>0</v>
          </cell>
          <cell r="J43">
            <v>84</v>
          </cell>
          <cell r="K43">
            <v>26</v>
          </cell>
          <cell r="L43">
            <v>1</v>
          </cell>
          <cell r="M43">
            <v>20</v>
          </cell>
          <cell r="N43">
            <v>0</v>
          </cell>
          <cell r="O43">
            <v>0</v>
          </cell>
        </row>
        <row r="44">
          <cell r="A44" t="str">
            <v>EVRY ENSIIE</v>
          </cell>
          <cell r="B44">
            <v>0</v>
          </cell>
          <cell r="C44">
            <v>1</v>
          </cell>
          <cell r="D44">
            <v>0</v>
          </cell>
          <cell r="E44">
            <v>0</v>
          </cell>
          <cell r="F44">
            <v>21</v>
          </cell>
          <cell r="G44">
            <v>0</v>
          </cell>
          <cell r="H44">
            <v>0</v>
          </cell>
          <cell r="I44">
            <v>0</v>
          </cell>
          <cell r="J44">
            <v>1</v>
          </cell>
          <cell r="K44">
            <v>0</v>
          </cell>
          <cell r="L44">
            <v>0</v>
          </cell>
          <cell r="M44">
            <v>0</v>
          </cell>
          <cell r="N44">
            <v>0</v>
          </cell>
          <cell r="O44">
            <v>1</v>
          </cell>
        </row>
        <row r="45">
          <cell r="A45" t="str">
            <v>GRENOBLE 1</v>
          </cell>
          <cell r="B45">
            <v>0</v>
          </cell>
          <cell r="C45">
            <v>6</v>
          </cell>
          <cell r="D45">
            <v>54</v>
          </cell>
          <cell r="E45">
            <v>65</v>
          </cell>
          <cell r="F45">
            <v>202</v>
          </cell>
          <cell r="G45">
            <v>140</v>
          </cell>
          <cell r="H45">
            <v>88</v>
          </cell>
          <cell r="I45">
            <v>58</v>
          </cell>
          <cell r="J45">
            <v>232</v>
          </cell>
          <cell r="K45">
            <v>103</v>
          </cell>
          <cell r="L45">
            <v>51</v>
          </cell>
          <cell r="M45">
            <v>94</v>
          </cell>
          <cell r="N45">
            <v>0</v>
          </cell>
          <cell r="O45">
            <v>32</v>
          </cell>
        </row>
        <row r="46">
          <cell r="A46" t="str">
            <v>GRENOBLE 2</v>
          </cell>
          <cell r="B46">
            <v>76</v>
          </cell>
          <cell r="C46">
            <v>166</v>
          </cell>
          <cell r="D46">
            <v>54</v>
          </cell>
          <cell r="E46">
            <v>124</v>
          </cell>
          <cell r="F46">
            <v>89</v>
          </cell>
          <cell r="G46">
            <v>0</v>
          </cell>
          <cell r="H46">
            <v>0</v>
          </cell>
          <cell r="I46">
            <v>0</v>
          </cell>
          <cell r="J46">
            <v>6</v>
          </cell>
          <cell r="K46">
            <v>2</v>
          </cell>
          <cell r="L46">
            <v>0</v>
          </cell>
          <cell r="M46">
            <v>41</v>
          </cell>
          <cell r="N46">
            <v>0</v>
          </cell>
          <cell r="O46">
            <v>0</v>
          </cell>
        </row>
        <row r="47">
          <cell r="A47" t="str">
            <v>GRENOBLE 3</v>
          </cell>
          <cell r="B47">
            <v>1</v>
          </cell>
          <cell r="C47">
            <v>6</v>
          </cell>
          <cell r="D47">
            <v>235</v>
          </cell>
          <cell r="E47">
            <v>5</v>
          </cell>
          <cell r="F47">
            <v>9</v>
          </cell>
          <cell r="G47">
            <v>0</v>
          </cell>
          <cell r="H47">
            <v>0</v>
          </cell>
          <cell r="I47">
            <v>0</v>
          </cell>
          <cell r="J47">
            <v>1</v>
          </cell>
          <cell r="K47">
            <v>0</v>
          </cell>
          <cell r="L47">
            <v>0</v>
          </cell>
          <cell r="M47">
            <v>24</v>
          </cell>
          <cell r="N47">
            <v>0</v>
          </cell>
          <cell r="O47">
            <v>0</v>
          </cell>
        </row>
        <row r="48">
          <cell r="A48" t="str">
            <v>GRENOBLE IEP</v>
          </cell>
          <cell r="B48">
            <v>21</v>
          </cell>
          <cell r="C48">
            <v>9</v>
          </cell>
          <cell r="D48">
            <v>11</v>
          </cell>
          <cell r="E48">
            <v>6</v>
          </cell>
          <cell r="F48">
            <v>0</v>
          </cell>
          <cell r="G48">
            <v>0</v>
          </cell>
          <cell r="H48">
            <v>0</v>
          </cell>
          <cell r="I48">
            <v>0</v>
          </cell>
          <cell r="J48">
            <v>0</v>
          </cell>
          <cell r="K48">
            <v>0</v>
          </cell>
          <cell r="L48">
            <v>0</v>
          </cell>
          <cell r="M48">
            <v>0</v>
          </cell>
          <cell r="N48">
            <v>0</v>
          </cell>
          <cell r="O48">
            <v>0</v>
          </cell>
        </row>
        <row r="49">
          <cell r="A49" t="str">
            <v>GRENOBLE IP</v>
          </cell>
          <cell r="B49">
            <v>0</v>
          </cell>
          <cell r="C49">
            <v>9</v>
          </cell>
          <cell r="D49">
            <v>15</v>
          </cell>
          <cell r="E49">
            <v>4</v>
          </cell>
          <cell r="F49">
            <v>95</v>
          </cell>
          <cell r="G49">
            <v>35</v>
          </cell>
          <cell r="H49">
            <v>24</v>
          </cell>
          <cell r="I49">
            <v>1</v>
          </cell>
          <cell r="J49">
            <v>187</v>
          </cell>
          <cell r="K49">
            <v>2</v>
          </cell>
          <cell r="L49">
            <v>0</v>
          </cell>
          <cell r="M49">
            <v>13</v>
          </cell>
          <cell r="N49">
            <v>0</v>
          </cell>
          <cell r="O49">
            <v>0</v>
          </cell>
        </row>
        <row r="50">
          <cell r="A50" t="str">
            <v>SURESNES INSFREJHEA</v>
          </cell>
          <cell r="B50">
            <v>1</v>
          </cell>
          <cell r="C50">
            <v>1</v>
          </cell>
          <cell r="D50">
            <v>4</v>
          </cell>
          <cell r="E50">
            <v>7</v>
          </cell>
          <cell r="F50">
            <v>3</v>
          </cell>
          <cell r="G50">
            <v>0</v>
          </cell>
          <cell r="H50">
            <v>0</v>
          </cell>
          <cell r="I50">
            <v>0</v>
          </cell>
          <cell r="J50">
            <v>2</v>
          </cell>
          <cell r="K50">
            <v>1</v>
          </cell>
          <cell r="L50">
            <v>0</v>
          </cell>
          <cell r="M50">
            <v>11</v>
          </cell>
          <cell r="N50">
            <v>0</v>
          </cell>
          <cell r="O50">
            <v>0</v>
          </cell>
        </row>
        <row r="51">
          <cell r="A51" t="str">
            <v>LA REUNION</v>
          </cell>
          <cell r="B51">
            <v>35</v>
          </cell>
          <cell r="C51">
            <v>47</v>
          </cell>
          <cell r="D51">
            <v>76</v>
          </cell>
          <cell r="E51">
            <v>36</v>
          </cell>
          <cell r="F51">
            <v>49</v>
          </cell>
          <cell r="G51">
            <v>7</v>
          </cell>
          <cell r="H51">
            <v>14</v>
          </cell>
          <cell r="I51">
            <v>16</v>
          </cell>
          <cell r="J51">
            <v>44</v>
          </cell>
          <cell r="K51">
            <v>42</v>
          </cell>
          <cell r="L51">
            <v>0</v>
          </cell>
          <cell r="M51">
            <v>52</v>
          </cell>
          <cell r="N51">
            <v>0</v>
          </cell>
          <cell r="O51">
            <v>1</v>
          </cell>
        </row>
        <row r="52">
          <cell r="A52" t="str">
            <v>LA ROCHELLE</v>
          </cell>
          <cell r="B52">
            <v>27</v>
          </cell>
          <cell r="C52">
            <v>30</v>
          </cell>
          <cell r="D52">
            <v>49</v>
          </cell>
          <cell r="E52">
            <v>22</v>
          </cell>
          <cell r="F52">
            <v>59</v>
          </cell>
          <cell r="G52">
            <v>16</v>
          </cell>
          <cell r="H52">
            <v>9</v>
          </cell>
          <cell r="I52">
            <v>9</v>
          </cell>
          <cell r="J52">
            <v>58</v>
          </cell>
          <cell r="K52">
            <v>49</v>
          </cell>
          <cell r="L52">
            <v>0</v>
          </cell>
          <cell r="M52">
            <v>8</v>
          </cell>
          <cell r="N52">
            <v>0</v>
          </cell>
          <cell r="O52">
            <v>0</v>
          </cell>
        </row>
        <row r="53">
          <cell r="A53" t="str">
            <v>LE HAVRE</v>
          </cell>
          <cell r="B53">
            <v>26</v>
          </cell>
          <cell r="C53">
            <v>49</v>
          </cell>
          <cell r="D53">
            <v>82</v>
          </cell>
          <cell r="E53">
            <v>31</v>
          </cell>
          <cell r="F53">
            <v>57</v>
          </cell>
          <cell r="G53">
            <v>10</v>
          </cell>
          <cell r="H53">
            <v>15</v>
          </cell>
          <cell r="I53">
            <v>2</v>
          </cell>
          <cell r="J53">
            <v>84</v>
          </cell>
          <cell r="K53">
            <v>15</v>
          </cell>
          <cell r="L53">
            <v>0</v>
          </cell>
          <cell r="M53">
            <v>15</v>
          </cell>
          <cell r="N53">
            <v>0</v>
          </cell>
          <cell r="O53">
            <v>0</v>
          </cell>
        </row>
        <row r="54">
          <cell r="A54" t="str">
            <v>LE MANS</v>
          </cell>
          <cell r="B54">
            <v>32</v>
          </cell>
          <cell r="C54">
            <v>48</v>
          </cell>
          <cell r="D54">
            <v>78</v>
          </cell>
          <cell r="E54">
            <v>38</v>
          </cell>
          <cell r="F54">
            <v>52</v>
          </cell>
          <cell r="G54">
            <v>36</v>
          </cell>
          <cell r="H54">
            <v>42</v>
          </cell>
          <cell r="I54">
            <v>5</v>
          </cell>
          <cell r="J54">
            <v>65</v>
          </cell>
          <cell r="K54">
            <v>26</v>
          </cell>
          <cell r="L54">
            <v>0</v>
          </cell>
          <cell r="M54">
            <v>26</v>
          </cell>
          <cell r="N54">
            <v>0</v>
          </cell>
          <cell r="O54">
            <v>0</v>
          </cell>
        </row>
        <row r="55">
          <cell r="A55" t="str">
            <v>LILLE 1</v>
          </cell>
          <cell r="B55">
            <v>3</v>
          </cell>
          <cell r="C55">
            <v>146</v>
          </cell>
          <cell r="D55">
            <v>74</v>
          </cell>
          <cell r="E55">
            <v>73</v>
          </cell>
          <cell r="F55">
            <v>231</v>
          </cell>
          <cell r="G55">
            <v>112</v>
          </cell>
          <cell r="H55">
            <v>108</v>
          </cell>
          <cell r="I55">
            <v>43</v>
          </cell>
          <cell r="J55">
            <v>202</v>
          </cell>
          <cell r="K55">
            <v>168</v>
          </cell>
          <cell r="L55">
            <v>2</v>
          </cell>
          <cell r="M55">
            <v>31</v>
          </cell>
          <cell r="N55">
            <v>0</v>
          </cell>
          <cell r="O55">
            <v>0</v>
          </cell>
        </row>
        <row r="56">
          <cell r="A56" t="str">
            <v>LILLE 2</v>
          </cell>
          <cell r="B56">
            <v>108</v>
          </cell>
          <cell r="C56">
            <v>58</v>
          </cell>
          <cell r="D56">
            <v>36</v>
          </cell>
          <cell r="E56">
            <v>4</v>
          </cell>
          <cell r="F56">
            <v>13</v>
          </cell>
          <cell r="G56">
            <v>0</v>
          </cell>
          <cell r="H56">
            <v>1</v>
          </cell>
          <cell r="I56">
            <v>0</v>
          </cell>
          <cell r="J56">
            <v>1</v>
          </cell>
          <cell r="K56">
            <v>16</v>
          </cell>
          <cell r="L56">
            <v>127</v>
          </cell>
          <cell r="M56">
            <v>71</v>
          </cell>
          <cell r="N56">
            <v>0</v>
          </cell>
          <cell r="O56">
            <v>0</v>
          </cell>
        </row>
        <row r="57">
          <cell r="A57" t="str">
            <v>LILLE 3</v>
          </cell>
          <cell r="B57">
            <v>7</v>
          </cell>
          <cell r="C57">
            <v>33</v>
          </cell>
          <cell r="D57">
            <v>260</v>
          </cell>
          <cell r="E57">
            <v>204</v>
          </cell>
          <cell r="F57">
            <v>33</v>
          </cell>
          <cell r="G57">
            <v>1</v>
          </cell>
          <cell r="H57">
            <v>0</v>
          </cell>
          <cell r="I57">
            <v>0</v>
          </cell>
          <cell r="J57">
            <v>0</v>
          </cell>
          <cell r="K57">
            <v>0</v>
          </cell>
          <cell r="L57">
            <v>0</v>
          </cell>
          <cell r="M57">
            <v>75</v>
          </cell>
          <cell r="N57">
            <v>0</v>
          </cell>
          <cell r="O57">
            <v>0</v>
          </cell>
        </row>
        <row r="58">
          <cell r="A58" t="str">
            <v>LILLE EC</v>
          </cell>
          <cell r="B58">
            <v>0</v>
          </cell>
          <cell r="C58">
            <v>2</v>
          </cell>
          <cell r="D58">
            <v>11</v>
          </cell>
          <cell r="E58">
            <v>0</v>
          </cell>
          <cell r="F58">
            <v>4</v>
          </cell>
          <cell r="G58">
            <v>2</v>
          </cell>
          <cell r="H58">
            <v>1</v>
          </cell>
          <cell r="I58">
            <v>0</v>
          </cell>
          <cell r="J58">
            <v>69</v>
          </cell>
          <cell r="K58">
            <v>0</v>
          </cell>
          <cell r="L58">
            <v>0</v>
          </cell>
          <cell r="M58">
            <v>1</v>
          </cell>
          <cell r="N58">
            <v>0</v>
          </cell>
          <cell r="O58">
            <v>0</v>
          </cell>
        </row>
        <row r="59">
          <cell r="A59" t="str">
            <v>LILLE ENSC</v>
          </cell>
          <cell r="B59">
            <v>0</v>
          </cell>
          <cell r="C59">
            <v>1</v>
          </cell>
          <cell r="D59">
            <v>5</v>
          </cell>
          <cell r="E59">
            <v>0</v>
          </cell>
          <cell r="F59">
            <v>2</v>
          </cell>
          <cell r="G59">
            <v>1</v>
          </cell>
          <cell r="H59">
            <v>29</v>
          </cell>
          <cell r="I59">
            <v>0</v>
          </cell>
          <cell r="J59">
            <v>6</v>
          </cell>
          <cell r="K59">
            <v>0</v>
          </cell>
          <cell r="L59">
            <v>0</v>
          </cell>
          <cell r="M59">
            <v>0</v>
          </cell>
          <cell r="N59">
            <v>0</v>
          </cell>
          <cell r="O59">
            <v>0</v>
          </cell>
        </row>
        <row r="60">
          <cell r="A60" t="str">
            <v>LILLE IEP</v>
          </cell>
          <cell r="B60">
            <v>11</v>
          </cell>
          <cell r="C60">
            <v>6</v>
          </cell>
          <cell r="D60">
            <v>5</v>
          </cell>
          <cell r="E60">
            <v>3</v>
          </cell>
          <cell r="F60">
            <v>0</v>
          </cell>
          <cell r="G60">
            <v>0</v>
          </cell>
          <cell r="H60">
            <v>0</v>
          </cell>
          <cell r="I60">
            <v>0</v>
          </cell>
          <cell r="J60">
            <v>0</v>
          </cell>
          <cell r="K60">
            <v>0</v>
          </cell>
          <cell r="L60">
            <v>0</v>
          </cell>
          <cell r="M60">
            <v>1</v>
          </cell>
          <cell r="N60">
            <v>0</v>
          </cell>
          <cell r="O60">
            <v>0</v>
          </cell>
        </row>
        <row r="61">
          <cell r="A61" t="str">
            <v>LIMOGES</v>
          </cell>
          <cell r="B61">
            <v>47</v>
          </cell>
          <cell r="C61">
            <v>51</v>
          </cell>
          <cell r="D61">
            <v>112</v>
          </cell>
          <cell r="E61">
            <v>41</v>
          </cell>
          <cell r="F61">
            <v>70</v>
          </cell>
          <cell r="G61">
            <v>26</v>
          </cell>
          <cell r="H61">
            <v>44</v>
          </cell>
          <cell r="I61">
            <v>5</v>
          </cell>
          <cell r="J61">
            <v>119</v>
          </cell>
          <cell r="K61">
            <v>48</v>
          </cell>
          <cell r="L61">
            <v>44</v>
          </cell>
          <cell r="M61">
            <v>46</v>
          </cell>
          <cell r="N61">
            <v>0</v>
          </cell>
          <cell r="O61">
            <v>0</v>
          </cell>
        </row>
        <row r="62">
          <cell r="A62" t="str">
            <v>LIMOGES ENSCI</v>
          </cell>
          <cell r="B62">
            <v>0</v>
          </cell>
          <cell r="C62">
            <v>0</v>
          </cell>
          <cell r="D62">
            <v>1</v>
          </cell>
          <cell r="E62">
            <v>0</v>
          </cell>
          <cell r="F62">
            <v>0</v>
          </cell>
          <cell r="G62">
            <v>8</v>
          </cell>
          <cell r="H62">
            <v>9</v>
          </cell>
          <cell r="I62">
            <v>0</v>
          </cell>
          <cell r="J62">
            <v>5</v>
          </cell>
          <cell r="K62">
            <v>0</v>
          </cell>
          <cell r="L62">
            <v>0</v>
          </cell>
          <cell r="M62">
            <v>0</v>
          </cell>
          <cell r="N62">
            <v>0</v>
          </cell>
          <cell r="O62">
            <v>0</v>
          </cell>
        </row>
        <row r="63">
          <cell r="A63" t="str">
            <v>LITTORAL</v>
          </cell>
          <cell r="B63">
            <v>19</v>
          </cell>
          <cell r="C63">
            <v>60</v>
          </cell>
          <cell r="D63">
            <v>78</v>
          </cell>
          <cell r="E63">
            <v>30</v>
          </cell>
          <cell r="F63">
            <v>62</v>
          </cell>
          <cell r="G63">
            <v>26</v>
          </cell>
          <cell r="H63">
            <v>19</v>
          </cell>
          <cell r="I63">
            <v>14</v>
          </cell>
          <cell r="J63">
            <v>56</v>
          </cell>
          <cell r="K63">
            <v>31</v>
          </cell>
          <cell r="L63">
            <v>2</v>
          </cell>
          <cell r="M63">
            <v>26</v>
          </cell>
          <cell r="N63">
            <v>0</v>
          </cell>
          <cell r="O63">
            <v>0</v>
          </cell>
        </row>
        <row r="64">
          <cell r="A64" t="str">
            <v>LORRAINE</v>
          </cell>
          <cell r="B64">
            <v>107</v>
          </cell>
          <cell r="C64">
            <v>191</v>
          </cell>
          <cell r="D64">
            <v>371</v>
          </cell>
          <cell r="E64">
            <v>221</v>
          </cell>
          <cell r="F64">
            <v>323</v>
          </cell>
          <cell r="G64">
            <v>138</v>
          </cell>
          <cell r="H64">
            <v>160</v>
          </cell>
          <cell r="I64">
            <v>55</v>
          </cell>
          <cell r="J64">
            <v>509</v>
          </cell>
          <cell r="K64">
            <v>215</v>
          </cell>
          <cell r="L64">
            <v>67</v>
          </cell>
          <cell r="M64">
            <v>168</v>
          </cell>
          <cell r="N64">
            <v>8</v>
          </cell>
          <cell r="O64">
            <v>0</v>
          </cell>
        </row>
        <row r="65">
          <cell r="A65" t="str">
            <v>LYON 1</v>
          </cell>
          <cell r="B65">
            <v>3</v>
          </cell>
          <cell r="C65">
            <v>46</v>
          </cell>
          <cell r="D65">
            <v>74</v>
          </cell>
          <cell r="E65">
            <v>38</v>
          </cell>
          <cell r="F65">
            <v>225</v>
          </cell>
          <cell r="G65">
            <v>123</v>
          </cell>
          <cell r="H65">
            <v>116</v>
          </cell>
          <cell r="I65">
            <v>40</v>
          </cell>
          <cell r="J65">
            <v>210</v>
          </cell>
          <cell r="K65">
            <v>242</v>
          </cell>
          <cell r="L65">
            <v>96</v>
          </cell>
          <cell r="M65">
            <v>124</v>
          </cell>
          <cell r="N65">
            <v>0</v>
          </cell>
          <cell r="O65">
            <v>8</v>
          </cell>
        </row>
        <row r="66">
          <cell r="A66" t="str">
            <v>LYON 2</v>
          </cell>
          <cell r="B66">
            <v>40</v>
          </cell>
          <cell r="C66">
            <v>84</v>
          </cell>
          <cell r="D66">
            <v>196</v>
          </cell>
          <cell r="E66">
            <v>224</v>
          </cell>
          <cell r="F66">
            <v>29</v>
          </cell>
          <cell r="G66">
            <v>1</v>
          </cell>
          <cell r="H66">
            <v>0</v>
          </cell>
          <cell r="I66">
            <v>0</v>
          </cell>
          <cell r="J66">
            <v>6</v>
          </cell>
          <cell r="K66">
            <v>1</v>
          </cell>
          <cell r="L66">
            <v>0</v>
          </cell>
          <cell r="M66">
            <v>49</v>
          </cell>
          <cell r="N66">
            <v>0</v>
          </cell>
          <cell r="O66">
            <v>0</v>
          </cell>
        </row>
        <row r="67">
          <cell r="A67" t="str">
            <v>LYON 3</v>
          </cell>
          <cell r="B67">
            <v>101</v>
          </cell>
          <cell r="C67">
            <v>91</v>
          </cell>
          <cell r="D67">
            <v>148</v>
          </cell>
          <cell r="E67">
            <v>57</v>
          </cell>
          <cell r="F67">
            <v>16</v>
          </cell>
          <cell r="G67">
            <v>0</v>
          </cell>
          <cell r="H67">
            <v>0</v>
          </cell>
          <cell r="I67">
            <v>0</v>
          </cell>
          <cell r="J67">
            <v>1</v>
          </cell>
          <cell r="K67">
            <v>0</v>
          </cell>
          <cell r="L67">
            <v>0</v>
          </cell>
          <cell r="M67">
            <v>31</v>
          </cell>
          <cell r="N67">
            <v>0</v>
          </cell>
          <cell r="O67">
            <v>0</v>
          </cell>
        </row>
        <row r="68">
          <cell r="A68" t="str">
            <v>LYON EC</v>
          </cell>
          <cell r="B68">
            <v>0</v>
          </cell>
          <cell r="C68">
            <v>3</v>
          </cell>
          <cell r="D68">
            <v>8</v>
          </cell>
          <cell r="E68">
            <v>2</v>
          </cell>
          <cell r="F68">
            <v>14</v>
          </cell>
          <cell r="G68">
            <v>10</v>
          </cell>
          <cell r="H68">
            <v>13</v>
          </cell>
          <cell r="I68">
            <v>0</v>
          </cell>
          <cell r="J68">
            <v>67</v>
          </cell>
          <cell r="K68">
            <v>0</v>
          </cell>
          <cell r="L68">
            <v>0</v>
          </cell>
          <cell r="M68">
            <v>3</v>
          </cell>
          <cell r="N68">
            <v>0</v>
          </cell>
          <cell r="O68">
            <v>0</v>
          </cell>
        </row>
        <row r="69">
          <cell r="A69" t="str">
            <v>LYON ENS</v>
          </cell>
          <cell r="B69">
            <v>1</v>
          </cell>
          <cell r="C69">
            <v>3</v>
          </cell>
          <cell r="D69">
            <v>53</v>
          </cell>
          <cell r="E69">
            <v>38</v>
          </cell>
          <cell r="F69">
            <v>31</v>
          </cell>
          <cell r="G69">
            <v>27</v>
          </cell>
          <cell r="H69">
            <v>11</v>
          </cell>
          <cell r="I69">
            <v>7</v>
          </cell>
          <cell r="J69">
            <v>1</v>
          </cell>
          <cell r="K69">
            <v>31</v>
          </cell>
          <cell r="L69">
            <v>0</v>
          </cell>
          <cell r="M69">
            <v>12</v>
          </cell>
          <cell r="N69">
            <v>0</v>
          </cell>
          <cell r="O69">
            <v>0</v>
          </cell>
        </row>
        <row r="70">
          <cell r="A70" t="str">
            <v>LYON ENSATT</v>
          </cell>
          <cell r="B70">
            <v>0</v>
          </cell>
          <cell r="C70">
            <v>1</v>
          </cell>
          <cell r="D70">
            <v>1</v>
          </cell>
          <cell r="E70">
            <v>3</v>
          </cell>
          <cell r="F70">
            <v>0</v>
          </cell>
          <cell r="G70">
            <v>0</v>
          </cell>
          <cell r="H70">
            <v>0</v>
          </cell>
          <cell r="I70">
            <v>0</v>
          </cell>
          <cell r="J70">
            <v>1</v>
          </cell>
          <cell r="K70">
            <v>0</v>
          </cell>
          <cell r="L70">
            <v>0</v>
          </cell>
          <cell r="M70">
            <v>0</v>
          </cell>
          <cell r="N70">
            <v>0</v>
          </cell>
          <cell r="O70">
            <v>0</v>
          </cell>
        </row>
        <row r="71">
          <cell r="A71" t="str">
            <v>LYON ENSSIB</v>
          </cell>
          <cell r="B71">
            <v>0</v>
          </cell>
          <cell r="C71">
            <v>0</v>
          </cell>
          <cell r="D71">
            <v>0</v>
          </cell>
          <cell r="E71">
            <v>3</v>
          </cell>
          <cell r="F71">
            <v>0</v>
          </cell>
          <cell r="G71">
            <v>0</v>
          </cell>
          <cell r="H71">
            <v>0</v>
          </cell>
          <cell r="I71">
            <v>0</v>
          </cell>
          <cell r="J71">
            <v>0</v>
          </cell>
          <cell r="K71">
            <v>0</v>
          </cell>
          <cell r="L71">
            <v>0</v>
          </cell>
          <cell r="M71">
            <v>7</v>
          </cell>
          <cell r="N71">
            <v>0</v>
          </cell>
          <cell r="O71">
            <v>0</v>
          </cell>
        </row>
        <row r="72">
          <cell r="A72" t="str">
            <v>LYON IEP</v>
          </cell>
          <cell r="B72">
            <v>21</v>
          </cell>
          <cell r="C72">
            <v>5</v>
          </cell>
          <cell r="D72">
            <v>7</v>
          </cell>
          <cell r="E72">
            <v>8</v>
          </cell>
          <cell r="F72">
            <v>0</v>
          </cell>
          <cell r="G72">
            <v>0</v>
          </cell>
          <cell r="H72">
            <v>0</v>
          </cell>
          <cell r="I72">
            <v>0</v>
          </cell>
          <cell r="J72">
            <v>0</v>
          </cell>
          <cell r="K72">
            <v>0</v>
          </cell>
          <cell r="L72">
            <v>0</v>
          </cell>
          <cell r="M72">
            <v>4</v>
          </cell>
          <cell r="N72">
            <v>0</v>
          </cell>
          <cell r="O72">
            <v>0</v>
          </cell>
        </row>
        <row r="73">
          <cell r="A73" t="str">
            <v>LYON INSA</v>
          </cell>
          <cell r="B73">
            <v>0</v>
          </cell>
          <cell r="C73">
            <v>4</v>
          </cell>
          <cell r="D73">
            <v>29</v>
          </cell>
          <cell r="E73">
            <v>7</v>
          </cell>
          <cell r="F73">
            <v>84</v>
          </cell>
          <cell r="G73">
            <v>40</v>
          </cell>
          <cell r="H73">
            <v>37</v>
          </cell>
          <cell r="I73">
            <v>0</v>
          </cell>
          <cell r="J73">
            <v>241</v>
          </cell>
          <cell r="K73">
            <v>18</v>
          </cell>
          <cell r="L73">
            <v>0</v>
          </cell>
          <cell r="M73">
            <v>21</v>
          </cell>
          <cell r="N73">
            <v>0</v>
          </cell>
          <cell r="O73">
            <v>0</v>
          </cell>
        </row>
        <row r="74">
          <cell r="A74" t="str">
            <v>MARNE-LA-VALLEE</v>
          </cell>
          <cell r="B74">
            <v>3</v>
          </cell>
          <cell r="C74">
            <v>60</v>
          </cell>
          <cell r="D74">
            <v>55</v>
          </cell>
          <cell r="E74">
            <v>74</v>
          </cell>
          <cell r="F74">
            <v>81</v>
          </cell>
          <cell r="G74">
            <v>20</v>
          </cell>
          <cell r="H74">
            <v>10</v>
          </cell>
          <cell r="I74">
            <v>12</v>
          </cell>
          <cell r="J74">
            <v>59</v>
          </cell>
          <cell r="K74">
            <v>0</v>
          </cell>
          <cell r="L74">
            <v>0</v>
          </cell>
          <cell r="M74">
            <v>19</v>
          </cell>
          <cell r="N74">
            <v>0</v>
          </cell>
          <cell r="O74">
            <v>0</v>
          </cell>
        </row>
        <row r="75">
          <cell r="A75" t="str">
            <v>METZ ENI</v>
          </cell>
          <cell r="B75">
            <v>0</v>
          </cell>
          <cell r="C75">
            <v>1</v>
          </cell>
          <cell r="D75">
            <v>3</v>
          </cell>
          <cell r="E75">
            <v>0</v>
          </cell>
          <cell r="F75">
            <v>2</v>
          </cell>
          <cell r="G75">
            <v>2</v>
          </cell>
          <cell r="H75">
            <v>4</v>
          </cell>
          <cell r="I75">
            <v>0</v>
          </cell>
          <cell r="J75">
            <v>51</v>
          </cell>
          <cell r="K75">
            <v>0</v>
          </cell>
          <cell r="L75">
            <v>0</v>
          </cell>
          <cell r="M75">
            <v>0</v>
          </cell>
          <cell r="N75">
            <v>0</v>
          </cell>
          <cell r="O75">
            <v>0</v>
          </cell>
        </row>
        <row r="76">
          <cell r="A76" t="str">
            <v>MONTPELLIER ENSC</v>
          </cell>
          <cell r="B76">
            <v>0</v>
          </cell>
          <cell r="C76">
            <v>0</v>
          </cell>
          <cell r="D76">
            <v>4</v>
          </cell>
          <cell r="E76">
            <v>0</v>
          </cell>
          <cell r="F76">
            <v>0</v>
          </cell>
          <cell r="G76">
            <v>0</v>
          </cell>
          <cell r="H76">
            <v>31</v>
          </cell>
          <cell r="I76">
            <v>0</v>
          </cell>
          <cell r="J76">
            <v>4</v>
          </cell>
          <cell r="K76">
            <v>3</v>
          </cell>
          <cell r="L76">
            <v>0</v>
          </cell>
          <cell r="M76">
            <v>0</v>
          </cell>
          <cell r="N76">
            <v>0</v>
          </cell>
          <cell r="O76">
            <v>0</v>
          </cell>
        </row>
        <row r="77">
          <cell r="A77" t="str">
            <v>MONTPELLIER 1</v>
          </cell>
          <cell r="B77">
            <v>103</v>
          </cell>
          <cell r="C77">
            <v>73</v>
          </cell>
          <cell r="D77">
            <v>25</v>
          </cell>
          <cell r="E77">
            <v>2</v>
          </cell>
          <cell r="F77">
            <v>8</v>
          </cell>
          <cell r="G77">
            <v>0</v>
          </cell>
          <cell r="H77">
            <v>1</v>
          </cell>
          <cell r="I77">
            <v>0</v>
          </cell>
          <cell r="J77">
            <v>0</v>
          </cell>
          <cell r="K77">
            <v>12</v>
          </cell>
          <cell r="L77">
            <v>151</v>
          </cell>
          <cell r="M77">
            <v>69</v>
          </cell>
          <cell r="N77">
            <v>0</v>
          </cell>
          <cell r="O77">
            <v>0</v>
          </cell>
        </row>
        <row r="78">
          <cell r="A78" t="str">
            <v>MONTPELLIER 2</v>
          </cell>
          <cell r="B78">
            <v>5</v>
          </cell>
          <cell r="C78">
            <v>60</v>
          </cell>
          <cell r="D78">
            <v>74</v>
          </cell>
          <cell r="E78">
            <v>37</v>
          </cell>
          <cell r="F78">
            <v>169</v>
          </cell>
          <cell r="G78">
            <v>93</v>
          </cell>
          <cell r="H78">
            <v>107</v>
          </cell>
          <cell r="I78">
            <v>46</v>
          </cell>
          <cell r="J78">
            <v>193</v>
          </cell>
          <cell r="K78">
            <v>164</v>
          </cell>
          <cell r="L78">
            <v>0</v>
          </cell>
          <cell r="M78">
            <v>43</v>
          </cell>
          <cell r="N78">
            <v>0</v>
          </cell>
          <cell r="O78">
            <v>0</v>
          </cell>
        </row>
        <row r="79">
          <cell r="A79" t="str">
            <v>MONTPELLIER 3</v>
          </cell>
          <cell r="B79">
            <v>11</v>
          </cell>
          <cell r="C79">
            <v>22</v>
          </cell>
          <cell r="D79">
            <v>227</v>
          </cell>
          <cell r="E79">
            <v>180</v>
          </cell>
          <cell r="F79">
            <v>17</v>
          </cell>
          <cell r="G79">
            <v>0</v>
          </cell>
          <cell r="H79">
            <v>0</v>
          </cell>
          <cell r="I79">
            <v>0</v>
          </cell>
          <cell r="J79">
            <v>0</v>
          </cell>
          <cell r="K79">
            <v>8</v>
          </cell>
          <cell r="L79">
            <v>0</v>
          </cell>
          <cell r="M79">
            <v>31</v>
          </cell>
          <cell r="N79">
            <v>0</v>
          </cell>
          <cell r="O79">
            <v>0</v>
          </cell>
        </row>
        <row r="80">
          <cell r="A80" t="str">
            <v>MULHOUSE</v>
          </cell>
          <cell r="B80">
            <v>23</v>
          </cell>
          <cell r="C80">
            <v>53</v>
          </cell>
          <cell r="D80">
            <v>71</v>
          </cell>
          <cell r="E80">
            <v>21</v>
          </cell>
          <cell r="F80">
            <v>44</v>
          </cell>
          <cell r="G80">
            <v>39</v>
          </cell>
          <cell r="H80">
            <v>51</v>
          </cell>
          <cell r="I80">
            <v>0</v>
          </cell>
          <cell r="J80">
            <v>106</v>
          </cell>
          <cell r="K80">
            <v>17</v>
          </cell>
          <cell r="L80">
            <v>0</v>
          </cell>
          <cell r="M80">
            <v>19</v>
          </cell>
          <cell r="N80">
            <v>0</v>
          </cell>
          <cell r="O80">
            <v>0</v>
          </cell>
        </row>
        <row r="81">
          <cell r="A81" t="str">
            <v>NANTES</v>
          </cell>
          <cell r="B81">
            <v>80</v>
          </cell>
          <cell r="C81">
            <v>111</v>
          </cell>
          <cell r="D81">
            <v>206</v>
          </cell>
          <cell r="E81">
            <v>159</v>
          </cell>
          <cell r="F81">
            <v>160</v>
          </cell>
          <cell r="G81">
            <v>62</v>
          </cell>
          <cell r="H81">
            <v>74</v>
          </cell>
          <cell r="I81">
            <v>23</v>
          </cell>
          <cell r="J81">
            <v>227</v>
          </cell>
          <cell r="K81">
            <v>74</v>
          </cell>
          <cell r="L81">
            <v>56</v>
          </cell>
          <cell r="M81">
            <v>116</v>
          </cell>
          <cell r="N81">
            <v>0</v>
          </cell>
          <cell r="O81">
            <v>0</v>
          </cell>
        </row>
        <row r="82">
          <cell r="A82" t="str">
            <v>NANTES EC</v>
          </cell>
          <cell r="B82">
            <v>0</v>
          </cell>
          <cell r="C82">
            <v>0</v>
          </cell>
          <cell r="D82">
            <v>6</v>
          </cell>
          <cell r="E82">
            <v>0</v>
          </cell>
          <cell r="F82">
            <v>11</v>
          </cell>
          <cell r="G82">
            <v>0</v>
          </cell>
          <cell r="H82">
            <v>2</v>
          </cell>
          <cell r="I82">
            <v>0</v>
          </cell>
          <cell r="J82">
            <v>85</v>
          </cell>
          <cell r="K82">
            <v>0</v>
          </cell>
          <cell r="L82">
            <v>0</v>
          </cell>
          <cell r="M82">
            <v>2</v>
          </cell>
          <cell r="N82">
            <v>0</v>
          </cell>
          <cell r="O82">
            <v>0</v>
          </cell>
        </row>
        <row r="83">
          <cell r="A83" t="str">
            <v>NICE</v>
          </cell>
          <cell r="B83">
            <v>79</v>
          </cell>
          <cell r="C83">
            <v>95</v>
          </cell>
          <cell r="D83">
            <v>165</v>
          </cell>
          <cell r="E83">
            <v>126</v>
          </cell>
          <cell r="F83">
            <v>181</v>
          </cell>
          <cell r="G83">
            <v>45</v>
          </cell>
          <cell r="H83">
            <v>41</v>
          </cell>
          <cell r="I83">
            <v>38</v>
          </cell>
          <cell r="J83">
            <v>79</v>
          </cell>
          <cell r="K83">
            <v>72</v>
          </cell>
          <cell r="L83">
            <v>0</v>
          </cell>
          <cell r="M83">
            <v>104</v>
          </cell>
          <cell r="N83">
            <v>0</v>
          </cell>
          <cell r="O83">
            <v>0</v>
          </cell>
        </row>
        <row r="84">
          <cell r="A84" t="str">
            <v>NICE OBS.</v>
          </cell>
          <cell r="B84">
            <v>0</v>
          </cell>
          <cell r="C84">
            <v>0</v>
          </cell>
          <cell r="D84">
            <v>0</v>
          </cell>
          <cell r="E84">
            <v>0</v>
          </cell>
          <cell r="F84">
            <v>0</v>
          </cell>
          <cell r="G84">
            <v>0</v>
          </cell>
          <cell r="H84">
            <v>0</v>
          </cell>
          <cell r="I84">
            <v>1</v>
          </cell>
          <cell r="J84">
            <v>0</v>
          </cell>
          <cell r="K84">
            <v>0</v>
          </cell>
          <cell r="L84">
            <v>0</v>
          </cell>
          <cell r="M84">
            <v>0</v>
          </cell>
          <cell r="N84">
            <v>0</v>
          </cell>
          <cell r="O84">
            <v>26</v>
          </cell>
        </row>
        <row r="85">
          <cell r="A85" t="str">
            <v>NIMES</v>
          </cell>
          <cell r="B85">
            <v>6</v>
          </cell>
          <cell r="C85">
            <v>1</v>
          </cell>
          <cell r="D85">
            <v>9</v>
          </cell>
          <cell r="E85">
            <v>16</v>
          </cell>
          <cell r="F85">
            <v>5</v>
          </cell>
          <cell r="G85">
            <v>2</v>
          </cell>
          <cell r="H85">
            <v>2</v>
          </cell>
          <cell r="I85">
            <v>2</v>
          </cell>
          <cell r="J85">
            <v>3</v>
          </cell>
          <cell r="K85">
            <v>5</v>
          </cell>
          <cell r="L85">
            <v>0</v>
          </cell>
          <cell r="M85">
            <v>2</v>
          </cell>
          <cell r="N85">
            <v>0</v>
          </cell>
          <cell r="O85">
            <v>0</v>
          </cell>
        </row>
        <row r="86">
          <cell r="A86" t="str">
            <v>NOISYLEGD ENSLL</v>
          </cell>
          <cell r="B86">
            <v>0</v>
          </cell>
          <cell r="C86">
            <v>0</v>
          </cell>
          <cell r="D86">
            <v>0</v>
          </cell>
          <cell r="E86">
            <v>8</v>
          </cell>
          <cell r="F86">
            <v>0</v>
          </cell>
          <cell r="G86">
            <v>1</v>
          </cell>
          <cell r="H86">
            <v>0</v>
          </cell>
          <cell r="I86">
            <v>0</v>
          </cell>
          <cell r="J86">
            <v>1</v>
          </cell>
          <cell r="K86">
            <v>0</v>
          </cell>
          <cell r="L86">
            <v>0</v>
          </cell>
          <cell r="M86">
            <v>1</v>
          </cell>
          <cell r="N86">
            <v>0</v>
          </cell>
          <cell r="O86">
            <v>0</v>
          </cell>
        </row>
        <row r="87">
          <cell r="A87" t="str">
            <v>NOUVELLE CALEDONIE</v>
          </cell>
          <cell r="B87">
            <v>7</v>
          </cell>
          <cell r="C87">
            <v>4</v>
          </cell>
          <cell r="D87">
            <v>15</v>
          </cell>
          <cell r="E87">
            <v>7</v>
          </cell>
          <cell r="F87">
            <v>12</v>
          </cell>
          <cell r="G87">
            <v>5</v>
          </cell>
          <cell r="H87">
            <v>4</v>
          </cell>
          <cell r="I87">
            <v>3</v>
          </cell>
          <cell r="J87">
            <v>0</v>
          </cell>
          <cell r="K87">
            <v>9</v>
          </cell>
          <cell r="L87">
            <v>0</v>
          </cell>
          <cell r="M87">
            <v>3</v>
          </cell>
          <cell r="N87">
            <v>0</v>
          </cell>
          <cell r="O87">
            <v>0</v>
          </cell>
        </row>
        <row r="88">
          <cell r="A88" t="str">
            <v>ORLEANS</v>
          </cell>
          <cell r="B88">
            <v>45</v>
          </cell>
          <cell r="C88">
            <v>92</v>
          </cell>
          <cell r="D88">
            <v>145</v>
          </cell>
          <cell r="E88">
            <v>81</v>
          </cell>
          <cell r="F88">
            <v>118</v>
          </cell>
          <cell r="G88">
            <v>44</v>
          </cell>
          <cell r="H88">
            <v>55</v>
          </cell>
          <cell r="I88">
            <v>30</v>
          </cell>
          <cell r="J88">
            <v>169</v>
          </cell>
          <cell r="K88">
            <v>50</v>
          </cell>
          <cell r="L88">
            <v>0</v>
          </cell>
          <cell r="M88">
            <v>53</v>
          </cell>
          <cell r="N88">
            <v>0</v>
          </cell>
          <cell r="O88">
            <v>1</v>
          </cell>
        </row>
        <row r="89">
          <cell r="A89" t="str">
            <v>PARIS  1</v>
          </cell>
          <cell r="B89">
            <v>183</v>
          </cell>
          <cell r="C89">
            <v>164</v>
          </cell>
          <cell r="D89">
            <v>62</v>
          </cell>
          <cell r="E89">
            <v>350</v>
          </cell>
          <cell r="F89">
            <v>42</v>
          </cell>
          <cell r="G89">
            <v>1</v>
          </cell>
          <cell r="H89">
            <v>0</v>
          </cell>
          <cell r="I89">
            <v>0</v>
          </cell>
          <cell r="J89">
            <v>0</v>
          </cell>
          <cell r="K89">
            <v>1</v>
          </cell>
          <cell r="L89">
            <v>0</v>
          </cell>
          <cell r="M89">
            <v>39</v>
          </cell>
          <cell r="N89">
            <v>0</v>
          </cell>
          <cell r="O89">
            <v>0</v>
          </cell>
        </row>
        <row r="90">
          <cell r="A90" t="str">
            <v>PARIS  2</v>
          </cell>
          <cell r="B90">
            <v>165</v>
          </cell>
          <cell r="C90">
            <v>58</v>
          </cell>
          <cell r="D90">
            <v>32</v>
          </cell>
          <cell r="E90">
            <v>2</v>
          </cell>
          <cell r="F90">
            <v>19</v>
          </cell>
          <cell r="G90">
            <v>0</v>
          </cell>
          <cell r="H90">
            <v>0</v>
          </cell>
          <cell r="I90">
            <v>0</v>
          </cell>
          <cell r="J90">
            <v>0</v>
          </cell>
          <cell r="K90">
            <v>0</v>
          </cell>
          <cell r="L90">
            <v>0</v>
          </cell>
          <cell r="M90">
            <v>21</v>
          </cell>
          <cell r="N90">
            <v>0</v>
          </cell>
          <cell r="O90">
            <v>0</v>
          </cell>
        </row>
        <row r="91">
          <cell r="A91" t="str">
            <v>PARIS  3</v>
          </cell>
          <cell r="B91">
            <v>8</v>
          </cell>
          <cell r="C91">
            <v>9</v>
          </cell>
          <cell r="D91">
            <v>348</v>
          </cell>
          <cell r="E91">
            <v>64</v>
          </cell>
          <cell r="F91">
            <v>2</v>
          </cell>
          <cell r="G91">
            <v>1</v>
          </cell>
          <cell r="H91">
            <v>0</v>
          </cell>
          <cell r="I91">
            <v>0</v>
          </cell>
          <cell r="J91">
            <v>0</v>
          </cell>
          <cell r="K91">
            <v>0</v>
          </cell>
          <cell r="L91">
            <v>0</v>
          </cell>
          <cell r="M91">
            <v>27</v>
          </cell>
          <cell r="N91">
            <v>0</v>
          </cell>
          <cell r="O91">
            <v>0</v>
          </cell>
        </row>
        <row r="92">
          <cell r="A92" t="str">
            <v>PARIS  4</v>
          </cell>
          <cell r="B92">
            <v>2</v>
          </cell>
          <cell r="C92">
            <v>5</v>
          </cell>
          <cell r="D92">
            <v>391</v>
          </cell>
          <cell r="E92">
            <v>256</v>
          </cell>
          <cell r="F92">
            <v>24</v>
          </cell>
          <cell r="G92">
            <v>4</v>
          </cell>
          <cell r="H92">
            <v>2</v>
          </cell>
          <cell r="I92">
            <v>0</v>
          </cell>
          <cell r="J92">
            <v>4</v>
          </cell>
          <cell r="K92">
            <v>8</v>
          </cell>
          <cell r="L92">
            <v>0</v>
          </cell>
          <cell r="M92">
            <v>52</v>
          </cell>
          <cell r="N92">
            <v>0</v>
          </cell>
          <cell r="O92">
            <v>0</v>
          </cell>
        </row>
        <row r="93">
          <cell r="A93" t="str">
            <v>PARIS  5</v>
          </cell>
          <cell r="B93">
            <v>65</v>
          </cell>
          <cell r="C93">
            <v>59</v>
          </cell>
          <cell r="D93">
            <v>73</v>
          </cell>
          <cell r="E93">
            <v>146</v>
          </cell>
          <cell r="F93">
            <v>92</v>
          </cell>
          <cell r="G93">
            <v>14</v>
          </cell>
          <cell r="H93">
            <v>16</v>
          </cell>
          <cell r="I93">
            <v>0</v>
          </cell>
          <cell r="J93">
            <v>0</v>
          </cell>
          <cell r="K93">
            <v>44</v>
          </cell>
          <cell r="L93">
            <v>177</v>
          </cell>
          <cell r="M93">
            <v>84</v>
          </cell>
          <cell r="N93">
            <v>0</v>
          </cell>
          <cell r="O93">
            <v>0</v>
          </cell>
        </row>
        <row r="94">
          <cell r="A94" t="str">
            <v>PARIS  6</v>
          </cell>
          <cell r="B94">
            <v>0</v>
          </cell>
          <cell r="C94">
            <v>10</v>
          </cell>
          <cell r="D94">
            <v>49</v>
          </cell>
          <cell r="E94">
            <v>2</v>
          </cell>
          <cell r="F94">
            <v>314</v>
          </cell>
          <cell r="G94">
            <v>188</v>
          </cell>
          <cell r="H94">
            <v>206</v>
          </cell>
          <cell r="I94">
            <v>133</v>
          </cell>
          <cell r="J94">
            <v>151</v>
          </cell>
          <cell r="K94">
            <v>372</v>
          </cell>
          <cell r="L94">
            <v>0</v>
          </cell>
          <cell r="M94">
            <v>18</v>
          </cell>
          <cell r="N94">
            <v>0</v>
          </cell>
          <cell r="O94">
            <v>17</v>
          </cell>
        </row>
        <row r="95">
          <cell r="A95" t="str">
            <v>PARIS  7</v>
          </cell>
          <cell r="B95">
            <v>3</v>
          </cell>
          <cell r="C95">
            <v>14</v>
          </cell>
          <cell r="D95">
            <v>210</v>
          </cell>
          <cell r="E95">
            <v>146</v>
          </cell>
          <cell r="F95">
            <v>164</v>
          </cell>
          <cell r="G95">
            <v>106</v>
          </cell>
          <cell r="H95">
            <v>66</v>
          </cell>
          <cell r="I95">
            <v>62</v>
          </cell>
          <cell r="J95">
            <v>17</v>
          </cell>
          <cell r="K95">
            <v>176</v>
          </cell>
          <cell r="L95">
            <v>1</v>
          </cell>
          <cell r="M95">
            <v>17</v>
          </cell>
          <cell r="N95">
            <v>0</v>
          </cell>
          <cell r="O95">
            <v>0</v>
          </cell>
        </row>
        <row r="96">
          <cell r="A96" t="str">
            <v>PARIS  8</v>
          </cell>
          <cell r="B96">
            <v>47</v>
          </cell>
          <cell r="C96">
            <v>61</v>
          </cell>
          <cell r="D96">
            <v>181</v>
          </cell>
          <cell r="E96">
            <v>292</v>
          </cell>
          <cell r="F96">
            <v>52</v>
          </cell>
          <cell r="G96">
            <v>0</v>
          </cell>
          <cell r="H96">
            <v>0</v>
          </cell>
          <cell r="I96">
            <v>0</v>
          </cell>
          <cell r="J96">
            <v>17</v>
          </cell>
          <cell r="K96">
            <v>3</v>
          </cell>
          <cell r="L96">
            <v>0</v>
          </cell>
          <cell r="M96">
            <v>80</v>
          </cell>
          <cell r="N96">
            <v>0</v>
          </cell>
          <cell r="O96">
            <v>0</v>
          </cell>
        </row>
        <row r="97">
          <cell r="A97" t="str">
            <v>PARIS  DAUPHINE</v>
          </cell>
          <cell r="B97">
            <v>32</v>
          </cell>
          <cell r="C97">
            <v>140</v>
          </cell>
          <cell r="D97">
            <v>32</v>
          </cell>
          <cell r="E97">
            <v>21</v>
          </cell>
          <cell r="F97">
            <v>89</v>
          </cell>
          <cell r="G97">
            <v>0</v>
          </cell>
          <cell r="H97">
            <v>0</v>
          </cell>
          <cell r="I97">
            <v>0</v>
          </cell>
          <cell r="J97">
            <v>0</v>
          </cell>
          <cell r="K97">
            <v>0</v>
          </cell>
          <cell r="L97">
            <v>0</v>
          </cell>
          <cell r="M97">
            <v>9</v>
          </cell>
          <cell r="N97">
            <v>0</v>
          </cell>
          <cell r="O97">
            <v>0</v>
          </cell>
        </row>
        <row r="98">
          <cell r="A98" t="str">
            <v>PARIS 10</v>
          </cell>
          <cell r="B98">
            <v>124</v>
          </cell>
          <cell r="C98">
            <v>98</v>
          </cell>
          <cell r="D98">
            <v>257</v>
          </cell>
          <cell r="E98">
            <v>238</v>
          </cell>
          <cell r="F98">
            <v>51</v>
          </cell>
          <cell r="G98">
            <v>8</v>
          </cell>
          <cell r="H98">
            <v>0</v>
          </cell>
          <cell r="I98">
            <v>0</v>
          </cell>
          <cell r="J98">
            <v>55</v>
          </cell>
          <cell r="K98">
            <v>11</v>
          </cell>
          <cell r="L98">
            <v>0</v>
          </cell>
          <cell r="M98">
            <v>97</v>
          </cell>
          <cell r="N98">
            <v>0</v>
          </cell>
          <cell r="O98">
            <v>0</v>
          </cell>
        </row>
        <row r="99">
          <cell r="A99" t="str">
            <v>PARIS 11</v>
          </cell>
          <cell r="B99">
            <v>64</v>
          </cell>
          <cell r="C99">
            <v>79</v>
          </cell>
          <cell r="D99">
            <v>80</v>
          </cell>
          <cell r="E99">
            <v>5</v>
          </cell>
          <cell r="F99">
            <v>231</v>
          </cell>
          <cell r="G99">
            <v>176</v>
          </cell>
          <cell r="H99">
            <v>136</v>
          </cell>
          <cell r="I99">
            <v>52</v>
          </cell>
          <cell r="J99">
            <v>170</v>
          </cell>
          <cell r="K99">
            <v>182</v>
          </cell>
          <cell r="L99">
            <v>174</v>
          </cell>
          <cell r="M99">
            <v>74</v>
          </cell>
          <cell r="N99">
            <v>0</v>
          </cell>
          <cell r="O99">
            <v>7</v>
          </cell>
        </row>
        <row r="100">
          <cell r="A100" t="str">
            <v>PARIS 12</v>
          </cell>
          <cell r="B100">
            <v>78</v>
          </cell>
          <cell r="C100">
            <v>120</v>
          </cell>
          <cell r="D100">
            <v>194</v>
          </cell>
          <cell r="E100">
            <v>134</v>
          </cell>
          <cell r="F100">
            <v>98</v>
          </cell>
          <cell r="G100">
            <v>34</v>
          </cell>
          <cell r="H100">
            <v>36</v>
          </cell>
          <cell r="I100">
            <v>21</v>
          </cell>
          <cell r="J100">
            <v>127</v>
          </cell>
          <cell r="K100">
            <v>63</v>
          </cell>
          <cell r="L100">
            <v>1</v>
          </cell>
          <cell r="M100">
            <v>104</v>
          </cell>
          <cell r="N100">
            <v>0</v>
          </cell>
          <cell r="O100">
            <v>0</v>
          </cell>
        </row>
        <row r="101">
          <cell r="A101" t="str">
            <v>PARIS 13</v>
          </cell>
          <cell r="B101">
            <v>58</v>
          </cell>
          <cell r="C101">
            <v>101</v>
          </cell>
          <cell r="D101">
            <v>133</v>
          </cell>
          <cell r="E101">
            <v>69</v>
          </cell>
          <cell r="F101">
            <v>167</v>
          </cell>
          <cell r="G101">
            <v>52</v>
          </cell>
          <cell r="H101">
            <v>37</v>
          </cell>
          <cell r="I101">
            <v>0</v>
          </cell>
          <cell r="J101">
            <v>101</v>
          </cell>
          <cell r="K101">
            <v>38</v>
          </cell>
          <cell r="L101">
            <v>2</v>
          </cell>
          <cell r="M101">
            <v>83</v>
          </cell>
          <cell r="N101">
            <v>0</v>
          </cell>
          <cell r="O101">
            <v>0</v>
          </cell>
        </row>
        <row r="102">
          <cell r="A102" t="str">
            <v>PARIS CNAM</v>
          </cell>
          <cell r="B102">
            <v>9</v>
          </cell>
          <cell r="C102">
            <v>51</v>
          </cell>
          <cell r="D102">
            <v>14</v>
          </cell>
          <cell r="E102">
            <v>47</v>
          </cell>
          <cell r="F102">
            <v>66</v>
          </cell>
          <cell r="G102">
            <v>13</v>
          </cell>
          <cell r="H102">
            <v>17</v>
          </cell>
          <cell r="I102">
            <v>6</v>
          </cell>
          <cell r="J102">
            <v>69</v>
          </cell>
          <cell r="K102">
            <v>17</v>
          </cell>
          <cell r="L102">
            <v>3</v>
          </cell>
          <cell r="M102">
            <v>12</v>
          </cell>
          <cell r="N102">
            <v>0</v>
          </cell>
          <cell r="O102">
            <v>71</v>
          </cell>
        </row>
        <row r="103">
          <cell r="A103" t="str">
            <v>PARIS COL.DE FRANCE</v>
          </cell>
          <cell r="B103">
            <v>0</v>
          </cell>
          <cell r="C103">
            <v>0</v>
          </cell>
          <cell r="D103">
            <v>7</v>
          </cell>
          <cell r="E103">
            <v>12</v>
          </cell>
          <cell r="F103">
            <v>0</v>
          </cell>
          <cell r="G103">
            <v>0</v>
          </cell>
          <cell r="H103">
            <v>0</v>
          </cell>
          <cell r="I103">
            <v>0</v>
          </cell>
          <cell r="J103">
            <v>0</v>
          </cell>
          <cell r="K103">
            <v>3</v>
          </cell>
          <cell r="L103">
            <v>0</v>
          </cell>
          <cell r="M103">
            <v>0</v>
          </cell>
          <cell r="N103">
            <v>0</v>
          </cell>
          <cell r="O103">
            <v>43</v>
          </cell>
        </row>
        <row r="104">
          <cell r="A104" t="str">
            <v>PARIS EC</v>
          </cell>
          <cell r="B104">
            <v>0</v>
          </cell>
          <cell r="C104">
            <v>2</v>
          </cell>
          <cell r="D104">
            <v>2</v>
          </cell>
          <cell r="E104">
            <v>0</v>
          </cell>
          <cell r="F104">
            <v>11</v>
          </cell>
          <cell r="G104">
            <v>3</v>
          </cell>
          <cell r="H104">
            <v>3</v>
          </cell>
          <cell r="I104">
            <v>0</v>
          </cell>
          <cell r="J104">
            <v>20</v>
          </cell>
          <cell r="K104">
            <v>0</v>
          </cell>
          <cell r="L104">
            <v>0</v>
          </cell>
          <cell r="M104">
            <v>4</v>
          </cell>
          <cell r="N104">
            <v>0</v>
          </cell>
          <cell r="O104">
            <v>33</v>
          </cell>
        </row>
        <row r="105">
          <cell r="A105" t="str">
            <v>PARIS EFEO</v>
          </cell>
          <cell r="B105">
            <v>0</v>
          </cell>
          <cell r="C105">
            <v>0</v>
          </cell>
          <cell r="D105">
            <v>0</v>
          </cell>
          <cell r="E105">
            <v>0</v>
          </cell>
          <cell r="F105">
            <v>0</v>
          </cell>
          <cell r="G105">
            <v>0</v>
          </cell>
          <cell r="H105">
            <v>0</v>
          </cell>
          <cell r="I105">
            <v>0</v>
          </cell>
          <cell r="J105">
            <v>0</v>
          </cell>
          <cell r="K105">
            <v>0</v>
          </cell>
          <cell r="L105">
            <v>0</v>
          </cell>
          <cell r="M105">
            <v>0</v>
          </cell>
          <cell r="N105">
            <v>0</v>
          </cell>
          <cell r="O105">
            <v>39</v>
          </cell>
        </row>
        <row r="106">
          <cell r="A106" t="str">
            <v>PARIS EHESS</v>
          </cell>
          <cell r="B106">
            <v>0</v>
          </cell>
          <cell r="C106">
            <v>3</v>
          </cell>
          <cell r="D106">
            <v>5</v>
          </cell>
          <cell r="E106">
            <v>5</v>
          </cell>
          <cell r="F106">
            <v>0</v>
          </cell>
          <cell r="G106">
            <v>0</v>
          </cell>
          <cell r="H106">
            <v>0</v>
          </cell>
          <cell r="I106">
            <v>0</v>
          </cell>
          <cell r="J106">
            <v>0</v>
          </cell>
          <cell r="K106">
            <v>0</v>
          </cell>
          <cell r="L106">
            <v>0</v>
          </cell>
          <cell r="M106">
            <v>0</v>
          </cell>
          <cell r="N106">
            <v>0</v>
          </cell>
          <cell r="O106">
            <v>192</v>
          </cell>
        </row>
        <row r="107">
          <cell r="A107" t="str">
            <v>PARIS EC. NAT. CHARTES</v>
          </cell>
          <cell r="B107">
            <v>0</v>
          </cell>
          <cell r="C107">
            <v>0</v>
          </cell>
          <cell r="D107">
            <v>0</v>
          </cell>
          <cell r="E107">
            <v>0</v>
          </cell>
          <cell r="F107">
            <v>0</v>
          </cell>
          <cell r="G107">
            <v>0</v>
          </cell>
          <cell r="H107">
            <v>0</v>
          </cell>
          <cell r="I107">
            <v>0</v>
          </cell>
          <cell r="J107">
            <v>0</v>
          </cell>
          <cell r="K107">
            <v>0</v>
          </cell>
          <cell r="L107">
            <v>0</v>
          </cell>
          <cell r="M107">
            <v>0</v>
          </cell>
          <cell r="N107">
            <v>0</v>
          </cell>
          <cell r="O107">
            <v>16</v>
          </cell>
        </row>
        <row r="108">
          <cell r="A108" t="str">
            <v>PARIS ENS</v>
          </cell>
          <cell r="B108">
            <v>2</v>
          </cell>
          <cell r="C108">
            <v>7</v>
          </cell>
          <cell r="D108">
            <v>33</v>
          </cell>
          <cell r="E108">
            <v>29</v>
          </cell>
          <cell r="F108">
            <v>17</v>
          </cell>
          <cell r="G108">
            <v>24</v>
          </cell>
          <cell r="H108">
            <v>5</v>
          </cell>
          <cell r="I108">
            <v>9</v>
          </cell>
          <cell r="J108">
            <v>2</v>
          </cell>
          <cell r="K108">
            <v>18</v>
          </cell>
          <cell r="L108">
            <v>0</v>
          </cell>
          <cell r="M108">
            <v>4</v>
          </cell>
          <cell r="N108">
            <v>0</v>
          </cell>
          <cell r="O108">
            <v>2</v>
          </cell>
        </row>
        <row r="109">
          <cell r="A109" t="str">
            <v>PARIS ENSAM</v>
          </cell>
          <cell r="B109">
            <v>0</v>
          </cell>
          <cell r="C109">
            <v>13</v>
          </cell>
          <cell r="D109">
            <v>14</v>
          </cell>
          <cell r="E109">
            <v>1</v>
          </cell>
          <cell r="F109">
            <v>23</v>
          </cell>
          <cell r="G109">
            <v>4</v>
          </cell>
          <cell r="H109">
            <v>22</v>
          </cell>
          <cell r="I109">
            <v>0</v>
          </cell>
          <cell r="J109">
            <v>266</v>
          </cell>
          <cell r="K109">
            <v>0</v>
          </cell>
          <cell r="L109">
            <v>0</v>
          </cell>
          <cell r="M109">
            <v>3</v>
          </cell>
          <cell r="N109">
            <v>0</v>
          </cell>
          <cell r="O109">
            <v>0</v>
          </cell>
        </row>
        <row r="110">
          <cell r="A110" t="str">
            <v>PARIS ENSC</v>
          </cell>
          <cell r="B110">
            <v>0</v>
          </cell>
          <cell r="C110">
            <v>2</v>
          </cell>
          <cell r="D110">
            <v>1</v>
          </cell>
          <cell r="E110">
            <v>0</v>
          </cell>
          <cell r="F110">
            <v>0</v>
          </cell>
          <cell r="G110">
            <v>1</v>
          </cell>
          <cell r="H110">
            <v>35</v>
          </cell>
          <cell r="I110">
            <v>0</v>
          </cell>
          <cell r="J110">
            <v>11</v>
          </cell>
          <cell r="K110">
            <v>1</v>
          </cell>
          <cell r="L110">
            <v>0</v>
          </cell>
          <cell r="M110">
            <v>0</v>
          </cell>
          <cell r="N110">
            <v>0</v>
          </cell>
          <cell r="O110">
            <v>0</v>
          </cell>
        </row>
        <row r="111">
          <cell r="A111" t="str">
            <v>PARIS EPHE</v>
          </cell>
          <cell r="B111">
            <v>0</v>
          </cell>
          <cell r="C111">
            <v>1</v>
          </cell>
          <cell r="D111">
            <v>4</v>
          </cell>
          <cell r="E111">
            <v>6</v>
          </cell>
          <cell r="F111">
            <v>0</v>
          </cell>
          <cell r="G111">
            <v>0</v>
          </cell>
          <cell r="H111">
            <v>0</v>
          </cell>
          <cell r="I111">
            <v>0</v>
          </cell>
          <cell r="J111">
            <v>0</v>
          </cell>
          <cell r="K111">
            <v>1</v>
          </cell>
          <cell r="L111">
            <v>0</v>
          </cell>
          <cell r="M111">
            <v>0</v>
          </cell>
          <cell r="N111">
            <v>0</v>
          </cell>
          <cell r="O111">
            <v>181</v>
          </cell>
        </row>
        <row r="112">
          <cell r="A112" t="str">
            <v>PARIS IAE</v>
          </cell>
          <cell r="B112">
            <v>0</v>
          </cell>
          <cell r="C112">
            <v>27</v>
          </cell>
          <cell r="D112">
            <v>0</v>
          </cell>
          <cell r="E112">
            <v>0</v>
          </cell>
          <cell r="F112">
            <v>0</v>
          </cell>
          <cell r="G112">
            <v>0</v>
          </cell>
          <cell r="H112">
            <v>0</v>
          </cell>
          <cell r="I112">
            <v>0</v>
          </cell>
          <cell r="J112">
            <v>0</v>
          </cell>
          <cell r="K112">
            <v>0</v>
          </cell>
          <cell r="L112">
            <v>0</v>
          </cell>
          <cell r="M112">
            <v>0</v>
          </cell>
          <cell r="N112">
            <v>0</v>
          </cell>
          <cell r="O112">
            <v>0</v>
          </cell>
        </row>
        <row r="113">
          <cell r="A113" t="str">
            <v>PARIS IEP</v>
          </cell>
          <cell r="B113">
            <v>24</v>
          </cell>
          <cell r="C113">
            <v>13</v>
          </cell>
          <cell r="D113">
            <v>9</v>
          </cell>
          <cell r="E113">
            <v>28</v>
          </cell>
          <cell r="F113">
            <v>1</v>
          </cell>
          <cell r="G113">
            <v>0</v>
          </cell>
          <cell r="H113">
            <v>0</v>
          </cell>
          <cell r="I113">
            <v>0</v>
          </cell>
          <cell r="J113">
            <v>0</v>
          </cell>
          <cell r="K113">
            <v>0</v>
          </cell>
          <cell r="L113">
            <v>0</v>
          </cell>
          <cell r="M113">
            <v>0</v>
          </cell>
          <cell r="N113">
            <v>0</v>
          </cell>
          <cell r="O113">
            <v>0</v>
          </cell>
        </row>
        <row r="114">
          <cell r="A114" t="str">
            <v>PARIS INALCO</v>
          </cell>
          <cell r="B114">
            <v>2</v>
          </cell>
          <cell r="C114">
            <v>4</v>
          </cell>
          <cell r="D114">
            <v>191</v>
          </cell>
          <cell r="E114">
            <v>29</v>
          </cell>
          <cell r="F114">
            <v>2</v>
          </cell>
          <cell r="G114">
            <v>0</v>
          </cell>
          <cell r="H114">
            <v>0</v>
          </cell>
          <cell r="I114">
            <v>0</v>
          </cell>
          <cell r="J114">
            <v>0</v>
          </cell>
          <cell r="K114">
            <v>0</v>
          </cell>
          <cell r="L114">
            <v>0</v>
          </cell>
          <cell r="M114">
            <v>1</v>
          </cell>
          <cell r="N114">
            <v>0</v>
          </cell>
          <cell r="O114">
            <v>0</v>
          </cell>
        </row>
        <row r="115">
          <cell r="A115" t="str">
            <v>PARIS INST.DE FRANCE</v>
          </cell>
          <cell r="B115">
            <v>0</v>
          </cell>
          <cell r="C115">
            <v>0</v>
          </cell>
          <cell r="D115">
            <v>10</v>
          </cell>
          <cell r="E115">
            <v>2</v>
          </cell>
          <cell r="F115">
            <v>0</v>
          </cell>
          <cell r="G115">
            <v>0</v>
          </cell>
          <cell r="H115">
            <v>0</v>
          </cell>
          <cell r="I115">
            <v>0</v>
          </cell>
          <cell r="J115">
            <v>0</v>
          </cell>
          <cell r="K115">
            <v>1</v>
          </cell>
          <cell r="L115">
            <v>0</v>
          </cell>
          <cell r="M115">
            <v>0</v>
          </cell>
          <cell r="N115">
            <v>0</v>
          </cell>
          <cell r="O115">
            <v>0</v>
          </cell>
        </row>
        <row r="116">
          <cell r="A116" t="str">
            <v>PARIS IPG</v>
          </cell>
          <cell r="B116">
            <v>0</v>
          </cell>
          <cell r="C116">
            <v>0</v>
          </cell>
          <cell r="D116">
            <v>0</v>
          </cell>
          <cell r="E116">
            <v>0</v>
          </cell>
          <cell r="F116">
            <v>0</v>
          </cell>
          <cell r="G116">
            <v>0</v>
          </cell>
          <cell r="H116">
            <v>0</v>
          </cell>
          <cell r="I116">
            <v>8</v>
          </cell>
          <cell r="J116">
            <v>0</v>
          </cell>
          <cell r="K116">
            <v>0</v>
          </cell>
          <cell r="L116">
            <v>0</v>
          </cell>
          <cell r="M116">
            <v>0</v>
          </cell>
          <cell r="N116">
            <v>0</v>
          </cell>
          <cell r="O116">
            <v>34</v>
          </cell>
        </row>
        <row r="117">
          <cell r="A117" t="str">
            <v>PARIS ISM</v>
          </cell>
          <cell r="B117">
            <v>0</v>
          </cell>
          <cell r="C117">
            <v>1</v>
          </cell>
          <cell r="D117">
            <v>1</v>
          </cell>
          <cell r="E117">
            <v>0</v>
          </cell>
          <cell r="F117">
            <v>4</v>
          </cell>
          <cell r="G117">
            <v>2</v>
          </cell>
          <cell r="H117">
            <v>0</v>
          </cell>
          <cell r="I117">
            <v>0</v>
          </cell>
          <cell r="J117">
            <v>38</v>
          </cell>
          <cell r="K117">
            <v>0</v>
          </cell>
          <cell r="L117">
            <v>0</v>
          </cell>
          <cell r="M117">
            <v>0</v>
          </cell>
          <cell r="N117">
            <v>0</v>
          </cell>
          <cell r="O117">
            <v>0</v>
          </cell>
        </row>
        <row r="118">
          <cell r="A118" t="str">
            <v>PARIS MUSEUM</v>
          </cell>
          <cell r="B118">
            <v>0</v>
          </cell>
          <cell r="C118">
            <v>0</v>
          </cell>
          <cell r="D118">
            <v>1</v>
          </cell>
          <cell r="E118">
            <v>1</v>
          </cell>
          <cell r="F118">
            <v>0</v>
          </cell>
          <cell r="G118">
            <v>0</v>
          </cell>
          <cell r="H118">
            <v>0</v>
          </cell>
          <cell r="I118">
            <v>1</v>
          </cell>
          <cell r="J118">
            <v>0</v>
          </cell>
          <cell r="K118">
            <v>10</v>
          </cell>
          <cell r="L118">
            <v>0</v>
          </cell>
          <cell r="M118">
            <v>2</v>
          </cell>
          <cell r="N118">
            <v>0</v>
          </cell>
          <cell r="O118">
            <v>194</v>
          </cell>
        </row>
        <row r="119">
          <cell r="A119" t="str">
            <v>PARIS OBSERVATOIRE</v>
          </cell>
          <cell r="B119">
            <v>0</v>
          </cell>
          <cell r="C119">
            <v>0</v>
          </cell>
          <cell r="D119">
            <v>0</v>
          </cell>
          <cell r="E119">
            <v>0</v>
          </cell>
          <cell r="F119">
            <v>0</v>
          </cell>
          <cell r="G119">
            <v>2</v>
          </cell>
          <cell r="H119">
            <v>0</v>
          </cell>
          <cell r="I119">
            <v>8</v>
          </cell>
          <cell r="J119">
            <v>0</v>
          </cell>
          <cell r="K119">
            <v>1</v>
          </cell>
          <cell r="L119">
            <v>0</v>
          </cell>
          <cell r="M119">
            <v>0</v>
          </cell>
          <cell r="N119">
            <v>0</v>
          </cell>
          <cell r="O119">
            <v>83</v>
          </cell>
        </row>
        <row r="120">
          <cell r="A120" t="str">
            <v>PAU</v>
          </cell>
          <cell r="B120">
            <v>55</v>
          </cell>
          <cell r="C120">
            <v>57</v>
          </cell>
          <cell r="D120">
            <v>108</v>
          </cell>
          <cell r="E120">
            <v>49</v>
          </cell>
          <cell r="F120">
            <v>97</v>
          </cell>
          <cell r="G120">
            <v>22</v>
          </cell>
          <cell r="H120">
            <v>36</v>
          </cell>
          <cell r="I120">
            <v>14</v>
          </cell>
          <cell r="J120">
            <v>84</v>
          </cell>
          <cell r="K120">
            <v>31</v>
          </cell>
          <cell r="L120">
            <v>0</v>
          </cell>
          <cell r="M120">
            <v>31</v>
          </cell>
          <cell r="N120">
            <v>0</v>
          </cell>
          <cell r="O120">
            <v>0</v>
          </cell>
        </row>
        <row r="121">
          <cell r="A121" t="str">
            <v>PERPIGNAN</v>
          </cell>
          <cell r="B121">
            <v>41</v>
          </cell>
          <cell r="C121">
            <v>40</v>
          </cell>
          <cell r="D121">
            <v>55</v>
          </cell>
          <cell r="E121">
            <v>36</v>
          </cell>
          <cell r="F121">
            <v>32</v>
          </cell>
          <cell r="G121">
            <v>9</v>
          </cell>
          <cell r="H121">
            <v>19</v>
          </cell>
          <cell r="I121">
            <v>17</v>
          </cell>
          <cell r="J121">
            <v>40</v>
          </cell>
          <cell r="K121">
            <v>33</v>
          </cell>
          <cell r="L121">
            <v>0</v>
          </cell>
          <cell r="M121">
            <v>22</v>
          </cell>
          <cell r="N121">
            <v>0</v>
          </cell>
          <cell r="O121">
            <v>0</v>
          </cell>
        </row>
        <row r="122">
          <cell r="A122" t="str">
            <v>POITIERS</v>
          </cell>
          <cell r="B122">
            <v>79</v>
          </cell>
          <cell r="C122">
            <v>106</v>
          </cell>
          <cell r="D122">
            <v>198</v>
          </cell>
          <cell r="E122">
            <v>147</v>
          </cell>
          <cell r="F122">
            <v>99</v>
          </cell>
          <cell r="G122">
            <v>50</v>
          </cell>
          <cell r="H122">
            <v>60</v>
          </cell>
          <cell r="I122">
            <v>20</v>
          </cell>
          <cell r="J122">
            <v>191</v>
          </cell>
          <cell r="K122">
            <v>65</v>
          </cell>
          <cell r="L122">
            <v>35</v>
          </cell>
          <cell r="M122">
            <v>88</v>
          </cell>
          <cell r="N122">
            <v>0</v>
          </cell>
          <cell r="O122">
            <v>0</v>
          </cell>
        </row>
        <row r="123">
          <cell r="A123" t="str">
            <v>POITIERS ENSMA</v>
          </cell>
          <cell r="B123">
            <v>0</v>
          </cell>
          <cell r="C123">
            <v>0</v>
          </cell>
          <cell r="D123">
            <v>3</v>
          </cell>
          <cell r="E123">
            <v>0</v>
          </cell>
          <cell r="F123">
            <v>7</v>
          </cell>
          <cell r="G123">
            <v>4</v>
          </cell>
          <cell r="H123">
            <v>0</v>
          </cell>
          <cell r="I123">
            <v>0</v>
          </cell>
          <cell r="J123">
            <v>39</v>
          </cell>
          <cell r="K123">
            <v>0</v>
          </cell>
          <cell r="L123">
            <v>0</v>
          </cell>
          <cell r="M123">
            <v>4</v>
          </cell>
          <cell r="N123">
            <v>0</v>
          </cell>
          <cell r="O123">
            <v>0</v>
          </cell>
        </row>
        <row r="124">
          <cell r="A124" t="str">
            <v>POLYNESIE</v>
          </cell>
          <cell r="B124">
            <v>9</v>
          </cell>
          <cell r="C124">
            <v>9</v>
          </cell>
          <cell r="D124">
            <v>23</v>
          </cell>
          <cell r="E124">
            <v>9</v>
          </cell>
          <cell r="F124">
            <v>13</v>
          </cell>
          <cell r="G124">
            <v>2</v>
          </cell>
          <cell r="H124">
            <v>4</v>
          </cell>
          <cell r="I124">
            <v>5</v>
          </cell>
          <cell r="J124">
            <v>1</v>
          </cell>
          <cell r="K124">
            <v>4</v>
          </cell>
          <cell r="L124">
            <v>0</v>
          </cell>
          <cell r="M124">
            <v>6</v>
          </cell>
          <cell r="N124">
            <v>0</v>
          </cell>
          <cell r="O124">
            <v>0</v>
          </cell>
        </row>
        <row r="125">
          <cell r="A125" t="str">
            <v>REIMS</v>
          </cell>
          <cell r="B125">
            <v>63</v>
          </cell>
          <cell r="C125">
            <v>110</v>
          </cell>
          <cell r="D125">
            <v>152</v>
          </cell>
          <cell r="E125">
            <v>104</v>
          </cell>
          <cell r="F125">
            <v>99</v>
          </cell>
          <cell r="G125">
            <v>50</v>
          </cell>
          <cell r="H125">
            <v>45</v>
          </cell>
          <cell r="I125">
            <v>13</v>
          </cell>
          <cell r="J125">
            <v>149</v>
          </cell>
          <cell r="K125">
            <v>77</v>
          </cell>
          <cell r="L125">
            <v>52</v>
          </cell>
          <cell r="M125">
            <v>61</v>
          </cell>
          <cell r="N125">
            <v>0</v>
          </cell>
          <cell r="O125">
            <v>0</v>
          </cell>
        </row>
        <row r="126">
          <cell r="A126" t="str">
            <v>RENNES 1</v>
          </cell>
          <cell r="B126">
            <v>86</v>
          </cell>
          <cell r="C126">
            <v>131</v>
          </cell>
          <cell r="D126">
            <v>60</v>
          </cell>
          <cell r="E126">
            <v>21</v>
          </cell>
          <cell r="F126">
            <v>184</v>
          </cell>
          <cell r="G126">
            <v>83</v>
          </cell>
          <cell r="H126">
            <v>72</v>
          </cell>
          <cell r="I126">
            <v>28</v>
          </cell>
          <cell r="J126">
            <v>176</v>
          </cell>
          <cell r="K126">
            <v>128</v>
          </cell>
          <cell r="L126">
            <v>53</v>
          </cell>
          <cell r="M126">
            <v>26</v>
          </cell>
          <cell r="N126">
            <v>0</v>
          </cell>
          <cell r="O126">
            <v>1</v>
          </cell>
        </row>
        <row r="127">
          <cell r="A127" t="str">
            <v>RENNES 2</v>
          </cell>
          <cell r="B127">
            <v>15</v>
          </cell>
          <cell r="C127">
            <v>21</v>
          </cell>
          <cell r="D127">
            <v>184</v>
          </cell>
          <cell r="E127">
            <v>212</v>
          </cell>
          <cell r="F127">
            <v>21</v>
          </cell>
          <cell r="G127">
            <v>0</v>
          </cell>
          <cell r="H127">
            <v>0</v>
          </cell>
          <cell r="I127">
            <v>0</v>
          </cell>
          <cell r="J127">
            <v>1</v>
          </cell>
          <cell r="K127">
            <v>0</v>
          </cell>
          <cell r="L127">
            <v>0</v>
          </cell>
          <cell r="M127">
            <v>90</v>
          </cell>
          <cell r="N127">
            <v>0</v>
          </cell>
          <cell r="O127">
            <v>0</v>
          </cell>
        </row>
        <row r="128">
          <cell r="A128" t="str">
            <v>RENNES EHESP</v>
          </cell>
          <cell r="B128">
            <v>1</v>
          </cell>
          <cell r="C128">
            <v>1</v>
          </cell>
          <cell r="D128">
            <v>0</v>
          </cell>
          <cell r="E128">
            <v>5</v>
          </cell>
          <cell r="F128">
            <v>1</v>
          </cell>
          <cell r="G128">
            <v>0</v>
          </cell>
          <cell r="H128">
            <v>1</v>
          </cell>
          <cell r="I128">
            <v>0</v>
          </cell>
          <cell r="J128">
            <v>0</v>
          </cell>
          <cell r="K128">
            <v>0</v>
          </cell>
          <cell r="L128">
            <v>0</v>
          </cell>
          <cell r="M128">
            <v>1</v>
          </cell>
          <cell r="N128">
            <v>0</v>
          </cell>
          <cell r="O128">
            <v>0</v>
          </cell>
        </row>
        <row r="129">
          <cell r="A129" t="str">
            <v>RENNES ENSC</v>
          </cell>
          <cell r="B129">
            <v>0</v>
          </cell>
          <cell r="C129">
            <v>0</v>
          </cell>
          <cell r="D129">
            <v>3</v>
          </cell>
          <cell r="E129">
            <v>0</v>
          </cell>
          <cell r="F129">
            <v>3</v>
          </cell>
          <cell r="G129">
            <v>4</v>
          </cell>
          <cell r="H129">
            <v>20</v>
          </cell>
          <cell r="I129">
            <v>0</v>
          </cell>
          <cell r="J129">
            <v>8</v>
          </cell>
          <cell r="K129">
            <v>0</v>
          </cell>
          <cell r="L129">
            <v>0</v>
          </cell>
          <cell r="M129">
            <v>0</v>
          </cell>
          <cell r="N129">
            <v>0</v>
          </cell>
          <cell r="O129">
            <v>0</v>
          </cell>
        </row>
        <row r="130">
          <cell r="A130" t="str">
            <v>RENNES IEP</v>
          </cell>
          <cell r="B130">
            <v>8</v>
          </cell>
          <cell r="C130">
            <v>7</v>
          </cell>
          <cell r="D130">
            <v>6</v>
          </cell>
          <cell r="E130">
            <v>4</v>
          </cell>
          <cell r="F130">
            <v>0</v>
          </cell>
          <cell r="G130">
            <v>0</v>
          </cell>
          <cell r="H130">
            <v>0</v>
          </cell>
          <cell r="I130">
            <v>0</v>
          </cell>
          <cell r="J130">
            <v>0</v>
          </cell>
          <cell r="K130">
            <v>0</v>
          </cell>
          <cell r="L130">
            <v>0</v>
          </cell>
          <cell r="M130">
            <v>1</v>
          </cell>
          <cell r="N130">
            <v>0</v>
          </cell>
          <cell r="O130">
            <v>0</v>
          </cell>
        </row>
        <row r="131">
          <cell r="A131" t="str">
            <v>RENNES INSA</v>
          </cell>
          <cell r="B131">
            <v>0</v>
          </cell>
          <cell r="C131">
            <v>2</v>
          </cell>
          <cell r="D131">
            <v>12</v>
          </cell>
          <cell r="E131">
            <v>0</v>
          </cell>
          <cell r="F131">
            <v>35</v>
          </cell>
          <cell r="G131">
            <v>19</v>
          </cell>
          <cell r="H131">
            <v>14</v>
          </cell>
          <cell r="I131">
            <v>0</v>
          </cell>
          <cell r="J131">
            <v>58</v>
          </cell>
          <cell r="K131">
            <v>0</v>
          </cell>
          <cell r="L131">
            <v>0</v>
          </cell>
          <cell r="M131">
            <v>3</v>
          </cell>
          <cell r="N131">
            <v>0</v>
          </cell>
          <cell r="O131">
            <v>0</v>
          </cell>
        </row>
        <row r="132">
          <cell r="A132" t="str">
            <v>ROUBAIX ENSAIT</v>
          </cell>
          <cell r="B132">
            <v>0</v>
          </cell>
          <cell r="C132">
            <v>0</v>
          </cell>
          <cell r="D132">
            <v>0</v>
          </cell>
          <cell r="E132">
            <v>0</v>
          </cell>
          <cell r="F132">
            <v>1</v>
          </cell>
          <cell r="G132">
            <v>0</v>
          </cell>
          <cell r="H132">
            <v>9</v>
          </cell>
          <cell r="I132">
            <v>0</v>
          </cell>
          <cell r="J132">
            <v>19</v>
          </cell>
          <cell r="K132">
            <v>0</v>
          </cell>
          <cell r="L132">
            <v>0</v>
          </cell>
          <cell r="M132">
            <v>0</v>
          </cell>
          <cell r="N132">
            <v>0</v>
          </cell>
          <cell r="O132">
            <v>0</v>
          </cell>
        </row>
        <row r="133">
          <cell r="A133" t="str">
            <v>ROUEN</v>
          </cell>
          <cell r="B133">
            <v>58</v>
          </cell>
          <cell r="C133">
            <v>67</v>
          </cell>
          <cell r="D133">
            <v>182</v>
          </cell>
          <cell r="E133">
            <v>140</v>
          </cell>
          <cell r="F133">
            <v>76</v>
          </cell>
          <cell r="G133">
            <v>62</v>
          </cell>
          <cell r="H133">
            <v>75</v>
          </cell>
          <cell r="I133">
            <v>12</v>
          </cell>
          <cell r="J133">
            <v>95</v>
          </cell>
          <cell r="K133">
            <v>84</v>
          </cell>
          <cell r="L133">
            <v>44</v>
          </cell>
          <cell r="M133">
            <v>84</v>
          </cell>
          <cell r="N133">
            <v>0</v>
          </cell>
          <cell r="O133">
            <v>0</v>
          </cell>
        </row>
        <row r="134">
          <cell r="A134" t="str">
            <v>ROUEN INSA</v>
          </cell>
          <cell r="B134">
            <v>0</v>
          </cell>
          <cell r="C134">
            <v>2</v>
          </cell>
          <cell r="D134">
            <v>12</v>
          </cell>
          <cell r="E134">
            <v>1</v>
          </cell>
          <cell r="F134">
            <v>28</v>
          </cell>
          <cell r="G134">
            <v>6</v>
          </cell>
          <cell r="H134">
            <v>18</v>
          </cell>
          <cell r="I134">
            <v>0</v>
          </cell>
          <cell r="J134">
            <v>52</v>
          </cell>
          <cell r="K134">
            <v>0</v>
          </cell>
          <cell r="L134">
            <v>0</v>
          </cell>
          <cell r="M134">
            <v>3</v>
          </cell>
          <cell r="N134">
            <v>0</v>
          </cell>
          <cell r="O134">
            <v>0</v>
          </cell>
        </row>
        <row r="135">
          <cell r="A135" t="str">
            <v>ST ETIENNE</v>
          </cell>
          <cell r="B135">
            <v>34</v>
          </cell>
          <cell r="C135">
            <v>78</v>
          </cell>
          <cell r="D135">
            <v>102</v>
          </cell>
          <cell r="E135">
            <v>51</v>
          </cell>
          <cell r="F135">
            <v>50</v>
          </cell>
          <cell r="G135">
            <v>22</v>
          </cell>
          <cell r="H135">
            <v>22</v>
          </cell>
          <cell r="I135">
            <v>8</v>
          </cell>
          <cell r="J135">
            <v>103</v>
          </cell>
          <cell r="K135">
            <v>27</v>
          </cell>
          <cell r="L135">
            <v>0</v>
          </cell>
          <cell r="M135">
            <v>35</v>
          </cell>
          <cell r="N135">
            <v>0</v>
          </cell>
          <cell r="O135">
            <v>0</v>
          </cell>
        </row>
        <row r="136">
          <cell r="A136" t="str">
            <v>ST ETIENNE ENI</v>
          </cell>
          <cell r="B136">
            <v>0</v>
          </cell>
          <cell r="C136">
            <v>3</v>
          </cell>
          <cell r="D136">
            <v>6</v>
          </cell>
          <cell r="E136">
            <v>0</v>
          </cell>
          <cell r="F136">
            <v>8</v>
          </cell>
          <cell r="G136">
            <v>2</v>
          </cell>
          <cell r="H136">
            <v>0</v>
          </cell>
          <cell r="I136">
            <v>0</v>
          </cell>
          <cell r="J136">
            <v>35</v>
          </cell>
          <cell r="K136">
            <v>0</v>
          </cell>
          <cell r="L136">
            <v>0</v>
          </cell>
          <cell r="M136">
            <v>1</v>
          </cell>
          <cell r="N136">
            <v>0</v>
          </cell>
          <cell r="O136">
            <v>0</v>
          </cell>
        </row>
        <row r="137">
          <cell r="A137" t="str">
            <v>STRASBOURG</v>
          </cell>
          <cell r="B137">
            <v>98</v>
          </cell>
          <cell r="C137">
            <v>114</v>
          </cell>
          <cell r="D137">
            <v>277</v>
          </cell>
          <cell r="E137">
            <v>214</v>
          </cell>
          <cell r="F137">
            <v>142</v>
          </cell>
          <cell r="G137">
            <v>91</v>
          </cell>
          <cell r="H137">
            <v>109</v>
          </cell>
          <cell r="I137">
            <v>39</v>
          </cell>
          <cell r="J137">
            <v>149</v>
          </cell>
          <cell r="K137">
            <v>141</v>
          </cell>
          <cell r="L137">
            <v>67</v>
          </cell>
          <cell r="M137">
            <v>110</v>
          </cell>
          <cell r="N137">
            <v>50</v>
          </cell>
          <cell r="O137">
            <v>24</v>
          </cell>
        </row>
        <row r="138">
          <cell r="A138" t="str">
            <v>STRASBOURG INSA</v>
          </cell>
          <cell r="B138">
            <v>0</v>
          </cell>
          <cell r="C138">
            <v>2</v>
          </cell>
          <cell r="D138">
            <v>6</v>
          </cell>
          <cell r="E138">
            <v>9</v>
          </cell>
          <cell r="F138">
            <v>5</v>
          </cell>
          <cell r="G138">
            <v>1</v>
          </cell>
          <cell r="H138">
            <v>3</v>
          </cell>
          <cell r="I138">
            <v>0</v>
          </cell>
          <cell r="J138">
            <v>65</v>
          </cell>
          <cell r="K138">
            <v>0</v>
          </cell>
          <cell r="L138">
            <v>0</v>
          </cell>
          <cell r="M138">
            <v>3</v>
          </cell>
          <cell r="N138">
            <v>0</v>
          </cell>
          <cell r="O138">
            <v>0</v>
          </cell>
        </row>
        <row r="139">
          <cell r="A139" t="str">
            <v>TARBES ENI</v>
          </cell>
          <cell r="B139">
            <v>0</v>
          </cell>
          <cell r="C139">
            <v>0</v>
          </cell>
          <cell r="D139">
            <v>5</v>
          </cell>
          <cell r="E139">
            <v>0</v>
          </cell>
          <cell r="F139">
            <v>5</v>
          </cell>
          <cell r="G139">
            <v>3</v>
          </cell>
          <cell r="H139">
            <v>8</v>
          </cell>
          <cell r="I139">
            <v>0</v>
          </cell>
          <cell r="J139">
            <v>53</v>
          </cell>
          <cell r="K139">
            <v>0</v>
          </cell>
          <cell r="L139">
            <v>0</v>
          </cell>
          <cell r="M139">
            <v>1</v>
          </cell>
          <cell r="N139">
            <v>0</v>
          </cell>
          <cell r="O139">
            <v>0</v>
          </cell>
        </row>
        <row r="140">
          <cell r="A140" t="str">
            <v>TOULON</v>
          </cell>
          <cell r="B140">
            <v>52</v>
          </cell>
          <cell r="C140">
            <v>54</v>
          </cell>
          <cell r="D140">
            <v>54</v>
          </cell>
          <cell r="E140">
            <v>2</v>
          </cell>
          <cell r="F140">
            <v>43</v>
          </cell>
          <cell r="G140">
            <v>13</v>
          </cell>
          <cell r="H140">
            <v>22</v>
          </cell>
          <cell r="I140">
            <v>16</v>
          </cell>
          <cell r="J140">
            <v>75</v>
          </cell>
          <cell r="K140">
            <v>21</v>
          </cell>
          <cell r="L140">
            <v>0</v>
          </cell>
          <cell r="M140">
            <v>42</v>
          </cell>
          <cell r="N140">
            <v>0</v>
          </cell>
          <cell r="O140">
            <v>0</v>
          </cell>
        </row>
        <row r="141">
          <cell r="A141" t="str">
            <v>TOULOUSE 1</v>
          </cell>
          <cell r="B141">
            <v>136</v>
          </cell>
          <cell r="C141">
            <v>110</v>
          </cell>
          <cell r="D141">
            <v>30</v>
          </cell>
          <cell r="E141">
            <v>7</v>
          </cell>
          <cell r="F141">
            <v>53</v>
          </cell>
          <cell r="G141">
            <v>0</v>
          </cell>
          <cell r="H141">
            <v>1</v>
          </cell>
          <cell r="I141">
            <v>0</v>
          </cell>
          <cell r="J141">
            <v>6</v>
          </cell>
          <cell r="K141">
            <v>0</v>
          </cell>
          <cell r="L141">
            <v>0</v>
          </cell>
          <cell r="M141">
            <v>18</v>
          </cell>
          <cell r="N141">
            <v>0</v>
          </cell>
          <cell r="O141">
            <v>0</v>
          </cell>
        </row>
        <row r="142">
          <cell r="A142" t="str">
            <v>TOULOUSE 2</v>
          </cell>
          <cell r="B142">
            <v>9</v>
          </cell>
          <cell r="C142">
            <v>40</v>
          </cell>
          <cell r="D142">
            <v>316</v>
          </cell>
          <cell r="E142">
            <v>343</v>
          </cell>
          <cell r="F142">
            <v>65</v>
          </cell>
          <cell r="G142">
            <v>12</v>
          </cell>
          <cell r="H142">
            <v>0</v>
          </cell>
          <cell r="I142">
            <v>0</v>
          </cell>
          <cell r="J142">
            <v>49</v>
          </cell>
          <cell r="K142">
            <v>17</v>
          </cell>
          <cell r="L142">
            <v>0</v>
          </cell>
          <cell r="M142">
            <v>89</v>
          </cell>
          <cell r="N142">
            <v>0</v>
          </cell>
          <cell r="O142">
            <v>0</v>
          </cell>
        </row>
        <row r="143">
          <cell r="A143" t="str">
            <v>TOULOUSE 3</v>
          </cell>
          <cell r="B143">
            <v>5</v>
          </cell>
          <cell r="C143">
            <v>72</v>
          </cell>
          <cell r="D143">
            <v>94</v>
          </cell>
          <cell r="E143">
            <v>11</v>
          </cell>
          <cell r="F143">
            <v>278</v>
          </cell>
          <cell r="G143">
            <v>85</v>
          </cell>
          <cell r="H143">
            <v>108</v>
          </cell>
          <cell r="I143">
            <v>83</v>
          </cell>
          <cell r="J143">
            <v>314</v>
          </cell>
          <cell r="K143">
            <v>209</v>
          </cell>
          <cell r="L143">
            <v>73</v>
          </cell>
          <cell r="M143">
            <v>114</v>
          </cell>
          <cell r="N143">
            <v>0</v>
          </cell>
          <cell r="O143">
            <v>43</v>
          </cell>
        </row>
        <row r="144">
          <cell r="A144" t="str">
            <v>TOULOUSE IEP</v>
          </cell>
          <cell r="B144">
            <v>16</v>
          </cell>
          <cell r="C144">
            <v>7</v>
          </cell>
          <cell r="D144">
            <v>4</v>
          </cell>
          <cell r="E144">
            <v>3</v>
          </cell>
          <cell r="F144">
            <v>0</v>
          </cell>
          <cell r="G144">
            <v>0</v>
          </cell>
          <cell r="H144">
            <v>0</v>
          </cell>
          <cell r="I144">
            <v>0</v>
          </cell>
          <cell r="J144">
            <v>0</v>
          </cell>
          <cell r="K144">
            <v>0</v>
          </cell>
          <cell r="L144">
            <v>0</v>
          </cell>
          <cell r="M144">
            <v>0</v>
          </cell>
          <cell r="N144">
            <v>0</v>
          </cell>
          <cell r="O144">
            <v>0</v>
          </cell>
        </row>
        <row r="145">
          <cell r="A145" t="str">
            <v>TOULOUSE INP</v>
          </cell>
          <cell r="B145">
            <v>1</v>
          </cell>
          <cell r="C145">
            <v>8</v>
          </cell>
          <cell r="D145">
            <v>14</v>
          </cell>
          <cell r="E145">
            <v>4</v>
          </cell>
          <cell r="F145">
            <v>55</v>
          </cell>
          <cell r="G145">
            <v>4</v>
          </cell>
          <cell r="H145">
            <v>35</v>
          </cell>
          <cell r="I145">
            <v>0</v>
          </cell>
          <cell r="J145">
            <v>125</v>
          </cell>
          <cell r="K145">
            <v>47</v>
          </cell>
          <cell r="L145">
            <v>0</v>
          </cell>
          <cell r="M145">
            <v>6</v>
          </cell>
          <cell r="N145">
            <v>0</v>
          </cell>
          <cell r="O145">
            <v>0</v>
          </cell>
        </row>
        <row r="146">
          <cell r="A146" t="str">
            <v>TOULOUSE INSA</v>
          </cell>
          <cell r="B146">
            <v>0</v>
          </cell>
          <cell r="C146">
            <v>6</v>
          </cell>
          <cell r="D146">
            <v>11</v>
          </cell>
          <cell r="E146">
            <v>1</v>
          </cell>
          <cell r="F146">
            <v>38</v>
          </cell>
          <cell r="G146">
            <v>28</v>
          </cell>
          <cell r="H146">
            <v>0</v>
          </cell>
          <cell r="I146">
            <v>0</v>
          </cell>
          <cell r="J146">
            <v>93</v>
          </cell>
          <cell r="K146">
            <v>21</v>
          </cell>
          <cell r="L146">
            <v>0</v>
          </cell>
          <cell r="M146">
            <v>8</v>
          </cell>
          <cell r="N146">
            <v>0</v>
          </cell>
          <cell r="O146">
            <v>0</v>
          </cell>
        </row>
        <row r="147">
          <cell r="A147" t="str">
            <v>TOURS</v>
          </cell>
          <cell r="B147">
            <v>50</v>
          </cell>
          <cell r="C147">
            <v>60</v>
          </cell>
          <cell r="D147">
            <v>172</v>
          </cell>
          <cell r="E147">
            <v>167</v>
          </cell>
          <cell r="F147">
            <v>87</v>
          </cell>
          <cell r="G147">
            <v>36</v>
          </cell>
          <cell r="H147">
            <v>26</v>
          </cell>
          <cell r="I147">
            <v>12</v>
          </cell>
          <cell r="J147">
            <v>62</v>
          </cell>
          <cell r="K147">
            <v>95</v>
          </cell>
          <cell r="L147">
            <v>60</v>
          </cell>
          <cell r="M147">
            <v>30</v>
          </cell>
          <cell r="N147">
            <v>0</v>
          </cell>
          <cell r="O147">
            <v>0</v>
          </cell>
        </row>
        <row r="148">
          <cell r="A148" t="str">
            <v>TROYES UTT</v>
          </cell>
          <cell r="B148">
            <v>0</v>
          </cell>
          <cell r="C148">
            <v>2</v>
          </cell>
          <cell r="D148">
            <v>3</v>
          </cell>
          <cell r="E148">
            <v>4</v>
          </cell>
          <cell r="F148">
            <v>17</v>
          </cell>
          <cell r="G148">
            <v>15</v>
          </cell>
          <cell r="H148">
            <v>1</v>
          </cell>
          <cell r="I148">
            <v>0</v>
          </cell>
          <cell r="J148">
            <v>46</v>
          </cell>
          <cell r="K148">
            <v>0</v>
          </cell>
          <cell r="L148">
            <v>0</v>
          </cell>
          <cell r="M148">
            <v>3</v>
          </cell>
          <cell r="N148">
            <v>0</v>
          </cell>
          <cell r="O148">
            <v>0</v>
          </cell>
        </row>
        <row r="149">
          <cell r="A149" t="str">
            <v>PARIS UNIVERSCIENCE</v>
          </cell>
          <cell r="B149">
            <v>0</v>
          </cell>
          <cell r="C149">
            <v>0</v>
          </cell>
          <cell r="D149">
            <v>0</v>
          </cell>
          <cell r="E149">
            <v>0</v>
          </cell>
          <cell r="F149">
            <v>1</v>
          </cell>
          <cell r="G149">
            <v>1</v>
          </cell>
          <cell r="H149">
            <v>1</v>
          </cell>
          <cell r="I149">
            <v>0</v>
          </cell>
          <cell r="J149">
            <v>0</v>
          </cell>
          <cell r="K149">
            <v>0</v>
          </cell>
          <cell r="L149">
            <v>0</v>
          </cell>
          <cell r="M149">
            <v>1</v>
          </cell>
          <cell r="N149">
            <v>0</v>
          </cell>
          <cell r="O149">
            <v>0</v>
          </cell>
        </row>
        <row r="150">
          <cell r="A150" t="str">
            <v>VALENCIENNES</v>
          </cell>
          <cell r="B150">
            <v>27</v>
          </cell>
          <cell r="C150">
            <v>54</v>
          </cell>
          <cell r="D150">
            <v>94</v>
          </cell>
          <cell r="E150">
            <v>29</v>
          </cell>
          <cell r="F150">
            <v>78</v>
          </cell>
          <cell r="G150">
            <v>4</v>
          </cell>
          <cell r="H150">
            <v>11</v>
          </cell>
          <cell r="I150">
            <v>0</v>
          </cell>
          <cell r="J150">
            <v>188</v>
          </cell>
          <cell r="K150">
            <v>0</v>
          </cell>
          <cell r="L150">
            <v>0</v>
          </cell>
          <cell r="M150">
            <v>34</v>
          </cell>
          <cell r="N150">
            <v>0</v>
          </cell>
          <cell r="O150">
            <v>0</v>
          </cell>
        </row>
        <row r="151">
          <cell r="A151" t="str">
            <v>VERSAILLES ST-QUENT.</v>
          </cell>
          <cell r="B151">
            <v>48</v>
          </cell>
          <cell r="C151">
            <v>59</v>
          </cell>
          <cell r="D151">
            <v>55</v>
          </cell>
          <cell r="E151">
            <v>45</v>
          </cell>
          <cell r="F151">
            <v>85</v>
          </cell>
          <cell r="G151">
            <v>27</v>
          </cell>
          <cell r="H151">
            <v>38</v>
          </cell>
          <cell r="I151">
            <v>19</v>
          </cell>
          <cell r="J151">
            <v>54</v>
          </cell>
          <cell r="K151">
            <v>35</v>
          </cell>
          <cell r="L151">
            <v>0</v>
          </cell>
          <cell r="M151">
            <v>16</v>
          </cell>
          <cell r="N151">
            <v>0</v>
          </cell>
          <cell r="O151">
            <v>8</v>
          </cell>
        </row>
        <row r="158">
          <cell r="A158" t="str">
            <v>AIX IEP</v>
          </cell>
          <cell r="B158">
            <v>17</v>
          </cell>
          <cell r="C158">
            <v>8</v>
          </cell>
          <cell r="D158">
            <v>7</v>
          </cell>
          <cell r="E158">
            <v>3</v>
          </cell>
          <cell r="F158">
            <v>2</v>
          </cell>
          <cell r="G158">
            <v>0</v>
          </cell>
          <cell r="H158">
            <v>0</v>
          </cell>
          <cell r="I158">
            <v>0</v>
          </cell>
          <cell r="J158">
            <v>0</v>
          </cell>
          <cell r="K158">
            <v>0</v>
          </cell>
          <cell r="L158">
            <v>0</v>
          </cell>
          <cell r="M158">
            <v>1</v>
          </cell>
          <cell r="N158">
            <v>0</v>
          </cell>
          <cell r="O158">
            <v>0</v>
          </cell>
        </row>
        <row r="159">
          <cell r="A159" t="str">
            <v>AIX-MARSEILLE</v>
          </cell>
          <cell r="B159">
            <v>149</v>
          </cell>
          <cell r="C159">
            <v>221</v>
          </cell>
          <cell r="D159">
            <v>343</v>
          </cell>
          <cell r="E159">
            <v>289</v>
          </cell>
          <cell r="F159">
            <v>282</v>
          </cell>
          <cell r="G159">
            <v>189</v>
          </cell>
          <cell r="H159">
            <v>165</v>
          </cell>
          <cell r="I159">
            <v>63</v>
          </cell>
          <cell r="J159">
            <v>258</v>
          </cell>
          <cell r="K159">
            <v>261</v>
          </cell>
          <cell r="L159">
            <v>97</v>
          </cell>
          <cell r="M159">
            <v>169</v>
          </cell>
          <cell r="N159">
            <v>0</v>
          </cell>
          <cell r="O159">
            <v>19</v>
          </cell>
        </row>
        <row r="160">
          <cell r="A160" t="str">
            <v>AIX-MARS. EC</v>
          </cell>
          <cell r="B160">
            <v>0</v>
          </cell>
          <cell r="C160">
            <v>4</v>
          </cell>
          <cell r="D160">
            <v>6</v>
          </cell>
          <cell r="E160">
            <v>0</v>
          </cell>
          <cell r="F160">
            <v>7</v>
          </cell>
          <cell r="G160">
            <v>4</v>
          </cell>
          <cell r="H160">
            <v>9</v>
          </cell>
          <cell r="I160">
            <v>0</v>
          </cell>
          <cell r="J160">
            <v>45</v>
          </cell>
          <cell r="K160">
            <v>0</v>
          </cell>
          <cell r="L160">
            <v>0</v>
          </cell>
          <cell r="M160">
            <v>0</v>
          </cell>
          <cell r="N160">
            <v>0</v>
          </cell>
          <cell r="O160">
            <v>0</v>
          </cell>
        </row>
        <row r="161">
          <cell r="A161" t="str">
            <v>ALBI CUFR</v>
          </cell>
          <cell r="B161">
            <v>4</v>
          </cell>
          <cell r="C161">
            <v>1</v>
          </cell>
          <cell r="D161">
            <v>8</v>
          </cell>
          <cell r="E161">
            <v>19</v>
          </cell>
          <cell r="F161">
            <v>8</v>
          </cell>
          <cell r="G161">
            <v>4</v>
          </cell>
          <cell r="H161">
            <v>0</v>
          </cell>
          <cell r="I161">
            <v>0</v>
          </cell>
          <cell r="J161">
            <v>8</v>
          </cell>
          <cell r="K161">
            <v>5</v>
          </cell>
          <cell r="L161">
            <v>0</v>
          </cell>
          <cell r="M161">
            <v>8</v>
          </cell>
          <cell r="N161">
            <v>0</v>
          </cell>
          <cell r="O161">
            <v>0</v>
          </cell>
        </row>
        <row r="162">
          <cell r="A162" t="str">
            <v>AMIENS</v>
          </cell>
          <cell r="B162">
            <v>56</v>
          </cell>
          <cell r="C162">
            <v>74</v>
          </cell>
          <cell r="D162">
            <v>162</v>
          </cell>
          <cell r="E162">
            <v>150</v>
          </cell>
          <cell r="F162">
            <v>107</v>
          </cell>
          <cell r="G162">
            <v>40</v>
          </cell>
          <cell r="H162">
            <v>37</v>
          </cell>
          <cell r="I162">
            <v>7</v>
          </cell>
          <cell r="J162">
            <v>105</v>
          </cell>
          <cell r="K162">
            <v>69</v>
          </cell>
          <cell r="L162">
            <v>39</v>
          </cell>
          <cell r="M162">
            <v>66</v>
          </cell>
          <cell r="N162">
            <v>0</v>
          </cell>
          <cell r="O162">
            <v>0</v>
          </cell>
        </row>
        <row r="163">
          <cell r="A163" t="str">
            <v>ANGERS</v>
          </cell>
          <cell r="B163">
            <v>39</v>
          </cell>
          <cell r="C163">
            <v>66</v>
          </cell>
          <cell r="D163">
            <v>106</v>
          </cell>
          <cell r="E163">
            <v>66</v>
          </cell>
          <cell r="F163">
            <v>71</v>
          </cell>
          <cell r="G163">
            <v>23</v>
          </cell>
          <cell r="H163">
            <v>22</v>
          </cell>
          <cell r="I163">
            <v>8</v>
          </cell>
          <cell r="J163">
            <v>63</v>
          </cell>
          <cell r="K163">
            <v>64</v>
          </cell>
          <cell r="L163">
            <v>44</v>
          </cell>
          <cell r="M163">
            <v>8</v>
          </cell>
          <cell r="N163">
            <v>0</v>
          </cell>
          <cell r="O163">
            <v>0</v>
          </cell>
        </row>
        <row r="164">
          <cell r="A164" t="str">
            <v>ANTILLES-GUYANE</v>
          </cell>
          <cell r="B164">
            <v>49</v>
          </cell>
          <cell r="C164">
            <v>36</v>
          </cell>
          <cell r="D164">
            <v>92</v>
          </cell>
          <cell r="E164">
            <v>49</v>
          </cell>
          <cell r="F164">
            <v>59</v>
          </cell>
          <cell r="G164">
            <v>14</v>
          </cell>
          <cell r="H164">
            <v>17</v>
          </cell>
          <cell r="I164">
            <v>15</v>
          </cell>
          <cell r="J164">
            <v>37</v>
          </cell>
          <cell r="K164">
            <v>29</v>
          </cell>
          <cell r="L164">
            <v>0</v>
          </cell>
          <cell r="M164">
            <v>48</v>
          </cell>
          <cell r="N164">
            <v>0</v>
          </cell>
          <cell r="O164">
            <v>0</v>
          </cell>
        </row>
        <row r="165">
          <cell r="A165" t="str">
            <v>ARTOIS</v>
          </cell>
          <cell r="B165">
            <v>24</v>
          </cell>
          <cell r="C165">
            <v>44</v>
          </cell>
          <cell r="D165">
            <v>125</v>
          </cell>
          <cell r="E165">
            <v>115</v>
          </cell>
          <cell r="F165">
            <v>82</v>
          </cell>
          <cell r="G165">
            <v>25</v>
          </cell>
          <cell r="H165">
            <v>31</v>
          </cell>
          <cell r="I165">
            <v>1</v>
          </cell>
          <cell r="J165">
            <v>112</v>
          </cell>
          <cell r="K165">
            <v>27</v>
          </cell>
          <cell r="L165">
            <v>1</v>
          </cell>
          <cell r="M165">
            <v>72</v>
          </cell>
          <cell r="N165">
            <v>0</v>
          </cell>
          <cell r="O165">
            <v>0</v>
          </cell>
        </row>
        <row r="166">
          <cell r="A166" t="str">
            <v>AVIGNON</v>
          </cell>
          <cell r="B166">
            <v>20</v>
          </cell>
          <cell r="C166">
            <v>16</v>
          </cell>
          <cell r="D166">
            <v>69</v>
          </cell>
          <cell r="E166">
            <v>23</v>
          </cell>
          <cell r="F166">
            <v>51</v>
          </cell>
          <cell r="G166">
            <v>4</v>
          </cell>
          <cell r="H166">
            <v>18</v>
          </cell>
          <cell r="I166">
            <v>10</v>
          </cell>
          <cell r="J166">
            <v>14</v>
          </cell>
          <cell r="K166">
            <v>26</v>
          </cell>
          <cell r="L166">
            <v>0</v>
          </cell>
          <cell r="M166">
            <v>28</v>
          </cell>
          <cell r="N166">
            <v>0</v>
          </cell>
          <cell r="O166">
            <v>0</v>
          </cell>
        </row>
        <row r="167">
          <cell r="A167" t="str">
            <v>BELFORT UTBM</v>
          </cell>
          <cell r="B167">
            <v>1</v>
          </cell>
          <cell r="C167">
            <v>7</v>
          </cell>
          <cell r="D167">
            <v>12</v>
          </cell>
          <cell r="E167">
            <v>7</v>
          </cell>
          <cell r="F167">
            <v>20</v>
          </cell>
          <cell r="G167">
            <v>10</v>
          </cell>
          <cell r="H167">
            <v>7</v>
          </cell>
          <cell r="I167">
            <v>0</v>
          </cell>
          <cell r="J167">
            <v>59</v>
          </cell>
          <cell r="K167">
            <v>0</v>
          </cell>
          <cell r="L167">
            <v>0</v>
          </cell>
          <cell r="M167">
            <v>5</v>
          </cell>
          <cell r="N167">
            <v>0</v>
          </cell>
          <cell r="O167">
            <v>0</v>
          </cell>
        </row>
        <row r="168">
          <cell r="A168" t="str">
            <v>BESANCON</v>
          </cell>
          <cell r="B168">
            <v>36</v>
          </cell>
          <cell r="C168">
            <v>89</v>
          </cell>
          <cell r="D168">
            <v>215</v>
          </cell>
          <cell r="E168">
            <v>122</v>
          </cell>
          <cell r="F168">
            <v>132</v>
          </cell>
          <cell r="G168">
            <v>58</v>
          </cell>
          <cell r="H168">
            <v>40</v>
          </cell>
          <cell r="I168">
            <v>25</v>
          </cell>
          <cell r="J168">
            <v>134</v>
          </cell>
          <cell r="K168">
            <v>52</v>
          </cell>
          <cell r="L168">
            <v>36</v>
          </cell>
          <cell r="M168">
            <v>77</v>
          </cell>
          <cell r="N168">
            <v>0</v>
          </cell>
          <cell r="O168">
            <v>6</v>
          </cell>
        </row>
        <row r="169">
          <cell r="A169" t="str">
            <v>BESANCON ENSM</v>
          </cell>
          <cell r="B169">
            <v>0</v>
          </cell>
          <cell r="C169">
            <v>1</v>
          </cell>
          <cell r="D169">
            <v>3</v>
          </cell>
          <cell r="E169">
            <v>0</v>
          </cell>
          <cell r="F169">
            <v>7</v>
          </cell>
          <cell r="G169">
            <v>6</v>
          </cell>
          <cell r="H169">
            <v>0</v>
          </cell>
          <cell r="I169">
            <v>0</v>
          </cell>
          <cell r="J169">
            <v>36</v>
          </cell>
          <cell r="K169">
            <v>0</v>
          </cell>
          <cell r="L169">
            <v>0</v>
          </cell>
          <cell r="M169">
            <v>1</v>
          </cell>
          <cell r="N169">
            <v>0</v>
          </cell>
          <cell r="O169">
            <v>0</v>
          </cell>
        </row>
        <row r="170">
          <cell r="A170" t="str">
            <v>BLOIS ENIVL</v>
          </cell>
          <cell r="B170">
            <v>0</v>
          </cell>
          <cell r="C170">
            <v>1</v>
          </cell>
          <cell r="D170">
            <v>2</v>
          </cell>
          <cell r="E170">
            <v>0</v>
          </cell>
          <cell r="F170">
            <v>3</v>
          </cell>
          <cell r="G170">
            <v>0</v>
          </cell>
          <cell r="H170">
            <v>0</v>
          </cell>
          <cell r="I170">
            <v>0</v>
          </cell>
          <cell r="J170">
            <v>16</v>
          </cell>
          <cell r="K170">
            <v>0</v>
          </cell>
          <cell r="L170">
            <v>0</v>
          </cell>
          <cell r="M170">
            <v>0</v>
          </cell>
          <cell r="N170">
            <v>0</v>
          </cell>
          <cell r="O170">
            <v>0</v>
          </cell>
        </row>
        <row r="171">
          <cell r="A171" t="str">
            <v>BLOIS ENSP</v>
          </cell>
          <cell r="B171">
            <v>0</v>
          </cell>
          <cell r="C171">
            <v>0</v>
          </cell>
          <cell r="D171">
            <v>1</v>
          </cell>
          <cell r="E171">
            <v>2</v>
          </cell>
          <cell r="F171">
            <v>1</v>
          </cell>
          <cell r="G171">
            <v>0</v>
          </cell>
          <cell r="H171">
            <v>0</v>
          </cell>
          <cell r="I171">
            <v>0</v>
          </cell>
          <cell r="J171">
            <v>0</v>
          </cell>
          <cell r="K171">
            <v>2</v>
          </cell>
          <cell r="L171">
            <v>0</v>
          </cell>
          <cell r="M171">
            <v>0</v>
          </cell>
          <cell r="N171">
            <v>0</v>
          </cell>
          <cell r="O171">
            <v>0</v>
          </cell>
        </row>
        <row r="172">
          <cell r="A172" t="str">
            <v>BORDEAUX 1</v>
          </cell>
          <cell r="B172">
            <v>2</v>
          </cell>
          <cell r="C172">
            <v>7</v>
          </cell>
          <cell r="D172">
            <v>35</v>
          </cell>
          <cell r="E172">
            <v>7</v>
          </cell>
          <cell r="F172">
            <v>174</v>
          </cell>
          <cell r="G172">
            <v>80</v>
          </cell>
          <cell r="H172">
            <v>100</v>
          </cell>
          <cell r="I172">
            <v>41</v>
          </cell>
          <cell r="J172">
            <v>190</v>
          </cell>
          <cell r="K172">
            <v>109</v>
          </cell>
          <cell r="L172">
            <v>0</v>
          </cell>
          <cell r="M172">
            <v>12</v>
          </cell>
          <cell r="N172">
            <v>0</v>
          </cell>
          <cell r="O172">
            <v>11</v>
          </cell>
        </row>
        <row r="173">
          <cell r="A173" t="str">
            <v>BORDEAUX 2</v>
          </cell>
          <cell r="B173">
            <v>0</v>
          </cell>
          <cell r="C173">
            <v>8</v>
          </cell>
          <cell r="D173">
            <v>12</v>
          </cell>
          <cell r="E173">
            <v>68</v>
          </cell>
          <cell r="F173">
            <v>32</v>
          </cell>
          <cell r="G173">
            <v>3</v>
          </cell>
          <cell r="H173">
            <v>7</v>
          </cell>
          <cell r="I173">
            <v>0</v>
          </cell>
          <cell r="J173">
            <v>1</v>
          </cell>
          <cell r="K173">
            <v>103</v>
          </cell>
          <cell r="L173">
            <v>101</v>
          </cell>
          <cell r="M173">
            <v>57</v>
          </cell>
          <cell r="N173">
            <v>0</v>
          </cell>
          <cell r="O173">
            <v>0</v>
          </cell>
        </row>
        <row r="174">
          <cell r="A174" t="str">
            <v>BORDEAUX 3</v>
          </cell>
          <cell r="B174">
            <v>4</v>
          </cell>
          <cell r="C174">
            <v>6</v>
          </cell>
          <cell r="D174">
            <v>236</v>
          </cell>
          <cell r="E174">
            <v>150</v>
          </cell>
          <cell r="F174">
            <v>6</v>
          </cell>
          <cell r="G174">
            <v>4</v>
          </cell>
          <cell r="H174">
            <v>0</v>
          </cell>
          <cell r="I174">
            <v>13</v>
          </cell>
          <cell r="J174">
            <v>2</v>
          </cell>
          <cell r="K174">
            <v>5</v>
          </cell>
          <cell r="L174">
            <v>0</v>
          </cell>
          <cell r="M174">
            <v>56</v>
          </cell>
          <cell r="N174">
            <v>0</v>
          </cell>
          <cell r="O174">
            <v>0</v>
          </cell>
        </row>
        <row r="175">
          <cell r="A175" t="str">
            <v>BORDEAUX 4</v>
          </cell>
          <cell r="B175">
            <v>117</v>
          </cell>
          <cell r="C175">
            <v>144</v>
          </cell>
          <cell r="D175">
            <v>68</v>
          </cell>
          <cell r="E175">
            <v>33</v>
          </cell>
          <cell r="F175">
            <v>25</v>
          </cell>
          <cell r="G175">
            <v>10</v>
          </cell>
          <cell r="H175">
            <v>5</v>
          </cell>
          <cell r="I175">
            <v>0</v>
          </cell>
          <cell r="J175">
            <v>10</v>
          </cell>
          <cell r="K175">
            <v>20</v>
          </cell>
          <cell r="L175">
            <v>1</v>
          </cell>
          <cell r="M175">
            <v>39</v>
          </cell>
          <cell r="N175">
            <v>0</v>
          </cell>
          <cell r="O175">
            <v>0</v>
          </cell>
        </row>
        <row r="176">
          <cell r="A176" t="str">
            <v>BORDEAUX IEP</v>
          </cell>
          <cell r="B176">
            <v>16</v>
          </cell>
          <cell r="C176">
            <v>7</v>
          </cell>
          <cell r="D176">
            <v>6</v>
          </cell>
          <cell r="E176">
            <v>6</v>
          </cell>
          <cell r="F176">
            <v>1</v>
          </cell>
          <cell r="G176">
            <v>0</v>
          </cell>
          <cell r="H176">
            <v>0</v>
          </cell>
          <cell r="I176">
            <v>0</v>
          </cell>
          <cell r="J176">
            <v>0</v>
          </cell>
          <cell r="K176">
            <v>0</v>
          </cell>
          <cell r="L176">
            <v>0</v>
          </cell>
          <cell r="M176">
            <v>1</v>
          </cell>
          <cell r="N176">
            <v>0</v>
          </cell>
          <cell r="O176">
            <v>0</v>
          </cell>
        </row>
        <row r="177">
          <cell r="A177" t="str">
            <v>BORDEAUX IP</v>
          </cell>
          <cell r="B177">
            <v>0</v>
          </cell>
          <cell r="C177">
            <v>1</v>
          </cell>
          <cell r="D177">
            <v>5</v>
          </cell>
          <cell r="E177">
            <v>0</v>
          </cell>
          <cell r="F177">
            <v>27</v>
          </cell>
          <cell r="G177">
            <v>3</v>
          </cell>
          <cell r="H177">
            <v>22</v>
          </cell>
          <cell r="I177">
            <v>0</v>
          </cell>
          <cell r="J177">
            <v>42</v>
          </cell>
          <cell r="K177">
            <v>0</v>
          </cell>
          <cell r="L177">
            <v>0</v>
          </cell>
          <cell r="M177">
            <v>1</v>
          </cell>
          <cell r="N177">
            <v>0</v>
          </cell>
          <cell r="O177">
            <v>0</v>
          </cell>
        </row>
        <row r="178">
          <cell r="A178" t="str">
            <v>BOURGES ENSI</v>
          </cell>
          <cell r="B178">
            <v>0</v>
          </cell>
          <cell r="C178">
            <v>3</v>
          </cell>
          <cell r="D178">
            <v>1</v>
          </cell>
          <cell r="E178">
            <v>0</v>
          </cell>
          <cell r="F178">
            <v>4</v>
          </cell>
          <cell r="G178">
            <v>0</v>
          </cell>
          <cell r="H178">
            <v>0</v>
          </cell>
          <cell r="I178">
            <v>0</v>
          </cell>
          <cell r="J178">
            <v>16</v>
          </cell>
          <cell r="K178">
            <v>0</v>
          </cell>
          <cell r="L178">
            <v>0</v>
          </cell>
          <cell r="M178">
            <v>0</v>
          </cell>
          <cell r="N178">
            <v>0</v>
          </cell>
          <cell r="O178">
            <v>0</v>
          </cell>
        </row>
        <row r="179">
          <cell r="A179" t="str">
            <v>BREST</v>
          </cell>
          <cell r="B179">
            <v>37</v>
          </cell>
          <cell r="C179">
            <v>80</v>
          </cell>
          <cell r="D179">
            <v>137</v>
          </cell>
          <cell r="E179">
            <v>113</v>
          </cell>
          <cell r="F179">
            <v>98</v>
          </cell>
          <cell r="G179">
            <v>35</v>
          </cell>
          <cell r="H179">
            <v>33</v>
          </cell>
          <cell r="I179">
            <v>32</v>
          </cell>
          <cell r="J179">
            <v>89</v>
          </cell>
          <cell r="K179">
            <v>99</v>
          </cell>
          <cell r="L179">
            <v>1</v>
          </cell>
          <cell r="M179">
            <v>59</v>
          </cell>
          <cell r="N179">
            <v>0</v>
          </cell>
          <cell r="O179">
            <v>1</v>
          </cell>
        </row>
        <row r="180">
          <cell r="A180" t="str">
            <v>BREST ENI</v>
          </cell>
          <cell r="B180">
            <v>0</v>
          </cell>
          <cell r="C180">
            <v>0</v>
          </cell>
          <cell r="D180">
            <v>8</v>
          </cell>
          <cell r="E180">
            <v>0</v>
          </cell>
          <cell r="F180">
            <v>14</v>
          </cell>
          <cell r="G180">
            <v>3</v>
          </cell>
          <cell r="H180">
            <v>0</v>
          </cell>
          <cell r="I180">
            <v>0</v>
          </cell>
          <cell r="J180">
            <v>30</v>
          </cell>
          <cell r="K180">
            <v>0</v>
          </cell>
          <cell r="L180">
            <v>0</v>
          </cell>
          <cell r="M180">
            <v>0</v>
          </cell>
          <cell r="N180">
            <v>0</v>
          </cell>
          <cell r="O180">
            <v>0</v>
          </cell>
        </row>
        <row r="181">
          <cell r="A181" t="str">
            <v>BRETAGNE SUD</v>
          </cell>
          <cell r="B181">
            <v>21</v>
          </cell>
          <cell r="C181">
            <v>56</v>
          </cell>
          <cell r="D181">
            <v>58</v>
          </cell>
          <cell r="E181">
            <v>26</v>
          </cell>
          <cell r="F181">
            <v>74</v>
          </cell>
          <cell r="G181">
            <v>20</v>
          </cell>
          <cell r="H181">
            <v>16</v>
          </cell>
          <cell r="I181">
            <v>2</v>
          </cell>
          <cell r="J181">
            <v>84</v>
          </cell>
          <cell r="K181">
            <v>17</v>
          </cell>
          <cell r="L181">
            <v>0</v>
          </cell>
          <cell r="M181">
            <v>14</v>
          </cell>
          <cell r="N181">
            <v>0</v>
          </cell>
          <cell r="O181">
            <v>0</v>
          </cell>
        </row>
        <row r="182">
          <cell r="A182" t="str">
            <v>CACHAN ENS</v>
          </cell>
          <cell r="B182">
            <v>2</v>
          </cell>
          <cell r="C182">
            <v>18</v>
          </cell>
          <cell r="D182">
            <v>4</v>
          </cell>
          <cell r="E182">
            <v>9</v>
          </cell>
          <cell r="F182">
            <v>33</v>
          </cell>
          <cell r="G182">
            <v>15</v>
          </cell>
          <cell r="H182">
            <v>8</v>
          </cell>
          <cell r="I182">
            <v>0</v>
          </cell>
          <cell r="J182">
            <v>82</v>
          </cell>
          <cell r="K182">
            <v>11</v>
          </cell>
          <cell r="L182">
            <v>0</v>
          </cell>
          <cell r="M182">
            <v>8</v>
          </cell>
          <cell r="N182">
            <v>0</v>
          </cell>
          <cell r="O182">
            <v>1</v>
          </cell>
        </row>
        <row r="183">
          <cell r="A183" t="str">
            <v>CAEN</v>
          </cell>
          <cell r="B183">
            <v>59</v>
          </cell>
          <cell r="C183">
            <v>106</v>
          </cell>
          <cell r="D183">
            <v>196</v>
          </cell>
          <cell r="E183">
            <v>140</v>
          </cell>
          <cell r="F183">
            <v>119</v>
          </cell>
          <cell r="G183">
            <v>61</v>
          </cell>
          <cell r="H183">
            <v>53</v>
          </cell>
          <cell r="I183">
            <v>15</v>
          </cell>
          <cell r="J183">
            <v>105</v>
          </cell>
          <cell r="K183">
            <v>97</v>
          </cell>
          <cell r="L183">
            <v>43</v>
          </cell>
          <cell r="M183">
            <v>98</v>
          </cell>
          <cell r="N183">
            <v>0</v>
          </cell>
          <cell r="O183">
            <v>0</v>
          </cell>
        </row>
        <row r="184">
          <cell r="A184" t="str">
            <v>CAEN ISMRA</v>
          </cell>
          <cell r="B184">
            <v>0</v>
          </cell>
          <cell r="C184">
            <v>1</v>
          </cell>
          <cell r="D184">
            <v>3</v>
          </cell>
          <cell r="E184">
            <v>0</v>
          </cell>
          <cell r="F184">
            <v>12</v>
          </cell>
          <cell r="G184">
            <v>15</v>
          </cell>
          <cell r="H184">
            <v>11</v>
          </cell>
          <cell r="I184">
            <v>0</v>
          </cell>
          <cell r="J184">
            <v>19</v>
          </cell>
          <cell r="K184">
            <v>0</v>
          </cell>
          <cell r="L184">
            <v>0</v>
          </cell>
          <cell r="M184">
            <v>0</v>
          </cell>
          <cell r="N184">
            <v>0</v>
          </cell>
          <cell r="O184">
            <v>0</v>
          </cell>
        </row>
        <row r="185">
          <cell r="A185" t="str">
            <v>CERGY ENSEA</v>
          </cell>
          <cell r="B185">
            <v>0</v>
          </cell>
          <cell r="C185">
            <v>0</v>
          </cell>
          <cell r="D185">
            <v>3</v>
          </cell>
          <cell r="E185">
            <v>0</v>
          </cell>
          <cell r="F185">
            <v>5</v>
          </cell>
          <cell r="G185">
            <v>9</v>
          </cell>
          <cell r="H185">
            <v>0</v>
          </cell>
          <cell r="I185">
            <v>0</v>
          </cell>
          <cell r="J185">
            <v>37</v>
          </cell>
          <cell r="K185">
            <v>0</v>
          </cell>
          <cell r="L185">
            <v>0</v>
          </cell>
          <cell r="M185">
            <v>0</v>
          </cell>
          <cell r="N185">
            <v>0</v>
          </cell>
          <cell r="O185">
            <v>0</v>
          </cell>
        </row>
        <row r="186">
          <cell r="A186" t="str">
            <v>CERGY-PONTOISE</v>
          </cell>
          <cell r="B186">
            <v>45</v>
          </cell>
          <cell r="C186">
            <v>67</v>
          </cell>
          <cell r="D186">
            <v>137</v>
          </cell>
          <cell r="E186">
            <v>102</v>
          </cell>
          <cell r="F186">
            <v>85</v>
          </cell>
          <cell r="G186">
            <v>53</v>
          </cell>
          <cell r="H186">
            <v>27</v>
          </cell>
          <cell r="I186">
            <v>15</v>
          </cell>
          <cell r="J186">
            <v>72</v>
          </cell>
          <cell r="K186">
            <v>40</v>
          </cell>
          <cell r="L186">
            <v>0</v>
          </cell>
          <cell r="M186">
            <v>43</v>
          </cell>
          <cell r="N186">
            <v>0</v>
          </cell>
          <cell r="O186">
            <v>0</v>
          </cell>
        </row>
        <row r="187">
          <cell r="A187" t="str">
            <v>CHAMBERY</v>
          </cell>
          <cell r="B187">
            <v>24</v>
          </cell>
          <cell r="C187">
            <v>68</v>
          </cell>
          <cell r="D187">
            <v>77</v>
          </cell>
          <cell r="E187">
            <v>58</v>
          </cell>
          <cell r="F187">
            <v>63</v>
          </cell>
          <cell r="G187">
            <v>49</v>
          </cell>
          <cell r="H187">
            <v>25</v>
          </cell>
          <cell r="I187">
            <v>13</v>
          </cell>
          <cell r="J187">
            <v>112</v>
          </cell>
          <cell r="K187">
            <v>18</v>
          </cell>
          <cell r="L187">
            <v>0</v>
          </cell>
          <cell r="M187">
            <v>25</v>
          </cell>
          <cell r="N187">
            <v>0</v>
          </cell>
          <cell r="O187">
            <v>0</v>
          </cell>
        </row>
        <row r="188">
          <cell r="A188" t="str">
            <v>CLERMONT 1</v>
          </cell>
          <cell r="B188">
            <v>57</v>
          </cell>
          <cell r="C188">
            <v>63</v>
          </cell>
          <cell r="D188">
            <v>30</v>
          </cell>
          <cell r="E188">
            <v>3</v>
          </cell>
          <cell r="F188">
            <v>42</v>
          </cell>
          <cell r="G188">
            <v>11</v>
          </cell>
          <cell r="H188">
            <v>10</v>
          </cell>
          <cell r="I188">
            <v>1</v>
          </cell>
          <cell r="J188">
            <v>26</v>
          </cell>
          <cell r="K188">
            <v>43</v>
          </cell>
          <cell r="L188">
            <v>71</v>
          </cell>
          <cell r="M188">
            <v>7</v>
          </cell>
          <cell r="N188">
            <v>0</v>
          </cell>
          <cell r="O188">
            <v>0</v>
          </cell>
        </row>
        <row r="189">
          <cell r="A189" t="str">
            <v>CLERMONT 2</v>
          </cell>
          <cell r="B189">
            <v>0</v>
          </cell>
          <cell r="C189">
            <v>40</v>
          </cell>
          <cell r="D189">
            <v>171</v>
          </cell>
          <cell r="E189">
            <v>109</v>
          </cell>
          <cell r="F189">
            <v>127</v>
          </cell>
          <cell r="G189">
            <v>51</v>
          </cell>
          <cell r="H189">
            <v>46</v>
          </cell>
          <cell r="I189">
            <v>38</v>
          </cell>
          <cell r="J189">
            <v>112</v>
          </cell>
          <cell r="K189">
            <v>86</v>
          </cell>
          <cell r="L189">
            <v>0</v>
          </cell>
          <cell r="M189">
            <v>61</v>
          </cell>
          <cell r="N189">
            <v>0</v>
          </cell>
          <cell r="O189">
            <v>6</v>
          </cell>
        </row>
        <row r="190">
          <cell r="A190" t="str">
            <v>CLERMONT ENSC</v>
          </cell>
          <cell r="B190">
            <v>0</v>
          </cell>
          <cell r="C190">
            <v>0</v>
          </cell>
          <cell r="D190">
            <v>2</v>
          </cell>
          <cell r="E190">
            <v>0</v>
          </cell>
          <cell r="F190">
            <v>0</v>
          </cell>
          <cell r="G190">
            <v>0</v>
          </cell>
          <cell r="H190">
            <v>22</v>
          </cell>
          <cell r="I190">
            <v>0</v>
          </cell>
          <cell r="J190">
            <v>6</v>
          </cell>
          <cell r="K190">
            <v>0</v>
          </cell>
          <cell r="L190">
            <v>0</v>
          </cell>
          <cell r="M190">
            <v>0</v>
          </cell>
          <cell r="N190">
            <v>0</v>
          </cell>
          <cell r="O190">
            <v>0</v>
          </cell>
        </row>
        <row r="191">
          <cell r="A191" t="str">
            <v>CLERMONT IFMA</v>
          </cell>
          <cell r="B191">
            <v>0</v>
          </cell>
          <cell r="C191">
            <v>0</v>
          </cell>
          <cell r="D191">
            <v>4</v>
          </cell>
          <cell r="E191">
            <v>0</v>
          </cell>
          <cell r="F191">
            <v>0</v>
          </cell>
          <cell r="G191">
            <v>0</v>
          </cell>
          <cell r="H191">
            <v>0</v>
          </cell>
          <cell r="I191">
            <v>0</v>
          </cell>
          <cell r="J191">
            <v>38</v>
          </cell>
          <cell r="K191">
            <v>0</v>
          </cell>
          <cell r="L191">
            <v>0</v>
          </cell>
          <cell r="M191">
            <v>0</v>
          </cell>
          <cell r="N191">
            <v>0</v>
          </cell>
          <cell r="O191">
            <v>0</v>
          </cell>
        </row>
        <row r="192">
          <cell r="A192" t="str">
            <v>COMPIEGNE UTC</v>
          </cell>
          <cell r="B192">
            <v>0</v>
          </cell>
          <cell r="C192">
            <v>5</v>
          </cell>
          <cell r="D192">
            <v>8</v>
          </cell>
          <cell r="E192">
            <v>7</v>
          </cell>
          <cell r="F192">
            <v>31</v>
          </cell>
          <cell r="G192">
            <v>4</v>
          </cell>
          <cell r="H192">
            <v>8</v>
          </cell>
          <cell r="I192">
            <v>0</v>
          </cell>
          <cell r="J192">
            <v>100</v>
          </cell>
          <cell r="K192">
            <v>20</v>
          </cell>
          <cell r="L192">
            <v>0</v>
          </cell>
          <cell r="M192">
            <v>9</v>
          </cell>
          <cell r="N192">
            <v>0</v>
          </cell>
          <cell r="O192">
            <v>0</v>
          </cell>
        </row>
        <row r="193">
          <cell r="A193" t="str">
            <v>CORTE</v>
          </cell>
          <cell r="B193">
            <v>13</v>
          </cell>
          <cell r="C193">
            <v>20</v>
          </cell>
          <cell r="D193">
            <v>37</v>
          </cell>
          <cell r="E193">
            <v>16</v>
          </cell>
          <cell r="F193">
            <v>29</v>
          </cell>
          <cell r="G193">
            <v>1</v>
          </cell>
          <cell r="H193">
            <v>14</v>
          </cell>
          <cell r="I193">
            <v>4</v>
          </cell>
          <cell r="J193">
            <v>24</v>
          </cell>
          <cell r="K193">
            <v>23</v>
          </cell>
          <cell r="L193">
            <v>0</v>
          </cell>
          <cell r="M193">
            <v>43</v>
          </cell>
          <cell r="N193">
            <v>0</v>
          </cell>
          <cell r="O193">
            <v>0</v>
          </cell>
        </row>
        <row r="194">
          <cell r="A194" t="str">
            <v>DIJON</v>
          </cell>
          <cell r="B194">
            <v>82</v>
          </cell>
          <cell r="C194">
            <v>92</v>
          </cell>
          <cell r="D194">
            <v>179</v>
          </cell>
          <cell r="E194">
            <v>121</v>
          </cell>
          <cell r="F194">
            <v>113</v>
          </cell>
          <cell r="G194">
            <v>54</v>
          </cell>
          <cell r="H194">
            <v>56</v>
          </cell>
          <cell r="I194">
            <v>21</v>
          </cell>
          <cell r="J194">
            <v>121</v>
          </cell>
          <cell r="K194">
            <v>126</v>
          </cell>
          <cell r="L194">
            <v>38</v>
          </cell>
          <cell r="M194">
            <v>109</v>
          </cell>
          <cell r="N194">
            <v>0</v>
          </cell>
          <cell r="O194">
            <v>0</v>
          </cell>
        </row>
        <row r="195">
          <cell r="A195" t="str">
            <v>EVRY</v>
          </cell>
          <cell r="B195">
            <v>22</v>
          </cell>
          <cell r="C195">
            <v>54</v>
          </cell>
          <cell r="D195">
            <v>36</v>
          </cell>
          <cell r="E195">
            <v>32</v>
          </cell>
          <cell r="F195">
            <v>59</v>
          </cell>
          <cell r="G195">
            <v>27</v>
          </cell>
          <cell r="H195">
            <v>24</v>
          </cell>
          <cell r="I195">
            <v>0</v>
          </cell>
          <cell r="J195">
            <v>92</v>
          </cell>
          <cell r="K195">
            <v>24</v>
          </cell>
          <cell r="L195">
            <v>0</v>
          </cell>
          <cell r="M195">
            <v>18</v>
          </cell>
          <cell r="N195">
            <v>0</v>
          </cell>
          <cell r="O195">
            <v>0</v>
          </cell>
        </row>
        <row r="196">
          <cell r="A196" t="str">
            <v>EVRY ENSIIE</v>
          </cell>
          <cell r="B196">
            <v>0</v>
          </cell>
          <cell r="C196">
            <v>1</v>
          </cell>
          <cell r="D196">
            <v>1</v>
          </cell>
          <cell r="E196">
            <v>0</v>
          </cell>
          <cell r="F196">
            <v>17</v>
          </cell>
          <cell r="G196">
            <v>0</v>
          </cell>
          <cell r="H196">
            <v>0</v>
          </cell>
          <cell r="I196">
            <v>0</v>
          </cell>
          <cell r="J196">
            <v>1</v>
          </cell>
          <cell r="K196">
            <v>0</v>
          </cell>
          <cell r="L196">
            <v>0</v>
          </cell>
          <cell r="M196">
            <v>0</v>
          </cell>
          <cell r="N196">
            <v>0</v>
          </cell>
          <cell r="O196">
            <v>0</v>
          </cell>
        </row>
        <row r="197">
          <cell r="A197" t="str">
            <v>GRENOBLE 1</v>
          </cell>
          <cell r="B197">
            <v>0</v>
          </cell>
          <cell r="C197">
            <v>4</v>
          </cell>
          <cell r="D197">
            <v>55</v>
          </cell>
          <cell r="E197">
            <v>64</v>
          </cell>
          <cell r="F197">
            <v>205</v>
          </cell>
          <cell r="G197">
            <v>134</v>
          </cell>
          <cell r="H197">
            <v>87</v>
          </cell>
          <cell r="I197">
            <v>58</v>
          </cell>
          <cell r="J197">
            <v>239</v>
          </cell>
          <cell r="K197">
            <v>103</v>
          </cell>
          <cell r="L197">
            <v>47</v>
          </cell>
          <cell r="M197">
            <v>98</v>
          </cell>
          <cell r="N197">
            <v>0</v>
          </cell>
          <cell r="O197">
            <v>26</v>
          </cell>
        </row>
        <row r="198">
          <cell r="A198" t="str">
            <v>GRENOBLE 2</v>
          </cell>
          <cell r="B198">
            <v>76</v>
          </cell>
          <cell r="C198">
            <v>184</v>
          </cell>
          <cell r="D198">
            <v>56</v>
          </cell>
          <cell r="E198">
            <v>122</v>
          </cell>
          <cell r="F198">
            <v>91</v>
          </cell>
          <cell r="G198">
            <v>0</v>
          </cell>
          <cell r="H198">
            <v>0</v>
          </cell>
          <cell r="I198">
            <v>0</v>
          </cell>
          <cell r="J198">
            <v>6</v>
          </cell>
          <cell r="K198">
            <v>2</v>
          </cell>
          <cell r="L198">
            <v>0</v>
          </cell>
          <cell r="M198">
            <v>40</v>
          </cell>
          <cell r="N198">
            <v>0</v>
          </cell>
          <cell r="O198">
            <v>0</v>
          </cell>
        </row>
        <row r="199">
          <cell r="A199" t="str">
            <v>GRENOBLE 3</v>
          </cell>
          <cell r="B199">
            <v>1</v>
          </cell>
          <cell r="C199">
            <v>8</v>
          </cell>
          <cell r="D199">
            <v>232</v>
          </cell>
          <cell r="E199">
            <v>4</v>
          </cell>
          <cell r="F199">
            <v>7</v>
          </cell>
          <cell r="G199">
            <v>0</v>
          </cell>
          <cell r="H199">
            <v>0</v>
          </cell>
          <cell r="I199">
            <v>0</v>
          </cell>
          <cell r="J199">
            <v>1</v>
          </cell>
          <cell r="K199">
            <v>0</v>
          </cell>
          <cell r="L199">
            <v>0</v>
          </cell>
          <cell r="M199">
            <v>26</v>
          </cell>
          <cell r="N199">
            <v>0</v>
          </cell>
          <cell r="O199">
            <v>0</v>
          </cell>
        </row>
        <row r="200">
          <cell r="A200" t="str">
            <v>GRENOBLE IEP</v>
          </cell>
          <cell r="B200">
            <v>21</v>
          </cell>
          <cell r="C200">
            <v>10</v>
          </cell>
          <cell r="D200">
            <v>11</v>
          </cell>
          <cell r="E200">
            <v>7</v>
          </cell>
          <cell r="F200">
            <v>0</v>
          </cell>
          <cell r="G200">
            <v>0</v>
          </cell>
          <cell r="H200">
            <v>0</v>
          </cell>
          <cell r="I200">
            <v>0</v>
          </cell>
          <cell r="J200">
            <v>0</v>
          </cell>
          <cell r="K200">
            <v>0</v>
          </cell>
          <cell r="L200">
            <v>0</v>
          </cell>
          <cell r="M200">
            <v>0</v>
          </cell>
          <cell r="N200">
            <v>0</v>
          </cell>
          <cell r="O200">
            <v>0</v>
          </cell>
        </row>
        <row r="201">
          <cell r="A201" t="str">
            <v>GRENOBLE IP</v>
          </cell>
          <cell r="B201">
            <v>0</v>
          </cell>
          <cell r="C201">
            <v>7</v>
          </cell>
          <cell r="D201">
            <v>15</v>
          </cell>
          <cell r="E201">
            <v>2</v>
          </cell>
          <cell r="F201">
            <v>84</v>
          </cell>
          <cell r="G201">
            <v>37</v>
          </cell>
          <cell r="H201">
            <v>26</v>
          </cell>
          <cell r="I201">
            <v>1</v>
          </cell>
          <cell r="J201">
            <v>192</v>
          </cell>
          <cell r="K201">
            <v>1</v>
          </cell>
          <cell r="L201">
            <v>0</v>
          </cell>
          <cell r="M201">
            <v>14</v>
          </cell>
          <cell r="N201">
            <v>0</v>
          </cell>
          <cell r="O201">
            <v>0</v>
          </cell>
        </row>
        <row r="202">
          <cell r="A202" t="str">
            <v>LA REUNION</v>
          </cell>
          <cell r="B202">
            <v>35</v>
          </cell>
          <cell r="C202">
            <v>39</v>
          </cell>
          <cell r="D202">
            <v>91</v>
          </cell>
          <cell r="E202">
            <v>40</v>
          </cell>
          <cell r="F202">
            <v>44</v>
          </cell>
          <cell r="G202">
            <v>9</v>
          </cell>
          <cell r="H202">
            <v>14</v>
          </cell>
          <cell r="I202">
            <v>15</v>
          </cell>
          <cell r="J202">
            <v>36</v>
          </cell>
          <cell r="K202">
            <v>32</v>
          </cell>
          <cell r="L202">
            <v>0</v>
          </cell>
          <cell r="M202">
            <v>52</v>
          </cell>
          <cell r="N202">
            <v>0</v>
          </cell>
          <cell r="O202">
            <v>0</v>
          </cell>
        </row>
        <row r="203">
          <cell r="A203" t="str">
            <v>LA ROCHELLE</v>
          </cell>
          <cell r="B203">
            <v>29</v>
          </cell>
          <cell r="C203">
            <v>27</v>
          </cell>
          <cell r="D203">
            <v>47</v>
          </cell>
          <cell r="E203">
            <v>23</v>
          </cell>
          <cell r="F203">
            <v>57</v>
          </cell>
          <cell r="G203">
            <v>17</v>
          </cell>
          <cell r="H203">
            <v>12</v>
          </cell>
          <cell r="I203">
            <v>9</v>
          </cell>
          <cell r="J203">
            <v>57</v>
          </cell>
          <cell r="K203">
            <v>49</v>
          </cell>
          <cell r="L203">
            <v>0</v>
          </cell>
          <cell r="M203">
            <v>7</v>
          </cell>
          <cell r="N203">
            <v>0</v>
          </cell>
          <cell r="O203">
            <v>0</v>
          </cell>
        </row>
        <row r="204">
          <cell r="A204" t="str">
            <v>LE HAVRE</v>
          </cell>
          <cell r="B204">
            <v>23</v>
          </cell>
          <cell r="C204">
            <v>47</v>
          </cell>
          <cell r="D204">
            <v>82</v>
          </cell>
          <cell r="E204">
            <v>31</v>
          </cell>
          <cell r="F204">
            <v>59</v>
          </cell>
          <cell r="G204">
            <v>12</v>
          </cell>
          <cell r="H204">
            <v>12</v>
          </cell>
          <cell r="I204">
            <v>2</v>
          </cell>
          <cell r="J204">
            <v>82</v>
          </cell>
          <cell r="K204">
            <v>14</v>
          </cell>
          <cell r="L204">
            <v>0</v>
          </cell>
          <cell r="M204">
            <v>16</v>
          </cell>
          <cell r="N204">
            <v>0</v>
          </cell>
          <cell r="O204">
            <v>0</v>
          </cell>
        </row>
        <row r="205">
          <cell r="A205" t="str">
            <v>LE MANS</v>
          </cell>
          <cell r="B205">
            <v>33</v>
          </cell>
          <cell r="C205">
            <v>47</v>
          </cell>
          <cell r="D205">
            <v>72</v>
          </cell>
          <cell r="E205">
            <v>39</v>
          </cell>
          <cell r="F205">
            <v>56</v>
          </cell>
          <cell r="G205">
            <v>35</v>
          </cell>
          <cell r="H205">
            <v>43</v>
          </cell>
          <cell r="I205">
            <v>6</v>
          </cell>
          <cell r="J205">
            <v>62</v>
          </cell>
          <cell r="K205">
            <v>24</v>
          </cell>
          <cell r="L205">
            <v>0</v>
          </cell>
          <cell r="M205">
            <v>26</v>
          </cell>
          <cell r="N205">
            <v>0</v>
          </cell>
          <cell r="O205">
            <v>0</v>
          </cell>
        </row>
        <row r="206">
          <cell r="A206" t="str">
            <v>LILLE 1</v>
          </cell>
          <cell r="B206">
            <v>3</v>
          </cell>
          <cell r="C206">
            <v>138</v>
          </cell>
          <cell r="D206">
            <v>68</v>
          </cell>
          <cell r="E206">
            <v>71</v>
          </cell>
          <cell r="F206">
            <v>218</v>
          </cell>
          <cell r="G206">
            <v>116</v>
          </cell>
          <cell r="H206">
            <v>103</v>
          </cell>
          <cell r="I206">
            <v>46</v>
          </cell>
          <cell r="J206">
            <v>206</v>
          </cell>
          <cell r="K206">
            <v>169</v>
          </cell>
          <cell r="L206">
            <v>2</v>
          </cell>
          <cell r="M206">
            <v>30</v>
          </cell>
          <cell r="N206">
            <v>0</v>
          </cell>
          <cell r="O206">
            <v>0</v>
          </cell>
        </row>
        <row r="207">
          <cell r="A207" t="str">
            <v>LILLE 2</v>
          </cell>
          <cell r="B207">
            <v>114</v>
          </cell>
          <cell r="C207">
            <v>58</v>
          </cell>
          <cell r="D207">
            <v>39</v>
          </cell>
          <cell r="E207">
            <v>4</v>
          </cell>
          <cell r="F207">
            <v>13</v>
          </cell>
          <cell r="G207">
            <v>0</v>
          </cell>
          <cell r="H207">
            <v>0</v>
          </cell>
          <cell r="I207">
            <v>0</v>
          </cell>
          <cell r="J207">
            <v>0</v>
          </cell>
          <cell r="K207">
            <v>7</v>
          </cell>
          <cell r="L207">
            <v>127</v>
          </cell>
          <cell r="M207">
            <v>69</v>
          </cell>
          <cell r="N207">
            <v>0</v>
          </cell>
          <cell r="O207">
            <v>0</v>
          </cell>
        </row>
        <row r="208">
          <cell r="A208" t="str">
            <v>LILLE 3</v>
          </cell>
          <cell r="B208">
            <v>7</v>
          </cell>
          <cell r="C208">
            <v>37</v>
          </cell>
          <cell r="D208">
            <v>259</v>
          </cell>
          <cell r="E208">
            <v>205</v>
          </cell>
          <cell r="F208">
            <v>31</v>
          </cell>
          <cell r="G208">
            <v>2</v>
          </cell>
          <cell r="H208">
            <v>0</v>
          </cell>
          <cell r="I208">
            <v>0</v>
          </cell>
          <cell r="J208">
            <v>0</v>
          </cell>
          <cell r="K208">
            <v>0</v>
          </cell>
          <cell r="L208">
            <v>0</v>
          </cell>
          <cell r="M208">
            <v>72</v>
          </cell>
          <cell r="N208">
            <v>0</v>
          </cell>
          <cell r="O208">
            <v>0</v>
          </cell>
        </row>
        <row r="209">
          <cell r="A209" t="str">
            <v>LILLE EC</v>
          </cell>
          <cell r="B209">
            <v>0</v>
          </cell>
          <cell r="C209">
            <v>2</v>
          </cell>
          <cell r="D209">
            <v>11</v>
          </cell>
          <cell r="E209">
            <v>0</v>
          </cell>
          <cell r="F209">
            <v>3</v>
          </cell>
          <cell r="G209">
            <v>4</v>
          </cell>
          <cell r="H209">
            <v>2</v>
          </cell>
          <cell r="I209">
            <v>0</v>
          </cell>
          <cell r="J209">
            <v>69</v>
          </cell>
          <cell r="K209">
            <v>0</v>
          </cell>
          <cell r="L209">
            <v>0</v>
          </cell>
          <cell r="M209">
            <v>1</v>
          </cell>
          <cell r="N209">
            <v>0</v>
          </cell>
          <cell r="O209">
            <v>0</v>
          </cell>
        </row>
        <row r="210">
          <cell r="A210" t="str">
            <v>LILLE ENSC</v>
          </cell>
          <cell r="B210">
            <v>0</v>
          </cell>
          <cell r="C210">
            <v>0</v>
          </cell>
          <cell r="D210">
            <v>5</v>
          </cell>
          <cell r="E210">
            <v>0</v>
          </cell>
          <cell r="F210">
            <v>2</v>
          </cell>
          <cell r="G210">
            <v>1</v>
          </cell>
          <cell r="H210">
            <v>31</v>
          </cell>
          <cell r="I210">
            <v>0</v>
          </cell>
          <cell r="J210">
            <v>7</v>
          </cell>
          <cell r="K210">
            <v>0</v>
          </cell>
          <cell r="L210">
            <v>0</v>
          </cell>
          <cell r="M210">
            <v>0</v>
          </cell>
          <cell r="N210">
            <v>0</v>
          </cell>
          <cell r="O210">
            <v>0</v>
          </cell>
        </row>
        <row r="211">
          <cell r="A211" t="str">
            <v>LILLE IEP</v>
          </cell>
          <cell r="B211">
            <v>12</v>
          </cell>
          <cell r="C211">
            <v>4</v>
          </cell>
          <cell r="D211">
            <v>3</v>
          </cell>
          <cell r="E211">
            <v>2</v>
          </cell>
          <cell r="F211">
            <v>0</v>
          </cell>
          <cell r="G211">
            <v>0</v>
          </cell>
          <cell r="H211">
            <v>0</v>
          </cell>
          <cell r="I211">
            <v>0</v>
          </cell>
          <cell r="J211">
            <v>0</v>
          </cell>
          <cell r="K211">
            <v>0</v>
          </cell>
          <cell r="L211">
            <v>0</v>
          </cell>
          <cell r="M211">
            <v>1</v>
          </cell>
          <cell r="N211">
            <v>0</v>
          </cell>
          <cell r="O211">
            <v>0</v>
          </cell>
        </row>
        <row r="212">
          <cell r="A212" t="str">
            <v>LIMOGES</v>
          </cell>
          <cell r="B212">
            <v>46</v>
          </cell>
          <cell r="C212">
            <v>54</v>
          </cell>
          <cell r="D212">
            <v>107</v>
          </cell>
          <cell r="E212">
            <v>40</v>
          </cell>
          <cell r="F212">
            <v>68</v>
          </cell>
          <cell r="G212">
            <v>24</v>
          </cell>
          <cell r="H212">
            <v>44</v>
          </cell>
          <cell r="I212">
            <v>5</v>
          </cell>
          <cell r="J212">
            <v>122</v>
          </cell>
          <cell r="K212">
            <v>43</v>
          </cell>
          <cell r="L212">
            <v>43</v>
          </cell>
          <cell r="M212">
            <v>39</v>
          </cell>
          <cell r="N212">
            <v>0</v>
          </cell>
          <cell r="O212">
            <v>0</v>
          </cell>
        </row>
        <row r="213">
          <cell r="A213" t="str">
            <v>LIMOGES ENSCI</v>
          </cell>
          <cell r="B213">
            <v>0</v>
          </cell>
          <cell r="C213">
            <v>0</v>
          </cell>
          <cell r="D213">
            <v>1</v>
          </cell>
          <cell r="E213">
            <v>0</v>
          </cell>
          <cell r="F213">
            <v>0</v>
          </cell>
          <cell r="G213">
            <v>9</v>
          </cell>
          <cell r="H213">
            <v>8</v>
          </cell>
          <cell r="I213">
            <v>0</v>
          </cell>
          <cell r="J213">
            <v>5</v>
          </cell>
          <cell r="K213">
            <v>0</v>
          </cell>
          <cell r="L213">
            <v>0</v>
          </cell>
          <cell r="M213">
            <v>0</v>
          </cell>
          <cell r="N213">
            <v>0</v>
          </cell>
          <cell r="O213">
            <v>0</v>
          </cell>
        </row>
        <row r="214">
          <cell r="A214" t="str">
            <v>LITTORAL</v>
          </cell>
          <cell r="B214">
            <v>18</v>
          </cell>
          <cell r="C214">
            <v>56</v>
          </cell>
          <cell r="D214">
            <v>82</v>
          </cell>
          <cell r="E214">
            <v>29</v>
          </cell>
          <cell r="F214">
            <v>68</v>
          </cell>
          <cell r="G214">
            <v>26</v>
          </cell>
          <cell r="H214">
            <v>20</v>
          </cell>
          <cell r="I214">
            <v>9</v>
          </cell>
          <cell r="J214">
            <v>54</v>
          </cell>
          <cell r="K214">
            <v>28</v>
          </cell>
          <cell r="L214">
            <v>2</v>
          </cell>
          <cell r="M214">
            <v>25</v>
          </cell>
          <cell r="N214">
            <v>0</v>
          </cell>
          <cell r="O214">
            <v>0</v>
          </cell>
        </row>
        <row r="215">
          <cell r="A215" t="str">
            <v>LORRAINE</v>
          </cell>
          <cell r="B215">
            <v>108</v>
          </cell>
          <cell r="C215">
            <v>187</v>
          </cell>
          <cell r="D215">
            <v>388</v>
          </cell>
          <cell r="E215">
            <v>223</v>
          </cell>
          <cell r="F215">
            <v>336</v>
          </cell>
          <cell r="G215">
            <v>142</v>
          </cell>
          <cell r="H215">
            <v>162</v>
          </cell>
          <cell r="I215">
            <v>55</v>
          </cell>
          <cell r="J215">
            <v>504</v>
          </cell>
          <cell r="K215">
            <v>207</v>
          </cell>
          <cell r="L215">
            <v>72</v>
          </cell>
          <cell r="M215">
            <v>165</v>
          </cell>
          <cell r="N215">
            <v>8</v>
          </cell>
          <cell r="O215">
            <v>2</v>
          </cell>
        </row>
        <row r="216">
          <cell r="A216" t="str">
            <v>LYON 1</v>
          </cell>
          <cell r="B216">
            <v>4</v>
          </cell>
          <cell r="C216">
            <v>43</v>
          </cell>
          <cell r="D216">
            <v>79</v>
          </cell>
          <cell r="E216">
            <v>37</v>
          </cell>
          <cell r="F216">
            <v>220</v>
          </cell>
          <cell r="G216">
            <v>119</v>
          </cell>
          <cell r="H216">
            <v>119</v>
          </cell>
          <cell r="I216">
            <v>43</v>
          </cell>
          <cell r="J216">
            <v>196</v>
          </cell>
          <cell r="K216">
            <v>229</v>
          </cell>
          <cell r="L216">
            <v>96</v>
          </cell>
          <cell r="M216">
            <v>120</v>
          </cell>
          <cell r="N216">
            <v>0</v>
          </cell>
          <cell r="O216">
            <v>10</v>
          </cell>
        </row>
        <row r="217">
          <cell r="A217" t="str">
            <v>LYON 2</v>
          </cell>
          <cell r="B217">
            <v>40</v>
          </cell>
          <cell r="C217">
            <v>85</v>
          </cell>
          <cell r="D217">
            <v>214</v>
          </cell>
          <cell r="E217">
            <v>215</v>
          </cell>
          <cell r="F217">
            <v>27</v>
          </cell>
          <cell r="G217">
            <v>1</v>
          </cell>
          <cell r="H217">
            <v>0</v>
          </cell>
          <cell r="I217">
            <v>0</v>
          </cell>
          <cell r="J217">
            <v>5</v>
          </cell>
          <cell r="K217">
            <v>1</v>
          </cell>
          <cell r="L217">
            <v>0</v>
          </cell>
          <cell r="M217">
            <v>50</v>
          </cell>
          <cell r="N217">
            <v>0</v>
          </cell>
          <cell r="O217">
            <v>0</v>
          </cell>
        </row>
        <row r="218">
          <cell r="A218" t="str">
            <v>LYON 3</v>
          </cell>
          <cell r="B218">
            <v>96</v>
          </cell>
          <cell r="C218">
            <v>90</v>
          </cell>
          <cell r="D218">
            <v>144</v>
          </cell>
          <cell r="E218">
            <v>56</v>
          </cell>
          <cell r="F218">
            <v>14</v>
          </cell>
          <cell r="G218">
            <v>0</v>
          </cell>
          <cell r="H218">
            <v>0</v>
          </cell>
          <cell r="I218">
            <v>0</v>
          </cell>
          <cell r="J218">
            <v>2</v>
          </cell>
          <cell r="K218">
            <v>0</v>
          </cell>
          <cell r="L218">
            <v>0</v>
          </cell>
          <cell r="M218">
            <v>33</v>
          </cell>
          <cell r="N218">
            <v>0</v>
          </cell>
          <cell r="O218">
            <v>0</v>
          </cell>
        </row>
        <row r="219">
          <cell r="A219" t="str">
            <v>LYON EC</v>
          </cell>
          <cell r="B219">
            <v>0</v>
          </cell>
          <cell r="C219">
            <v>1</v>
          </cell>
          <cell r="D219">
            <v>8</v>
          </cell>
          <cell r="E219">
            <v>2</v>
          </cell>
          <cell r="F219">
            <v>16</v>
          </cell>
          <cell r="G219">
            <v>12</v>
          </cell>
          <cell r="H219">
            <v>13</v>
          </cell>
          <cell r="I219">
            <v>0</v>
          </cell>
          <cell r="J219">
            <v>66</v>
          </cell>
          <cell r="K219">
            <v>0</v>
          </cell>
          <cell r="L219">
            <v>0</v>
          </cell>
          <cell r="M219">
            <v>3</v>
          </cell>
          <cell r="N219">
            <v>0</v>
          </cell>
          <cell r="O219">
            <v>0</v>
          </cell>
        </row>
        <row r="220">
          <cell r="A220" t="str">
            <v>LYON ENS</v>
          </cell>
          <cell r="B220">
            <v>1</v>
          </cell>
          <cell r="C220">
            <v>2</v>
          </cell>
          <cell r="D220">
            <v>57</v>
          </cell>
          <cell r="E220">
            <v>39</v>
          </cell>
          <cell r="F220">
            <v>37</v>
          </cell>
          <cell r="G220">
            <v>37</v>
          </cell>
          <cell r="H220">
            <v>10</v>
          </cell>
          <cell r="I220">
            <v>9</v>
          </cell>
          <cell r="J220">
            <v>2</v>
          </cell>
          <cell r="K220">
            <v>25</v>
          </cell>
          <cell r="L220">
            <v>0</v>
          </cell>
          <cell r="M220">
            <v>19</v>
          </cell>
          <cell r="N220">
            <v>0</v>
          </cell>
          <cell r="O220">
            <v>0</v>
          </cell>
        </row>
        <row r="221">
          <cell r="A221" t="str">
            <v>LYON ENSATT</v>
          </cell>
          <cell r="B221">
            <v>0</v>
          </cell>
          <cell r="C221">
            <v>1</v>
          </cell>
          <cell r="D221">
            <v>0</v>
          </cell>
          <cell r="E221">
            <v>4</v>
          </cell>
          <cell r="F221">
            <v>0</v>
          </cell>
          <cell r="G221">
            <v>1</v>
          </cell>
          <cell r="H221">
            <v>0</v>
          </cell>
          <cell r="I221">
            <v>0</v>
          </cell>
          <cell r="J221">
            <v>0</v>
          </cell>
          <cell r="K221">
            <v>0</v>
          </cell>
          <cell r="L221">
            <v>0</v>
          </cell>
          <cell r="M221">
            <v>0</v>
          </cell>
          <cell r="N221">
            <v>0</v>
          </cell>
          <cell r="O221">
            <v>0</v>
          </cell>
        </row>
        <row r="222">
          <cell r="A222" t="str">
            <v>LYON ENSSIB</v>
          </cell>
          <cell r="B222">
            <v>0</v>
          </cell>
          <cell r="C222">
            <v>0</v>
          </cell>
          <cell r="D222">
            <v>0</v>
          </cell>
          <cell r="E222">
            <v>1</v>
          </cell>
          <cell r="F222">
            <v>0</v>
          </cell>
          <cell r="G222">
            <v>0</v>
          </cell>
          <cell r="H222">
            <v>0</v>
          </cell>
          <cell r="I222">
            <v>0</v>
          </cell>
          <cell r="J222">
            <v>0</v>
          </cell>
          <cell r="K222">
            <v>0</v>
          </cell>
          <cell r="L222">
            <v>0</v>
          </cell>
          <cell r="M222">
            <v>7</v>
          </cell>
          <cell r="N222">
            <v>0</v>
          </cell>
          <cell r="O222">
            <v>0</v>
          </cell>
        </row>
        <row r="223">
          <cell r="A223" t="str">
            <v>LYON IEP</v>
          </cell>
          <cell r="B223">
            <v>19</v>
          </cell>
          <cell r="C223">
            <v>8</v>
          </cell>
          <cell r="D223">
            <v>6</v>
          </cell>
          <cell r="E223">
            <v>8</v>
          </cell>
          <cell r="F223">
            <v>0</v>
          </cell>
          <cell r="G223">
            <v>0</v>
          </cell>
          <cell r="H223">
            <v>0</v>
          </cell>
          <cell r="I223">
            <v>0</v>
          </cell>
          <cell r="J223">
            <v>0</v>
          </cell>
          <cell r="K223">
            <v>0</v>
          </cell>
          <cell r="L223">
            <v>0</v>
          </cell>
          <cell r="M223">
            <v>4</v>
          </cell>
          <cell r="N223">
            <v>0</v>
          </cell>
          <cell r="O223">
            <v>0</v>
          </cell>
        </row>
        <row r="224">
          <cell r="A224" t="str">
            <v>LYON INSA</v>
          </cell>
          <cell r="B224">
            <v>0</v>
          </cell>
          <cell r="C224">
            <v>3</v>
          </cell>
          <cell r="D224">
            <v>31</v>
          </cell>
          <cell r="E224">
            <v>7</v>
          </cell>
          <cell r="F224">
            <v>77</v>
          </cell>
          <cell r="G224">
            <v>42</v>
          </cell>
          <cell r="H224">
            <v>39</v>
          </cell>
          <cell r="I224">
            <v>0</v>
          </cell>
          <cell r="J224">
            <v>238</v>
          </cell>
          <cell r="K224">
            <v>20</v>
          </cell>
          <cell r="L224">
            <v>0</v>
          </cell>
          <cell r="M224">
            <v>19</v>
          </cell>
          <cell r="N224">
            <v>0</v>
          </cell>
          <cell r="O224">
            <v>0</v>
          </cell>
        </row>
        <row r="225">
          <cell r="A225" t="str">
            <v>MARNE-LA-VALLEE</v>
          </cell>
          <cell r="B225">
            <v>2</v>
          </cell>
          <cell r="C225">
            <v>49</v>
          </cell>
          <cell r="D225">
            <v>56</v>
          </cell>
          <cell r="E225">
            <v>55</v>
          </cell>
          <cell r="F225">
            <v>75</v>
          </cell>
          <cell r="G225">
            <v>20</v>
          </cell>
          <cell r="H225">
            <v>10</v>
          </cell>
          <cell r="I225">
            <v>11</v>
          </cell>
          <cell r="J225">
            <v>53</v>
          </cell>
          <cell r="K225">
            <v>0</v>
          </cell>
          <cell r="L225">
            <v>0</v>
          </cell>
          <cell r="M225">
            <v>21</v>
          </cell>
          <cell r="N225">
            <v>0</v>
          </cell>
          <cell r="O225">
            <v>0</v>
          </cell>
        </row>
        <row r="226">
          <cell r="A226" t="str">
            <v>METZ ENI</v>
          </cell>
          <cell r="B226">
            <v>0</v>
          </cell>
          <cell r="C226">
            <v>1</v>
          </cell>
          <cell r="D226">
            <v>5</v>
          </cell>
          <cell r="E226">
            <v>1</v>
          </cell>
          <cell r="F226">
            <v>3</v>
          </cell>
          <cell r="G226">
            <v>5</v>
          </cell>
          <cell r="H226">
            <v>3</v>
          </cell>
          <cell r="I226">
            <v>0</v>
          </cell>
          <cell r="J226">
            <v>43</v>
          </cell>
          <cell r="K226">
            <v>0</v>
          </cell>
          <cell r="L226">
            <v>0</v>
          </cell>
          <cell r="M226">
            <v>0</v>
          </cell>
          <cell r="N226">
            <v>0</v>
          </cell>
          <cell r="O226">
            <v>0</v>
          </cell>
        </row>
        <row r="227">
          <cell r="A227" t="str">
            <v>MONTPELLIER 1</v>
          </cell>
          <cell r="B227">
            <v>99</v>
          </cell>
          <cell r="C227">
            <v>77</v>
          </cell>
          <cell r="D227">
            <v>21</v>
          </cell>
          <cell r="E227">
            <v>1</v>
          </cell>
          <cell r="F227">
            <v>11</v>
          </cell>
          <cell r="G227">
            <v>0</v>
          </cell>
          <cell r="H227">
            <v>2</v>
          </cell>
          <cell r="I227">
            <v>0</v>
          </cell>
          <cell r="J227">
            <v>0</v>
          </cell>
          <cell r="K227">
            <v>13</v>
          </cell>
          <cell r="L227">
            <v>145</v>
          </cell>
          <cell r="M227">
            <v>73</v>
          </cell>
          <cell r="N227">
            <v>0</v>
          </cell>
          <cell r="O227">
            <v>0</v>
          </cell>
        </row>
        <row r="228">
          <cell r="A228" t="str">
            <v>MONTPELLIER 2</v>
          </cell>
          <cell r="B228">
            <v>5</v>
          </cell>
          <cell r="C228">
            <v>61</v>
          </cell>
          <cell r="D228">
            <v>67</v>
          </cell>
          <cell r="E228">
            <v>36</v>
          </cell>
          <cell r="F228">
            <v>169</v>
          </cell>
          <cell r="G228">
            <v>93</v>
          </cell>
          <cell r="H228">
            <v>112</v>
          </cell>
          <cell r="I228">
            <v>46</v>
          </cell>
          <cell r="J228">
            <v>184</v>
          </cell>
          <cell r="K228">
            <v>160</v>
          </cell>
          <cell r="L228">
            <v>0</v>
          </cell>
          <cell r="M228">
            <v>34</v>
          </cell>
          <cell r="N228">
            <v>0</v>
          </cell>
          <cell r="O228">
            <v>0</v>
          </cell>
        </row>
        <row r="229">
          <cell r="A229" t="str">
            <v>MONTPELLIER 3</v>
          </cell>
          <cell r="B229">
            <v>10</v>
          </cell>
          <cell r="C229">
            <v>21</v>
          </cell>
          <cell r="D229">
            <v>230</v>
          </cell>
          <cell r="E229">
            <v>177</v>
          </cell>
          <cell r="F229">
            <v>14</v>
          </cell>
          <cell r="G229">
            <v>0</v>
          </cell>
          <cell r="H229">
            <v>0</v>
          </cell>
          <cell r="I229">
            <v>0</v>
          </cell>
          <cell r="J229">
            <v>0</v>
          </cell>
          <cell r="K229">
            <v>8</v>
          </cell>
          <cell r="L229">
            <v>0</v>
          </cell>
          <cell r="M229">
            <v>29</v>
          </cell>
          <cell r="N229">
            <v>0</v>
          </cell>
          <cell r="O229">
            <v>0</v>
          </cell>
        </row>
        <row r="230">
          <cell r="A230" t="str">
            <v>MONTPELLIER ENSC</v>
          </cell>
          <cell r="B230">
            <v>0</v>
          </cell>
          <cell r="C230">
            <v>0</v>
          </cell>
          <cell r="D230">
            <v>5</v>
          </cell>
          <cell r="E230">
            <v>0</v>
          </cell>
          <cell r="F230">
            <v>0</v>
          </cell>
          <cell r="G230">
            <v>0</v>
          </cell>
          <cell r="H230">
            <v>29</v>
          </cell>
          <cell r="I230">
            <v>0</v>
          </cell>
          <cell r="J230">
            <v>4</v>
          </cell>
          <cell r="K230">
            <v>3</v>
          </cell>
          <cell r="L230">
            <v>0</v>
          </cell>
          <cell r="M230">
            <v>0</v>
          </cell>
          <cell r="N230">
            <v>0</v>
          </cell>
          <cell r="O230">
            <v>0</v>
          </cell>
        </row>
        <row r="231">
          <cell r="A231" t="str">
            <v>MULHOUSE</v>
          </cell>
          <cell r="B231">
            <v>22</v>
          </cell>
          <cell r="C231">
            <v>48</v>
          </cell>
          <cell r="D231">
            <v>74</v>
          </cell>
          <cell r="E231">
            <v>18</v>
          </cell>
          <cell r="F231">
            <v>44</v>
          </cell>
          <cell r="G231">
            <v>41</v>
          </cell>
          <cell r="H231">
            <v>49</v>
          </cell>
          <cell r="I231">
            <v>0</v>
          </cell>
          <cell r="J231">
            <v>105</v>
          </cell>
          <cell r="K231">
            <v>16</v>
          </cell>
          <cell r="L231">
            <v>0</v>
          </cell>
          <cell r="M231">
            <v>19</v>
          </cell>
          <cell r="N231">
            <v>0</v>
          </cell>
          <cell r="O231">
            <v>0</v>
          </cell>
        </row>
        <row r="232">
          <cell r="A232" t="str">
            <v>NANTES</v>
          </cell>
          <cell r="B232">
            <v>79</v>
          </cell>
          <cell r="C232">
            <v>102</v>
          </cell>
          <cell r="D232">
            <v>214</v>
          </cell>
          <cell r="E232">
            <v>165</v>
          </cell>
          <cell r="F232">
            <v>171</v>
          </cell>
          <cell r="G232">
            <v>64</v>
          </cell>
          <cell r="H232">
            <v>73</v>
          </cell>
          <cell r="I232">
            <v>20</v>
          </cell>
          <cell r="J232">
            <v>221</v>
          </cell>
          <cell r="K232">
            <v>78</v>
          </cell>
          <cell r="L232">
            <v>58</v>
          </cell>
          <cell r="M232">
            <v>105</v>
          </cell>
          <cell r="N232">
            <v>0</v>
          </cell>
          <cell r="O232">
            <v>0</v>
          </cell>
        </row>
        <row r="233">
          <cell r="A233" t="str">
            <v>NANTES EC</v>
          </cell>
          <cell r="B233">
            <v>0</v>
          </cell>
          <cell r="C233">
            <v>0</v>
          </cell>
          <cell r="D233">
            <v>7</v>
          </cell>
          <cell r="E233">
            <v>0</v>
          </cell>
          <cell r="F233">
            <v>12</v>
          </cell>
          <cell r="G233">
            <v>0</v>
          </cell>
          <cell r="H233">
            <v>2</v>
          </cell>
          <cell r="I233">
            <v>0</v>
          </cell>
          <cell r="J233">
            <v>83</v>
          </cell>
          <cell r="K233">
            <v>0</v>
          </cell>
          <cell r="L233">
            <v>0</v>
          </cell>
          <cell r="M233">
            <v>2</v>
          </cell>
          <cell r="N233">
            <v>0</v>
          </cell>
          <cell r="O233">
            <v>0</v>
          </cell>
        </row>
        <row r="234">
          <cell r="A234" t="str">
            <v>NICE</v>
          </cell>
          <cell r="B234">
            <v>76</v>
          </cell>
          <cell r="C234">
            <v>101</v>
          </cell>
          <cell r="D234">
            <v>187</v>
          </cell>
          <cell r="E234">
            <v>127</v>
          </cell>
          <cell r="F234">
            <v>187</v>
          </cell>
          <cell r="G234">
            <v>50</v>
          </cell>
          <cell r="H234">
            <v>39</v>
          </cell>
          <cell r="I234">
            <v>36</v>
          </cell>
          <cell r="J234">
            <v>76</v>
          </cell>
          <cell r="K234">
            <v>70</v>
          </cell>
          <cell r="L234">
            <v>0</v>
          </cell>
          <cell r="M234">
            <v>105</v>
          </cell>
          <cell r="N234">
            <v>0</v>
          </cell>
          <cell r="O234">
            <v>0</v>
          </cell>
        </row>
        <row r="235">
          <cell r="A235" t="str">
            <v>NICE OBS.</v>
          </cell>
          <cell r="B235">
            <v>0</v>
          </cell>
          <cell r="C235">
            <v>0</v>
          </cell>
          <cell r="D235">
            <v>0</v>
          </cell>
          <cell r="E235">
            <v>0</v>
          </cell>
          <cell r="F235">
            <v>0</v>
          </cell>
          <cell r="G235">
            <v>0</v>
          </cell>
          <cell r="H235">
            <v>0</v>
          </cell>
          <cell r="I235">
            <v>0</v>
          </cell>
          <cell r="J235">
            <v>0</v>
          </cell>
          <cell r="K235">
            <v>0</v>
          </cell>
          <cell r="L235">
            <v>0</v>
          </cell>
          <cell r="M235">
            <v>0</v>
          </cell>
          <cell r="N235">
            <v>0</v>
          </cell>
          <cell r="O235">
            <v>34</v>
          </cell>
        </row>
        <row r="236">
          <cell r="A236" t="str">
            <v>NIMES</v>
          </cell>
          <cell r="B236">
            <v>5</v>
          </cell>
          <cell r="C236">
            <v>2</v>
          </cell>
          <cell r="D236">
            <v>10</v>
          </cell>
          <cell r="E236">
            <v>16</v>
          </cell>
          <cell r="F236">
            <v>6</v>
          </cell>
          <cell r="G236">
            <v>2</v>
          </cell>
          <cell r="H236">
            <v>1</v>
          </cell>
          <cell r="I236">
            <v>3</v>
          </cell>
          <cell r="J236">
            <v>3</v>
          </cell>
          <cell r="K236">
            <v>6</v>
          </cell>
          <cell r="L236">
            <v>0</v>
          </cell>
          <cell r="M236">
            <v>1</v>
          </cell>
          <cell r="N236">
            <v>0</v>
          </cell>
          <cell r="O236">
            <v>0</v>
          </cell>
        </row>
        <row r="237">
          <cell r="A237" t="str">
            <v>NOISYLEGD ENSLL</v>
          </cell>
          <cell r="B237">
            <v>0</v>
          </cell>
          <cell r="C237">
            <v>0</v>
          </cell>
          <cell r="D237">
            <v>0</v>
          </cell>
          <cell r="E237">
            <v>9</v>
          </cell>
          <cell r="F237">
            <v>0</v>
          </cell>
          <cell r="G237">
            <v>0</v>
          </cell>
          <cell r="H237">
            <v>0</v>
          </cell>
          <cell r="I237">
            <v>0</v>
          </cell>
          <cell r="J237">
            <v>0</v>
          </cell>
          <cell r="K237">
            <v>0</v>
          </cell>
          <cell r="L237">
            <v>0</v>
          </cell>
          <cell r="M237">
            <v>1</v>
          </cell>
          <cell r="N237">
            <v>0</v>
          </cell>
          <cell r="O237">
            <v>0</v>
          </cell>
        </row>
        <row r="238">
          <cell r="A238" t="str">
            <v>NOUVELLE CALEDONIE</v>
          </cell>
          <cell r="B238">
            <v>7</v>
          </cell>
          <cell r="C238">
            <v>6</v>
          </cell>
          <cell r="D238">
            <v>20</v>
          </cell>
          <cell r="E238">
            <v>11</v>
          </cell>
          <cell r="F238">
            <v>13</v>
          </cell>
          <cell r="G238">
            <v>4</v>
          </cell>
          <cell r="H238">
            <v>4</v>
          </cell>
          <cell r="I238">
            <v>2</v>
          </cell>
          <cell r="J238">
            <v>1</v>
          </cell>
          <cell r="K238">
            <v>9</v>
          </cell>
          <cell r="L238">
            <v>0</v>
          </cell>
          <cell r="M238">
            <v>8</v>
          </cell>
          <cell r="N238">
            <v>0</v>
          </cell>
          <cell r="O238">
            <v>0</v>
          </cell>
        </row>
        <row r="239">
          <cell r="A239" t="str">
            <v>ORLEANS</v>
          </cell>
          <cell r="B239">
            <v>49</v>
          </cell>
          <cell r="C239">
            <v>88</v>
          </cell>
          <cell r="D239">
            <v>149</v>
          </cell>
          <cell r="E239">
            <v>73</v>
          </cell>
          <cell r="F239">
            <v>120</v>
          </cell>
          <cell r="G239">
            <v>43</v>
          </cell>
          <cell r="H239">
            <v>56</v>
          </cell>
          <cell r="I239">
            <v>28</v>
          </cell>
          <cell r="J239">
            <v>170</v>
          </cell>
          <cell r="K239">
            <v>53</v>
          </cell>
          <cell r="L239">
            <v>0</v>
          </cell>
          <cell r="M239">
            <v>55</v>
          </cell>
          <cell r="N239">
            <v>0</v>
          </cell>
          <cell r="O239">
            <v>0</v>
          </cell>
        </row>
        <row r="240">
          <cell r="A240" t="str">
            <v>PARIS  1</v>
          </cell>
          <cell r="B240">
            <v>174</v>
          </cell>
          <cell r="C240">
            <v>173</v>
          </cell>
          <cell r="D240">
            <v>59</v>
          </cell>
          <cell r="E240">
            <v>345</v>
          </cell>
          <cell r="F240">
            <v>38</v>
          </cell>
          <cell r="G240">
            <v>0</v>
          </cell>
          <cell r="H240">
            <v>0</v>
          </cell>
          <cell r="I240">
            <v>0</v>
          </cell>
          <cell r="J240">
            <v>0</v>
          </cell>
          <cell r="K240">
            <v>1</v>
          </cell>
          <cell r="L240">
            <v>0</v>
          </cell>
          <cell r="M240">
            <v>40</v>
          </cell>
          <cell r="N240">
            <v>0</v>
          </cell>
          <cell r="O240">
            <v>0</v>
          </cell>
        </row>
        <row r="241">
          <cell r="A241" t="str">
            <v>PARIS  2</v>
          </cell>
          <cell r="B241">
            <v>162</v>
          </cell>
          <cell r="C241">
            <v>54</v>
          </cell>
          <cell r="D241">
            <v>32</v>
          </cell>
          <cell r="E241">
            <v>3</v>
          </cell>
          <cell r="F241">
            <v>21</v>
          </cell>
          <cell r="G241">
            <v>1</v>
          </cell>
          <cell r="H241">
            <v>0</v>
          </cell>
          <cell r="I241">
            <v>0</v>
          </cell>
          <cell r="J241">
            <v>0</v>
          </cell>
          <cell r="K241">
            <v>0</v>
          </cell>
          <cell r="L241">
            <v>0</v>
          </cell>
          <cell r="M241">
            <v>26</v>
          </cell>
          <cell r="N241">
            <v>0</v>
          </cell>
          <cell r="O241">
            <v>0</v>
          </cell>
        </row>
        <row r="242">
          <cell r="A242" t="str">
            <v>PARIS  3</v>
          </cell>
          <cell r="B242">
            <v>7</v>
          </cell>
          <cell r="C242">
            <v>9</v>
          </cell>
          <cell r="D242">
            <v>354</v>
          </cell>
          <cell r="E242">
            <v>62</v>
          </cell>
          <cell r="F242">
            <v>2</v>
          </cell>
          <cell r="G242">
            <v>1</v>
          </cell>
          <cell r="H242">
            <v>0</v>
          </cell>
          <cell r="I242">
            <v>0</v>
          </cell>
          <cell r="J242">
            <v>0</v>
          </cell>
          <cell r="K242">
            <v>0</v>
          </cell>
          <cell r="L242">
            <v>0</v>
          </cell>
          <cell r="M242">
            <v>24</v>
          </cell>
          <cell r="N242">
            <v>0</v>
          </cell>
          <cell r="O242">
            <v>0</v>
          </cell>
        </row>
        <row r="243">
          <cell r="A243" t="str">
            <v>PARIS  4</v>
          </cell>
          <cell r="B243">
            <v>1</v>
          </cell>
          <cell r="C243">
            <v>6</v>
          </cell>
          <cell r="D243">
            <v>397</v>
          </cell>
          <cell r="E243">
            <v>256</v>
          </cell>
          <cell r="F243">
            <v>24</v>
          </cell>
          <cell r="G243">
            <v>6</v>
          </cell>
          <cell r="H243">
            <v>2</v>
          </cell>
          <cell r="I243">
            <v>0</v>
          </cell>
          <cell r="J243">
            <v>3</v>
          </cell>
          <cell r="K243">
            <v>8</v>
          </cell>
          <cell r="L243">
            <v>0</v>
          </cell>
          <cell r="M243">
            <v>51</v>
          </cell>
          <cell r="N243">
            <v>0</v>
          </cell>
          <cell r="O243">
            <v>0</v>
          </cell>
        </row>
        <row r="244">
          <cell r="A244" t="str">
            <v>PARIS  5</v>
          </cell>
          <cell r="B244">
            <v>68</v>
          </cell>
          <cell r="C244">
            <v>53</v>
          </cell>
          <cell r="D244">
            <v>70</v>
          </cell>
          <cell r="E244">
            <v>148</v>
          </cell>
          <cell r="F244">
            <v>90</v>
          </cell>
          <cell r="G244">
            <v>14</v>
          </cell>
          <cell r="H244">
            <v>15</v>
          </cell>
          <cell r="I244">
            <v>0</v>
          </cell>
          <cell r="J244">
            <v>0</v>
          </cell>
          <cell r="K244">
            <v>40</v>
          </cell>
          <cell r="L244">
            <v>189</v>
          </cell>
          <cell r="M244">
            <v>90</v>
          </cell>
          <cell r="N244">
            <v>0</v>
          </cell>
          <cell r="O244">
            <v>0</v>
          </cell>
        </row>
        <row r="245">
          <cell r="A245" t="str">
            <v>PARIS  6</v>
          </cell>
          <cell r="B245">
            <v>0</v>
          </cell>
          <cell r="C245">
            <v>6</v>
          </cell>
          <cell r="D245">
            <v>46</v>
          </cell>
          <cell r="E245">
            <v>2</v>
          </cell>
          <cell r="F245">
            <v>316</v>
          </cell>
          <cell r="G245">
            <v>191</v>
          </cell>
          <cell r="H245">
            <v>226</v>
          </cell>
          <cell r="I245">
            <v>125</v>
          </cell>
          <cell r="J245">
            <v>153</v>
          </cell>
          <cell r="K245">
            <v>363</v>
          </cell>
          <cell r="L245">
            <v>0</v>
          </cell>
          <cell r="M245">
            <v>16</v>
          </cell>
          <cell r="N245">
            <v>0</v>
          </cell>
          <cell r="O245">
            <v>13</v>
          </cell>
        </row>
        <row r="246">
          <cell r="A246" t="str">
            <v>PARIS  7</v>
          </cell>
          <cell r="B246">
            <v>5</v>
          </cell>
          <cell r="C246">
            <v>14</v>
          </cell>
          <cell r="D246">
            <v>207</v>
          </cell>
          <cell r="E246">
            <v>135</v>
          </cell>
          <cell r="F246">
            <v>178</v>
          </cell>
          <cell r="G246">
            <v>105</v>
          </cell>
          <cell r="H246">
            <v>62</v>
          </cell>
          <cell r="I246">
            <v>56</v>
          </cell>
          <cell r="J246">
            <v>18</v>
          </cell>
          <cell r="K246">
            <v>174</v>
          </cell>
          <cell r="L246">
            <v>1</v>
          </cell>
          <cell r="M246">
            <v>19</v>
          </cell>
          <cell r="N246">
            <v>0</v>
          </cell>
          <cell r="O246">
            <v>0</v>
          </cell>
        </row>
        <row r="247">
          <cell r="A247" t="str">
            <v>PARIS  8</v>
          </cell>
          <cell r="B247">
            <v>47</v>
          </cell>
          <cell r="C247">
            <v>53</v>
          </cell>
          <cell r="D247">
            <v>187</v>
          </cell>
          <cell r="E247">
            <v>295</v>
          </cell>
          <cell r="F247">
            <v>51</v>
          </cell>
          <cell r="G247">
            <v>0</v>
          </cell>
          <cell r="H247">
            <v>0</v>
          </cell>
          <cell r="I247">
            <v>0</v>
          </cell>
          <cell r="J247">
            <v>17</v>
          </cell>
          <cell r="K247">
            <v>1</v>
          </cell>
          <cell r="L247">
            <v>0</v>
          </cell>
          <cell r="M247">
            <v>76</v>
          </cell>
          <cell r="N247">
            <v>0</v>
          </cell>
          <cell r="O247">
            <v>0</v>
          </cell>
        </row>
        <row r="248">
          <cell r="A248" t="str">
            <v>PARIS  DAUPHINE</v>
          </cell>
          <cell r="B248">
            <v>32</v>
          </cell>
          <cell r="C248">
            <v>138</v>
          </cell>
          <cell r="D248">
            <v>34</v>
          </cell>
          <cell r="E248">
            <v>23</v>
          </cell>
          <cell r="F248">
            <v>88</v>
          </cell>
          <cell r="G248">
            <v>0</v>
          </cell>
          <cell r="H248">
            <v>0</v>
          </cell>
          <cell r="I248">
            <v>0</v>
          </cell>
          <cell r="J248">
            <v>1</v>
          </cell>
          <cell r="K248">
            <v>0</v>
          </cell>
          <cell r="L248">
            <v>0</v>
          </cell>
          <cell r="M248">
            <v>9</v>
          </cell>
          <cell r="N248">
            <v>0</v>
          </cell>
          <cell r="O248">
            <v>0</v>
          </cell>
        </row>
        <row r="249">
          <cell r="A249" t="str">
            <v>PARIS 10</v>
          </cell>
          <cell r="B249">
            <v>117</v>
          </cell>
          <cell r="C249">
            <v>92</v>
          </cell>
          <cell r="D249">
            <v>262</v>
          </cell>
          <cell r="E249">
            <v>236</v>
          </cell>
          <cell r="F249">
            <v>49</v>
          </cell>
          <cell r="G249">
            <v>5</v>
          </cell>
          <cell r="H249">
            <v>0</v>
          </cell>
          <cell r="I249">
            <v>0</v>
          </cell>
          <cell r="J249">
            <v>56</v>
          </cell>
          <cell r="K249">
            <v>12</v>
          </cell>
          <cell r="L249">
            <v>0</v>
          </cell>
          <cell r="M249">
            <v>95</v>
          </cell>
          <cell r="N249">
            <v>0</v>
          </cell>
          <cell r="O249">
            <v>0</v>
          </cell>
        </row>
        <row r="250">
          <cell r="A250" t="str">
            <v>PARIS 11</v>
          </cell>
          <cell r="B250">
            <v>62</v>
          </cell>
          <cell r="C250">
            <v>76</v>
          </cell>
          <cell r="D250">
            <v>76</v>
          </cell>
          <cell r="E250">
            <v>9</v>
          </cell>
          <cell r="F250">
            <v>222</v>
          </cell>
          <cell r="G250">
            <v>177</v>
          </cell>
          <cell r="H250">
            <v>134</v>
          </cell>
          <cell r="I250">
            <v>49</v>
          </cell>
          <cell r="J250">
            <v>165</v>
          </cell>
          <cell r="K250">
            <v>180</v>
          </cell>
          <cell r="L250">
            <v>171</v>
          </cell>
          <cell r="M250">
            <v>76</v>
          </cell>
          <cell r="N250">
            <v>0</v>
          </cell>
          <cell r="O250">
            <v>6</v>
          </cell>
        </row>
        <row r="251">
          <cell r="A251" t="str">
            <v>PARIS 12</v>
          </cell>
          <cell r="B251">
            <v>73</v>
          </cell>
          <cell r="C251">
            <v>107</v>
          </cell>
          <cell r="D251">
            <v>190</v>
          </cell>
          <cell r="E251">
            <v>151</v>
          </cell>
          <cell r="F251">
            <v>116</v>
          </cell>
          <cell r="G251">
            <v>35</v>
          </cell>
          <cell r="H251">
            <v>33</v>
          </cell>
          <cell r="I251">
            <v>18</v>
          </cell>
          <cell r="J251">
            <v>125</v>
          </cell>
          <cell r="K251">
            <v>70</v>
          </cell>
          <cell r="L251">
            <v>1</v>
          </cell>
          <cell r="M251">
            <v>105</v>
          </cell>
          <cell r="N251">
            <v>0</v>
          </cell>
          <cell r="O251">
            <v>0</v>
          </cell>
        </row>
        <row r="252">
          <cell r="A252" t="str">
            <v>PARIS 13</v>
          </cell>
          <cell r="B252">
            <v>58</v>
          </cell>
          <cell r="C252">
            <v>90</v>
          </cell>
          <cell r="D252">
            <v>114</v>
          </cell>
          <cell r="E252">
            <v>64</v>
          </cell>
          <cell r="F252">
            <v>152</v>
          </cell>
          <cell r="G252">
            <v>59</v>
          </cell>
          <cell r="H252">
            <v>36</v>
          </cell>
          <cell r="I252">
            <v>0</v>
          </cell>
          <cell r="J252">
            <v>83</v>
          </cell>
          <cell r="K252">
            <v>27</v>
          </cell>
          <cell r="L252">
            <v>3</v>
          </cell>
          <cell r="M252">
            <v>69</v>
          </cell>
          <cell r="N252">
            <v>0</v>
          </cell>
          <cell r="O252">
            <v>0</v>
          </cell>
        </row>
        <row r="253">
          <cell r="A253" t="str">
            <v>PARIS CNAM</v>
          </cell>
          <cell r="B253">
            <v>7</v>
          </cell>
          <cell r="C253">
            <v>56</v>
          </cell>
          <cell r="D253">
            <v>14</v>
          </cell>
          <cell r="E253">
            <v>34</v>
          </cell>
          <cell r="F253">
            <v>73</v>
          </cell>
          <cell r="G253">
            <v>22</v>
          </cell>
          <cell r="H253">
            <v>15</v>
          </cell>
          <cell r="I253">
            <v>4</v>
          </cell>
          <cell r="J253">
            <v>69</v>
          </cell>
          <cell r="K253">
            <v>20</v>
          </cell>
          <cell r="L253">
            <v>2</v>
          </cell>
          <cell r="M253">
            <v>13</v>
          </cell>
          <cell r="N253">
            <v>0</v>
          </cell>
          <cell r="O253">
            <v>63</v>
          </cell>
        </row>
        <row r="254">
          <cell r="A254" t="str">
            <v>PARIS COL.DE FRANCE</v>
          </cell>
          <cell r="B254">
            <v>0</v>
          </cell>
          <cell r="C254">
            <v>0</v>
          </cell>
          <cell r="D254">
            <v>8</v>
          </cell>
          <cell r="E254">
            <v>8</v>
          </cell>
          <cell r="F254">
            <v>0</v>
          </cell>
          <cell r="G254">
            <v>1</v>
          </cell>
          <cell r="H254">
            <v>1</v>
          </cell>
          <cell r="I254">
            <v>1</v>
          </cell>
          <cell r="J254">
            <v>0</v>
          </cell>
          <cell r="K254">
            <v>4</v>
          </cell>
          <cell r="L254">
            <v>0</v>
          </cell>
          <cell r="M254">
            <v>0</v>
          </cell>
          <cell r="N254">
            <v>0</v>
          </cell>
          <cell r="O254">
            <v>52</v>
          </cell>
        </row>
        <row r="255">
          <cell r="A255" t="str">
            <v>PARIS EC. NAT. CHARTES</v>
          </cell>
          <cell r="B255">
            <v>0</v>
          </cell>
          <cell r="C255">
            <v>0</v>
          </cell>
          <cell r="D255">
            <v>0</v>
          </cell>
          <cell r="E255">
            <v>0</v>
          </cell>
          <cell r="F255">
            <v>0</v>
          </cell>
          <cell r="G255">
            <v>0</v>
          </cell>
          <cell r="H255">
            <v>0</v>
          </cell>
          <cell r="I255">
            <v>0</v>
          </cell>
          <cell r="J255">
            <v>0</v>
          </cell>
          <cell r="K255">
            <v>0</v>
          </cell>
          <cell r="L255">
            <v>0</v>
          </cell>
          <cell r="M255">
            <v>0</v>
          </cell>
          <cell r="N255">
            <v>0</v>
          </cell>
          <cell r="O255">
            <v>14</v>
          </cell>
        </row>
        <row r="256">
          <cell r="A256" t="str">
            <v>PARIS EC</v>
          </cell>
          <cell r="B256">
            <v>0</v>
          </cell>
          <cell r="C256">
            <v>2</v>
          </cell>
          <cell r="D256">
            <v>2</v>
          </cell>
          <cell r="E256">
            <v>0</v>
          </cell>
          <cell r="F256">
            <v>6</v>
          </cell>
          <cell r="G256">
            <v>6</v>
          </cell>
          <cell r="H256">
            <v>3</v>
          </cell>
          <cell r="I256">
            <v>0</v>
          </cell>
          <cell r="J256">
            <v>16</v>
          </cell>
          <cell r="K256">
            <v>0</v>
          </cell>
          <cell r="L256">
            <v>0</v>
          </cell>
          <cell r="M256">
            <v>4</v>
          </cell>
          <cell r="N256">
            <v>0</v>
          </cell>
          <cell r="O256">
            <v>30</v>
          </cell>
        </row>
        <row r="257">
          <cell r="A257" t="str">
            <v>PARIS EFEO</v>
          </cell>
          <cell r="B257">
            <v>0</v>
          </cell>
          <cell r="C257">
            <v>0</v>
          </cell>
          <cell r="D257">
            <v>0</v>
          </cell>
          <cell r="E257">
            <v>0</v>
          </cell>
          <cell r="F257">
            <v>0</v>
          </cell>
          <cell r="G257">
            <v>0</v>
          </cell>
          <cell r="H257">
            <v>0</v>
          </cell>
          <cell r="I257">
            <v>0</v>
          </cell>
          <cell r="J257">
            <v>0</v>
          </cell>
          <cell r="K257">
            <v>0</v>
          </cell>
          <cell r="L257">
            <v>0</v>
          </cell>
          <cell r="M257">
            <v>0</v>
          </cell>
          <cell r="N257">
            <v>0</v>
          </cell>
          <cell r="O257">
            <v>37</v>
          </cell>
        </row>
        <row r="258">
          <cell r="A258" t="str">
            <v>PARIS EHESS</v>
          </cell>
          <cell r="B258">
            <v>0</v>
          </cell>
          <cell r="C258">
            <v>1</v>
          </cell>
          <cell r="D258">
            <v>4</v>
          </cell>
          <cell r="E258">
            <v>12</v>
          </cell>
          <cell r="F258">
            <v>0</v>
          </cell>
          <cell r="G258">
            <v>0</v>
          </cell>
          <cell r="H258">
            <v>0</v>
          </cell>
          <cell r="I258">
            <v>0</v>
          </cell>
          <cell r="J258">
            <v>0</v>
          </cell>
          <cell r="K258">
            <v>0</v>
          </cell>
          <cell r="L258">
            <v>0</v>
          </cell>
          <cell r="M258">
            <v>0</v>
          </cell>
          <cell r="N258">
            <v>0</v>
          </cell>
          <cell r="O258">
            <v>195</v>
          </cell>
        </row>
        <row r="259">
          <cell r="A259" t="str">
            <v>PARIS ENS</v>
          </cell>
          <cell r="B259">
            <v>2</v>
          </cell>
          <cell r="C259">
            <v>6</v>
          </cell>
          <cell r="D259">
            <v>31</v>
          </cell>
          <cell r="E259">
            <v>33</v>
          </cell>
          <cell r="F259">
            <v>20</v>
          </cell>
          <cell r="G259">
            <v>32</v>
          </cell>
          <cell r="H259">
            <v>6</v>
          </cell>
          <cell r="I259">
            <v>7</v>
          </cell>
          <cell r="J259">
            <v>3</v>
          </cell>
          <cell r="K259">
            <v>19</v>
          </cell>
          <cell r="L259">
            <v>0</v>
          </cell>
          <cell r="M259">
            <v>4</v>
          </cell>
          <cell r="N259">
            <v>0</v>
          </cell>
          <cell r="O259">
            <v>3</v>
          </cell>
        </row>
        <row r="260">
          <cell r="A260" t="str">
            <v>PARIS ENSC</v>
          </cell>
          <cell r="B260">
            <v>0</v>
          </cell>
          <cell r="C260">
            <v>2</v>
          </cell>
          <cell r="D260">
            <v>1</v>
          </cell>
          <cell r="E260">
            <v>0</v>
          </cell>
          <cell r="F260">
            <v>0</v>
          </cell>
          <cell r="G260">
            <v>1</v>
          </cell>
          <cell r="H260">
            <v>32</v>
          </cell>
          <cell r="I260">
            <v>0</v>
          </cell>
          <cell r="J260">
            <v>12</v>
          </cell>
          <cell r="K260">
            <v>1</v>
          </cell>
          <cell r="L260">
            <v>0</v>
          </cell>
          <cell r="M260">
            <v>0</v>
          </cell>
          <cell r="N260">
            <v>0</v>
          </cell>
          <cell r="O260">
            <v>0</v>
          </cell>
        </row>
        <row r="261">
          <cell r="A261" t="str">
            <v>PARIS ENSAM</v>
          </cell>
          <cell r="B261">
            <v>0</v>
          </cell>
          <cell r="C261">
            <v>10</v>
          </cell>
          <cell r="D261">
            <v>16</v>
          </cell>
          <cell r="E261">
            <v>2</v>
          </cell>
          <cell r="F261">
            <v>28</v>
          </cell>
          <cell r="G261">
            <v>4</v>
          </cell>
          <cell r="H261">
            <v>27</v>
          </cell>
          <cell r="I261">
            <v>0</v>
          </cell>
          <cell r="J261">
            <v>267</v>
          </cell>
          <cell r="K261">
            <v>0</v>
          </cell>
          <cell r="L261">
            <v>0</v>
          </cell>
          <cell r="M261">
            <v>5</v>
          </cell>
          <cell r="N261">
            <v>0</v>
          </cell>
          <cell r="O261">
            <v>0</v>
          </cell>
        </row>
        <row r="262">
          <cell r="A262" t="str">
            <v>PARIS EPHE</v>
          </cell>
          <cell r="B262">
            <v>0</v>
          </cell>
          <cell r="C262">
            <v>2</v>
          </cell>
          <cell r="D262">
            <v>2</v>
          </cell>
          <cell r="E262">
            <v>7</v>
          </cell>
          <cell r="F262">
            <v>0</v>
          </cell>
          <cell r="G262">
            <v>0</v>
          </cell>
          <cell r="H262">
            <v>0</v>
          </cell>
          <cell r="I262">
            <v>0</v>
          </cell>
          <cell r="J262">
            <v>0</v>
          </cell>
          <cell r="K262">
            <v>1</v>
          </cell>
          <cell r="L262">
            <v>0</v>
          </cell>
          <cell r="M262">
            <v>0</v>
          </cell>
          <cell r="N262">
            <v>0</v>
          </cell>
          <cell r="O262">
            <v>186</v>
          </cell>
        </row>
        <row r="263">
          <cell r="A263" t="str">
            <v>PARIS IAE</v>
          </cell>
          <cell r="B263">
            <v>0</v>
          </cell>
          <cell r="C263">
            <v>24</v>
          </cell>
          <cell r="D263">
            <v>0</v>
          </cell>
          <cell r="E263">
            <v>0</v>
          </cell>
          <cell r="F263">
            <v>0</v>
          </cell>
          <cell r="G263">
            <v>0</v>
          </cell>
          <cell r="H263">
            <v>0</v>
          </cell>
          <cell r="I263">
            <v>0</v>
          </cell>
          <cell r="J263">
            <v>0</v>
          </cell>
          <cell r="K263">
            <v>0</v>
          </cell>
          <cell r="L263">
            <v>0</v>
          </cell>
          <cell r="M263">
            <v>0</v>
          </cell>
          <cell r="N263">
            <v>0</v>
          </cell>
          <cell r="O263">
            <v>0</v>
          </cell>
        </row>
        <row r="264">
          <cell r="A264" t="str">
            <v>PARIS IEP</v>
          </cell>
          <cell r="B264">
            <v>21</v>
          </cell>
          <cell r="C264">
            <v>13</v>
          </cell>
          <cell r="D264">
            <v>8</v>
          </cell>
          <cell r="E264">
            <v>31</v>
          </cell>
          <cell r="F264">
            <v>1</v>
          </cell>
          <cell r="G264">
            <v>0</v>
          </cell>
          <cell r="H264">
            <v>0</v>
          </cell>
          <cell r="I264">
            <v>0</v>
          </cell>
          <cell r="J264">
            <v>0</v>
          </cell>
          <cell r="K264">
            <v>0</v>
          </cell>
          <cell r="L264">
            <v>0</v>
          </cell>
          <cell r="M264">
            <v>0</v>
          </cell>
          <cell r="N264">
            <v>0</v>
          </cell>
          <cell r="O264">
            <v>0</v>
          </cell>
        </row>
        <row r="265">
          <cell r="A265" t="str">
            <v>PARIS INALCO</v>
          </cell>
          <cell r="B265">
            <v>0</v>
          </cell>
          <cell r="C265">
            <v>2</v>
          </cell>
          <cell r="D265">
            <v>187</v>
          </cell>
          <cell r="E265">
            <v>32</v>
          </cell>
          <cell r="F265">
            <v>2</v>
          </cell>
          <cell r="G265">
            <v>0</v>
          </cell>
          <cell r="H265">
            <v>0</v>
          </cell>
          <cell r="I265">
            <v>0</v>
          </cell>
          <cell r="J265">
            <v>0</v>
          </cell>
          <cell r="K265">
            <v>0</v>
          </cell>
          <cell r="L265">
            <v>0</v>
          </cell>
          <cell r="M265">
            <v>0</v>
          </cell>
          <cell r="N265">
            <v>0</v>
          </cell>
          <cell r="O265">
            <v>0</v>
          </cell>
        </row>
        <row r="266">
          <cell r="A266" t="str">
            <v>PARIS INST.DE FRANCE</v>
          </cell>
          <cell r="B266">
            <v>0</v>
          </cell>
          <cell r="C266">
            <v>0</v>
          </cell>
          <cell r="D266">
            <v>10</v>
          </cell>
          <cell r="E266">
            <v>3</v>
          </cell>
          <cell r="F266">
            <v>0</v>
          </cell>
          <cell r="G266">
            <v>0</v>
          </cell>
          <cell r="H266">
            <v>0</v>
          </cell>
          <cell r="I266">
            <v>0</v>
          </cell>
          <cell r="J266">
            <v>0</v>
          </cell>
          <cell r="K266">
            <v>1</v>
          </cell>
          <cell r="L266">
            <v>0</v>
          </cell>
          <cell r="M266">
            <v>0</v>
          </cell>
          <cell r="N266">
            <v>0</v>
          </cell>
          <cell r="O266">
            <v>0</v>
          </cell>
        </row>
        <row r="267">
          <cell r="A267" t="str">
            <v>PARIS IPG</v>
          </cell>
          <cell r="B267">
            <v>0</v>
          </cell>
          <cell r="C267">
            <v>0</v>
          </cell>
          <cell r="D267">
            <v>0</v>
          </cell>
          <cell r="E267">
            <v>0</v>
          </cell>
          <cell r="F267">
            <v>0</v>
          </cell>
          <cell r="G267">
            <v>0</v>
          </cell>
          <cell r="H267">
            <v>0</v>
          </cell>
          <cell r="I267">
            <v>8</v>
          </cell>
          <cell r="J267">
            <v>0</v>
          </cell>
          <cell r="K267">
            <v>0</v>
          </cell>
          <cell r="L267">
            <v>0</v>
          </cell>
          <cell r="M267">
            <v>0</v>
          </cell>
          <cell r="N267">
            <v>0</v>
          </cell>
          <cell r="O267">
            <v>40</v>
          </cell>
        </row>
        <row r="268">
          <cell r="A268" t="str">
            <v>PARIS ISM</v>
          </cell>
          <cell r="B268">
            <v>0</v>
          </cell>
          <cell r="C268">
            <v>0</v>
          </cell>
          <cell r="D268">
            <v>1</v>
          </cell>
          <cell r="E268">
            <v>0</v>
          </cell>
          <cell r="F268">
            <v>5</v>
          </cell>
          <cell r="G268">
            <v>2</v>
          </cell>
          <cell r="H268">
            <v>0</v>
          </cell>
          <cell r="I268">
            <v>0</v>
          </cell>
          <cell r="J268">
            <v>42</v>
          </cell>
          <cell r="K268">
            <v>0</v>
          </cell>
          <cell r="L268">
            <v>0</v>
          </cell>
          <cell r="M268">
            <v>0</v>
          </cell>
          <cell r="N268">
            <v>0</v>
          </cell>
          <cell r="O268">
            <v>0</v>
          </cell>
        </row>
        <row r="269">
          <cell r="A269" t="str">
            <v>PARIS MUSEUM</v>
          </cell>
          <cell r="B269">
            <v>0</v>
          </cell>
          <cell r="C269">
            <v>0</v>
          </cell>
          <cell r="D269">
            <v>2</v>
          </cell>
          <cell r="E269">
            <v>2</v>
          </cell>
          <cell r="F269">
            <v>0</v>
          </cell>
          <cell r="G269">
            <v>0</v>
          </cell>
          <cell r="H269">
            <v>0</v>
          </cell>
          <cell r="I269">
            <v>1</v>
          </cell>
          <cell r="J269">
            <v>0</v>
          </cell>
          <cell r="K269">
            <v>12</v>
          </cell>
          <cell r="L269">
            <v>0</v>
          </cell>
          <cell r="M269">
            <v>3</v>
          </cell>
          <cell r="N269">
            <v>0</v>
          </cell>
          <cell r="O269">
            <v>224</v>
          </cell>
        </row>
        <row r="270">
          <cell r="A270" t="str">
            <v>PARIS OBSERVATOIRE</v>
          </cell>
          <cell r="B270">
            <v>0</v>
          </cell>
          <cell r="C270">
            <v>0</v>
          </cell>
          <cell r="D270">
            <v>0</v>
          </cell>
          <cell r="E270">
            <v>0</v>
          </cell>
          <cell r="F270">
            <v>0</v>
          </cell>
          <cell r="G270">
            <v>1</v>
          </cell>
          <cell r="H270">
            <v>0</v>
          </cell>
          <cell r="I270">
            <v>8</v>
          </cell>
          <cell r="J270">
            <v>0</v>
          </cell>
          <cell r="K270">
            <v>1</v>
          </cell>
          <cell r="L270">
            <v>0</v>
          </cell>
          <cell r="M270">
            <v>0</v>
          </cell>
          <cell r="N270">
            <v>0</v>
          </cell>
          <cell r="O270">
            <v>89</v>
          </cell>
        </row>
        <row r="271">
          <cell r="A271" t="str">
            <v>PARIS UNIVERSCIENCE</v>
          </cell>
          <cell r="B271">
            <v>0</v>
          </cell>
          <cell r="C271">
            <v>0</v>
          </cell>
          <cell r="D271">
            <v>0</v>
          </cell>
          <cell r="E271">
            <v>0</v>
          </cell>
          <cell r="F271">
            <v>1</v>
          </cell>
          <cell r="G271">
            <v>1</v>
          </cell>
          <cell r="H271">
            <v>1</v>
          </cell>
          <cell r="I271">
            <v>1</v>
          </cell>
          <cell r="J271">
            <v>0</v>
          </cell>
          <cell r="K271">
            <v>0</v>
          </cell>
          <cell r="L271">
            <v>0</v>
          </cell>
          <cell r="M271">
            <v>0</v>
          </cell>
          <cell r="N271">
            <v>0</v>
          </cell>
          <cell r="O271">
            <v>0</v>
          </cell>
        </row>
        <row r="272">
          <cell r="A272" t="str">
            <v>PAU</v>
          </cell>
          <cell r="B272">
            <v>55</v>
          </cell>
          <cell r="C272">
            <v>56</v>
          </cell>
          <cell r="D272">
            <v>104</v>
          </cell>
          <cell r="E272">
            <v>43</v>
          </cell>
          <cell r="F272">
            <v>98</v>
          </cell>
          <cell r="G272">
            <v>27</v>
          </cell>
          <cell r="H272">
            <v>37</v>
          </cell>
          <cell r="I272">
            <v>13</v>
          </cell>
          <cell r="J272">
            <v>76</v>
          </cell>
          <cell r="K272">
            <v>29</v>
          </cell>
          <cell r="L272">
            <v>0</v>
          </cell>
          <cell r="M272">
            <v>29</v>
          </cell>
          <cell r="N272">
            <v>0</v>
          </cell>
          <cell r="O272">
            <v>0</v>
          </cell>
        </row>
        <row r="273">
          <cell r="A273" t="str">
            <v>PERPIGNAN</v>
          </cell>
          <cell r="B273">
            <v>41</v>
          </cell>
          <cell r="C273">
            <v>38</v>
          </cell>
          <cell r="D273">
            <v>57</v>
          </cell>
          <cell r="E273">
            <v>36</v>
          </cell>
          <cell r="F273">
            <v>33</v>
          </cell>
          <cell r="G273">
            <v>9</v>
          </cell>
          <cell r="H273">
            <v>22</v>
          </cell>
          <cell r="I273">
            <v>15</v>
          </cell>
          <cell r="J273">
            <v>39</v>
          </cell>
          <cell r="K273">
            <v>31</v>
          </cell>
          <cell r="L273">
            <v>0</v>
          </cell>
          <cell r="M273">
            <v>23</v>
          </cell>
          <cell r="N273">
            <v>0</v>
          </cell>
          <cell r="O273">
            <v>0</v>
          </cell>
        </row>
        <row r="274">
          <cell r="A274" t="str">
            <v>POITIERS</v>
          </cell>
          <cell r="B274">
            <v>81</v>
          </cell>
          <cell r="C274">
            <v>100</v>
          </cell>
          <cell r="D274">
            <v>225</v>
          </cell>
          <cell r="E274">
            <v>151</v>
          </cell>
          <cell r="F274">
            <v>105</v>
          </cell>
          <cell r="G274">
            <v>57</v>
          </cell>
          <cell r="H274">
            <v>60</v>
          </cell>
          <cell r="I274">
            <v>22</v>
          </cell>
          <cell r="J274">
            <v>182</v>
          </cell>
          <cell r="K274">
            <v>66</v>
          </cell>
          <cell r="L274">
            <v>36</v>
          </cell>
          <cell r="M274">
            <v>84</v>
          </cell>
          <cell r="N274">
            <v>0</v>
          </cell>
          <cell r="O274">
            <v>0</v>
          </cell>
        </row>
        <row r="275">
          <cell r="A275" t="str">
            <v>POITIERS ENSMA</v>
          </cell>
          <cell r="B275">
            <v>0</v>
          </cell>
          <cell r="C275">
            <v>0</v>
          </cell>
          <cell r="D275">
            <v>3</v>
          </cell>
          <cell r="E275">
            <v>0</v>
          </cell>
          <cell r="F275">
            <v>8</v>
          </cell>
          <cell r="G275">
            <v>4</v>
          </cell>
          <cell r="H275">
            <v>0</v>
          </cell>
          <cell r="I275">
            <v>0</v>
          </cell>
          <cell r="J275">
            <v>39</v>
          </cell>
          <cell r="K275">
            <v>0</v>
          </cell>
          <cell r="L275">
            <v>0</v>
          </cell>
          <cell r="M275">
            <v>4</v>
          </cell>
          <cell r="N275">
            <v>0</v>
          </cell>
          <cell r="O275">
            <v>0</v>
          </cell>
        </row>
        <row r="276">
          <cell r="A276" t="str">
            <v>POLYNESIE</v>
          </cell>
          <cell r="B276">
            <v>10</v>
          </cell>
          <cell r="C276">
            <v>8</v>
          </cell>
          <cell r="D276">
            <v>17</v>
          </cell>
          <cell r="E276">
            <v>7</v>
          </cell>
          <cell r="F276">
            <v>9</v>
          </cell>
          <cell r="G276">
            <v>3</v>
          </cell>
          <cell r="H276">
            <v>5</v>
          </cell>
          <cell r="I276">
            <v>2</v>
          </cell>
          <cell r="J276">
            <v>3</v>
          </cell>
          <cell r="K276">
            <v>3</v>
          </cell>
          <cell r="L276">
            <v>0</v>
          </cell>
          <cell r="M276">
            <v>2</v>
          </cell>
          <cell r="N276">
            <v>0</v>
          </cell>
          <cell r="O276">
            <v>0</v>
          </cell>
        </row>
        <row r="277">
          <cell r="A277" t="str">
            <v>REIMS</v>
          </cell>
          <cell r="B277">
            <v>67</v>
          </cell>
          <cell r="C277">
            <v>107</v>
          </cell>
          <cell r="D277">
            <v>160</v>
          </cell>
          <cell r="E277">
            <v>109</v>
          </cell>
          <cell r="F277">
            <v>104</v>
          </cell>
          <cell r="G277">
            <v>64</v>
          </cell>
          <cell r="H277">
            <v>47</v>
          </cell>
          <cell r="I277">
            <v>10</v>
          </cell>
          <cell r="J277">
            <v>144</v>
          </cell>
          <cell r="K277">
            <v>68</v>
          </cell>
          <cell r="L277">
            <v>56</v>
          </cell>
          <cell r="M277">
            <v>61</v>
          </cell>
          <cell r="N277">
            <v>0</v>
          </cell>
          <cell r="O277">
            <v>0</v>
          </cell>
        </row>
        <row r="278">
          <cell r="A278" t="str">
            <v>RENNES 1</v>
          </cell>
          <cell r="B278">
            <v>86</v>
          </cell>
          <cell r="C278">
            <v>130</v>
          </cell>
          <cell r="D278">
            <v>66</v>
          </cell>
          <cell r="E278">
            <v>22</v>
          </cell>
          <cell r="F278">
            <v>185</v>
          </cell>
          <cell r="G278">
            <v>82</v>
          </cell>
          <cell r="H278">
            <v>79</v>
          </cell>
          <cell r="I278">
            <v>29</v>
          </cell>
          <cell r="J278">
            <v>181</v>
          </cell>
          <cell r="K278">
            <v>123</v>
          </cell>
          <cell r="L278">
            <v>57</v>
          </cell>
          <cell r="M278">
            <v>27</v>
          </cell>
          <cell r="N278">
            <v>0</v>
          </cell>
          <cell r="O278">
            <v>0</v>
          </cell>
        </row>
        <row r="279">
          <cell r="A279" t="str">
            <v>RENNES 2</v>
          </cell>
          <cell r="B279">
            <v>16</v>
          </cell>
          <cell r="C279">
            <v>19</v>
          </cell>
          <cell r="D279">
            <v>187</v>
          </cell>
          <cell r="E279">
            <v>201</v>
          </cell>
          <cell r="F279">
            <v>20</v>
          </cell>
          <cell r="G279">
            <v>0</v>
          </cell>
          <cell r="H279">
            <v>0</v>
          </cell>
          <cell r="I279">
            <v>0</v>
          </cell>
          <cell r="J279">
            <v>0</v>
          </cell>
          <cell r="K279">
            <v>0</v>
          </cell>
          <cell r="L279">
            <v>0</v>
          </cell>
          <cell r="M279">
            <v>90</v>
          </cell>
          <cell r="N279">
            <v>0</v>
          </cell>
          <cell r="O279">
            <v>0</v>
          </cell>
        </row>
        <row r="280">
          <cell r="A280" t="str">
            <v>RENNES ENSC</v>
          </cell>
          <cell r="B280">
            <v>0</v>
          </cell>
          <cell r="C280">
            <v>0</v>
          </cell>
          <cell r="D280">
            <v>3</v>
          </cell>
          <cell r="E280">
            <v>0</v>
          </cell>
          <cell r="F280">
            <v>3</v>
          </cell>
          <cell r="G280">
            <v>4</v>
          </cell>
          <cell r="H280">
            <v>22</v>
          </cell>
          <cell r="I280">
            <v>0</v>
          </cell>
          <cell r="J280">
            <v>6</v>
          </cell>
          <cell r="K280">
            <v>0</v>
          </cell>
          <cell r="L280">
            <v>0</v>
          </cell>
          <cell r="M280">
            <v>0</v>
          </cell>
          <cell r="N280">
            <v>0</v>
          </cell>
          <cell r="O280">
            <v>0</v>
          </cell>
        </row>
        <row r="281">
          <cell r="A281" t="str">
            <v>RENNES IEP</v>
          </cell>
          <cell r="B281">
            <v>8</v>
          </cell>
          <cell r="C281">
            <v>6</v>
          </cell>
          <cell r="D281">
            <v>6</v>
          </cell>
          <cell r="E281">
            <v>4</v>
          </cell>
          <cell r="F281">
            <v>0</v>
          </cell>
          <cell r="G281">
            <v>0</v>
          </cell>
          <cell r="H281">
            <v>0</v>
          </cell>
          <cell r="I281">
            <v>0</v>
          </cell>
          <cell r="J281">
            <v>0</v>
          </cell>
          <cell r="K281">
            <v>0</v>
          </cell>
          <cell r="L281">
            <v>0</v>
          </cell>
          <cell r="M281">
            <v>1</v>
          </cell>
          <cell r="N281">
            <v>0</v>
          </cell>
          <cell r="O281">
            <v>0</v>
          </cell>
        </row>
        <row r="282">
          <cell r="A282" t="str">
            <v>RENNES INSA</v>
          </cell>
          <cell r="B282">
            <v>0</v>
          </cell>
          <cell r="C282">
            <v>2</v>
          </cell>
          <cell r="D282">
            <v>11</v>
          </cell>
          <cell r="E282">
            <v>0</v>
          </cell>
          <cell r="F282">
            <v>35</v>
          </cell>
          <cell r="G282">
            <v>18</v>
          </cell>
          <cell r="H282">
            <v>13</v>
          </cell>
          <cell r="I282">
            <v>0</v>
          </cell>
          <cell r="J282">
            <v>62</v>
          </cell>
          <cell r="K282">
            <v>0</v>
          </cell>
          <cell r="L282">
            <v>0</v>
          </cell>
          <cell r="M282">
            <v>3</v>
          </cell>
          <cell r="N282">
            <v>0</v>
          </cell>
          <cell r="O282">
            <v>0</v>
          </cell>
        </row>
        <row r="283">
          <cell r="A283" t="str">
            <v>ROUBAIX ENSAIT</v>
          </cell>
          <cell r="B283">
            <v>0</v>
          </cell>
          <cell r="C283">
            <v>0</v>
          </cell>
          <cell r="D283">
            <v>0</v>
          </cell>
          <cell r="E283">
            <v>0</v>
          </cell>
          <cell r="F283">
            <v>2</v>
          </cell>
          <cell r="G283">
            <v>0</v>
          </cell>
          <cell r="H283">
            <v>8</v>
          </cell>
          <cell r="I283">
            <v>0</v>
          </cell>
          <cell r="J283">
            <v>19</v>
          </cell>
          <cell r="K283">
            <v>0</v>
          </cell>
          <cell r="L283">
            <v>0</v>
          </cell>
          <cell r="M283">
            <v>0</v>
          </cell>
          <cell r="N283">
            <v>0</v>
          </cell>
          <cell r="O283">
            <v>0</v>
          </cell>
        </row>
        <row r="284">
          <cell r="A284" t="str">
            <v>ROUEN</v>
          </cell>
          <cell r="B284">
            <v>59</v>
          </cell>
          <cell r="C284">
            <v>72</v>
          </cell>
          <cell r="D284">
            <v>194</v>
          </cell>
          <cell r="E284">
            <v>138</v>
          </cell>
          <cell r="F284">
            <v>75</v>
          </cell>
          <cell r="G284">
            <v>70</v>
          </cell>
          <cell r="H284">
            <v>71</v>
          </cell>
          <cell r="I284">
            <v>11</v>
          </cell>
          <cell r="J284">
            <v>88</v>
          </cell>
          <cell r="K284">
            <v>80</v>
          </cell>
          <cell r="L284">
            <v>43</v>
          </cell>
          <cell r="M284">
            <v>74</v>
          </cell>
          <cell r="N284">
            <v>0</v>
          </cell>
          <cell r="O284">
            <v>0</v>
          </cell>
        </row>
        <row r="285">
          <cell r="A285" t="str">
            <v>ROUEN INSA</v>
          </cell>
          <cell r="B285">
            <v>0</v>
          </cell>
          <cell r="C285">
            <v>2</v>
          </cell>
          <cell r="D285">
            <v>12</v>
          </cell>
          <cell r="E285">
            <v>1</v>
          </cell>
          <cell r="F285">
            <v>26</v>
          </cell>
          <cell r="G285">
            <v>9</v>
          </cell>
          <cell r="H285">
            <v>17</v>
          </cell>
          <cell r="I285">
            <v>0</v>
          </cell>
          <cell r="J285">
            <v>52</v>
          </cell>
          <cell r="K285">
            <v>0</v>
          </cell>
          <cell r="L285">
            <v>0</v>
          </cell>
          <cell r="M285">
            <v>3</v>
          </cell>
          <cell r="N285">
            <v>0</v>
          </cell>
          <cell r="O285">
            <v>0</v>
          </cell>
        </row>
        <row r="286">
          <cell r="A286" t="str">
            <v>ST ETIENNE</v>
          </cell>
          <cell r="B286">
            <v>35</v>
          </cell>
          <cell r="C286">
            <v>75</v>
          </cell>
          <cell r="D286">
            <v>106</v>
          </cell>
          <cell r="E286">
            <v>56</v>
          </cell>
          <cell r="F286">
            <v>56</v>
          </cell>
          <cell r="G286">
            <v>24</v>
          </cell>
          <cell r="H286">
            <v>21</v>
          </cell>
          <cell r="I286">
            <v>8</v>
          </cell>
          <cell r="J286">
            <v>100</v>
          </cell>
          <cell r="K286">
            <v>25</v>
          </cell>
          <cell r="L286">
            <v>0</v>
          </cell>
          <cell r="M286">
            <v>34</v>
          </cell>
          <cell r="N286">
            <v>0</v>
          </cell>
          <cell r="O286">
            <v>0</v>
          </cell>
        </row>
        <row r="287">
          <cell r="A287" t="str">
            <v>ST ETIENNE ENI</v>
          </cell>
          <cell r="B287">
            <v>0</v>
          </cell>
          <cell r="C287">
            <v>2</v>
          </cell>
          <cell r="D287">
            <v>6</v>
          </cell>
          <cell r="E287">
            <v>0</v>
          </cell>
          <cell r="F287">
            <v>6</v>
          </cell>
          <cell r="G287">
            <v>2</v>
          </cell>
          <cell r="H287">
            <v>0</v>
          </cell>
          <cell r="I287">
            <v>0</v>
          </cell>
          <cell r="J287">
            <v>37</v>
          </cell>
          <cell r="K287">
            <v>1</v>
          </cell>
          <cell r="L287">
            <v>0</v>
          </cell>
          <cell r="M287">
            <v>1</v>
          </cell>
          <cell r="N287">
            <v>0</v>
          </cell>
          <cell r="O287">
            <v>0</v>
          </cell>
        </row>
        <row r="288">
          <cell r="A288" t="str">
            <v>STRASBOURG</v>
          </cell>
          <cell r="B288">
            <v>96</v>
          </cell>
          <cell r="C288">
            <v>113</v>
          </cell>
          <cell r="D288">
            <v>284</v>
          </cell>
          <cell r="E288">
            <v>209</v>
          </cell>
          <cell r="F288">
            <v>151</v>
          </cell>
          <cell r="G288">
            <v>89</v>
          </cell>
          <cell r="H288">
            <v>91</v>
          </cell>
          <cell r="I288">
            <v>37</v>
          </cell>
          <cell r="J288">
            <v>145</v>
          </cell>
          <cell r="K288">
            <v>139</v>
          </cell>
          <cell r="L288">
            <v>73</v>
          </cell>
          <cell r="M288">
            <v>115</v>
          </cell>
          <cell r="N288">
            <v>51</v>
          </cell>
          <cell r="O288">
            <v>23</v>
          </cell>
        </row>
        <row r="289">
          <cell r="A289" t="str">
            <v>STRASBOURG INSA</v>
          </cell>
          <cell r="B289">
            <v>0</v>
          </cell>
          <cell r="C289">
            <v>2</v>
          </cell>
          <cell r="D289">
            <v>7</v>
          </cell>
          <cell r="E289">
            <v>6</v>
          </cell>
          <cell r="F289">
            <v>7</v>
          </cell>
          <cell r="G289">
            <v>1</v>
          </cell>
          <cell r="H289">
            <v>4</v>
          </cell>
          <cell r="I289">
            <v>0</v>
          </cell>
          <cell r="J289">
            <v>64</v>
          </cell>
          <cell r="K289">
            <v>0</v>
          </cell>
          <cell r="L289">
            <v>0</v>
          </cell>
          <cell r="M289">
            <v>3</v>
          </cell>
          <cell r="N289">
            <v>0</v>
          </cell>
          <cell r="O289">
            <v>0</v>
          </cell>
        </row>
        <row r="290">
          <cell r="A290" t="str">
            <v>SURESNES INSFREJHEA</v>
          </cell>
          <cell r="B290">
            <v>0</v>
          </cell>
          <cell r="C290">
            <v>0</v>
          </cell>
          <cell r="D290">
            <v>3</v>
          </cell>
          <cell r="E290">
            <v>6</v>
          </cell>
          <cell r="F290">
            <v>4</v>
          </cell>
          <cell r="G290">
            <v>0</v>
          </cell>
          <cell r="H290">
            <v>0</v>
          </cell>
          <cell r="I290">
            <v>0</v>
          </cell>
          <cell r="J290">
            <v>3</v>
          </cell>
          <cell r="K290">
            <v>2</v>
          </cell>
          <cell r="L290">
            <v>0</v>
          </cell>
          <cell r="M290">
            <v>9</v>
          </cell>
          <cell r="N290">
            <v>0</v>
          </cell>
          <cell r="O290">
            <v>0</v>
          </cell>
        </row>
        <row r="291">
          <cell r="A291" t="str">
            <v>TARBES ENI</v>
          </cell>
          <cell r="B291">
            <v>0</v>
          </cell>
          <cell r="C291">
            <v>2</v>
          </cell>
          <cell r="D291">
            <v>6</v>
          </cell>
          <cell r="E291">
            <v>0</v>
          </cell>
          <cell r="F291">
            <v>6</v>
          </cell>
          <cell r="G291">
            <v>3</v>
          </cell>
          <cell r="H291">
            <v>8</v>
          </cell>
          <cell r="I291">
            <v>0</v>
          </cell>
          <cell r="J291">
            <v>49</v>
          </cell>
          <cell r="K291">
            <v>0</v>
          </cell>
          <cell r="L291">
            <v>0</v>
          </cell>
          <cell r="M291">
            <v>1</v>
          </cell>
          <cell r="N291">
            <v>0</v>
          </cell>
          <cell r="O291">
            <v>0</v>
          </cell>
        </row>
        <row r="292">
          <cell r="A292" t="str">
            <v>TOULON</v>
          </cell>
          <cell r="B292">
            <v>47</v>
          </cell>
          <cell r="C292">
            <v>50</v>
          </cell>
          <cell r="D292">
            <v>62</v>
          </cell>
          <cell r="E292">
            <v>3</v>
          </cell>
          <cell r="F292">
            <v>43</v>
          </cell>
          <cell r="G292">
            <v>16</v>
          </cell>
          <cell r="H292">
            <v>24</v>
          </cell>
          <cell r="I292">
            <v>19</v>
          </cell>
          <cell r="J292">
            <v>73</v>
          </cell>
          <cell r="K292">
            <v>19</v>
          </cell>
          <cell r="L292">
            <v>0</v>
          </cell>
          <cell r="M292">
            <v>42</v>
          </cell>
          <cell r="N292">
            <v>0</v>
          </cell>
          <cell r="O292">
            <v>0</v>
          </cell>
        </row>
        <row r="293">
          <cell r="A293" t="str">
            <v>TOULOUSE 1</v>
          </cell>
          <cell r="B293">
            <v>137</v>
          </cell>
          <cell r="C293">
            <v>110</v>
          </cell>
          <cell r="D293">
            <v>27</v>
          </cell>
          <cell r="E293">
            <v>6</v>
          </cell>
          <cell r="F293">
            <v>49</v>
          </cell>
          <cell r="G293">
            <v>0</v>
          </cell>
          <cell r="H293">
            <v>1</v>
          </cell>
          <cell r="I293">
            <v>0</v>
          </cell>
          <cell r="J293">
            <v>5</v>
          </cell>
          <cell r="K293">
            <v>0</v>
          </cell>
          <cell r="L293">
            <v>0</v>
          </cell>
          <cell r="M293">
            <v>17</v>
          </cell>
          <cell r="N293">
            <v>0</v>
          </cell>
          <cell r="O293">
            <v>0</v>
          </cell>
        </row>
        <row r="294">
          <cell r="A294" t="str">
            <v>TOULOUSE 2</v>
          </cell>
          <cell r="B294">
            <v>9</v>
          </cell>
          <cell r="C294">
            <v>39</v>
          </cell>
          <cell r="D294">
            <v>322</v>
          </cell>
          <cell r="E294">
            <v>334</v>
          </cell>
          <cell r="F294">
            <v>64</v>
          </cell>
          <cell r="G294">
            <v>14</v>
          </cell>
          <cell r="H294">
            <v>0</v>
          </cell>
          <cell r="I294">
            <v>0</v>
          </cell>
          <cell r="J294">
            <v>54</v>
          </cell>
          <cell r="K294">
            <v>16</v>
          </cell>
          <cell r="L294">
            <v>0</v>
          </cell>
          <cell r="M294">
            <v>83</v>
          </cell>
          <cell r="N294">
            <v>0</v>
          </cell>
          <cell r="O294">
            <v>0</v>
          </cell>
        </row>
        <row r="295">
          <cell r="A295" t="str">
            <v>TOULOUSE 3</v>
          </cell>
          <cell r="B295">
            <v>5</v>
          </cell>
          <cell r="C295">
            <v>77</v>
          </cell>
          <cell r="D295">
            <v>85</v>
          </cell>
          <cell r="E295">
            <v>14</v>
          </cell>
          <cell r="F295">
            <v>268</v>
          </cell>
          <cell r="G295">
            <v>88</v>
          </cell>
          <cell r="H295">
            <v>110</v>
          </cell>
          <cell r="I295">
            <v>76</v>
          </cell>
          <cell r="J295">
            <v>314</v>
          </cell>
          <cell r="K295">
            <v>204</v>
          </cell>
          <cell r="L295">
            <v>73</v>
          </cell>
          <cell r="M295">
            <v>115</v>
          </cell>
          <cell r="N295">
            <v>0</v>
          </cell>
          <cell r="O295">
            <v>42</v>
          </cell>
        </row>
        <row r="296">
          <cell r="A296" t="str">
            <v>TOULOUSE IEP</v>
          </cell>
          <cell r="B296">
            <v>15</v>
          </cell>
          <cell r="C296">
            <v>6</v>
          </cell>
          <cell r="D296">
            <v>5</v>
          </cell>
          <cell r="E296">
            <v>3</v>
          </cell>
          <cell r="F296">
            <v>0</v>
          </cell>
          <cell r="G296">
            <v>0</v>
          </cell>
          <cell r="H296">
            <v>0</v>
          </cell>
          <cell r="I296">
            <v>0</v>
          </cell>
          <cell r="J296">
            <v>0</v>
          </cell>
          <cell r="K296">
            <v>0</v>
          </cell>
          <cell r="L296">
            <v>0</v>
          </cell>
          <cell r="M296">
            <v>1</v>
          </cell>
          <cell r="N296">
            <v>0</v>
          </cell>
          <cell r="O296">
            <v>0</v>
          </cell>
        </row>
        <row r="297">
          <cell r="A297" t="str">
            <v>TOULOUSE INP</v>
          </cell>
          <cell r="B297">
            <v>1</v>
          </cell>
          <cell r="C297">
            <v>8</v>
          </cell>
          <cell r="D297">
            <v>13</v>
          </cell>
          <cell r="E297">
            <v>4</v>
          </cell>
          <cell r="F297">
            <v>58</v>
          </cell>
          <cell r="G297">
            <v>4</v>
          </cell>
          <cell r="H297">
            <v>35</v>
          </cell>
          <cell r="I297">
            <v>0</v>
          </cell>
          <cell r="J297">
            <v>129</v>
          </cell>
          <cell r="K297">
            <v>49</v>
          </cell>
          <cell r="L297">
            <v>0</v>
          </cell>
          <cell r="M297">
            <v>6</v>
          </cell>
          <cell r="N297">
            <v>0</v>
          </cell>
          <cell r="O297">
            <v>0</v>
          </cell>
        </row>
        <row r="298">
          <cell r="A298" t="str">
            <v>TOULOUSE INSA</v>
          </cell>
          <cell r="B298">
            <v>0</v>
          </cell>
          <cell r="C298">
            <v>5</v>
          </cell>
          <cell r="D298">
            <v>15</v>
          </cell>
          <cell r="E298">
            <v>1</v>
          </cell>
          <cell r="F298">
            <v>35</v>
          </cell>
          <cell r="G298">
            <v>29</v>
          </cell>
          <cell r="H298">
            <v>2</v>
          </cell>
          <cell r="I298">
            <v>0</v>
          </cell>
          <cell r="J298">
            <v>96</v>
          </cell>
          <cell r="K298">
            <v>17</v>
          </cell>
          <cell r="L298">
            <v>0</v>
          </cell>
          <cell r="M298">
            <v>8</v>
          </cell>
          <cell r="N298">
            <v>0</v>
          </cell>
          <cell r="O298">
            <v>0</v>
          </cell>
        </row>
        <row r="299">
          <cell r="A299" t="str">
            <v>TOURS</v>
          </cell>
          <cell r="B299">
            <v>52</v>
          </cell>
          <cell r="C299">
            <v>64</v>
          </cell>
          <cell r="D299">
            <v>173</v>
          </cell>
          <cell r="E299">
            <v>172</v>
          </cell>
          <cell r="F299">
            <v>88</v>
          </cell>
          <cell r="G299">
            <v>39</v>
          </cell>
          <cell r="H299">
            <v>25</v>
          </cell>
          <cell r="I299">
            <v>11</v>
          </cell>
          <cell r="J299">
            <v>66</v>
          </cell>
          <cell r="K299">
            <v>96</v>
          </cell>
          <cell r="L299">
            <v>60</v>
          </cell>
          <cell r="M299">
            <v>31</v>
          </cell>
          <cell r="N299">
            <v>0</v>
          </cell>
          <cell r="O299">
            <v>0</v>
          </cell>
        </row>
        <row r="300">
          <cell r="A300" t="str">
            <v>TROYES UTT</v>
          </cell>
          <cell r="B300">
            <v>0</v>
          </cell>
          <cell r="C300">
            <v>3</v>
          </cell>
          <cell r="D300">
            <v>7</v>
          </cell>
          <cell r="E300">
            <v>3</v>
          </cell>
          <cell r="F300">
            <v>18</v>
          </cell>
          <cell r="G300">
            <v>11</v>
          </cell>
          <cell r="H300">
            <v>1</v>
          </cell>
          <cell r="I300">
            <v>0</v>
          </cell>
          <cell r="J300">
            <v>42</v>
          </cell>
          <cell r="K300">
            <v>0</v>
          </cell>
          <cell r="L300">
            <v>0</v>
          </cell>
          <cell r="M300">
            <v>3</v>
          </cell>
          <cell r="N300">
            <v>0</v>
          </cell>
          <cell r="O300">
            <v>0</v>
          </cell>
        </row>
        <row r="301">
          <cell r="A301" t="str">
            <v>VALENCIENNES</v>
          </cell>
          <cell r="B301">
            <v>27</v>
          </cell>
          <cell r="C301">
            <v>58</v>
          </cell>
          <cell r="D301">
            <v>90</v>
          </cell>
          <cell r="E301">
            <v>31</v>
          </cell>
          <cell r="F301">
            <v>78</v>
          </cell>
          <cell r="G301">
            <v>8</v>
          </cell>
          <cell r="H301">
            <v>10</v>
          </cell>
          <cell r="I301">
            <v>0</v>
          </cell>
          <cell r="J301">
            <v>185</v>
          </cell>
          <cell r="K301">
            <v>0</v>
          </cell>
          <cell r="L301">
            <v>0</v>
          </cell>
          <cell r="M301">
            <v>31</v>
          </cell>
          <cell r="N301">
            <v>0</v>
          </cell>
          <cell r="O301">
            <v>0</v>
          </cell>
        </row>
        <row r="302">
          <cell r="A302" t="str">
            <v>VERSAILLES ST-QUENT.</v>
          </cell>
          <cell r="B302">
            <v>45</v>
          </cell>
          <cell r="C302">
            <v>61</v>
          </cell>
          <cell r="D302">
            <v>54</v>
          </cell>
          <cell r="E302">
            <v>37</v>
          </cell>
          <cell r="F302">
            <v>87</v>
          </cell>
          <cell r="G302">
            <v>24</v>
          </cell>
          <cell r="H302">
            <v>38</v>
          </cell>
          <cell r="I302">
            <v>13</v>
          </cell>
          <cell r="J302">
            <v>51</v>
          </cell>
          <cell r="K302">
            <v>37</v>
          </cell>
          <cell r="L302">
            <v>0</v>
          </cell>
          <cell r="M302">
            <v>15</v>
          </cell>
          <cell r="N302">
            <v>0</v>
          </cell>
          <cell r="O302">
            <v>0</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ow r="2">
          <cell r="A2" t="str">
            <v>Autres typologies d'etb</v>
          </cell>
          <cell r="B2">
            <v>0.5</v>
          </cell>
        </row>
        <row r="3">
          <cell r="A3" t="str">
            <v>Ecoles d'ingénieur</v>
          </cell>
          <cell r="B3">
            <v>0.33300000000000002</v>
          </cell>
        </row>
        <row r="4">
          <cell r="A4" t="str">
            <v>Etb. fusionnés</v>
          </cell>
          <cell r="B4">
            <v>0.193</v>
          </cell>
        </row>
        <row r="5">
          <cell r="A5" t="str">
            <v>Grands établissements</v>
          </cell>
          <cell r="B5">
            <v>0.72899999999999998</v>
          </cell>
        </row>
        <row r="6">
          <cell r="A6" t="str">
            <v>IEP</v>
          </cell>
          <cell r="B6">
            <v>0.4</v>
          </cell>
        </row>
        <row r="7">
          <cell r="A7" t="str">
            <v>Pluri. &amp; Santé</v>
          </cell>
          <cell r="B7">
            <v>0.224</v>
          </cell>
        </row>
        <row r="8">
          <cell r="A8" t="str">
            <v>Pluri. hors santé</v>
          </cell>
          <cell r="B8">
            <v>0.32400000000000001</v>
          </cell>
        </row>
        <row r="9">
          <cell r="A9" t="str">
            <v>Scientifiques</v>
          </cell>
          <cell r="B9">
            <v>9.9000000000000005E-2</v>
          </cell>
        </row>
        <row r="10">
          <cell r="A10" t="str">
            <v>Tert. droit-éco</v>
          </cell>
          <cell r="B10">
            <v>7.1999999999999995E-2</v>
          </cell>
        </row>
        <row r="11">
          <cell r="A11" t="str">
            <v>Tertiaires LSH</v>
          </cell>
          <cell r="B11">
            <v>7.0000000000000007E-2</v>
          </cell>
        </row>
      </sheetData>
      <sheetData sheetId="48">
        <row r="1">
          <cell r="A1" t="str">
            <v>Autres typologies d'etb</v>
          </cell>
          <cell r="B1">
            <v>1109</v>
          </cell>
        </row>
        <row r="2">
          <cell r="A2" t="str">
            <v>Ecoles d'ingénieur</v>
          </cell>
          <cell r="B2">
            <v>58369</v>
          </cell>
          <cell r="G2" t="str">
            <v>PARIS  DAUPHINE</v>
          </cell>
          <cell r="H2">
            <v>9717</v>
          </cell>
        </row>
        <row r="3">
          <cell r="A3" t="str">
            <v>Etb. fusionnés</v>
          </cell>
          <cell r="B3">
            <v>155974</v>
          </cell>
          <cell r="G3" t="str">
            <v>PARIS  1</v>
          </cell>
          <cell r="H3">
            <v>38115</v>
          </cell>
        </row>
        <row r="4">
          <cell r="A4" t="str">
            <v>Grands établissements</v>
          </cell>
          <cell r="B4">
            <v>9932</v>
          </cell>
          <cell r="G4" t="str">
            <v>PARIS  2</v>
          </cell>
          <cell r="H4">
            <v>15371</v>
          </cell>
        </row>
        <row r="5">
          <cell r="A5" t="str">
            <v>IEP</v>
          </cell>
          <cell r="B5">
            <v>19296</v>
          </cell>
          <cell r="G5" t="str">
            <v>PARIS  3</v>
          </cell>
          <cell r="H5">
            <v>17836</v>
          </cell>
        </row>
        <row r="6">
          <cell r="A6" t="str">
            <v>Pluri. &amp; Santé</v>
          </cell>
          <cell r="B6">
            <v>460979</v>
          </cell>
          <cell r="G6" t="str">
            <v>PARIS  4</v>
          </cell>
          <cell r="H6">
            <v>20905</v>
          </cell>
        </row>
        <row r="7">
          <cell r="A7" t="str">
            <v>Pluri. hors santé</v>
          </cell>
          <cell r="B7">
            <v>198415</v>
          </cell>
          <cell r="G7" t="str">
            <v>PARIS  5</v>
          </cell>
          <cell r="H7">
            <v>31794</v>
          </cell>
        </row>
        <row r="8">
          <cell r="A8" t="str">
            <v>Scientifiques</v>
          </cell>
          <cell r="B8">
            <v>277401</v>
          </cell>
          <cell r="G8" t="str">
            <v>PARIS  6</v>
          </cell>
          <cell r="H8">
            <v>31372</v>
          </cell>
        </row>
        <row r="9">
          <cell r="A9" t="str">
            <v>Tert. droit-éco</v>
          </cell>
          <cell r="B9">
            <v>138710</v>
          </cell>
          <cell r="G9" t="str">
            <v>PARIS  7</v>
          </cell>
          <cell r="H9">
            <v>24901</v>
          </cell>
        </row>
        <row r="10">
          <cell r="A10" t="str">
            <v>Tertiaires LSH</v>
          </cell>
          <cell r="B10">
            <v>224988</v>
          </cell>
          <cell r="G10" t="str">
            <v>PARIS ENSAM</v>
          </cell>
          <cell r="H10">
            <v>5522</v>
          </cell>
        </row>
        <row r="11">
          <cell r="A11" t="str">
            <v>#N/A</v>
          </cell>
          <cell r="B11">
            <v>8465</v>
          </cell>
          <cell r="G11" t="str">
            <v>PARIS IAE</v>
          </cell>
          <cell r="H11">
            <v>1109</v>
          </cell>
        </row>
        <row r="12">
          <cell r="G12" t="str">
            <v>PARIS ENSC</v>
          </cell>
          <cell r="H12">
            <v>321</v>
          </cell>
        </row>
        <row r="13">
          <cell r="G13" t="str">
            <v>PARIS IPG</v>
          </cell>
          <cell r="H13">
            <v>88</v>
          </cell>
        </row>
        <row r="14">
          <cell r="G14" t="str">
            <v>PARIS IEP</v>
          </cell>
          <cell r="H14">
            <v>8307</v>
          </cell>
        </row>
        <row r="15">
          <cell r="G15" t="str">
            <v>PARIS ENS</v>
          </cell>
          <cell r="H15">
            <v>1135</v>
          </cell>
        </row>
        <row r="16">
          <cell r="G16" t="str">
            <v>PARIS CNAM</v>
          </cell>
          <cell r="H16">
            <v>233</v>
          </cell>
        </row>
        <row r="17">
          <cell r="G17" t="str">
            <v>PARIS EC. NAT. CHARTES</v>
          </cell>
          <cell r="H17">
            <v>135</v>
          </cell>
        </row>
        <row r="18">
          <cell r="G18" t="str">
            <v>PARIS EPHE</v>
          </cell>
          <cell r="H18">
            <v>1210</v>
          </cell>
        </row>
        <row r="19">
          <cell r="G19" t="str">
            <v>PARIS INALCO</v>
          </cell>
          <cell r="H19">
            <v>6675</v>
          </cell>
        </row>
        <row r="20">
          <cell r="G20" t="str">
            <v>PARIS MUSEUM</v>
          </cell>
          <cell r="H20">
            <v>385</v>
          </cell>
        </row>
        <row r="21">
          <cell r="G21" t="str">
            <v>PARIS OBSERVATOIRE</v>
          </cell>
          <cell r="H21">
            <v>95</v>
          </cell>
        </row>
        <row r="22">
          <cell r="G22" t="str">
            <v>AIX IEP</v>
          </cell>
          <cell r="H22">
            <v>1727</v>
          </cell>
        </row>
        <row r="23">
          <cell r="G23" t="str">
            <v>AIX-MARS. EC</v>
          </cell>
          <cell r="H23">
            <v>701</v>
          </cell>
        </row>
        <row r="24">
          <cell r="G24" t="str">
            <v>AIX-MARSEILLE</v>
          </cell>
          <cell r="H24">
            <v>61178</v>
          </cell>
        </row>
        <row r="25">
          <cell r="G25" t="str">
            <v>PARIS EHESS</v>
          </cell>
          <cell r="H25">
            <v>2733</v>
          </cell>
        </row>
        <row r="26">
          <cell r="G26" t="str">
            <v>AVIGNON</v>
          </cell>
          <cell r="H26">
            <v>6636</v>
          </cell>
        </row>
        <row r="27">
          <cell r="G27" t="str">
            <v>BESANCON ENSM</v>
          </cell>
          <cell r="H27">
            <v>856</v>
          </cell>
        </row>
        <row r="28">
          <cell r="G28" t="str">
            <v>BESANCON</v>
          </cell>
          <cell r="H28">
            <v>19629</v>
          </cell>
        </row>
        <row r="29">
          <cell r="G29" t="str">
            <v>BELFORT UTBM</v>
          </cell>
          <cell r="H29">
            <v>2697</v>
          </cell>
        </row>
        <row r="30">
          <cell r="G30" t="str">
            <v>BORDEAUX IEP</v>
          </cell>
          <cell r="H30">
            <v>1810</v>
          </cell>
        </row>
        <row r="31">
          <cell r="G31" t="str">
            <v>BORDEAUX 1</v>
          </cell>
          <cell r="H31">
            <v>9401</v>
          </cell>
        </row>
        <row r="32">
          <cell r="G32" t="str">
            <v>BORDEAUX 2</v>
          </cell>
          <cell r="H32">
            <v>17649</v>
          </cell>
        </row>
        <row r="33">
          <cell r="G33" t="str">
            <v>BORDEAUX 3</v>
          </cell>
          <cell r="H33">
            <v>14770</v>
          </cell>
        </row>
        <row r="34">
          <cell r="G34" t="str">
            <v>BORDEAUX 4</v>
          </cell>
          <cell r="H34">
            <v>16852</v>
          </cell>
        </row>
        <row r="35">
          <cell r="G35" t="str">
            <v>BORDEAUX IP</v>
          </cell>
          <cell r="H35">
            <v>2056</v>
          </cell>
        </row>
        <row r="36">
          <cell r="G36" t="str">
            <v>PAU</v>
          </cell>
          <cell r="H36">
            <v>11437</v>
          </cell>
        </row>
        <row r="37">
          <cell r="G37" t="str">
            <v>CAEN</v>
          </cell>
          <cell r="H37">
            <v>23439</v>
          </cell>
        </row>
        <row r="38">
          <cell r="G38" t="str">
            <v>CAEN ISMRA</v>
          </cell>
          <cell r="H38">
            <v>680</v>
          </cell>
        </row>
        <row r="39">
          <cell r="G39" t="str">
            <v>CLERMONT ENSC</v>
          </cell>
          <cell r="H39">
            <v>272</v>
          </cell>
        </row>
        <row r="40">
          <cell r="G40" t="str">
            <v>CLERMONT 1</v>
          </cell>
          <cell r="H40">
            <v>16909</v>
          </cell>
        </row>
        <row r="41">
          <cell r="G41" t="str">
            <v>CLERMONT 2</v>
          </cell>
          <cell r="H41">
            <v>14578</v>
          </cell>
        </row>
        <row r="42">
          <cell r="G42" t="str">
            <v>CLERMONT IFMA</v>
          </cell>
          <cell r="H42">
            <v>649</v>
          </cell>
        </row>
        <row r="43">
          <cell r="G43" t="str">
            <v>DIJON</v>
          </cell>
          <cell r="H43">
            <v>26551</v>
          </cell>
        </row>
        <row r="44">
          <cell r="G44" t="str">
            <v>DIJON AGROSUP</v>
          </cell>
          <cell r="H44">
            <v>532</v>
          </cell>
        </row>
        <row r="45">
          <cell r="G45" t="str">
            <v>GRENOBLE IEP</v>
          </cell>
          <cell r="H45">
            <v>1635</v>
          </cell>
        </row>
        <row r="46">
          <cell r="G46" t="str">
            <v>GRENOBLE 1</v>
          </cell>
          <cell r="H46">
            <v>15172</v>
          </cell>
        </row>
        <row r="47">
          <cell r="G47" t="str">
            <v>GRENOBLE 2</v>
          </cell>
          <cell r="H47">
            <v>15782</v>
          </cell>
        </row>
        <row r="48">
          <cell r="G48" t="str">
            <v>GRENOBLE 3</v>
          </cell>
          <cell r="H48">
            <v>5578</v>
          </cell>
        </row>
        <row r="49">
          <cell r="G49" t="str">
            <v>GRENOBLE IP</v>
          </cell>
          <cell r="H49">
            <v>4489</v>
          </cell>
        </row>
        <row r="50">
          <cell r="G50" t="e">
            <v>#N/A</v>
          </cell>
          <cell r="H50">
            <v>3597</v>
          </cell>
        </row>
        <row r="51">
          <cell r="G51" t="str">
            <v>CHAMBERY</v>
          </cell>
          <cell r="H51">
            <v>11890</v>
          </cell>
        </row>
        <row r="52">
          <cell r="G52" t="str">
            <v>LILLE ENSC</v>
          </cell>
          <cell r="H52">
            <v>339</v>
          </cell>
        </row>
        <row r="53">
          <cell r="G53" t="str">
            <v>ROUBAIX ENSAIT</v>
          </cell>
          <cell r="H53">
            <v>396</v>
          </cell>
        </row>
        <row r="54">
          <cell r="G54" t="str">
            <v>LILLE EC</v>
          </cell>
          <cell r="H54">
            <v>1438</v>
          </cell>
        </row>
        <row r="55">
          <cell r="G55" t="str">
            <v>VALENCIENNES</v>
          </cell>
          <cell r="H55">
            <v>10051</v>
          </cell>
        </row>
        <row r="56">
          <cell r="G56" t="str">
            <v>LILLE 1</v>
          </cell>
          <cell r="H56">
            <v>19397</v>
          </cell>
        </row>
        <row r="57">
          <cell r="G57" t="str">
            <v>LILLE 2</v>
          </cell>
          <cell r="H57">
            <v>25095</v>
          </cell>
        </row>
        <row r="58">
          <cell r="G58" t="str">
            <v>LILLE 3</v>
          </cell>
          <cell r="H58">
            <v>18814</v>
          </cell>
        </row>
        <row r="59">
          <cell r="G59" t="str">
            <v>LILLE IEP</v>
          </cell>
          <cell r="H59">
            <v>1521</v>
          </cell>
        </row>
        <row r="60">
          <cell r="G60" t="str">
            <v>LITTORAL</v>
          </cell>
          <cell r="H60">
            <v>10145</v>
          </cell>
        </row>
        <row r="61">
          <cell r="G61" t="str">
            <v>ARTOIS</v>
          </cell>
          <cell r="H61">
            <v>10818</v>
          </cell>
        </row>
        <row r="62">
          <cell r="G62" t="str">
            <v>ST ETIENNE ENI</v>
          </cell>
          <cell r="H62">
            <v>816</v>
          </cell>
        </row>
        <row r="63">
          <cell r="G63" t="str">
            <v>ST ETIENNE</v>
          </cell>
          <cell r="H63">
            <v>16076</v>
          </cell>
        </row>
        <row r="64">
          <cell r="G64" t="str">
            <v>LYON IEP</v>
          </cell>
          <cell r="H64">
            <v>1590</v>
          </cell>
        </row>
        <row r="65">
          <cell r="G65" t="str">
            <v>LYON EC</v>
          </cell>
          <cell r="H65">
            <v>1390</v>
          </cell>
        </row>
        <row r="66">
          <cell r="G66" t="str">
            <v>LYON INSA</v>
          </cell>
          <cell r="H66">
            <v>5779</v>
          </cell>
        </row>
        <row r="67">
          <cell r="G67" t="str">
            <v>LYON 1</v>
          </cell>
          <cell r="H67">
            <v>32784</v>
          </cell>
        </row>
        <row r="68">
          <cell r="G68" t="str">
            <v>LYON 2</v>
          </cell>
          <cell r="H68">
            <v>26273</v>
          </cell>
        </row>
        <row r="69">
          <cell r="G69" t="str">
            <v>LYON 3</v>
          </cell>
          <cell r="H69">
            <v>24189</v>
          </cell>
        </row>
        <row r="70">
          <cell r="G70" t="str">
            <v>LYON ENSSIB</v>
          </cell>
          <cell r="H70">
            <v>241</v>
          </cell>
        </row>
        <row r="71">
          <cell r="G71" t="str">
            <v>LYON ENS</v>
          </cell>
          <cell r="H71">
            <v>1612</v>
          </cell>
        </row>
        <row r="72">
          <cell r="G72" t="str">
            <v>NIMES</v>
          </cell>
          <cell r="H72">
            <v>3362</v>
          </cell>
        </row>
        <row r="73">
          <cell r="G73" t="str">
            <v>MONTPELLIER ENSC</v>
          </cell>
          <cell r="H73">
            <v>422</v>
          </cell>
        </row>
        <row r="74">
          <cell r="G74" t="str">
            <v>MONTPELLIER 1</v>
          </cell>
          <cell r="H74">
            <v>23503</v>
          </cell>
        </row>
        <row r="75">
          <cell r="G75" t="str">
            <v>MONTPELLIER 2</v>
          </cell>
          <cell r="H75">
            <v>15211</v>
          </cell>
        </row>
        <row r="76">
          <cell r="G76" t="str">
            <v>MONTPELLIER 3</v>
          </cell>
          <cell r="H76">
            <v>18072</v>
          </cell>
        </row>
        <row r="77">
          <cell r="G77" t="str">
            <v>PERPIGNAN</v>
          </cell>
          <cell r="H77">
            <v>8782</v>
          </cell>
        </row>
        <row r="78">
          <cell r="G78" t="str">
            <v>LORRAINE</v>
          </cell>
          <cell r="H78">
            <v>51720</v>
          </cell>
        </row>
        <row r="79">
          <cell r="G79" t="str">
            <v>METZ ENI</v>
          </cell>
          <cell r="H79">
            <v>956</v>
          </cell>
        </row>
        <row r="80">
          <cell r="G80" t="str">
            <v>LA ROCHELLE</v>
          </cell>
          <cell r="H80">
            <v>7528</v>
          </cell>
        </row>
        <row r="81">
          <cell r="G81" t="str">
            <v>POITIERS ENSMA</v>
          </cell>
          <cell r="H81">
            <v>629</v>
          </cell>
        </row>
        <row r="82">
          <cell r="G82" t="str">
            <v>POITIERS</v>
          </cell>
          <cell r="H82">
            <v>22805</v>
          </cell>
        </row>
        <row r="83">
          <cell r="G83" t="str">
            <v>BREST ENI</v>
          </cell>
          <cell r="H83">
            <v>676</v>
          </cell>
        </row>
        <row r="84">
          <cell r="G84" t="str">
            <v>BREST</v>
          </cell>
          <cell r="H84">
            <v>16683</v>
          </cell>
        </row>
        <row r="85">
          <cell r="G85" t="str">
            <v>RENNES ENSC</v>
          </cell>
          <cell r="H85">
            <v>475</v>
          </cell>
        </row>
        <row r="86">
          <cell r="G86" t="str">
            <v>RENNES INSA</v>
          </cell>
          <cell r="H86">
            <v>1699</v>
          </cell>
        </row>
        <row r="87">
          <cell r="G87" t="str">
            <v>RENNES 1</v>
          </cell>
          <cell r="H87">
            <v>24778</v>
          </cell>
        </row>
        <row r="88">
          <cell r="G88" t="str">
            <v>RENNES 2</v>
          </cell>
          <cell r="H88">
            <v>19478</v>
          </cell>
        </row>
        <row r="89">
          <cell r="G89" t="str">
            <v>RENNES IEP</v>
          </cell>
          <cell r="H89">
            <v>1114</v>
          </cell>
        </row>
        <row r="90">
          <cell r="G90" t="str">
            <v>BRETAGNE SUD</v>
          </cell>
          <cell r="H90">
            <v>8487</v>
          </cell>
        </row>
        <row r="91">
          <cell r="G91" t="str">
            <v>STRASBOURG INSA</v>
          </cell>
          <cell r="H91">
            <v>1670</v>
          </cell>
        </row>
        <row r="92">
          <cell r="G92" t="str">
            <v>STRASBOURG</v>
          </cell>
          <cell r="H92">
            <v>43076</v>
          </cell>
        </row>
        <row r="93">
          <cell r="G93" t="str">
            <v>MULHOUSE</v>
          </cell>
          <cell r="H93">
            <v>7754</v>
          </cell>
        </row>
        <row r="94">
          <cell r="G94" t="str">
            <v>TOULOUSE IEP</v>
          </cell>
          <cell r="H94">
            <v>1592</v>
          </cell>
        </row>
        <row r="95">
          <cell r="G95" t="str">
            <v>TOULOUSE INSA</v>
          </cell>
          <cell r="H95">
            <v>2714</v>
          </cell>
        </row>
        <row r="96">
          <cell r="G96" t="str">
            <v>TOULOUSE INP</v>
          </cell>
          <cell r="H96">
            <v>3559</v>
          </cell>
        </row>
        <row r="97">
          <cell r="G97" t="str">
            <v>TOULOUSE 1</v>
          </cell>
          <cell r="H97">
            <v>18684</v>
          </cell>
        </row>
        <row r="98">
          <cell r="G98" t="str">
            <v>TOULOUSE 2</v>
          </cell>
          <cell r="H98">
            <v>22259</v>
          </cell>
        </row>
        <row r="99">
          <cell r="G99" t="str">
            <v>TOULOUSE 3</v>
          </cell>
          <cell r="H99">
            <v>27653</v>
          </cell>
        </row>
        <row r="100">
          <cell r="G100" t="str">
            <v>TARBES ENI</v>
          </cell>
          <cell r="H100">
            <v>1193</v>
          </cell>
        </row>
        <row r="101">
          <cell r="G101" t="str">
            <v>ALBI CUFR</v>
          </cell>
          <cell r="H101">
            <v>2980</v>
          </cell>
        </row>
        <row r="102">
          <cell r="G102" t="str">
            <v>NANTES EC</v>
          </cell>
          <cell r="H102">
            <v>1918</v>
          </cell>
        </row>
        <row r="103">
          <cell r="G103" t="str">
            <v>NANTES</v>
          </cell>
          <cell r="H103">
            <v>33017</v>
          </cell>
        </row>
        <row r="104">
          <cell r="G104" t="str">
            <v>ANGERS</v>
          </cell>
          <cell r="H104">
            <v>19090</v>
          </cell>
        </row>
        <row r="105">
          <cell r="G105" t="str">
            <v>LE MANS</v>
          </cell>
          <cell r="H105">
            <v>10258</v>
          </cell>
        </row>
        <row r="106">
          <cell r="G106" t="str">
            <v>BOURGES ENSI</v>
          </cell>
          <cell r="H106">
            <v>430</v>
          </cell>
        </row>
        <row r="107">
          <cell r="G107" t="str">
            <v>TOURS</v>
          </cell>
          <cell r="H107">
            <v>22549</v>
          </cell>
        </row>
        <row r="108">
          <cell r="G108" t="str">
            <v>BLOIS ENIVL</v>
          </cell>
          <cell r="H108">
            <v>491</v>
          </cell>
        </row>
        <row r="109">
          <cell r="G109" t="str">
            <v>BLOIS ENSP</v>
          </cell>
          <cell r="H109">
            <v>159</v>
          </cell>
        </row>
        <row r="110">
          <cell r="G110" t="str">
            <v>ORLEANS</v>
          </cell>
          <cell r="H110">
            <v>14433</v>
          </cell>
        </row>
        <row r="111">
          <cell r="G111" t="str">
            <v>TROYES UTT</v>
          </cell>
          <cell r="H111">
            <v>2432</v>
          </cell>
        </row>
        <row r="112">
          <cell r="G112" t="str">
            <v>REIMS</v>
          </cell>
          <cell r="H112">
            <v>20865</v>
          </cell>
        </row>
        <row r="113">
          <cell r="G113" t="str">
            <v>COMPIEGNE UTC</v>
          </cell>
          <cell r="H113">
            <v>3955</v>
          </cell>
        </row>
        <row r="114">
          <cell r="G114" t="str">
            <v>AMIENS</v>
          </cell>
          <cell r="H114">
            <v>22757</v>
          </cell>
        </row>
        <row r="115">
          <cell r="G115" t="str">
            <v>ROUEN INSA</v>
          </cell>
          <cell r="H115">
            <v>1689</v>
          </cell>
        </row>
        <row r="116">
          <cell r="G116" t="str">
            <v>ROUEN</v>
          </cell>
          <cell r="H116">
            <v>24145</v>
          </cell>
        </row>
        <row r="117">
          <cell r="G117" t="str">
            <v>LE HAVRE</v>
          </cell>
          <cell r="H117">
            <v>6895</v>
          </cell>
        </row>
        <row r="118">
          <cell r="G118" t="str">
            <v>LIMOGES</v>
          </cell>
          <cell r="H118">
            <v>13996</v>
          </cell>
        </row>
        <row r="119">
          <cell r="G119" t="str">
            <v>LIMOGES ENSCI</v>
          </cell>
          <cell r="H119">
            <v>203</v>
          </cell>
        </row>
        <row r="120">
          <cell r="G120" t="str">
            <v>NICE</v>
          </cell>
          <cell r="H120">
            <v>25821</v>
          </cell>
        </row>
        <row r="121">
          <cell r="G121" t="str">
            <v>TOULON</v>
          </cell>
          <cell r="H121">
            <v>9056</v>
          </cell>
        </row>
        <row r="122">
          <cell r="G122" t="str">
            <v>MARNE-LA-VALLEE</v>
          </cell>
          <cell r="H122">
            <v>10691</v>
          </cell>
        </row>
        <row r="123">
          <cell r="G123" t="e">
            <v>#N/A</v>
          </cell>
          <cell r="H123">
            <v>814</v>
          </cell>
        </row>
        <row r="124">
          <cell r="G124" t="e">
            <v>#N/A</v>
          </cell>
          <cell r="H124">
            <v>1388</v>
          </cell>
        </row>
        <row r="125">
          <cell r="G125" t="str">
            <v>PARIS ISM</v>
          </cell>
          <cell r="H125">
            <v>629</v>
          </cell>
        </row>
        <row r="126">
          <cell r="G126" t="str">
            <v>PARIS 13</v>
          </cell>
          <cell r="H126">
            <v>21920</v>
          </cell>
        </row>
        <row r="127">
          <cell r="G127" t="str">
            <v>PARIS  8</v>
          </cell>
          <cell r="H127">
            <v>22521</v>
          </cell>
        </row>
        <row r="128">
          <cell r="G128" t="str">
            <v>CACHAN ENS</v>
          </cell>
          <cell r="H128">
            <v>2065</v>
          </cell>
        </row>
        <row r="129">
          <cell r="G129" t="str">
            <v>PARIS 12</v>
          </cell>
          <cell r="H129">
            <v>26726</v>
          </cell>
        </row>
        <row r="130">
          <cell r="G130" t="str">
            <v>VERSAILLES ST-QUENT.</v>
          </cell>
          <cell r="H130">
            <v>15420</v>
          </cell>
        </row>
        <row r="131">
          <cell r="G131" t="e">
            <v>#N/A</v>
          </cell>
          <cell r="H131">
            <v>351</v>
          </cell>
        </row>
        <row r="132">
          <cell r="G132" t="str">
            <v>PARIS 11</v>
          </cell>
          <cell r="H132">
            <v>27289</v>
          </cell>
        </row>
        <row r="133">
          <cell r="G133" t="e">
            <v>#N/A</v>
          </cell>
          <cell r="H133">
            <v>1995</v>
          </cell>
        </row>
        <row r="134">
          <cell r="G134" t="str">
            <v>EVRY</v>
          </cell>
          <cell r="H134">
            <v>9685</v>
          </cell>
        </row>
        <row r="135">
          <cell r="G135" t="str">
            <v>EVRY ENSIIE</v>
          </cell>
          <cell r="H135">
            <v>394</v>
          </cell>
        </row>
        <row r="136">
          <cell r="G136" t="str">
            <v>PARIS 10</v>
          </cell>
          <cell r="H136">
            <v>31807</v>
          </cell>
        </row>
        <row r="137">
          <cell r="G137" t="str">
            <v>PARIS EC</v>
          </cell>
          <cell r="H137">
            <v>2322</v>
          </cell>
        </row>
        <row r="138">
          <cell r="G138" t="str">
            <v>CERGY ENSEA</v>
          </cell>
          <cell r="H138">
            <v>821</v>
          </cell>
        </row>
        <row r="139">
          <cell r="G139" t="str">
            <v>CERGY-PONTOISE</v>
          </cell>
          <cell r="H139">
            <v>13846</v>
          </cell>
        </row>
        <row r="140">
          <cell r="G140" t="str">
            <v>CORTE</v>
          </cell>
          <cell r="H140">
            <v>3732</v>
          </cell>
        </row>
        <row r="141">
          <cell r="G141" t="str">
            <v>LA REUNION</v>
          </cell>
          <cell r="H141">
            <v>11593</v>
          </cell>
        </row>
        <row r="142">
          <cell r="G142" t="str">
            <v>ANTILLES-GUYANE</v>
          </cell>
          <cell r="H142">
            <v>12390</v>
          </cell>
        </row>
        <row r="143">
          <cell r="G143" t="e">
            <v>#N/A</v>
          </cell>
          <cell r="H143">
            <v>320</v>
          </cell>
        </row>
        <row r="144">
          <cell r="G144" t="str">
            <v>NOUVELLE CALEDONIE</v>
          </cell>
          <cell r="H144">
            <v>2392</v>
          </cell>
        </row>
        <row r="145">
          <cell r="G145" t="str">
            <v>POLYNESIE</v>
          </cell>
          <cell r="H145">
            <v>2979</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alaire 0"/>
      <sheetName val="recap 2012"/>
      <sheetName val="candidatures"/>
      <sheetName val="examinésqualifiés avecHS"/>
      <sheetName val="examinésqualifiéssansHS"/>
      <sheetName val="hors_section"/>
      <sheetName val="qualifsectsexe"/>
      <sheetName val="tableau qualifications"/>
      <sheetName val="age des qualifiés"/>
      <sheetName val="Qualif PR"/>
      <sheetName val="Qualif MCF"/>
      <sheetName val="historique MCF 2005-2011"/>
      <sheetName val="historique PR 2005-2012"/>
      <sheetName val="intercalaire 1"/>
      <sheetName val="MCF et PR 1qualif"/>
      <sheetName val="MCF 2 qualif"/>
      <sheetName val="PR 2 qualif "/>
      <sheetName val="MCF 3 qualif"/>
      <sheetName val="PR 3 qualif"/>
      <sheetName val="MCF 4 qualif"/>
      <sheetName val="PR4Q ET MC 5-6  QUALIF"/>
      <sheetName val="intercalaire 2"/>
      <sheetName val="multiples qualifs MCF et PR"/>
      <sheetName val="intercalaire 3"/>
      <sheetName val="non candidats"/>
      <sheetName val="qualif &amp; non conc"/>
      <sheetName val="qualif non conc postes"/>
      <sheetName val="qualif 2008"/>
      <sheetName val="intercalaire 4"/>
      <sheetName val="Nomenclature CNU"/>
      <sheetName val="fiche technique"/>
      <sheetName val="Feuil1"/>
    </sheetNames>
    <sheetDataSet>
      <sheetData sheetId="0"/>
      <sheetData sheetId="1"/>
      <sheetData sheetId="2"/>
      <sheetData sheetId="3"/>
      <sheetData sheetId="4"/>
      <sheetData sheetId="5"/>
      <sheetData sheetId="6"/>
      <sheetData sheetId="7">
        <row r="32">
          <cell r="C32">
            <v>6774</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3">
          <cell r="B3" t="str">
            <v>Campagne de qualification pour l'année 2013</v>
          </cell>
        </row>
      </sheetData>
      <sheetData sheetId="3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DS"/>
      <sheetName val="ETAB"/>
      <sheetName val="CNU"/>
      <sheetName val="EPST"/>
      <sheetName val="Tableau de données"/>
      <sheetName val="non candidats"/>
      <sheetName val="tableau qualifications"/>
    </sheetNames>
    <sheetDataSet>
      <sheetData sheetId="0"/>
      <sheetData sheetId="1"/>
      <sheetData sheetId="2"/>
      <sheetData sheetId="3"/>
      <sheetData sheetId="4"/>
      <sheetData sheetId="5" refreshError="1"/>
      <sheetData sheetId="6"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m2_branchesprincipales"/>
      <sheetName val="Feuil1"/>
      <sheetName val="FEM"/>
    </sheetNames>
    <sheetDataSet>
      <sheetData sheetId="0" refreshError="1"/>
      <sheetData sheetId="1" refreshError="1"/>
      <sheetData sheetId="2">
        <row r="1">
          <cell r="A1" t="str">
            <v>CODE_PUB</v>
          </cell>
          <cell r="B1" t="str">
            <v>fem</v>
          </cell>
          <cell r="C1" t="str">
            <v>hom</v>
          </cell>
          <cell r="D1" t="str">
            <v>tot</v>
          </cell>
          <cell r="E1" t="str">
            <v>part_fem</v>
          </cell>
        </row>
        <row r="2">
          <cell r="A2" t="str">
            <v>P00</v>
          </cell>
          <cell r="B2">
            <v>26098.5</v>
          </cell>
          <cell r="C2">
            <v>101600.74</v>
          </cell>
          <cell r="D2">
            <v>127699.24</v>
          </cell>
          <cell r="E2">
            <v>20.437474804078711</v>
          </cell>
        </row>
        <row r="3">
          <cell r="A3" t="str">
            <v>P01</v>
          </cell>
          <cell r="B3">
            <v>466.85</v>
          </cell>
          <cell r="C3">
            <v>912.59</v>
          </cell>
          <cell r="D3">
            <v>1379.44</v>
          </cell>
          <cell r="E3">
            <v>33.843443716290665</v>
          </cell>
        </row>
        <row r="4">
          <cell r="A4" t="str">
            <v>P02</v>
          </cell>
          <cell r="B4">
            <v>1190.3</v>
          </cell>
          <cell r="C4">
            <v>1368.99</v>
          </cell>
          <cell r="D4">
            <v>2559.29</v>
          </cell>
          <cell r="E4">
            <v>46.508992728452014</v>
          </cell>
        </row>
        <row r="5">
          <cell r="A5" t="str">
            <v>P03</v>
          </cell>
          <cell r="B5">
            <v>1018.61</v>
          </cell>
          <cell r="C5">
            <v>2739.58</v>
          </cell>
          <cell r="D5">
            <v>3758.19</v>
          </cell>
          <cell r="E5">
            <v>27.103738767864318</v>
          </cell>
        </row>
        <row r="6">
          <cell r="A6" t="str">
            <v>P04</v>
          </cell>
          <cell r="B6">
            <v>209.53</v>
          </cell>
          <cell r="C6">
            <v>833.85</v>
          </cell>
          <cell r="D6">
            <v>1043.3800000000001</v>
          </cell>
          <cell r="E6">
            <v>20.081849374149403</v>
          </cell>
        </row>
        <row r="7">
          <cell r="A7" t="str">
            <v>P05</v>
          </cell>
          <cell r="B7">
            <v>143.91</v>
          </cell>
          <cell r="C7">
            <v>417.41</v>
          </cell>
          <cell r="D7">
            <v>561.32000000000005</v>
          </cell>
          <cell r="E7">
            <v>25.637782370127553</v>
          </cell>
        </row>
        <row r="8">
          <cell r="A8" t="str">
            <v>P06</v>
          </cell>
          <cell r="B8">
            <v>192.67</v>
          </cell>
          <cell r="C8">
            <v>528.09</v>
          </cell>
          <cell r="D8">
            <v>720.76</v>
          </cell>
          <cell r="E8">
            <v>26.731505632942998</v>
          </cell>
        </row>
        <row r="9">
          <cell r="A9" t="str">
            <v>P07</v>
          </cell>
          <cell r="B9">
            <v>179.94</v>
          </cell>
          <cell r="C9">
            <v>938.59</v>
          </cell>
          <cell r="D9">
            <v>1118.53</v>
          </cell>
          <cell r="E9">
            <v>16.087185860012692</v>
          </cell>
        </row>
        <row r="10">
          <cell r="A10" t="str">
            <v>P08</v>
          </cell>
          <cell r="B10">
            <v>2228.06</v>
          </cell>
          <cell r="C10">
            <v>2713.42</v>
          </cell>
          <cell r="D10">
            <v>4941.4799999999996</v>
          </cell>
          <cell r="E10">
            <v>45.088920728202908</v>
          </cell>
        </row>
        <row r="11">
          <cell r="A11" t="str">
            <v>P09</v>
          </cell>
          <cell r="B11">
            <v>6115.46</v>
          </cell>
          <cell r="C11">
            <v>4935.63</v>
          </cell>
          <cell r="D11">
            <v>11051.09</v>
          </cell>
          <cell r="E11">
            <v>55.33807072424532</v>
          </cell>
        </row>
        <row r="12">
          <cell r="A12" t="str">
            <v>P10</v>
          </cell>
          <cell r="B12">
            <v>457.98</v>
          </cell>
          <cell r="C12">
            <v>2723.21</v>
          </cell>
          <cell r="D12">
            <v>3181.19</v>
          </cell>
          <cell r="E12">
            <v>14.396499423171834</v>
          </cell>
        </row>
        <row r="13">
          <cell r="A13" t="str">
            <v>P11</v>
          </cell>
          <cell r="B13">
            <v>108.25</v>
          </cell>
          <cell r="C13">
            <v>379.68</v>
          </cell>
          <cell r="D13">
            <v>487.93</v>
          </cell>
          <cell r="E13">
            <v>22.185559404012871</v>
          </cell>
        </row>
        <row r="14">
          <cell r="A14" t="str">
            <v>P12</v>
          </cell>
          <cell r="B14">
            <v>155.93</v>
          </cell>
          <cell r="C14">
            <v>392.56</v>
          </cell>
          <cell r="D14">
            <v>548.49</v>
          </cell>
          <cell r="E14">
            <v>28.428959507010156</v>
          </cell>
        </row>
        <row r="15">
          <cell r="A15" t="str">
            <v>P13</v>
          </cell>
          <cell r="B15">
            <v>192.63</v>
          </cell>
          <cell r="C15">
            <v>1208.77</v>
          </cell>
          <cell r="D15">
            <v>1401.4</v>
          </cell>
          <cell r="E15">
            <v>13.7455401741116</v>
          </cell>
        </row>
        <row r="16">
          <cell r="A16" t="str">
            <v>P14</v>
          </cell>
          <cell r="B16">
            <v>572.26</v>
          </cell>
          <cell r="C16">
            <v>5663.98</v>
          </cell>
          <cell r="D16">
            <v>6236.24</v>
          </cell>
          <cell r="E16">
            <v>9.1763626800764513</v>
          </cell>
        </row>
        <row r="17">
          <cell r="A17" t="str">
            <v>P15</v>
          </cell>
          <cell r="B17">
            <v>81.09</v>
          </cell>
          <cell r="C17">
            <v>697.22</v>
          </cell>
          <cell r="D17">
            <v>778.31</v>
          </cell>
          <cell r="E17">
            <v>10.418727756292478</v>
          </cell>
        </row>
        <row r="18">
          <cell r="A18" t="str">
            <v>P16</v>
          </cell>
          <cell r="B18">
            <v>555.36</v>
          </cell>
          <cell r="C18">
            <v>4505.3900000000003</v>
          </cell>
          <cell r="D18">
            <v>5060.75</v>
          </cell>
          <cell r="E18">
            <v>10.97386750975646</v>
          </cell>
        </row>
        <row r="19">
          <cell r="A19" t="str">
            <v>P17</v>
          </cell>
          <cell r="B19">
            <v>2702.71</v>
          </cell>
          <cell r="C19">
            <v>14931.26</v>
          </cell>
          <cell r="D19">
            <v>17633.97</v>
          </cell>
          <cell r="E19">
            <v>15.326724498227</v>
          </cell>
        </row>
        <row r="20">
          <cell r="A20" t="str">
            <v>P18</v>
          </cell>
          <cell r="B20">
            <v>1520.88</v>
          </cell>
          <cell r="C20">
            <v>10347.459999999999</v>
          </cell>
          <cell r="D20">
            <v>11868.34</v>
          </cell>
          <cell r="E20">
            <v>12.814597492151393</v>
          </cell>
        </row>
        <row r="21">
          <cell r="A21" t="str">
            <v>P19</v>
          </cell>
          <cell r="B21">
            <v>1802.64</v>
          </cell>
          <cell r="C21">
            <v>12922.6</v>
          </cell>
          <cell r="D21">
            <v>14725.24</v>
          </cell>
          <cell r="E21">
            <v>12.241837824035466</v>
          </cell>
        </row>
        <row r="22">
          <cell r="A22" t="str">
            <v>P20</v>
          </cell>
          <cell r="B22">
            <v>123</v>
          </cell>
          <cell r="C22">
            <v>1020.27</v>
          </cell>
          <cell r="D22">
            <v>1143.27</v>
          </cell>
          <cell r="E22">
            <v>10.758613450890866</v>
          </cell>
        </row>
        <row r="23">
          <cell r="A23" t="str">
            <v>P21</v>
          </cell>
          <cell r="B23">
            <v>1934.04</v>
          </cell>
          <cell r="C23">
            <v>9917.4599999999991</v>
          </cell>
          <cell r="D23">
            <v>11851.5</v>
          </cell>
          <cell r="E23">
            <v>16.318946968738135</v>
          </cell>
        </row>
        <row r="24">
          <cell r="A24" t="str">
            <v>P22</v>
          </cell>
          <cell r="B24">
            <v>141.26</v>
          </cell>
          <cell r="C24">
            <v>1136.72</v>
          </cell>
          <cell r="D24">
            <v>1277.98</v>
          </cell>
          <cell r="E24">
            <v>11.05338111707538</v>
          </cell>
        </row>
        <row r="25">
          <cell r="A25" t="str">
            <v>P23</v>
          </cell>
          <cell r="B25">
            <v>1084.08</v>
          </cell>
          <cell r="C25">
            <v>3648.79</v>
          </cell>
          <cell r="D25">
            <v>4732.87</v>
          </cell>
          <cell r="E25">
            <v>22.905340734057773</v>
          </cell>
        </row>
        <row r="26">
          <cell r="A26" t="str">
            <v>P24</v>
          </cell>
          <cell r="B26">
            <v>2164.2199999999998</v>
          </cell>
          <cell r="C26">
            <v>12994.77</v>
          </cell>
          <cell r="D26">
            <v>15158.99</v>
          </cell>
          <cell r="E26">
            <v>14.276808679206214</v>
          </cell>
        </row>
        <row r="27">
          <cell r="A27" t="str">
            <v>P25</v>
          </cell>
          <cell r="B27">
            <v>756.84</v>
          </cell>
          <cell r="C27">
            <v>3722.45</v>
          </cell>
          <cell r="D27">
            <v>4479.29</v>
          </cell>
          <cell r="E27">
            <v>16.896427782081524</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ck diffusion CC"/>
      <sheetName val="données source stock"/>
      <sheetName val="flux détaillé "/>
      <sheetName val="flux diffusion CC"/>
      <sheetName val="données source flux"/>
      <sheetName val="flux gendarmes - militaires"/>
    </sheetNames>
    <sheetDataSet>
      <sheetData sheetId="0" refreshError="1"/>
      <sheetData sheetId="1" refreshError="1"/>
      <sheetData sheetId="2">
        <row r="9">
          <cell r="B9">
            <v>52679</v>
          </cell>
        </row>
      </sheetData>
      <sheetData sheetId="3" refreshError="1"/>
      <sheetData sheetId="4">
        <row r="6">
          <cell r="R6" t="str">
            <v xml:space="preserve">   Ayants droit</v>
          </cell>
        </row>
      </sheetData>
      <sheetData sheetId="5">
        <row r="19">
          <cell r="F19">
            <v>3122</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98"/>
    </sheetNames>
    <sheetDataSet>
      <sheetData sheetId="0">
        <row r="11">
          <cell r="A11" t="str">
            <v>D  27</v>
          </cell>
          <cell r="C11" t="str">
            <v>27</v>
          </cell>
          <cell r="D11">
            <v>0</v>
          </cell>
          <cell r="E11">
            <v>0</v>
          </cell>
          <cell r="F11">
            <v>0</v>
          </cell>
          <cell r="G11">
            <v>0</v>
          </cell>
          <cell r="H11">
            <v>2</v>
          </cell>
          <cell r="I11">
            <v>2</v>
          </cell>
          <cell r="J11">
            <v>0</v>
          </cell>
          <cell r="K11">
            <v>2</v>
          </cell>
          <cell r="L11">
            <v>2</v>
          </cell>
          <cell r="N11">
            <v>0</v>
          </cell>
          <cell r="O11">
            <v>54</v>
          </cell>
          <cell r="P11">
            <v>54</v>
          </cell>
          <cell r="Q11">
            <v>125</v>
          </cell>
          <cell r="R11">
            <v>40</v>
          </cell>
          <cell r="S11">
            <v>0</v>
          </cell>
          <cell r="T11">
            <v>0</v>
          </cell>
          <cell r="U11">
            <v>0</v>
          </cell>
          <cell r="V11">
            <v>2</v>
          </cell>
          <cell r="W11">
            <v>6.3151247237132932E-4</v>
          </cell>
          <cell r="X11">
            <v>0</v>
          </cell>
          <cell r="Y11">
            <v>2</v>
          </cell>
          <cell r="Z11">
            <v>3.992015968063872E-4</v>
          </cell>
          <cell r="AA11">
            <v>0</v>
          </cell>
        </row>
        <row r="12">
          <cell r="A12" t="str">
            <v>D  28</v>
          </cell>
          <cell r="C12" t="str">
            <v>28</v>
          </cell>
          <cell r="D12">
            <v>0</v>
          </cell>
          <cell r="E12">
            <v>0</v>
          </cell>
          <cell r="F12">
            <v>0</v>
          </cell>
          <cell r="G12">
            <v>8</v>
          </cell>
          <cell r="H12">
            <v>8</v>
          </cell>
          <cell r="I12">
            <v>16</v>
          </cell>
          <cell r="J12">
            <v>8</v>
          </cell>
          <cell r="K12">
            <v>8</v>
          </cell>
          <cell r="L12">
            <v>16</v>
          </cell>
          <cell r="N12">
            <v>0</v>
          </cell>
          <cell r="O12">
            <v>448</v>
          </cell>
          <cell r="P12">
            <v>448</v>
          </cell>
          <cell r="Q12">
            <v>125</v>
          </cell>
          <cell r="R12">
            <v>39</v>
          </cell>
          <cell r="S12">
            <v>0</v>
          </cell>
          <cell r="T12">
            <v>0</v>
          </cell>
          <cell r="U12">
            <v>0</v>
          </cell>
          <cell r="V12">
            <v>18</v>
          </cell>
          <cell r="W12">
            <v>5.6836122513419639E-3</v>
          </cell>
          <cell r="X12">
            <v>0</v>
          </cell>
          <cell r="Y12">
            <v>18</v>
          </cell>
          <cell r="Z12">
            <v>3.592814371257485E-3</v>
          </cell>
          <cell r="AA12">
            <v>0</v>
          </cell>
        </row>
        <row r="13">
          <cell r="A13" t="str">
            <v>D  29</v>
          </cell>
          <cell r="C13" t="str">
            <v>29</v>
          </cell>
          <cell r="D13">
            <v>4</v>
          </cell>
          <cell r="E13">
            <v>2</v>
          </cell>
          <cell r="F13">
            <v>6</v>
          </cell>
          <cell r="G13">
            <v>13</v>
          </cell>
          <cell r="H13">
            <v>25</v>
          </cell>
          <cell r="I13">
            <v>38</v>
          </cell>
          <cell r="J13">
            <v>17</v>
          </cell>
          <cell r="K13">
            <v>27</v>
          </cell>
          <cell r="L13">
            <v>44</v>
          </cell>
          <cell r="N13">
            <v>174</v>
          </cell>
          <cell r="O13">
            <v>1102</v>
          </cell>
          <cell r="P13">
            <v>1276</v>
          </cell>
          <cell r="Q13">
            <v>125</v>
          </cell>
          <cell r="R13">
            <v>38</v>
          </cell>
          <cell r="S13">
            <v>6</v>
          </cell>
          <cell r="T13">
            <v>3.2555615843733042E-3</v>
          </cell>
          <cell r="U13">
            <v>0</v>
          </cell>
          <cell r="V13">
            <v>56</v>
          </cell>
          <cell r="W13">
            <v>1.768234922639722E-2</v>
          </cell>
          <cell r="X13">
            <v>0</v>
          </cell>
          <cell r="Y13">
            <v>62</v>
          </cell>
          <cell r="Z13">
            <v>1.2375249500998003E-2</v>
          </cell>
          <cell r="AA13">
            <v>0</v>
          </cell>
        </row>
        <row r="14">
          <cell r="A14" t="str">
            <v>D  30</v>
          </cell>
          <cell r="C14" t="str">
            <v>30</v>
          </cell>
          <cell r="D14">
            <v>3</v>
          </cell>
          <cell r="E14">
            <v>0</v>
          </cell>
          <cell r="F14">
            <v>3</v>
          </cell>
          <cell r="G14">
            <v>44</v>
          </cell>
          <cell r="H14">
            <v>37</v>
          </cell>
          <cell r="I14">
            <v>81</v>
          </cell>
          <cell r="J14">
            <v>47</v>
          </cell>
          <cell r="K14">
            <v>37</v>
          </cell>
          <cell r="L14">
            <v>84</v>
          </cell>
          <cell r="N14">
            <v>90</v>
          </cell>
          <cell r="O14">
            <v>2430</v>
          </cell>
          <cell r="P14">
            <v>2520</v>
          </cell>
          <cell r="Q14">
            <v>125</v>
          </cell>
          <cell r="R14">
            <v>37</v>
          </cell>
          <cell r="S14">
            <v>9</v>
          </cell>
          <cell r="T14">
            <v>4.8833423765599565E-3</v>
          </cell>
          <cell r="U14">
            <v>0</v>
          </cell>
          <cell r="V14">
            <v>137</v>
          </cell>
          <cell r="W14">
            <v>4.3258604357436059E-2</v>
          </cell>
          <cell r="X14">
            <v>0</v>
          </cell>
          <cell r="Y14">
            <v>146</v>
          </cell>
          <cell r="Z14">
            <v>2.9141716566866267E-2</v>
          </cell>
          <cell r="AA14">
            <v>0</v>
          </cell>
        </row>
        <row r="15">
          <cell r="A15" t="str">
            <v>D  31</v>
          </cell>
          <cell r="C15" t="str">
            <v>31</v>
          </cell>
          <cell r="D15">
            <v>11</v>
          </cell>
          <cell r="E15">
            <v>4</v>
          </cell>
          <cell r="F15">
            <v>15</v>
          </cell>
          <cell r="G15">
            <v>67</v>
          </cell>
          <cell r="H15">
            <v>83</v>
          </cell>
          <cell r="I15">
            <v>150</v>
          </cell>
          <cell r="J15">
            <v>78</v>
          </cell>
          <cell r="K15">
            <v>87</v>
          </cell>
          <cell r="L15">
            <v>165</v>
          </cell>
          <cell r="N15">
            <v>465</v>
          </cell>
          <cell r="O15">
            <v>4650</v>
          </cell>
          <cell r="P15">
            <v>5115</v>
          </cell>
          <cell r="Q15">
            <v>125</v>
          </cell>
          <cell r="R15">
            <v>36</v>
          </cell>
          <cell r="S15">
            <v>24</v>
          </cell>
          <cell r="T15">
            <v>1.3022246337493219E-2</v>
          </cell>
          <cell r="U15">
            <v>0</v>
          </cell>
          <cell r="V15">
            <v>287</v>
          </cell>
          <cell r="W15">
            <v>9.0622039785285768E-2</v>
          </cell>
          <cell r="X15">
            <v>0</v>
          </cell>
          <cell r="Y15">
            <v>311</v>
          </cell>
          <cell r="Z15">
            <v>6.2075848303393216E-2</v>
          </cell>
          <cell r="AA15">
            <v>0</v>
          </cell>
        </row>
        <row r="16">
          <cell r="A16" t="str">
            <v>D  32</v>
          </cell>
          <cell r="C16" t="str">
            <v>32</v>
          </cell>
          <cell r="D16">
            <v>12</v>
          </cell>
          <cell r="E16">
            <v>11</v>
          </cell>
          <cell r="F16">
            <v>23</v>
          </cell>
          <cell r="G16">
            <v>89</v>
          </cell>
          <cell r="H16">
            <v>69</v>
          </cell>
          <cell r="I16">
            <v>158</v>
          </cell>
          <cell r="J16">
            <v>101</v>
          </cell>
          <cell r="K16">
            <v>80</v>
          </cell>
          <cell r="L16">
            <v>181</v>
          </cell>
          <cell r="N16">
            <v>736</v>
          </cell>
          <cell r="O16">
            <v>5056</v>
          </cell>
          <cell r="P16">
            <v>5792</v>
          </cell>
          <cell r="Q16">
            <v>125</v>
          </cell>
          <cell r="R16">
            <v>35</v>
          </cell>
          <cell r="S16">
            <v>47</v>
          </cell>
          <cell r="T16">
            <v>2.5501899077590887E-2</v>
          </cell>
          <cell r="U16">
            <v>0</v>
          </cell>
          <cell r="V16">
            <v>445</v>
          </cell>
          <cell r="W16">
            <v>0.14051152510262077</v>
          </cell>
          <cell r="X16">
            <v>0</v>
          </cell>
          <cell r="Y16">
            <v>492</v>
          </cell>
          <cell r="Z16">
            <v>9.8203592814371257E-2</v>
          </cell>
          <cell r="AA16">
            <v>0</v>
          </cell>
        </row>
        <row r="17">
          <cell r="A17" t="str">
            <v>D  33</v>
          </cell>
          <cell r="C17" t="str">
            <v>33</v>
          </cell>
          <cell r="D17">
            <v>19</v>
          </cell>
          <cell r="E17">
            <v>4</v>
          </cell>
          <cell r="F17">
            <v>23</v>
          </cell>
          <cell r="G17">
            <v>88</v>
          </cell>
          <cell r="H17">
            <v>76</v>
          </cell>
          <cell r="I17">
            <v>164</v>
          </cell>
          <cell r="J17">
            <v>107</v>
          </cell>
          <cell r="K17">
            <v>80</v>
          </cell>
          <cell r="L17">
            <v>187</v>
          </cell>
          <cell r="N17">
            <v>759</v>
          </cell>
          <cell r="O17">
            <v>5412</v>
          </cell>
          <cell r="P17">
            <v>6171</v>
          </cell>
          <cell r="Q17">
            <v>125</v>
          </cell>
          <cell r="R17">
            <v>34</v>
          </cell>
          <cell r="S17">
            <v>70</v>
          </cell>
          <cell r="T17">
            <v>3.7981551817688551E-2</v>
          </cell>
          <cell r="U17">
            <v>0</v>
          </cell>
          <cell r="V17">
            <v>609</v>
          </cell>
          <cell r="W17">
            <v>0.19229554783706979</v>
          </cell>
          <cell r="X17">
            <v>0</v>
          </cell>
          <cell r="Y17">
            <v>679</v>
          </cell>
          <cell r="Z17">
            <v>0.13552894211576846</v>
          </cell>
          <cell r="AA17">
            <v>0</v>
          </cell>
        </row>
        <row r="18">
          <cell r="A18" t="str">
            <v>D  34</v>
          </cell>
          <cell r="C18" t="str">
            <v>34</v>
          </cell>
          <cell r="D18">
            <v>20</v>
          </cell>
          <cell r="E18">
            <v>3</v>
          </cell>
          <cell r="F18">
            <v>23</v>
          </cell>
          <cell r="G18">
            <v>84</v>
          </cell>
          <cell r="H18">
            <v>64</v>
          </cell>
          <cell r="I18">
            <v>148</v>
          </cell>
          <cell r="J18">
            <v>104</v>
          </cell>
          <cell r="K18">
            <v>67</v>
          </cell>
          <cell r="L18">
            <v>171</v>
          </cell>
          <cell r="N18">
            <v>782</v>
          </cell>
          <cell r="O18">
            <v>5032</v>
          </cell>
          <cell r="P18">
            <v>5814</v>
          </cell>
          <cell r="Q18">
            <v>125</v>
          </cell>
          <cell r="R18">
            <v>33</v>
          </cell>
          <cell r="S18">
            <v>93</v>
          </cell>
          <cell r="T18">
            <v>5.0461204557786216E-2</v>
          </cell>
          <cell r="U18">
            <v>0</v>
          </cell>
          <cell r="V18">
            <v>757</v>
          </cell>
          <cell r="W18">
            <v>0.23902747079254816</v>
          </cell>
          <cell r="X18">
            <v>0</v>
          </cell>
          <cell r="Y18">
            <v>850</v>
          </cell>
          <cell r="Z18">
            <v>0.16966067864271456</v>
          </cell>
          <cell r="AA18">
            <v>0</v>
          </cell>
        </row>
        <row r="19">
          <cell r="A19" t="str">
            <v>D  35</v>
          </cell>
          <cell r="C19" t="str">
            <v>35</v>
          </cell>
          <cell r="D19">
            <v>16</v>
          </cell>
          <cell r="E19">
            <v>4</v>
          </cell>
          <cell r="F19">
            <v>20</v>
          </cell>
          <cell r="G19">
            <v>80</v>
          </cell>
          <cell r="H19">
            <v>65</v>
          </cell>
          <cell r="I19">
            <v>145</v>
          </cell>
          <cell r="J19">
            <v>96</v>
          </cell>
          <cell r="K19">
            <v>69</v>
          </cell>
          <cell r="L19">
            <v>165</v>
          </cell>
          <cell r="N19">
            <v>700</v>
          </cell>
          <cell r="O19">
            <v>5075</v>
          </cell>
          <cell r="P19">
            <v>5775</v>
          </cell>
          <cell r="Q19">
            <v>125</v>
          </cell>
          <cell r="R19">
            <v>32</v>
          </cell>
          <cell r="S19">
            <v>113</v>
          </cell>
          <cell r="T19">
            <v>6.1313076505697228E-2</v>
          </cell>
          <cell r="U19">
            <v>0</v>
          </cell>
          <cell r="V19">
            <v>902</v>
          </cell>
          <cell r="W19">
            <v>0.28481212503946951</v>
          </cell>
          <cell r="X19">
            <v>0</v>
          </cell>
          <cell r="Y19">
            <v>1015</v>
          </cell>
          <cell r="Z19">
            <v>0.20259481037924151</v>
          </cell>
          <cell r="AA19">
            <v>0</v>
          </cell>
        </row>
        <row r="20">
          <cell r="A20" t="str">
            <v>D  36</v>
          </cell>
          <cell r="C20" t="str">
            <v>36</v>
          </cell>
          <cell r="D20">
            <v>27</v>
          </cell>
          <cell r="E20">
            <v>8</v>
          </cell>
          <cell r="F20">
            <v>35</v>
          </cell>
          <cell r="G20">
            <v>71</v>
          </cell>
          <cell r="H20">
            <v>49</v>
          </cell>
          <cell r="I20">
            <v>120</v>
          </cell>
          <cell r="J20">
            <v>98</v>
          </cell>
          <cell r="K20">
            <v>57</v>
          </cell>
          <cell r="L20">
            <v>155</v>
          </cell>
          <cell r="N20">
            <v>1260</v>
          </cell>
          <cell r="O20">
            <v>4320</v>
          </cell>
          <cell r="P20">
            <v>5580</v>
          </cell>
          <cell r="Q20">
            <v>125</v>
          </cell>
          <cell r="R20">
            <v>31</v>
          </cell>
          <cell r="S20">
            <v>148</v>
          </cell>
          <cell r="T20">
            <v>8.0303852414541507E-2</v>
          </cell>
          <cell r="U20">
            <v>0</v>
          </cell>
          <cell r="V20">
            <v>1022</v>
          </cell>
          <cell r="W20">
            <v>0.3227028733817493</v>
          </cell>
          <cell r="X20">
            <v>0</v>
          </cell>
          <cell r="Y20">
            <v>1170</v>
          </cell>
          <cell r="Z20">
            <v>0.23353293413173654</v>
          </cell>
          <cell r="AA20">
            <v>0</v>
          </cell>
        </row>
        <row r="21">
          <cell r="A21" t="str">
            <v>D  37</v>
          </cell>
          <cell r="C21" t="str">
            <v>37</v>
          </cell>
          <cell r="D21">
            <v>27</v>
          </cell>
          <cell r="E21">
            <v>9</v>
          </cell>
          <cell r="F21">
            <v>36</v>
          </cell>
          <cell r="G21">
            <v>68</v>
          </cell>
          <cell r="H21">
            <v>68</v>
          </cell>
          <cell r="I21">
            <v>136</v>
          </cell>
          <cell r="J21">
            <v>95</v>
          </cell>
          <cell r="K21">
            <v>77</v>
          </cell>
          <cell r="L21">
            <v>172</v>
          </cell>
          <cell r="N21">
            <v>1332</v>
          </cell>
          <cell r="O21">
            <v>5032</v>
          </cell>
          <cell r="P21">
            <v>6364</v>
          </cell>
          <cell r="Q21">
            <v>125</v>
          </cell>
          <cell r="R21">
            <v>30</v>
          </cell>
          <cell r="S21">
            <v>184</v>
          </cell>
          <cell r="T21">
            <v>9.983722192078133E-2</v>
          </cell>
          <cell r="U21">
            <v>0</v>
          </cell>
          <cell r="V21">
            <v>1158</v>
          </cell>
          <cell r="W21">
            <v>0.36564572150299968</v>
          </cell>
          <cell r="X21">
            <v>0</v>
          </cell>
          <cell r="Y21">
            <v>1342</v>
          </cell>
          <cell r="Z21">
            <v>0.26786427145708586</v>
          </cell>
          <cell r="AA21">
            <v>0</v>
          </cell>
        </row>
        <row r="22">
          <cell r="A22" t="str">
            <v>D  38</v>
          </cell>
          <cell r="C22" t="str">
            <v>38</v>
          </cell>
          <cell r="D22">
            <v>24</v>
          </cell>
          <cell r="E22">
            <v>8</v>
          </cell>
          <cell r="F22">
            <v>32</v>
          </cell>
          <cell r="G22">
            <v>47</v>
          </cell>
          <cell r="H22">
            <v>36</v>
          </cell>
          <cell r="I22">
            <v>83</v>
          </cell>
          <cell r="J22">
            <v>71</v>
          </cell>
          <cell r="K22">
            <v>44</v>
          </cell>
          <cell r="L22">
            <v>115</v>
          </cell>
          <cell r="N22">
            <v>1216</v>
          </cell>
          <cell r="O22">
            <v>3154</v>
          </cell>
          <cell r="P22">
            <v>4370</v>
          </cell>
          <cell r="Q22">
            <v>125</v>
          </cell>
          <cell r="R22">
            <v>29</v>
          </cell>
          <cell r="S22">
            <v>216</v>
          </cell>
          <cell r="T22">
            <v>0.11720021703743895</v>
          </cell>
          <cell r="U22">
            <v>0</v>
          </cell>
          <cell r="V22">
            <v>1241</v>
          </cell>
          <cell r="W22">
            <v>0.39185348910640982</v>
          </cell>
          <cell r="X22">
            <v>0</v>
          </cell>
          <cell r="Y22">
            <v>1457</v>
          </cell>
          <cell r="Z22">
            <v>0.29081836327345312</v>
          </cell>
          <cell r="AA22">
            <v>0</v>
          </cell>
        </row>
        <row r="23">
          <cell r="A23" t="str">
            <v>D  39</v>
          </cell>
          <cell r="C23" t="str">
            <v>39</v>
          </cell>
          <cell r="D23">
            <v>17</v>
          </cell>
          <cell r="E23">
            <v>10</v>
          </cell>
          <cell r="F23">
            <v>27</v>
          </cell>
          <cell r="G23">
            <v>58</v>
          </cell>
          <cell r="H23">
            <v>39</v>
          </cell>
          <cell r="I23">
            <v>97</v>
          </cell>
          <cell r="J23">
            <v>75</v>
          </cell>
          <cell r="K23">
            <v>49</v>
          </cell>
          <cell r="L23">
            <v>124</v>
          </cell>
          <cell r="N23">
            <v>1053</v>
          </cell>
          <cell r="O23">
            <v>3783</v>
          </cell>
          <cell r="P23">
            <v>4836</v>
          </cell>
          <cell r="Q23">
            <v>125</v>
          </cell>
          <cell r="R23">
            <v>28</v>
          </cell>
          <cell r="S23">
            <v>243</v>
          </cell>
          <cell r="T23">
            <v>0.13185024416711882</v>
          </cell>
          <cell r="U23">
            <v>0</v>
          </cell>
          <cell r="V23">
            <v>1338</v>
          </cell>
          <cell r="W23">
            <v>0.42248184401641931</v>
          </cell>
          <cell r="X23">
            <v>0</v>
          </cell>
          <cell r="Y23">
            <v>1581</v>
          </cell>
          <cell r="Z23">
            <v>0.31556886227544911</v>
          </cell>
          <cell r="AA23">
            <v>0</v>
          </cell>
        </row>
        <row r="24">
          <cell r="A24" t="str">
            <v>D  40</v>
          </cell>
          <cell r="C24" t="str">
            <v>40</v>
          </cell>
          <cell r="D24">
            <v>17</v>
          </cell>
          <cell r="E24">
            <v>9</v>
          </cell>
          <cell r="F24">
            <v>26</v>
          </cell>
          <cell r="G24">
            <v>67</v>
          </cell>
          <cell r="H24">
            <v>35</v>
          </cell>
          <cell r="I24">
            <v>102</v>
          </cell>
          <cell r="J24">
            <v>84</v>
          </cell>
          <cell r="K24">
            <v>44</v>
          </cell>
          <cell r="L24">
            <v>128</v>
          </cell>
          <cell r="N24">
            <v>1040</v>
          </cell>
          <cell r="O24">
            <v>4080</v>
          </cell>
          <cell r="P24">
            <v>5120</v>
          </cell>
          <cell r="Q24">
            <v>125</v>
          </cell>
          <cell r="R24">
            <v>27</v>
          </cell>
          <cell r="S24">
            <v>269</v>
          </cell>
          <cell r="T24">
            <v>0.14595767769940315</v>
          </cell>
          <cell r="U24">
            <v>0</v>
          </cell>
          <cell r="V24">
            <v>1440</v>
          </cell>
          <cell r="W24">
            <v>0.45468898010735709</v>
          </cell>
          <cell r="X24">
            <v>0</v>
          </cell>
          <cell r="Y24">
            <v>1709</v>
          </cell>
          <cell r="Z24">
            <v>0.3411177644710579</v>
          </cell>
          <cell r="AA24">
            <v>0</v>
          </cell>
        </row>
        <row r="25">
          <cell r="A25" t="str">
            <v>D  41</v>
          </cell>
          <cell r="C25" t="str">
            <v>41</v>
          </cell>
          <cell r="D25">
            <v>24</v>
          </cell>
          <cell r="E25">
            <v>6</v>
          </cell>
          <cell r="F25">
            <v>30</v>
          </cell>
          <cell r="G25">
            <v>41</v>
          </cell>
          <cell r="H25">
            <v>30</v>
          </cell>
          <cell r="I25">
            <v>71</v>
          </cell>
          <cell r="J25">
            <v>65</v>
          </cell>
          <cell r="K25">
            <v>36</v>
          </cell>
          <cell r="L25">
            <v>101</v>
          </cell>
          <cell r="N25">
            <v>1230</v>
          </cell>
          <cell r="O25">
            <v>2911</v>
          </cell>
          <cell r="P25">
            <v>4141</v>
          </cell>
          <cell r="Q25">
            <v>125</v>
          </cell>
          <cell r="R25">
            <v>26</v>
          </cell>
          <cell r="S25">
            <v>299</v>
          </cell>
          <cell r="T25">
            <v>0.16223548562126969</v>
          </cell>
          <cell r="U25">
            <v>0</v>
          </cell>
          <cell r="V25">
            <v>1511</v>
          </cell>
          <cell r="W25">
            <v>0.47710767287653927</v>
          </cell>
          <cell r="X25">
            <v>0</v>
          </cell>
          <cell r="Y25">
            <v>1810</v>
          </cell>
          <cell r="Z25">
            <v>0.36127744510978044</v>
          </cell>
          <cell r="AA25">
            <v>0</v>
          </cell>
        </row>
        <row r="26">
          <cell r="A26" t="str">
            <v>D  42</v>
          </cell>
          <cell r="C26" t="str">
            <v>42</v>
          </cell>
          <cell r="D26">
            <v>31</v>
          </cell>
          <cell r="E26">
            <v>6</v>
          </cell>
          <cell r="F26">
            <v>37</v>
          </cell>
          <cell r="G26">
            <v>58</v>
          </cell>
          <cell r="H26">
            <v>19</v>
          </cell>
          <cell r="I26">
            <v>77</v>
          </cell>
          <cell r="J26">
            <v>89</v>
          </cell>
          <cell r="K26">
            <v>25</v>
          </cell>
          <cell r="L26">
            <v>114</v>
          </cell>
          <cell r="N26">
            <v>1554</v>
          </cell>
          <cell r="O26">
            <v>3234</v>
          </cell>
          <cell r="P26">
            <v>4788</v>
          </cell>
          <cell r="Q26">
            <v>125</v>
          </cell>
          <cell r="R26">
            <v>25</v>
          </cell>
          <cell r="S26">
            <v>336</v>
          </cell>
          <cell r="T26">
            <v>0.18231144872490507</v>
          </cell>
          <cell r="U26">
            <v>0</v>
          </cell>
          <cell r="V26">
            <v>1588</v>
          </cell>
          <cell r="W26">
            <v>0.50142090306283549</v>
          </cell>
          <cell r="X26" t="e">
            <v>#VALUE!</v>
          </cell>
          <cell r="Y26">
            <v>1924</v>
          </cell>
          <cell r="Z26">
            <v>0.3840319361277445</v>
          </cell>
          <cell r="AA26">
            <v>0</v>
          </cell>
        </row>
        <row r="27">
          <cell r="A27" t="str">
            <v>D  43</v>
          </cell>
          <cell r="C27" t="str">
            <v>43</v>
          </cell>
          <cell r="D27">
            <v>28</v>
          </cell>
          <cell r="E27">
            <v>4</v>
          </cell>
          <cell r="F27">
            <v>32</v>
          </cell>
          <cell r="G27">
            <v>46</v>
          </cell>
          <cell r="H27">
            <v>28</v>
          </cell>
          <cell r="I27">
            <v>74</v>
          </cell>
          <cell r="J27">
            <v>74</v>
          </cell>
          <cell r="K27">
            <v>32</v>
          </cell>
          <cell r="L27">
            <v>106</v>
          </cell>
          <cell r="N27">
            <v>1376</v>
          </cell>
          <cell r="O27">
            <v>3182</v>
          </cell>
          <cell r="P27">
            <v>4558</v>
          </cell>
          <cell r="Q27">
            <v>125</v>
          </cell>
          <cell r="R27">
            <v>24</v>
          </cell>
          <cell r="S27">
            <v>368</v>
          </cell>
          <cell r="T27">
            <v>0.19967444384156269</v>
          </cell>
          <cell r="U27">
            <v>0</v>
          </cell>
          <cell r="V27">
            <v>1662</v>
          </cell>
          <cell r="W27">
            <v>0.52478686454057466</v>
          </cell>
          <cell r="X27">
            <v>0</v>
          </cell>
          <cell r="Y27">
            <v>2030</v>
          </cell>
          <cell r="Z27">
            <v>0.40518962075848303</v>
          </cell>
          <cell r="AA27">
            <v>0</v>
          </cell>
        </row>
        <row r="28">
          <cell r="A28" t="str">
            <v>D  44</v>
          </cell>
          <cell r="C28" t="str">
            <v>44</v>
          </cell>
          <cell r="D28">
            <v>36</v>
          </cell>
          <cell r="E28">
            <v>8</v>
          </cell>
          <cell r="F28">
            <v>44</v>
          </cell>
          <cell r="G28">
            <v>52</v>
          </cell>
          <cell r="H28">
            <v>28</v>
          </cell>
          <cell r="I28">
            <v>80</v>
          </cell>
          <cell r="J28">
            <v>88</v>
          </cell>
          <cell r="K28">
            <v>36</v>
          </cell>
          <cell r="L28">
            <v>124</v>
          </cell>
          <cell r="N28">
            <v>1936</v>
          </cell>
          <cell r="O28">
            <v>3520</v>
          </cell>
          <cell r="P28">
            <v>5456</v>
          </cell>
          <cell r="Q28">
            <v>125</v>
          </cell>
          <cell r="R28">
            <v>23</v>
          </cell>
          <cell r="S28">
            <v>412</v>
          </cell>
          <cell r="T28">
            <v>0.22354856212696692</v>
          </cell>
          <cell r="U28">
            <v>0</v>
          </cell>
          <cell r="V28">
            <v>1742</v>
          </cell>
          <cell r="W28">
            <v>0.55004736343542782</v>
          </cell>
          <cell r="X28">
            <v>0</v>
          </cell>
          <cell r="Y28">
            <v>2154</v>
          </cell>
          <cell r="Z28">
            <v>0.42994011976047902</v>
          </cell>
          <cell r="AA28">
            <v>0</v>
          </cell>
        </row>
        <row r="29">
          <cell r="A29" t="str">
            <v>D  45</v>
          </cell>
          <cell r="C29" t="str">
            <v>45</v>
          </cell>
          <cell r="D29">
            <v>30</v>
          </cell>
          <cell r="E29">
            <v>5</v>
          </cell>
          <cell r="F29">
            <v>35</v>
          </cell>
          <cell r="G29">
            <v>54</v>
          </cell>
          <cell r="H29">
            <v>28</v>
          </cell>
          <cell r="I29">
            <v>82</v>
          </cell>
          <cell r="J29">
            <v>84</v>
          </cell>
          <cell r="K29">
            <v>33</v>
          </cell>
          <cell r="L29">
            <v>117</v>
          </cell>
          <cell r="N29">
            <v>1575</v>
          </cell>
          <cell r="O29">
            <v>3690</v>
          </cell>
          <cell r="P29">
            <v>5265</v>
          </cell>
          <cell r="Q29">
            <v>125</v>
          </cell>
          <cell r="R29">
            <v>22</v>
          </cell>
          <cell r="S29">
            <v>447</v>
          </cell>
          <cell r="T29">
            <v>0.24253933803581118</v>
          </cell>
          <cell r="U29">
            <v>0</v>
          </cell>
          <cell r="V29">
            <v>1824</v>
          </cell>
          <cell r="W29">
            <v>0.57593937480265234</v>
          </cell>
          <cell r="X29">
            <v>0</v>
          </cell>
          <cell r="Y29">
            <v>2271</v>
          </cell>
          <cell r="Z29">
            <v>0.45329341317365268</v>
          </cell>
          <cell r="AA29">
            <v>0</v>
          </cell>
        </row>
        <row r="30">
          <cell r="A30" t="str">
            <v>D  46</v>
          </cell>
          <cell r="C30" t="str">
            <v>46</v>
          </cell>
          <cell r="D30">
            <v>47</v>
          </cell>
          <cell r="E30">
            <v>10</v>
          </cell>
          <cell r="F30">
            <v>57</v>
          </cell>
          <cell r="G30">
            <v>48</v>
          </cell>
          <cell r="H30">
            <v>28</v>
          </cell>
          <cell r="I30">
            <v>76</v>
          </cell>
          <cell r="J30">
            <v>95</v>
          </cell>
          <cell r="K30">
            <v>38</v>
          </cell>
          <cell r="L30">
            <v>133</v>
          </cell>
          <cell r="N30">
            <v>2622</v>
          </cell>
          <cell r="O30">
            <v>3496</v>
          </cell>
          <cell r="P30">
            <v>6118</v>
          </cell>
          <cell r="Q30">
            <v>125</v>
          </cell>
          <cell r="R30">
            <v>21</v>
          </cell>
          <cell r="S30">
            <v>504</v>
          </cell>
          <cell r="T30">
            <v>0.27346717308735757</v>
          </cell>
          <cell r="U30">
            <v>0</v>
          </cell>
          <cell r="V30">
            <v>1900</v>
          </cell>
          <cell r="W30">
            <v>0.59993684875276287</v>
          </cell>
          <cell r="X30">
            <v>0</v>
          </cell>
          <cell r="Y30">
            <v>2404</v>
          </cell>
          <cell r="Z30">
            <v>0.47984031936127741</v>
          </cell>
          <cell r="AA30">
            <v>0</v>
          </cell>
        </row>
        <row r="31">
          <cell r="A31" t="str">
            <v>D  47</v>
          </cell>
          <cell r="C31" t="str">
            <v>47</v>
          </cell>
          <cell r="D31">
            <v>41</v>
          </cell>
          <cell r="E31">
            <v>6</v>
          </cell>
          <cell r="F31">
            <v>47</v>
          </cell>
          <cell r="G31">
            <v>46</v>
          </cell>
          <cell r="H31">
            <v>28</v>
          </cell>
          <cell r="I31">
            <v>74</v>
          </cell>
          <cell r="J31">
            <v>87</v>
          </cell>
          <cell r="K31">
            <v>34</v>
          </cell>
          <cell r="L31">
            <v>121</v>
          </cell>
          <cell r="N31">
            <v>2209</v>
          </cell>
          <cell r="O31">
            <v>3478</v>
          </cell>
          <cell r="P31">
            <v>5687</v>
          </cell>
          <cell r="Q31">
            <v>125</v>
          </cell>
          <cell r="R31">
            <v>20</v>
          </cell>
          <cell r="S31">
            <v>551</v>
          </cell>
          <cell r="T31">
            <v>0.29896907216494845</v>
          </cell>
          <cell r="U31">
            <v>0</v>
          </cell>
          <cell r="V31">
            <v>1974</v>
          </cell>
          <cell r="W31">
            <v>0.62330281023050205</v>
          </cell>
          <cell r="X31">
            <v>0</v>
          </cell>
          <cell r="Y31">
            <v>2525</v>
          </cell>
          <cell r="Z31">
            <v>0.50399201596806387</v>
          </cell>
          <cell r="AA31" t="e">
            <v>#VALUE!</v>
          </cell>
        </row>
        <row r="32">
          <cell r="A32" t="str">
            <v>D  48</v>
          </cell>
          <cell r="C32" t="str">
            <v>48</v>
          </cell>
          <cell r="D32">
            <v>47</v>
          </cell>
          <cell r="E32">
            <v>5</v>
          </cell>
          <cell r="F32">
            <v>52</v>
          </cell>
          <cell r="G32">
            <v>77</v>
          </cell>
          <cell r="H32">
            <v>17</v>
          </cell>
          <cell r="I32">
            <v>94</v>
          </cell>
          <cell r="J32">
            <v>124</v>
          </cell>
          <cell r="K32">
            <v>22</v>
          </cell>
          <cell r="L32">
            <v>146</v>
          </cell>
          <cell r="N32">
            <v>2496</v>
          </cell>
          <cell r="O32">
            <v>4512</v>
          </cell>
          <cell r="P32">
            <v>7008</v>
          </cell>
          <cell r="Q32">
            <v>125</v>
          </cell>
          <cell r="R32">
            <v>19</v>
          </cell>
          <cell r="S32">
            <v>603</v>
          </cell>
          <cell r="T32">
            <v>0.32718393922951711</v>
          </cell>
          <cell r="U32">
            <v>0</v>
          </cell>
          <cell r="V32">
            <v>2068</v>
          </cell>
          <cell r="W32">
            <v>0.65298389643195454</v>
          </cell>
          <cell r="X32">
            <v>0</v>
          </cell>
          <cell r="Y32">
            <v>2671</v>
          </cell>
          <cell r="Z32">
            <v>0.53313373253493013</v>
          </cell>
          <cell r="AA32">
            <v>0</v>
          </cell>
        </row>
        <row r="33">
          <cell r="A33" t="str">
            <v>D  49</v>
          </cell>
          <cell r="C33" t="str">
            <v>49</v>
          </cell>
          <cell r="D33">
            <v>59</v>
          </cell>
          <cell r="E33">
            <v>6</v>
          </cell>
          <cell r="F33">
            <v>65</v>
          </cell>
          <cell r="G33">
            <v>79</v>
          </cell>
          <cell r="H33">
            <v>42</v>
          </cell>
          <cell r="I33">
            <v>121</v>
          </cell>
          <cell r="J33">
            <v>138</v>
          </cell>
          <cell r="K33">
            <v>48</v>
          </cell>
          <cell r="L33">
            <v>186</v>
          </cell>
          <cell r="N33">
            <v>3185</v>
          </cell>
          <cell r="O33">
            <v>5929</v>
          </cell>
          <cell r="P33">
            <v>9114</v>
          </cell>
          <cell r="Q33">
            <v>125</v>
          </cell>
          <cell r="R33">
            <v>18</v>
          </cell>
          <cell r="S33">
            <v>668</v>
          </cell>
          <cell r="T33">
            <v>0.3624525230602279</v>
          </cell>
          <cell r="U33">
            <v>0</v>
          </cell>
          <cell r="V33">
            <v>2189</v>
          </cell>
          <cell r="W33">
            <v>0.69119040101041995</v>
          </cell>
          <cell r="X33">
            <v>0</v>
          </cell>
          <cell r="Y33">
            <v>2857</v>
          </cell>
          <cell r="Z33">
            <v>0.57025948103792412</v>
          </cell>
          <cell r="AA33">
            <v>0</v>
          </cell>
        </row>
        <row r="34">
          <cell r="A34" t="str">
            <v>D  50</v>
          </cell>
          <cell r="C34" t="str">
            <v>50</v>
          </cell>
          <cell r="D34">
            <v>70</v>
          </cell>
          <cell r="E34">
            <v>17</v>
          </cell>
          <cell r="F34">
            <v>87</v>
          </cell>
          <cell r="G34">
            <v>92</v>
          </cell>
          <cell r="H34">
            <v>33</v>
          </cell>
          <cell r="I34">
            <v>125</v>
          </cell>
          <cell r="J34">
            <v>162</v>
          </cell>
          <cell r="K34">
            <v>50</v>
          </cell>
          <cell r="L34">
            <v>212</v>
          </cell>
          <cell r="N34">
            <v>4350</v>
          </cell>
          <cell r="O34">
            <v>6250</v>
          </cell>
          <cell r="P34">
            <v>10600</v>
          </cell>
          <cell r="Q34">
            <v>125</v>
          </cell>
          <cell r="R34">
            <v>17</v>
          </cell>
          <cell r="S34">
            <v>755</v>
          </cell>
          <cell r="T34">
            <v>0.4096581660336408</v>
          </cell>
          <cell r="U34">
            <v>0</v>
          </cell>
          <cell r="V34">
            <v>2314</v>
          </cell>
          <cell r="W34">
            <v>0.73065993053362799</v>
          </cell>
          <cell r="X34">
            <v>0</v>
          </cell>
          <cell r="Y34">
            <v>3069</v>
          </cell>
          <cell r="Z34">
            <v>0.61257485029940117</v>
          </cell>
          <cell r="AA34">
            <v>0</v>
          </cell>
        </row>
        <row r="35">
          <cell r="A35" t="str">
            <v>D  51</v>
          </cell>
          <cell r="C35" t="str">
            <v>51</v>
          </cell>
          <cell r="D35">
            <v>108</v>
          </cell>
          <cell r="E35">
            <v>16</v>
          </cell>
          <cell r="F35">
            <v>124</v>
          </cell>
          <cell r="G35">
            <v>102</v>
          </cell>
          <cell r="H35">
            <v>37</v>
          </cell>
          <cell r="I35">
            <v>139</v>
          </cell>
          <cell r="J35">
            <v>210</v>
          </cell>
          <cell r="K35">
            <v>53</v>
          </cell>
          <cell r="L35">
            <v>263</v>
          </cell>
          <cell r="N35">
            <v>6324</v>
          </cell>
          <cell r="O35">
            <v>7089</v>
          </cell>
          <cell r="P35">
            <v>13413</v>
          </cell>
          <cell r="Q35">
            <v>125</v>
          </cell>
          <cell r="R35">
            <v>16</v>
          </cell>
          <cell r="S35">
            <v>879</v>
          </cell>
          <cell r="T35">
            <v>0.47693977211068911</v>
          </cell>
          <cell r="U35">
            <v>0</v>
          </cell>
          <cell r="V35">
            <v>2453</v>
          </cell>
          <cell r="W35">
            <v>0.77455004736343536</v>
          </cell>
          <cell r="X35">
            <v>0</v>
          </cell>
          <cell r="Y35">
            <v>3332</v>
          </cell>
          <cell r="Z35">
            <v>0.66506986027944115</v>
          </cell>
          <cell r="AA35">
            <v>0</v>
          </cell>
        </row>
        <row r="36">
          <cell r="A36" t="str">
            <v>D  52</v>
          </cell>
          <cell r="C36" t="str">
            <v>52</v>
          </cell>
          <cell r="D36">
            <v>129</v>
          </cell>
          <cell r="E36">
            <v>21</v>
          </cell>
          <cell r="F36">
            <v>150</v>
          </cell>
          <cell r="G36">
            <v>97</v>
          </cell>
          <cell r="H36">
            <v>34</v>
          </cell>
          <cell r="I36">
            <v>131</v>
          </cell>
          <cell r="J36">
            <v>226</v>
          </cell>
          <cell r="K36">
            <v>55</v>
          </cell>
          <cell r="L36">
            <v>281</v>
          </cell>
          <cell r="N36">
            <v>7800</v>
          </cell>
          <cell r="O36">
            <v>6812</v>
          </cell>
          <cell r="P36">
            <v>14612</v>
          </cell>
          <cell r="Q36">
            <v>125</v>
          </cell>
          <cell r="R36">
            <v>15</v>
          </cell>
          <cell r="S36">
            <v>1029</v>
          </cell>
          <cell r="T36">
            <v>0.55832881172002169</v>
          </cell>
          <cell r="U36" t="e">
            <v>#VALUE!</v>
          </cell>
          <cell r="V36">
            <v>2584</v>
          </cell>
          <cell r="W36">
            <v>0.81591411430375738</v>
          </cell>
          <cell r="X36">
            <v>0</v>
          </cell>
          <cell r="Y36">
            <v>3613</v>
          </cell>
          <cell r="Z36">
            <v>0.72115768463073859</v>
          </cell>
          <cell r="AA36">
            <v>0</v>
          </cell>
        </row>
        <row r="37">
          <cell r="A37" t="str">
            <v>D  53</v>
          </cell>
          <cell r="C37" t="str">
            <v>53</v>
          </cell>
          <cell r="D37">
            <v>77</v>
          </cell>
          <cell r="E37">
            <v>7</v>
          </cell>
          <cell r="F37">
            <v>84</v>
          </cell>
          <cell r="G37">
            <v>80</v>
          </cell>
          <cell r="H37">
            <v>21</v>
          </cell>
          <cell r="I37">
            <v>101</v>
          </cell>
          <cell r="J37">
            <v>157</v>
          </cell>
          <cell r="K37">
            <v>28</v>
          </cell>
          <cell r="L37">
            <v>185</v>
          </cell>
          <cell r="N37">
            <v>4452</v>
          </cell>
          <cell r="O37">
            <v>5353</v>
          </cell>
          <cell r="P37">
            <v>9805</v>
          </cell>
          <cell r="Q37">
            <v>125</v>
          </cell>
          <cell r="R37">
            <v>14</v>
          </cell>
          <cell r="S37">
            <v>1113</v>
          </cell>
          <cell r="T37">
            <v>0.60390667390124797</v>
          </cell>
          <cell r="U37">
            <v>0</v>
          </cell>
          <cell r="V37">
            <v>2685</v>
          </cell>
          <cell r="W37">
            <v>0.84780549415850948</v>
          </cell>
          <cell r="X37">
            <v>0</v>
          </cell>
          <cell r="Y37">
            <v>3798</v>
          </cell>
          <cell r="Z37">
            <v>0.75808383233532939</v>
          </cell>
          <cell r="AA37">
            <v>0</v>
          </cell>
        </row>
        <row r="38">
          <cell r="A38" t="str">
            <v>D  54</v>
          </cell>
          <cell r="C38" t="str">
            <v>54</v>
          </cell>
          <cell r="D38">
            <v>72</v>
          </cell>
          <cell r="E38">
            <v>9</v>
          </cell>
          <cell r="F38">
            <v>81</v>
          </cell>
          <cell r="G38">
            <v>58</v>
          </cell>
          <cell r="H38">
            <v>26</v>
          </cell>
          <cell r="I38">
            <v>84</v>
          </cell>
          <cell r="J38">
            <v>130</v>
          </cell>
          <cell r="K38">
            <v>35</v>
          </cell>
          <cell r="L38">
            <v>165</v>
          </cell>
          <cell r="N38">
            <v>4374</v>
          </cell>
          <cell r="O38">
            <v>4536</v>
          </cell>
          <cell r="P38">
            <v>8910</v>
          </cell>
          <cell r="Q38">
            <v>125</v>
          </cell>
          <cell r="R38">
            <v>13</v>
          </cell>
          <cell r="S38">
            <v>1194</v>
          </cell>
          <cell r="T38">
            <v>0.64785675529028763</v>
          </cell>
          <cell r="U38">
            <v>0</v>
          </cell>
          <cell r="V38">
            <v>2769</v>
          </cell>
          <cell r="W38">
            <v>0.87432901799810536</v>
          </cell>
          <cell r="X38">
            <v>0</v>
          </cell>
          <cell r="Y38">
            <v>3963</v>
          </cell>
          <cell r="Z38">
            <v>0.79101796407185632</v>
          </cell>
          <cell r="AA38">
            <v>0</v>
          </cell>
        </row>
        <row r="39">
          <cell r="A39" t="str">
            <v>D  55</v>
          </cell>
          <cell r="C39" t="str">
            <v>55</v>
          </cell>
          <cell r="D39">
            <v>80</v>
          </cell>
          <cell r="E39">
            <v>8</v>
          </cell>
          <cell r="F39">
            <v>88</v>
          </cell>
          <cell r="G39">
            <v>61</v>
          </cell>
          <cell r="H39">
            <v>13</v>
          </cell>
          <cell r="I39">
            <v>74</v>
          </cell>
          <cell r="J39">
            <v>141</v>
          </cell>
          <cell r="K39">
            <v>21</v>
          </cell>
          <cell r="L39">
            <v>162</v>
          </cell>
          <cell r="N39">
            <v>4840</v>
          </cell>
          <cell r="O39">
            <v>4070</v>
          </cell>
          <cell r="P39">
            <v>8910</v>
          </cell>
          <cell r="Q39">
            <v>125</v>
          </cell>
          <cell r="R39">
            <v>12</v>
          </cell>
          <cell r="S39">
            <v>1282</v>
          </cell>
          <cell r="T39">
            <v>0.69560499186109614</v>
          </cell>
          <cell r="U39">
            <v>0</v>
          </cell>
          <cell r="V39">
            <v>2843</v>
          </cell>
          <cell r="W39">
            <v>0.89769497947584453</v>
          </cell>
          <cell r="X39">
            <v>0</v>
          </cell>
          <cell r="Y39">
            <v>4125</v>
          </cell>
          <cell r="Z39">
            <v>0.82335329341317365</v>
          </cell>
          <cell r="AA39">
            <v>0</v>
          </cell>
        </row>
        <row r="40">
          <cell r="A40" t="str">
            <v>D  56</v>
          </cell>
          <cell r="C40" t="str">
            <v>56</v>
          </cell>
          <cell r="D40">
            <v>62</v>
          </cell>
          <cell r="E40">
            <v>13</v>
          </cell>
          <cell r="F40">
            <v>75</v>
          </cell>
          <cell r="G40">
            <v>52</v>
          </cell>
          <cell r="H40">
            <v>18</v>
          </cell>
          <cell r="I40">
            <v>70</v>
          </cell>
          <cell r="J40">
            <v>114</v>
          </cell>
          <cell r="K40">
            <v>31</v>
          </cell>
          <cell r="L40">
            <v>145</v>
          </cell>
          <cell r="N40">
            <v>4200</v>
          </cell>
          <cell r="O40">
            <v>3920</v>
          </cell>
          <cell r="P40">
            <v>8120</v>
          </cell>
          <cell r="Q40">
            <v>125</v>
          </cell>
          <cell r="R40">
            <v>11</v>
          </cell>
          <cell r="S40">
            <v>1357</v>
          </cell>
          <cell r="T40">
            <v>0.73629951166576246</v>
          </cell>
          <cell r="U40">
            <v>0</v>
          </cell>
          <cell r="V40">
            <v>2913</v>
          </cell>
          <cell r="W40">
            <v>0.91979791600884109</v>
          </cell>
          <cell r="X40">
            <v>0</v>
          </cell>
          <cell r="Y40">
            <v>4270</v>
          </cell>
          <cell r="Z40">
            <v>0.85229540918163671</v>
          </cell>
          <cell r="AA40">
            <v>0</v>
          </cell>
        </row>
        <row r="41">
          <cell r="A41" t="str">
            <v>D  57</v>
          </cell>
          <cell r="C41" t="str">
            <v>57</v>
          </cell>
          <cell r="D41">
            <v>66</v>
          </cell>
          <cell r="E41">
            <v>7</v>
          </cell>
          <cell r="F41">
            <v>73</v>
          </cell>
          <cell r="G41">
            <v>43</v>
          </cell>
          <cell r="H41">
            <v>15</v>
          </cell>
          <cell r="I41">
            <v>58</v>
          </cell>
          <cell r="J41">
            <v>109</v>
          </cell>
          <cell r="K41">
            <v>22</v>
          </cell>
          <cell r="L41">
            <v>131</v>
          </cell>
          <cell r="N41">
            <v>4161</v>
          </cell>
          <cell r="O41">
            <v>3306</v>
          </cell>
          <cell r="P41">
            <v>7467</v>
          </cell>
          <cell r="Q41">
            <v>125</v>
          </cell>
          <cell r="R41">
            <v>10</v>
          </cell>
          <cell r="S41">
            <v>1430</v>
          </cell>
          <cell r="T41">
            <v>0.77590884427563767</v>
          </cell>
          <cell r="U41">
            <v>0</v>
          </cell>
          <cell r="V41">
            <v>2971</v>
          </cell>
          <cell r="W41">
            <v>0.93811177770760967</v>
          </cell>
          <cell r="X41">
            <v>0</v>
          </cell>
          <cell r="Y41">
            <v>4401</v>
          </cell>
          <cell r="Z41">
            <v>0.8784431137724551</v>
          </cell>
          <cell r="AA41">
            <v>0</v>
          </cell>
        </row>
        <row r="42">
          <cell r="A42" t="str">
            <v>D  58</v>
          </cell>
          <cell r="C42" t="str">
            <v>58</v>
          </cell>
          <cell r="D42">
            <v>59</v>
          </cell>
          <cell r="E42">
            <v>9</v>
          </cell>
          <cell r="F42">
            <v>68</v>
          </cell>
          <cell r="G42">
            <v>32</v>
          </cell>
          <cell r="H42">
            <v>12</v>
          </cell>
          <cell r="I42">
            <v>44</v>
          </cell>
          <cell r="J42">
            <v>91</v>
          </cell>
          <cell r="K42">
            <v>21</v>
          </cell>
          <cell r="L42">
            <v>112</v>
          </cell>
          <cell r="N42">
            <v>3944</v>
          </cell>
          <cell r="O42">
            <v>2552</v>
          </cell>
          <cell r="P42">
            <v>6496</v>
          </cell>
          <cell r="Q42">
            <v>125</v>
          </cell>
          <cell r="R42">
            <v>9</v>
          </cell>
          <cell r="S42">
            <v>1498</v>
          </cell>
          <cell r="T42">
            <v>0.81280520889853514</v>
          </cell>
          <cell r="U42">
            <v>0</v>
          </cell>
          <cell r="V42">
            <v>3015</v>
          </cell>
          <cell r="W42">
            <v>0.95200505209977893</v>
          </cell>
          <cell r="X42">
            <v>0</v>
          </cell>
          <cell r="Y42">
            <v>4513</v>
          </cell>
          <cell r="Z42">
            <v>0.90079840319361282</v>
          </cell>
          <cell r="AA42">
            <v>0</v>
          </cell>
        </row>
        <row r="43">
          <cell r="A43" t="str">
            <v>D  59</v>
          </cell>
          <cell r="C43" t="str">
            <v>59</v>
          </cell>
          <cell r="D43">
            <v>59</v>
          </cell>
          <cell r="E43">
            <v>8</v>
          </cell>
          <cell r="F43">
            <v>67</v>
          </cell>
          <cell r="G43">
            <v>32</v>
          </cell>
          <cell r="H43">
            <v>6</v>
          </cell>
          <cell r="I43">
            <v>38</v>
          </cell>
          <cell r="J43">
            <v>91</v>
          </cell>
          <cell r="K43">
            <v>14</v>
          </cell>
          <cell r="L43">
            <v>105</v>
          </cell>
          <cell r="N43">
            <v>3953</v>
          </cell>
          <cell r="O43">
            <v>2242</v>
          </cell>
          <cell r="P43">
            <v>6195</v>
          </cell>
          <cell r="Q43">
            <v>125</v>
          </cell>
          <cell r="R43">
            <v>8</v>
          </cell>
          <cell r="S43">
            <v>1565</v>
          </cell>
          <cell r="T43">
            <v>0.84915897992403699</v>
          </cell>
          <cell r="U43">
            <v>0</v>
          </cell>
          <cell r="V43">
            <v>3053</v>
          </cell>
          <cell r="W43">
            <v>0.96400378907483419</v>
          </cell>
          <cell r="X43">
            <v>0</v>
          </cell>
          <cell r="Y43">
            <v>4618</v>
          </cell>
          <cell r="Z43">
            <v>0.92175648702594815</v>
          </cell>
          <cell r="AA43">
            <v>0</v>
          </cell>
        </row>
        <row r="44">
          <cell r="A44" t="str">
            <v>D  60</v>
          </cell>
          <cell r="C44" t="str">
            <v>60</v>
          </cell>
          <cell r="D44">
            <v>45</v>
          </cell>
          <cell r="E44">
            <v>9</v>
          </cell>
          <cell r="F44">
            <v>54</v>
          </cell>
          <cell r="G44">
            <v>25</v>
          </cell>
          <cell r="H44">
            <v>7</v>
          </cell>
          <cell r="I44">
            <v>32</v>
          </cell>
          <cell r="J44">
            <v>70</v>
          </cell>
          <cell r="K44">
            <v>16</v>
          </cell>
          <cell r="L44">
            <v>86</v>
          </cell>
          <cell r="N44">
            <v>3240</v>
          </cell>
          <cell r="O44">
            <v>1920</v>
          </cell>
          <cell r="P44">
            <v>5160</v>
          </cell>
          <cell r="Q44">
            <v>125</v>
          </cell>
          <cell r="R44">
            <v>7</v>
          </cell>
          <cell r="S44">
            <v>1619</v>
          </cell>
          <cell r="T44">
            <v>0.87845903418339677</v>
          </cell>
          <cell r="U44">
            <v>0</v>
          </cell>
          <cell r="V44">
            <v>3085</v>
          </cell>
          <cell r="W44">
            <v>0.97410798863277548</v>
          </cell>
          <cell r="X44">
            <v>0</v>
          </cell>
          <cell r="Y44">
            <v>4704</v>
          </cell>
          <cell r="Z44">
            <v>0.93892215568862281</v>
          </cell>
          <cell r="AA44">
            <v>0</v>
          </cell>
        </row>
        <row r="45">
          <cell r="A45" t="str">
            <v>D  61</v>
          </cell>
          <cell r="C45" t="str">
            <v>61</v>
          </cell>
          <cell r="D45">
            <v>55</v>
          </cell>
          <cell r="E45">
            <v>5</v>
          </cell>
          <cell r="F45">
            <v>60</v>
          </cell>
          <cell r="G45">
            <v>18</v>
          </cell>
          <cell r="H45">
            <v>10</v>
          </cell>
          <cell r="I45">
            <v>28</v>
          </cell>
          <cell r="J45">
            <v>73</v>
          </cell>
          <cell r="K45">
            <v>15</v>
          </cell>
          <cell r="L45">
            <v>88</v>
          </cell>
          <cell r="N45">
            <v>3660</v>
          </cell>
          <cell r="O45">
            <v>1708</v>
          </cell>
          <cell r="P45">
            <v>5368</v>
          </cell>
          <cell r="Q45">
            <v>125</v>
          </cell>
          <cell r="R45">
            <v>6</v>
          </cell>
          <cell r="S45">
            <v>1679</v>
          </cell>
          <cell r="T45">
            <v>0.91101465002712978</v>
          </cell>
          <cell r="U45">
            <v>0</v>
          </cell>
          <cell r="V45">
            <v>3113</v>
          </cell>
          <cell r="W45">
            <v>0.98294916324597414</v>
          </cell>
          <cell r="X45">
            <v>0</v>
          </cell>
          <cell r="Y45">
            <v>4792</v>
          </cell>
          <cell r="Z45">
            <v>0.95648702594810386</v>
          </cell>
          <cell r="AA45">
            <v>0</v>
          </cell>
        </row>
        <row r="46">
          <cell r="A46" t="str">
            <v>D  62</v>
          </cell>
          <cell r="C46" t="str">
            <v>62</v>
          </cell>
          <cell r="D46">
            <v>36</v>
          </cell>
          <cell r="E46">
            <v>2</v>
          </cell>
          <cell r="F46">
            <v>38</v>
          </cell>
          <cell r="G46">
            <v>11</v>
          </cell>
          <cell r="H46">
            <v>5</v>
          </cell>
          <cell r="I46">
            <v>16</v>
          </cell>
          <cell r="J46">
            <v>47</v>
          </cell>
          <cell r="K46">
            <v>7</v>
          </cell>
          <cell r="L46">
            <v>54</v>
          </cell>
          <cell r="N46">
            <v>2356</v>
          </cell>
          <cell r="O46">
            <v>992</v>
          </cell>
          <cell r="P46">
            <v>3348</v>
          </cell>
          <cell r="Q46">
            <v>125</v>
          </cell>
          <cell r="R46">
            <v>5</v>
          </cell>
          <cell r="S46">
            <v>1717</v>
          </cell>
          <cell r="T46">
            <v>0.93163320672816075</v>
          </cell>
          <cell r="U46">
            <v>0</v>
          </cell>
          <cell r="V46">
            <v>3129</v>
          </cell>
          <cell r="W46">
            <v>0.98800126302494473</v>
          </cell>
          <cell r="X46">
            <v>0</v>
          </cell>
          <cell r="Y46">
            <v>4846</v>
          </cell>
          <cell r="Z46">
            <v>0.96726546906187627</v>
          </cell>
          <cell r="AA46">
            <v>0</v>
          </cell>
        </row>
        <row r="47">
          <cell r="A47" t="str">
            <v>D  63</v>
          </cell>
          <cell r="C47" t="str">
            <v>63</v>
          </cell>
          <cell r="D47">
            <v>37</v>
          </cell>
          <cell r="E47">
            <v>10</v>
          </cell>
          <cell r="F47">
            <v>47</v>
          </cell>
          <cell r="G47">
            <v>16</v>
          </cell>
          <cell r="H47">
            <v>4</v>
          </cell>
          <cell r="I47">
            <v>20</v>
          </cell>
          <cell r="J47">
            <v>53</v>
          </cell>
          <cell r="K47">
            <v>14</v>
          </cell>
          <cell r="L47">
            <v>67</v>
          </cell>
          <cell r="N47">
            <v>2961</v>
          </cell>
          <cell r="O47">
            <v>1260</v>
          </cell>
          <cell r="P47">
            <v>4221</v>
          </cell>
          <cell r="Q47">
            <v>125</v>
          </cell>
          <cell r="R47">
            <v>4</v>
          </cell>
          <cell r="S47">
            <v>1764</v>
          </cell>
          <cell r="T47">
            <v>0.95713510580575167</v>
          </cell>
          <cell r="U47">
            <v>0</v>
          </cell>
          <cell r="V47">
            <v>3149</v>
          </cell>
          <cell r="W47">
            <v>0.99431638774865805</v>
          </cell>
          <cell r="X47">
            <v>0</v>
          </cell>
          <cell r="Y47">
            <v>4913</v>
          </cell>
          <cell r="Z47">
            <v>0.98063872255489026</v>
          </cell>
          <cell r="AA47">
            <v>0</v>
          </cell>
        </row>
        <row r="48">
          <cell r="A48" t="str">
            <v>D  64</v>
          </cell>
          <cell r="C48" t="str">
            <v>64</v>
          </cell>
          <cell r="D48">
            <v>35</v>
          </cell>
          <cell r="E48">
            <v>7</v>
          </cell>
          <cell r="F48">
            <v>42</v>
          </cell>
          <cell r="G48">
            <v>4</v>
          </cell>
          <cell r="H48">
            <v>3</v>
          </cell>
          <cell r="I48">
            <v>7</v>
          </cell>
          <cell r="J48">
            <v>39</v>
          </cell>
          <cell r="K48">
            <v>10</v>
          </cell>
          <cell r="L48">
            <v>49</v>
          </cell>
          <cell r="N48">
            <v>2688</v>
          </cell>
          <cell r="O48">
            <v>448</v>
          </cell>
          <cell r="P48">
            <v>3136</v>
          </cell>
          <cell r="Q48">
            <v>125</v>
          </cell>
          <cell r="R48">
            <v>3</v>
          </cell>
          <cell r="S48">
            <v>1806</v>
          </cell>
          <cell r="T48">
            <v>0.97992403689636476</v>
          </cell>
          <cell r="U48">
            <v>0</v>
          </cell>
          <cell r="V48">
            <v>3156</v>
          </cell>
          <cell r="W48">
            <v>0.99652668140195766</v>
          </cell>
          <cell r="X48">
            <v>0</v>
          </cell>
          <cell r="Y48">
            <v>4962</v>
          </cell>
          <cell r="Z48">
            <v>0.99041916167664679</v>
          </cell>
          <cell r="AA48">
            <v>0</v>
          </cell>
        </row>
        <row r="49">
          <cell r="A49" t="str">
            <v>D  65</v>
          </cell>
          <cell r="C49" t="str">
            <v>65</v>
          </cell>
          <cell r="D49">
            <v>23</v>
          </cell>
          <cell r="E49">
            <v>2</v>
          </cell>
          <cell r="F49">
            <v>25</v>
          </cell>
          <cell r="G49">
            <v>9</v>
          </cell>
          <cell r="H49">
            <v>2</v>
          </cell>
          <cell r="I49">
            <v>11</v>
          </cell>
          <cell r="J49">
            <v>32</v>
          </cell>
          <cell r="K49">
            <v>4</v>
          </cell>
          <cell r="L49">
            <v>36</v>
          </cell>
          <cell r="N49">
            <v>1625</v>
          </cell>
          <cell r="O49">
            <v>715</v>
          </cell>
          <cell r="P49">
            <v>2340</v>
          </cell>
          <cell r="Q49">
            <v>125</v>
          </cell>
          <cell r="R49">
            <v>2</v>
          </cell>
          <cell r="S49">
            <v>1831</v>
          </cell>
          <cell r="T49">
            <v>0.99348887683125353</v>
          </cell>
          <cell r="U49">
            <v>0</v>
          </cell>
          <cell r="V49">
            <v>3167</v>
          </cell>
          <cell r="W49">
            <v>1</v>
          </cell>
          <cell r="X49">
            <v>0</v>
          </cell>
          <cell r="Y49">
            <v>4998</v>
          </cell>
          <cell r="Z49">
            <v>0.99760479041916172</v>
          </cell>
          <cell r="AA49">
            <v>0</v>
          </cell>
        </row>
        <row r="50">
          <cell r="A50" t="str">
            <v>D  66</v>
          </cell>
          <cell r="C50" t="str">
            <v>66</v>
          </cell>
          <cell r="D50">
            <v>11</v>
          </cell>
          <cell r="E50">
            <v>1</v>
          </cell>
          <cell r="F50">
            <v>12</v>
          </cell>
          <cell r="G50">
            <v>0</v>
          </cell>
          <cell r="H50">
            <v>0</v>
          </cell>
          <cell r="I50">
            <v>0</v>
          </cell>
          <cell r="J50">
            <v>11</v>
          </cell>
          <cell r="K50">
            <v>1</v>
          </cell>
          <cell r="L50">
            <v>12</v>
          </cell>
          <cell r="N50">
            <v>792</v>
          </cell>
          <cell r="O50">
            <v>0</v>
          </cell>
          <cell r="P50">
            <v>792</v>
          </cell>
          <cell r="Q50">
            <v>125</v>
          </cell>
          <cell r="R50">
            <v>1</v>
          </cell>
          <cell r="S50">
            <v>1843</v>
          </cell>
          <cell r="T50">
            <v>1.0000000000000002</v>
          </cell>
          <cell r="U50">
            <v>0</v>
          </cell>
          <cell r="V50">
            <v>3167</v>
          </cell>
          <cell r="W50">
            <v>1</v>
          </cell>
          <cell r="X50">
            <v>0</v>
          </cell>
          <cell r="Y50">
            <v>5010</v>
          </cell>
          <cell r="Z50">
            <v>1</v>
          </cell>
          <cell r="AA50">
            <v>0</v>
          </cell>
        </row>
        <row r="51">
          <cell r="A51" t="str">
            <v>D  TOTAL</v>
          </cell>
          <cell r="C51" t="str">
            <v>TOTAL</v>
          </cell>
          <cell r="D51">
            <v>1564</v>
          </cell>
          <cell r="E51">
            <v>279</v>
          </cell>
          <cell r="F51">
            <v>1843</v>
          </cell>
          <cell r="G51">
            <v>2017</v>
          </cell>
          <cell r="H51">
            <v>1150</v>
          </cell>
          <cell r="I51">
            <v>3167</v>
          </cell>
          <cell r="J51">
            <v>3581</v>
          </cell>
          <cell r="K51">
            <v>1429</v>
          </cell>
          <cell r="L51">
            <v>5010</v>
          </cell>
          <cell r="N51">
            <v>93510</v>
          </cell>
          <cell r="O51">
            <v>136753</v>
          </cell>
          <cell r="P51">
            <v>230263</v>
          </cell>
          <cell r="Q51">
            <v>125</v>
          </cell>
          <cell r="U51" t="e">
            <v>#VALUE!</v>
          </cell>
          <cell r="X51" t="e">
            <v>#VALUE!</v>
          </cell>
          <cell r="AA51" t="e">
            <v>#VALUE!</v>
          </cell>
        </row>
        <row r="53">
          <cell r="C53" t="str">
            <v xml:space="preserve">Enseignants en activité excepté les professeurs en surnombre, les enseignants associés
et les enseignants des disciplines hospitalo-universitaires. </v>
          </cell>
        </row>
        <row r="56">
          <cell r="C56" t="str">
            <v xml:space="preserve">PAGE  3 </v>
          </cell>
        </row>
        <row r="57">
          <cell r="C57" t="str">
            <v>Lettres et sciences humaines</v>
          </cell>
        </row>
        <row r="58">
          <cell r="C58" t="str">
            <v/>
          </cell>
        </row>
        <row r="59">
          <cell r="D59" t="str">
            <v>PROFESSEURS</v>
          </cell>
          <cell r="G59" t="str">
            <v>MAITRES DE CONFERENCES</v>
          </cell>
          <cell r="J59" t="str">
            <v>TOTAL</v>
          </cell>
        </row>
        <row r="60">
          <cell r="C60" t="str">
            <v>AGES</v>
          </cell>
          <cell r="D60" t="str">
            <v>HOMMES</v>
          </cell>
          <cell r="E60" t="str">
            <v>FEMMES</v>
          </cell>
          <cell r="F60" t="str">
            <v>TOTAL</v>
          </cell>
          <cell r="G60" t="str">
            <v>HOMMES</v>
          </cell>
          <cell r="H60" t="str">
            <v>FEMMES</v>
          </cell>
          <cell r="I60" t="str">
            <v>TOTAL</v>
          </cell>
          <cell r="J60" t="str">
            <v>HOMMES</v>
          </cell>
          <cell r="K60" t="str">
            <v>FEMMES</v>
          </cell>
          <cell r="L60" t="str">
            <v>TOTAL</v>
          </cell>
          <cell r="N60" t="str">
            <v>Cumul age moyen PR</v>
          </cell>
          <cell r="O60" t="str">
            <v>Cumul age moyen MCF</v>
          </cell>
          <cell r="P60" t="str">
            <v>cumul age moyen total</v>
          </cell>
          <cell r="Q60" t="str">
            <v>Effectif moyen</v>
          </cell>
          <cell r="S60" t="str">
            <v>Calcul de l'age médian (Professeurs)</v>
          </cell>
          <cell r="V60" t="str">
            <v>Calcul de l'age médian (Maîtres de Conférence)</v>
          </cell>
          <cell r="Y60" t="str">
            <v>Calcul de l'age médian (Total)</v>
          </cell>
        </row>
        <row r="61">
          <cell r="A61" t="str">
            <v>L  27</v>
          </cell>
          <cell r="C61" t="str">
            <v>27</v>
          </cell>
          <cell r="F61">
            <v>0</v>
          </cell>
          <cell r="I61">
            <v>0</v>
          </cell>
          <cell r="J61">
            <v>0</v>
          </cell>
          <cell r="K61">
            <v>0</v>
          </cell>
          <cell r="L61">
            <v>0</v>
          </cell>
          <cell r="N61">
            <v>0</v>
          </cell>
          <cell r="O61">
            <v>0</v>
          </cell>
          <cell r="P61">
            <v>0</v>
          </cell>
          <cell r="Q61">
            <v>281</v>
          </cell>
          <cell r="R61">
            <v>40</v>
          </cell>
          <cell r="S61">
            <v>0</v>
          </cell>
          <cell r="T61">
            <v>0</v>
          </cell>
          <cell r="U61">
            <v>0</v>
          </cell>
          <cell r="V61">
            <v>0</v>
          </cell>
          <cell r="W61">
            <v>0</v>
          </cell>
          <cell r="X61">
            <v>0</v>
          </cell>
          <cell r="Y61">
            <v>0</v>
          </cell>
          <cell r="Z61">
            <v>0</v>
          </cell>
          <cell r="AA61">
            <v>0</v>
          </cell>
        </row>
        <row r="62">
          <cell r="A62" t="str">
            <v>L  28</v>
          </cell>
          <cell r="C62" t="str">
            <v>28</v>
          </cell>
          <cell r="D62">
            <v>0</v>
          </cell>
          <cell r="E62">
            <v>0</v>
          </cell>
          <cell r="F62">
            <v>0</v>
          </cell>
          <cell r="G62">
            <v>0</v>
          </cell>
          <cell r="H62">
            <v>10</v>
          </cell>
          <cell r="I62">
            <v>10</v>
          </cell>
          <cell r="J62">
            <v>0</v>
          </cell>
          <cell r="K62">
            <v>10</v>
          </cell>
          <cell r="L62">
            <v>10</v>
          </cell>
          <cell r="N62">
            <v>0</v>
          </cell>
          <cell r="O62">
            <v>280</v>
          </cell>
          <cell r="P62">
            <v>280</v>
          </cell>
          <cell r="Q62">
            <v>281</v>
          </cell>
          <cell r="R62">
            <v>39</v>
          </cell>
          <cell r="S62">
            <v>0</v>
          </cell>
          <cell r="T62">
            <v>0</v>
          </cell>
          <cell r="U62">
            <v>0</v>
          </cell>
          <cell r="V62">
            <v>10</v>
          </cell>
          <cell r="W62">
            <v>1.2946659761781461E-3</v>
          </cell>
          <cell r="X62">
            <v>0</v>
          </cell>
          <cell r="Y62">
            <v>10</v>
          </cell>
          <cell r="Z62">
            <v>8.8952143746664299E-4</v>
          </cell>
          <cell r="AA62">
            <v>0</v>
          </cell>
        </row>
        <row r="63">
          <cell r="A63" t="str">
            <v>L  29</v>
          </cell>
          <cell r="C63" t="str">
            <v>29</v>
          </cell>
          <cell r="D63">
            <v>0</v>
          </cell>
          <cell r="E63">
            <v>0</v>
          </cell>
          <cell r="F63">
            <v>0</v>
          </cell>
          <cell r="G63">
            <v>9</v>
          </cell>
          <cell r="H63">
            <v>22</v>
          </cell>
          <cell r="I63">
            <v>31</v>
          </cell>
          <cell r="J63">
            <v>9</v>
          </cell>
          <cell r="K63">
            <v>22</v>
          </cell>
          <cell r="L63">
            <v>31</v>
          </cell>
          <cell r="N63">
            <v>0</v>
          </cell>
          <cell r="O63">
            <v>899</v>
          </cell>
          <cell r="P63">
            <v>899</v>
          </cell>
          <cell r="Q63">
            <v>281</v>
          </cell>
          <cell r="R63">
            <v>38</v>
          </cell>
          <cell r="S63">
            <v>0</v>
          </cell>
          <cell r="T63">
            <v>0</v>
          </cell>
          <cell r="U63">
            <v>0</v>
          </cell>
          <cell r="V63">
            <v>41</v>
          </cell>
          <cell r="W63">
            <v>5.3081305023303989E-3</v>
          </cell>
          <cell r="X63">
            <v>0</v>
          </cell>
          <cell r="Y63">
            <v>41</v>
          </cell>
          <cell r="Z63">
            <v>3.647037893613236E-3</v>
          </cell>
          <cell r="AA63">
            <v>0</v>
          </cell>
        </row>
        <row r="64">
          <cell r="A64" t="str">
            <v>L  30</v>
          </cell>
          <cell r="C64" t="str">
            <v>30</v>
          </cell>
          <cell r="D64">
            <v>0</v>
          </cell>
          <cell r="E64">
            <v>0</v>
          </cell>
          <cell r="F64">
            <v>0</v>
          </cell>
          <cell r="G64">
            <v>21</v>
          </cell>
          <cell r="H64">
            <v>45</v>
          </cell>
          <cell r="I64">
            <v>66</v>
          </cell>
          <cell r="J64">
            <v>21</v>
          </cell>
          <cell r="K64">
            <v>45</v>
          </cell>
          <cell r="L64">
            <v>66</v>
          </cell>
          <cell r="N64">
            <v>0</v>
          </cell>
          <cell r="O64">
            <v>1980</v>
          </cell>
          <cell r="P64">
            <v>1980</v>
          </cell>
          <cell r="Q64">
            <v>281</v>
          </cell>
          <cell r="R64">
            <v>37</v>
          </cell>
          <cell r="S64">
            <v>0</v>
          </cell>
          <cell r="T64">
            <v>0</v>
          </cell>
          <cell r="U64">
            <v>0</v>
          </cell>
          <cell r="V64">
            <v>107</v>
          </cell>
          <cell r="W64">
            <v>1.3852925945106162E-2</v>
          </cell>
          <cell r="X64">
            <v>0</v>
          </cell>
          <cell r="Y64">
            <v>107</v>
          </cell>
          <cell r="Z64">
            <v>9.5178793808930792E-3</v>
          </cell>
          <cell r="AA64">
            <v>0</v>
          </cell>
        </row>
        <row r="65">
          <cell r="A65" t="str">
            <v>L  31</v>
          </cell>
          <cell r="C65" t="str">
            <v>31</v>
          </cell>
          <cell r="D65">
            <v>0</v>
          </cell>
          <cell r="E65">
            <v>0</v>
          </cell>
          <cell r="F65">
            <v>0</v>
          </cell>
          <cell r="G65">
            <v>56</v>
          </cell>
          <cell r="H65">
            <v>57</v>
          </cell>
          <cell r="I65">
            <v>113</v>
          </cell>
          <cell r="J65">
            <v>56</v>
          </cell>
          <cell r="K65">
            <v>57</v>
          </cell>
          <cell r="L65">
            <v>113</v>
          </cell>
          <cell r="N65">
            <v>0</v>
          </cell>
          <cell r="O65">
            <v>3503</v>
          </cell>
          <cell r="P65">
            <v>3503</v>
          </cell>
          <cell r="Q65">
            <v>281</v>
          </cell>
          <cell r="R65">
            <v>36</v>
          </cell>
          <cell r="S65">
            <v>0</v>
          </cell>
          <cell r="T65">
            <v>0</v>
          </cell>
          <cell r="U65">
            <v>0</v>
          </cell>
          <cell r="V65">
            <v>220</v>
          </cell>
          <cell r="W65">
            <v>2.8482651475919211E-2</v>
          </cell>
          <cell r="X65">
            <v>0</v>
          </cell>
          <cell r="Y65">
            <v>220</v>
          </cell>
          <cell r="Z65">
            <v>1.9569471624266144E-2</v>
          </cell>
          <cell r="AA65">
            <v>0</v>
          </cell>
        </row>
        <row r="66">
          <cell r="A66" t="str">
            <v>L  32</v>
          </cell>
          <cell r="C66" t="str">
            <v>32</v>
          </cell>
          <cell r="D66">
            <v>0</v>
          </cell>
          <cell r="E66">
            <v>0</v>
          </cell>
          <cell r="F66">
            <v>0</v>
          </cell>
          <cell r="G66">
            <v>77</v>
          </cell>
          <cell r="H66">
            <v>81</v>
          </cell>
          <cell r="I66">
            <v>158</v>
          </cell>
          <cell r="J66">
            <v>77</v>
          </cell>
          <cell r="K66">
            <v>81</v>
          </cell>
          <cell r="L66">
            <v>158</v>
          </cell>
          <cell r="N66">
            <v>0</v>
          </cell>
          <cell r="O66">
            <v>5056</v>
          </cell>
          <cell r="P66">
            <v>5056</v>
          </cell>
          <cell r="Q66">
            <v>281</v>
          </cell>
          <cell r="R66">
            <v>35</v>
          </cell>
          <cell r="S66">
            <v>0</v>
          </cell>
          <cell r="T66">
            <v>0</v>
          </cell>
          <cell r="U66">
            <v>0</v>
          </cell>
          <cell r="V66">
            <v>378</v>
          </cell>
          <cell r="W66">
            <v>4.893837389953392E-2</v>
          </cell>
          <cell r="X66">
            <v>0</v>
          </cell>
          <cell r="Y66">
            <v>378</v>
          </cell>
          <cell r="Z66">
            <v>3.3623910336239099E-2</v>
          </cell>
          <cell r="AA66">
            <v>0</v>
          </cell>
        </row>
        <row r="67">
          <cell r="A67" t="str">
            <v>L  33</v>
          </cell>
          <cell r="C67" t="str">
            <v>33</v>
          </cell>
          <cell r="D67">
            <v>2</v>
          </cell>
          <cell r="E67">
            <v>0</v>
          </cell>
          <cell r="F67">
            <v>2</v>
          </cell>
          <cell r="G67">
            <v>98</v>
          </cell>
          <cell r="H67">
            <v>132</v>
          </cell>
          <cell r="I67">
            <v>230</v>
          </cell>
          <cell r="J67">
            <v>100</v>
          </cell>
          <cell r="K67">
            <v>132</v>
          </cell>
          <cell r="L67">
            <v>232</v>
          </cell>
          <cell r="N67">
            <v>66</v>
          </cell>
          <cell r="O67">
            <v>7590</v>
          </cell>
          <cell r="P67">
            <v>7656</v>
          </cell>
          <cell r="Q67">
            <v>281</v>
          </cell>
          <cell r="R67">
            <v>34</v>
          </cell>
          <cell r="S67">
            <v>2</v>
          </cell>
          <cell r="T67">
            <v>5.6850483229107444E-4</v>
          </cell>
          <cell r="U67">
            <v>0</v>
          </cell>
          <cell r="V67">
            <v>608</v>
          </cell>
          <cell r="W67">
            <v>7.8715691351631284E-2</v>
          </cell>
          <cell r="X67">
            <v>0</v>
          </cell>
          <cell r="Y67">
            <v>610</v>
          </cell>
          <cell r="Z67">
            <v>5.426080768546522E-2</v>
          </cell>
          <cell r="AA67">
            <v>0</v>
          </cell>
        </row>
        <row r="68">
          <cell r="A68" t="str">
            <v>L  34</v>
          </cell>
          <cell r="C68" t="str">
            <v>34</v>
          </cell>
          <cell r="D68">
            <v>1</v>
          </cell>
          <cell r="E68">
            <v>0</v>
          </cell>
          <cell r="F68">
            <v>1</v>
          </cell>
          <cell r="G68">
            <v>84</v>
          </cell>
          <cell r="H68">
            <v>118</v>
          </cell>
          <cell r="I68">
            <v>202</v>
          </cell>
          <cell r="J68">
            <v>85</v>
          </cell>
          <cell r="K68">
            <v>118</v>
          </cell>
          <cell r="L68">
            <v>203</v>
          </cell>
          <cell r="N68">
            <v>34</v>
          </cell>
          <cell r="O68">
            <v>6868</v>
          </cell>
          <cell r="P68">
            <v>6902</v>
          </cell>
          <cell r="Q68">
            <v>281</v>
          </cell>
          <cell r="R68">
            <v>33</v>
          </cell>
          <cell r="S68">
            <v>3</v>
          </cell>
          <cell r="T68">
            <v>8.5275724843661166E-4</v>
          </cell>
          <cell r="U68">
            <v>0</v>
          </cell>
          <cell r="V68">
            <v>810</v>
          </cell>
          <cell r="W68">
            <v>0.10486794407042983</v>
          </cell>
          <cell r="X68">
            <v>0</v>
          </cell>
          <cell r="Y68">
            <v>813</v>
          </cell>
          <cell r="Z68">
            <v>7.2318092866038075E-2</v>
          </cell>
          <cell r="AA68">
            <v>0</v>
          </cell>
        </row>
        <row r="69">
          <cell r="A69" t="str">
            <v>L  35</v>
          </cell>
          <cell r="C69" t="str">
            <v>35</v>
          </cell>
          <cell r="D69">
            <v>6</v>
          </cell>
          <cell r="E69">
            <v>1</v>
          </cell>
          <cell r="F69">
            <v>7</v>
          </cell>
          <cell r="G69">
            <v>122</v>
          </cell>
          <cell r="H69">
            <v>106</v>
          </cell>
          <cell r="I69">
            <v>228</v>
          </cell>
          <cell r="J69">
            <v>128</v>
          </cell>
          <cell r="K69">
            <v>107</v>
          </cell>
          <cell r="L69">
            <v>235</v>
          </cell>
          <cell r="N69">
            <v>245</v>
          </cell>
          <cell r="O69">
            <v>7980</v>
          </cell>
          <cell r="P69">
            <v>8225</v>
          </cell>
          <cell r="Q69">
            <v>281</v>
          </cell>
          <cell r="R69">
            <v>32</v>
          </cell>
          <cell r="S69">
            <v>10</v>
          </cell>
          <cell r="T69">
            <v>2.8425241614553724E-3</v>
          </cell>
          <cell r="U69">
            <v>0</v>
          </cell>
          <cell r="V69">
            <v>1038</v>
          </cell>
          <cell r="W69">
            <v>0.13438632832729155</v>
          </cell>
          <cell r="X69">
            <v>0</v>
          </cell>
          <cell r="Y69">
            <v>1048</v>
          </cell>
          <cell r="Z69">
            <v>9.3221846646504181E-2</v>
          </cell>
          <cell r="AA69">
            <v>0</v>
          </cell>
        </row>
        <row r="70">
          <cell r="A70" t="str">
            <v>L  36</v>
          </cell>
          <cell r="C70" t="str">
            <v>36</v>
          </cell>
          <cell r="D70">
            <v>2</v>
          </cell>
          <cell r="E70">
            <v>0</v>
          </cell>
          <cell r="F70">
            <v>2</v>
          </cell>
          <cell r="G70">
            <v>109</v>
          </cell>
          <cell r="H70">
            <v>129</v>
          </cell>
          <cell r="I70">
            <v>238</v>
          </cell>
          <cell r="J70">
            <v>111</v>
          </cell>
          <cell r="K70">
            <v>129</v>
          </cell>
          <cell r="L70">
            <v>240</v>
          </cell>
          <cell r="N70">
            <v>72</v>
          </cell>
          <cell r="O70">
            <v>8568</v>
          </cell>
          <cell r="P70">
            <v>8640</v>
          </cell>
          <cell r="Q70">
            <v>281</v>
          </cell>
          <cell r="R70">
            <v>31</v>
          </cell>
          <cell r="S70">
            <v>12</v>
          </cell>
          <cell r="T70">
            <v>3.4110289937464471E-3</v>
          </cell>
          <cell r="U70">
            <v>0</v>
          </cell>
          <cell r="V70">
            <v>1276</v>
          </cell>
          <cell r="W70">
            <v>0.16519937856033143</v>
          </cell>
          <cell r="X70">
            <v>0</v>
          </cell>
          <cell r="Y70">
            <v>1288</v>
          </cell>
          <cell r="Z70">
            <v>0.11457036114570361</v>
          </cell>
          <cell r="AA70">
            <v>0</v>
          </cell>
        </row>
        <row r="71">
          <cell r="A71" t="str">
            <v>L  37</v>
          </cell>
          <cell r="C71" t="str">
            <v>37</v>
          </cell>
          <cell r="D71">
            <v>4</v>
          </cell>
          <cell r="E71">
            <v>1</v>
          </cell>
          <cell r="F71">
            <v>5</v>
          </cell>
          <cell r="G71">
            <v>132</v>
          </cell>
          <cell r="H71">
            <v>115</v>
          </cell>
          <cell r="I71">
            <v>247</v>
          </cell>
          <cell r="J71">
            <v>136</v>
          </cell>
          <cell r="K71">
            <v>116</v>
          </cell>
          <cell r="L71">
            <v>252</v>
          </cell>
          <cell r="N71">
            <v>185</v>
          </cell>
          <cell r="O71">
            <v>9139</v>
          </cell>
          <cell r="P71">
            <v>9324</v>
          </cell>
          <cell r="Q71">
            <v>281</v>
          </cell>
          <cell r="R71">
            <v>30</v>
          </cell>
          <cell r="S71">
            <v>17</v>
          </cell>
          <cell r="T71">
            <v>4.8322910744741333E-3</v>
          </cell>
          <cell r="U71">
            <v>0</v>
          </cell>
          <cell r="V71">
            <v>1523</v>
          </cell>
          <cell r="W71">
            <v>0.19717762817193163</v>
          </cell>
          <cell r="X71">
            <v>0</v>
          </cell>
          <cell r="Y71">
            <v>1540</v>
          </cell>
          <cell r="Z71">
            <v>0.13698630136986301</v>
          </cell>
          <cell r="AA71">
            <v>0</v>
          </cell>
        </row>
        <row r="72">
          <cell r="A72" t="str">
            <v>L  38</v>
          </cell>
          <cell r="C72" t="str">
            <v>38</v>
          </cell>
          <cell r="D72">
            <v>9</v>
          </cell>
          <cell r="E72">
            <v>1</v>
          </cell>
          <cell r="F72">
            <v>10</v>
          </cell>
          <cell r="G72">
            <v>112</v>
          </cell>
          <cell r="H72">
            <v>118</v>
          </cell>
          <cell r="I72">
            <v>230</v>
          </cell>
          <cell r="J72">
            <v>121</v>
          </cell>
          <cell r="K72">
            <v>119</v>
          </cell>
          <cell r="L72">
            <v>240</v>
          </cell>
          <cell r="N72">
            <v>380</v>
          </cell>
          <cell r="O72">
            <v>8740</v>
          </cell>
          <cell r="P72">
            <v>9120</v>
          </cell>
          <cell r="Q72">
            <v>281</v>
          </cell>
          <cell r="R72">
            <v>29</v>
          </cell>
          <cell r="S72">
            <v>27</v>
          </cell>
          <cell r="T72">
            <v>7.6748152359295057E-3</v>
          </cell>
          <cell r="U72">
            <v>0</v>
          </cell>
          <cell r="V72">
            <v>1753</v>
          </cell>
          <cell r="W72">
            <v>0.22695494562402899</v>
          </cell>
          <cell r="X72">
            <v>0</v>
          </cell>
          <cell r="Y72">
            <v>1780</v>
          </cell>
          <cell r="Z72">
            <v>0.15833481586906245</v>
          </cell>
          <cell r="AA72">
            <v>0</v>
          </cell>
        </row>
        <row r="73">
          <cell r="A73" t="str">
            <v>L  39</v>
          </cell>
          <cell r="C73" t="str">
            <v>39</v>
          </cell>
          <cell r="D73">
            <v>18</v>
          </cell>
          <cell r="E73">
            <v>3</v>
          </cell>
          <cell r="F73">
            <v>21</v>
          </cell>
          <cell r="G73">
            <v>127</v>
          </cell>
          <cell r="H73">
            <v>105</v>
          </cell>
          <cell r="I73">
            <v>232</v>
          </cell>
          <cell r="J73">
            <v>145</v>
          </cell>
          <cell r="K73">
            <v>108</v>
          </cell>
          <cell r="L73">
            <v>253</v>
          </cell>
          <cell r="N73">
            <v>819</v>
          </cell>
          <cell r="O73">
            <v>9048</v>
          </cell>
          <cell r="P73">
            <v>9867</v>
          </cell>
          <cell r="Q73">
            <v>281</v>
          </cell>
          <cell r="R73">
            <v>28</v>
          </cell>
          <cell r="S73">
            <v>48</v>
          </cell>
          <cell r="T73">
            <v>1.3644115974985788E-2</v>
          </cell>
          <cell r="U73">
            <v>0</v>
          </cell>
          <cell r="V73">
            <v>1985</v>
          </cell>
          <cell r="W73">
            <v>0.25699119627136197</v>
          </cell>
          <cell r="X73">
            <v>0</v>
          </cell>
          <cell r="Y73">
            <v>2033</v>
          </cell>
          <cell r="Z73">
            <v>0.18083970823696852</v>
          </cell>
          <cell r="AA73">
            <v>0</v>
          </cell>
        </row>
        <row r="74">
          <cell r="A74" t="str">
            <v>L  40</v>
          </cell>
          <cell r="C74" t="str">
            <v>40</v>
          </cell>
          <cell r="D74">
            <v>16</v>
          </cell>
          <cell r="E74">
            <v>6</v>
          </cell>
          <cell r="F74">
            <v>22</v>
          </cell>
          <cell r="G74">
            <v>118</v>
          </cell>
          <cell r="H74">
            <v>108</v>
          </cell>
          <cell r="I74">
            <v>226</v>
          </cell>
          <cell r="J74">
            <v>134</v>
          </cell>
          <cell r="K74">
            <v>114</v>
          </cell>
          <cell r="L74">
            <v>248</v>
          </cell>
          <cell r="N74">
            <v>880</v>
          </cell>
          <cell r="O74">
            <v>9040</v>
          </cell>
          <cell r="P74">
            <v>9920</v>
          </cell>
          <cell r="Q74">
            <v>281</v>
          </cell>
          <cell r="R74">
            <v>27</v>
          </cell>
          <cell r="S74">
            <v>70</v>
          </cell>
          <cell r="T74">
            <v>1.9897669130187607E-2</v>
          </cell>
          <cell r="U74">
            <v>0</v>
          </cell>
          <cell r="V74">
            <v>2211</v>
          </cell>
          <cell r="W74">
            <v>0.28625064733298805</v>
          </cell>
          <cell r="X74">
            <v>0</v>
          </cell>
          <cell r="Y74">
            <v>2281</v>
          </cell>
          <cell r="Z74">
            <v>0.20289983988614127</v>
          </cell>
          <cell r="AA74">
            <v>0</v>
          </cell>
        </row>
        <row r="75">
          <cell r="A75" t="str">
            <v>L  41</v>
          </cell>
          <cell r="C75" t="str">
            <v>41</v>
          </cell>
          <cell r="D75">
            <v>26</v>
          </cell>
          <cell r="E75">
            <v>8</v>
          </cell>
          <cell r="F75">
            <v>34</v>
          </cell>
          <cell r="G75">
            <v>101</v>
          </cell>
          <cell r="H75">
            <v>111</v>
          </cell>
          <cell r="I75">
            <v>212</v>
          </cell>
          <cell r="J75">
            <v>127</v>
          </cell>
          <cell r="K75">
            <v>119</v>
          </cell>
          <cell r="L75">
            <v>246</v>
          </cell>
          <cell r="N75">
            <v>1394</v>
          </cell>
          <cell r="O75">
            <v>8692</v>
          </cell>
          <cell r="P75">
            <v>10086</v>
          </cell>
          <cell r="Q75">
            <v>281</v>
          </cell>
          <cell r="R75">
            <v>26</v>
          </cell>
          <cell r="S75">
            <v>104</v>
          </cell>
          <cell r="T75">
            <v>2.9562251279135872E-2</v>
          </cell>
          <cell r="U75">
            <v>0</v>
          </cell>
          <cell r="V75">
            <v>2423</v>
          </cell>
          <cell r="W75">
            <v>0.31369756602796472</v>
          </cell>
          <cell r="X75">
            <v>0</v>
          </cell>
          <cell r="Y75">
            <v>2527</v>
          </cell>
          <cell r="Z75">
            <v>0.22478206724782068</v>
          </cell>
          <cell r="AA75">
            <v>0</v>
          </cell>
        </row>
        <row r="76">
          <cell r="A76" t="str">
            <v>L  42</v>
          </cell>
          <cell r="C76" t="str">
            <v>42</v>
          </cell>
          <cell r="D76">
            <v>34</v>
          </cell>
          <cell r="E76">
            <v>6</v>
          </cell>
          <cell r="F76">
            <v>40</v>
          </cell>
          <cell r="G76">
            <v>131</v>
          </cell>
          <cell r="H76">
            <v>114</v>
          </cell>
          <cell r="I76">
            <v>245</v>
          </cell>
          <cell r="J76">
            <v>165</v>
          </cell>
          <cell r="K76">
            <v>120</v>
          </cell>
          <cell r="L76">
            <v>285</v>
          </cell>
          <cell r="N76">
            <v>1680</v>
          </cell>
          <cell r="O76">
            <v>10290</v>
          </cell>
          <cell r="P76">
            <v>11970</v>
          </cell>
          <cell r="Q76">
            <v>281</v>
          </cell>
          <cell r="R76">
            <v>25</v>
          </cell>
          <cell r="S76">
            <v>144</v>
          </cell>
          <cell r="T76">
            <v>4.0932347924957362E-2</v>
          </cell>
          <cell r="U76">
            <v>0</v>
          </cell>
          <cell r="V76">
            <v>2668</v>
          </cell>
          <cell r="W76">
            <v>0.34541688244432933</v>
          </cell>
          <cell r="X76">
            <v>0</v>
          </cell>
          <cell r="Y76">
            <v>2812</v>
          </cell>
          <cell r="Z76">
            <v>0.25013342821562001</v>
          </cell>
          <cell r="AA76">
            <v>0</v>
          </cell>
        </row>
        <row r="77">
          <cell r="A77" t="str">
            <v>L  43</v>
          </cell>
          <cell r="C77" t="str">
            <v>43</v>
          </cell>
          <cell r="D77">
            <v>43</v>
          </cell>
          <cell r="E77">
            <v>12</v>
          </cell>
          <cell r="F77">
            <v>55</v>
          </cell>
          <cell r="G77">
            <v>124</v>
          </cell>
          <cell r="H77">
            <v>96</v>
          </cell>
          <cell r="I77">
            <v>220</v>
          </cell>
          <cell r="J77">
            <v>167</v>
          </cell>
          <cell r="K77">
            <v>108</v>
          </cell>
          <cell r="L77">
            <v>275</v>
          </cell>
          <cell r="N77">
            <v>2365</v>
          </cell>
          <cell r="O77">
            <v>9460</v>
          </cell>
          <cell r="P77">
            <v>11825</v>
          </cell>
          <cell r="Q77">
            <v>281</v>
          </cell>
          <cell r="R77">
            <v>24</v>
          </cell>
          <cell r="S77">
            <v>199</v>
          </cell>
          <cell r="T77">
            <v>5.6566230812961908E-2</v>
          </cell>
          <cell r="U77">
            <v>0</v>
          </cell>
          <cell r="V77">
            <v>2888</v>
          </cell>
          <cell r="W77">
            <v>0.37389953392024855</v>
          </cell>
          <cell r="X77">
            <v>0</v>
          </cell>
          <cell r="Y77">
            <v>3087</v>
          </cell>
          <cell r="Z77">
            <v>0.27459526774595266</v>
          </cell>
          <cell r="AA77">
            <v>0</v>
          </cell>
        </row>
        <row r="78">
          <cell r="A78" t="str">
            <v>L  44</v>
          </cell>
          <cell r="C78" t="str">
            <v>44</v>
          </cell>
          <cell r="D78">
            <v>36</v>
          </cell>
          <cell r="E78">
            <v>17</v>
          </cell>
          <cell r="F78">
            <v>53</v>
          </cell>
          <cell r="G78">
            <v>135</v>
          </cell>
          <cell r="H78">
            <v>108</v>
          </cell>
          <cell r="I78">
            <v>243</v>
          </cell>
          <cell r="J78">
            <v>171</v>
          </cell>
          <cell r="K78">
            <v>125</v>
          </cell>
          <cell r="L78">
            <v>296</v>
          </cell>
          <cell r="N78">
            <v>2332</v>
          </cell>
          <cell r="O78">
            <v>10692</v>
          </cell>
          <cell r="P78">
            <v>13024</v>
          </cell>
          <cell r="Q78">
            <v>281</v>
          </cell>
          <cell r="R78">
            <v>23</v>
          </cell>
          <cell r="S78">
            <v>252</v>
          </cell>
          <cell r="T78">
            <v>7.1631608868675381E-2</v>
          </cell>
          <cell r="U78">
            <v>0</v>
          </cell>
          <cell r="V78">
            <v>3131</v>
          </cell>
          <cell r="W78">
            <v>0.40535991714137748</v>
          </cell>
          <cell r="X78">
            <v>0</v>
          </cell>
          <cell r="Y78">
            <v>3383</v>
          </cell>
          <cell r="Z78">
            <v>0.30092510229496527</v>
          </cell>
          <cell r="AA78">
            <v>0</v>
          </cell>
        </row>
        <row r="79">
          <cell r="A79" t="str">
            <v>L  45</v>
          </cell>
          <cell r="C79" t="str">
            <v>45</v>
          </cell>
          <cell r="D79">
            <v>45</v>
          </cell>
          <cell r="E79">
            <v>23</v>
          </cell>
          <cell r="F79">
            <v>68</v>
          </cell>
          <cell r="G79">
            <v>133</v>
          </cell>
          <cell r="H79">
            <v>103</v>
          </cell>
          <cell r="I79">
            <v>236</v>
          </cell>
          <cell r="J79">
            <v>178</v>
          </cell>
          <cell r="K79">
            <v>126</v>
          </cell>
          <cell r="L79">
            <v>304</v>
          </cell>
          <cell r="N79">
            <v>3060</v>
          </cell>
          <cell r="O79">
            <v>10620</v>
          </cell>
          <cell r="P79">
            <v>13680</v>
          </cell>
          <cell r="Q79">
            <v>281</v>
          </cell>
          <cell r="R79">
            <v>22</v>
          </cell>
          <cell r="S79">
            <v>320</v>
          </cell>
          <cell r="T79">
            <v>9.0960773166571918E-2</v>
          </cell>
          <cell r="U79">
            <v>0</v>
          </cell>
          <cell r="V79">
            <v>3367</v>
          </cell>
          <cell r="W79">
            <v>0.43591403417918173</v>
          </cell>
          <cell r="X79">
            <v>0</v>
          </cell>
          <cell r="Y79">
            <v>3687</v>
          </cell>
          <cell r="Z79">
            <v>0.32796655399395125</v>
          </cell>
          <cell r="AA79">
            <v>0</v>
          </cell>
        </row>
        <row r="80">
          <cell r="A80" t="str">
            <v>L  46</v>
          </cell>
          <cell r="C80" t="str">
            <v>46</v>
          </cell>
          <cell r="D80">
            <v>51</v>
          </cell>
          <cell r="E80">
            <v>28</v>
          </cell>
          <cell r="F80">
            <v>79</v>
          </cell>
          <cell r="G80">
            <v>136</v>
          </cell>
          <cell r="H80">
            <v>102</v>
          </cell>
          <cell r="I80">
            <v>238</v>
          </cell>
          <cell r="J80">
            <v>187</v>
          </cell>
          <cell r="K80">
            <v>130</v>
          </cell>
          <cell r="L80">
            <v>317</v>
          </cell>
          <cell r="N80">
            <v>3634</v>
          </cell>
          <cell r="O80">
            <v>10948</v>
          </cell>
          <cell r="P80">
            <v>14582</v>
          </cell>
          <cell r="Q80">
            <v>281</v>
          </cell>
          <cell r="R80">
            <v>21</v>
          </cell>
          <cell r="S80">
            <v>399</v>
          </cell>
          <cell r="T80">
            <v>0.11341671404206936</v>
          </cell>
          <cell r="U80">
            <v>0</v>
          </cell>
          <cell r="V80">
            <v>3605</v>
          </cell>
          <cell r="W80">
            <v>0.4667270844122216</v>
          </cell>
          <cell r="X80">
            <v>0</v>
          </cell>
          <cell r="Y80">
            <v>4004</v>
          </cell>
          <cell r="Z80">
            <v>0.35616438356164382</v>
          </cell>
          <cell r="AA80">
            <v>0</v>
          </cell>
        </row>
        <row r="81">
          <cell r="A81" t="str">
            <v>L  47</v>
          </cell>
          <cell r="C81" t="str">
            <v>47</v>
          </cell>
          <cell r="D81">
            <v>67</v>
          </cell>
          <cell r="E81">
            <v>29</v>
          </cell>
          <cell r="F81">
            <v>96</v>
          </cell>
          <cell r="G81">
            <v>130</v>
          </cell>
          <cell r="H81">
            <v>117</v>
          </cell>
          <cell r="I81">
            <v>247</v>
          </cell>
          <cell r="J81">
            <v>197</v>
          </cell>
          <cell r="K81">
            <v>146</v>
          </cell>
          <cell r="L81">
            <v>343</v>
          </cell>
          <cell r="N81">
            <v>4512</v>
          </cell>
          <cell r="O81">
            <v>11609</v>
          </cell>
          <cell r="P81">
            <v>16121</v>
          </cell>
          <cell r="Q81">
            <v>281</v>
          </cell>
          <cell r="R81">
            <v>20</v>
          </cell>
          <cell r="S81">
            <v>495</v>
          </cell>
          <cell r="T81">
            <v>0.14070494599204095</v>
          </cell>
          <cell r="U81">
            <v>0</v>
          </cell>
          <cell r="V81">
            <v>3852</v>
          </cell>
          <cell r="W81">
            <v>0.49870533402382183</v>
          </cell>
          <cell r="X81">
            <v>0</v>
          </cell>
          <cell r="Y81">
            <v>4347</v>
          </cell>
          <cell r="Z81">
            <v>0.38667496886674968</v>
          </cell>
          <cell r="AA81">
            <v>0</v>
          </cell>
        </row>
        <row r="82">
          <cell r="A82" t="str">
            <v>L  48</v>
          </cell>
          <cell r="C82" t="str">
            <v>48</v>
          </cell>
          <cell r="D82">
            <v>88</v>
          </cell>
          <cell r="E82">
            <v>30</v>
          </cell>
          <cell r="F82">
            <v>118</v>
          </cell>
          <cell r="G82">
            <v>152</v>
          </cell>
          <cell r="H82">
            <v>110</v>
          </cell>
          <cell r="I82">
            <v>262</v>
          </cell>
          <cell r="J82">
            <v>240</v>
          </cell>
          <cell r="K82">
            <v>140</v>
          </cell>
          <cell r="L82">
            <v>380</v>
          </cell>
          <cell r="N82">
            <v>5664</v>
          </cell>
          <cell r="O82">
            <v>12576</v>
          </cell>
          <cell r="P82">
            <v>18240</v>
          </cell>
          <cell r="Q82">
            <v>281</v>
          </cell>
          <cell r="R82">
            <v>19</v>
          </cell>
          <cell r="S82">
            <v>613</v>
          </cell>
          <cell r="T82">
            <v>0.17424673109721434</v>
          </cell>
          <cell r="U82">
            <v>0</v>
          </cell>
          <cell r="V82">
            <v>4114</v>
          </cell>
          <cell r="W82">
            <v>0.53262558259968928</v>
          </cell>
          <cell r="X82" t="e">
            <v>#VALUE!</v>
          </cell>
          <cell r="Y82">
            <v>4727</v>
          </cell>
          <cell r="Z82">
            <v>0.42047678349048212</v>
          </cell>
          <cell r="AA82">
            <v>0</v>
          </cell>
        </row>
        <row r="83">
          <cell r="A83" t="str">
            <v>L  49</v>
          </cell>
          <cell r="C83" t="str">
            <v>49</v>
          </cell>
          <cell r="D83">
            <v>107</v>
          </cell>
          <cell r="E83">
            <v>36</v>
          </cell>
          <cell r="F83">
            <v>143</v>
          </cell>
          <cell r="G83">
            <v>163</v>
          </cell>
          <cell r="H83">
            <v>116</v>
          </cell>
          <cell r="I83">
            <v>279</v>
          </cell>
          <cell r="J83">
            <v>270</v>
          </cell>
          <cell r="K83">
            <v>152</v>
          </cell>
          <cell r="L83">
            <v>422</v>
          </cell>
          <cell r="N83">
            <v>7007</v>
          </cell>
          <cell r="O83">
            <v>13671</v>
          </cell>
          <cell r="P83">
            <v>20678</v>
          </cell>
          <cell r="Q83">
            <v>281</v>
          </cell>
          <cell r="R83">
            <v>18</v>
          </cell>
          <cell r="S83">
            <v>756</v>
          </cell>
          <cell r="T83">
            <v>0.21489482660602616</v>
          </cell>
          <cell r="U83">
            <v>0</v>
          </cell>
          <cell r="V83">
            <v>4393</v>
          </cell>
          <cell r="W83">
            <v>0.56874676333505958</v>
          </cell>
          <cell r="X83">
            <v>0</v>
          </cell>
          <cell r="Y83">
            <v>5149</v>
          </cell>
          <cell r="Z83">
            <v>0.45801458815157448</v>
          </cell>
          <cell r="AA83">
            <v>0</v>
          </cell>
        </row>
        <row r="84">
          <cell r="A84" t="str">
            <v>L  50</v>
          </cell>
          <cell r="C84" t="str">
            <v>50</v>
          </cell>
          <cell r="D84">
            <v>135</v>
          </cell>
          <cell r="E84">
            <v>41</v>
          </cell>
          <cell r="F84">
            <v>176</v>
          </cell>
          <cell r="G84">
            <v>177</v>
          </cell>
          <cell r="H84">
            <v>134</v>
          </cell>
          <cell r="I84">
            <v>311</v>
          </cell>
          <cell r="J84">
            <v>312</v>
          </cell>
          <cell r="K84">
            <v>175</v>
          </cell>
          <cell r="L84">
            <v>487</v>
          </cell>
          <cell r="N84">
            <v>8800</v>
          </cell>
          <cell r="O84">
            <v>15550</v>
          </cell>
          <cell r="P84">
            <v>24350</v>
          </cell>
          <cell r="Q84">
            <v>281</v>
          </cell>
          <cell r="R84">
            <v>17</v>
          </cell>
          <cell r="S84">
            <v>932</v>
          </cell>
          <cell r="T84">
            <v>0.26492325184764071</v>
          </cell>
          <cell r="U84">
            <v>0</v>
          </cell>
          <cell r="V84">
            <v>4704</v>
          </cell>
          <cell r="W84">
            <v>0.60901087519419994</v>
          </cell>
          <cell r="X84">
            <v>0</v>
          </cell>
          <cell r="Y84">
            <v>5636</v>
          </cell>
          <cell r="Z84">
            <v>0.50133428215620002</v>
          </cell>
          <cell r="AA84" t="e">
            <v>#VALUE!</v>
          </cell>
        </row>
        <row r="85">
          <cell r="A85" t="str">
            <v>L  51</v>
          </cell>
          <cell r="C85" t="str">
            <v>51</v>
          </cell>
          <cell r="D85">
            <v>154</v>
          </cell>
          <cell r="E85">
            <v>68</v>
          </cell>
          <cell r="F85">
            <v>222</v>
          </cell>
          <cell r="G85">
            <v>182</v>
          </cell>
          <cell r="H85">
            <v>157</v>
          </cell>
          <cell r="I85">
            <v>339</v>
          </cell>
          <cell r="J85">
            <v>336</v>
          </cell>
          <cell r="K85">
            <v>225</v>
          </cell>
          <cell r="L85">
            <v>561</v>
          </cell>
          <cell r="N85">
            <v>11322</v>
          </cell>
          <cell r="O85">
            <v>17289</v>
          </cell>
          <cell r="P85">
            <v>28611</v>
          </cell>
          <cell r="Q85">
            <v>281</v>
          </cell>
          <cell r="R85">
            <v>16</v>
          </cell>
          <cell r="S85">
            <v>1154</v>
          </cell>
          <cell r="T85">
            <v>0.32802728823194999</v>
          </cell>
          <cell r="U85">
            <v>0</v>
          </cell>
          <cell r="V85">
            <v>5043</v>
          </cell>
          <cell r="W85">
            <v>0.65290005178663912</v>
          </cell>
          <cell r="X85">
            <v>0</v>
          </cell>
          <cell r="Y85">
            <v>6197</v>
          </cell>
          <cell r="Z85">
            <v>0.55123643479807871</v>
          </cell>
          <cell r="AA85">
            <v>0</v>
          </cell>
        </row>
        <row r="86">
          <cell r="A86" t="str">
            <v>L  52</v>
          </cell>
          <cell r="C86" t="str">
            <v>52</v>
          </cell>
          <cell r="D86">
            <v>156</v>
          </cell>
          <cell r="E86">
            <v>72</v>
          </cell>
          <cell r="F86">
            <v>228</v>
          </cell>
          <cell r="G86">
            <v>219</v>
          </cell>
          <cell r="H86">
            <v>132</v>
          </cell>
          <cell r="I86">
            <v>351</v>
          </cell>
          <cell r="J86">
            <v>375</v>
          </cell>
          <cell r="K86">
            <v>204</v>
          </cell>
          <cell r="L86">
            <v>579</v>
          </cell>
          <cell r="N86">
            <v>11856</v>
          </cell>
          <cell r="O86">
            <v>18252</v>
          </cell>
          <cell r="P86">
            <v>30108</v>
          </cell>
          <cell r="Q86">
            <v>281</v>
          </cell>
          <cell r="R86">
            <v>15</v>
          </cell>
          <cell r="S86">
            <v>1382</v>
          </cell>
          <cell r="T86">
            <v>0.3928368391131325</v>
          </cell>
          <cell r="U86">
            <v>0</v>
          </cell>
          <cell r="V86">
            <v>5394</v>
          </cell>
          <cell r="W86">
            <v>0.69834282755049204</v>
          </cell>
          <cell r="X86">
            <v>0</v>
          </cell>
          <cell r="Y86">
            <v>6776</v>
          </cell>
          <cell r="Z86">
            <v>0.60273972602739734</v>
          </cell>
          <cell r="AA86">
            <v>0</v>
          </cell>
        </row>
        <row r="87">
          <cell r="A87" t="str">
            <v>L  53</v>
          </cell>
          <cell r="C87" t="str">
            <v>53</v>
          </cell>
          <cell r="D87">
            <v>126</v>
          </cell>
          <cell r="E87">
            <v>49</v>
          </cell>
          <cell r="F87">
            <v>175</v>
          </cell>
          <cell r="G87">
            <v>136</v>
          </cell>
          <cell r="H87">
            <v>133</v>
          </cell>
          <cell r="I87">
            <v>269</v>
          </cell>
          <cell r="J87">
            <v>262</v>
          </cell>
          <cell r="K87">
            <v>182</v>
          </cell>
          <cell r="L87">
            <v>444</v>
          </cell>
          <cell r="N87">
            <v>9275</v>
          </cell>
          <cell r="O87">
            <v>14257</v>
          </cell>
          <cell r="P87">
            <v>23532</v>
          </cell>
          <cell r="Q87">
            <v>281</v>
          </cell>
          <cell r="R87">
            <v>14</v>
          </cell>
          <cell r="S87">
            <v>1557</v>
          </cell>
          <cell r="T87">
            <v>0.4425810119386015</v>
          </cell>
          <cell r="U87">
            <v>0</v>
          </cell>
          <cell r="V87">
            <v>5663</v>
          </cell>
          <cell r="W87">
            <v>0.73316934230968411</v>
          </cell>
          <cell r="X87">
            <v>0</v>
          </cell>
          <cell r="Y87">
            <v>7220</v>
          </cell>
          <cell r="Z87">
            <v>0.64223447785091625</v>
          </cell>
          <cell r="AA87">
            <v>0</v>
          </cell>
        </row>
        <row r="88">
          <cell r="A88" t="str">
            <v>L  54</v>
          </cell>
          <cell r="C88" t="str">
            <v>54</v>
          </cell>
          <cell r="D88">
            <v>136</v>
          </cell>
          <cell r="E88">
            <v>51</v>
          </cell>
          <cell r="F88">
            <v>187</v>
          </cell>
          <cell r="G88">
            <v>137</v>
          </cell>
          <cell r="H88">
            <v>130</v>
          </cell>
          <cell r="I88">
            <v>267</v>
          </cell>
          <cell r="J88">
            <v>273</v>
          </cell>
          <cell r="K88">
            <v>181</v>
          </cell>
          <cell r="L88">
            <v>454</v>
          </cell>
          <cell r="N88">
            <v>10098</v>
          </cell>
          <cell r="O88">
            <v>14418</v>
          </cell>
          <cell r="P88">
            <v>24516</v>
          </cell>
          <cell r="Q88">
            <v>281</v>
          </cell>
          <cell r="R88">
            <v>13</v>
          </cell>
          <cell r="S88">
            <v>1744</v>
          </cell>
          <cell r="T88">
            <v>0.49573621375781696</v>
          </cell>
          <cell r="U88">
            <v>0</v>
          </cell>
          <cell r="V88">
            <v>5930</v>
          </cell>
          <cell r="W88">
            <v>0.76773692387364056</v>
          </cell>
          <cell r="X88">
            <v>0</v>
          </cell>
          <cell r="Y88">
            <v>7674</v>
          </cell>
          <cell r="Z88">
            <v>0.68261875111190184</v>
          </cell>
          <cell r="AA88">
            <v>0</v>
          </cell>
        </row>
        <row r="89">
          <cell r="A89" t="str">
            <v>L  55</v>
          </cell>
          <cell r="C89" t="str">
            <v>55</v>
          </cell>
          <cell r="D89">
            <v>152</v>
          </cell>
          <cell r="E89">
            <v>63</v>
          </cell>
          <cell r="F89">
            <v>215</v>
          </cell>
          <cell r="G89">
            <v>147</v>
          </cell>
          <cell r="H89">
            <v>120</v>
          </cell>
          <cell r="I89">
            <v>267</v>
          </cell>
          <cell r="J89">
            <v>299</v>
          </cell>
          <cell r="K89">
            <v>183</v>
          </cell>
          <cell r="L89">
            <v>482</v>
          </cell>
          <cell r="N89">
            <v>11825</v>
          </cell>
          <cell r="O89">
            <v>14685</v>
          </cell>
          <cell r="P89">
            <v>26510</v>
          </cell>
          <cell r="Q89">
            <v>281</v>
          </cell>
          <cell r="R89">
            <v>12</v>
          </cell>
          <cell r="S89">
            <v>1959</v>
          </cell>
          <cell r="T89">
            <v>0.55685048322910746</v>
          </cell>
          <cell r="U89" t="e">
            <v>#VALUE!</v>
          </cell>
          <cell r="V89">
            <v>6197</v>
          </cell>
          <cell r="W89">
            <v>0.80230450543759702</v>
          </cell>
          <cell r="X89">
            <v>0</v>
          </cell>
          <cell r="Y89">
            <v>8156</v>
          </cell>
          <cell r="Z89">
            <v>0.72549368439779405</v>
          </cell>
          <cell r="AA89">
            <v>0</v>
          </cell>
        </row>
        <row r="90">
          <cell r="A90" t="str">
            <v>L  56</v>
          </cell>
          <cell r="C90" t="str">
            <v>56</v>
          </cell>
          <cell r="D90">
            <v>134</v>
          </cell>
          <cell r="E90">
            <v>52</v>
          </cell>
          <cell r="F90">
            <v>186</v>
          </cell>
          <cell r="G90">
            <v>143</v>
          </cell>
          <cell r="H90">
            <v>118</v>
          </cell>
          <cell r="I90">
            <v>261</v>
          </cell>
          <cell r="J90">
            <v>277</v>
          </cell>
          <cell r="K90">
            <v>170</v>
          </cell>
          <cell r="L90">
            <v>447</v>
          </cell>
          <cell r="N90">
            <v>10416</v>
          </cell>
          <cell r="O90">
            <v>14616</v>
          </cell>
          <cell r="P90">
            <v>25032</v>
          </cell>
          <cell r="Q90">
            <v>281</v>
          </cell>
          <cell r="R90">
            <v>11</v>
          </cell>
          <cell r="S90">
            <v>2145</v>
          </cell>
          <cell r="T90">
            <v>0.60972143263217737</v>
          </cell>
          <cell r="U90">
            <v>0</v>
          </cell>
          <cell r="V90">
            <v>6458</v>
          </cell>
          <cell r="W90">
            <v>0.8360952874158466</v>
          </cell>
          <cell r="X90">
            <v>0</v>
          </cell>
          <cell r="Y90">
            <v>8603</v>
          </cell>
          <cell r="Z90">
            <v>0.76525529265255299</v>
          </cell>
          <cell r="AA90">
            <v>0</v>
          </cell>
        </row>
        <row r="91">
          <cell r="A91" t="str">
            <v>L  57</v>
          </cell>
          <cell r="C91" t="str">
            <v>57</v>
          </cell>
          <cell r="D91">
            <v>125</v>
          </cell>
          <cell r="E91">
            <v>54</v>
          </cell>
          <cell r="F91">
            <v>179</v>
          </cell>
          <cell r="G91">
            <v>121</v>
          </cell>
          <cell r="H91">
            <v>88</v>
          </cell>
          <cell r="I91">
            <v>209</v>
          </cell>
          <cell r="J91">
            <v>246</v>
          </cell>
          <cell r="K91">
            <v>142</v>
          </cell>
          <cell r="L91">
            <v>388</v>
          </cell>
          <cell r="N91">
            <v>10203</v>
          </cell>
          <cell r="O91">
            <v>11913</v>
          </cell>
          <cell r="P91">
            <v>22116</v>
          </cell>
          <cell r="Q91">
            <v>281</v>
          </cell>
          <cell r="R91">
            <v>10</v>
          </cell>
          <cell r="S91">
            <v>2324</v>
          </cell>
          <cell r="T91">
            <v>0.66060261512222851</v>
          </cell>
          <cell r="U91">
            <v>0</v>
          </cell>
          <cell r="V91">
            <v>6667</v>
          </cell>
          <cell r="W91">
            <v>0.8631538063179699</v>
          </cell>
          <cell r="X91">
            <v>0</v>
          </cell>
          <cell r="Y91">
            <v>8991</v>
          </cell>
          <cell r="Z91">
            <v>0.79976872442625879</v>
          </cell>
          <cell r="AA91">
            <v>0</v>
          </cell>
        </row>
        <row r="92">
          <cell r="A92" t="str">
            <v>L  58</v>
          </cell>
          <cell r="C92" t="str">
            <v>58</v>
          </cell>
          <cell r="D92">
            <v>137</v>
          </cell>
          <cell r="E92">
            <v>48</v>
          </cell>
          <cell r="F92">
            <v>185</v>
          </cell>
          <cell r="G92">
            <v>114</v>
          </cell>
          <cell r="H92">
            <v>94</v>
          </cell>
          <cell r="I92">
            <v>208</v>
          </cell>
          <cell r="J92">
            <v>251</v>
          </cell>
          <cell r="K92">
            <v>142</v>
          </cell>
          <cell r="L92">
            <v>393</v>
          </cell>
          <cell r="N92">
            <v>10730</v>
          </cell>
          <cell r="O92">
            <v>12064</v>
          </cell>
          <cell r="P92">
            <v>22794</v>
          </cell>
          <cell r="Q92">
            <v>281</v>
          </cell>
          <cell r="R92">
            <v>9</v>
          </cell>
          <cell r="S92">
            <v>2509</v>
          </cell>
          <cell r="T92">
            <v>0.71318931210915293</v>
          </cell>
          <cell r="U92">
            <v>0</v>
          </cell>
          <cell r="V92">
            <v>6875</v>
          </cell>
          <cell r="W92">
            <v>0.89008285862247538</v>
          </cell>
          <cell r="X92">
            <v>0</v>
          </cell>
          <cell r="Y92">
            <v>9384</v>
          </cell>
          <cell r="Z92">
            <v>0.83472691691869783</v>
          </cell>
          <cell r="AA92">
            <v>0</v>
          </cell>
        </row>
        <row r="93">
          <cell r="A93" t="str">
            <v>L  59</v>
          </cell>
          <cell r="C93" t="str">
            <v>59</v>
          </cell>
          <cell r="D93">
            <v>121</v>
          </cell>
          <cell r="E93">
            <v>44</v>
          </cell>
          <cell r="F93">
            <v>165</v>
          </cell>
          <cell r="G93">
            <v>117</v>
          </cell>
          <cell r="H93">
            <v>79</v>
          </cell>
          <cell r="I93">
            <v>196</v>
          </cell>
          <cell r="J93">
            <v>238</v>
          </cell>
          <cell r="K93">
            <v>123</v>
          </cell>
          <cell r="L93">
            <v>361</v>
          </cell>
          <cell r="N93">
            <v>9735</v>
          </cell>
          <cell r="O93">
            <v>11564</v>
          </cell>
          <cell r="P93">
            <v>21299</v>
          </cell>
          <cell r="Q93">
            <v>281</v>
          </cell>
          <cell r="R93">
            <v>8</v>
          </cell>
          <cell r="S93">
            <v>2674</v>
          </cell>
          <cell r="T93">
            <v>0.76009096077316662</v>
          </cell>
          <cell r="U93">
            <v>0</v>
          </cell>
          <cell r="V93">
            <v>7071</v>
          </cell>
          <cell r="W93">
            <v>0.91545831175556702</v>
          </cell>
          <cell r="X93">
            <v>0</v>
          </cell>
          <cell r="Y93">
            <v>9745</v>
          </cell>
          <cell r="Z93">
            <v>0.86683864081124362</v>
          </cell>
          <cell r="AA93">
            <v>0</v>
          </cell>
        </row>
        <row r="94">
          <cell r="A94" t="str">
            <v>L  60</v>
          </cell>
          <cell r="C94" t="str">
            <v>60</v>
          </cell>
          <cell r="D94">
            <v>143</v>
          </cell>
          <cell r="E94">
            <v>52</v>
          </cell>
          <cell r="F94">
            <v>195</v>
          </cell>
          <cell r="G94">
            <v>106</v>
          </cell>
          <cell r="H94">
            <v>79</v>
          </cell>
          <cell r="I94">
            <v>185</v>
          </cell>
          <cell r="J94">
            <v>249</v>
          </cell>
          <cell r="K94">
            <v>131</v>
          </cell>
          <cell r="L94">
            <v>380</v>
          </cell>
          <cell r="N94">
            <v>11700</v>
          </cell>
          <cell r="O94">
            <v>11100</v>
          </cell>
          <cell r="P94">
            <v>22800</v>
          </cell>
          <cell r="Q94">
            <v>281</v>
          </cell>
          <cell r="R94">
            <v>7</v>
          </cell>
          <cell r="S94">
            <v>2869</v>
          </cell>
          <cell r="T94">
            <v>0.81552018192154641</v>
          </cell>
          <cell r="U94">
            <v>0</v>
          </cell>
          <cell r="V94">
            <v>7256</v>
          </cell>
          <cell r="W94">
            <v>0.93940963231486274</v>
          </cell>
          <cell r="X94">
            <v>0</v>
          </cell>
          <cell r="Y94">
            <v>10125</v>
          </cell>
          <cell r="Z94">
            <v>0.90064045543497606</v>
          </cell>
          <cell r="AA94">
            <v>0</v>
          </cell>
        </row>
        <row r="95">
          <cell r="A95" t="str">
            <v>L  61</v>
          </cell>
          <cell r="C95" t="str">
            <v>61</v>
          </cell>
          <cell r="D95">
            <v>127</v>
          </cell>
          <cell r="E95">
            <v>41</v>
          </cell>
          <cell r="F95">
            <v>168</v>
          </cell>
          <cell r="G95">
            <v>79</v>
          </cell>
          <cell r="H95">
            <v>52</v>
          </cell>
          <cell r="I95">
            <v>131</v>
          </cell>
          <cell r="J95">
            <v>206</v>
          </cell>
          <cell r="K95">
            <v>93</v>
          </cell>
          <cell r="L95">
            <v>299</v>
          </cell>
          <cell r="N95">
            <v>10248</v>
          </cell>
          <cell r="O95">
            <v>7991</v>
          </cell>
          <cell r="P95">
            <v>18239</v>
          </cell>
          <cell r="Q95">
            <v>281</v>
          </cell>
          <cell r="R95">
            <v>6</v>
          </cell>
          <cell r="S95">
            <v>3037</v>
          </cell>
          <cell r="T95">
            <v>0.86327458783399669</v>
          </cell>
          <cell r="U95">
            <v>0</v>
          </cell>
          <cell r="V95">
            <v>7387</v>
          </cell>
          <cell r="W95">
            <v>0.95636975660279644</v>
          </cell>
          <cell r="X95">
            <v>0</v>
          </cell>
          <cell r="Y95">
            <v>10424</v>
          </cell>
          <cell r="Z95">
            <v>0.9272371464152287</v>
          </cell>
          <cell r="AA95">
            <v>0</v>
          </cell>
        </row>
        <row r="96">
          <cell r="A96" t="str">
            <v>L  62</v>
          </cell>
          <cell r="C96" t="str">
            <v>62</v>
          </cell>
          <cell r="D96">
            <v>115</v>
          </cell>
          <cell r="E96">
            <v>33</v>
          </cell>
          <cell r="F96">
            <v>148</v>
          </cell>
          <cell r="G96">
            <v>66</v>
          </cell>
          <cell r="H96">
            <v>46</v>
          </cell>
          <cell r="I96">
            <v>112</v>
          </cell>
          <cell r="J96">
            <v>181</v>
          </cell>
          <cell r="K96">
            <v>79</v>
          </cell>
          <cell r="L96">
            <v>260</v>
          </cell>
          <cell r="N96">
            <v>9176</v>
          </cell>
          <cell r="O96">
            <v>6944</v>
          </cell>
          <cell r="P96">
            <v>16120</v>
          </cell>
          <cell r="Q96">
            <v>281</v>
          </cell>
          <cell r="R96">
            <v>5</v>
          </cell>
          <cell r="S96">
            <v>3185</v>
          </cell>
          <cell r="T96">
            <v>0.90534394542353624</v>
          </cell>
          <cell r="U96">
            <v>0</v>
          </cell>
          <cell r="V96">
            <v>7499</v>
          </cell>
          <cell r="W96">
            <v>0.97087001553599173</v>
          </cell>
          <cell r="X96">
            <v>0</v>
          </cell>
          <cell r="Y96">
            <v>10684</v>
          </cell>
          <cell r="Z96">
            <v>0.95036470378936144</v>
          </cell>
          <cell r="AA96">
            <v>0</v>
          </cell>
        </row>
        <row r="97">
          <cell r="A97" t="str">
            <v>L  63</v>
          </cell>
          <cell r="C97" t="str">
            <v>63</v>
          </cell>
          <cell r="D97">
            <v>96</v>
          </cell>
          <cell r="E97">
            <v>24</v>
          </cell>
          <cell r="F97">
            <v>120</v>
          </cell>
          <cell r="G97">
            <v>52</v>
          </cell>
          <cell r="H97">
            <v>40</v>
          </cell>
          <cell r="I97">
            <v>92</v>
          </cell>
          <cell r="J97">
            <v>148</v>
          </cell>
          <cell r="K97">
            <v>64</v>
          </cell>
          <cell r="L97">
            <v>212</v>
          </cell>
          <cell r="N97">
            <v>7560</v>
          </cell>
          <cell r="O97">
            <v>5796</v>
          </cell>
          <cell r="P97">
            <v>13356</v>
          </cell>
          <cell r="Q97">
            <v>281</v>
          </cell>
          <cell r="R97">
            <v>4</v>
          </cell>
          <cell r="S97">
            <v>3305</v>
          </cell>
          <cell r="T97">
            <v>0.9394542353610007</v>
          </cell>
          <cell r="U97">
            <v>0</v>
          </cell>
          <cell r="V97">
            <v>7591</v>
          </cell>
          <cell r="W97">
            <v>0.98278094251683068</v>
          </cell>
          <cell r="X97">
            <v>0</v>
          </cell>
          <cell r="Y97">
            <v>10896</v>
          </cell>
          <cell r="Z97">
            <v>0.96922255826365422</v>
          </cell>
          <cell r="AA97">
            <v>0</v>
          </cell>
        </row>
        <row r="98">
          <cell r="A98" t="str">
            <v>L  64</v>
          </cell>
          <cell r="C98" t="str">
            <v>64</v>
          </cell>
          <cell r="D98">
            <v>92</v>
          </cell>
          <cell r="E98">
            <v>21</v>
          </cell>
          <cell r="F98">
            <v>113</v>
          </cell>
          <cell r="G98">
            <v>54</v>
          </cell>
          <cell r="H98">
            <v>32</v>
          </cell>
          <cell r="I98">
            <v>86</v>
          </cell>
          <cell r="J98">
            <v>146</v>
          </cell>
          <cell r="K98">
            <v>53</v>
          </cell>
          <cell r="L98">
            <v>199</v>
          </cell>
          <cell r="N98">
            <v>7232</v>
          </cell>
          <cell r="O98">
            <v>5504</v>
          </cell>
          <cell r="P98">
            <v>12736</v>
          </cell>
          <cell r="Q98">
            <v>281</v>
          </cell>
          <cell r="R98">
            <v>3</v>
          </cell>
          <cell r="S98">
            <v>3418</v>
          </cell>
          <cell r="T98">
            <v>0.97157475838544638</v>
          </cell>
          <cell r="U98">
            <v>0</v>
          </cell>
          <cell r="V98">
            <v>7677</v>
          </cell>
          <cell r="W98">
            <v>0.99391506991196277</v>
          </cell>
          <cell r="X98">
            <v>0</v>
          </cell>
          <cell r="Y98">
            <v>11095</v>
          </cell>
          <cell r="Z98">
            <v>0.98692403486924041</v>
          </cell>
          <cell r="AA98">
            <v>0</v>
          </cell>
        </row>
        <row r="99">
          <cell r="A99" t="str">
            <v>L  65</v>
          </cell>
          <cell r="C99" t="str">
            <v>65</v>
          </cell>
          <cell r="D99">
            <v>55</v>
          </cell>
          <cell r="E99">
            <v>19</v>
          </cell>
          <cell r="F99">
            <v>74</v>
          </cell>
          <cell r="G99">
            <v>26</v>
          </cell>
          <cell r="H99">
            <v>11</v>
          </cell>
          <cell r="I99">
            <v>37</v>
          </cell>
          <cell r="J99">
            <v>81</v>
          </cell>
          <cell r="K99">
            <v>30</v>
          </cell>
          <cell r="L99">
            <v>111</v>
          </cell>
          <cell r="N99">
            <v>4810</v>
          </cell>
          <cell r="O99">
            <v>2405</v>
          </cell>
          <cell r="P99">
            <v>7215</v>
          </cell>
          <cell r="Q99">
            <v>281</v>
          </cell>
          <cell r="R99">
            <v>2</v>
          </cell>
          <cell r="S99">
            <v>3492</v>
          </cell>
          <cell r="T99">
            <v>0.9926094371802161</v>
          </cell>
          <cell r="U99">
            <v>0</v>
          </cell>
          <cell r="V99">
            <v>7714</v>
          </cell>
          <cell r="W99">
            <v>0.99870533402382189</v>
          </cell>
          <cell r="X99">
            <v>0</v>
          </cell>
          <cell r="Y99">
            <v>11206</v>
          </cell>
          <cell r="Z99">
            <v>0.99679772282512014</v>
          </cell>
          <cell r="AA99">
            <v>0</v>
          </cell>
        </row>
        <row r="100">
          <cell r="A100" t="str">
            <v>L  66</v>
          </cell>
          <cell r="C100" t="str">
            <v>66</v>
          </cell>
          <cell r="D100">
            <v>22</v>
          </cell>
          <cell r="E100">
            <v>4</v>
          </cell>
          <cell r="F100">
            <v>26</v>
          </cell>
          <cell r="G100">
            <v>7</v>
          </cell>
          <cell r="H100">
            <v>3</v>
          </cell>
          <cell r="I100">
            <v>10</v>
          </cell>
          <cell r="J100">
            <v>29</v>
          </cell>
          <cell r="K100">
            <v>7</v>
          </cell>
          <cell r="L100">
            <v>36</v>
          </cell>
          <cell r="N100">
            <v>1716</v>
          </cell>
          <cell r="O100">
            <v>660</v>
          </cell>
          <cell r="P100">
            <v>2376</v>
          </cell>
          <cell r="Q100">
            <v>281</v>
          </cell>
          <cell r="R100">
            <v>1</v>
          </cell>
          <cell r="S100">
            <v>3518</v>
          </cell>
          <cell r="T100">
            <v>1</v>
          </cell>
          <cell r="U100">
            <v>0</v>
          </cell>
          <cell r="V100">
            <v>7724</v>
          </cell>
          <cell r="W100">
            <v>1</v>
          </cell>
          <cell r="X100">
            <v>0</v>
          </cell>
          <cell r="Y100">
            <v>11242</v>
          </cell>
          <cell r="Z100">
            <v>1</v>
          </cell>
          <cell r="AA100">
            <v>0</v>
          </cell>
        </row>
        <row r="101">
          <cell r="A101" t="str">
            <v>L  TOTAL</v>
          </cell>
          <cell r="C101" t="str">
            <v>TOTAL</v>
          </cell>
          <cell r="D101">
            <v>2581</v>
          </cell>
          <cell r="E101">
            <v>937</v>
          </cell>
          <cell r="F101">
            <v>3518</v>
          </cell>
          <cell r="G101">
            <v>4153</v>
          </cell>
          <cell r="H101">
            <v>3571</v>
          </cell>
          <cell r="I101">
            <v>7724</v>
          </cell>
          <cell r="J101">
            <v>6734</v>
          </cell>
          <cell r="K101">
            <v>4508</v>
          </cell>
          <cell r="L101">
            <v>11242</v>
          </cell>
          <cell r="N101">
            <v>191031</v>
          </cell>
          <cell r="O101">
            <v>362257</v>
          </cell>
          <cell r="P101">
            <v>553288</v>
          </cell>
          <cell r="Q101">
            <v>281</v>
          </cell>
          <cell r="U101" t="e">
            <v>#VALUE!</v>
          </cell>
          <cell r="X101" t="e">
            <v>#VALUE!</v>
          </cell>
          <cell r="AA101" t="e">
            <v>#VALUE!</v>
          </cell>
        </row>
        <row r="103">
          <cell r="C103" t="str">
            <v xml:space="preserve">Enseignants en activité excepté les professeurs en surnombre, les enseignants associés
et les enseignants des disciplines hospitalo-universitaires. </v>
          </cell>
        </row>
        <row r="106">
          <cell r="C106" t="str">
            <v xml:space="preserve">PAGE  21  </v>
          </cell>
        </row>
        <row r="107">
          <cell r="C107" t="str">
            <v>Sciences pharmaceutiques</v>
          </cell>
        </row>
        <row r="108">
          <cell r="C108" t="str">
            <v/>
          </cell>
        </row>
        <row r="109">
          <cell r="D109" t="str">
            <v>PROFESSEURS</v>
          </cell>
          <cell r="G109" t="str">
            <v>MAITRES DE CONFERENCES</v>
          </cell>
          <cell r="J109" t="str">
            <v>TOTAL</v>
          </cell>
        </row>
        <row r="110">
          <cell r="C110" t="str">
            <v>AGES</v>
          </cell>
          <cell r="D110" t="str">
            <v>HOMMES</v>
          </cell>
          <cell r="E110" t="str">
            <v>FEMMES</v>
          </cell>
          <cell r="F110" t="str">
            <v>TOTAL</v>
          </cell>
          <cell r="G110" t="str">
            <v>HOMMES</v>
          </cell>
          <cell r="H110" t="str">
            <v>FEMMES</v>
          </cell>
          <cell r="I110" t="str">
            <v>TOTAL</v>
          </cell>
          <cell r="J110" t="str">
            <v>HOMMES</v>
          </cell>
          <cell r="K110" t="str">
            <v>FEMMES</v>
          </cell>
          <cell r="L110" t="str">
            <v>TOTAL</v>
          </cell>
          <cell r="N110" t="str">
            <v>Cumul age moyen PR</v>
          </cell>
          <cell r="O110" t="str">
            <v>Cumul age moyen MCF</v>
          </cell>
          <cell r="P110" t="str">
            <v>cumul age moyen total</v>
          </cell>
          <cell r="Q110" t="str">
            <v>Effectif moyen</v>
          </cell>
          <cell r="S110" t="str">
            <v>Calcul de l'age médian (Professeurs)</v>
          </cell>
          <cell r="V110" t="str">
            <v>Calcul de l'age médian (Maîtres de Conférence)</v>
          </cell>
          <cell r="Y110" t="str">
            <v>Calcul de l'age médian (Total)</v>
          </cell>
        </row>
        <row r="111">
          <cell r="A111" t="str">
            <v>P  27</v>
          </cell>
          <cell r="C111" t="str">
            <v>27</v>
          </cell>
          <cell r="D111">
            <v>0</v>
          </cell>
          <cell r="E111">
            <v>0</v>
          </cell>
          <cell r="F111">
            <v>0</v>
          </cell>
          <cell r="G111">
            <v>1</v>
          </cell>
          <cell r="H111">
            <v>0</v>
          </cell>
          <cell r="I111">
            <v>1</v>
          </cell>
          <cell r="J111">
            <v>1</v>
          </cell>
          <cell r="K111">
            <v>0</v>
          </cell>
          <cell r="L111">
            <v>1</v>
          </cell>
          <cell r="N111">
            <v>0</v>
          </cell>
          <cell r="O111">
            <v>27</v>
          </cell>
          <cell r="P111">
            <v>27</v>
          </cell>
          <cell r="Q111">
            <v>42</v>
          </cell>
          <cell r="R111">
            <v>40</v>
          </cell>
          <cell r="S111">
            <v>0</v>
          </cell>
          <cell r="T111">
            <v>0</v>
          </cell>
          <cell r="U111">
            <v>0</v>
          </cell>
          <cell r="V111">
            <v>1</v>
          </cell>
          <cell r="W111">
            <v>9.1575091575091575E-4</v>
          </cell>
          <cell r="X111">
            <v>0</v>
          </cell>
          <cell r="Y111">
            <v>1</v>
          </cell>
          <cell r="Z111">
            <v>5.8719906048150322E-4</v>
          </cell>
          <cell r="AA111">
            <v>0</v>
          </cell>
        </row>
        <row r="112">
          <cell r="A112" t="str">
            <v>P  28</v>
          </cell>
          <cell r="C112" t="str">
            <v>28</v>
          </cell>
          <cell r="D112">
            <v>0</v>
          </cell>
          <cell r="E112">
            <v>0</v>
          </cell>
          <cell r="F112">
            <v>0</v>
          </cell>
          <cell r="G112">
            <v>0</v>
          </cell>
          <cell r="H112">
            <v>2</v>
          </cell>
          <cell r="I112">
            <v>2</v>
          </cell>
          <cell r="J112">
            <v>0</v>
          </cell>
          <cell r="K112">
            <v>2</v>
          </cell>
          <cell r="L112">
            <v>2</v>
          </cell>
          <cell r="N112">
            <v>0</v>
          </cell>
          <cell r="O112">
            <v>56</v>
          </cell>
          <cell r="P112">
            <v>56</v>
          </cell>
          <cell r="Q112">
            <v>42</v>
          </cell>
          <cell r="R112">
            <v>39</v>
          </cell>
          <cell r="S112">
            <v>0</v>
          </cell>
          <cell r="T112">
            <v>0</v>
          </cell>
          <cell r="U112">
            <v>0</v>
          </cell>
          <cell r="V112">
            <v>3</v>
          </cell>
          <cell r="W112">
            <v>2.747252747252747E-3</v>
          </cell>
          <cell r="X112">
            <v>0</v>
          </cell>
          <cell r="Y112">
            <v>3</v>
          </cell>
          <cell r="Z112">
            <v>1.7615971814445098E-3</v>
          </cell>
          <cell r="AA112">
            <v>0</v>
          </cell>
        </row>
        <row r="113">
          <cell r="A113" t="str">
            <v>P  29</v>
          </cell>
          <cell r="C113" t="str">
            <v>29</v>
          </cell>
          <cell r="D113">
            <v>0</v>
          </cell>
          <cell r="E113">
            <v>0</v>
          </cell>
          <cell r="F113">
            <v>0</v>
          </cell>
          <cell r="G113">
            <v>1</v>
          </cell>
          <cell r="H113">
            <v>5</v>
          </cell>
          <cell r="I113">
            <v>6</v>
          </cell>
          <cell r="J113">
            <v>1</v>
          </cell>
          <cell r="K113">
            <v>5</v>
          </cell>
          <cell r="L113">
            <v>6</v>
          </cell>
          <cell r="N113">
            <v>0</v>
          </cell>
          <cell r="O113">
            <v>174</v>
          </cell>
          <cell r="P113">
            <v>174</v>
          </cell>
          <cell r="Q113">
            <v>42</v>
          </cell>
          <cell r="R113">
            <v>38</v>
          </cell>
          <cell r="S113">
            <v>0</v>
          </cell>
          <cell r="T113">
            <v>0</v>
          </cell>
          <cell r="U113">
            <v>0</v>
          </cell>
          <cell r="V113">
            <v>9</v>
          </cell>
          <cell r="W113">
            <v>8.241758241758242E-3</v>
          </cell>
          <cell r="X113">
            <v>0</v>
          </cell>
          <cell r="Y113">
            <v>9</v>
          </cell>
          <cell r="Z113">
            <v>5.2847915443335293E-3</v>
          </cell>
          <cell r="AA113">
            <v>0</v>
          </cell>
        </row>
        <row r="114">
          <cell r="A114" t="str">
            <v>P  30</v>
          </cell>
          <cell r="C114" t="str">
            <v>30</v>
          </cell>
          <cell r="D114">
            <v>0</v>
          </cell>
          <cell r="E114">
            <v>0</v>
          </cell>
          <cell r="F114">
            <v>0</v>
          </cell>
          <cell r="G114">
            <v>6</v>
          </cell>
          <cell r="H114">
            <v>2</v>
          </cell>
          <cell r="I114">
            <v>8</v>
          </cell>
          <cell r="J114">
            <v>6</v>
          </cell>
          <cell r="K114">
            <v>2</v>
          </cell>
          <cell r="L114">
            <v>8</v>
          </cell>
          <cell r="N114">
            <v>0</v>
          </cell>
          <cell r="O114">
            <v>240</v>
          </cell>
          <cell r="P114">
            <v>240</v>
          </cell>
          <cell r="Q114">
            <v>42</v>
          </cell>
          <cell r="R114">
            <v>37</v>
          </cell>
          <cell r="S114">
            <v>0</v>
          </cell>
          <cell r="T114">
            <v>0</v>
          </cell>
          <cell r="U114">
            <v>0</v>
          </cell>
          <cell r="V114">
            <v>17</v>
          </cell>
          <cell r="W114">
            <v>1.5567765567765568E-2</v>
          </cell>
          <cell r="X114">
            <v>0</v>
          </cell>
          <cell r="Y114">
            <v>17</v>
          </cell>
          <cell r="Z114">
            <v>9.982384028185555E-3</v>
          </cell>
          <cell r="AA114">
            <v>0</v>
          </cell>
        </row>
        <row r="115">
          <cell r="A115" t="str">
            <v>P  31</v>
          </cell>
          <cell r="C115" t="str">
            <v>31</v>
          </cell>
          <cell r="D115">
            <v>0</v>
          </cell>
          <cell r="E115">
            <v>0</v>
          </cell>
          <cell r="F115">
            <v>0</v>
          </cell>
          <cell r="G115">
            <v>9</v>
          </cell>
          <cell r="H115">
            <v>8</v>
          </cell>
          <cell r="I115">
            <v>17</v>
          </cell>
          <cell r="J115">
            <v>9</v>
          </cell>
          <cell r="K115">
            <v>8</v>
          </cell>
          <cell r="L115">
            <v>17</v>
          </cell>
          <cell r="N115">
            <v>0</v>
          </cell>
          <cell r="O115">
            <v>527</v>
          </cell>
          <cell r="P115">
            <v>527</v>
          </cell>
          <cell r="Q115">
            <v>42</v>
          </cell>
          <cell r="R115">
            <v>36</v>
          </cell>
          <cell r="S115">
            <v>0</v>
          </cell>
          <cell r="T115">
            <v>0</v>
          </cell>
          <cell r="U115">
            <v>0</v>
          </cell>
          <cell r="V115">
            <v>34</v>
          </cell>
          <cell r="W115">
            <v>3.1135531135531136E-2</v>
          </cell>
          <cell r="X115">
            <v>0</v>
          </cell>
          <cell r="Y115">
            <v>34</v>
          </cell>
          <cell r="Z115">
            <v>1.996476805637111E-2</v>
          </cell>
          <cell r="AA115">
            <v>0</v>
          </cell>
        </row>
        <row r="116">
          <cell r="A116" t="str">
            <v>P  32</v>
          </cell>
          <cell r="C116" t="str">
            <v>32</v>
          </cell>
          <cell r="D116">
            <v>0</v>
          </cell>
          <cell r="E116">
            <v>0</v>
          </cell>
          <cell r="F116">
            <v>0</v>
          </cell>
          <cell r="G116">
            <v>5</v>
          </cell>
          <cell r="H116">
            <v>11</v>
          </cell>
          <cell r="I116">
            <v>16</v>
          </cell>
          <cell r="J116">
            <v>5</v>
          </cell>
          <cell r="K116">
            <v>11</v>
          </cell>
          <cell r="L116">
            <v>16</v>
          </cell>
          <cell r="N116">
            <v>0</v>
          </cell>
          <cell r="O116">
            <v>512</v>
          </cell>
          <cell r="P116">
            <v>512</v>
          </cell>
          <cell r="Q116">
            <v>42</v>
          </cell>
          <cell r="R116">
            <v>35</v>
          </cell>
          <cell r="S116">
            <v>0</v>
          </cell>
          <cell r="T116">
            <v>0</v>
          </cell>
          <cell r="U116">
            <v>0</v>
          </cell>
          <cell r="V116">
            <v>50</v>
          </cell>
          <cell r="W116">
            <v>4.5787545787545791E-2</v>
          </cell>
          <cell r="X116">
            <v>0</v>
          </cell>
          <cell r="Y116">
            <v>50</v>
          </cell>
          <cell r="Z116">
            <v>2.935995302407516E-2</v>
          </cell>
          <cell r="AA116">
            <v>0</v>
          </cell>
        </row>
        <row r="117">
          <cell r="A117" t="str">
            <v>P  33</v>
          </cell>
          <cell r="C117" t="str">
            <v>33</v>
          </cell>
          <cell r="D117">
            <v>0</v>
          </cell>
          <cell r="E117">
            <v>0</v>
          </cell>
          <cell r="F117">
            <v>0</v>
          </cell>
          <cell r="G117">
            <v>17</v>
          </cell>
          <cell r="H117">
            <v>20</v>
          </cell>
          <cell r="I117">
            <v>37</v>
          </cell>
          <cell r="J117">
            <v>17</v>
          </cell>
          <cell r="K117">
            <v>20</v>
          </cell>
          <cell r="L117">
            <v>37</v>
          </cell>
          <cell r="N117">
            <v>0</v>
          </cell>
          <cell r="O117">
            <v>1221</v>
          </cell>
          <cell r="P117">
            <v>1221</v>
          </cell>
          <cell r="Q117">
            <v>42</v>
          </cell>
          <cell r="R117">
            <v>34</v>
          </cell>
          <cell r="S117">
            <v>0</v>
          </cell>
          <cell r="T117">
            <v>0</v>
          </cell>
          <cell r="U117">
            <v>0</v>
          </cell>
          <cell r="V117">
            <v>87</v>
          </cell>
          <cell r="W117">
            <v>7.9670329670329665E-2</v>
          </cell>
          <cell r="X117">
            <v>0</v>
          </cell>
          <cell r="Y117">
            <v>87</v>
          </cell>
          <cell r="Z117">
            <v>5.1086318261890779E-2</v>
          </cell>
          <cell r="AA117">
            <v>0</v>
          </cell>
        </row>
        <row r="118">
          <cell r="A118" t="str">
            <v>P  34</v>
          </cell>
          <cell r="C118" t="str">
            <v>34</v>
          </cell>
          <cell r="D118">
            <v>0</v>
          </cell>
          <cell r="E118">
            <v>0</v>
          </cell>
          <cell r="F118">
            <v>0</v>
          </cell>
          <cell r="G118">
            <v>15</v>
          </cell>
          <cell r="H118">
            <v>20</v>
          </cell>
          <cell r="I118">
            <v>35</v>
          </cell>
          <cell r="J118">
            <v>15</v>
          </cell>
          <cell r="K118">
            <v>20</v>
          </cell>
          <cell r="L118">
            <v>35</v>
          </cell>
          <cell r="N118">
            <v>0</v>
          </cell>
          <cell r="O118">
            <v>1190</v>
          </cell>
          <cell r="P118">
            <v>1190</v>
          </cell>
          <cell r="Q118">
            <v>42</v>
          </cell>
          <cell r="R118">
            <v>33</v>
          </cell>
          <cell r="S118">
            <v>0</v>
          </cell>
          <cell r="T118">
            <v>0</v>
          </cell>
          <cell r="U118">
            <v>0</v>
          </cell>
          <cell r="V118">
            <v>122</v>
          </cell>
          <cell r="W118">
            <v>0.11172161172161171</v>
          </cell>
          <cell r="X118">
            <v>0</v>
          </cell>
          <cell r="Y118">
            <v>122</v>
          </cell>
          <cell r="Z118">
            <v>7.1638285378743394E-2</v>
          </cell>
          <cell r="AA118">
            <v>0</v>
          </cell>
        </row>
        <row r="119">
          <cell r="A119" t="str">
            <v>P  35</v>
          </cell>
          <cell r="C119" t="str">
            <v>35</v>
          </cell>
          <cell r="D119">
            <v>1</v>
          </cell>
          <cell r="E119">
            <v>0</v>
          </cell>
          <cell r="F119">
            <v>1</v>
          </cell>
          <cell r="G119">
            <v>16</v>
          </cell>
          <cell r="H119">
            <v>19</v>
          </cell>
          <cell r="I119">
            <v>35</v>
          </cell>
          <cell r="J119">
            <v>17</v>
          </cell>
          <cell r="K119">
            <v>19</v>
          </cell>
          <cell r="L119">
            <v>36</v>
          </cell>
          <cell r="N119">
            <v>35</v>
          </cell>
          <cell r="O119">
            <v>1225</v>
          </cell>
          <cell r="P119">
            <v>1260</v>
          </cell>
          <cell r="Q119">
            <v>42</v>
          </cell>
          <cell r="R119">
            <v>32</v>
          </cell>
          <cell r="S119">
            <v>1</v>
          </cell>
          <cell r="T119">
            <v>1.6366612111292963E-3</v>
          </cell>
          <cell r="U119">
            <v>0</v>
          </cell>
          <cell r="V119">
            <v>157</v>
          </cell>
          <cell r="W119">
            <v>0.14377289377289376</v>
          </cell>
          <cell r="X119">
            <v>0</v>
          </cell>
          <cell r="Y119">
            <v>158</v>
          </cell>
          <cell r="Z119">
            <v>9.2777451556077514E-2</v>
          </cell>
          <cell r="AA119">
            <v>0</v>
          </cell>
        </row>
        <row r="120">
          <cell r="A120" t="str">
            <v>P  36</v>
          </cell>
          <cell r="C120" t="str">
            <v>36</v>
          </cell>
          <cell r="D120">
            <v>1</v>
          </cell>
          <cell r="E120">
            <v>1</v>
          </cell>
          <cell r="F120">
            <v>2</v>
          </cell>
          <cell r="G120">
            <v>19</v>
          </cell>
          <cell r="H120">
            <v>22</v>
          </cell>
          <cell r="I120">
            <v>41</v>
          </cell>
          <cell r="J120">
            <v>20</v>
          </cell>
          <cell r="K120">
            <v>23</v>
          </cell>
          <cell r="L120">
            <v>43</v>
          </cell>
          <cell r="N120">
            <v>72</v>
          </cell>
          <cell r="O120">
            <v>1476</v>
          </cell>
          <cell r="P120">
            <v>1548</v>
          </cell>
          <cell r="Q120">
            <v>42</v>
          </cell>
          <cell r="R120">
            <v>31</v>
          </cell>
          <cell r="S120">
            <v>3</v>
          </cell>
          <cell r="T120">
            <v>4.9099836333878887E-3</v>
          </cell>
          <cell r="U120">
            <v>0</v>
          </cell>
          <cell r="V120">
            <v>198</v>
          </cell>
          <cell r="W120">
            <v>0.18131868131868131</v>
          </cell>
          <cell r="X120">
            <v>0</v>
          </cell>
          <cell r="Y120">
            <v>201</v>
          </cell>
          <cell r="Z120">
            <v>0.11802701115678216</v>
          </cell>
          <cell r="AA120">
            <v>0</v>
          </cell>
        </row>
        <row r="121">
          <cell r="A121" t="str">
            <v>P  37</v>
          </cell>
          <cell r="C121" t="str">
            <v>37</v>
          </cell>
          <cell r="D121">
            <v>0</v>
          </cell>
          <cell r="E121">
            <v>1</v>
          </cell>
          <cell r="F121">
            <v>1</v>
          </cell>
          <cell r="G121">
            <v>18</v>
          </cell>
          <cell r="H121">
            <v>9</v>
          </cell>
          <cell r="I121">
            <v>27</v>
          </cell>
          <cell r="J121">
            <v>18</v>
          </cell>
          <cell r="K121">
            <v>10</v>
          </cell>
          <cell r="L121">
            <v>28</v>
          </cell>
          <cell r="N121">
            <v>37</v>
          </cell>
          <cell r="O121">
            <v>999</v>
          </cell>
          <cell r="P121">
            <v>1036</v>
          </cell>
          <cell r="Q121">
            <v>42</v>
          </cell>
          <cell r="R121">
            <v>30</v>
          </cell>
          <cell r="S121">
            <v>4</v>
          </cell>
          <cell r="T121">
            <v>6.5466448445171853E-3</v>
          </cell>
          <cell r="U121">
            <v>0</v>
          </cell>
          <cell r="V121">
            <v>225</v>
          </cell>
          <cell r="W121">
            <v>0.20604395604395603</v>
          </cell>
          <cell r="X121">
            <v>0</v>
          </cell>
          <cell r="Y121">
            <v>229</v>
          </cell>
          <cell r="Z121">
            <v>0.13446858485026425</v>
          </cell>
          <cell r="AA121">
            <v>0</v>
          </cell>
        </row>
        <row r="122">
          <cell r="A122" t="str">
            <v>P  38</v>
          </cell>
          <cell r="C122" t="str">
            <v>38</v>
          </cell>
          <cell r="D122">
            <v>3</v>
          </cell>
          <cell r="E122">
            <v>0</v>
          </cell>
          <cell r="F122">
            <v>3</v>
          </cell>
          <cell r="G122">
            <v>24</v>
          </cell>
          <cell r="H122">
            <v>18</v>
          </cell>
          <cell r="I122">
            <v>42</v>
          </cell>
          <cell r="J122">
            <v>27</v>
          </cell>
          <cell r="K122">
            <v>18</v>
          </cell>
          <cell r="L122">
            <v>45</v>
          </cell>
          <cell r="N122">
            <v>114</v>
          </cell>
          <cell r="O122">
            <v>1596</v>
          </cell>
          <cell r="P122">
            <v>1710</v>
          </cell>
          <cell r="Q122">
            <v>42</v>
          </cell>
          <cell r="R122">
            <v>29</v>
          </cell>
          <cell r="S122">
            <v>7</v>
          </cell>
          <cell r="T122">
            <v>1.1456628477905073E-2</v>
          </cell>
          <cell r="U122">
            <v>0</v>
          </cell>
          <cell r="V122">
            <v>267</v>
          </cell>
          <cell r="W122">
            <v>0.2445054945054945</v>
          </cell>
          <cell r="X122">
            <v>0</v>
          </cell>
          <cell r="Y122">
            <v>274</v>
          </cell>
          <cell r="Z122">
            <v>0.16089254257193189</v>
          </cell>
          <cell r="AA122">
            <v>0</v>
          </cell>
        </row>
        <row r="123">
          <cell r="A123" t="str">
            <v>P  39</v>
          </cell>
          <cell r="C123" t="str">
            <v>39</v>
          </cell>
          <cell r="D123">
            <v>3</v>
          </cell>
          <cell r="E123">
            <v>2</v>
          </cell>
          <cell r="F123">
            <v>5</v>
          </cell>
          <cell r="G123">
            <v>17</v>
          </cell>
          <cell r="H123">
            <v>20</v>
          </cell>
          <cell r="I123">
            <v>37</v>
          </cell>
          <cell r="J123">
            <v>20</v>
          </cell>
          <cell r="K123">
            <v>22</v>
          </cell>
          <cell r="L123">
            <v>42</v>
          </cell>
          <cell r="N123">
            <v>195</v>
          </cell>
          <cell r="O123">
            <v>1443</v>
          </cell>
          <cell r="P123">
            <v>1638</v>
          </cell>
          <cell r="Q123">
            <v>42</v>
          </cell>
          <cell r="R123">
            <v>28</v>
          </cell>
          <cell r="S123">
            <v>12</v>
          </cell>
          <cell r="T123">
            <v>1.9639934533551555E-2</v>
          </cell>
          <cell r="U123">
            <v>0</v>
          </cell>
          <cell r="V123">
            <v>304</v>
          </cell>
          <cell r="W123">
            <v>0.2783882783882784</v>
          </cell>
          <cell r="X123">
            <v>0</v>
          </cell>
          <cell r="Y123">
            <v>316</v>
          </cell>
          <cell r="Z123">
            <v>0.18555490311215503</v>
          </cell>
          <cell r="AA123">
            <v>0</v>
          </cell>
        </row>
        <row r="124">
          <cell r="A124" t="str">
            <v>P  40</v>
          </cell>
          <cell r="C124" t="str">
            <v>40</v>
          </cell>
          <cell r="D124">
            <v>3</v>
          </cell>
          <cell r="E124">
            <v>1</v>
          </cell>
          <cell r="F124">
            <v>4</v>
          </cell>
          <cell r="G124">
            <v>14</v>
          </cell>
          <cell r="H124">
            <v>11</v>
          </cell>
          <cell r="I124">
            <v>25</v>
          </cell>
          <cell r="J124">
            <v>17</v>
          </cell>
          <cell r="K124">
            <v>12</v>
          </cell>
          <cell r="L124">
            <v>29</v>
          </cell>
          <cell r="N124">
            <v>160</v>
          </cell>
          <cell r="O124">
            <v>1000</v>
          </cell>
          <cell r="P124">
            <v>1160</v>
          </cell>
          <cell r="Q124">
            <v>42</v>
          </cell>
          <cell r="R124">
            <v>27</v>
          </cell>
          <cell r="S124">
            <v>16</v>
          </cell>
          <cell r="T124">
            <v>2.6186579378068741E-2</v>
          </cell>
          <cell r="U124">
            <v>0</v>
          </cell>
          <cell r="V124">
            <v>329</v>
          </cell>
          <cell r="W124">
            <v>0.30128205128205127</v>
          </cell>
          <cell r="X124">
            <v>0</v>
          </cell>
          <cell r="Y124">
            <v>345</v>
          </cell>
          <cell r="Z124">
            <v>0.20258367586611861</v>
          </cell>
          <cell r="AA124">
            <v>0</v>
          </cell>
        </row>
        <row r="125">
          <cell r="A125" t="str">
            <v>P  41</v>
          </cell>
          <cell r="C125" t="str">
            <v>41</v>
          </cell>
          <cell r="D125">
            <v>4</v>
          </cell>
          <cell r="E125">
            <v>2</v>
          </cell>
          <cell r="F125">
            <v>6</v>
          </cell>
          <cell r="G125">
            <v>18</v>
          </cell>
          <cell r="H125">
            <v>20</v>
          </cell>
          <cell r="I125">
            <v>38</v>
          </cell>
          <cell r="J125">
            <v>22</v>
          </cell>
          <cell r="K125">
            <v>22</v>
          </cell>
          <cell r="L125">
            <v>44</v>
          </cell>
          <cell r="N125">
            <v>246</v>
          </cell>
          <cell r="O125">
            <v>1558</v>
          </cell>
          <cell r="P125">
            <v>1804</v>
          </cell>
          <cell r="Q125">
            <v>42</v>
          </cell>
          <cell r="R125">
            <v>26</v>
          </cell>
          <cell r="S125">
            <v>22</v>
          </cell>
          <cell r="T125">
            <v>3.6006546644844518E-2</v>
          </cell>
          <cell r="U125">
            <v>0</v>
          </cell>
          <cell r="V125">
            <v>367</v>
          </cell>
          <cell r="W125">
            <v>0.33608058608058605</v>
          </cell>
          <cell r="X125">
            <v>0</v>
          </cell>
          <cell r="Y125">
            <v>389</v>
          </cell>
          <cell r="Z125">
            <v>0.22842043452730476</v>
          </cell>
          <cell r="AA125">
            <v>0</v>
          </cell>
        </row>
        <row r="126">
          <cell r="A126" t="str">
            <v>P  42</v>
          </cell>
          <cell r="C126" t="str">
            <v>42</v>
          </cell>
          <cell r="D126">
            <v>9</v>
          </cell>
          <cell r="E126">
            <v>1</v>
          </cell>
          <cell r="F126">
            <v>10</v>
          </cell>
          <cell r="G126">
            <v>7</v>
          </cell>
          <cell r="H126">
            <v>10</v>
          </cell>
          <cell r="I126">
            <v>17</v>
          </cell>
          <cell r="J126">
            <v>16</v>
          </cell>
          <cell r="K126">
            <v>11</v>
          </cell>
          <cell r="L126">
            <v>27</v>
          </cell>
          <cell r="N126">
            <v>420</v>
          </cell>
          <cell r="O126">
            <v>714</v>
          </cell>
          <cell r="P126">
            <v>1134</v>
          </cell>
          <cell r="Q126">
            <v>42</v>
          </cell>
          <cell r="R126">
            <v>25</v>
          </cell>
          <cell r="S126">
            <v>32</v>
          </cell>
          <cell r="T126">
            <v>5.2373158756137482E-2</v>
          </cell>
          <cell r="U126">
            <v>0</v>
          </cell>
          <cell r="V126">
            <v>384</v>
          </cell>
          <cell r="W126">
            <v>0.35164835164835162</v>
          </cell>
          <cell r="X126">
            <v>0</v>
          </cell>
          <cell r="Y126">
            <v>416</v>
          </cell>
          <cell r="Z126">
            <v>0.24427480916030536</v>
          </cell>
          <cell r="AA126">
            <v>0</v>
          </cell>
        </row>
        <row r="127">
          <cell r="A127" t="str">
            <v>P  43</v>
          </cell>
          <cell r="C127" t="str">
            <v>43</v>
          </cell>
          <cell r="D127">
            <v>8</v>
          </cell>
          <cell r="E127">
            <v>0</v>
          </cell>
          <cell r="F127">
            <v>8</v>
          </cell>
          <cell r="G127">
            <v>10</v>
          </cell>
          <cell r="H127">
            <v>12</v>
          </cell>
          <cell r="I127">
            <v>22</v>
          </cell>
          <cell r="J127">
            <v>18</v>
          </cell>
          <cell r="K127">
            <v>12</v>
          </cell>
          <cell r="L127">
            <v>30</v>
          </cell>
          <cell r="N127">
            <v>344</v>
          </cell>
          <cell r="O127">
            <v>946</v>
          </cell>
          <cell r="P127">
            <v>1290</v>
          </cell>
          <cell r="Q127">
            <v>42</v>
          </cell>
          <cell r="R127">
            <v>24</v>
          </cell>
          <cell r="S127">
            <v>40</v>
          </cell>
          <cell r="T127">
            <v>6.5466448445171854E-2</v>
          </cell>
          <cell r="U127">
            <v>0</v>
          </cell>
          <cell r="V127">
            <v>406</v>
          </cell>
          <cell r="W127">
            <v>0.37179487179487175</v>
          </cell>
          <cell r="X127">
            <v>0</v>
          </cell>
          <cell r="Y127">
            <v>446</v>
          </cell>
          <cell r="Z127">
            <v>0.26189078097475044</v>
          </cell>
          <cell r="AA127">
            <v>0</v>
          </cell>
        </row>
        <row r="128">
          <cell r="A128" t="str">
            <v>P  44</v>
          </cell>
          <cell r="C128" t="str">
            <v>44</v>
          </cell>
          <cell r="D128">
            <v>8</v>
          </cell>
          <cell r="E128">
            <v>5</v>
          </cell>
          <cell r="F128">
            <v>13</v>
          </cell>
          <cell r="G128">
            <v>13</v>
          </cell>
          <cell r="H128">
            <v>12</v>
          </cell>
          <cell r="I128">
            <v>25</v>
          </cell>
          <cell r="J128">
            <v>21</v>
          </cell>
          <cell r="K128">
            <v>17</v>
          </cell>
          <cell r="L128">
            <v>38</v>
          </cell>
          <cell r="N128">
            <v>572</v>
          </cell>
          <cell r="O128">
            <v>1100</v>
          </cell>
          <cell r="P128">
            <v>1672</v>
          </cell>
          <cell r="Q128">
            <v>42</v>
          </cell>
          <cell r="R128">
            <v>23</v>
          </cell>
          <cell r="S128">
            <v>53</v>
          </cell>
          <cell r="T128">
            <v>8.6743044189852708E-2</v>
          </cell>
          <cell r="U128">
            <v>0</v>
          </cell>
          <cell r="V128">
            <v>431</v>
          </cell>
          <cell r="W128">
            <v>0.39468864468864462</v>
          </cell>
          <cell r="X128">
            <v>0</v>
          </cell>
          <cell r="Y128">
            <v>484</v>
          </cell>
          <cell r="Z128">
            <v>0.28420434527304755</v>
          </cell>
          <cell r="AA128">
            <v>0</v>
          </cell>
        </row>
        <row r="129">
          <cell r="A129" t="str">
            <v>P  45</v>
          </cell>
          <cell r="C129" t="str">
            <v>45</v>
          </cell>
          <cell r="D129">
            <v>12</v>
          </cell>
          <cell r="E129">
            <v>2</v>
          </cell>
          <cell r="F129">
            <v>14</v>
          </cell>
          <cell r="G129">
            <v>12</v>
          </cell>
          <cell r="H129">
            <v>21</v>
          </cell>
          <cell r="I129">
            <v>33</v>
          </cell>
          <cell r="J129">
            <v>24</v>
          </cell>
          <cell r="K129">
            <v>23</v>
          </cell>
          <cell r="L129">
            <v>47</v>
          </cell>
          <cell r="N129">
            <v>630</v>
          </cell>
          <cell r="O129">
            <v>1485</v>
          </cell>
          <cell r="P129">
            <v>2115</v>
          </cell>
          <cell r="Q129">
            <v>42</v>
          </cell>
          <cell r="R129">
            <v>22</v>
          </cell>
          <cell r="S129">
            <v>67</v>
          </cell>
          <cell r="T129">
            <v>0.10965630114566285</v>
          </cell>
          <cell r="U129">
            <v>0</v>
          </cell>
          <cell r="V129">
            <v>464</v>
          </cell>
          <cell r="W129">
            <v>0.42490842490842484</v>
          </cell>
          <cell r="X129">
            <v>0</v>
          </cell>
          <cell r="Y129">
            <v>531</v>
          </cell>
          <cell r="Z129">
            <v>0.3118027011156782</v>
          </cell>
          <cell r="AA129">
            <v>0</v>
          </cell>
        </row>
        <row r="130">
          <cell r="A130" t="str">
            <v>P  46</v>
          </cell>
          <cell r="C130" t="str">
            <v>46</v>
          </cell>
          <cell r="D130">
            <v>4</v>
          </cell>
          <cell r="E130">
            <v>4</v>
          </cell>
          <cell r="F130">
            <v>8</v>
          </cell>
          <cell r="G130">
            <v>15</v>
          </cell>
          <cell r="H130">
            <v>19</v>
          </cell>
          <cell r="I130">
            <v>34</v>
          </cell>
          <cell r="J130">
            <v>19</v>
          </cell>
          <cell r="K130">
            <v>23</v>
          </cell>
          <cell r="L130">
            <v>42</v>
          </cell>
          <cell r="N130">
            <v>368</v>
          </cell>
          <cell r="O130">
            <v>1564</v>
          </cell>
          <cell r="P130">
            <v>1932</v>
          </cell>
          <cell r="Q130">
            <v>42</v>
          </cell>
          <cell r="R130">
            <v>21</v>
          </cell>
          <cell r="S130">
            <v>75</v>
          </cell>
          <cell r="T130">
            <v>0.12274959083469722</v>
          </cell>
          <cell r="U130">
            <v>0</v>
          </cell>
          <cell r="V130">
            <v>498</v>
          </cell>
          <cell r="W130">
            <v>0.45604395604395598</v>
          </cell>
          <cell r="X130">
            <v>0</v>
          </cell>
          <cell r="Y130">
            <v>573</v>
          </cell>
          <cell r="Z130">
            <v>0.33646506165590134</v>
          </cell>
          <cell r="AA130">
            <v>0</v>
          </cell>
        </row>
        <row r="131">
          <cell r="A131" t="str">
            <v>P  47</v>
          </cell>
          <cell r="C131" t="str">
            <v>47</v>
          </cell>
          <cell r="D131">
            <v>14</v>
          </cell>
          <cell r="E131">
            <v>6</v>
          </cell>
          <cell r="F131">
            <v>20</v>
          </cell>
          <cell r="G131">
            <v>9</v>
          </cell>
          <cell r="H131">
            <v>20</v>
          </cell>
          <cell r="I131">
            <v>29</v>
          </cell>
          <cell r="J131">
            <v>23</v>
          </cell>
          <cell r="K131">
            <v>26</v>
          </cell>
          <cell r="L131">
            <v>49</v>
          </cell>
          <cell r="N131">
            <v>940</v>
          </cell>
          <cell r="O131">
            <v>1363</v>
          </cell>
          <cell r="P131">
            <v>2303</v>
          </cell>
          <cell r="Q131">
            <v>42</v>
          </cell>
          <cell r="R131">
            <v>20</v>
          </cell>
          <cell r="S131">
            <v>95</v>
          </cell>
          <cell r="T131">
            <v>0.15548281505728315</v>
          </cell>
          <cell r="U131">
            <v>0</v>
          </cell>
          <cell r="V131">
            <v>527</v>
          </cell>
          <cell r="W131">
            <v>0.48260073260073255</v>
          </cell>
          <cell r="X131">
            <v>0</v>
          </cell>
          <cell r="Y131">
            <v>622</v>
          </cell>
          <cell r="Z131">
            <v>0.36523781561949498</v>
          </cell>
          <cell r="AA131">
            <v>0</v>
          </cell>
        </row>
        <row r="132">
          <cell r="A132" t="str">
            <v>P  48</v>
          </cell>
          <cell r="C132" t="str">
            <v>48</v>
          </cell>
          <cell r="D132">
            <v>18</v>
          </cell>
          <cell r="E132">
            <v>4</v>
          </cell>
          <cell r="F132">
            <v>22</v>
          </cell>
          <cell r="G132">
            <v>16</v>
          </cell>
          <cell r="H132">
            <v>22</v>
          </cell>
          <cell r="I132">
            <v>38</v>
          </cell>
          <cell r="J132">
            <v>34</v>
          </cell>
          <cell r="K132">
            <v>26</v>
          </cell>
          <cell r="L132">
            <v>60</v>
          </cell>
          <cell r="N132">
            <v>1056</v>
          </cell>
          <cell r="O132">
            <v>1824</v>
          </cell>
          <cell r="P132">
            <v>2880</v>
          </cell>
          <cell r="Q132">
            <v>42</v>
          </cell>
          <cell r="R132">
            <v>19</v>
          </cell>
          <cell r="S132">
            <v>117</v>
          </cell>
          <cell r="T132">
            <v>0.19148936170212766</v>
          </cell>
          <cell r="U132">
            <v>0</v>
          </cell>
          <cell r="V132">
            <v>565</v>
          </cell>
          <cell r="W132">
            <v>0.51739926739926734</v>
          </cell>
          <cell r="X132" t="e">
            <v>#VALUE!</v>
          </cell>
          <cell r="Y132">
            <v>682</v>
          </cell>
          <cell r="Z132">
            <v>0.40046975924838518</v>
          </cell>
          <cell r="AA132">
            <v>0</v>
          </cell>
        </row>
        <row r="133">
          <cell r="A133" t="str">
            <v>P  49</v>
          </cell>
          <cell r="C133" t="str">
            <v>49</v>
          </cell>
          <cell r="D133">
            <v>27</v>
          </cell>
          <cell r="E133">
            <v>7</v>
          </cell>
          <cell r="F133">
            <v>34</v>
          </cell>
          <cell r="G133">
            <v>18</v>
          </cell>
          <cell r="H133">
            <v>19</v>
          </cell>
          <cell r="I133">
            <v>37</v>
          </cell>
          <cell r="J133">
            <v>45</v>
          </cell>
          <cell r="K133">
            <v>26</v>
          </cell>
          <cell r="L133">
            <v>71</v>
          </cell>
          <cell r="N133">
            <v>1666</v>
          </cell>
          <cell r="O133">
            <v>1813</v>
          </cell>
          <cell r="P133">
            <v>3479</v>
          </cell>
          <cell r="Q133">
            <v>42</v>
          </cell>
          <cell r="R133">
            <v>18</v>
          </cell>
          <cell r="S133">
            <v>151</v>
          </cell>
          <cell r="T133">
            <v>0.24713584288052373</v>
          </cell>
          <cell r="U133">
            <v>0</v>
          </cell>
          <cell r="V133">
            <v>602</v>
          </cell>
          <cell r="W133">
            <v>0.55128205128205121</v>
          </cell>
          <cell r="X133">
            <v>0</v>
          </cell>
          <cell r="Y133">
            <v>753</v>
          </cell>
          <cell r="Z133">
            <v>0.4421608925425719</v>
          </cell>
          <cell r="AA133">
            <v>0</v>
          </cell>
        </row>
        <row r="134">
          <cell r="A134" t="str">
            <v>P  50</v>
          </cell>
          <cell r="C134" t="str">
            <v>50</v>
          </cell>
          <cell r="D134">
            <v>21</v>
          </cell>
          <cell r="E134">
            <v>7</v>
          </cell>
          <cell r="F134">
            <v>28</v>
          </cell>
          <cell r="G134">
            <v>26</v>
          </cell>
          <cell r="H134">
            <v>30</v>
          </cell>
          <cell r="I134">
            <v>56</v>
          </cell>
          <cell r="J134">
            <v>47</v>
          </cell>
          <cell r="K134">
            <v>37</v>
          </cell>
          <cell r="L134">
            <v>84</v>
          </cell>
          <cell r="N134">
            <v>1400</v>
          </cell>
          <cell r="O134">
            <v>2800</v>
          </cell>
          <cell r="P134">
            <v>4200</v>
          </cell>
          <cell r="Q134">
            <v>42</v>
          </cell>
          <cell r="R134">
            <v>17</v>
          </cell>
          <cell r="S134">
            <v>179</v>
          </cell>
          <cell r="T134">
            <v>0.292962356792144</v>
          </cell>
          <cell r="U134">
            <v>0</v>
          </cell>
          <cell r="V134">
            <v>658</v>
          </cell>
          <cell r="W134">
            <v>0.60256410256410253</v>
          </cell>
          <cell r="X134">
            <v>0</v>
          </cell>
          <cell r="Y134">
            <v>837</v>
          </cell>
          <cell r="Z134">
            <v>0.49148561362301818</v>
          </cell>
          <cell r="AA134">
            <v>0</v>
          </cell>
        </row>
        <row r="135">
          <cell r="A135" t="str">
            <v>P  51</v>
          </cell>
          <cell r="C135" t="str">
            <v>51</v>
          </cell>
          <cell r="D135">
            <v>28</v>
          </cell>
          <cell r="E135">
            <v>12</v>
          </cell>
          <cell r="F135">
            <v>40</v>
          </cell>
          <cell r="G135">
            <v>20</v>
          </cell>
          <cell r="H135">
            <v>33</v>
          </cell>
          <cell r="I135">
            <v>53</v>
          </cell>
          <cell r="J135">
            <v>48</v>
          </cell>
          <cell r="K135">
            <v>45</v>
          </cell>
          <cell r="L135">
            <v>93</v>
          </cell>
          <cell r="N135">
            <v>2040</v>
          </cell>
          <cell r="O135">
            <v>2703</v>
          </cell>
          <cell r="P135">
            <v>4743</v>
          </cell>
          <cell r="Q135">
            <v>42</v>
          </cell>
          <cell r="R135">
            <v>16</v>
          </cell>
          <cell r="S135">
            <v>219</v>
          </cell>
          <cell r="T135">
            <v>0.35842880523731585</v>
          </cell>
          <cell r="U135">
            <v>0</v>
          </cell>
          <cell r="V135">
            <v>711</v>
          </cell>
          <cell r="W135">
            <v>0.65109890109890112</v>
          </cell>
          <cell r="X135">
            <v>0</v>
          </cell>
          <cell r="Y135">
            <v>930</v>
          </cell>
          <cell r="Z135">
            <v>0.54609512624779799</v>
          </cell>
          <cell r="AA135" t="e">
            <v>#VALUE!</v>
          </cell>
        </row>
        <row r="136">
          <cell r="A136" t="str">
            <v>P  52</v>
          </cell>
          <cell r="C136" t="str">
            <v>52</v>
          </cell>
          <cell r="D136">
            <v>24</v>
          </cell>
          <cell r="E136">
            <v>4</v>
          </cell>
          <cell r="F136">
            <v>28</v>
          </cell>
          <cell r="G136">
            <v>20</v>
          </cell>
          <cell r="H136">
            <v>38</v>
          </cell>
          <cell r="I136">
            <v>58</v>
          </cell>
          <cell r="J136">
            <v>44</v>
          </cell>
          <cell r="K136">
            <v>42</v>
          </cell>
          <cell r="L136">
            <v>86</v>
          </cell>
          <cell r="N136">
            <v>1456</v>
          </cell>
          <cell r="O136">
            <v>3016</v>
          </cell>
          <cell r="P136">
            <v>4472</v>
          </cell>
          <cell r="Q136">
            <v>42</v>
          </cell>
          <cell r="R136">
            <v>15</v>
          </cell>
          <cell r="S136">
            <v>247</v>
          </cell>
          <cell r="T136">
            <v>0.40425531914893614</v>
          </cell>
          <cell r="U136">
            <v>0</v>
          </cell>
          <cell r="V136">
            <v>769</v>
          </cell>
          <cell r="W136">
            <v>0.70421245421245426</v>
          </cell>
          <cell r="X136">
            <v>0</v>
          </cell>
          <cell r="Y136">
            <v>1016</v>
          </cell>
          <cell r="Z136">
            <v>0.59659424544920725</v>
          </cell>
          <cell r="AA136">
            <v>0</v>
          </cell>
        </row>
        <row r="137">
          <cell r="A137" t="str">
            <v>P  53</v>
          </cell>
          <cell r="C137" t="str">
            <v>53</v>
          </cell>
          <cell r="D137">
            <v>22</v>
          </cell>
          <cell r="E137">
            <v>9</v>
          </cell>
          <cell r="F137">
            <v>31</v>
          </cell>
          <cell r="G137">
            <v>17</v>
          </cell>
          <cell r="H137">
            <v>18</v>
          </cell>
          <cell r="I137">
            <v>35</v>
          </cell>
          <cell r="J137">
            <v>39</v>
          </cell>
          <cell r="K137">
            <v>27</v>
          </cell>
          <cell r="L137">
            <v>66</v>
          </cell>
          <cell r="N137">
            <v>1643</v>
          </cell>
          <cell r="O137">
            <v>1855</v>
          </cell>
          <cell r="P137">
            <v>3498</v>
          </cell>
          <cell r="Q137">
            <v>42</v>
          </cell>
          <cell r="R137">
            <v>14</v>
          </cell>
          <cell r="S137">
            <v>278</v>
          </cell>
          <cell r="T137">
            <v>0.45499181669394434</v>
          </cell>
          <cell r="U137">
            <v>0</v>
          </cell>
          <cell r="V137">
            <v>804</v>
          </cell>
          <cell r="W137">
            <v>0.73626373626373631</v>
          </cell>
          <cell r="X137">
            <v>0</v>
          </cell>
          <cell r="Y137">
            <v>1082</v>
          </cell>
          <cell r="Z137">
            <v>0.63534938344098646</v>
          </cell>
          <cell r="AA137">
            <v>0</v>
          </cell>
        </row>
        <row r="138">
          <cell r="A138" t="str">
            <v>P  54</v>
          </cell>
          <cell r="C138" t="str">
            <v>54</v>
          </cell>
          <cell r="D138">
            <v>32</v>
          </cell>
          <cell r="E138">
            <v>9</v>
          </cell>
          <cell r="F138">
            <v>41</v>
          </cell>
          <cell r="G138">
            <v>15</v>
          </cell>
          <cell r="H138">
            <v>34</v>
          </cell>
          <cell r="I138">
            <v>49</v>
          </cell>
          <cell r="J138">
            <v>47</v>
          </cell>
          <cell r="K138">
            <v>43</v>
          </cell>
          <cell r="L138">
            <v>90</v>
          </cell>
          <cell r="N138">
            <v>2214</v>
          </cell>
          <cell r="O138">
            <v>2646</v>
          </cell>
          <cell r="P138">
            <v>4860</v>
          </cell>
          <cell r="Q138">
            <v>42</v>
          </cell>
          <cell r="R138">
            <v>13</v>
          </cell>
          <cell r="S138">
            <v>319</v>
          </cell>
          <cell r="T138">
            <v>0.52209492635024546</v>
          </cell>
          <cell r="U138" t="e">
            <v>#VALUE!</v>
          </cell>
          <cell r="V138">
            <v>853</v>
          </cell>
          <cell r="W138">
            <v>0.78113553113553114</v>
          </cell>
          <cell r="X138">
            <v>0</v>
          </cell>
          <cell r="Y138">
            <v>1172</v>
          </cell>
          <cell r="Z138">
            <v>0.6881972988843218</v>
          </cell>
          <cell r="AA138">
            <v>0</v>
          </cell>
        </row>
        <row r="139">
          <cell r="A139" t="str">
            <v>P  55</v>
          </cell>
          <cell r="C139" t="str">
            <v>55</v>
          </cell>
          <cell r="D139">
            <v>21</v>
          </cell>
          <cell r="E139">
            <v>11</v>
          </cell>
          <cell r="F139">
            <v>32</v>
          </cell>
          <cell r="G139">
            <v>21</v>
          </cell>
          <cell r="H139">
            <v>31</v>
          </cell>
          <cell r="I139">
            <v>52</v>
          </cell>
          <cell r="J139">
            <v>42</v>
          </cell>
          <cell r="K139">
            <v>42</v>
          </cell>
          <cell r="L139">
            <v>84</v>
          </cell>
          <cell r="N139">
            <v>1760</v>
          </cell>
          <cell r="O139">
            <v>2860</v>
          </cell>
          <cell r="P139">
            <v>4620</v>
          </cell>
          <cell r="Q139">
            <v>42</v>
          </cell>
          <cell r="R139">
            <v>12</v>
          </cell>
          <cell r="S139">
            <v>351</v>
          </cell>
          <cell r="T139">
            <v>0.57446808510638292</v>
          </cell>
          <cell r="U139">
            <v>0</v>
          </cell>
          <cell r="V139">
            <v>905</v>
          </cell>
          <cell r="W139">
            <v>0.8287545787545787</v>
          </cell>
          <cell r="X139">
            <v>0</v>
          </cell>
          <cell r="Y139">
            <v>1256</v>
          </cell>
          <cell r="Z139">
            <v>0.73752201996476807</v>
          </cell>
          <cell r="AA139">
            <v>0</v>
          </cell>
        </row>
        <row r="140">
          <cell r="A140" t="str">
            <v>P  56</v>
          </cell>
          <cell r="C140" t="str">
            <v>56</v>
          </cell>
          <cell r="D140">
            <v>20</v>
          </cell>
          <cell r="E140">
            <v>10</v>
          </cell>
          <cell r="F140">
            <v>30</v>
          </cell>
          <cell r="G140">
            <v>16</v>
          </cell>
          <cell r="H140">
            <v>25</v>
          </cell>
          <cell r="I140">
            <v>41</v>
          </cell>
          <cell r="J140">
            <v>36</v>
          </cell>
          <cell r="K140">
            <v>35</v>
          </cell>
          <cell r="L140">
            <v>71</v>
          </cell>
          <cell r="N140">
            <v>1680</v>
          </cell>
          <cell r="O140">
            <v>2296</v>
          </cell>
          <cell r="P140">
            <v>3976</v>
          </cell>
          <cell r="Q140">
            <v>42</v>
          </cell>
          <cell r="R140">
            <v>11</v>
          </cell>
          <cell r="S140">
            <v>381</v>
          </cell>
          <cell r="T140">
            <v>0.62356792144026185</v>
          </cell>
          <cell r="U140">
            <v>0</v>
          </cell>
          <cell r="V140">
            <v>946</v>
          </cell>
          <cell r="W140">
            <v>0.86630036630036622</v>
          </cell>
          <cell r="X140">
            <v>0</v>
          </cell>
          <cell r="Y140">
            <v>1327</v>
          </cell>
          <cell r="Z140">
            <v>0.77921315325895479</v>
          </cell>
          <cell r="AA140">
            <v>0</v>
          </cell>
        </row>
        <row r="141">
          <cell r="A141" t="str">
            <v>P  57</v>
          </cell>
          <cell r="C141" t="str">
            <v>57</v>
          </cell>
          <cell r="D141">
            <v>30</v>
          </cell>
          <cell r="E141">
            <v>8</v>
          </cell>
          <cell r="F141">
            <v>38</v>
          </cell>
          <cell r="G141">
            <v>9</v>
          </cell>
          <cell r="H141">
            <v>20</v>
          </cell>
          <cell r="I141">
            <v>29</v>
          </cell>
          <cell r="J141">
            <v>39</v>
          </cell>
          <cell r="K141">
            <v>28</v>
          </cell>
          <cell r="L141">
            <v>67</v>
          </cell>
          <cell r="N141">
            <v>2166</v>
          </cell>
          <cell r="O141">
            <v>1653</v>
          </cell>
          <cell r="P141">
            <v>3819</v>
          </cell>
          <cell r="Q141">
            <v>42</v>
          </cell>
          <cell r="R141">
            <v>10</v>
          </cell>
          <cell r="S141">
            <v>419</v>
          </cell>
          <cell r="T141">
            <v>0.68576104746317512</v>
          </cell>
          <cell r="U141">
            <v>0</v>
          </cell>
          <cell r="V141">
            <v>975</v>
          </cell>
          <cell r="W141">
            <v>0.89285714285714279</v>
          </cell>
          <cell r="X141">
            <v>0</v>
          </cell>
          <cell r="Y141">
            <v>1394</v>
          </cell>
          <cell r="Z141">
            <v>0.81855549031121555</v>
          </cell>
          <cell r="AA141">
            <v>0</v>
          </cell>
        </row>
        <row r="142">
          <cell r="A142" t="str">
            <v>P  58</v>
          </cell>
          <cell r="C142" t="str">
            <v>58</v>
          </cell>
          <cell r="D142">
            <v>21</v>
          </cell>
          <cell r="E142">
            <v>7</v>
          </cell>
          <cell r="F142">
            <v>28</v>
          </cell>
          <cell r="G142">
            <v>11</v>
          </cell>
          <cell r="H142">
            <v>18</v>
          </cell>
          <cell r="I142">
            <v>29</v>
          </cell>
          <cell r="J142">
            <v>32</v>
          </cell>
          <cell r="K142">
            <v>25</v>
          </cell>
          <cell r="L142">
            <v>57</v>
          </cell>
          <cell r="N142">
            <v>1624</v>
          </cell>
          <cell r="O142">
            <v>1682</v>
          </cell>
          <cell r="P142">
            <v>3306</v>
          </cell>
          <cell r="Q142">
            <v>42</v>
          </cell>
          <cell r="R142">
            <v>9</v>
          </cell>
          <cell r="S142">
            <v>447</v>
          </cell>
          <cell r="T142">
            <v>0.73158756137479541</v>
          </cell>
          <cell r="U142">
            <v>0</v>
          </cell>
          <cell r="V142">
            <v>1004</v>
          </cell>
          <cell r="W142">
            <v>0.91941391941391937</v>
          </cell>
          <cell r="X142">
            <v>0</v>
          </cell>
          <cell r="Y142">
            <v>1451</v>
          </cell>
          <cell r="Z142">
            <v>0.85202583675866128</v>
          </cell>
          <cell r="AA142">
            <v>0</v>
          </cell>
        </row>
        <row r="143">
          <cell r="A143" t="str">
            <v>P  59</v>
          </cell>
          <cell r="C143" t="str">
            <v>59</v>
          </cell>
          <cell r="D143">
            <v>17</v>
          </cell>
          <cell r="E143">
            <v>3</v>
          </cell>
          <cell r="F143">
            <v>20</v>
          </cell>
          <cell r="G143">
            <v>10</v>
          </cell>
          <cell r="H143">
            <v>14</v>
          </cell>
          <cell r="I143">
            <v>24</v>
          </cell>
          <cell r="J143">
            <v>27</v>
          </cell>
          <cell r="K143">
            <v>17</v>
          </cell>
          <cell r="L143">
            <v>44</v>
          </cell>
          <cell r="N143">
            <v>1180</v>
          </cell>
          <cell r="O143">
            <v>1416</v>
          </cell>
          <cell r="P143">
            <v>2596</v>
          </cell>
          <cell r="Q143">
            <v>42</v>
          </cell>
          <cell r="R143">
            <v>8</v>
          </cell>
          <cell r="S143">
            <v>467</v>
          </cell>
          <cell r="T143">
            <v>0.76432078559738137</v>
          </cell>
          <cell r="U143">
            <v>0</v>
          </cell>
          <cell r="V143">
            <v>1028</v>
          </cell>
          <cell r="W143">
            <v>0.94139194139194138</v>
          </cell>
          <cell r="X143">
            <v>0</v>
          </cell>
          <cell r="Y143">
            <v>1495</v>
          </cell>
          <cell r="Z143">
            <v>0.87786259541984746</v>
          </cell>
          <cell r="AA143">
            <v>0</v>
          </cell>
        </row>
        <row r="144">
          <cell r="A144" t="str">
            <v>P  60</v>
          </cell>
          <cell r="C144" t="str">
            <v>60</v>
          </cell>
          <cell r="D144">
            <v>21</v>
          </cell>
          <cell r="E144">
            <v>7</v>
          </cell>
          <cell r="F144">
            <v>28</v>
          </cell>
          <cell r="G144">
            <v>5</v>
          </cell>
          <cell r="H144">
            <v>10</v>
          </cell>
          <cell r="I144">
            <v>15</v>
          </cell>
          <cell r="J144">
            <v>26</v>
          </cell>
          <cell r="K144">
            <v>17</v>
          </cell>
          <cell r="L144">
            <v>43</v>
          </cell>
          <cell r="N144">
            <v>1680</v>
          </cell>
          <cell r="O144">
            <v>900</v>
          </cell>
          <cell r="P144">
            <v>2580</v>
          </cell>
          <cell r="Q144">
            <v>42</v>
          </cell>
          <cell r="R144">
            <v>7</v>
          </cell>
          <cell r="S144">
            <v>495</v>
          </cell>
          <cell r="T144">
            <v>0.81014729950900166</v>
          </cell>
          <cell r="U144">
            <v>0</v>
          </cell>
          <cell r="V144">
            <v>1043</v>
          </cell>
          <cell r="W144">
            <v>0.95512820512820507</v>
          </cell>
          <cell r="X144">
            <v>0</v>
          </cell>
          <cell r="Y144">
            <v>1538</v>
          </cell>
          <cell r="Z144">
            <v>0.90311215502055209</v>
          </cell>
          <cell r="AA144">
            <v>0</v>
          </cell>
        </row>
        <row r="145">
          <cell r="A145" t="str">
            <v>P  61</v>
          </cell>
          <cell r="C145" t="str">
            <v>61</v>
          </cell>
          <cell r="D145">
            <v>19</v>
          </cell>
          <cell r="E145">
            <v>5</v>
          </cell>
          <cell r="F145">
            <v>24</v>
          </cell>
          <cell r="G145">
            <v>6</v>
          </cell>
          <cell r="H145">
            <v>6</v>
          </cell>
          <cell r="I145">
            <v>12</v>
          </cell>
          <cell r="J145">
            <v>25</v>
          </cell>
          <cell r="K145">
            <v>11</v>
          </cell>
          <cell r="L145">
            <v>36</v>
          </cell>
          <cell r="N145">
            <v>1464</v>
          </cell>
          <cell r="O145">
            <v>732</v>
          </cell>
          <cell r="P145">
            <v>2196</v>
          </cell>
          <cell r="Q145">
            <v>42</v>
          </cell>
          <cell r="R145">
            <v>6</v>
          </cell>
          <cell r="S145">
            <v>519</v>
          </cell>
          <cell r="T145">
            <v>0.84942716857610479</v>
          </cell>
          <cell r="U145">
            <v>0</v>
          </cell>
          <cell r="V145">
            <v>1055</v>
          </cell>
          <cell r="W145">
            <v>0.96611721611721602</v>
          </cell>
          <cell r="X145">
            <v>0</v>
          </cell>
          <cell r="Y145">
            <v>1574</v>
          </cell>
          <cell r="Z145">
            <v>0.92425132119788622</v>
          </cell>
          <cell r="AA145">
            <v>0</v>
          </cell>
        </row>
        <row r="146">
          <cell r="A146" t="str">
            <v>P  62</v>
          </cell>
          <cell r="C146" t="str">
            <v>62</v>
          </cell>
          <cell r="D146">
            <v>21</v>
          </cell>
          <cell r="E146">
            <v>4</v>
          </cell>
          <cell r="F146">
            <v>25</v>
          </cell>
          <cell r="G146">
            <v>3</v>
          </cell>
          <cell r="H146">
            <v>6</v>
          </cell>
          <cell r="I146">
            <v>9</v>
          </cell>
          <cell r="J146">
            <v>24</v>
          </cell>
          <cell r="K146">
            <v>10</v>
          </cell>
          <cell r="L146">
            <v>34</v>
          </cell>
          <cell r="N146">
            <v>1550</v>
          </cell>
          <cell r="O146">
            <v>558</v>
          </cell>
          <cell r="P146">
            <v>2108</v>
          </cell>
          <cell r="Q146">
            <v>42</v>
          </cell>
          <cell r="R146">
            <v>5</v>
          </cell>
          <cell r="S146">
            <v>544</v>
          </cell>
          <cell r="T146">
            <v>0.89034369885433717</v>
          </cell>
          <cell r="U146">
            <v>0</v>
          </cell>
          <cell r="V146">
            <v>1064</v>
          </cell>
          <cell r="W146">
            <v>0.97435897435897423</v>
          </cell>
          <cell r="X146">
            <v>0</v>
          </cell>
          <cell r="Y146">
            <v>1608</v>
          </cell>
          <cell r="Z146">
            <v>0.94421608925425737</v>
          </cell>
          <cell r="AA146">
            <v>0</v>
          </cell>
        </row>
        <row r="147">
          <cell r="A147" t="str">
            <v>P  63</v>
          </cell>
          <cell r="C147" t="str">
            <v>63</v>
          </cell>
          <cell r="D147">
            <v>15</v>
          </cell>
          <cell r="E147">
            <v>8</v>
          </cell>
          <cell r="F147">
            <v>23</v>
          </cell>
          <cell r="G147">
            <v>2</v>
          </cell>
          <cell r="H147">
            <v>10</v>
          </cell>
          <cell r="I147">
            <v>12</v>
          </cell>
          <cell r="J147">
            <v>17</v>
          </cell>
          <cell r="K147">
            <v>18</v>
          </cell>
          <cell r="L147">
            <v>35</v>
          </cell>
          <cell r="N147">
            <v>1449</v>
          </cell>
          <cell r="O147">
            <v>756</v>
          </cell>
          <cell r="P147">
            <v>2205</v>
          </cell>
          <cell r="Q147">
            <v>42</v>
          </cell>
          <cell r="R147">
            <v>4</v>
          </cell>
          <cell r="S147">
            <v>567</v>
          </cell>
          <cell r="T147">
            <v>0.92798690671031103</v>
          </cell>
          <cell r="U147">
            <v>0</v>
          </cell>
          <cell r="V147">
            <v>1076</v>
          </cell>
          <cell r="W147">
            <v>0.98534798534798518</v>
          </cell>
          <cell r="X147">
            <v>0</v>
          </cell>
          <cell r="Y147">
            <v>1643</v>
          </cell>
          <cell r="Z147">
            <v>0.96476805637110996</v>
          </cell>
          <cell r="AA147">
            <v>0</v>
          </cell>
        </row>
        <row r="148">
          <cell r="A148" t="str">
            <v>P  64</v>
          </cell>
          <cell r="C148" t="str">
            <v>64</v>
          </cell>
          <cell r="D148">
            <v>20</v>
          </cell>
          <cell r="E148">
            <v>5</v>
          </cell>
          <cell r="F148">
            <v>25</v>
          </cell>
          <cell r="G148">
            <v>2</v>
          </cell>
          <cell r="H148">
            <v>8</v>
          </cell>
          <cell r="I148">
            <v>10</v>
          </cell>
          <cell r="J148">
            <v>22</v>
          </cell>
          <cell r="K148">
            <v>13</v>
          </cell>
          <cell r="L148">
            <v>35</v>
          </cell>
          <cell r="N148">
            <v>1600</v>
          </cell>
          <cell r="O148">
            <v>640</v>
          </cell>
          <cell r="P148">
            <v>2240</v>
          </cell>
          <cell r="Q148">
            <v>42</v>
          </cell>
          <cell r="R148">
            <v>3</v>
          </cell>
          <cell r="S148">
            <v>592</v>
          </cell>
          <cell r="T148">
            <v>0.96890343698854342</v>
          </cell>
          <cell r="U148">
            <v>0</v>
          </cell>
          <cell r="V148">
            <v>1086</v>
          </cell>
          <cell r="W148">
            <v>0.9945054945054943</v>
          </cell>
          <cell r="X148">
            <v>0</v>
          </cell>
          <cell r="Y148">
            <v>1678</v>
          </cell>
          <cell r="Z148">
            <v>0.98532002348796255</v>
          </cell>
          <cell r="AA148">
            <v>0</v>
          </cell>
        </row>
        <row r="149">
          <cell r="A149" t="str">
            <v>P  65</v>
          </cell>
          <cell r="C149" t="str">
            <v>65</v>
          </cell>
          <cell r="D149">
            <v>10</v>
          </cell>
          <cell r="E149">
            <v>3</v>
          </cell>
          <cell r="F149">
            <v>13</v>
          </cell>
          <cell r="G149">
            <v>2</v>
          </cell>
          <cell r="H149">
            <v>3</v>
          </cell>
          <cell r="I149">
            <v>5</v>
          </cell>
          <cell r="J149">
            <v>12</v>
          </cell>
          <cell r="K149">
            <v>6</v>
          </cell>
          <cell r="L149">
            <v>18</v>
          </cell>
          <cell r="N149">
            <v>845</v>
          </cell>
          <cell r="O149">
            <v>325</v>
          </cell>
          <cell r="P149">
            <v>1170</v>
          </cell>
          <cell r="Q149">
            <v>42</v>
          </cell>
          <cell r="R149">
            <v>2</v>
          </cell>
          <cell r="S149">
            <v>605</v>
          </cell>
          <cell r="T149">
            <v>0.9901800327332243</v>
          </cell>
          <cell r="U149">
            <v>0</v>
          </cell>
          <cell r="V149">
            <v>1091</v>
          </cell>
          <cell r="W149">
            <v>0.99908424908424887</v>
          </cell>
          <cell r="X149">
            <v>0</v>
          </cell>
          <cell r="Y149">
            <v>1696</v>
          </cell>
          <cell r="Z149">
            <v>0.99588960657662962</v>
          </cell>
          <cell r="AA149">
            <v>0</v>
          </cell>
        </row>
        <row r="150">
          <cell r="A150" t="str">
            <v>P  66</v>
          </cell>
          <cell r="C150" t="str">
            <v>66</v>
          </cell>
          <cell r="D150">
            <v>6</v>
          </cell>
          <cell r="E150">
            <v>0</v>
          </cell>
          <cell r="F150">
            <v>6</v>
          </cell>
          <cell r="G150">
            <v>0</v>
          </cell>
          <cell r="H150">
            <v>1</v>
          </cell>
          <cell r="I150">
            <v>1</v>
          </cell>
          <cell r="J150">
            <v>6</v>
          </cell>
          <cell r="K150">
            <v>1</v>
          </cell>
          <cell r="L150">
            <v>7</v>
          </cell>
          <cell r="N150">
            <v>396</v>
          </cell>
          <cell r="O150">
            <v>66</v>
          </cell>
          <cell r="P150">
            <v>462</v>
          </cell>
          <cell r="Q150">
            <v>42</v>
          </cell>
          <cell r="R150">
            <v>1</v>
          </cell>
          <cell r="S150">
            <v>611</v>
          </cell>
          <cell r="T150">
            <v>1</v>
          </cell>
          <cell r="U150">
            <v>0</v>
          </cell>
          <cell r="V150">
            <v>1092</v>
          </cell>
          <cell r="W150">
            <v>0.99999999999999978</v>
          </cell>
          <cell r="X150">
            <v>0</v>
          </cell>
          <cell r="Y150">
            <v>1703</v>
          </cell>
          <cell r="Z150">
            <v>1.0000000000000002</v>
          </cell>
          <cell r="AA150">
            <v>0</v>
          </cell>
        </row>
        <row r="151">
          <cell r="A151" t="str">
            <v>P  TOTAL</v>
          </cell>
          <cell r="C151" t="str">
            <v>TOTAL</v>
          </cell>
          <cell r="D151">
            <v>463</v>
          </cell>
          <cell r="E151">
            <v>148</v>
          </cell>
          <cell r="F151">
            <v>611</v>
          </cell>
          <cell r="G151">
            <v>465</v>
          </cell>
          <cell r="H151">
            <v>627</v>
          </cell>
          <cell r="I151">
            <v>1092</v>
          </cell>
          <cell r="J151">
            <v>928</v>
          </cell>
          <cell r="K151">
            <v>775</v>
          </cell>
          <cell r="L151">
            <v>1703</v>
          </cell>
          <cell r="N151">
            <v>33002</v>
          </cell>
          <cell r="O151">
            <v>50957</v>
          </cell>
          <cell r="P151">
            <v>83959</v>
          </cell>
          <cell r="Q151">
            <v>42</v>
          </cell>
          <cell r="U151" t="e">
            <v>#VALUE!</v>
          </cell>
          <cell r="X151" t="e">
            <v>#VALUE!</v>
          </cell>
          <cell r="AA151" t="e">
            <v>#VALUE!</v>
          </cell>
        </row>
        <row r="153">
          <cell r="C153" t="str">
            <v xml:space="preserve">Enseignants en activité excepté les professeurs en surnombre, les enseignants associés
et les enseignants des disciplines hospitalo-universitaires. </v>
          </cell>
        </row>
        <row r="156">
          <cell r="C156" t="str">
            <v xml:space="preserve">PAGE  139  </v>
          </cell>
        </row>
        <row r="157">
          <cell r="C157" t="str">
            <v>Sciences</v>
          </cell>
        </row>
        <row r="158">
          <cell r="C158" t="str">
            <v/>
          </cell>
        </row>
        <row r="159">
          <cell r="D159" t="str">
            <v>PROFESSEURS</v>
          </cell>
          <cell r="G159" t="str">
            <v>MAITRES DE CONFERENCES</v>
          </cell>
          <cell r="J159" t="str">
            <v>TOTAL</v>
          </cell>
        </row>
        <row r="160">
          <cell r="C160" t="str">
            <v>AGES</v>
          </cell>
          <cell r="D160" t="str">
            <v>HOMMES</v>
          </cell>
          <cell r="E160" t="str">
            <v>FEMMES</v>
          </cell>
          <cell r="F160" t="str">
            <v>TOTAL</v>
          </cell>
          <cell r="G160" t="str">
            <v>HOMMES</v>
          </cell>
          <cell r="H160" t="str">
            <v>FEMMES</v>
          </cell>
          <cell r="I160" t="str">
            <v>TOTAL</v>
          </cell>
          <cell r="J160" t="str">
            <v>HOMMES</v>
          </cell>
          <cell r="K160" t="str">
            <v>FEMMES</v>
          </cell>
          <cell r="L160" t="str">
            <v>TOTAL</v>
          </cell>
          <cell r="N160" t="str">
            <v>Cumul age moyen PR</v>
          </cell>
          <cell r="O160" t="str">
            <v>Cumul age moyen MCF</v>
          </cell>
          <cell r="P160" t="str">
            <v>cumul age moyen total</v>
          </cell>
          <cell r="Q160" t="str">
            <v>Effectif moyen</v>
          </cell>
          <cell r="S160" t="str">
            <v>Calcul de l'age médian (Professeurs)</v>
          </cell>
          <cell r="V160" t="str">
            <v>Calcul de l'age médian (Maîtres de Conférence)</v>
          </cell>
          <cell r="Y160" t="str">
            <v>Calcul de l'age médian (Total)</v>
          </cell>
        </row>
        <row r="161">
          <cell r="A161" t="str">
            <v>S  27</v>
          </cell>
          <cell r="C161" t="str">
            <v>27</v>
          </cell>
          <cell r="D161">
            <v>0</v>
          </cell>
          <cell r="E161">
            <v>0</v>
          </cell>
          <cell r="F161">
            <v>0</v>
          </cell>
          <cell r="G161">
            <v>16</v>
          </cell>
          <cell r="H161">
            <v>10</v>
          </cell>
          <cell r="I161">
            <v>26</v>
          </cell>
          <cell r="J161">
            <v>16</v>
          </cell>
          <cell r="K161">
            <v>10</v>
          </cell>
          <cell r="L161">
            <v>26</v>
          </cell>
          <cell r="N161">
            <v>0</v>
          </cell>
          <cell r="O161">
            <v>702</v>
          </cell>
          <cell r="P161">
            <v>702</v>
          </cell>
          <cell r="Q161">
            <v>526</v>
          </cell>
          <cell r="R161">
            <v>40</v>
          </cell>
          <cell r="S161">
            <v>0</v>
          </cell>
          <cell r="T161">
            <v>0</v>
          </cell>
          <cell r="U161">
            <v>0</v>
          </cell>
          <cell r="V161">
            <v>26</v>
          </cell>
          <cell r="W161">
            <v>1.8186905428091774E-3</v>
          </cell>
          <cell r="X161">
            <v>0</v>
          </cell>
          <cell r="Y161">
            <v>26</v>
          </cell>
          <cell r="Z161">
            <v>1.2355065576886524E-3</v>
          </cell>
          <cell r="AA161">
            <v>0</v>
          </cell>
        </row>
        <row r="162">
          <cell r="A162" t="str">
            <v>S  28</v>
          </cell>
          <cell r="C162" t="str">
            <v>28</v>
          </cell>
          <cell r="D162">
            <v>0</v>
          </cell>
          <cell r="E162">
            <v>0</v>
          </cell>
          <cell r="F162">
            <v>0</v>
          </cell>
          <cell r="G162">
            <v>63</v>
          </cell>
          <cell r="H162">
            <v>42</v>
          </cell>
          <cell r="I162">
            <v>105</v>
          </cell>
          <cell r="J162">
            <v>63</v>
          </cell>
          <cell r="K162">
            <v>42</v>
          </cell>
          <cell r="L162">
            <v>105</v>
          </cell>
          <cell r="N162">
            <v>0</v>
          </cell>
          <cell r="O162">
            <v>2940</v>
          </cell>
          <cell r="P162">
            <v>2940</v>
          </cell>
          <cell r="Q162">
            <v>526</v>
          </cell>
          <cell r="R162">
            <v>39</v>
          </cell>
          <cell r="S162">
            <v>0</v>
          </cell>
          <cell r="T162">
            <v>0</v>
          </cell>
          <cell r="U162">
            <v>0</v>
          </cell>
          <cell r="V162">
            <v>131</v>
          </cell>
          <cell r="W162">
            <v>9.1634023503077786E-3</v>
          </cell>
          <cell r="X162">
            <v>0</v>
          </cell>
          <cell r="Y162">
            <v>131</v>
          </cell>
          <cell r="Z162">
            <v>6.2250522714312863E-3</v>
          </cell>
          <cell r="AA162">
            <v>0</v>
          </cell>
        </row>
        <row r="163">
          <cell r="A163" t="str">
            <v>S  29</v>
          </cell>
          <cell r="C163" t="str">
            <v>29</v>
          </cell>
          <cell r="D163">
            <v>0</v>
          </cell>
          <cell r="E163">
            <v>0</v>
          </cell>
          <cell r="F163">
            <v>0</v>
          </cell>
          <cell r="G163">
            <v>135</v>
          </cell>
          <cell r="H163">
            <v>98</v>
          </cell>
          <cell r="I163">
            <v>233</v>
          </cell>
          <cell r="J163">
            <v>135</v>
          </cell>
          <cell r="K163">
            <v>98</v>
          </cell>
          <cell r="L163">
            <v>233</v>
          </cell>
          <cell r="N163">
            <v>0</v>
          </cell>
          <cell r="O163">
            <v>6757</v>
          </cell>
          <cell r="P163">
            <v>6757</v>
          </cell>
          <cell r="Q163">
            <v>526</v>
          </cell>
          <cell r="R163">
            <v>38</v>
          </cell>
          <cell r="S163">
            <v>0</v>
          </cell>
          <cell r="T163">
            <v>0</v>
          </cell>
          <cell r="U163">
            <v>0</v>
          </cell>
          <cell r="V163">
            <v>364</v>
          </cell>
          <cell r="W163">
            <v>2.5461667599328483E-2</v>
          </cell>
          <cell r="X163">
            <v>0</v>
          </cell>
          <cell r="Y163">
            <v>364</v>
          </cell>
          <cell r="Z163">
            <v>1.7297091807641132E-2</v>
          </cell>
          <cell r="AA163">
            <v>0</v>
          </cell>
        </row>
        <row r="164">
          <cell r="A164" t="str">
            <v>S  30</v>
          </cell>
          <cell r="C164" t="str">
            <v>30</v>
          </cell>
          <cell r="D164">
            <v>2</v>
          </cell>
          <cell r="E164">
            <v>0</v>
          </cell>
          <cell r="F164">
            <v>2</v>
          </cell>
          <cell r="G164">
            <v>270</v>
          </cell>
          <cell r="H164">
            <v>140</v>
          </cell>
          <cell r="I164">
            <v>410</v>
          </cell>
          <cell r="J164">
            <v>272</v>
          </cell>
          <cell r="K164">
            <v>140</v>
          </cell>
          <cell r="L164">
            <v>412</v>
          </cell>
          <cell r="N164">
            <v>60</v>
          </cell>
          <cell r="O164">
            <v>12300</v>
          </cell>
          <cell r="P164">
            <v>12360</v>
          </cell>
          <cell r="Q164">
            <v>526</v>
          </cell>
          <cell r="R164">
            <v>37</v>
          </cell>
          <cell r="S164">
            <v>2</v>
          </cell>
          <cell r="T164">
            <v>2.9638411381149968E-4</v>
          </cell>
          <cell r="U164">
            <v>0</v>
          </cell>
          <cell r="V164">
            <v>774</v>
          </cell>
          <cell r="W164">
            <v>5.4141018466703973E-2</v>
          </cell>
          <cell r="X164">
            <v>0</v>
          </cell>
          <cell r="Y164">
            <v>776</v>
          </cell>
          <cell r="Z164">
            <v>3.6875118798707474E-2</v>
          </cell>
          <cell r="AA164">
            <v>0</v>
          </cell>
        </row>
        <row r="165">
          <cell r="A165" t="str">
            <v>S  31</v>
          </cell>
          <cell r="C165" t="str">
            <v>31</v>
          </cell>
          <cell r="D165">
            <v>0</v>
          </cell>
          <cell r="E165">
            <v>0</v>
          </cell>
          <cell r="F165">
            <v>0</v>
          </cell>
          <cell r="G165">
            <v>364</v>
          </cell>
          <cell r="H165">
            <v>182</v>
          </cell>
          <cell r="I165">
            <v>546</v>
          </cell>
          <cell r="J165">
            <v>364</v>
          </cell>
          <cell r="K165">
            <v>182</v>
          </cell>
          <cell r="L165">
            <v>546</v>
          </cell>
          <cell r="N165">
            <v>0</v>
          </cell>
          <cell r="O165">
            <v>16926</v>
          </cell>
          <cell r="P165">
            <v>16926</v>
          </cell>
          <cell r="Q165">
            <v>526</v>
          </cell>
          <cell r="R165">
            <v>36</v>
          </cell>
          <cell r="S165">
            <v>2</v>
          </cell>
          <cell r="T165">
            <v>2.9638411381149968E-4</v>
          </cell>
          <cell r="U165">
            <v>0</v>
          </cell>
          <cell r="V165">
            <v>1320</v>
          </cell>
          <cell r="W165">
            <v>9.2333519865696698E-2</v>
          </cell>
          <cell r="X165">
            <v>0</v>
          </cell>
          <cell r="Y165">
            <v>1322</v>
          </cell>
          <cell r="Z165">
            <v>6.2820756510169176E-2</v>
          </cell>
          <cell r="AA165">
            <v>0</v>
          </cell>
        </row>
        <row r="166">
          <cell r="A166" t="str">
            <v>S  32</v>
          </cell>
          <cell r="C166" t="str">
            <v>32</v>
          </cell>
          <cell r="D166">
            <v>7</v>
          </cell>
          <cell r="E166">
            <v>1</v>
          </cell>
          <cell r="F166">
            <v>8</v>
          </cell>
          <cell r="G166">
            <v>484</v>
          </cell>
          <cell r="H166">
            <v>221</v>
          </cell>
          <cell r="I166">
            <v>705</v>
          </cell>
          <cell r="J166">
            <v>491</v>
          </cell>
          <cell r="K166">
            <v>222</v>
          </cell>
          <cell r="L166">
            <v>713</v>
          </cell>
          <cell r="N166">
            <v>256</v>
          </cell>
          <cell r="O166">
            <v>22560</v>
          </cell>
          <cell r="P166">
            <v>22816</v>
          </cell>
          <cell r="Q166">
            <v>526</v>
          </cell>
          <cell r="R166">
            <v>35</v>
          </cell>
          <cell r="S166">
            <v>10</v>
          </cell>
          <cell r="T166">
            <v>1.4819205690574985E-3</v>
          </cell>
          <cell r="U166">
            <v>0</v>
          </cell>
          <cell r="V166">
            <v>2025</v>
          </cell>
          <cell r="W166">
            <v>0.14164801343033018</v>
          </cell>
          <cell r="X166">
            <v>0</v>
          </cell>
          <cell r="Y166">
            <v>2035</v>
          </cell>
          <cell r="Z166">
            <v>9.6702147880631056E-2</v>
          </cell>
          <cell r="AA166">
            <v>0</v>
          </cell>
        </row>
        <row r="167">
          <cell r="A167" t="str">
            <v>S  33</v>
          </cell>
          <cell r="C167" t="str">
            <v>33</v>
          </cell>
          <cell r="D167">
            <v>18</v>
          </cell>
          <cell r="E167">
            <v>2</v>
          </cell>
          <cell r="F167">
            <v>20</v>
          </cell>
          <cell r="G167">
            <v>519</v>
          </cell>
          <cell r="H167">
            <v>258</v>
          </cell>
          <cell r="I167">
            <v>777</v>
          </cell>
          <cell r="J167">
            <v>537</v>
          </cell>
          <cell r="K167">
            <v>260</v>
          </cell>
          <cell r="L167">
            <v>797</v>
          </cell>
          <cell r="N167">
            <v>660</v>
          </cell>
          <cell r="O167">
            <v>25641</v>
          </cell>
          <cell r="P167">
            <v>26301</v>
          </cell>
          <cell r="Q167">
            <v>526</v>
          </cell>
          <cell r="R167">
            <v>34</v>
          </cell>
          <cell r="S167">
            <v>30</v>
          </cell>
          <cell r="T167">
            <v>4.4457617071724954E-3</v>
          </cell>
          <cell r="U167">
            <v>0</v>
          </cell>
          <cell r="V167">
            <v>2802</v>
          </cell>
          <cell r="W167">
            <v>0.19599888080581984</v>
          </cell>
          <cell r="X167">
            <v>0</v>
          </cell>
          <cell r="Y167">
            <v>2832</v>
          </cell>
          <cell r="Z167">
            <v>0.13457517582208706</v>
          </cell>
          <cell r="AA167">
            <v>0</v>
          </cell>
        </row>
        <row r="168">
          <cell r="A168" t="str">
            <v>S  34</v>
          </cell>
          <cell r="C168" t="str">
            <v>34</v>
          </cell>
          <cell r="D168">
            <v>16</v>
          </cell>
          <cell r="E168">
            <v>1</v>
          </cell>
          <cell r="F168">
            <v>17</v>
          </cell>
          <cell r="G168">
            <v>518</v>
          </cell>
          <cell r="H168">
            <v>219</v>
          </cell>
          <cell r="I168">
            <v>737</v>
          </cell>
          <cell r="J168">
            <v>534</v>
          </cell>
          <cell r="K168">
            <v>220</v>
          </cell>
          <cell r="L168">
            <v>754</v>
          </cell>
          <cell r="N168">
            <v>578</v>
          </cell>
          <cell r="O168">
            <v>25058</v>
          </cell>
          <cell r="P168">
            <v>25636</v>
          </cell>
          <cell r="Q168">
            <v>526</v>
          </cell>
          <cell r="R168">
            <v>33</v>
          </cell>
          <cell r="S168">
            <v>47</v>
          </cell>
          <cell r="T168">
            <v>6.9650266745702426E-3</v>
          </cell>
          <cell r="U168">
            <v>0</v>
          </cell>
          <cell r="V168">
            <v>3539</v>
          </cell>
          <cell r="W168">
            <v>0.24755176273083385</v>
          </cell>
          <cell r="X168">
            <v>0</v>
          </cell>
          <cell r="Y168">
            <v>3586</v>
          </cell>
          <cell r="Z168">
            <v>0.17040486599505797</v>
          </cell>
          <cell r="AA168">
            <v>0</v>
          </cell>
        </row>
        <row r="169">
          <cell r="A169" t="str">
            <v>S  35</v>
          </cell>
          <cell r="C169" t="str">
            <v>35</v>
          </cell>
          <cell r="D169">
            <v>22</v>
          </cell>
          <cell r="E169">
            <v>3</v>
          </cell>
          <cell r="F169">
            <v>25</v>
          </cell>
          <cell r="G169">
            <v>479</v>
          </cell>
          <cell r="H169">
            <v>218</v>
          </cell>
          <cell r="I169">
            <v>697</v>
          </cell>
          <cell r="J169">
            <v>501</v>
          </cell>
          <cell r="K169">
            <v>221</v>
          </cell>
          <cell r="L169">
            <v>722</v>
          </cell>
          <cell r="N169">
            <v>875</v>
          </cell>
          <cell r="O169">
            <v>24395</v>
          </cell>
          <cell r="P169">
            <v>25270</v>
          </cell>
          <cell r="Q169">
            <v>526</v>
          </cell>
          <cell r="R169">
            <v>32</v>
          </cell>
          <cell r="S169">
            <v>72</v>
          </cell>
          <cell r="T169">
            <v>1.066982809721399E-2</v>
          </cell>
          <cell r="U169">
            <v>0</v>
          </cell>
          <cell r="V169">
            <v>4236</v>
          </cell>
          <cell r="W169">
            <v>0.29630665920537219</v>
          </cell>
          <cell r="X169">
            <v>0</v>
          </cell>
          <cell r="Y169">
            <v>4308</v>
          </cell>
          <cell r="Z169">
            <v>0.20471393271241209</v>
          </cell>
          <cell r="AA169">
            <v>0</v>
          </cell>
        </row>
        <row r="170">
          <cell r="A170" t="str">
            <v>S  36</v>
          </cell>
          <cell r="C170" t="str">
            <v>36</v>
          </cell>
          <cell r="D170">
            <v>41</v>
          </cell>
          <cell r="E170">
            <v>2</v>
          </cell>
          <cell r="F170">
            <v>43</v>
          </cell>
          <cell r="G170">
            <v>397</v>
          </cell>
          <cell r="H170">
            <v>171</v>
          </cell>
          <cell r="I170">
            <v>568</v>
          </cell>
          <cell r="J170">
            <v>438</v>
          </cell>
          <cell r="K170">
            <v>173</v>
          </cell>
          <cell r="L170">
            <v>611</v>
          </cell>
          <cell r="N170">
            <v>1548</v>
          </cell>
          <cell r="O170">
            <v>20448</v>
          </cell>
          <cell r="P170">
            <v>21996</v>
          </cell>
          <cell r="Q170">
            <v>526</v>
          </cell>
          <cell r="R170">
            <v>31</v>
          </cell>
          <cell r="S170">
            <v>115</v>
          </cell>
          <cell r="T170">
            <v>1.7042086544161235E-2</v>
          </cell>
          <cell r="U170">
            <v>0</v>
          </cell>
          <cell r="V170">
            <v>4804</v>
          </cell>
          <cell r="W170">
            <v>0.33603805260212655</v>
          </cell>
          <cell r="X170">
            <v>0</v>
          </cell>
          <cell r="Y170">
            <v>4919</v>
          </cell>
          <cell r="Z170">
            <v>0.23374833681809543</v>
          </cell>
          <cell r="AA170">
            <v>0</v>
          </cell>
        </row>
        <row r="171">
          <cell r="A171" t="str">
            <v>S  37</v>
          </cell>
          <cell r="C171" t="str">
            <v>37</v>
          </cell>
          <cell r="D171">
            <v>69</v>
          </cell>
          <cell r="E171">
            <v>5</v>
          </cell>
          <cell r="F171">
            <v>74</v>
          </cell>
          <cell r="G171">
            <v>367</v>
          </cell>
          <cell r="H171">
            <v>174</v>
          </cell>
          <cell r="I171">
            <v>541</v>
          </cell>
          <cell r="J171">
            <v>436</v>
          </cell>
          <cell r="K171">
            <v>179</v>
          </cell>
          <cell r="L171">
            <v>615</v>
          </cell>
          <cell r="N171">
            <v>2738</v>
          </cell>
          <cell r="O171">
            <v>20017</v>
          </cell>
          <cell r="P171">
            <v>22755</v>
          </cell>
          <cell r="Q171">
            <v>526</v>
          </cell>
          <cell r="R171">
            <v>30</v>
          </cell>
          <cell r="S171">
            <v>189</v>
          </cell>
          <cell r="T171">
            <v>2.8008298755186723E-2</v>
          </cell>
          <cell r="U171">
            <v>0</v>
          </cell>
          <cell r="V171">
            <v>5345</v>
          </cell>
          <cell r="W171">
            <v>0.37388080581980981</v>
          </cell>
          <cell r="X171">
            <v>0</v>
          </cell>
          <cell r="Y171">
            <v>5534</v>
          </cell>
          <cell r="Z171">
            <v>0.26297281885573087</v>
          </cell>
          <cell r="AA171">
            <v>0</v>
          </cell>
        </row>
        <row r="172">
          <cell r="A172" t="str">
            <v>S  38</v>
          </cell>
          <cell r="C172" t="str">
            <v>38</v>
          </cell>
          <cell r="D172">
            <v>68</v>
          </cell>
          <cell r="E172">
            <v>8</v>
          </cell>
          <cell r="F172">
            <v>76</v>
          </cell>
          <cell r="G172">
            <v>333</v>
          </cell>
          <cell r="H172">
            <v>127</v>
          </cell>
          <cell r="I172">
            <v>460</v>
          </cell>
          <cell r="J172">
            <v>401</v>
          </cell>
          <cell r="K172">
            <v>135</v>
          </cell>
          <cell r="L172">
            <v>536</v>
          </cell>
          <cell r="N172">
            <v>2888</v>
          </cell>
          <cell r="O172">
            <v>17480</v>
          </cell>
          <cell r="P172">
            <v>20368</v>
          </cell>
          <cell r="Q172">
            <v>526</v>
          </cell>
          <cell r="R172">
            <v>29</v>
          </cell>
          <cell r="S172">
            <v>265</v>
          </cell>
          <cell r="T172">
            <v>3.927089508002371E-2</v>
          </cell>
          <cell r="U172">
            <v>0</v>
          </cell>
          <cell r="V172">
            <v>5805</v>
          </cell>
          <cell r="W172">
            <v>0.40605763850027987</v>
          </cell>
          <cell r="X172">
            <v>0</v>
          </cell>
          <cell r="Y172">
            <v>6070</v>
          </cell>
          <cell r="Z172">
            <v>0.28844326173731233</v>
          </cell>
          <cell r="AA172">
            <v>0</v>
          </cell>
        </row>
        <row r="173">
          <cell r="A173" t="str">
            <v>S  39</v>
          </cell>
          <cell r="C173" t="str">
            <v>39</v>
          </cell>
          <cell r="D173">
            <v>81</v>
          </cell>
          <cell r="E173">
            <v>11</v>
          </cell>
          <cell r="F173">
            <v>92</v>
          </cell>
          <cell r="G173">
            <v>298</v>
          </cell>
          <cell r="H173">
            <v>117</v>
          </cell>
          <cell r="I173">
            <v>415</v>
          </cell>
          <cell r="J173">
            <v>379</v>
          </cell>
          <cell r="K173">
            <v>128</v>
          </cell>
          <cell r="L173">
            <v>507</v>
          </cell>
          <cell r="N173">
            <v>3588</v>
          </cell>
          <cell r="O173">
            <v>16185</v>
          </cell>
          <cell r="P173">
            <v>19773</v>
          </cell>
          <cell r="Q173">
            <v>526</v>
          </cell>
          <cell r="R173">
            <v>28</v>
          </cell>
          <cell r="S173">
            <v>357</v>
          </cell>
          <cell r="T173">
            <v>5.2904564315352696E-2</v>
          </cell>
          <cell r="U173">
            <v>0</v>
          </cell>
          <cell r="V173">
            <v>6220</v>
          </cell>
          <cell r="W173">
            <v>0.43508673754896482</v>
          </cell>
          <cell r="X173">
            <v>0</v>
          </cell>
          <cell r="Y173">
            <v>6577</v>
          </cell>
          <cell r="Z173">
            <v>0.31253563961224107</v>
          </cell>
          <cell r="AA173">
            <v>0</v>
          </cell>
        </row>
        <row r="174">
          <cell r="A174" t="str">
            <v>S  40</v>
          </cell>
          <cell r="C174" t="str">
            <v>40</v>
          </cell>
          <cell r="D174">
            <v>99</v>
          </cell>
          <cell r="E174">
            <v>19</v>
          </cell>
          <cell r="F174">
            <v>118</v>
          </cell>
          <cell r="G174">
            <v>244</v>
          </cell>
          <cell r="H174">
            <v>96</v>
          </cell>
          <cell r="I174">
            <v>340</v>
          </cell>
          <cell r="J174">
            <v>343</v>
          </cell>
          <cell r="K174">
            <v>115</v>
          </cell>
          <cell r="L174">
            <v>458</v>
          </cell>
          <cell r="N174">
            <v>4720</v>
          </cell>
          <cell r="O174">
            <v>13600</v>
          </cell>
          <cell r="P174">
            <v>18320</v>
          </cell>
          <cell r="Q174">
            <v>526</v>
          </cell>
          <cell r="R174">
            <v>27</v>
          </cell>
          <cell r="S174">
            <v>475</v>
          </cell>
          <cell r="T174">
            <v>7.0391227030231179E-2</v>
          </cell>
          <cell r="U174">
            <v>0</v>
          </cell>
          <cell r="V174">
            <v>6560</v>
          </cell>
          <cell r="W174">
            <v>0.4588696138780079</v>
          </cell>
          <cell r="X174">
            <v>0</v>
          </cell>
          <cell r="Y174">
            <v>7035</v>
          </cell>
          <cell r="Z174">
            <v>0.33429956282075657</v>
          </cell>
          <cell r="AA174">
            <v>0</v>
          </cell>
        </row>
        <row r="175">
          <cell r="A175" t="str">
            <v>S  41</v>
          </cell>
          <cell r="C175" t="str">
            <v>41</v>
          </cell>
          <cell r="D175">
            <v>121</v>
          </cell>
          <cell r="E175">
            <v>9</v>
          </cell>
          <cell r="F175">
            <v>130</v>
          </cell>
          <cell r="G175">
            <v>206</v>
          </cell>
          <cell r="H175">
            <v>79</v>
          </cell>
          <cell r="I175">
            <v>285</v>
          </cell>
          <cell r="J175">
            <v>327</v>
          </cell>
          <cell r="K175">
            <v>88</v>
          </cell>
          <cell r="L175">
            <v>415</v>
          </cell>
          <cell r="N175">
            <v>5330</v>
          </cell>
          <cell r="O175">
            <v>11685</v>
          </cell>
          <cell r="P175">
            <v>17015</v>
          </cell>
          <cell r="Q175">
            <v>526</v>
          </cell>
          <cell r="R175">
            <v>26</v>
          </cell>
          <cell r="S175">
            <v>605</v>
          </cell>
          <cell r="T175">
            <v>8.9656194427978661E-2</v>
          </cell>
          <cell r="U175">
            <v>0</v>
          </cell>
          <cell r="V175">
            <v>6845</v>
          </cell>
          <cell r="W175">
            <v>0.47880526021264697</v>
          </cell>
          <cell r="X175">
            <v>0</v>
          </cell>
          <cell r="Y175">
            <v>7450</v>
          </cell>
          <cell r="Z175">
            <v>0.35402014826078698</v>
          </cell>
          <cell r="AA175">
            <v>0</v>
          </cell>
        </row>
        <row r="176">
          <cell r="A176" t="str">
            <v>S  42</v>
          </cell>
          <cell r="C176" t="str">
            <v>42</v>
          </cell>
          <cell r="D176">
            <v>99</v>
          </cell>
          <cell r="E176">
            <v>14</v>
          </cell>
          <cell r="F176">
            <v>113</v>
          </cell>
          <cell r="G176">
            <v>225</v>
          </cell>
          <cell r="H176">
            <v>61</v>
          </cell>
          <cell r="I176">
            <v>286</v>
          </cell>
          <cell r="J176">
            <v>324</v>
          </cell>
          <cell r="K176">
            <v>75</v>
          </cell>
          <cell r="L176">
            <v>399</v>
          </cell>
          <cell r="N176">
            <v>4746</v>
          </cell>
          <cell r="O176">
            <v>12012</v>
          </cell>
          <cell r="P176">
            <v>16758</v>
          </cell>
          <cell r="Q176">
            <v>526</v>
          </cell>
          <cell r="R176">
            <v>25</v>
          </cell>
          <cell r="S176">
            <v>718</v>
          </cell>
          <cell r="T176">
            <v>0.10640189685832839</v>
          </cell>
          <cell r="U176">
            <v>0</v>
          </cell>
          <cell r="V176">
            <v>7131</v>
          </cell>
          <cell r="W176">
            <v>0.49881085618354792</v>
          </cell>
          <cell r="X176">
            <v>0</v>
          </cell>
          <cell r="Y176">
            <v>7849</v>
          </cell>
          <cell r="Z176">
            <v>0.37298042197300901</v>
          </cell>
          <cell r="AA176">
            <v>0</v>
          </cell>
        </row>
        <row r="177">
          <cell r="A177" t="str">
            <v>S  43</v>
          </cell>
          <cell r="C177" t="str">
            <v>43</v>
          </cell>
          <cell r="D177">
            <v>96</v>
          </cell>
          <cell r="E177">
            <v>14</v>
          </cell>
          <cell r="F177">
            <v>110</v>
          </cell>
          <cell r="G177">
            <v>169</v>
          </cell>
          <cell r="H177">
            <v>61</v>
          </cell>
          <cell r="I177">
            <v>230</v>
          </cell>
          <cell r="J177">
            <v>265</v>
          </cell>
          <cell r="K177">
            <v>75</v>
          </cell>
          <cell r="L177">
            <v>340</v>
          </cell>
          <cell r="N177">
            <v>4730</v>
          </cell>
          <cell r="O177">
            <v>9890</v>
          </cell>
          <cell r="P177">
            <v>14620</v>
          </cell>
          <cell r="Q177">
            <v>526</v>
          </cell>
          <cell r="R177">
            <v>24</v>
          </cell>
          <cell r="S177">
            <v>828</v>
          </cell>
          <cell r="T177">
            <v>0.12270302311796087</v>
          </cell>
          <cell r="U177">
            <v>0</v>
          </cell>
          <cell r="V177">
            <v>7361</v>
          </cell>
          <cell r="W177">
            <v>0.51489927252378298</v>
          </cell>
          <cell r="X177" t="e">
            <v>#VALUE!</v>
          </cell>
          <cell r="Y177">
            <v>8189</v>
          </cell>
          <cell r="Z177">
            <v>0.38913704618893752</v>
          </cell>
          <cell r="AA177">
            <v>0</v>
          </cell>
        </row>
        <row r="178">
          <cell r="A178" t="str">
            <v>S  44</v>
          </cell>
          <cell r="C178" t="str">
            <v>44</v>
          </cell>
          <cell r="D178">
            <v>106</v>
          </cell>
          <cell r="E178">
            <v>11</v>
          </cell>
          <cell r="F178">
            <v>117</v>
          </cell>
          <cell r="G178">
            <v>150</v>
          </cell>
          <cell r="H178">
            <v>56</v>
          </cell>
          <cell r="I178">
            <v>206</v>
          </cell>
          <cell r="J178">
            <v>256</v>
          </cell>
          <cell r="K178">
            <v>67</v>
          </cell>
          <cell r="L178">
            <v>323</v>
          </cell>
          <cell r="N178">
            <v>5148</v>
          </cell>
          <cell r="O178">
            <v>9064</v>
          </cell>
          <cell r="P178">
            <v>14212</v>
          </cell>
          <cell r="Q178">
            <v>526</v>
          </cell>
          <cell r="R178">
            <v>23</v>
          </cell>
          <cell r="S178">
            <v>945</v>
          </cell>
          <cell r="T178">
            <v>0.14004149377593361</v>
          </cell>
          <cell r="U178">
            <v>0</v>
          </cell>
          <cell r="V178">
            <v>7567</v>
          </cell>
          <cell r="W178">
            <v>0.52930889759373256</v>
          </cell>
          <cell r="X178">
            <v>0</v>
          </cell>
          <cell r="Y178">
            <v>8512</v>
          </cell>
          <cell r="Z178">
            <v>0.40448583919406961</v>
          </cell>
          <cell r="AA178">
            <v>0</v>
          </cell>
        </row>
        <row r="179">
          <cell r="A179" t="str">
            <v>S  45</v>
          </cell>
          <cell r="C179" t="str">
            <v>45</v>
          </cell>
          <cell r="D179">
            <v>129</v>
          </cell>
          <cell r="E179">
            <v>14</v>
          </cell>
          <cell r="F179">
            <v>143</v>
          </cell>
          <cell r="G179">
            <v>156</v>
          </cell>
          <cell r="H179">
            <v>47</v>
          </cell>
          <cell r="I179">
            <v>203</v>
          </cell>
          <cell r="J179">
            <v>285</v>
          </cell>
          <cell r="K179">
            <v>61</v>
          </cell>
          <cell r="L179">
            <v>346</v>
          </cell>
          <cell r="N179">
            <v>6435</v>
          </cell>
          <cell r="O179">
            <v>9135</v>
          </cell>
          <cell r="P179">
            <v>15570</v>
          </cell>
          <cell r="Q179">
            <v>526</v>
          </cell>
          <cell r="R179">
            <v>22</v>
          </cell>
          <cell r="S179">
            <v>1088</v>
          </cell>
          <cell r="T179">
            <v>0.16123295791345585</v>
          </cell>
          <cell r="U179">
            <v>0</v>
          </cell>
          <cell r="V179">
            <v>7770</v>
          </cell>
          <cell r="W179">
            <v>0.54350867375489653</v>
          </cell>
          <cell r="X179">
            <v>0</v>
          </cell>
          <cell r="Y179">
            <v>8858</v>
          </cell>
          <cell r="Z179">
            <v>0.42092758030792626</v>
          </cell>
          <cell r="AA179">
            <v>0</v>
          </cell>
        </row>
        <row r="180">
          <cell r="A180" t="str">
            <v>S  46</v>
          </cell>
          <cell r="C180" t="str">
            <v>46</v>
          </cell>
          <cell r="D180">
            <v>115</v>
          </cell>
          <cell r="E180">
            <v>19</v>
          </cell>
          <cell r="F180">
            <v>134</v>
          </cell>
          <cell r="G180">
            <v>142</v>
          </cell>
          <cell r="H180">
            <v>60</v>
          </cell>
          <cell r="I180">
            <v>202</v>
          </cell>
          <cell r="J180">
            <v>257</v>
          </cell>
          <cell r="K180">
            <v>79</v>
          </cell>
          <cell r="L180">
            <v>336</v>
          </cell>
          <cell r="N180">
            <v>6164</v>
          </cell>
          <cell r="O180">
            <v>9292</v>
          </cell>
          <cell r="P180">
            <v>15456</v>
          </cell>
          <cell r="Q180">
            <v>526</v>
          </cell>
          <cell r="R180">
            <v>21</v>
          </cell>
          <cell r="S180">
            <v>1222</v>
          </cell>
          <cell r="T180">
            <v>0.18109069353882634</v>
          </cell>
          <cell r="U180">
            <v>0</v>
          </cell>
          <cell r="V180">
            <v>7972</v>
          </cell>
          <cell r="W180">
            <v>0.55763850027979855</v>
          </cell>
          <cell r="X180">
            <v>0</v>
          </cell>
          <cell r="Y180">
            <v>9194</v>
          </cell>
          <cell r="Z180">
            <v>0.43689412659190269</v>
          </cell>
          <cell r="AA180">
            <v>0</v>
          </cell>
        </row>
        <row r="181">
          <cell r="A181" t="str">
            <v>S  47</v>
          </cell>
          <cell r="C181" t="str">
            <v>47</v>
          </cell>
          <cell r="D181">
            <v>120</v>
          </cell>
          <cell r="E181">
            <v>13</v>
          </cell>
          <cell r="F181">
            <v>133</v>
          </cell>
          <cell r="G181">
            <v>151</v>
          </cell>
          <cell r="H181">
            <v>48</v>
          </cell>
          <cell r="I181">
            <v>199</v>
          </cell>
          <cell r="J181">
            <v>271</v>
          </cell>
          <cell r="K181">
            <v>61</v>
          </cell>
          <cell r="L181">
            <v>332</v>
          </cell>
          <cell r="N181">
            <v>6251</v>
          </cell>
          <cell r="O181">
            <v>9353</v>
          </cell>
          <cell r="P181">
            <v>15604</v>
          </cell>
          <cell r="Q181">
            <v>526</v>
          </cell>
          <cell r="R181">
            <v>20</v>
          </cell>
          <cell r="S181">
            <v>1355</v>
          </cell>
          <cell r="T181">
            <v>0.20080023710729106</v>
          </cell>
          <cell r="U181">
            <v>0</v>
          </cell>
          <cell r="V181">
            <v>8171</v>
          </cell>
          <cell r="W181">
            <v>0.57155847789591496</v>
          </cell>
          <cell r="X181">
            <v>0</v>
          </cell>
          <cell r="Y181">
            <v>9526</v>
          </cell>
          <cell r="Z181">
            <v>0.45267059494392703</v>
          </cell>
          <cell r="AA181">
            <v>0</v>
          </cell>
        </row>
        <row r="182">
          <cell r="A182" t="str">
            <v>S  48</v>
          </cell>
          <cell r="C182" t="str">
            <v>48</v>
          </cell>
          <cell r="D182">
            <v>157</v>
          </cell>
          <cell r="E182">
            <v>22</v>
          </cell>
          <cell r="F182">
            <v>179</v>
          </cell>
          <cell r="G182">
            <v>204</v>
          </cell>
          <cell r="H182">
            <v>50</v>
          </cell>
          <cell r="I182">
            <v>254</v>
          </cell>
          <cell r="J182">
            <v>361</v>
          </cell>
          <cell r="K182">
            <v>72</v>
          </cell>
          <cell r="L182">
            <v>433</v>
          </cell>
          <cell r="N182">
            <v>8592</v>
          </cell>
          <cell r="O182">
            <v>12192</v>
          </cell>
          <cell r="P182">
            <v>20784</v>
          </cell>
          <cell r="Q182">
            <v>526</v>
          </cell>
          <cell r="R182">
            <v>19</v>
          </cell>
          <cell r="S182">
            <v>1534</v>
          </cell>
          <cell r="T182">
            <v>0.22732661529342027</v>
          </cell>
          <cell r="U182">
            <v>0</v>
          </cell>
          <cell r="V182">
            <v>8425</v>
          </cell>
          <cell r="W182">
            <v>0.58932568550643538</v>
          </cell>
          <cell r="X182">
            <v>0</v>
          </cell>
          <cell r="Y182">
            <v>9959</v>
          </cell>
          <cell r="Z182">
            <v>0.47324653107774189</v>
          </cell>
          <cell r="AA182">
            <v>0</v>
          </cell>
        </row>
        <row r="183">
          <cell r="A183" t="str">
            <v>S  49</v>
          </cell>
          <cell r="C183" t="str">
            <v>49</v>
          </cell>
          <cell r="D183">
            <v>221</v>
          </cell>
          <cell r="E183">
            <v>27</v>
          </cell>
          <cell r="F183">
            <v>248</v>
          </cell>
          <cell r="G183">
            <v>214</v>
          </cell>
          <cell r="H183">
            <v>76</v>
          </cell>
          <cell r="I183">
            <v>290</v>
          </cell>
          <cell r="J183">
            <v>435</v>
          </cell>
          <cell r="K183">
            <v>103</v>
          </cell>
          <cell r="L183">
            <v>538</v>
          </cell>
          <cell r="N183">
            <v>12152</v>
          </cell>
          <cell r="O183">
            <v>14210</v>
          </cell>
          <cell r="P183">
            <v>26362</v>
          </cell>
          <cell r="Q183">
            <v>526</v>
          </cell>
          <cell r="R183">
            <v>18</v>
          </cell>
          <cell r="S183">
            <v>1782</v>
          </cell>
          <cell r="T183">
            <v>0.26407824540604624</v>
          </cell>
          <cell r="U183">
            <v>0</v>
          </cell>
          <cell r="V183">
            <v>8715</v>
          </cell>
          <cell r="W183">
            <v>0.60961108002238396</v>
          </cell>
          <cell r="X183">
            <v>0</v>
          </cell>
          <cell r="Y183">
            <v>10497</v>
          </cell>
          <cell r="Z183">
            <v>0.49881201292529942</v>
          </cell>
          <cell r="AA183">
            <v>0</v>
          </cell>
        </row>
        <row r="184">
          <cell r="A184" t="str">
            <v>S  50</v>
          </cell>
          <cell r="C184" t="str">
            <v>50</v>
          </cell>
          <cell r="D184">
            <v>262</v>
          </cell>
          <cell r="E184">
            <v>35</v>
          </cell>
          <cell r="F184">
            <v>297</v>
          </cell>
          <cell r="G184">
            <v>268</v>
          </cell>
          <cell r="H184">
            <v>111</v>
          </cell>
          <cell r="I184">
            <v>379</v>
          </cell>
          <cell r="J184">
            <v>530</v>
          </cell>
          <cell r="K184">
            <v>146</v>
          </cell>
          <cell r="L184">
            <v>676</v>
          </cell>
          <cell r="N184">
            <v>14850</v>
          </cell>
          <cell r="O184">
            <v>18950</v>
          </cell>
          <cell r="P184">
            <v>33800</v>
          </cell>
          <cell r="Q184">
            <v>526</v>
          </cell>
          <cell r="R184">
            <v>17</v>
          </cell>
          <cell r="S184">
            <v>2079</v>
          </cell>
          <cell r="T184">
            <v>0.30809128630705396</v>
          </cell>
          <cell r="U184">
            <v>0</v>
          </cell>
          <cell r="V184">
            <v>9094</v>
          </cell>
          <cell r="W184">
            <v>0.6361219921656408</v>
          </cell>
          <cell r="X184">
            <v>0</v>
          </cell>
          <cell r="Y184">
            <v>11173</v>
          </cell>
          <cell r="Z184">
            <v>0.5309351834252044</v>
          </cell>
          <cell r="AA184" t="e">
            <v>#VALUE!</v>
          </cell>
        </row>
        <row r="185">
          <cell r="A185" t="str">
            <v>S  51</v>
          </cell>
          <cell r="C185" t="str">
            <v>51</v>
          </cell>
          <cell r="D185">
            <v>388</v>
          </cell>
          <cell r="E185">
            <v>39</v>
          </cell>
          <cell r="F185">
            <v>427</v>
          </cell>
          <cell r="G185">
            <v>369</v>
          </cell>
          <cell r="H185">
            <v>139</v>
          </cell>
          <cell r="I185">
            <v>508</v>
          </cell>
          <cell r="J185">
            <v>757</v>
          </cell>
          <cell r="K185">
            <v>178</v>
          </cell>
          <cell r="L185">
            <v>935</v>
          </cell>
          <cell r="N185">
            <v>21777</v>
          </cell>
          <cell r="O185">
            <v>25908</v>
          </cell>
          <cell r="P185">
            <v>47685</v>
          </cell>
          <cell r="Q185">
            <v>526</v>
          </cell>
          <cell r="R185">
            <v>16</v>
          </cell>
          <cell r="S185">
            <v>2506</v>
          </cell>
          <cell r="T185">
            <v>0.37136929460580914</v>
          </cell>
          <cell r="U185">
            <v>0</v>
          </cell>
          <cell r="V185">
            <v>9602</v>
          </cell>
          <cell r="W185">
            <v>0.67165640738668164</v>
          </cell>
          <cell r="X185">
            <v>0</v>
          </cell>
          <cell r="Y185">
            <v>12108</v>
          </cell>
          <cell r="Z185">
            <v>0.57536590001900789</v>
          </cell>
          <cell r="AA185">
            <v>0</v>
          </cell>
        </row>
        <row r="186">
          <cell r="A186" t="str">
            <v>S  52</v>
          </cell>
          <cell r="C186" t="str">
            <v>52</v>
          </cell>
          <cell r="D186">
            <v>454</v>
          </cell>
          <cell r="E186">
            <v>51</v>
          </cell>
          <cell r="F186">
            <v>505</v>
          </cell>
          <cell r="G186">
            <v>419</v>
          </cell>
          <cell r="H186">
            <v>149</v>
          </cell>
          <cell r="I186">
            <v>568</v>
          </cell>
          <cell r="J186">
            <v>873</v>
          </cell>
          <cell r="K186">
            <v>200</v>
          </cell>
          <cell r="L186">
            <v>1073</v>
          </cell>
          <cell r="N186">
            <v>26260</v>
          </cell>
          <cell r="O186">
            <v>29536</v>
          </cell>
          <cell r="P186">
            <v>55796</v>
          </cell>
          <cell r="Q186">
            <v>526</v>
          </cell>
          <cell r="R186">
            <v>15</v>
          </cell>
          <cell r="S186">
            <v>3011</v>
          </cell>
          <cell r="T186">
            <v>0.44620628334321283</v>
          </cell>
          <cell r="U186">
            <v>0</v>
          </cell>
          <cell r="V186">
            <v>10170</v>
          </cell>
          <cell r="W186">
            <v>0.711387800783436</v>
          </cell>
          <cell r="X186">
            <v>0</v>
          </cell>
          <cell r="Y186">
            <v>13181</v>
          </cell>
          <cell r="Z186">
            <v>0.62635430526515878</v>
          </cell>
          <cell r="AA186">
            <v>0</v>
          </cell>
        </row>
        <row r="187">
          <cell r="A187" t="str">
            <v>S  53</v>
          </cell>
          <cell r="C187" t="str">
            <v>53</v>
          </cell>
          <cell r="D187">
            <v>360</v>
          </cell>
          <cell r="E187">
            <v>46</v>
          </cell>
          <cell r="F187">
            <v>406</v>
          </cell>
          <cell r="G187">
            <v>338</v>
          </cell>
          <cell r="H187">
            <v>128</v>
          </cell>
          <cell r="I187">
            <v>466</v>
          </cell>
          <cell r="J187">
            <v>698</v>
          </cell>
          <cell r="K187">
            <v>174</v>
          </cell>
          <cell r="L187">
            <v>872</v>
          </cell>
          <cell r="N187">
            <v>21518</v>
          </cell>
          <cell r="O187">
            <v>24698</v>
          </cell>
          <cell r="P187">
            <v>46216</v>
          </cell>
          <cell r="Q187">
            <v>526</v>
          </cell>
          <cell r="R187">
            <v>14</v>
          </cell>
          <cell r="S187">
            <v>3417</v>
          </cell>
          <cell r="T187">
            <v>0.50637225844694722</v>
          </cell>
          <cell r="U187" t="e">
            <v>#VALUE!</v>
          </cell>
          <cell r="V187">
            <v>10636</v>
          </cell>
          <cell r="W187">
            <v>0.74398433128147745</v>
          </cell>
          <cell r="X187">
            <v>0</v>
          </cell>
          <cell r="Y187">
            <v>14053</v>
          </cell>
          <cell r="Z187">
            <v>0.66779129443071672</v>
          </cell>
          <cell r="AA187">
            <v>0</v>
          </cell>
        </row>
        <row r="188">
          <cell r="A188" t="str">
            <v>S  54</v>
          </cell>
          <cell r="C188" t="str">
            <v>54</v>
          </cell>
          <cell r="D188">
            <v>390</v>
          </cell>
          <cell r="E188">
            <v>39</v>
          </cell>
          <cell r="F188">
            <v>429</v>
          </cell>
          <cell r="G188">
            <v>385</v>
          </cell>
          <cell r="H188">
            <v>163</v>
          </cell>
          <cell r="I188">
            <v>548</v>
          </cell>
          <cell r="J188">
            <v>775</v>
          </cell>
          <cell r="K188">
            <v>202</v>
          </cell>
          <cell r="L188">
            <v>977</v>
          </cell>
          <cell r="N188">
            <v>23166</v>
          </cell>
          <cell r="O188">
            <v>29592</v>
          </cell>
          <cell r="P188">
            <v>52758</v>
          </cell>
          <cell r="Q188">
            <v>526</v>
          </cell>
          <cell r="R188">
            <v>13</v>
          </cell>
          <cell r="S188">
            <v>3846</v>
          </cell>
          <cell r="T188">
            <v>0.5699466508595139</v>
          </cell>
          <cell r="U188">
            <v>0</v>
          </cell>
          <cell r="V188">
            <v>11184</v>
          </cell>
          <cell r="W188">
            <v>0.782316731952994</v>
          </cell>
          <cell r="X188">
            <v>0</v>
          </cell>
          <cell r="Y188">
            <v>15030</v>
          </cell>
          <cell r="Z188">
            <v>0.7142178293100172</v>
          </cell>
          <cell r="AA188">
            <v>0</v>
          </cell>
        </row>
        <row r="189">
          <cell r="A189" t="str">
            <v>S  55</v>
          </cell>
          <cell r="C189" t="str">
            <v>55</v>
          </cell>
          <cell r="D189">
            <v>365</v>
          </cell>
          <cell r="E189">
            <v>45</v>
          </cell>
          <cell r="F189">
            <v>410</v>
          </cell>
          <cell r="G189">
            <v>369</v>
          </cell>
          <cell r="H189">
            <v>155</v>
          </cell>
          <cell r="I189">
            <v>524</v>
          </cell>
          <cell r="J189">
            <v>734</v>
          </cell>
          <cell r="K189">
            <v>200</v>
          </cell>
          <cell r="L189">
            <v>934</v>
          </cell>
          <cell r="N189">
            <v>22550</v>
          </cell>
          <cell r="O189">
            <v>28820</v>
          </cell>
          <cell r="P189">
            <v>51370</v>
          </cell>
          <cell r="Q189">
            <v>526</v>
          </cell>
          <cell r="R189">
            <v>12</v>
          </cell>
          <cell r="S189">
            <v>4256</v>
          </cell>
          <cell r="T189">
            <v>0.63070539419087135</v>
          </cell>
          <cell r="U189">
            <v>0</v>
          </cell>
          <cell r="V189">
            <v>11708</v>
          </cell>
          <cell r="W189">
            <v>0.81897034135422508</v>
          </cell>
          <cell r="X189">
            <v>0</v>
          </cell>
          <cell r="Y189">
            <v>15964</v>
          </cell>
          <cell r="Z189">
            <v>0.7586010264208326</v>
          </cell>
          <cell r="AA189">
            <v>0</v>
          </cell>
        </row>
        <row r="190">
          <cell r="A190" t="str">
            <v>S  56</v>
          </cell>
          <cell r="C190" t="str">
            <v>56</v>
          </cell>
          <cell r="D190">
            <v>368</v>
          </cell>
          <cell r="E190">
            <v>27</v>
          </cell>
          <cell r="F190">
            <v>395</v>
          </cell>
          <cell r="G190">
            <v>341</v>
          </cell>
          <cell r="H190">
            <v>110</v>
          </cell>
          <cell r="I190">
            <v>451</v>
          </cell>
          <cell r="J190">
            <v>709</v>
          </cell>
          <cell r="K190">
            <v>137</v>
          </cell>
          <cell r="L190">
            <v>846</v>
          </cell>
          <cell r="N190">
            <v>22120</v>
          </cell>
          <cell r="O190">
            <v>25256</v>
          </cell>
          <cell r="P190">
            <v>47376</v>
          </cell>
          <cell r="Q190">
            <v>526</v>
          </cell>
          <cell r="R190">
            <v>11</v>
          </cell>
          <cell r="S190">
            <v>4651</v>
          </cell>
          <cell r="T190">
            <v>0.68924125666864255</v>
          </cell>
          <cell r="U190">
            <v>0</v>
          </cell>
          <cell r="V190">
            <v>12159</v>
          </cell>
          <cell r="W190">
            <v>0.85051762730833813</v>
          </cell>
          <cell r="X190">
            <v>0</v>
          </cell>
          <cell r="Y190">
            <v>16810</v>
          </cell>
          <cell r="Z190">
            <v>0.79880250902870187</v>
          </cell>
          <cell r="AA190">
            <v>0</v>
          </cell>
        </row>
        <row r="191">
          <cell r="A191" t="str">
            <v>S  57</v>
          </cell>
          <cell r="C191" t="str">
            <v>57</v>
          </cell>
          <cell r="D191">
            <v>303</v>
          </cell>
          <cell r="E191">
            <v>38</v>
          </cell>
          <cell r="F191">
            <v>341</v>
          </cell>
          <cell r="G191">
            <v>321</v>
          </cell>
          <cell r="H191">
            <v>96</v>
          </cell>
          <cell r="I191">
            <v>417</v>
          </cell>
          <cell r="J191">
            <v>624</v>
          </cell>
          <cell r="K191">
            <v>134</v>
          </cell>
          <cell r="L191">
            <v>758</v>
          </cell>
          <cell r="N191">
            <v>19437</v>
          </cell>
          <cell r="O191">
            <v>23769</v>
          </cell>
          <cell r="P191">
            <v>43206</v>
          </cell>
          <cell r="Q191">
            <v>526</v>
          </cell>
          <cell r="R191">
            <v>10</v>
          </cell>
          <cell r="S191">
            <v>4992</v>
          </cell>
          <cell r="T191">
            <v>0.7397747480735033</v>
          </cell>
          <cell r="U191">
            <v>0</v>
          </cell>
          <cell r="V191">
            <v>12576</v>
          </cell>
          <cell r="W191">
            <v>0.87968662562954691</v>
          </cell>
          <cell r="X191">
            <v>0</v>
          </cell>
          <cell r="Y191">
            <v>17568</v>
          </cell>
          <cell r="Z191">
            <v>0.83482227713362489</v>
          </cell>
          <cell r="AA191">
            <v>0</v>
          </cell>
        </row>
        <row r="192">
          <cell r="A192" t="str">
            <v>S  58</v>
          </cell>
          <cell r="C192" t="str">
            <v>58</v>
          </cell>
          <cell r="D192">
            <v>352</v>
          </cell>
          <cell r="E192">
            <v>30</v>
          </cell>
          <cell r="F192">
            <v>382</v>
          </cell>
          <cell r="G192">
            <v>249</v>
          </cell>
          <cell r="H192">
            <v>109</v>
          </cell>
          <cell r="I192">
            <v>358</v>
          </cell>
          <cell r="J192">
            <v>601</v>
          </cell>
          <cell r="K192">
            <v>139</v>
          </cell>
          <cell r="L192">
            <v>740</v>
          </cell>
          <cell r="N192">
            <v>22156</v>
          </cell>
          <cell r="O192">
            <v>20764</v>
          </cell>
          <cell r="P192">
            <v>42920</v>
          </cell>
          <cell r="Q192">
            <v>526</v>
          </cell>
          <cell r="R192">
            <v>9</v>
          </cell>
          <cell r="S192">
            <v>5374</v>
          </cell>
          <cell r="T192">
            <v>0.79638411381149976</v>
          </cell>
          <cell r="U192">
            <v>0</v>
          </cell>
          <cell r="V192">
            <v>12934</v>
          </cell>
          <cell r="W192">
            <v>0.90472859541130402</v>
          </cell>
          <cell r="X192">
            <v>0</v>
          </cell>
          <cell r="Y192">
            <v>18308</v>
          </cell>
          <cell r="Z192">
            <v>0.86998669454476341</v>
          </cell>
          <cell r="AA192">
            <v>0</v>
          </cell>
        </row>
        <row r="193">
          <cell r="A193" t="str">
            <v>S  59</v>
          </cell>
          <cell r="C193" t="str">
            <v>59</v>
          </cell>
          <cell r="D193">
            <v>311</v>
          </cell>
          <cell r="E193">
            <v>27</v>
          </cell>
          <cell r="F193">
            <v>338</v>
          </cell>
          <cell r="G193">
            <v>282</v>
          </cell>
          <cell r="H193">
            <v>101</v>
          </cell>
          <cell r="I193">
            <v>383</v>
          </cell>
          <cell r="J193">
            <v>593</v>
          </cell>
          <cell r="K193">
            <v>128</v>
          </cell>
          <cell r="L193">
            <v>721</v>
          </cell>
          <cell r="N193">
            <v>19942</v>
          </cell>
          <cell r="O193">
            <v>22597</v>
          </cell>
          <cell r="P193">
            <v>42539</v>
          </cell>
          <cell r="Q193">
            <v>526</v>
          </cell>
          <cell r="R193">
            <v>8</v>
          </cell>
          <cell r="S193">
            <v>5712</v>
          </cell>
          <cell r="T193">
            <v>0.84647302904564325</v>
          </cell>
          <cell r="U193">
            <v>0</v>
          </cell>
          <cell r="V193">
            <v>13317</v>
          </cell>
          <cell r="W193">
            <v>0.93151930609960842</v>
          </cell>
          <cell r="X193">
            <v>0</v>
          </cell>
          <cell r="Y193">
            <v>19029</v>
          </cell>
          <cell r="Z193">
            <v>0.90424824177912955</v>
          </cell>
          <cell r="AA193">
            <v>0</v>
          </cell>
        </row>
        <row r="194">
          <cell r="A194" t="str">
            <v>S  60</v>
          </cell>
          <cell r="C194" t="str">
            <v>60</v>
          </cell>
          <cell r="D194">
            <v>312</v>
          </cell>
          <cell r="E194">
            <v>21</v>
          </cell>
          <cell r="F194">
            <v>333</v>
          </cell>
          <cell r="G194">
            <v>261</v>
          </cell>
          <cell r="H194">
            <v>111</v>
          </cell>
          <cell r="I194">
            <v>372</v>
          </cell>
          <cell r="J194">
            <v>573</v>
          </cell>
          <cell r="K194">
            <v>132</v>
          </cell>
          <cell r="L194">
            <v>705</v>
          </cell>
          <cell r="N194">
            <v>19980</v>
          </cell>
          <cell r="O194">
            <v>22320</v>
          </cell>
          <cell r="P194">
            <v>42300</v>
          </cell>
          <cell r="Q194">
            <v>526</v>
          </cell>
          <cell r="R194">
            <v>7</v>
          </cell>
          <cell r="S194">
            <v>6045</v>
          </cell>
          <cell r="T194">
            <v>0.895820983995258</v>
          </cell>
          <cell r="U194">
            <v>0</v>
          </cell>
          <cell r="V194">
            <v>13689</v>
          </cell>
          <cell r="W194">
            <v>0.95754057078903199</v>
          </cell>
          <cell r="X194">
            <v>0</v>
          </cell>
          <cell r="Y194">
            <v>19734</v>
          </cell>
          <cell r="Z194">
            <v>0.93774947728568725</v>
          </cell>
          <cell r="AA194">
            <v>0</v>
          </cell>
        </row>
        <row r="195">
          <cell r="A195" t="str">
            <v>S  61</v>
          </cell>
          <cell r="C195" t="str">
            <v>61</v>
          </cell>
          <cell r="D195">
            <v>250</v>
          </cell>
          <cell r="E195">
            <v>19</v>
          </cell>
          <cell r="F195">
            <v>269</v>
          </cell>
          <cell r="G195">
            <v>197</v>
          </cell>
          <cell r="H195">
            <v>62</v>
          </cell>
          <cell r="I195">
            <v>259</v>
          </cell>
          <cell r="J195">
            <v>447</v>
          </cell>
          <cell r="K195">
            <v>81</v>
          </cell>
          <cell r="L195">
            <v>528</v>
          </cell>
          <cell r="N195">
            <v>16409</v>
          </cell>
          <cell r="O195">
            <v>15799</v>
          </cell>
          <cell r="P195">
            <v>32208</v>
          </cell>
          <cell r="Q195">
            <v>526</v>
          </cell>
          <cell r="R195">
            <v>6</v>
          </cell>
          <cell r="S195">
            <v>6314</v>
          </cell>
          <cell r="T195">
            <v>0.93568464730290468</v>
          </cell>
          <cell r="U195">
            <v>0</v>
          </cell>
          <cell r="V195">
            <v>13948</v>
          </cell>
          <cell r="W195">
            <v>0.97565752658086191</v>
          </cell>
          <cell r="X195">
            <v>0</v>
          </cell>
          <cell r="Y195">
            <v>20262</v>
          </cell>
          <cell r="Z195">
            <v>0.96283976430336449</v>
          </cell>
          <cell r="AA195">
            <v>0</v>
          </cell>
        </row>
        <row r="196">
          <cell r="A196" t="str">
            <v>S  62</v>
          </cell>
          <cell r="C196" t="str">
            <v>62</v>
          </cell>
          <cell r="D196">
            <v>163</v>
          </cell>
          <cell r="E196">
            <v>11</v>
          </cell>
          <cell r="F196">
            <v>174</v>
          </cell>
          <cell r="G196">
            <v>111</v>
          </cell>
          <cell r="H196">
            <v>37</v>
          </cell>
          <cell r="I196">
            <v>148</v>
          </cell>
          <cell r="J196">
            <v>274</v>
          </cell>
          <cell r="K196">
            <v>48</v>
          </cell>
          <cell r="L196">
            <v>322</v>
          </cell>
          <cell r="N196">
            <v>10788</v>
          </cell>
          <cell r="O196">
            <v>9176</v>
          </cell>
          <cell r="P196">
            <v>19964</v>
          </cell>
          <cell r="Q196">
            <v>526</v>
          </cell>
          <cell r="R196">
            <v>5</v>
          </cell>
          <cell r="S196">
            <v>6488</v>
          </cell>
          <cell r="T196">
            <v>0.96147006520450518</v>
          </cell>
          <cell r="U196">
            <v>0</v>
          </cell>
          <cell r="V196">
            <v>14096</v>
          </cell>
          <cell r="W196">
            <v>0.98601007274762187</v>
          </cell>
          <cell r="X196">
            <v>0</v>
          </cell>
          <cell r="Y196">
            <v>20584</v>
          </cell>
          <cell r="Z196">
            <v>0.97814103782550854</v>
          </cell>
          <cell r="AA196">
            <v>0</v>
          </cell>
        </row>
        <row r="197">
          <cell r="A197" t="str">
            <v>S  63</v>
          </cell>
          <cell r="C197" t="str">
            <v>63</v>
          </cell>
          <cell r="D197">
            <v>99</v>
          </cell>
          <cell r="E197">
            <v>13</v>
          </cell>
          <cell r="F197">
            <v>112</v>
          </cell>
          <cell r="G197">
            <v>75</v>
          </cell>
          <cell r="H197">
            <v>24</v>
          </cell>
          <cell r="I197">
            <v>99</v>
          </cell>
          <cell r="J197">
            <v>174</v>
          </cell>
          <cell r="K197">
            <v>37</v>
          </cell>
          <cell r="L197">
            <v>211</v>
          </cell>
          <cell r="N197">
            <v>7056</v>
          </cell>
          <cell r="O197">
            <v>6237</v>
          </cell>
          <cell r="P197">
            <v>13293</v>
          </cell>
          <cell r="Q197">
            <v>526</v>
          </cell>
          <cell r="R197">
            <v>4</v>
          </cell>
          <cell r="S197">
            <v>6600</v>
          </cell>
          <cell r="T197">
            <v>0.97806757557794921</v>
          </cell>
          <cell r="U197">
            <v>0</v>
          </cell>
          <cell r="V197">
            <v>14195</v>
          </cell>
          <cell r="W197">
            <v>0.99293508673754916</v>
          </cell>
          <cell r="X197">
            <v>0</v>
          </cell>
          <cell r="Y197">
            <v>20795</v>
          </cell>
          <cell r="Z197">
            <v>0.98816764873598184</v>
          </cell>
          <cell r="AA197">
            <v>0</v>
          </cell>
        </row>
        <row r="198">
          <cell r="A198" t="str">
            <v>S  64</v>
          </cell>
          <cell r="C198" t="str">
            <v>64</v>
          </cell>
          <cell r="D198">
            <v>82</v>
          </cell>
          <cell r="E198">
            <v>4</v>
          </cell>
          <cell r="F198">
            <v>86</v>
          </cell>
          <cell r="G198">
            <v>44</v>
          </cell>
          <cell r="H198">
            <v>17</v>
          </cell>
          <cell r="I198">
            <v>61</v>
          </cell>
          <cell r="J198">
            <v>126</v>
          </cell>
          <cell r="K198">
            <v>21</v>
          </cell>
          <cell r="L198">
            <v>147</v>
          </cell>
          <cell r="N198">
            <v>5504</v>
          </cell>
          <cell r="O198">
            <v>3904</v>
          </cell>
          <cell r="P198">
            <v>9408</v>
          </cell>
          <cell r="Q198">
            <v>526</v>
          </cell>
          <cell r="R198">
            <v>3</v>
          </cell>
          <cell r="S198">
            <v>6686</v>
          </cell>
          <cell r="T198">
            <v>0.99081209247184365</v>
          </cell>
          <cell r="U198">
            <v>0</v>
          </cell>
          <cell r="V198">
            <v>14256</v>
          </cell>
          <cell r="W198">
            <v>0.99720201454952451</v>
          </cell>
          <cell r="X198">
            <v>0</v>
          </cell>
          <cell r="Y198">
            <v>20942</v>
          </cell>
          <cell r="Z198">
            <v>0.9951530127352215</v>
          </cell>
          <cell r="AA198">
            <v>0</v>
          </cell>
        </row>
        <row r="199">
          <cell r="A199" t="str">
            <v>S  65</v>
          </cell>
          <cell r="C199" t="str">
            <v>65</v>
          </cell>
          <cell r="D199">
            <v>53</v>
          </cell>
          <cell r="E199">
            <v>3</v>
          </cell>
          <cell r="F199">
            <v>56</v>
          </cell>
          <cell r="G199">
            <v>22</v>
          </cell>
          <cell r="H199">
            <v>13</v>
          </cell>
          <cell r="I199">
            <v>35</v>
          </cell>
          <cell r="J199">
            <v>75</v>
          </cell>
          <cell r="K199">
            <v>16</v>
          </cell>
          <cell r="L199">
            <v>91</v>
          </cell>
          <cell r="N199">
            <v>3640</v>
          </cell>
          <cell r="O199">
            <v>2275</v>
          </cell>
          <cell r="P199">
            <v>5915</v>
          </cell>
          <cell r="Q199">
            <v>526</v>
          </cell>
          <cell r="R199">
            <v>2</v>
          </cell>
          <cell r="S199">
            <v>6742</v>
          </cell>
          <cell r="T199">
            <v>0.99911084765856562</v>
          </cell>
          <cell r="U199">
            <v>0</v>
          </cell>
          <cell r="V199">
            <v>14291</v>
          </cell>
          <cell r="W199">
            <v>0.99965025181869072</v>
          </cell>
          <cell r="X199">
            <v>0</v>
          </cell>
          <cell r="Y199">
            <v>21033</v>
          </cell>
          <cell r="Z199">
            <v>0.99947728568713179</v>
          </cell>
          <cell r="AA199">
            <v>0</v>
          </cell>
        </row>
        <row r="200">
          <cell r="A200" t="str">
            <v>S  66</v>
          </cell>
          <cell r="C200" t="str">
            <v>66</v>
          </cell>
          <cell r="D200">
            <v>6</v>
          </cell>
          <cell r="E200">
            <v>0</v>
          </cell>
          <cell r="F200">
            <v>6</v>
          </cell>
          <cell r="G200">
            <v>3</v>
          </cell>
          <cell r="H200">
            <v>2</v>
          </cell>
          <cell r="I200">
            <v>5</v>
          </cell>
          <cell r="J200">
            <v>9</v>
          </cell>
          <cell r="K200">
            <v>2</v>
          </cell>
          <cell r="L200">
            <v>11</v>
          </cell>
          <cell r="N200">
            <v>396</v>
          </cell>
          <cell r="O200">
            <v>330</v>
          </cell>
          <cell r="P200">
            <v>726</v>
          </cell>
          <cell r="Q200">
            <v>526</v>
          </cell>
          <cell r="R200">
            <v>1</v>
          </cell>
          <cell r="S200">
            <v>6748</v>
          </cell>
          <cell r="T200">
            <v>1.0000000000000002</v>
          </cell>
          <cell r="U200">
            <v>0</v>
          </cell>
          <cell r="V200">
            <v>14296</v>
          </cell>
          <cell r="W200">
            <v>1.0000000000000002</v>
          </cell>
          <cell r="X200">
            <v>0</v>
          </cell>
          <cell r="Y200">
            <v>21044</v>
          </cell>
          <cell r="Z200">
            <v>1</v>
          </cell>
          <cell r="AA200">
            <v>0</v>
          </cell>
        </row>
        <row r="201">
          <cell r="A201" t="str">
            <v>S  TOTAL</v>
          </cell>
          <cell r="C201" t="str">
            <v>TOTAL</v>
          </cell>
          <cell r="D201">
            <v>6105</v>
          </cell>
          <cell r="E201">
            <v>643</v>
          </cell>
          <cell r="F201">
            <v>6748</v>
          </cell>
          <cell r="G201">
            <v>10158</v>
          </cell>
          <cell r="H201">
            <v>4138</v>
          </cell>
          <cell r="I201">
            <v>14296</v>
          </cell>
          <cell r="J201">
            <v>16263</v>
          </cell>
          <cell r="K201">
            <v>4781</v>
          </cell>
          <cell r="L201">
            <v>21044</v>
          </cell>
          <cell r="N201">
            <v>355008</v>
          </cell>
          <cell r="O201">
            <v>631773</v>
          </cell>
          <cell r="P201">
            <v>986781</v>
          </cell>
          <cell r="Q201">
            <v>526</v>
          </cell>
          <cell r="U201" t="e">
            <v>#VALUE!</v>
          </cell>
          <cell r="X201" t="e">
            <v>#VALUE!</v>
          </cell>
          <cell r="AA201" t="e">
            <v>#VALUE!</v>
          </cell>
        </row>
        <row r="203">
          <cell r="C203" t="str">
            <v xml:space="preserve">Enseignants en activité excepté les professeurs en surnombre, les enseignants associés
et les enseignants des disciplines hospitalo-universitaires. </v>
          </cell>
        </row>
        <row r="206">
          <cell r="C206" t="str">
            <v xml:space="preserve">PAGE   79 </v>
          </cell>
        </row>
        <row r="207">
          <cell r="C207" t="str">
            <v>Total général</v>
          </cell>
        </row>
        <row r="208">
          <cell r="C208" t="str">
            <v/>
          </cell>
        </row>
        <row r="209">
          <cell r="D209" t="str">
            <v>PROFESSEURS</v>
          </cell>
          <cell r="G209" t="str">
            <v>MAITRES DE CONFERENCES</v>
          </cell>
          <cell r="J209" t="str">
            <v>TOTAL</v>
          </cell>
        </row>
        <row r="210">
          <cell r="C210" t="str">
            <v>AGES</v>
          </cell>
          <cell r="D210" t="str">
            <v>HOMMES</v>
          </cell>
          <cell r="E210" t="str">
            <v>FEMMES</v>
          </cell>
          <cell r="F210" t="str">
            <v>TOTAL</v>
          </cell>
          <cell r="G210" t="str">
            <v>HOMMES</v>
          </cell>
          <cell r="H210" t="str">
            <v>FEMMES</v>
          </cell>
          <cell r="I210" t="str">
            <v>TOTAL</v>
          </cell>
          <cell r="J210" t="str">
            <v>HOMMES</v>
          </cell>
          <cell r="K210" t="str">
            <v>FEMMES</v>
          </cell>
          <cell r="L210" t="str">
            <v>TOTAL</v>
          </cell>
          <cell r="N210" t="str">
            <v>Cumul age moyen PR</v>
          </cell>
          <cell r="O210" t="str">
            <v>Cumul age moyen MCF</v>
          </cell>
          <cell r="P210" t="str">
            <v>cumul age moyen total</v>
          </cell>
          <cell r="Q210" t="str">
            <v>Effectif moyen</v>
          </cell>
          <cell r="S210" t="str">
            <v>Calcul de l'age médian (Professeurs)</v>
          </cell>
          <cell r="V210" t="str">
            <v>Calcul de l'age médian (Maîtres de Conférence)</v>
          </cell>
          <cell r="Y210" t="str">
            <v>Calcul de l'age médian (Total)</v>
          </cell>
        </row>
        <row r="211">
          <cell r="A211" t="str">
            <v>T  27</v>
          </cell>
          <cell r="C211" t="str">
            <v>27</v>
          </cell>
          <cell r="D211">
            <v>0</v>
          </cell>
          <cell r="E211">
            <v>0</v>
          </cell>
          <cell r="F211">
            <v>0</v>
          </cell>
          <cell r="G211">
            <v>17</v>
          </cell>
          <cell r="H211">
            <v>12</v>
          </cell>
          <cell r="I211">
            <v>29</v>
          </cell>
          <cell r="J211">
            <v>17</v>
          </cell>
          <cell r="K211">
            <v>12</v>
          </cell>
          <cell r="L211">
            <v>29</v>
          </cell>
          <cell r="N211">
            <v>0</v>
          </cell>
          <cell r="O211">
            <v>783</v>
          </cell>
          <cell r="P211">
            <v>783</v>
          </cell>
          <cell r="Q211">
            <v>974</v>
          </cell>
          <cell r="R211">
            <v>40</v>
          </cell>
          <cell r="S211">
            <v>0</v>
          </cell>
          <cell r="T211">
            <v>0</v>
          </cell>
          <cell r="U211">
            <v>0</v>
          </cell>
          <cell r="V211">
            <v>29</v>
          </cell>
          <cell r="W211">
            <v>1.1035427527683701E-3</v>
          </cell>
          <cell r="X211">
            <v>0</v>
          </cell>
          <cell r="Y211">
            <v>29</v>
          </cell>
          <cell r="Z211">
            <v>7.4360881048232002E-4</v>
          </cell>
          <cell r="AA211">
            <v>0</v>
          </cell>
        </row>
        <row r="212">
          <cell r="A212" t="str">
            <v>T  28</v>
          </cell>
          <cell r="C212" t="str">
            <v>28</v>
          </cell>
          <cell r="D212">
            <v>0</v>
          </cell>
          <cell r="E212">
            <v>0</v>
          </cell>
          <cell r="F212">
            <v>0</v>
          </cell>
          <cell r="G212">
            <v>71</v>
          </cell>
          <cell r="H212">
            <v>62</v>
          </cell>
          <cell r="I212">
            <v>133</v>
          </cell>
          <cell r="J212">
            <v>71</v>
          </cell>
          <cell r="K212">
            <v>62</v>
          </cell>
          <cell r="L212">
            <v>133</v>
          </cell>
          <cell r="N212">
            <v>0</v>
          </cell>
          <cell r="O212">
            <v>3724</v>
          </cell>
          <cell r="P212">
            <v>3724</v>
          </cell>
          <cell r="Q212">
            <v>974</v>
          </cell>
          <cell r="R212">
            <v>39</v>
          </cell>
          <cell r="S212">
            <v>0</v>
          </cell>
          <cell r="T212">
            <v>0</v>
          </cell>
          <cell r="U212">
            <v>0</v>
          </cell>
          <cell r="V212">
            <v>162</v>
          </cell>
          <cell r="W212">
            <v>6.1646181361543441E-3</v>
          </cell>
          <cell r="X212">
            <v>0</v>
          </cell>
          <cell r="Y212">
            <v>162</v>
          </cell>
          <cell r="Z212">
            <v>4.1539526654529608E-3</v>
          </cell>
          <cell r="AA212">
            <v>0</v>
          </cell>
        </row>
        <row r="213">
          <cell r="A213" t="str">
            <v>T  29</v>
          </cell>
          <cell r="C213" t="str">
            <v>29</v>
          </cell>
          <cell r="D213">
            <v>4</v>
          </cell>
          <cell r="E213">
            <v>2</v>
          </cell>
          <cell r="F213">
            <v>6</v>
          </cell>
          <cell r="G213">
            <v>158</v>
          </cell>
          <cell r="H213">
            <v>150</v>
          </cell>
          <cell r="I213">
            <v>308</v>
          </cell>
          <cell r="J213">
            <v>162</v>
          </cell>
          <cell r="K213">
            <v>152</v>
          </cell>
          <cell r="L213">
            <v>314</v>
          </cell>
          <cell r="N213">
            <v>174</v>
          </cell>
          <cell r="O213">
            <v>8932</v>
          </cell>
          <cell r="P213">
            <v>9106</v>
          </cell>
          <cell r="Q213">
            <v>974</v>
          </cell>
          <cell r="R213">
            <v>38</v>
          </cell>
          <cell r="S213">
            <v>6</v>
          </cell>
          <cell r="T213">
            <v>4.7169811320754717E-4</v>
          </cell>
          <cell r="U213">
            <v>0</v>
          </cell>
          <cell r="V213">
            <v>470</v>
          </cell>
          <cell r="W213">
            <v>1.788500323452186E-2</v>
          </cell>
          <cell r="X213">
            <v>0</v>
          </cell>
          <cell r="Y213">
            <v>476</v>
          </cell>
          <cell r="Z213">
            <v>1.2205441165158081E-2</v>
          </cell>
          <cell r="AA213">
            <v>0</v>
          </cell>
        </row>
        <row r="214">
          <cell r="A214" t="str">
            <v>T  30</v>
          </cell>
          <cell r="C214" t="str">
            <v>30</v>
          </cell>
          <cell r="D214">
            <v>5</v>
          </cell>
          <cell r="E214">
            <v>0</v>
          </cell>
          <cell r="F214">
            <v>5</v>
          </cell>
          <cell r="G214">
            <v>341</v>
          </cell>
          <cell r="H214">
            <v>224</v>
          </cell>
          <cell r="I214">
            <v>565</v>
          </cell>
          <cell r="J214">
            <v>346</v>
          </cell>
          <cell r="K214">
            <v>224</v>
          </cell>
          <cell r="L214">
            <v>570</v>
          </cell>
          <cell r="N214">
            <v>150</v>
          </cell>
          <cell r="O214">
            <v>16950</v>
          </cell>
          <cell r="P214">
            <v>17100</v>
          </cell>
          <cell r="Q214">
            <v>974</v>
          </cell>
          <cell r="R214">
            <v>37</v>
          </cell>
          <cell r="S214">
            <v>11</v>
          </cell>
          <cell r="T214">
            <v>8.647798742138365E-4</v>
          </cell>
          <cell r="U214">
            <v>0</v>
          </cell>
          <cell r="V214">
            <v>1035</v>
          </cell>
          <cell r="W214">
            <v>3.9385060314319417E-2</v>
          </cell>
          <cell r="X214">
            <v>0</v>
          </cell>
          <cell r="Y214">
            <v>1046</v>
          </cell>
          <cell r="Z214">
            <v>2.6821200543603683E-2</v>
          </cell>
          <cell r="AA214">
            <v>0</v>
          </cell>
        </row>
        <row r="215">
          <cell r="A215" t="str">
            <v>T  31</v>
          </cell>
          <cell r="C215" t="str">
            <v>31</v>
          </cell>
          <cell r="D215">
            <v>11</v>
          </cell>
          <cell r="E215">
            <v>4</v>
          </cell>
          <cell r="F215">
            <v>15</v>
          </cell>
          <cell r="G215">
            <v>496</v>
          </cell>
          <cell r="H215">
            <v>330</v>
          </cell>
          <cell r="I215">
            <v>826</v>
          </cell>
          <cell r="J215">
            <v>507</v>
          </cell>
          <cell r="K215">
            <v>334</v>
          </cell>
          <cell r="L215">
            <v>841</v>
          </cell>
          <cell r="N215">
            <v>465</v>
          </cell>
          <cell r="O215">
            <v>25606</v>
          </cell>
          <cell r="P215">
            <v>26071</v>
          </cell>
          <cell r="Q215">
            <v>974</v>
          </cell>
          <cell r="R215">
            <v>36</v>
          </cell>
          <cell r="S215">
            <v>26</v>
          </cell>
          <cell r="T215">
            <v>2.0440251572327044E-3</v>
          </cell>
          <cell r="U215">
            <v>0</v>
          </cell>
          <cell r="V215">
            <v>1861</v>
          </cell>
          <cell r="W215">
            <v>7.0817002169032306E-2</v>
          </cell>
          <cell r="X215">
            <v>0</v>
          </cell>
          <cell r="Y215">
            <v>1887</v>
          </cell>
          <cell r="Z215">
            <v>4.8385856047590964E-2</v>
          </cell>
          <cell r="AA215">
            <v>0</v>
          </cell>
        </row>
        <row r="216">
          <cell r="A216" t="str">
            <v>T  32</v>
          </cell>
          <cell r="C216" t="str">
            <v>32</v>
          </cell>
          <cell r="D216">
            <v>19</v>
          </cell>
          <cell r="E216">
            <v>12</v>
          </cell>
          <cell r="F216">
            <v>31</v>
          </cell>
          <cell r="G216">
            <v>655</v>
          </cell>
          <cell r="H216">
            <v>382</v>
          </cell>
          <cell r="I216">
            <v>1037</v>
          </cell>
          <cell r="J216">
            <v>674</v>
          </cell>
          <cell r="K216">
            <v>394</v>
          </cell>
          <cell r="L216">
            <v>1068</v>
          </cell>
          <cell r="N216">
            <v>992</v>
          </cell>
          <cell r="O216">
            <v>33184</v>
          </cell>
          <cell r="P216">
            <v>34176</v>
          </cell>
          <cell r="Q216">
            <v>974</v>
          </cell>
          <cell r="R216">
            <v>35</v>
          </cell>
          <cell r="S216">
            <v>57</v>
          </cell>
          <cell r="T216">
            <v>4.481132075471698E-3</v>
          </cell>
          <cell r="U216">
            <v>0</v>
          </cell>
          <cell r="V216">
            <v>2898</v>
          </cell>
          <cell r="W216">
            <v>0.11027816888009437</v>
          </cell>
          <cell r="X216">
            <v>0</v>
          </cell>
          <cell r="Y216">
            <v>2955</v>
          </cell>
          <cell r="Z216">
            <v>7.5771173619836402E-2</v>
          </cell>
          <cell r="AA216">
            <v>0</v>
          </cell>
        </row>
        <row r="217">
          <cell r="A217" t="str">
            <v>T  33</v>
          </cell>
          <cell r="C217" t="str">
            <v>33</v>
          </cell>
          <cell r="D217">
            <v>39</v>
          </cell>
          <cell r="E217">
            <v>6</v>
          </cell>
          <cell r="F217">
            <v>45</v>
          </cell>
          <cell r="G217">
            <v>722</v>
          </cell>
          <cell r="H217">
            <v>486</v>
          </cell>
          <cell r="I217">
            <v>1208</v>
          </cell>
          <cell r="J217">
            <v>761</v>
          </cell>
          <cell r="K217">
            <v>492</v>
          </cell>
          <cell r="L217">
            <v>1253</v>
          </cell>
          <cell r="N217">
            <v>1485</v>
          </cell>
          <cell r="O217">
            <v>39864</v>
          </cell>
          <cell r="P217">
            <v>41349</v>
          </cell>
          <cell r="Q217">
            <v>974</v>
          </cell>
          <cell r="R217">
            <v>34</v>
          </cell>
          <cell r="S217">
            <v>102</v>
          </cell>
          <cell r="T217">
            <v>8.0188679245283018E-3</v>
          </cell>
          <cell r="U217">
            <v>0</v>
          </cell>
          <cell r="V217">
            <v>4106</v>
          </cell>
          <cell r="W217">
            <v>0.15624643251265269</v>
          </cell>
          <cell r="X217">
            <v>0</v>
          </cell>
          <cell r="Y217">
            <v>4208</v>
          </cell>
          <cell r="Z217">
            <v>0.10790020256929664</v>
          </cell>
          <cell r="AA217">
            <v>0</v>
          </cell>
        </row>
        <row r="218">
          <cell r="A218" t="str">
            <v>T  34</v>
          </cell>
          <cell r="C218" t="str">
            <v>34</v>
          </cell>
          <cell r="D218">
            <v>37</v>
          </cell>
          <cell r="E218">
            <v>4</v>
          </cell>
          <cell r="F218">
            <v>41</v>
          </cell>
          <cell r="G218">
            <v>701</v>
          </cell>
          <cell r="H218">
            <v>421</v>
          </cell>
          <cell r="I218">
            <v>1122</v>
          </cell>
          <cell r="J218">
            <v>738</v>
          </cell>
          <cell r="K218">
            <v>425</v>
          </cell>
          <cell r="L218">
            <v>1163</v>
          </cell>
          <cell r="N218">
            <v>1394</v>
          </cell>
          <cell r="O218">
            <v>38148</v>
          </cell>
          <cell r="P218">
            <v>39542</v>
          </cell>
          <cell r="Q218">
            <v>974</v>
          </cell>
          <cell r="R218">
            <v>33</v>
          </cell>
          <cell r="S218">
            <v>143</v>
          </cell>
          <cell r="T218">
            <v>1.1242138364779875E-2</v>
          </cell>
          <cell r="U218">
            <v>0</v>
          </cell>
          <cell r="V218">
            <v>5228</v>
          </cell>
          <cell r="W218">
            <v>0.1989421210852772</v>
          </cell>
          <cell r="X218">
            <v>0</v>
          </cell>
          <cell r="Y218">
            <v>5371</v>
          </cell>
          <cell r="Z218">
            <v>0.13772148003794968</v>
          </cell>
          <cell r="AA218">
            <v>0</v>
          </cell>
        </row>
        <row r="219">
          <cell r="A219" t="str">
            <v>T  35</v>
          </cell>
          <cell r="C219" t="str">
            <v>35</v>
          </cell>
          <cell r="D219">
            <v>45</v>
          </cell>
          <cell r="E219">
            <v>8</v>
          </cell>
          <cell r="F219">
            <v>53</v>
          </cell>
          <cell r="G219">
            <v>697</v>
          </cell>
          <cell r="H219">
            <v>408</v>
          </cell>
          <cell r="I219">
            <v>1105</v>
          </cell>
          <cell r="J219">
            <v>742</v>
          </cell>
          <cell r="K219">
            <v>416</v>
          </cell>
          <cell r="L219">
            <v>1158</v>
          </cell>
          <cell r="N219">
            <v>1855</v>
          </cell>
          <cell r="O219">
            <v>38675</v>
          </cell>
          <cell r="P219">
            <v>40530</v>
          </cell>
          <cell r="Q219">
            <v>974</v>
          </cell>
          <cell r="R219">
            <v>32</v>
          </cell>
          <cell r="S219">
            <v>196</v>
          </cell>
          <cell r="T219">
            <v>1.5408805031446541E-2</v>
          </cell>
          <cell r="U219">
            <v>0</v>
          </cell>
          <cell r="V219">
            <v>6333</v>
          </cell>
          <cell r="W219">
            <v>0.24099090528558925</v>
          </cell>
          <cell r="X219">
            <v>0</v>
          </cell>
          <cell r="Y219">
            <v>6529</v>
          </cell>
          <cell r="Z219">
            <v>0.16741454909100231</v>
          </cell>
          <cell r="AA219">
            <v>0</v>
          </cell>
        </row>
        <row r="220">
          <cell r="A220" t="str">
            <v>T  36</v>
          </cell>
          <cell r="C220" t="str">
            <v>36</v>
          </cell>
          <cell r="D220">
            <v>71</v>
          </cell>
          <cell r="E220">
            <v>11</v>
          </cell>
          <cell r="F220">
            <v>82</v>
          </cell>
          <cell r="G220">
            <v>596</v>
          </cell>
          <cell r="H220">
            <v>371</v>
          </cell>
          <cell r="I220">
            <v>967</v>
          </cell>
          <cell r="J220">
            <v>667</v>
          </cell>
          <cell r="K220">
            <v>382</v>
          </cell>
          <cell r="L220">
            <v>1049</v>
          </cell>
          <cell r="N220">
            <v>2952</v>
          </cell>
          <cell r="O220">
            <v>34812</v>
          </cell>
          <cell r="P220">
            <v>37764</v>
          </cell>
          <cell r="Q220">
            <v>974</v>
          </cell>
          <cell r="R220">
            <v>31</v>
          </cell>
          <cell r="S220">
            <v>278</v>
          </cell>
          <cell r="T220">
            <v>2.1855345911949688E-2</v>
          </cell>
          <cell r="U220">
            <v>0</v>
          </cell>
          <cell r="V220">
            <v>7300</v>
          </cell>
          <cell r="W220">
            <v>0.27778834811065872</v>
          </cell>
          <cell r="X220">
            <v>0</v>
          </cell>
          <cell r="Y220">
            <v>7578</v>
          </cell>
          <cell r="Z220">
            <v>0.19431267468396624</v>
          </cell>
          <cell r="AA220">
            <v>0</v>
          </cell>
        </row>
        <row r="221">
          <cell r="A221" t="str">
            <v>T  37</v>
          </cell>
          <cell r="C221" t="str">
            <v>37</v>
          </cell>
          <cell r="D221">
            <v>100</v>
          </cell>
          <cell r="E221">
            <v>16</v>
          </cell>
          <cell r="F221">
            <v>116</v>
          </cell>
          <cell r="G221">
            <v>585</v>
          </cell>
          <cell r="H221">
            <v>366</v>
          </cell>
          <cell r="I221">
            <v>951</v>
          </cell>
          <cell r="J221">
            <v>685</v>
          </cell>
          <cell r="K221">
            <v>382</v>
          </cell>
          <cell r="L221">
            <v>1067</v>
          </cell>
          <cell r="N221">
            <v>4292</v>
          </cell>
          <cell r="O221">
            <v>35187</v>
          </cell>
          <cell r="P221">
            <v>39479</v>
          </cell>
          <cell r="Q221">
            <v>974</v>
          </cell>
          <cell r="R221">
            <v>30</v>
          </cell>
          <cell r="S221">
            <v>394</v>
          </cell>
          <cell r="T221">
            <v>3.0974842767295598E-2</v>
          </cell>
          <cell r="U221">
            <v>0</v>
          </cell>
          <cell r="V221">
            <v>8251</v>
          </cell>
          <cell r="W221">
            <v>0.31397693976178698</v>
          </cell>
          <cell r="X221">
            <v>0</v>
          </cell>
          <cell r="Y221">
            <v>8645</v>
          </cell>
          <cell r="Z221">
            <v>0.22167235057309159</v>
          </cell>
          <cell r="AA221">
            <v>0</v>
          </cell>
        </row>
        <row r="222">
          <cell r="A222" t="str">
            <v>T  38</v>
          </cell>
          <cell r="C222" t="str">
            <v>38</v>
          </cell>
          <cell r="D222">
            <v>104</v>
          </cell>
          <cell r="E222">
            <v>17</v>
          </cell>
          <cell r="F222">
            <v>121</v>
          </cell>
          <cell r="G222">
            <v>516</v>
          </cell>
          <cell r="H222">
            <v>299</v>
          </cell>
          <cell r="I222">
            <v>815</v>
          </cell>
          <cell r="J222">
            <v>620</v>
          </cell>
          <cell r="K222">
            <v>316</v>
          </cell>
          <cell r="L222">
            <v>936</v>
          </cell>
          <cell r="N222">
            <v>4598</v>
          </cell>
          <cell r="O222">
            <v>30970</v>
          </cell>
          <cell r="P222">
            <v>35568</v>
          </cell>
          <cell r="Q222">
            <v>974</v>
          </cell>
          <cell r="R222">
            <v>29</v>
          </cell>
          <cell r="S222">
            <v>515</v>
          </cell>
          <cell r="T222">
            <v>4.0487421383647797E-2</v>
          </cell>
          <cell r="U222">
            <v>0</v>
          </cell>
          <cell r="V222">
            <v>9066</v>
          </cell>
          <cell r="W222">
            <v>0.34499029643441531</v>
          </cell>
          <cell r="X222">
            <v>0</v>
          </cell>
          <cell r="Y222">
            <v>9581</v>
          </cell>
          <cell r="Z222">
            <v>0.24567296597348648</v>
          </cell>
          <cell r="AA222">
            <v>0</v>
          </cell>
        </row>
        <row r="223">
          <cell r="A223" t="str">
            <v>T  39</v>
          </cell>
          <cell r="C223" t="str">
            <v>39</v>
          </cell>
          <cell r="D223">
            <v>119</v>
          </cell>
          <cell r="E223">
            <v>26</v>
          </cell>
          <cell r="F223">
            <v>145</v>
          </cell>
          <cell r="G223">
            <v>500</v>
          </cell>
          <cell r="H223">
            <v>281</v>
          </cell>
          <cell r="I223">
            <v>781</v>
          </cell>
          <cell r="J223">
            <v>619</v>
          </cell>
          <cell r="K223">
            <v>307</v>
          </cell>
          <cell r="L223">
            <v>926</v>
          </cell>
          <cell r="N223">
            <v>5655</v>
          </cell>
          <cell r="O223">
            <v>30459</v>
          </cell>
          <cell r="P223">
            <v>36114</v>
          </cell>
          <cell r="Q223">
            <v>974</v>
          </cell>
          <cell r="R223">
            <v>28</v>
          </cell>
          <cell r="S223">
            <v>660</v>
          </cell>
          <cell r="T223">
            <v>5.1886792452830184E-2</v>
          </cell>
          <cell r="U223">
            <v>0</v>
          </cell>
          <cell r="V223">
            <v>9847</v>
          </cell>
          <cell r="W223">
            <v>0.37470984436241866</v>
          </cell>
          <cell r="X223">
            <v>0</v>
          </cell>
          <cell r="Y223">
            <v>10507</v>
          </cell>
          <cell r="Z223">
            <v>0.26941716454268055</v>
          </cell>
          <cell r="AA223">
            <v>0</v>
          </cell>
        </row>
        <row r="224">
          <cell r="A224" t="str">
            <v>T  40</v>
          </cell>
          <cell r="C224" t="str">
            <v>40</v>
          </cell>
          <cell r="D224">
            <v>135</v>
          </cell>
          <cell r="E224">
            <v>35</v>
          </cell>
          <cell r="F224">
            <v>170</v>
          </cell>
          <cell r="G224">
            <v>443</v>
          </cell>
          <cell r="H224">
            <v>250</v>
          </cell>
          <cell r="I224">
            <v>693</v>
          </cell>
          <cell r="J224">
            <v>578</v>
          </cell>
          <cell r="K224">
            <v>285</v>
          </cell>
          <cell r="L224">
            <v>863</v>
          </cell>
          <cell r="N224">
            <v>6800</v>
          </cell>
          <cell r="O224">
            <v>27720</v>
          </cell>
          <cell r="P224">
            <v>34520</v>
          </cell>
          <cell r="Q224">
            <v>974</v>
          </cell>
          <cell r="R224">
            <v>27</v>
          </cell>
          <cell r="S224">
            <v>830</v>
          </cell>
          <cell r="T224">
            <v>6.5251572327044025E-2</v>
          </cell>
          <cell r="U224">
            <v>0</v>
          </cell>
          <cell r="V224">
            <v>10540</v>
          </cell>
          <cell r="W224">
            <v>0.40108071083374558</v>
          </cell>
          <cell r="X224">
            <v>0</v>
          </cell>
          <cell r="Y224">
            <v>11370</v>
          </cell>
          <cell r="Z224">
            <v>0.29154593707530962</v>
          </cell>
          <cell r="AA224">
            <v>0</v>
          </cell>
        </row>
        <row r="225">
          <cell r="A225" t="str">
            <v>T  41</v>
          </cell>
          <cell r="C225" t="str">
            <v>41</v>
          </cell>
          <cell r="D225">
            <v>175</v>
          </cell>
          <cell r="E225">
            <v>25</v>
          </cell>
          <cell r="F225">
            <v>200</v>
          </cell>
          <cell r="G225">
            <v>366</v>
          </cell>
          <cell r="H225">
            <v>240</v>
          </cell>
          <cell r="I225">
            <v>606</v>
          </cell>
          <cell r="J225">
            <v>541</v>
          </cell>
          <cell r="K225">
            <v>265</v>
          </cell>
          <cell r="L225">
            <v>806</v>
          </cell>
          <cell r="N225">
            <v>8200</v>
          </cell>
          <cell r="O225">
            <v>24846</v>
          </cell>
          <cell r="P225">
            <v>33046</v>
          </cell>
          <cell r="Q225">
            <v>974</v>
          </cell>
          <cell r="R225">
            <v>26</v>
          </cell>
          <cell r="S225">
            <v>1030</v>
          </cell>
          <cell r="T225">
            <v>8.0974842767295593E-2</v>
          </cell>
          <cell r="U225">
            <v>0</v>
          </cell>
          <cell r="V225">
            <v>11146</v>
          </cell>
          <cell r="W225">
            <v>0.42414094904676736</v>
          </cell>
          <cell r="X225">
            <v>0</v>
          </cell>
          <cell r="Y225">
            <v>12176</v>
          </cell>
          <cell r="Z225">
            <v>0.31221313367009412</v>
          </cell>
          <cell r="AA225">
            <v>0</v>
          </cell>
        </row>
        <row r="226">
          <cell r="A226" t="str">
            <v>T  42</v>
          </cell>
          <cell r="C226" t="str">
            <v>42</v>
          </cell>
          <cell r="D226">
            <v>173</v>
          </cell>
          <cell r="E226">
            <v>27</v>
          </cell>
          <cell r="F226">
            <v>200</v>
          </cell>
          <cell r="G226">
            <v>421</v>
          </cell>
          <cell r="H226">
            <v>204</v>
          </cell>
          <cell r="I226">
            <v>625</v>
          </cell>
          <cell r="J226">
            <v>594</v>
          </cell>
          <cell r="K226">
            <v>231</v>
          </cell>
          <cell r="L226">
            <v>825</v>
          </cell>
          <cell r="N226">
            <v>8400</v>
          </cell>
          <cell r="O226">
            <v>26250</v>
          </cell>
          <cell r="P226">
            <v>34650</v>
          </cell>
          <cell r="Q226">
            <v>974</v>
          </cell>
          <cell r="R226">
            <v>25</v>
          </cell>
          <cell r="S226">
            <v>1230</v>
          </cell>
          <cell r="T226">
            <v>9.6698113207547162E-2</v>
          </cell>
          <cell r="U226">
            <v>0</v>
          </cell>
          <cell r="V226">
            <v>11771</v>
          </cell>
          <cell r="W226">
            <v>0.44792419802884431</v>
          </cell>
          <cell r="X226">
            <v>0</v>
          </cell>
          <cell r="Y226">
            <v>13001</v>
          </cell>
          <cell r="Z226">
            <v>0.33336752224416011</v>
          </cell>
          <cell r="AA226">
            <v>0</v>
          </cell>
        </row>
        <row r="227">
          <cell r="A227" t="str">
            <v>T  43</v>
          </cell>
          <cell r="C227" t="str">
            <v>43</v>
          </cell>
          <cell r="D227">
            <v>175</v>
          </cell>
          <cell r="E227">
            <v>30</v>
          </cell>
          <cell r="F227">
            <v>205</v>
          </cell>
          <cell r="G227">
            <v>349</v>
          </cell>
          <cell r="H227">
            <v>197</v>
          </cell>
          <cell r="I227">
            <v>546</v>
          </cell>
          <cell r="J227">
            <v>524</v>
          </cell>
          <cell r="K227">
            <v>227</v>
          </cell>
          <cell r="L227">
            <v>751</v>
          </cell>
          <cell r="N227">
            <v>8815</v>
          </cell>
          <cell r="O227">
            <v>23478</v>
          </cell>
          <cell r="P227">
            <v>32293</v>
          </cell>
          <cell r="Q227">
            <v>974</v>
          </cell>
          <cell r="R227">
            <v>24</v>
          </cell>
          <cell r="S227">
            <v>1435</v>
          </cell>
          <cell r="T227">
            <v>0.11281446540880502</v>
          </cell>
          <cell r="U227">
            <v>0</v>
          </cell>
          <cell r="V227">
            <v>12317</v>
          </cell>
          <cell r="W227">
            <v>0.46870124433958671</v>
          </cell>
          <cell r="X227">
            <v>0</v>
          </cell>
          <cell r="Y227">
            <v>13752</v>
          </cell>
          <cell r="Z227">
            <v>0.3526244262673402</v>
          </cell>
          <cell r="AA227">
            <v>0</v>
          </cell>
        </row>
        <row r="228">
          <cell r="A228" t="str">
            <v>T  44</v>
          </cell>
          <cell r="C228" t="str">
            <v>44</v>
          </cell>
          <cell r="D228">
            <v>186</v>
          </cell>
          <cell r="E228">
            <v>41</v>
          </cell>
          <cell r="F228">
            <v>227</v>
          </cell>
          <cell r="G228">
            <v>350</v>
          </cell>
          <cell r="H228">
            <v>204</v>
          </cell>
          <cell r="I228">
            <v>554</v>
          </cell>
          <cell r="J228">
            <v>536</v>
          </cell>
          <cell r="K228">
            <v>245</v>
          </cell>
          <cell r="L228">
            <v>781</v>
          </cell>
          <cell r="N228">
            <v>9988</v>
          </cell>
          <cell r="O228">
            <v>24376</v>
          </cell>
          <cell r="P228">
            <v>34364</v>
          </cell>
          <cell r="Q228">
            <v>974</v>
          </cell>
          <cell r="R228">
            <v>23</v>
          </cell>
          <cell r="S228">
            <v>1662</v>
          </cell>
          <cell r="T228">
            <v>0.13066037735849056</v>
          </cell>
          <cell r="U228">
            <v>0</v>
          </cell>
          <cell r="V228">
            <v>12871</v>
          </cell>
          <cell r="W228">
            <v>0.48978271623729969</v>
          </cell>
          <cell r="X228">
            <v>0</v>
          </cell>
          <cell r="Y228">
            <v>14533</v>
          </cell>
          <cell r="Z228">
            <v>0.37265058078412266</v>
          </cell>
          <cell r="AA228">
            <v>0</v>
          </cell>
        </row>
        <row r="229">
          <cell r="A229" t="str">
            <v>T  45</v>
          </cell>
          <cell r="C229" t="str">
            <v>45</v>
          </cell>
          <cell r="D229">
            <v>216</v>
          </cell>
          <cell r="E229">
            <v>44</v>
          </cell>
          <cell r="F229">
            <v>260</v>
          </cell>
          <cell r="G229">
            <v>355</v>
          </cell>
          <cell r="H229">
            <v>199</v>
          </cell>
          <cell r="I229">
            <v>554</v>
          </cell>
          <cell r="J229">
            <v>571</v>
          </cell>
          <cell r="K229">
            <v>243</v>
          </cell>
          <cell r="L229">
            <v>814</v>
          </cell>
          <cell r="N229">
            <v>11700</v>
          </cell>
          <cell r="O229">
            <v>24930</v>
          </cell>
          <cell r="P229">
            <v>36630</v>
          </cell>
          <cell r="Q229">
            <v>974</v>
          </cell>
          <cell r="R229">
            <v>22</v>
          </cell>
          <cell r="S229">
            <v>1922</v>
          </cell>
          <cell r="T229">
            <v>0.1511006289308176</v>
          </cell>
          <cell r="U229">
            <v>0</v>
          </cell>
          <cell r="V229">
            <v>13425</v>
          </cell>
          <cell r="W229">
            <v>0.51086418813501266</v>
          </cell>
          <cell r="X229" t="e">
            <v>#VALUE!</v>
          </cell>
          <cell r="Y229">
            <v>15347</v>
          </cell>
          <cell r="Z229">
            <v>0.39352291084386781</v>
          </cell>
          <cell r="AA229">
            <v>0</v>
          </cell>
        </row>
        <row r="230">
          <cell r="A230" t="str">
            <v>T  46</v>
          </cell>
          <cell r="C230" t="str">
            <v>46</v>
          </cell>
          <cell r="D230">
            <v>217</v>
          </cell>
          <cell r="E230">
            <v>61</v>
          </cell>
          <cell r="F230">
            <v>278</v>
          </cell>
          <cell r="G230">
            <v>341</v>
          </cell>
          <cell r="H230">
            <v>209</v>
          </cell>
          <cell r="I230">
            <v>550</v>
          </cell>
          <cell r="J230">
            <v>558</v>
          </cell>
          <cell r="K230">
            <v>270</v>
          </cell>
          <cell r="L230">
            <v>828</v>
          </cell>
          <cell r="N230">
            <v>12788</v>
          </cell>
          <cell r="O230">
            <v>25300</v>
          </cell>
          <cell r="P230">
            <v>38088</v>
          </cell>
          <cell r="Q230">
            <v>974</v>
          </cell>
          <cell r="R230">
            <v>21</v>
          </cell>
          <cell r="S230">
            <v>2200</v>
          </cell>
          <cell r="T230">
            <v>0.17295597484276728</v>
          </cell>
          <cell r="U230">
            <v>0</v>
          </cell>
          <cell r="V230">
            <v>13975</v>
          </cell>
          <cell r="W230">
            <v>0.53179344723924038</v>
          </cell>
          <cell r="X230">
            <v>0</v>
          </cell>
          <cell r="Y230">
            <v>16175</v>
          </cell>
          <cell r="Z230">
            <v>0.41475422446729404</v>
          </cell>
          <cell r="AA230">
            <v>0</v>
          </cell>
        </row>
        <row r="231">
          <cell r="A231" t="str">
            <v>T  47</v>
          </cell>
          <cell r="C231" t="str">
            <v>47</v>
          </cell>
          <cell r="D231">
            <v>242</v>
          </cell>
          <cell r="E231">
            <v>54</v>
          </cell>
          <cell r="F231">
            <v>296</v>
          </cell>
          <cell r="G231">
            <v>336</v>
          </cell>
          <cell r="H231">
            <v>213</v>
          </cell>
          <cell r="I231">
            <v>549</v>
          </cell>
          <cell r="J231">
            <v>578</v>
          </cell>
          <cell r="K231">
            <v>267</v>
          </cell>
          <cell r="L231">
            <v>845</v>
          </cell>
          <cell r="N231">
            <v>13912</v>
          </cell>
          <cell r="O231">
            <v>25803</v>
          </cell>
          <cell r="P231">
            <v>39715</v>
          </cell>
          <cell r="Q231">
            <v>974</v>
          </cell>
          <cell r="R231">
            <v>20</v>
          </cell>
          <cell r="S231">
            <v>2496</v>
          </cell>
          <cell r="T231">
            <v>0.19622641509433961</v>
          </cell>
          <cell r="U231">
            <v>0</v>
          </cell>
          <cell r="V231">
            <v>14524</v>
          </cell>
          <cell r="W231">
            <v>0.55268465314509674</v>
          </cell>
          <cell r="X231">
            <v>0</v>
          </cell>
          <cell r="Y231">
            <v>17020</v>
          </cell>
          <cell r="Z231">
            <v>0.43642144670376165</v>
          </cell>
          <cell r="AA231">
            <v>0</v>
          </cell>
        </row>
        <row r="232">
          <cell r="A232" t="str">
            <v>T  48</v>
          </cell>
          <cell r="C232" t="str">
            <v>48</v>
          </cell>
          <cell r="D232">
            <v>310</v>
          </cell>
          <cell r="E232">
            <v>61</v>
          </cell>
          <cell r="F232">
            <v>371</v>
          </cell>
          <cell r="G232">
            <v>449</v>
          </cell>
          <cell r="H232">
            <v>199</v>
          </cell>
          <cell r="I232">
            <v>648</v>
          </cell>
          <cell r="J232">
            <v>759</v>
          </cell>
          <cell r="K232">
            <v>260</v>
          </cell>
          <cell r="L232">
            <v>1019</v>
          </cell>
          <cell r="N232">
            <v>17808</v>
          </cell>
          <cell r="O232">
            <v>31104</v>
          </cell>
          <cell r="P232">
            <v>48912</v>
          </cell>
          <cell r="Q232">
            <v>974</v>
          </cell>
          <cell r="R232">
            <v>19</v>
          </cell>
          <cell r="S232">
            <v>2867</v>
          </cell>
          <cell r="T232">
            <v>0.22539308176100628</v>
          </cell>
          <cell r="U232">
            <v>0</v>
          </cell>
          <cell r="V232">
            <v>15172</v>
          </cell>
          <cell r="W232">
            <v>0.57734312568971413</v>
          </cell>
          <cell r="X232">
            <v>0</v>
          </cell>
          <cell r="Y232">
            <v>18039</v>
          </cell>
          <cell r="Z232">
            <v>0.46255032180312317</v>
          </cell>
          <cell r="AA232">
            <v>0</v>
          </cell>
        </row>
        <row r="233">
          <cell r="A233" t="str">
            <v>T  49</v>
          </cell>
          <cell r="C233" t="str">
            <v>49</v>
          </cell>
          <cell r="D233">
            <v>414</v>
          </cell>
          <cell r="E233">
            <v>76</v>
          </cell>
          <cell r="F233">
            <v>490</v>
          </cell>
          <cell r="G233">
            <v>474</v>
          </cell>
          <cell r="H233">
            <v>253</v>
          </cell>
          <cell r="I233">
            <v>727</v>
          </cell>
          <cell r="J233">
            <v>888</v>
          </cell>
          <cell r="K233">
            <v>329</v>
          </cell>
          <cell r="L233">
            <v>1217</v>
          </cell>
          <cell r="N233">
            <v>24010</v>
          </cell>
          <cell r="O233">
            <v>35623</v>
          </cell>
          <cell r="P233">
            <v>59633</v>
          </cell>
          <cell r="Q233">
            <v>974</v>
          </cell>
          <cell r="R233">
            <v>18</v>
          </cell>
          <cell r="S233">
            <v>3357</v>
          </cell>
          <cell r="T233">
            <v>0.26391509433962262</v>
          </cell>
          <cell r="U233">
            <v>0</v>
          </cell>
          <cell r="V233">
            <v>15899</v>
          </cell>
          <cell r="W233">
            <v>0.60500780090566608</v>
          </cell>
          <cell r="X233">
            <v>0</v>
          </cell>
          <cell r="Y233">
            <v>19256</v>
          </cell>
          <cell r="Z233">
            <v>0.49375625016026053</v>
          </cell>
          <cell r="AA233">
            <v>0</v>
          </cell>
        </row>
        <row r="234">
          <cell r="A234" t="str">
            <v>T  50</v>
          </cell>
          <cell r="C234" t="str">
            <v>50</v>
          </cell>
          <cell r="D234">
            <v>488</v>
          </cell>
          <cell r="E234">
            <v>100</v>
          </cell>
          <cell r="F234">
            <v>588</v>
          </cell>
          <cell r="G234">
            <v>563</v>
          </cell>
          <cell r="H234">
            <v>308</v>
          </cell>
          <cell r="I234">
            <v>871</v>
          </cell>
          <cell r="J234">
            <v>1051</v>
          </cell>
          <cell r="K234">
            <v>408</v>
          </cell>
          <cell r="L234">
            <v>1459</v>
          </cell>
          <cell r="N234">
            <v>29400</v>
          </cell>
          <cell r="O234">
            <v>43550</v>
          </cell>
          <cell r="P234">
            <v>72950</v>
          </cell>
          <cell r="Q234">
            <v>974</v>
          </cell>
          <cell r="R234">
            <v>17</v>
          </cell>
          <cell r="S234">
            <v>3945</v>
          </cell>
          <cell r="T234">
            <v>0.31014150943396224</v>
          </cell>
          <cell r="U234">
            <v>0</v>
          </cell>
          <cell r="V234">
            <v>16770</v>
          </cell>
          <cell r="W234">
            <v>0.63815213668708848</v>
          </cell>
          <cell r="X234">
            <v>0</v>
          </cell>
          <cell r="Y234">
            <v>20715</v>
          </cell>
          <cell r="Z234">
            <v>0.53116746583245722</v>
          </cell>
          <cell r="AA234" t="e">
            <v>#VALUE!</v>
          </cell>
        </row>
        <row r="235">
          <cell r="A235" t="str">
            <v>T  51</v>
          </cell>
          <cell r="C235" t="str">
            <v>51</v>
          </cell>
          <cell r="D235">
            <v>678</v>
          </cell>
          <cell r="E235">
            <v>135</v>
          </cell>
          <cell r="F235">
            <v>813</v>
          </cell>
          <cell r="G235">
            <v>673</v>
          </cell>
          <cell r="H235">
            <v>366</v>
          </cell>
          <cell r="I235">
            <v>1039</v>
          </cell>
          <cell r="J235">
            <v>1351</v>
          </cell>
          <cell r="K235">
            <v>501</v>
          </cell>
          <cell r="L235">
            <v>1852</v>
          </cell>
          <cell r="N235">
            <v>41463</v>
          </cell>
          <cell r="O235">
            <v>52989</v>
          </cell>
          <cell r="P235">
            <v>94452</v>
          </cell>
          <cell r="Q235">
            <v>974</v>
          </cell>
          <cell r="R235">
            <v>16</v>
          </cell>
          <cell r="S235">
            <v>4758</v>
          </cell>
          <cell r="T235">
            <v>0.37405660377358485</v>
          </cell>
          <cell r="U235">
            <v>0</v>
          </cell>
          <cell r="V235">
            <v>17809</v>
          </cell>
          <cell r="W235">
            <v>0.67768940979489323</v>
          </cell>
          <cell r="X235">
            <v>0</v>
          </cell>
          <cell r="Y235">
            <v>22567</v>
          </cell>
          <cell r="Z235">
            <v>0.57865586297084537</v>
          </cell>
          <cell r="AA235">
            <v>0</v>
          </cell>
        </row>
        <row r="236">
          <cell r="A236" t="str">
            <v>T  52</v>
          </cell>
          <cell r="C236" t="str">
            <v>52</v>
          </cell>
          <cell r="D236">
            <v>763</v>
          </cell>
          <cell r="E236">
            <v>148</v>
          </cell>
          <cell r="F236">
            <v>911</v>
          </cell>
          <cell r="G236">
            <v>755</v>
          </cell>
          <cell r="H236">
            <v>353</v>
          </cell>
          <cell r="I236">
            <v>1108</v>
          </cell>
          <cell r="J236">
            <v>1518</v>
          </cell>
          <cell r="K236">
            <v>501</v>
          </cell>
          <cell r="L236">
            <v>2019</v>
          </cell>
          <cell r="N236">
            <v>47372</v>
          </cell>
          <cell r="O236">
            <v>57616</v>
          </cell>
          <cell r="P236">
            <v>104988</v>
          </cell>
          <cell r="Q236">
            <v>974</v>
          </cell>
          <cell r="R236">
            <v>15</v>
          </cell>
          <cell r="S236">
            <v>5669</v>
          </cell>
          <cell r="T236">
            <v>0.44567610062893076</v>
          </cell>
          <cell r="U236">
            <v>0</v>
          </cell>
          <cell r="V236">
            <v>18917</v>
          </cell>
          <cell r="W236">
            <v>0.71985235359031918</v>
          </cell>
          <cell r="X236">
            <v>0</v>
          </cell>
          <cell r="Y236">
            <v>24586</v>
          </cell>
          <cell r="Z236">
            <v>0.63042642119028691</v>
          </cell>
          <cell r="AA236">
            <v>0</v>
          </cell>
        </row>
        <row r="237">
          <cell r="A237" t="str">
            <v>T  53</v>
          </cell>
          <cell r="C237" t="str">
            <v>53</v>
          </cell>
          <cell r="D237">
            <v>585</v>
          </cell>
          <cell r="E237">
            <v>111</v>
          </cell>
          <cell r="F237">
            <v>696</v>
          </cell>
          <cell r="G237">
            <v>571</v>
          </cell>
          <cell r="H237">
            <v>300</v>
          </cell>
          <cell r="I237">
            <v>871</v>
          </cell>
          <cell r="J237">
            <v>1156</v>
          </cell>
          <cell r="K237">
            <v>411</v>
          </cell>
          <cell r="L237">
            <v>1567</v>
          </cell>
          <cell r="N237">
            <v>36888</v>
          </cell>
          <cell r="O237">
            <v>46163</v>
          </cell>
          <cell r="P237">
            <v>83051</v>
          </cell>
          <cell r="Q237">
            <v>974</v>
          </cell>
          <cell r="R237">
            <v>14</v>
          </cell>
          <cell r="S237">
            <v>6365</v>
          </cell>
          <cell r="T237">
            <v>0.50039308176100628</v>
          </cell>
          <cell r="U237" t="e">
            <v>#VALUE!</v>
          </cell>
          <cell r="V237">
            <v>19788</v>
          </cell>
          <cell r="W237">
            <v>0.75299668937174158</v>
          </cell>
          <cell r="X237">
            <v>0</v>
          </cell>
          <cell r="Y237">
            <v>26153</v>
          </cell>
          <cell r="Z237">
            <v>0.67060693863945231</v>
          </cell>
          <cell r="AA237">
            <v>0</v>
          </cell>
        </row>
        <row r="238">
          <cell r="A238" t="str">
            <v>T  54</v>
          </cell>
          <cell r="C238" t="str">
            <v>54</v>
          </cell>
          <cell r="D238">
            <v>630</v>
          </cell>
          <cell r="E238">
            <v>108</v>
          </cell>
          <cell r="F238">
            <v>738</v>
          </cell>
          <cell r="G238">
            <v>595</v>
          </cell>
          <cell r="H238">
            <v>353</v>
          </cell>
          <cell r="I238">
            <v>948</v>
          </cell>
          <cell r="J238">
            <v>1225</v>
          </cell>
          <cell r="K238">
            <v>461</v>
          </cell>
          <cell r="L238">
            <v>1686</v>
          </cell>
          <cell r="N238">
            <v>39852</v>
          </cell>
          <cell r="O238">
            <v>51192</v>
          </cell>
          <cell r="P238">
            <v>91044</v>
          </cell>
          <cell r="Q238">
            <v>974</v>
          </cell>
          <cell r="R238">
            <v>13</v>
          </cell>
          <cell r="S238">
            <v>7103</v>
          </cell>
          <cell r="T238">
            <v>0.55841194968553454</v>
          </cell>
          <cell r="U238">
            <v>0</v>
          </cell>
          <cell r="V238">
            <v>20736</v>
          </cell>
          <cell r="W238">
            <v>0.78907112142775593</v>
          </cell>
          <cell r="X238">
            <v>0</v>
          </cell>
          <cell r="Y238">
            <v>27839</v>
          </cell>
          <cell r="Z238">
            <v>0.7138388163799072</v>
          </cell>
          <cell r="AA238">
            <v>0</v>
          </cell>
        </row>
        <row r="239">
          <cell r="A239" t="str">
            <v>T  55</v>
          </cell>
          <cell r="C239" t="str">
            <v>55</v>
          </cell>
          <cell r="D239">
            <v>618</v>
          </cell>
          <cell r="E239">
            <v>127</v>
          </cell>
          <cell r="F239">
            <v>745</v>
          </cell>
          <cell r="G239">
            <v>598</v>
          </cell>
          <cell r="H239">
            <v>319</v>
          </cell>
          <cell r="I239">
            <v>917</v>
          </cell>
          <cell r="J239">
            <v>1216</v>
          </cell>
          <cell r="K239">
            <v>446</v>
          </cell>
          <cell r="L239">
            <v>1662</v>
          </cell>
          <cell r="N239">
            <v>40975</v>
          </cell>
          <cell r="O239">
            <v>50435</v>
          </cell>
          <cell r="P239">
            <v>91410</v>
          </cell>
          <cell r="Q239">
            <v>974</v>
          </cell>
          <cell r="R239">
            <v>12</v>
          </cell>
          <cell r="S239">
            <v>7848</v>
          </cell>
          <cell r="T239">
            <v>0.61698113207547167</v>
          </cell>
          <cell r="U239">
            <v>0</v>
          </cell>
          <cell r="V239">
            <v>21653</v>
          </cell>
          <cell r="W239">
            <v>0.8239659043342592</v>
          </cell>
          <cell r="X239">
            <v>0</v>
          </cell>
          <cell r="Y239">
            <v>29501</v>
          </cell>
          <cell r="Z239">
            <v>0.75645529372548015</v>
          </cell>
          <cell r="AA239">
            <v>0</v>
          </cell>
        </row>
        <row r="240">
          <cell r="A240" t="str">
            <v>T  56</v>
          </cell>
          <cell r="C240" t="str">
            <v>56</v>
          </cell>
          <cell r="D240">
            <v>584</v>
          </cell>
          <cell r="E240">
            <v>102</v>
          </cell>
          <cell r="F240">
            <v>686</v>
          </cell>
          <cell r="G240">
            <v>552</v>
          </cell>
          <cell r="H240">
            <v>271</v>
          </cell>
          <cell r="I240">
            <v>823</v>
          </cell>
          <cell r="J240">
            <v>1136</v>
          </cell>
          <cell r="K240">
            <v>373</v>
          </cell>
          <cell r="L240">
            <v>1509</v>
          </cell>
          <cell r="N240">
            <v>38416</v>
          </cell>
          <cell r="O240">
            <v>46088</v>
          </cell>
          <cell r="P240">
            <v>84504</v>
          </cell>
          <cell r="Q240">
            <v>974</v>
          </cell>
          <cell r="R240">
            <v>11</v>
          </cell>
          <cell r="S240">
            <v>8534</v>
          </cell>
          <cell r="T240">
            <v>0.67091194968553458</v>
          </cell>
          <cell r="U240">
            <v>0</v>
          </cell>
          <cell r="V240">
            <v>22476</v>
          </cell>
          <cell r="W240">
            <v>0.85528368659385812</v>
          </cell>
          <cell r="X240">
            <v>0</v>
          </cell>
          <cell r="Y240">
            <v>31010</v>
          </cell>
          <cell r="Z240">
            <v>0.79514859355368084</v>
          </cell>
          <cell r="AA240">
            <v>0</v>
          </cell>
        </row>
        <row r="241">
          <cell r="A241" t="str">
            <v>T  57</v>
          </cell>
          <cell r="C241" t="str">
            <v>57</v>
          </cell>
          <cell r="D241">
            <v>524</v>
          </cell>
          <cell r="E241">
            <v>107</v>
          </cell>
          <cell r="F241">
            <v>631</v>
          </cell>
          <cell r="G241">
            <v>494</v>
          </cell>
          <cell r="H241">
            <v>219</v>
          </cell>
          <cell r="I241">
            <v>713</v>
          </cell>
          <cell r="J241">
            <v>1018</v>
          </cell>
          <cell r="K241">
            <v>326</v>
          </cell>
          <cell r="L241">
            <v>1344</v>
          </cell>
          <cell r="N241">
            <v>35967</v>
          </cell>
          <cell r="O241">
            <v>40641</v>
          </cell>
          <cell r="P241">
            <v>76608</v>
          </cell>
          <cell r="Q241">
            <v>974</v>
          </cell>
          <cell r="R241">
            <v>10</v>
          </cell>
          <cell r="S241">
            <v>9165</v>
          </cell>
          <cell r="T241">
            <v>0.72051886792452824</v>
          </cell>
          <cell r="U241">
            <v>0</v>
          </cell>
          <cell r="V241">
            <v>23189</v>
          </cell>
          <cell r="W241">
            <v>0.88241561703261151</v>
          </cell>
          <cell r="X241">
            <v>0</v>
          </cell>
          <cell r="Y241">
            <v>32354</v>
          </cell>
          <cell r="Z241">
            <v>0.82961101566706841</v>
          </cell>
          <cell r="AA241">
            <v>0</v>
          </cell>
        </row>
        <row r="242">
          <cell r="A242" t="str">
            <v>T  58</v>
          </cell>
          <cell r="C242" t="str">
            <v>58</v>
          </cell>
          <cell r="D242">
            <v>569</v>
          </cell>
          <cell r="E242">
            <v>94</v>
          </cell>
          <cell r="F242">
            <v>663</v>
          </cell>
          <cell r="G242">
            <v>406</v>
          </cell>
          <cell r="H242">
            <v>233</v>
          </cell>
          <cell r="I242">
            <v>639</v>
          </cell>
          <cell r="J242">
            <v>975</v>
          </cell>
          <cell r="K242">
            <v>327</v>
          </cell>
          <cell r="L242">
            <v>1302</v>
          </cell>
          <cell r="N242">
            <v>38454</v>
          </cell>
          <cell r="O242">
            <v>37062</v>
          </cell>
          <cell r="P242">
            <v>75516</v>
          </cell>
          <cell r="Q242">
            <v>974</v>
          </cell>
          <cell r="R242">
            <v>9</v>
          </cell>
          <cell r="S242">
            <v>9828</v>
          </cell>
          <cell r="T242">
            <v>0.77264150943396226</v>
          </cell>
          <cell r="U242">
            <v>0</v>
          </cell>
          <cell r="V242">
            <v>23828</v>
          </cell>
          <cell r="W242">
            <v>0.90673161079188702</v>
          </cell>
          <cell r="X242">
            <v>0</v>
          </cell>
          <cell r="Y242">
            <v>33656</v>
          </cell>
          <cell r="Z242">
            <v>0.86299648708941257</v>
          </cell>
          <cell r="AA242">
            <v>0</v>
          </cell>
        </row>
        <row r="243">
          <cell r="A243" t="str">
            <v>T  59</v>
          </cell>
          <cell r="C243" t="str">
            <v>59</v>
          </cell>
          <cell r="D243">
            <v>508</v>
          </cell>
          <cell r="E243">
            <v>82</v>
          </cell>
          <cell r="F243">
            <v>590</v>
          </cell>
          <cell r="G243">
            <v>441</v>
          </cell>
          <cell r="H243">
            <v>200</v>
          </cell>
          <cell r="I243">
            <v>641</v>
          </cell>
          <cell r="J243">
            <v>949</v>
          </cell>
          <cell r="K243">
            <v>282</v>
          </cell>
          <cell r="L243">
            <v>1231</v>
          </cell>
          <cell r="N243">
            <v>34810</v>
          </cell>
          <cell r="O243">
            <v>37819</v>
          </cell>
          <cell r="P243">
            <v>72629</v>
          </cell>
          <cell r="Q243">
            <v>974</v>
          </cell>
          <cell r="R243">
            <v>8</v>
          </cell>
          <cell r="S243">
            <v>10418</v>
          </cell>
          <cell r="T243">
            <v>0.81902515723270441</v>
          </cell>
          <cell r="U243">
            <v>0</v>
          </cell>
          <cell r="V243">
            <v>24469</v>
          </cell>
          <cell r="W243">
            <v>0.93112371094790514</v>
          </cell>
          <cell r="X243">
            <v>0</v>
          </cell>
          <cell r="Y243">
            <v>34887</v>
          </cell>
          <cell r="Z243">
            <v>0.89456139901023102</v>
          </cell>
          <cell r="AA243">
            <v>0</v>
          </cell>
        </row>
        <row r="244">
          <cell r="A244" t="str">
            <v>T  60</v>
          </cell>
          <cell r="C244" t="str">
            <v>60</v>
          </cell>
          <cell r="D244">
            <v>521</v>
          </cell>
          <cell r="E244">
            <v>89</v>
          </cell>
          <cell r="F244">
            <v>610</v>
          </cell>
          <cell r="G244">
            <v>397</v>
          </cell>
          <cell r="H244">
            <v>207</v>
          </cell>
          <cell r="I244">
            <v>604</v>
          </cell>
          <cell r="J244">
            <v>918</v>
          </cell>
          <cell r="K244">
            <v>296</v>
          </cell>
          <cell r="L244">
            <v>1214</v>
          </cell>
          <cell r="N244">
            <v>36600</v>
          </cell>
          <cell r="O244">
            <v>36240</v>
          </cell>
          <cell r="P244">
            <v>72840</v>
          </cell>
          <cell r="Q244">
            <v>974</v>
          </cell>
          <cell r="R244">
            <v>7</v>
          </cell>
          <cell r="S244">
            <v>11028</v>
          </cell>
          <cell r="T244">
            <v>0.86698113207547167</v>
          </cell>
          <cell r="U244">
            <v>0</v>
          </cell>
          <cell r="V244">
            <v>25073</v>
          </cell>
          <cell r="W244">
            <v>0.95410784276418426</v>
          </cell>
          <cell r="X244">
            <v>0</v>
          </cell>
          <cell r="Y244">
            <v>36101</v>
          </cell>
          <cell r="Z244">
            <v>0.92569040231800814</v>
          </cell>
          <cell r="AA244">
            <v>0</v>
          </cell>
        </row>
        <row r="245">
          <cell r="A245" t="str">
            <v>T  61</v>
          </cell>
          <cell r="C245" t="str">
            <v>61</v>
          </cell>
          <cell r="D245">
            <v>451</v>
          </cell>
          <cell r="E245">
            <v>70</v>
          </cell>
          <cell r="F245">
            <v>521</v>
          </cell>
          <cell r="G245">
            <v>300</v>
          </cell>
          <cell r="H245">
            <v>130</v>
          </cell>
          <cell r="I245">
            <v>430</v>
          </cell>
          <cell r="J245">
            <v>751</v>
          </cell>
          <cell r="K245">
            <v>200</v>
          </cell>
          <cell r="L245">
            <v>951</v>
          </cell>
          <cell r="N245">
            <v>31781</v>
          </cell>
          <cell r="O245">
            <v>26230</v>
          </cell>
          <cell r="P245">
            <v>58011</v>
          </cell>
          <cell r="Q245">
            <v>974</v>
          </cell>
          <cell r="R245">
            <v>6</v>
          </cell>
          <cell r="S245">
            <v>11549</v>
          </cell>
          <cell r="T245">
            <v>0.90794025157232705</v>
          </cell>
          <cell r="U245">
            <v>0</v>
          </cell>
          <cell r="V245">
            <v>25503</v>
          </cell>
          <cell r="W245">
            <v>0.97047071806385321</v>
          </cell>
          <cell r="X245">
            <v>0</v>
          </cell>
          <cell r="Y245">
            <v>37052</v>
          </cell>
          <cell r="Z245">
            <v>0.95007564296520419</v>
          </cell>
          <cell r="AA245">
            <v>0</v>
          </cell>
        </row>
        <row r="246">
          <cell r="A246" t="str">
            <v>T  62</v>
          </cell>
          <cell r="C246" t="str">
            <v>62</v>
          </cell>
          <cell r="D246">
            <v>335</v>
          </cell>
          <cell r="E246">
            <v>50</v>
          </cell>
          <cell r="F246">
            <v>385</v>
          </cell>
          <cell r="G246">
            <v>191</v>
          </cell>
          <cell r="H246">
            <v>94</v>
          </cell>
          <cell r="I246">
            <v>285</v>
          </cell>
          <cell r="J246">
            <v>526</v>
          </cell>
          <cell r="K246">
            <v>144</v>
          </cell>
          <cell r="L246">
            <v>670</v>
          </cell>
          <cell r="N246">
            <v>23870</v>
          </cell>
          <cell r="O246">
            <v>17670</v>
          </cell>
          <cell r="P246">
            <v>41540</v>
          </cell>
          <cell r="Q246">
            <v>974</v>
          </cell>
          <cell r="R246">
            <v>5</v>
          </cell>
          <cell r="S246">
            <v>11934</v>
          </cell>
          <cell r="T246">
            <v>0.93820754716981136</v>
          </cell>
          <cell r="U246">
            <v>0</v>
          </cell>
          <cell r="V246">
            <v>25788</v>
          </cell>
          <cell r="W246">
            <v>0.98131587959968025</v>
          </cell>
          <cell r="X246">
            <v>0</v>
          </cell>
          <cell r="Y246">
            <v>37722</v>
          </cell>
          <cell r="Z246">
            <v>0.96725557065565781</v>
          </cell>
          <cell r="AA246">
            <v>0</v>
          </cell>
        </row>
        <row r="247">
          <cell r="A247" t="str">
            <v>T  63</v>
          </cell>
          <cell r="C247" t="str">
            <v>63</v>
          </cell>
          <cell r="D247">
            <v>247</v>
          </cell>
          <cell r="E247">
            <v>55</v>
          </cell>
          <cell r="F247">
            <v>302</v>
          </cell>
          <cell r="G247">
            <v>145</v>
          </cell>
          <cell r="H247">
            <v>78</v>
          </cell>
          <cell r="I247">
            <v>223</v>
          </cell>
          <cell r="J247">
            <v>392</v>
          </cell>
          <cell r="K247">
            <v>133</v>
          </cell>
          <cell r="L247">
            <v>525</v>
          </cell>
          <cell r="N247">
            <v>19026</v>
          </cell>
          <cell r="O247">
            <v>14049</v>
          </cell>
          <cell r="P247">
            <v>33075</v>
          </cell>
          <cell r="Q247">
            <v>974</v>
          </cell>
          <cell r="R247">
            <v>4</v>
          </cell>
          <cell r="S247">
            <v>12236</v>
          </cell>
          <cell r="T247">
            <v>0.96194968553459126</v>
          </cell>
          <cell r="U247">
            <v>0</v>
          </cell>
          <cell r="V247">
            <v>26011</v>
          </cell>
          <cell r="W247">
            <v>0.98980174283648525</v>
          </cell>
          <cell r="X247">
            <v>0</v>
          </cell>
          <cell r="Y247">
            <v>38247</v>
          </cell>
          <cell r="Z247">
            <v>0.98071745429369983</v>
          </cell>
          <cell r="AA247">
            <v>0</v>
          </cell>
        </row>
        <row r="248">
          <cell r="A248" t="str">
            <v>T  64</v>
          </cell>
          <cell r="C248" t="str">
            <v>64</v>
          </cell>
          <cell r="D248">
            <v>229</v>
          </cell>
          <cell r="E248">
            <v>37</v>
          </cell>
          <cell r="F248">
            <v>266</v>
          </cell>
          <cell r="G248">
            <v>104</v>
          </cell>
          <cell r="H248">
            <v>60</v>
          </cell>
          <cell r="I248">
            <v>164</v>
          </cell>
          <cell r="J248">
            <v>333</v>
          </cell>
          <cell r="K248">
            <v>97</v>
          </cell>
          <cell r="L248">
            <v>430</v>
          </cell>
          <cell r="N248">
            <v>17024</v>
          </cell>
          <cell r="O248">
            <v>10496</v>
          </cell>
          <cell r="P248">
            <v>27520</v>
          </cell>
          <cell r="Q248">
            <v>974</v>
          </cell>
          <cell r="R248">
            <v>3</v>
          </cell>
          <cell r="S248">
            <v>12502</v>
          </cell>
          <cell r="T248">
            <v>0.98286163522012582</v>
          </cell>
          <cell r="U248">
            <v>0</v>
          </cell>
          <cell r="V248">
            <v>26175</v>
          </cell>
          <cell r="W248">
            <v>0.99604246736938229</v>
          </cell>
          <cell r="X248">
            <v>0</v>
          </cell>
          <cell r="Y248">
            <v>38677</v>
          </cell>
          <cell r="Z248">
            <v>0.99174337803533419</v>
          </cell>
          <cell r="AA248">
            <v>0</v>
          </cell>
        </row>
        <row r="249">
          <cell r="A249" t="str">
            <v>T  65</v>
          </cell>
          <cell r="C249" t="str">
            <v>65</v>
          </cell>
          <cell r="D249">
            <v>141</v>
          </cell>
          <cell r="E249">
            <v>27</v>
          </cell>
          <cell r="F249">
            <v>168</v>
          </cell>
          <cell r="G249">
            <v>59</v>
          </cell>
          <cell r="H249">
            <v>29</v>
          </cell>
          <cell r="I249">
            <v>88</v>
          </cell>
          <cell r="J249">
            <v>200</v>
          </cell>
          <cell r="K249">
            <v>56</v>
          </cell>
          <cell r="L249">
            <v>256</v>
          </cell>
          <cell r="N249">
            <v>10920</v>
          </cell>
          <cell r="O249">
            <v>5720</v>
          </cell>
          <cell r="P249">
            <v>16640</v>
          </cell>
          <cell r="Q249">
            <v>974</v>
          </cell>
          <cell r="R249">
            <v>2</v>
          </cell>
          <cell r="S249">
            <v>12670</v>
          </cell>
          <cell r="T249">
            <v>0.99606918238993714</v>
          </cell>
          <cell r="U249">
            <v>0</v>
          </cell>
          <cell r="V249">
            <v>26263</v>
          </cell>
          <cell r="W249">
            <v>0.99939114882605873</v>
          </cell>
          <cell r="X249">
            <v>0</v>
          </cell>
          <cell r="Y249">
            <v>38933</v>
          </cell>
          <cell r="Z249">
            <v>0.99830764891407464</v>
          </cell>
          <cell r="AA249">
            <v>0</v>
          </cell>
        </row>
        <row r="250">
          <cell r="A250" t="str">
            <v>T  66</v>
          </cell>
          <cell r="C250" t="str">
            <v>66</v>
          </cell>
          <cell r="D250">
            <v>45</v>
          </cell>
          <cell r="E250">
            <v>5</v>
          </cell>
          <cell r="F250">
            <v>50</v>
          </cell>
          <cell r="G250">
            <v>10</v>
          </cell>
          <cell r="H250">
            <v>6</v>
          </cell>
          <cell r="I250">
            <v>16</v>
          </cell>
          <cell r="J250">
            <v>55</v>
          </cell>
          <cell r="K250">
            <v>11</v>
          </cell>
          <cell r="L250">
            <v>66</v>
          </cell>
          <cell r="N250">
            <v>3300</v>
          </cell>
          <cell r="O250">
            <v>1056</v>
          </cell>
          <cell r="P250">
            <v>4356</v>
          </cell>
          <cell r="Q250">
            <v>974</v>
          </cell>
          <cell r="R250">
            <v>1</v>
          </cell>
          <cell r="S250">
            <v>12720</v>
          </cell>
          <cell r="T250">
            <v>1</v>
          </cell>
          <cell r="U250">
            <v>0</v>
          </cell>
          <cell r="V250">
            <v>26279</v>
          </cell>
          <cell r="W250">
            <v>0.99999999999999989</v>
          </cell>
          <cell r="X250">
            <v>0</v>
          </cell>
          <cell r="Y250">
            <v>38999</v>
          </cell>
          <cell r="Z250">
            <v>0.99999999999999989</v>
          </cell>
          <cell r="AA250">
            <v>0</v>
          </cell>
        </row>
        <row r="251">
          <cell r="A251" t="str">
            <v>T  TOTAL</v>
          </cell>
          <cell r="C251" t="str">
            <v>TOTAL</v>
          </cell>
          <cell r="D251">
            <v>10713</v>
          </cell>
          <cell r="E251">
            <v>2007</v>
          </cell>
          <cell r="F251">
            <v>12720</v>
          </cell>
          <cell r="G251">
            <v>16793</v>
          </cell>
          <cell r="H251">
            <v>9486</v>
          </cell>
          <cell r="I251">
            <v>26279</v>
          </cell>
          <cell r="J251">
            <v>27506</v>
          </cell>
          <cell r="K251">
            <v>11493</v>
          </cell>
          <cell r="L251">
            <v>38999</v>
          </cell>
          <cell r="N251">
            <v>672551</v>
          </cell>
          <cell r="O251">
            <v>1181740</v>
          </cell>
          <cell r="P251">
            <v>1854291</v>
          </cell>
          <cell r="Q251">
            <v>974</v>
          </cell>
          <cell r="U251" t="e">
            <v>#VALUE!</v>
          </cell>
          <cell r="X251" t="e">
            <v>#VALUE!</v>
          </cell>
          <cell r="AA251" t="e">
            <v>#VALUE!</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mmaire"/>
      <sheetName val="F41-1"/>
      <sheetName val="F41-2"/>
      <sheetName val="F41-3"/>
      <sheetName val="F41-4"/>
      <sheetName val="F41-5"/>
      <sheetName val="F41-6"/>
      <sheetName val="F41-7"/>
      <sheetName val="F41-8"/>
      <sheetName val="F42-1"/>
      <sheetName val="F42-2"/>
      <sheetName val="F42-3"/>
      <sheetName val="F42-4"/>
      <sheetName val="effectifsETP_15sd"/>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ff2016%2015"/>
      <sheetName val="Tab7 NI2015"/>
      <sheetName val="Feuil2"/>
      <sheetName val="NI Tab4 age recrut GD 2014"/>
      <sheetName val="NI Tab4 age recrut santé 2014"/>
      <sheetName val="NI Tab4 age recrut Tot 2014"/>
      <sheetName val="TCD specif"/>
      <sheetName val="Spécif"/>
      <sheetName val="Gesup_mars2015"/>
      <sheetName val="NITab1 ESPE"/>
      <sheetName val="NITab1 etab"/>
      <sheetName val="ETER 2015"/>
      <sheetName val="NITab1"/>
      <sheetName val="NITab2"/>
      <sheetName val="NITab3"/>
      <sheetName val="NITab3 INP&amp;IP"/>
      <sheetName val="NITab3 nonactifs"/>
      <sheetName val="NITab5"/>
      <sheetName val="EES2016 Frascati"/>
      <sheetName val="EES2016 QO"/>
      <sheetName val="EES2016 age"/>
      <sheetName val="EES2016 age QO"/>
      <sheetName val="EES2016 age discfrascati"/>
      <sheetName val="2d hors pren"/>
      <sheetName val="NITab1 etrangers"/>
      <sheetName val="EES2016 etrangers frascati"/>
      <sheetName val="EES2016 etrangers QO"/>
      <sheetName val="EES2016 etrangers continent"/>
      <sheetName val="Feuil1"/>
      <sheetName val="neorec medodspecif2014"/>
      <sheetName val="AM2D entrants"/>
      <sheetName val="AM2D"/>
      <sheetName val="pays (2)"/>
      <sheetName val="Table Corresp. CNU_Frascati"/>
      <sheetName val="PopElectorale Santé2015"/>
      <sheetName val="PREN2015"/>
      <sheetName val="PREN2014"/>
      <sheetName val="Demande Paquis dec2015"/>
      <sheetName val="Tabctrl"/>
      <sheetName val="Feuil3"/>
      <sheetName val="Tabctrl (2)"/>
      <sheetName val="Demo2015"/>
      <sheetName val="Agerecrut2015"/>
      <sheetName val="corps-typetab"/>
      <sheetName val="TEMS RCE"/>
      <sheetName val="TEMS quotité"/>
      <sheetName val="TEMS1"/>
      <sheetName val="TEMS4"/>
      <sheetName val="TEMS4 (2)"/>
      <sheetName val="TEMS4 pour volum"/>
      <sheetName val="TEMS5"/>
      <sheetName val="TEMS6"/>
      <sheetName val="TEMS7"/>
      <sheetName val="Détachés UE"/>
      <sheetName val="TEMS8"/>
      <sheetName val="TEMS10"/>
      <sheetName val="TEMS12 anc"/>
      <sheetName val="TEMS12 age"/>
      <sheetName val="rec CSpecif 2012-2014 (2)"/>
      <sheetName val="Liste AST-PHY"/>
      <sheetName val="AST PHY "/>
      <sheetName val="rec HU 2012-2014"/>
      <sheetName val="tab EESR typet"/>
      <sheetName val="tab EESR region"/>
      <sheetName val="tab EESR gd"/>
      <sheetName val="tab EESR age"/>
      <sheetName val="tab EESR corps"/>
      <sheetName val="POSITION_ADMINISTRATIVE"/>
      <sheetName val="tabdisc santé"/>
      <sheetName val="Tab7 Agemoy stock frasca 2015"/>
      <sheetName val="Tab7 Agemoy stock Tot 2015"/>
      <sheetName val="Feuil4"/>
      <sheetName val="EES2016 pour PP R&amp;D"/>
      <sheetName val="Feui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sheetData sheetId="9" refreshError="1"/>
      <sheetData sheetId="10"/>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ow r="2">
          <cell r="B2" t="str">
            <v>A103</v>
          </cell>
          <cell r="C2" t="str">
            <v>non titulaire : exclusion temporaire</v>
          </cell>
        </row>
        <row r="3">
          <cell r="B3" t="str">
            <v>A105</v>
          </cell>
          <cell r="C3" t="str">
            <v>non titulaire : suspension temporaire</v>
          </cell>
        </row>
        <row r="4">
          <cell r="B4" t="str">
            <v>A600</v>
          </cell>
          <cell r="C4" t="str">
            <v>non titulaire : congé de fin d'activité</v>
          </cell>
        </row>
        <row r="5">
          <cell r="B5" t="str">
            <v>A801</v>
          </cell>
          <cell r="C5" t="str">
            <v>cessation de fonctions non titulaire : abandon poste</v>
          </cell>
        </row>
        <row r="6">
          <cell r="B6" t="str">
            <v>A802</v>
          </cell>
          <cell r="C6" t="str">
            <v>cessation de fonctions non titulaire : décès</v>
          </cell>
        </row>
        <row r="7">
          <cell r="B7" t="str">
            <v>A803</v>
          </cell>
          <cell r="C7" t="str">
            <v>cessation de fonctions non titulaire : retraite</v>
          </cell>
        </row>
        <row r="8">
          <cell r="B8" t="str">
            <v>A804</v>
          </cell>
          <cell r="C8" t="str">
            <v>cessation de fonctions non titulaire : démission</v>
          </cell>
        </row>
        <row r="9">
          <cell r="B9" t="str">
            <v>A806</v>
          </cell>
          <cell r="C9" t="str">
            <v>cessation de fonctions non titulaire :  licenciement</v>
          </cell>
        </row>
        <row r="10">
          <cell r="B10" t="str">
            <v>A808</v>
          </cell>
          <cell r="C10" t="str">
            <v>cessation de fonctions non titulaire : invalidité</v>
          </cell>
        </row>
        <row r="11">
          <cell r="B11" t="str">
            <v>A900</v>
          </cell>
          <cell r="C11" t="str">
            <v>sortie définitive non titulaire : motif non précisé</v>
          </cell>
        </row>
        <row r="12">
          <cell r="B12" t="str">
            <v>C100</v>
          </cell>
          <cell r="C12" t="str">
            <v>en attente après réintégration</v>
          </cell>
        </row>
        <row r="13">
          <cell r="B13" t="str">
            <v>C101</v>
          </cell>
          <cell r="C13" t="str">
            <v>en activité dans académie /département /admin. centrale /établissement</v>
          </cell>
        </row>
        <row r="14">
          <cell r="B14" t="str">
            <v>C103</v>
          </cell>
          <cell r="C14" t="str">
            <v>en activité et parlementaire européen</v>
          </cell>
        </row>
        <row r="15">
          <cell r="B15" t="str">
            <v>C104</v>
          </cell>
          <cell r="C15" t="str">
            <v>en activité et parlementaire français</v>
          </cell>
        </row>
        <row r="16">
          <cell r="B16" t="str">
            <v>C120</v>
          </cell>
          <cell r="C16" t="str">
            <v>mise à disposition</v>
          </cell>
        </row>
        <row r="17">
          <cell r="B17" t="str">
            <v>C121</v>
          </cell>
          <cell r="C17" t="str">
            <v>mise à disposition administration ou établissement public de l'Etat</v>
          </cell>
        </row>
        <row r="18">
          <cell r="B18" t="str">
            <v>C122</v>
          </cell>
          <cell r="C18" t="str">
            <v>mise à disposition organisme d'intérêt général</v>
          </cell>
        </row>
        <row r="19">
          <cell r="B19" t="str">
            <v>C123</v>
          </cell>
          <cell r="C19" t="str">
            <v>mise à disposition organisme à caractère associatif</v>
          </cell>
        </row>
        <row r="20">
          <cell r="B20" t="str">
            <v>C128</v>
          </cell>
          <cell r="C20" t="str">
            <v>mise à disposition (D. 84-431 du 6.06.1984 art. 20-1)</v>
          </cell>
        </row>
        <row r="21">
          <cell r="B21" t="str">
            <v>C129</v>
          </cell>
          <cell r="C21" t="str">
            <v>mise à disposition d'une organisation internationale</v>
          </cell>
        </row>
        <row r="22">
          <cell r="B22" t="str">
            <v>C134</v>
          </cell>
          <cell r="C22" t="str">
            <v>maintien en fonctions après limite d'âge</v>
          </cell>
        </row>
        <row r="23">
          <cell r="B23" t="str">
            <v>C135</v>
          </cell>
          <cell r="C23" t="str">
            <v>maintien en activité en surnombre</v>
          </cell>
        </row>
        <row r="24">
          <cell r="B24" t="str">
            <v>C170</v>
          </cell>
          <cell r="C24" t="str">
            <v>délégation au titre de l'article 14-a</v>
          </cell>
        </row>
        <row r="25">
          <cell r="B25" t="str">
            <v>C171</v>
          </cell>
          <cell r="C25" t="str">
            <v>délégation au titre de l'article 14-b</v>
          </cell>
        </row>
        <row r="26">
          <cell r="B26" t="str">
            <v>C172</v>
          </cell>
          <cell r="C26" t="str">
            <v>délégation au titre de l'article 14-c</v>
          </cell>
        </row>
        <row r="27">
          <cell r="B27" t="str">
            <v>C173</v>
          </cell>
          <cell r="C27" t="str">
            <v>délégation au titre de l'article 14-d</v>
          </cell>
        </row>
        <row r="28">
          <cell r="B28" t="str">
            <v>C175</v>
          </cell>
          <cell r="C28" t="str">
            <v>délégation des personnels hosp. universitaires</v>
          </cell>
        </row>
        <row r="29">
          <cell r="B29" t="str">
            <v>C176</v>
          </cell>
          <cell r="C29" t="str">
            <v>délégation auprès d'une entreprise (L 85-1371 du 23.12.1985 art. 17)</v>
          </cell>
        </row>
        <row r="30">
          <cell r="B30" t="str">
            <v>C177</v>
          </cell>
          <cell r="C30" t="str">
            <v>délégation auprès de l'institut universitaire de France</v>
          </cell>
        </row>
        <row r="31">
          <cell r="B31" t="str">
            <v>C178</v>
          </cell>
          <cell r="C31" t="str">
            <v>délégation auprès d'une entreprise (L 82-610 du 15.07.1982 art. 25-1)</v>
          </cell>
        </row>
        <row r="32">
          <cell r="B32" t="str">
            <v>C179</v>
          </cell>
          <cell r="C32" t="str">
            <v>mission des astronomes et des physiciens (D 86-434 du 12.03.1986 art. 6)</v>
          </cell>
        </row>
        <row r="33">
          <cell r="B33" t="str">
            <v>C180</v>
          </cell>
          <cell r="C33" t="str">
            <v>délégation</v>
          </cell>
        </row>
        <row r="34">
          <cell r="B34" t="str">
            <v>C600</v>
          </cell>
          <cell r="C34" t="str">
            <v>service national</v>
          </cell>
        </row>
        <row r="35">
          <cell r="B35" t="str">
            <v>C700</v>
          </cell>
          <cell r="C35" t="str">
            <v>congé parental</v>
          </cell>
        </row>
        <row r="36">
          <cell r="B36" t="str">
            <v>C701</v>
          </cell>
          <cell r="C36" t="str">
            <v>congé de présence parentale</v>
          </cell>
        </row>
        <row r="37">
          <cell r="B37" t="str">
            <v>CA03</v>
          </cell>
          <cell r="C37" t="str">
            <v>exclusion temporaire sans traitement</v>
          </cell>
        </row>
        <row r="38">
          <cell r="B38" t="str">
            <v>CA04</v>
          </cell>
          <cell r="C38" t="str">
            <v>suspension avec demi traitement</v>
          </cell>
        </row>
        <row r="39">
          <cell r="B39" t="str">
            <v>CA05</v>
          </cell>
          <cell r="C39" t="str">
            <v>suspension avec plein traitement</v>
          </cell>
        </row>
        <row r="40">
          <cell r="B40" t="str">
            <v>F201</v>
          </cell>
          <cell r="C40" t="str">
            <v>détachement sur un emploi conduisant à pension dans un autre SI</v>
          </cell>
        </row>
        <row r="41">
          <cell r="B41" t="str">
            <v>F202</v>
          </cell>
          <cell r="C41" t="str">
            <v>détachement vers une collectivité territoriale</v>
          </cell>
        </row>
        <row r="42">
          <cell r="B42" t="str">
            <v>F203</v>
          </cell>
          <cell r="C42" t="str">
            <v>détaché pour mission de coopération culturelle, scientifique, technique</v>
          </cell>
        </row>
        <row r="43">
          <cell r="B43" t="str">
            <v>F204</v>
          </cell>
          <cell r="C43" t="str">
            <v>détaché : administration, établissement, entreprise publics, sans pension</v>
          </cell>
        </row>
        <row r="44">
          <cell r="B44" t="str">
            <v>F205</v>
          </cell>
          <cell r="C44" t="str">
            <v>détaché en entreprise, organisme privé d'intérêt général ou assimilé.</v>
          </cell>
        </row>
        <row r="45">
          <cell r="B45" t="str">
            <v>F206</v>
          </cell>
          <cell r="C45" t="str">
            <v>détachement pour enseignement à l'étranger</v>
          </cell>
        </row>
        <row r="46">
          <cell r="B46" t="str">
            <v>F207</v>
          </cell>
          <cell r="C46" t="str">
            <v>détachement pour mission d'intérêt public à l'étranger</v>
          </cell>
        </row>
        <row r="47">
          <cell r="B47" t="str">
            <v>F208</v>
          </cell>
          <cell r="C47" t="str">
            <v>détachement pour mission dans un organisme international</v>
          </cell>
        </row>
        <row r="48">
          <cell r="B48" t="str">
            <v>F209</v>
          </cell>
          <cell r="C48" t="str">
            <v>détachement pour l'exercice de fonction élective</v>
          </cell>
        </row>
        <row r="49">
          <cell r="B49" t="str">
            <v>F210</v>
          </cell>
          <cell r="C49" t="str">
            <v>détachement en entreprise privée pour recherche d'intérêt national</v>
          </cell>
        </row>
        <row r="50">
          <cell r="B50" t="str">
            <v>F211</v>
          </cell>
          <cell r="C50" t="str">
            <v>détachement pour stage préalable à titularisation autre corps, même SI</v>
          </cell>
        </row>
        <row r="51">
          <cell r="B51" t="str">
            <v>F212</v>
          </cell>
          <cell r="C51" t="str">
            <v>détachement pour mandat syndical</v>
          </cell>
        </row>
        <row r="52">
          <cell r="B52" t="str">
            <v>F213</v>
          </cell>
          <cell r="C52" t="str">
            <v>détachement pour engagement dans une formation militaire</v>
          </cell>
        </row>
        <row r="53">
          <cell r="B53" t="str">
            <v>F215</v>
          </cell>
          <cell r="C53" t="str">
            <v>détachement pour fonction parlementaire européenne</v>
          </cell>
        </row>
        <row r="54">
          <cell r="B54" t="str">
            <v>F216</v>
          </cell>
          <cell r="C54" t="str">
            <v>détachement auprès député /sénateur /parlementaire européen</v>
          </cell>
        </row>
        <row r="55">
          <cell r="B55" t="str">
            <v>F217</v>
          </cell>
          <cell r="C55" t="str">
            <v>détaché pour stage préalable à titularisation autre SI ou administration</v>
          </cell>
        </row>
        <row r="56">
          <cell r="B56" t="str">
            <v>F219</v>
          </cell>
          <cell r="C56" t="str">
            <v>détachement sur emploi conduisant à pension dans  même SI</v>
          </cell>
        </row>
        <row r="57">
          <cell r="B57" t="str">
            <v>F220</v>
          </cell>
          <cell r="C57" t="str">
            <v>détachement dans autre corps, même SI</v>
          </cell>
        </row>
        <row r="58">
          <cell r="B58" t="str">
            <v>F221</v>
          </cell>
          <cell r="C58" t="str">
            <v>détachement dans autre corps, autre SI ou administration</v>
          </cell>
        </row>
        <row r="59">
          <cell r="B59" t="str">
            <v>F223</v>
          </cell>
          <cell r="C59" t="str">
            <v>détachement sur emploi recteur / dir adc men-mjs-mrt</v>
          </cell>
        </row>
        <row r="60">
          <cell r="B60" t="str">
            <v>F224</v>
          </cell>
          <cell r="C60" t="str">
            <v>détachement d.i.s.t./g.i.p. (D. 84-431 du 6.06.1984 art.15)</v>
          </cell>
        </row>
        <row r="61">
          <cell r="B61" t="str">
            <v>F225</v>
          </cell>
          <cell r="C61" t="str">
            <v>détachement des pers. hosp. univ. (D. 84-135 du 24.02.1984)</v>
          </cell>
        </row>
        <row r="62">
          <cell r="B62" t="str">
            <v>F230</v>
          </cell>
          <cell r="C62" t="str">
            <v>détachement auprès d'une administration dans un emploi ne conduisant pas à pension</v>
          </cell>
        </row>
        <row r="63">
          <cell r="B63" t="str">
            <v>F231</v>
          </cell>
          <cell r="C63" t="str">
            <v>détachement auprès d'une entreprise publique ou d'un groupement d'interêt public</v>
          </cell>
        </row>
        <row r="64">
          <cell r="B64" t="str">
            <v>F232</v>
          </cell>
          <cell r="C64" t="str">
            <v>détachement auprès d'une administration de la communauté européenne</v>
          </cell>
        </row>
        <row r="65">
          <cell r="B65" t="str">
            <v>F233</v>
          </cell>
          <cell r="C65" t="str">
            <v>détachement pour une mission de coopération internationale</v>
          </cell>
        </row>
        <row r="66">
          <cell r="B66" t="str">
            <v>F301</v>
          </cell>
          <cell r="C66" t="str">
            <v>hors cadres : administration</v>
          </cell>
        </row>
        <row r="67">
          <cell r="B67" t="str">
            <v>F302</v>
          </cell>
          <cell r="C67" t="str">
            <v>hors cadres : entreprise publique</v>
          </cell>
        </row>
        <row r="68">
          <cell r="B68" t="str">
            <v>F303</v>
          </cell>
          <cell r="C68" t="str">
            <v>hors cadres : organismes internationaux</v>
          </cell>
        </row>
        <row r="69">
          <cell r="B69" t="str">
            <v>F380</v>
          </cell>
          <cell r="C69" t="str">
            <v>hors cadres</v>
          </cell>
        </row>
        <row r="70">
          <cell r="B70" t="str">
            <v>F500</v>
          </cell>
          <cell r="C70" t="str">
            <v>disponibilité d'office après CLD, CLM ou CMO</v>
          </cell>
        </row>
        <row r="71">
          <cell r="B71" t="str">
            <v>F501</v>
          </cell>
          <cell r="C71" t="str">
            <v>disponibilité pour études ou recherches</v>
          </cell>
        </row>
        <row r="72">
          <cell r="B72" t="str">
            <v>F502</v>
          </cell>
          <cell r="C72" t="str">
            <v>disponibilité pour convenances personnelles</v>
          </cell>
        </row>
        <row r="73">
          <cell r="B73" t="str">
            <v>F504</v>
          </cell>
          <cell r="C73" t="str">
            <v>disponibilité pour créer une entreprise</v>
          </cell>
        </row>
        <row r="74">
          <cell r="B74" t="str">
            <v>F507</v>
          </cell>
          <cell r="C74" t="str">
            <v>disponibilité pour suivre son conjoint</v>
          </cell>
        </row>
        <row r="75">
          <cell r="B75" t="str">
            <v>F508</v>
          </cell>
          <cell r="C75" t="str">
            <v>disponibilité pour service national</v>
          </cell>
        </row>
        <row r="76">
          <cell r="B76" t="str">
            <v>F509</v>
          </cell>
          <cell r="C76" t="str">
            <v>disponibilité pour mandat d'élu local</v>
          </cell>
        </row>
        <row r="77">
          <cell r="B77" t="str">
            <v>F511</v>
          </cell>
          <cell r="C77" t="str">
            <v>disponibilité pour soins à enfant  (maladie grave)</v>
          </cell>
        </row>
        <row r="78">
          <cell r="B78" t="str">
            <v>F512</v>
          </cell>
          <cell r="C78" t="str">
            <v>disponibilité pour soins à conjoint  (maladie grave)</v>
          </cell>
        </row>
        <row r="79">
          <cell r="B79" t="str">
            <v>F513</v>
          </cell>
          <cell r="C79" t="str">
            <v>disponibilité pour soins à ascendant  (maladie grave)</v>
          </cell>
        </row>
        <row r="80">
          <cell r="B80" t="str">
            <v>F514</v>
          </cell>
          <cell r="C80" t="str">
            <v>disponibilité pour soins à conjoint handicapé</v>
          </cell>
        </row>
        <row r="81">
          <cell r="B81" t="str">
            <v>F515</v>
          </cell>
          <cell r="C81" t="str">
            <v>disponibilité pour soins à ascendant handicapé</v>
          </cell>
        </row>
        <row r="82">
          <cell r="B82" t="str">
            <v>F516</v>
          </cell>
          <cell r="C82" t="str">
            <v>disponibilité pour élever un enfant de  moins de 8 ans</v>
          </cell>
        </row>
        <row r="83">
          <cell r="B83" t="str">
            <v>F517</v>
          </cell>
          <cell r="C83" t="str">
            <v>disponibilité soins enfant à charge/handicapé</v>
          </cell>
        </row>
        <row r="84">
          <cell r="B84" t="str">
            <v>F518</v>
          </cell>
          <cell r="C84" t="str">
            <v>disponibilité en vue de l'adoption d'un enfant</v>
          </cell>
        </row>
        <row r="85">
          <cell r="B85" t="str">
            <v>F580</v>
          </cell>
          <cell r="C85" t="str">
            <v>disponibilité</v>
          </cell>
        </row>
        <row r="86">
          <cell r="B86" t="str">
            <v>F599</v>
          </cell>
          <cell r="C86" t="str">
            <v>maintien en disponibilité au-delà du temps réglementaire</v>
          </cell>
        </row>
        <row r="87">
          <cell r="B87" t="str">
            <v>F600</v>
          </cell>
          <cell r="C87" t="str">
            <v>congé de fin d'activité</v>
          </cell>
        </row>
        <row r="88">
          <cell r="B88" t="str">
            <v>F802</v>
          </cell>
          <cell r="C88" t="str">
            <v>cessation de fonctions suite à décès</v>
          </cell>
        </row>
        <row r="89">
          <cell r="B89" t="str">
            <v>F804</v>
          </cell>
          <cell r="C89" t="str">
            <v>cessation de fonctions suite à démission</v>
          </cell>
        </row>
        <row r="90">
          <cell r="B90" t="str">
            <v>F805</v>
          </cell>
          <cell r="C90" t="str">
            <v>cessation de fonctions suite à révocation</v>
          </cell>
        </row>
        <row r="91">
          <cell r="B91" t="str">
            <v>F806</v>
          </cell>
          <cell r="C91" t="str">
            <v>cessation de fonctions suite à licenciement</v>
          </cell>
        </row>
        <row r="92">
          <cell r="B92" t="str">
            <v>F808</v>
          </cell>
          <cell r="C92" t="str">
            <v>cessation de fonctions suite à décision justice</v>
          </cell>
        </row>
        <row r="93">
          <cell r="B93" t="str">
            <v>F809</v>
          </cell>
          <cell r="C93" t="str">
            <v>cessation de fonctions suite à radiation : absence demande réintégration</v>
          </cell>
        </row>
        <row r="94">
          <cell r="B94" t="str">
            <v>F830</v>
          </cell>
          <cell r="C94" t="str">
            <v>retraite après CPA sans maintien en fonctions</v>
          </cell>
        </row>
        <row r="95">
          <cell r="B95" t="str">
            <v>F831</v>
          </cell>
          <cell r="C95" t="str">
            <v>retraite au 1er septembre après CPA</v>
          </cell>
        </row>
        <row r="96">
          <cell r="B96" t="str">
            <v>F832</v>
          </cell>
          <cell r="C96" t="str">
            <v>retraite après CPA pour agent titularisé tardivement</v>
          </cell>
        </row>
        <row r="97">
          <cell r="B97" t="str">
            <v>F833</v>
          </cell>
          <cell r="C97" t="str">
            <v>retraite après surnombre</v>
          </cell>
        </row>
        <row r="98">
          <cell r="B98" t="str">
            <v>F840</v>
          </cell>
          <cell r="C98" t="str">
            <v>retraite après recul de la limite d'âge</v>
          </cell>
        </row>
        <row r="99">
          <cell r="B99" t="str">
            <v>F841</v>
          </cell>
          <cell r="C99" t="str">
            <v>retraite après recul de la limite d'âge et maintien en fonctions</v>
          </cell>
        </row>
        <row r="100">
          <cell r="B100" t="str">
            <v>F844</v>
          </cell>
          <cell r="C100" t="str">
            <v>retraite à jouissance immédiate, mère fonctionnaire enfant invalide</v>
          </cell>
        </row>
        <row r="101">
          <cell r="B101" t="str">
            <v>F845</v>
          </cell>
          <cell r="C101" t="str">
            <v>retraite à jouissance immédiate, femme fonctionnaire malade</v>
          </cell>
        </row>
        <row r="102">
          <cell r="B102" t="str">
            <v>F846</v>
          </cell>
          <cell r="C102" t="str">
            <v>retraite à jouissance immédiate, femme fonctionnaire, conjoint invalide</v>
          </cell>
        </row>
        <row r="103">
          <cell r="B103" t="str">
            <v>F851</v>
          </cell>
          <cell r="C103" t="str">
            <v>retraite pour limite d'âge</v>
          </cell>
        </row>
        <row r="104">
          <cell r="B104" t="str">
            <v>F856</v>
          </cell>
          <cell r="C104" t="str">
            <v>retraite pour invalidité sur demande</v>
          </cell>
        </row>
        <row r="105">
          <cell r="B105" t="str">
            <v>F858</v>
          </cell>
          <cell r="C105" t="str">
            <v>retraite d'office pour invalidité</v>
          </cell>
        </row>
        <row r="106">
          <cell r="B106" t="str">
            <v>F860</v>
          </cell>
          <cell r="C106" t="str">
            <v>retraite sur demande pour ancienneté d'âge et de service</v>
          </cell>
        </row>
        <row r="107">
          <cell r="B107" t="str">
            <v>F861</v>
          </cell>
          <cell r="C107" t="str">
            <v>retraite à jouissance immédiate, mère fonctionnaire de 3 enfants</v>
          </cell>
        </row>
        <row r="108">
          <cell r="B108" t="str">
            <v>F862</v>
          </cell>
          <cell r="C108" t="str">
            <v>retraite à jouissance différée, sur demande</v>
          </cell>
        </row>
        <row r="109">
          <cell r="B109" t="str">
            <v>F864</v>
          </cell>
          <cell r="C109" t="str">
            <v>retraite sans droit à pension</v>
          </cell>
        </row>
        <row r="110">
          <cell r="B110" t="str">
            <v>F870</v>
          </cell>
          <cell r="C110" t="str">
            <v>retraite après congé de fin d'activité</v>
          </cell>
        </row>
        <row r="111">
          <cell r="B111" t="str">
            <v>F901</v>
          </cell>
          <cell r="C111" t="str">
            <v>fin de détachement - retour dans corps et administration d'origine</v>
          </cell>
        </row>
        <row r="112">
          <cell r="B112" t="str">
            <v>F906</v>
          </cell>
          <cell r="C112" t="str">
            <v>fin de fonctions dans l'enseignement supérieur</v>
          </cell>
        </row>
        <row r="113">
          <cell r="B113" t="str">
            <v>F907</v>
          </cell>
          <cell r="C113" t="str">
            <v>fin de fonctions : titulaire autre corps, même SI</v>
          </cell>
        </row>
        <row r="114">
          <cell r="B114" t="str">
            <v>F908</v>
          </cell>
          <cell r="C114" t="str">
            <v>fin de fonctions : titularisation dans un autre SI ou une autre administration</v>
          </cell>
        </row>
        <row r="115">
          <cell r="B115" t="str">
            <v>F911</v>
          </cell>
          <cell r="C115" t="str">
            <v>reconversion de titulaire inapte à occuper une fonction</v>
          </cell>
        </row>
        <row r="116">
          <cell r="B116" t="str">
            <v>S201</v>
          </cell>
          <cell r="C116" t="str">
            <v>congé sur demande : stagiaire dans un autre SI ou administration</v>
          </cell>
        </row>
        <row r="117">
          <cell r="B117" t="str">
            <v>S202</v>
          </cell>
          <cell r="C117" t="str">
            <v>congé sur demande : stagiaire dans un autre corps même SI</v>
          </cell>
        </row>
        <row r="118">
          <cell r="B118" t="str">
            <v>S303</v>
          </cell>
          <cell r="C118" t="str">
            <v>stagiaire public : congé pour suivre son conjoint</v>
          </cell>
        </row>
        <row r="119">
          <cell r="B119" t="str">
            <v>S305</v>
          </cell>
          <cell r="C119" t="str">
            <v>stagiaire public : congé pour convenances personnelles</v>
          </cell>
        </row>
        <row r="120">
          <cell r="B120" t="str">
            <v>S308</v>
          </cell>
          <cell r="C120" t="str">
            <v>stagiaire public : congé sans traitement après maladie</v>
          </cell>
        </row>
        <row r="121">
          <cell r="B121" t="str">
            <v>S309</v>
          </cell>
          <cell r="C121" t="str">
            <v>stagiaire public : disponibilité pour service national à l'étranger</v>
          </cell>
        </row>
        <row r="122">
          <cell r="B122" t="str">
            <v>S311</v>
          </cell>
          <cell r="C122" t="str">
            <v>stagiaire public : congé pour soins à enfant</v>
          </cell>
        </row>
        <row r="123">
          <cell r="B123" t="str">
            <v>S312</v>
          </cell>
          <cell r="C123" t="str">
            <v>stagiaire public : congé pour soins à conjoint, maladie grave</v>
          </cell>
        </row>
        <row r="124">
          <cell r="B124" t="str">
            <v>S313</v>
          </cell>
          <cell r="C124" t="str">
            <v>stagiaire public : congé pour soins à ascendant, maladie grave</v>
          </cell>
        </row>
        <row r="125">
          <cell r="B125" t="str">
            <v>S314</v>
          </cell>
          <cell r="C125" t="str">
            <v>stagiaire public : congé pour soins à conjoint, handicapé</v>
          </cell>
        </row>
        <row r="126">
          <cell r="B126" t="str">
            <v>S315</v>
          </cell>
          <cell r="C126" t="str">
            <v>stagiaire public : congé pour soins à ascendant, handicapé</v>
          </cell>
        </row>
        <row r="127">
          <cell r="B127" t="str">
            <v>S316</v>
          </cell>
          <cell r="C127" t="str">
            <v>stagiaire public : congé pour élever un enfant de moins de 8 ans</v>
          </cell>
        </row>
        <row r="128">
          <cell r="B128" t="str">
            <v>S317</v>
          </cell>
          <cell r="C128" t="str">
            <v>stagiaire public : congé pour soins à un enfant à charge/handicapé</v>
          </cell>
        </row>
        <row r="129">
          <cell r="B129" t="str">
            <v>S901</v>
          </cell>
          <cell r="C129" t="str">
            <v>fin de stage : retour dans le corps précédent</v>
          </cell>
        </row>
        <row r="130">
          <cell r="B130" t="str">
            <v>S902</v>
          </cell>
          <cell r="C130" t="str">
            <v>fin de stage : démission</v>
          </cell>
        </row>
        <row r="131">
          <cell r="B131" t="str">
            <v>S903</v>
          </cell>
          <cell r="C131" t="str">
            <v>fin de stage : licenciement</v>
          </cell>
        </row>
        <row r="132">
          <cell r="B132" t="str">
            <v>S904</v>
          </cell>
          <cell r="C132" t="str">
            <v>fin de stage : décès</v>
          </cell>
        </row>
        <row r="133">
          <cell r="B133" t="str">
            <v>S906</v>
          </cell>
          <cell r="C133" t="str">
            <v>fin de stage : radiation</v>
          </cell>
        </row>
        <row r="134">
          <cell r="B134" t="str">
            <v>S907</v>
          </cell>
          <cell r="C134" t="str">
            <v>fin de stage : retraite</v>
          </cell>
        </row>
        <row r="135">
          <cell r="B135" t="str">
            <v>S908</v>
          </cell>
          <cell r="C135" t="str">
            <v>fin de stage : exclusion définitive du service</v>
          </cell>
        </row>
        <row r="136">
          <cell r="B136" t="str">
            <v>S909</v>
          </cell>
          <cell r="C136" t="str">
            <v>fin de stage : changement de corps/grade</v>
          </cell>
        </row>
      </sheetData>
      <sheetData sheetId="68"/>
      <sheetData sheetId="69"/>
      <sheetData sheetId="70"/>
      <sheetData sheetId="71"/>
      <sheetData sheetId="72"/>
      <sheetData sheetId="7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PE avant réforme"/>
      <sheetName val="FPE après réforme"/>
      <sheetName val="CNRACL avant réforme"/>
      <sheetName val="CNRACL après réforme"/>
      <sheetName val="Départs anticipés"/>
      <sheetName val="Compar"/>
      <sheetName val="GraphPmoy"/>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0"/>
      <sheetName val="H3"/>
      <sheetName val="H0_graph"/>
      <sheetName val="graph_29mars"/>
      <sheetName val="verif_perso"/>
      <sheetName val="H1"/>
      <sheetName val="H2"/>
      <sheetName val="H0H1H2_graph"/>
      <sheetName val="H0_varindex"/>
    </sheetNames>
    <sheetDataSet>
      <sheetData sheetId="0" refreshError="1">
        <row r="1">
          <cell r="A1" t="str">
            <v>Organisme:</v>
          </cell>
          <cell r="B1" t="str">
            <v>CANCAVA base</v>
          </cell>
          <cell r="F1" t="str">
            <v>Prix_2001</v>
          </cell>
          <cell r="G1" t="str">
            <v>Tcot</v>
          </cell>
        </row>
        <row r="2">
          <cell r="A2" t="str">
            <v>Variante:</v>
          </cell>
          <cell r="B2" t="str">
            <v>H1_T</v>
          </cell>
          <cell r="F2">
            <v>1.012</v>
          </cell>
          <cell r="G2">
            <v>0.16580249999999999</v>
          </cell>
        </row>
        <row r="3">
          <cell r="A3" t="str">
            <v>Dates</v>
          </cell>
          <cell r="B3" t="str">
            <v>n.s.</v>
          </cell>
          <cell r="C3">
            <v>1998</v>
          </cell>
          <cell r="D3">
            <v>1999</v>
          </cell>
          <cell r="E3">
            <v>2000</v>
          </cell>
          <cell r="F3">
            <v>2001</v>
          </cell>
          <cell r="G3">
            <v>2002</v>
          </cell>
          <cell r="H3">
            <v>2003</v>
          </cell>
          <cell r="I3">
            <v>2004</v>
          </cell>
          <cell r="J3">
            <v>2005</v>
          </cell>
          <cell r="K3">
            <v>2006</v>
          </cell>
          <cell r="L3">
            <v>2007</v>
          </cell>
          <cell r="M3">
            <v>2008</v>
          </cell>
          <cell r="N3">
            <v>2009</v>
          </cell>
          <cell r="O3">
            <v>2010</v>
          </cell>
          <cell r="P3">
            <v>2011</v>
          </cell>
          <cell r="Q3">
            <v>2012</v>
          </cell>
          <cell r="R3">
            <v>2013</v>
          </cell>
          <cell r="S3">
            <v>2014</v>
          </cell>
          <cell r="T3">
            <v>2015</v>
          </cell>
          <cell r="U3">
            <v>2016</v>
          </cell>
          <cell r="V3">
            <v>2017</v>
          </cell>
          <cell r="W3">
            <v>2018</v>
          </cell>
          <cell r="X3">
            <v>2019</v>
          </cell>
          <cell r="Y3">
            <v>2020</v>
          </cell>
          <cell r="Z3">
            <v>2021</v>
          </cell>
          <cell r="AA3">
            <v>2022</v>
          </cell>
          <cell r="AB3">
            <v>2023</v>
          </cell>
          <cell r="AC3">
            <v>2024</v>
          </cell>
          <cell r="AD3">
            <v>2025</v>
          </cell>
          <cell r="AE3">
            <v>2026</v>
          </cell>
          <cell r="AF3">
            <v>2027</v>
          </cell>
          <cell r="AG3">
            <v>2028</v>
          </cell>
          <cell r="AH3">
            <v>2029</v>
          </cell>
          <cell r="AI3">
            <v>2030</v>
          </cell>
          <cell r="AJ3">
            <v>2031</v>
          </cell>
          <cell r="AK3">
            <v>2032</v>
          </cell>
          <cell r="AL3">
            <v>2033</v>
          </cell>
          <cell r="AM3">
            <v>2034</v>
          </cell>
          <cell r="AN3">
            <v>2035</v>
          </cell>
          <cell r="AO3">
            <v>2036</v>
          </cell>
          <cell r="AP3">
            <v>2037</v>
          </cell>
          <cell r="AQ3">
            <v>2038</v>
          </cell>
          <cell r="AR3">
            <v>2039</v>
          </cell>
          <cell r="AS3">
            <v>2040</v>
          </cell>
        </row>
        <row r="4">
          <cell r="A4" t="str">
            <v>Eff_Cotisants</v>
          </cell>
          <cell r="B4" t="str">
            <v>Effectif de cotisants</v>
          </cell>
          <cell r="E4">
            <v>494027</v>
          </cell>
          <cell r="F4">
            <v>505229</v>
          </cell>
          <cell r="G4">
            <v>513486</v>
          </cell>
          <cell r="H4">
            <v>521743</v>
          </cell>
          <cell r="I4">
            <v>530000</v>
          </cell>
          <cell r="J4">
            <v>530000</v>
          </cell>
          <cell r="K4">
            <v>530000</v>
          </cell>
          <cell r="L4">
            <v>530000</v>
          </cell>
          <cell r="M4">
            <v>530000</v>
          </cell>
          <cell r="N4">
            <v>530000</v>
          </cell>
          <cell r="O4">
            <v>530000</v>
          </cell>
          <cell r="P4">
            <v>530000</v>
          </cell>
          <cell r="Q4">
            <v>530000</v>
          </cell>
          <cell r="R4">
            <v>530000</v>
          </cell>
          <cell r="S4">
            <v>530000</v>
          </cell>
          <cell r="T4">
            <v>530000</v>
          </cell>
          <cell r="U4">
            <v>530000</v>
          </cell>
          <cell r="V4">
            <v>530000</v>
          </cell>
          <cell r="W4">
            <v>530000</v>
          </cell>
          <cell r="X4">
            <v>530000</v>
          </cell>
          <cell r="Y4">
            <v>530000</v>
          </cell>
          <cell r="Z4">
            <v>530000</v>
          </cell>
          <cell r="AA4">
            <v>530000</v>
          </cell>
          <cell r="AB4">
            <v>530000</v>
          </cell>
          <cell r="AC4">
            <v>530000</v>
          </cell>
          <cell r="AD4">
            <v>530000</v>
          </cell>
          <cell r="AE4">
            <v>530000</v>
          </cell>
          <cell r="AF4">
            <v>530000</v>
          </cell>
          <cell r="AG4">
            <v>530000</v>
          </cell>
          <cell r="AH4">
            <v>530000</v>
          </cell>
          <cell r="AI4">
            <v>530000</v>
          </cell>
          <cell r="AJ4">
            <v>530000</v>
          </cell>
          <cell r="AK4">
            <v>530000</v>
          </cell>
          <cell r="AL4">
            <v>530000</v>
          </cell>
          <cell r="AM4">
            <v>530000</v>
          </cell>
          <cell r="AN4">
            <v>530000</v>
          </cell>
          <cell r="AO4">
            <v>530000</v>
          </cell>
          <cell r="AP4">
            <v>530000</v>
          </cell>
          <cell r="AQ4">
            <v>530000</v>
          </cell>
          <cell r="AR4">
            <v>530000</v>
          </cell>
          <cell r="AS4">
            <v>530000</v>
          </cell>
        </row>
        <row r="5">
          <cell r="A5" t="str">
            <v>Sal_Plaf</v>
          </cell>
          <cell r="B5" t="str">
            <v>Masse des salaires plafonnés</v>
          </cell>
        </row>
        <row r="6">
          <cell r="A6" t="str">
            <v>Sal_Tot</v>
          </cell>
          <cell r="B6" t="str">
            <v>Masse salaires totale</v>
          </cell>
        </row>
        <row r="7">
          <cell r="A7" t="str">
            <v>M_Cotisations</v>
          </cell>
          <cell r="B7" t="str">
            <v>Masse des cotisations</v>
          </cell>
          <cell r="E7">
            <v>7769</v>
          </cell>
          <cell r="F7">
            <v>8026</v>
          </cell>
          <cell r="G7">
            <v>8326</v>
          </cell>
          <cell r="H7">
            <v>8619</v>
          </cell>
          <cell r="I7">
            <v>8846</v>
          </cell>
          <cell r="J7">
            <v>9000</v>
          </cell>
          <cell r="K7">
            <v>9151</v>
          </cell>
          <cell r="L7">
            <v>9301</v>
          </cell>
          <cell r="M7">
            <v>9450</v>
          </cell>
          <cell r="N7">
            <v>9602</v>
          </cell>
          <cell r="O7">
            <v>9756</v>
          </cell>
          <cell r="P7">
            <v>9912</v>
          </cell>
          <cell r="Q7">
            <v>10071</v>
          </cell>
          <cell r="R7">
            <v>10234</v>
          </cell>
          <cell r="S7">
            <v>10399</v>
          </cell>
          <cell r="T7">
            <v>10566</v>
          </cell>
          <cell r="U7">
            <v>10737</v>
          </cell>
          <cell r="V7">
            <v>10909</v>
          </cell>
          <cell r="W7">
            <v>11084</v>
          </cell>
          <cell r="X7">
            <v>11262</v>
          </cell>
          <cell r="Y7">
            <v>11442</v>
          </cell>
          <cell r="Z7">
            <v>11624</v>
          </cell>
          <cell r="AA7">
            <v>11810</v>
          </cell>
          <cell r="AB7">
            <v>11998</v>
          </cell>
          <cell r="AC7">
            <v>12189</v>
          </cell>
          <cell r="AD7">
            <v>12383</v>
          </cell>
          <cell r="AE7">
            <v>12581</v>
          </cell>
          <cell r="AF7">
            <v>12782</v>
          </cell>
          <cell r="AG7">
            <v>12986</v>
          </cell>
          <cell r="AH7">
            <v>13194</v>
          </cell>
          <cell r="AI7">
            <v>13405</v>
          </cell>
          <cell r="AJ7">
            <v>13619</v>
          </cell>
          <cell r="AK7">
            <v>13837</v>
          </cell>
          <cell r="AL7">
            <v>14059</v>
          </cell>
          <cell r="AM7">
            <v>14284</v>
          </cell>
          <cell r="AN7">
            <v>14512</v>
          </cell>
          <cell r="AO7">
            <v>14745</v>
          </cell>
          <cell r="AP7">
            <v>14981</v>
          </cell>
          <cell r="AQ7">
            <v>15220</v>
          </cell>
          <cell r="AR7">
            <v>15464</v>
          </cell>
          <cell r="AS7">
            <v>15711</v>
          </cell>
        </row>
        <row r="8">
          <cell r="A8" t="str">
            <v>FSV_Maj_E</v>
          </cell>
          <cell r="B8" t="str">
            <v>FSV Majorations 10% pour enfant</v>
          </cell>
          <cell r="E8">
            <v>266.09010802</v>
          </cell>
          <cell r="F8">
            <v>278.95169774823944</v>
          </cell>
          <cell r="G8">
            <v>288.06553947619716</v>
          </cell>
          <cell r="H8">
            <v>297.24326327234155</v>
          </cell>
          <cell r="I8">
            <v>307.44310015947184</v>
          </cell>
          <cell r="J8">
            <v>317.49387888749999</v>
          </cell>
          <cell r="K8">
            <v>327.5872456609859</v>
          </cell>
          <cell r="L8">
            <v>339.74613263917252</v>
          </cell>
          <cell r="M8">
            <v>352.92713270834508</v>
          </cell>
          <cell r="N8">
            <v>366.47013116390843</v>
          </cell>
          <cell r="O8">
            <v>380.35383398313377</v>
          </cell>
          <cell r="P8">
            <v>394.40788898419015</v>
          </cell>
          <cell r="Q8">
            <v>408.18512168977111</v>
          </cell>
          <cell r="R8">
            <v>422.04753048626759</v>
          </cell>
          <cell r="S8">
            <v>435.27111860089786</v>
          </cell>
          <cell r="T8">
            <v>448.28176648823944</v>
          </cell>
          <cell r="U8">
            <v>461.16465023920773</v>
          </cell>
          <cell r="V8">
            <v>473.87718180834503</v>
          </cell>
          <cell r="W8">
            <v>486.56841935475353</v>
          </cell>
          <cell r="X8">
            <v>499.3874210375352</v>
          </cell>
          <cell r="Y8">
            <v>512.33418685669017</v>
          </cell>
          <cell r="Z8">
            <v>525.45130485767606</v>
          </cell>
          <cell r="AA8">
            <v>538.88783319959509</v>
          </cell>
          <cell r="AB8">
            <v>552.62247785971829</v>
          </cell>
          <cell r="AC8">
            <v>566.67653286077461</v>
          </cell>
          <cell r="AD8">
            <v>581.07129222549293</v>
          </cell>
          <cell r="AE8">
            <v>595.55122768112676</v>
          </cell>
          <cell r="AF8">
            <v>610.20151531859153</v>
          </cell>
          <cell r="AG8">
            <v>624.8518029560563</v>
          </cell>
          <cell r="AH8">
            <v>639.6298547298943</v>
          </cell>
          <cell r="AI8">
            <v>654.5143766173768</v>
          </cell>
          <cell r="AJ8">
            <v>669.50536861850355</v>
          </cell>
          <cell r="AK8">
            <v>684.70930084691895</v>
          </cell>
          <cell r="AL8">
            <v>699.91323307533446</v>
          </cell>
          <cell r="AM8">
            <v>715.13845932647882</v>
          </cell>
          <cell r="AN8">
            <v>730.34239155489433</v>
          </cell>
          <cell r="AO8">
            <v>745.54632378330984</v>
          </cell>
          <cell r="AP8">
            <v>760.81413807991191</v>
          </cell>
          <cell r="AQ8">
            <v>776.16712846742951</v>
          </cell>
          <cell r="AR8">
            <v>791.64788299132044</v>
          </cell>
          <cell r="AS8">
            <v>807.21381360612679</v>
          </cell>
        </row>
        <row r="9">
          <cell r="A9" t="str">
            <v>FSV_Cho</v>
          </cell>
          <cell r="B9" t="str">
            <v>FSV Validation Chômage</v>
          </cell>
        </row>
        <row r="10">
          <cell r="A10" t="str">
            <v>Cot_Maj_E_Cho</v>
          </cell>
          <cell r="B10" t="str">
            <v>Total Cotisation et FSV Majoration enfant et chômage</v>
          </cell>
          <cell r="E10">
            <v>8035.0901080200001</v>
          </cell>
          <cell r="F10">
            <v>8304.9516977482399</v>
          </cell>
          <cell r="G10">
            <v>8614.065539476198</v>
          </cell>
          <cell r="H10">
            <v>8916.2432632723412</v>
          </cell>
          <cell r="I10">
            <v>9153.4431001594712</v>
          </cell>
          <cell r="J10">
            <v>9317.4938788875006</v>
          </cell>
          <cell r="K10">
            <v>9478.5872456609868</v>
          </cell>
          <cell r="L10">
            <v>9640.7461326391731</v>
          </cell>
          <cell r="M10">
            <v>9802.9271327083443</v>
          </cell>
          <cell r="N10">
            <v>9968.4701311639092</v>
          </cell>
          <cell r="O10">
            <v>10136.353833983134</v>
          </cell>
          <cell r="P10">
            <v>10306.407888984189</v>
          </cell>
          <cell r="Q10">
            <v>10479.18512168977</v>
          </cell>
          <cell r="R10">
            <v>10656.047530486268</v>
          </cell>
          <cell r="S10">
            <v>10834.271118600898</v>
          </cell>
          <cell r="T10">
            <v>11014.281766488239</v>
          </cell>
          <cell r="U10">
            <v>11198.164650239207</v>
          </cell>
          <cell r="V10">
            <v>11382.877181808344</v>
          </cell>
          <cell r="W10">
            <v>11570.568419354753</v>
          </cell>
          <cell r="X10">
            <v>11761.387421037536</v>
          </cell>
          <cell r="Y10">
            <v>11954.334186856689</v>
          </cell>
          <cell r="Z10">
            <v>12149.451304857675</v>
          </cell>
          <cell r="AA10">
            <v>12348.887833199595</v>
          </cell>
          <cell r="AB10">
            <v>12550.622477859719</v>
          </cell>
          <cell r="AC10">
            <v>12755.676532860774</v>
          </cell>
          <cell r="AD10">
            <v>12964.071292225493</v>
          </cell>
          <cell r="AE10">
            <v>13176.551227681126</v>
          </cell>
          <cell r="AF10">
            <v>13392.201515318591</v>
          </cell>
          <cell r="AG10">
            <v>13610.851802956056</v>
          </cell>
          <cell r="AH10">
            <v>13833.629854729894</v>
          </cell>
          <cell r="AI10">
            <v>14059.514376617377</v>
          </cell>
          <cell r="AJ10">
            <v>14288.505368618504</v>
          </cell>
          <cell r="AK10">
            <v>14521.709300846918</v>
          </cell>
          <cell r="AL10">
            <v>14758.913233075335</v>
          </cell>
          <cell r="AM10">
            <v>14999.138459326479</v>
          </cell>
          <cell r="AN10">
            <v>15242.342391554894</v>
          </cell>
          <cell r="AO10">
            <v>15490.54632378331</v>
          </cell>
          <cell r="AP10">
            <v>15741.814138079912</v>
          </cell>
          <cell r="AQ10">
            <v>15996.16712846743</v>
          </cell>
          <cell r="AR10">
            <v>16255.647882991321</v>
          </cell>
          <cell r="AS10">
            <v>16518.213813606126</v>
          </cell>
        </row>
        <row r="11">
          <cell r="A11" t="str">
            <v>Eff_DD</v>
          </cell>
          <cell r="B11" t="str">
            <v>Effectifs pensionnés de droit direct</v>
          </cell>
          <cell r="E11">
            <v>489882</v>
          </cell>
          <cell r="F11">
            <v>494733</v>
          </cell>
          <cell r="G11">
            <v>507450</v>
          </cell>
          <cell r="H11">
            <v>520504</v>
          </cell>
          <cell r="I11">
            <v>536619</v>
          </cell>
          <cell r="J11">
            <v>552436</v>
          </cell>
          <cell r="K11">
            <v>569175</v>
          </cell>
          <cell r="L11">
            <v>589535</v>
          </cell>
          <cell r="M11">
            <v>612680</v>
          </cell>
          <cell r="N11">
            <v>636200</v>
          </cell>
          <cell r="O11">
            <v>660204</v>
          </cell>
          <cell r="P11">
            <v>684080</v>
          </cell>
          <cell r="Q11">
            <v>706953</v>
          </cell>
          <cell r="R11">
            <v>729404</v>
          </cell>
          <cell r="S11">
            <v>751225</v>
          </cell>
          <cell r="T11">
            <v>772346</v>
          </cell>
          <cell r="U11">
            <v>792458</v>
          </cell>
          <cell r="V11">
            <v>811516</v>
          </cell>
          <cell r="W11">
            <v>829654</v>
          </cell>
          <cell r="X11">
            <v>846808</v>
          </cell>
          <cell r="Y11">
            <v>863314</v>
          </cell>
          <cell r="Z11">
            <v>878936</v>
          </cell>
          <cell r="AA11">
            <v>893992</v>
          </cell>
          <cell r="AB11">
            <v>908324</v>
          </cell>
          <cell r="AC11">
            <v>922071</v>
          </cell>
          <cell r="AD11">
            <v>935398</v>
          </cell>
          <cell r="AE11">
            <v>947682</v>
          </cell>
          <cell r="AF11">
            <v>959018</v>
          </cell>
          <cell r="AG11">
            <v>969207</v>
          </cell>
          <cell r="AH11">
            <v>978515</v>
          </cell>
          <cell r="AI11">
            <v>987120</v>
          </cell>
          <cell r="AJ11">
            <v>994910</v>
          </cell>
          <cell r="AK11">
            <v>1002053</v>
          </cell>
          <cell r="AL11">
            <v>1008185</v>
          </cell>
          <cell r="AM11">
            <v>1013359</v>
          </cell>
          <cell r="AN11">
            <v>1017581</v>
          </cell>
          <cell r="AO11">
            <v>1020866</v>
          </cell>
          <cell r="AP11">
            <v>1023514</v>
          </cell>
          <cell r="AQ11">
            <v>1025594</v>
          </cell>
          <cell r="AR11">
            <v>1027169</v>
          </cell>
          <cell r="AS11">
            <v>1028232</v>
          </cell>
        </row>
        <row r="12">
          <cell r="A12" t="str">
            <v>Eff_DD_Moins60</v>
          </cell>
          <cell r="B12" t="str">
            <v>Effectifs droit direct moins de 60 ans</v>
          </cell>
          <cell r="E12">
            <v>147</v>
          </cell>
          <cell r="F12">
            <v>111</v>
          </cell>
          <cell r="G12">
            <v>103</v>
          </cell>
          <cell r="H12">
            <v>110</v>
          </cell>
          <cell r="I12">
            <v>110</v>
          </cell>
          <cell r="J12">
            <v>112</v>
          </cell>
          <cell r="K12">
            <v>139</v>
          </cell>
          <cell r="L12">
            <v>144</v>
          </cell>
          <cell r="M12">
            <v>145</v>
          </cell>
          <cell r="N12">
            <v>147</v>
          </cell>
          <cell r="O12">
            <v>146</v>
          </cell>
          <cell r="P12">
            <v>140</v>
          </cell>
          <cell r="Q12">
            <v>140</v>
          </cell>
          <cell r="R12">
            <v>135</v>
          </cell>
          <cell r="S12">
            <v>134</v>
          </cell>
          <cell r="T12">
            <v>132</v>
          </cell>
          <cell r="U12">
            <v>130</v>
          </cell>
          <cell r="V12">
            <v>129</v>
          </cell>
          <cell r="W12">
            <v>129</v>
          </cell>
          <cell r="X12">
            <v>129</v>
          </cell>
          <cell r="Y12">
            <v>128</v>
          </cell>
          <cell r="Z12">
            <v>128</v>
          </cell>
          <cell r="AA12">
            <v>128</v>
          </cell>
          <cell r="AB12">
            <v>128</v>
          </cell>
          <cell r="AC12">
            <v>129</v>
          </cell>
          <cell r="AD12">
            <v>126</v>
          </cell>
          <cell r="AE12">
            <v>125</v>
          </cell>
          <cell r="AF12">
            <v>122</v>
          </cell>
          <cell r="AG12">
            <v>121</v>
          </cell>
          <cell r="AH12">
            <v>121</v>
          </cell>
          <cell r="AI12">
            <v>120</v>
          </cell>
          <cell r="AJ12">
            <v>120</v>
          </cell>
          <cell r="AK12">
            <v>119</v>
          </cell>
          <cell r="AL12">
            <v>117</v>
          </cell>
          <cell r="AM12">
            <v>116</v>
          </cell>
          <cell r="AN12">
            <v>115</v>
          </cell>
          <cell r="AO12">
            <v>115</v>
          </cell>
          <cell r="AP12">
            <v>115</v>
          </cell>
          <cell r="AQ12">
            <v>115</v>
          </cell>
          <cell r="AR12">
            <v>114</v>
          </cell>
          <cell r="AS12">
            <v>114</v>
          </cell>
        </row>
        <row r="13">
          <cell r="A13" t="str">
            <v>Eff_DD_6064</v>
          </cell>
          <cell r="B13" t="str">
            <v>Effectifs droit direct 60 à 64 ans</v>
          </cell>
          <cell r="E13">
            <v>127078</v>
          </cell>
          <cell r="F13">
            <v>124061</v>
          </cell>
          <cell r="G13">
            <v>126344</v>
          </cell>
          <cell r="H13">
            <v>129800</v>
          </cell>
          <cell r="I13">
            <v>135287</v>
          </cell>
          <cell r="J13">
            <v>139976</v>
          </cell>
          <cell r="K13">
            <v>146126</v>
          </cell>
          <cell r="L13">
            <v>156233</v>
          </cell>
          <cell r="M13">
            <v>166896</v>
          </cell>
          <cell r="N13">
            <v>176829</v>
          </cell>
          <cell r="O13">
            <v>185609</v>
          </cell>
          <cell r="P13">
            <v>194366</v>
          </cell>
          <cell r="Q13">
            <v>202186</v>
          </cell>
          <cell r="R13">
            <v>202903</v>
          </cell>
          <cell r="S13">
            <v>201073</v>
          </cell>
          <cell r="T13">
            <v>198700</v>
          </cell>
          <cell r="U13">
            <v>195307</v>
          </cell>
          <cell r="V13">
            <v>191620</v>
          </cell>
          <cell r="W13">
            <v>189137</v>
          </cell>
          <cell r="X13">
            <v>186413</v>
          </cell>
          <cell r="Y13">
            <v>185087</v>
          </cell>
          <cell r="Z13">
            <v>183759</v>
          </cell>
          <cell r="AA13">
            <v>182921</v>
          </cell>
          <cell r="AB13">
            <v>182504</v>
          </cell>
          <cell r="AC13">
            <v>182362</v>
          </cell>
          <cell r="AD13">
            <v>182462</v>
          </cell>
          <cell r="AE13">
            <v>182140</v>
          </cell>
          <cell r="AF13">
            <v>181583</v>
          </cell>
          <cell r="AG13">
            <v>180379</v>
          </cell>
          <cell r="AH13">
            <v>178971</v>
          </cell>
          <cell r="AI13">
            <v>177377</v>
          </cell>
          <cell r="AJ13">
            <v>175312</v>
          </cell>
          <cell r="AK13">
            <v>173907</v>
          </cell>
          <cell r="AL13">
            <v>172600</v>
          </cell>
          <cell r="AM13">
            <v>171670</v>
          </cell>
          <cell r="AN13">
            <v>170745</v>
          </cell>
          <cell r="AO13">
            <v>169515</v>
          </cell>
          <cell r="AP13">
            <v>168391</v>
          </cell>
          <cell r="AQ13">
            <v>167198</v>
          </cell>
          <cell r="AR13">
            <v>166263</v>
          </cell>
          <cell r="AS13">
            <v>165567</v>
          </cell>
        </row>
        <row r="14">
          <cell r="A14" t="str">
            <v>Eff_DD_65plus</v>
          </cell>
          <cell r="B14" t="str">
            <v>Effectifs droit direct 65 ans et plus</v>
          </cell>
          <cell r="E14">
            <v>362657</v>
          </cell>
          <cell r="F14">
            <v>370561</v>
          </cell>
          <cell r="G14">
            <v>381003</v>
          </cell>
          <cell r="H14">
            <v>390594</v>
          </cell>
          <cell r="I14">
            <v>401222</v>
          </cell>
          <cell r="J14">
            <v>412348</v>
          </cell>
          <cell r="K14">
            <v>422910</v>
          </cell>
          <cell r="L14">
            <v>433158</v>
          </cell>
          <cell r="M14">
            <v>445639</v>
          </cell>
          <cell r="N14">
            <v>459224</v>
          </cell>
          <cell r="O14">
            <v>474449</v>
          </cell>
          <cell r="P14">
            <v>489574</v>
          </cell>
          <cell r="Q14">
            <v>504627</v>
          </cell>
          <cell r="R14">
            <v>526366</v>
          </cell>
          <cell r="S14">
            <v>550018</v>
          </cell>
          <cell r="T14">
            <v>573514</v>
          </cell>
          <cell r="U14">
            <v>597021</v>
          </cell>
          <cell r="V14">
            <v>619767</v>
          </cell>
          <cell r="W14">
            <v>640388</v>
          </cell>
          <cell r="X14">
            <v>660266</v>
          </cell>
          <cell r="Y14">
            <v>678099</v>
          </cell>
          <cell r="Z14">
            <v>695049</v>
          </cell>
          <cell r="AA14">
            <v>710943</v>
          </cell>
          <cell r="AB14">
            <v>725692</v>
          </cell>
          <cell r="AC14">
            <v>739580</v>
          </cell>
          <cell r="AD14">
            <v>752810</v>
          </cell>
          <cell r="AE14">
            <v>765417</v>
          </cell>
          <cell r="AF14">
            <v>777313</v>
          </cell>
          <cell r="AG14">
            <v>788707</v>
          </cell>
          <cell r="AH14">
            <v>799423</v>
          </cell>
          <cell r="AI14">
            <v>809623</v>
          </cell>
          <cell r="AJ14">
            <v>819478</v>
          </cell>
          <cell r="AK14">
            <v>828027</v>
          </cell>
          <cell r="AL14">
            <v>835468</v>
          </cell>
          <cell r="AM14">
            <v>841573</v>
          </cell>
          <cell r="AN14">
            <v>846721</v>
          </cell>
          <cell r="AO14">
            <v>851236</v>
          </cell>
          <cell r="AP14">
            <v>855008</v>
          </cell>
          <cell r="AQ14">
            <v>858281</v>
          </cell>
          <cell r="AR14">
            <v>860792</v>
          </cell>
          <cell r="AS14">
            <v>862551</v>
          </cell>
        </row>
        <row r="15">
          <cell r="A15" t="str">
            <v>Eff_Derive</v>
          </cell>
          <cell r="B15" t="str">
            <v>Effectifs pensionnés de droit dérivé</v>
          </cell>
          <cell r="E15">
            <v>218470</v>
          </cell>
          <cell r="F15">
            <v>220418</v>
          </cell>
          <cell r="G15">
            <v>223126</v>
          </cell>
          <cell r="H15">
            <v>225586</v>
          </cell>
          <cell r="I15">
            <v>227734</v>
          </cell>
          <cell r="J15">
            <v>229616</v>
          </cell>
          <cell r="K15">
            <v>231259</v>
          </cell>
          <cell r="L15">
            <v>232662</v>
          </cell>
          <cell r="M15">
            <v>233905</v>
          </cell>
          <cell r="N15">
            <v>234994</v>
          </cell>
          <cell r="O15">
            <v>235979</v>
          </cell>
          <cell r="P15">
            <v>236868</v>
          </cell>
          <cell r="Q15">
            <v>237649</v>
          </cell>
          <cell r="R15">
            <v>238320</v>
          </cell>
          <cell r="S15">
            <v>238879</v>
          </cell>
          <cell r="T15">
            <v>239310</v>
          </cell>
          <cell r="U15">
            <v>239604</v>
          </cell>
          <cell r="V15">
            <v>239777</v>
          </cell>
          <cell r="W15">
            <v>239889</v>
          </cell>
          <cell r="X15">
            <v>239928</v>
          </cell>
          <cell r="Y15">
            <v>239865</v>
          </cell>
          <cell r="Z15">
            <v>239669</v>
          </cell>
          <cell r="AA15">
            <v>239340</v>
          </cell>
          <cell r="AB15">
            <v>238816</v>
          </cell>
          <cell r="AC15">
            <v>238205</v>
          </cell>
          <cell r="AD15">
            <v>237570</v>
          </cell>
          <cell r="AE15">
            <v>236929</v>
          </cell>
          <cell r="AF15">
            <v>236276</v>
          </cell>
          <cell r="AG15">
            <v>235586</v>
          </cell>
          <cell r="AH15">
            <v>234863</v>
          </cell>
          <cell r="AI15">
            <v>234094</v>
          </cell>
          <cell r="AJ15">
            <v>233259</v>
          </cell>
          <cell r="AK15">
            <v>232548</v>
          </cell>
          <cell r="AL15">
            <v>231931</v>
          </cell>
          <cell r="AM15">
            <v>231387</v>
          </cell>
          <cell r="AN15">
            <v>230883</v>
          </cell>
          <cell r="AO15">
            <v>230392</v>
          </cell>
          <cell r="AP15">
            <v>229833</v>
          </cell>
          <cell r="AQ15">
            <v>229196</v>
          </cell>
          <cell r="AR15">
            <v>228420</v>
          </cell>
          <cell r="AS15">
            <v>227476</v>
          </cell>
        </row>
        <row r="16">
          <cell r="A16" t="str">
            <v>M_Pensions</v>
          </cell>
          <cell r="B16" t="str">
            <v>Masse Pensions</v>
          </cell>
          <cell r="E16">
            <v>12762.09010802</v>
          </cell>
          <cell r="F16">
            <v>13378.95169774824</v>
          </cell>
          <cell r="G16">
            <v>13655.065539476198</v>
          </cell>
          <cell r="H16">
            <v>13927.243263272341</v>
          </cell>
          <cell r="I16">
            <v>14238.443100159471</v>
          </cell>
          <cell r="J16">
            <v>14533.493878887501</v>
          </cell>
          <cell r="K16">
            <v>14824.587245660987</v>
          </cell>
          <cell r="L16">
            <v>15200.746132639173</v>
          </cell>
          <cell r="M16">
            <v>15612.927132708344</v>
          </cell>
          <cell r="N16">
            <v>16031.470131163909</v>
          </cell>
          <cell r="O16">
            <v>16456.353833983136</v>
          </cell>
          <cell r="P16">
            <v>16878.407888984191</v>
          </cell>
          <cell r="Q16">
            <v>17281.18512168977</v>
          </cell>
          <cell r="R16">
            <v>17677.04753048627</v>
          </cell>
          <cell r="S16">
            <v>18039.271118600896</v>
          </cell>
          <cell r="T16">
            <v>18387.281766488239</v>
          </cell>
          <cell r="U16">
            <v>18726.164650239207</v>
          </cell>
          <cell r="V16">
            <v>19053.877181808344</v>
          </cell>
          <cell r="W16">
            <v>19377.568419354753</v>
          </cell>
          <cell r="X16">
            <v>19705.387421037536</v>
          </cell>
          <cell r="Y16">
            <v>20038.334186856689</v>
          </cell>
          <cell r="Z16">
            <v>20377.451304857677</v>
          </cell>
          <cell r="AA16">
            <v>20728.887833199595</v>
          </cell>
          <cell r="AB16">
            <v>21094.622477859717</v>
          </cell>
          <cell r="AC16">
            <v>21472.676532860776</v>
          </cell>
          <cell r="AD16">
            <v>21867.071292225493</v>
          </cell>
          <cell r="AE16">
            <v>22264.551227681128</v>
          </cell>
          <cell r="AF16">
            <v>22672.201515318593</v>
          </cell>
          <cell r="AG16">
            <v>23080.851802956055</v>
          </cell>
          <cell r="AH16">
            <v>23496.629854729894</v>
          </cell>
          <cell r="AI16">
            <v>23921.514376617375</v>
          </cell>
          <cell r="AJ16">
            <v>24353.505368618502</v>
          </cell>
          <cell r="AK16">
            <v>24796.70930084692</v>
          </cell>
          <cell r="AL16">
            <v>25242.913233075335</v>
          </cell>
          <cell r="AM16">
            <v>25693.138459326477</v>
          </cell>
          <cell r="AN16">
            <v>26145.342391554896</v>
          </cell>
          <cell r="AO16">
            <v>26601.54632378331</v>
          </cell>
          <cell r="AP16">
            <v>27064.814138079913</v>
          </cell>
          <cell r="AQ16">
            <v>27535.16712846743</v>
          </cell>
          <cell r="AR16">
            <v>28012.647882991321</v>
          </cell>
          <cell r="AS16">
            <v>28498.213813606126</v>
          </cell>
        </row>
        <row r="17">
          <cell r="A17" t="str">
            <v>M_DD</v>
          </cell>
          <cell r="B17" t="str">
            <v>Masse Pensions Droits Directs</v>
          </cell>
          <cell r="E17">
            <v>10717.09010802</v>
          </cell>
          <cell r="F17">
            <v>11265.95169774824</v>
          </cell>
          <cell r="G17">
            <v>11527.065539476198</v>
          </cell>
          <cell r="H17">
            <v>11788.243263272341</v>
          </cell>
          <cell r="I17">
            <v>12093.443100159471</v>
          </cell>
          <cell r="J17">
            <v>12386.493878887501</v>
          </cell>
          <cell r="K17">
            <v>12678.587245660987</v>
          </cell>
          <cell r="L17">
            <v>13058.746132639173</v>
          </cell>
          <cell r="M17">
            <v>13475.927132708344</v>
          </cell>
          <cell r="N17">
            <v>13900.470131163909</v>
          </cell>
          <cell r="O17">
            <v>14332.353833983134</v>
          </cell>
          <cell r="P17">
            <v>14762.407888984189</v>
          </cell>
          <cell r="Q17">
            <v>15173.18512168977</v>
          </cell>
          <cell r="R17">
            <v>15578.047530486268</v>
          </cell>
          <cell r="S17">
            <v>15949.271118600898</v>
          </cell>
          <cell r="T17">
            <v>16306.281766488239</v>
          </cell>
          <cell r="U17">
            <v>16654.164650239207</v>
          </cell>
          <cell r="V17">
            <v>16991.877181808344</v>
          </cell>
          <cell r="W17">
            <v>17324.568419354753</v>
          </cell>
          <cell r="X17">
            <v>17660.387421037536</v>
          </cell>
          <cell r="Y17">
            <v>18001.334186856689</v>
          </cell>
          <cell r="Z17">
            <v>18349.451304857677</v>
          </cell>
          <cell r="AA17">
            <v>18709.887833199595</v>
          </cell>
          <cell r="AB17">
            <v>19084.622477859717</v>
          </cell>
          <cell r="AC17">
            <v>19472.676532860776</v>
          </cell>
          <cell r="AD17">
            <v>19875.071292225493</v>
          </cell>
          <cell r="AE17">
            <v>20280.551227681128</v>
          </cell>
          <cell r="AF17">
            <v>20695.201515318593</v>
          </cell>
          <cell r="AG17">
            <v>21109.851802956055</v>
          </cell>
          <cell r="AH17">
            <v>21531.629854729894</v>
          </cell>
          <cell r="AI17">
            <v>21962.514376617375</v>
          </cell>
          <cell r="AJ17">
            <v>22399.505368618502</v>
          </cell>
          <cell r="AK17">
            <v>22845.70930084692</v>
          </cell>
          <cell r="AL17">
            <v>23292.913233075335</v>
          </cell>
          <cell r="AM17">
            <v>23742.138459326477</v>
          </cell>
          <cell r="AN17">
            <v>24192.342391554896</v>
          </cell>
          <cell r="AO17">
            <v>24644.54632378331</v>
          </cell>
          <cell r="AP17">
            <v>25102.814138079913</v>
          </cell>
          <cell r="AQ17">
            <v>25567.16712846743</v>
          </cell>
          <cell r="AR17">
            <v>26038.647882991321</v>
          </cell>
          <cell r="AS17">
            <v>26518.213813606126</v>
          </cell>
        </row>
        <row r="18">
          <cell r="A18" t="str">
            <v>M_Derive</v>
          </cell>
          <cell r="B18" t="str">
            <v>Masse Pensions Droits Dérivés</v>
          </cell>
          <cell r="E18">
            <v>2045</v>
          </cell>
          <cell r="F18">
            <v>2113</v>
          </cell>
          <cell r="G18">
            <v>2128</v>
          </cell>
          <cell r="H18">
            <v>2139</v>
          </cell>
          <cell r="I18">
            <v>2145</v>
          </cell>
          <cell r="J18">
            <v>2147</v>
          </cell>
          <cell r="K18">
            <v>2146</v>
          </cell>
          <cell r="L18">
            <v>2142</v>
          </cell>
          <cell r="M18">
            <v>2137</v>
          </cell>
          <cell r="N18">
            <v>2131</v>
          </cell>
          <cell r="O18">
            <v>2124</v>
          </cell>
          <cell r="P18">
            <v>2116</v>
          </cell>
          <cell r="Q18">
            <v>2108</v>
          </cell>
          <cell r="R18">
            <v>2099</v>
          </cell>
          <cell r="S18">
            <v>2090</v>
          </cell>
          <cell r="T18">
            <v>2081</v>
          </cell>
          <cell r="U18">
            <v>2072</v>
          </cell>
          <cell r="V18">
            <v>2062</v>
          </cell>
          <cell r="W18">
            <v>2053</v>
          </cell>
          <cell r="X18">
            <v>2045</v>
          </cell>
          <cell r="Y18">
            <v>2037</v>
          </cell>
          <cell r="Z18">
            <v>2028</v>
          </cell>
          <cell r="AA18">
            <v>2019</v>
          </cell>
          <cell r="AB18">
            <v>2010</v>
          </cell>
          <cell r="AC18">
            <v>2000</v>
          </cell>
          <cell r="AD18">
            <v>1992</v>
          </cell>
          <cell r="AE18">
            <v>1984</v>
          </cell>
          <cell r="AF18">
            <v>1977</v>
          </cell>
          <cell r="AG18">
            <v>1971</v>
          </cell>
          <cell r="AH18">
            <v>1965</v>
          </cell>
          <cell r="AI18">
            <v>1959</v>
          </cell>
          <cell r="AJ18">
            <v>1954</v>
          </cell>
          <cell r="AK18">
            <v>1951</v>
          </cell>
          <cell r="AL18">
            <v>1950</v>
          </cell>
          <cell r="AM18">
            <v>1951</v>
          </cell>
          <cell r="AN18">
            <v>1953</v>
          </cell>
          <cell r="AO18">
            <v>1957</v>
          </cell>
          <cell r="AP18">
            <v>1962</v>
          </cell>
          <cell r="AQ18">
            <v>1968</v>
          </cell>
          <cell r="AR18">
            <v>1974</v>
          </cell>
          <cell r="AS18">
            <v>1980</v>
          </cell>
        </row>
        <row r="19">
          <cell r="A19" t="str">
            <v>Solde_1</v>
          </cell>
          <cell r="B19" t="str">
            <v>Solde Technique 1</v>
          </cell>
          <cell r="E19">
            <v>-4727</v>
          </cell>
          <cell r="F19">
            <v>-5074</v>
          </cell>
          <cell r="G19">
            <v>-5041</v>
          </cell>
          <cell r="H19">
            <v>-5011</v>
          </cell>
          <cell r="I19">
            <v>-5085</v>
          </cell>
          <cell r="J19">
            <v>-5216</v>
          </cell>
          <cell r="K19">
            <v>-5346</v>
          </cell>
          <cell r="L19">
            <v>-5560</v>
          </cell>
          <cell r="M19">
            <v>-5810</v>
          </cell>
          <cell r="N19">
            <v>-6063</v>
          </cell>
          <cell r="O19">
            <v>-6320</v>
          </cell>
          <cell r="P19">
            <v>-6572</v>
          </cell>
          <cell r="Q19">
            <v>-6802</v>
          </cell>
          <cell r="R19">
            <v>-7021</v>
          </cell>
          <cell r="S19">
            <v>-7205</v>
          </cell>
          <cell r="T19">
            <v>-7373</v>
          </cell>
          <cell r="U19">
            <v>-7528</v>
          </cell>
          <cell r="V19">
            <v>-7671</v>
          </cell>
          <cell r="W19">
            <v>-7807</v>
          </cell>
          <cell r="X19">
            <v>-7944</v>
          </cell>
          <cell r="Y19">
            <v>-8084</v>
          </cell>
          <cell r="Z19">
            <v>-8228</v>
          </cell>
          <cell r="AA19">
            <v>-8380</v>
          </cell>
          <cell r="AB19">
            <v>-8544</v>
          </cell>
          <cell r="AC19">
            <v>-8717</v>
          </cell>
          <cell r="AD19">
            <v>-8903</v>
          </cell>
          <cell r="AE19">
            <v>-9088</v>
          </cell>
          <cell r="AF19">
            <v>-9280</v>
          </cell>
          <cell r="AG19">
            <v>-9470</v>
          </cell>
          <cell r="AH19">
            <v>-9663</v>
          </cell>
          <cell r="AI19">
            <v>-9862</v>
          </cell>
          <cell r="AJ19">
            <v>-10065</v>
          </cell>
          <cell r="AK19">
            <v>-10275</v>
          </cell>
          <cell r="AL19">
            <v>-10484</v>
          </cell>
          <cell r="AM19">
            <v>-10694</v>
          </cell>
          <cell r="AN19">
            <v>-10903</v>
          </cell>
          <cell r="AO19">
            <v>-11111</v>
          </cell>
          <cell r="AP19">
            <v>-11323</v>
          </cell>
          <cell r="AQ19">
            <v>-11539</v>
          </cell>
          <cell r="AR19">
            <v>-11757</v>
          </cell>
          <cell r="AS19">
            <v>-11980</v>
          </cell>
        </row>
        <row r="20">
          <cell r="A20" t="str">
            <v>Points_Cot</v>
          </cell>
          <cell r="B20" t="str">
            <v>Solde_1 en points de cotisations</v>
          </cell>
        </row>
        <row r="21">
          <cell r="A21" t="str">
            <v>M_GA</v>
          </cell>
          <cell r="B21" t="str">
            <v>Dépenses de gestion</v>
          </cell>
          <cell r="E21">
            <v>442</v>
          </cell>
          <cell r="F21">
            <v>461</v>
          </cell>
          <cell r="G21">
            <v>473</v>
          </cell>
          <cell r="H21">
            <v>485</v>
          </cell>
          <cell r="I21">
            <v>497</v>
          </cell>
          <cell r="J21">
            <v>506</v>
          </cell>
          <cell r="K21">
            <v>516</v>
          </cell>
          <cell r="L21">
            <v>527</v>
          </cell>
          <cell r="M21">
            <v>539</v>
          </cell>
          <cell r="N21">
            <v>551</v>
          </cell>
          <cell r="O21">
            <v>563</v>
          </cell>
          <cell r="P21">
            <v>575</v>
          </cell>
          <cell r="Q21">
            <v>587</v>
          </cell>
          <cell r="R21">
            <v>599</v>
          </cell>
          <cell r="S21">
            <v>610</v>
          </cell>
          <cell r="T21">
            <v>621</v>
          </cell>
          <cell r="U21">
            <v>632</v>
          </cell>
          <cell r="V21">
            <v>643</v>
          </cell>
          <cell r="W21">
            <v>653</v>
          </cell>
          <cell r="X21">
            <v>664</v>
          </cell>
          <cell r="Y21">
            <v>675</v>
          </cell>
          <cell r="Z21">
            <v>686</v>
          </cell>
          <cell r="AA21">
            <v>698</v>
          </cell>
          <cell r="AB21">
            <v>709</v>
          </cell>
          <cell r="AC21">
            <v>721</v>
          </cell>
          <cell r="AD21">
            <v>734</v>
          </cell>
          <cell r="AE21">
            <v>747</v>
          </cell>
          <cell r="AF21">
            <v>760</v>
          </cell>
          <cell r="AG21">
            <v>773</v>
          </cell>
          <cell r="AH21">
            <v>786</v>
          </cell>
          <cell r="AI21">
            <v>799</v>
          </cell>
          <cell r="AJ21">
            <v>813</v>
          </cell>
          <cell r="AK21">
            <v>827</v>
          </cell>
          <cell r="AL21">
            <v>842</v>
          </cell>
          <cell r="AM21">
            <v>856</v>
          </cell>
          <cell r="AN21">
            <v>870</v>
          </cell>
          <cell r="AO21">
            <v>885</v>
          </cell>
          <cell r="AP21">
            <v>900</v>
          </cell>
          <cell r="AQ21">
            <v>915</v>
          </cell>
          <cell r="AR21">
            <v>931</v>
          </cell>
          <cell r="AS21">
            <v>946</v>
          </cell>
        </row>
        <row r="22">
          <cell r="A22" t="str">
            <v>M_ASS</v>
          </cell>
          <cell r="B22" t="str">
            <v>Action sociale</v>
          </cell>
          <cell r="E22">
            <v>120</v>
          </cell>
          <cell r="F22">
            <v>125</v>
          </cell>
          <cell r="G22">
            <v>128</v>
          </cell>
          <cell r="H22">
            <v>131</v>
          </cell>
          <cell r="I22">
            <v>134</v>
          </cell>
          <cell r="J22">
            <v>137</v>
          </cell>
          <cell r="K22">
            <v>140</v>
          </cell>
          <cell r="L22">
            <v>143</v>
          </cell>
          <cell r="M22">
            <v>146</v>
          </cell>
          <cell r="N22">
            <v>149</v>
          </cell>
          <cell r="O22">
            <v>152</v>
          </cell>
          <cell r="P22">
            <v>156</v>
          </cell>
          <cell r="Q22">
            <v>159</v>
          </cell>
          <cell r="R22">
            <v>162</v>
          </cell>
          <cell r="S22">
            <v>165</v>
          </cell>
          <cell r="T22">
            <v>168</v>
          </cell>
          <cell r="U22">
            <v>171</v>
          </cell>
          <cell r="V22">
            <v>174</v>
          </cell>
          <cell r="W22">
            <v>177</v>
          </cell>
          <cell r="X22">
            <v>180</v>
          </cell>
          <cell r="Y22">
            <v>183</v>
          </cell>
          <cell r="Z22">
            <v>186</v>
          </cell>
          <cell r="AA22">
            <v>189</v>
          </cell>
          <cell r="AB22">
            <v>192</v>
          </cell>
          <cell r="AC22">
            <v>195</v>
          </cell>
          <cell r="AD22">
            <v>199</v>
          </cell>
          <cell r="AE22">
            <v>202</v>
          </cell>
          <cell r="AF22">
            <v>206</v>
          </cell>
          <cell r="AG22">
            <v>209</v>
          </cell>
          <cell r="AH22">
            <v>213</v>
          </cell>
          <cell r="AI22">
            <v>216</v>
          </cell>
          <cell r="AJ22">
            <v>220</v>
          </cell>
          <cell r="AK22">
            <v>224</v>
          </cell>
          <cell r="AL22">
            <v>228</v>
          </cell>
          <cell r="AM22">
            <v>232</v>
          </cell>
          <cell r="AN22">
            <v>236</v>
          </cell>
          <cell r="AO22">
            <v>240</v>
          </cell>
          <cell r="AP22">
            <v>244</v>
          </cell>
          <cell r="AQ22">
            <v>248</v>
          </cell>
          <cell r="AR22">
            <v>252</v>
          </cell>
          <cell r="AS22">
            <v>256</v>
          </cell>
        </row>
        <row r="23">
          <cell r="A23" t="str">
            <v>Solde_2</v>
          </cell>
          <cell r="B23" t="str">
            <v>Solde Technique 2</v>
          </cell>
          <cell r="E23">
            <v>-5289</v>
          </cell>
          <cell r="F23">
            <v>-5660</v>
          </cell>
          <cell r="G23">
            <v>-5642</v>
          </cell>
          <cell r="H23">
            <v>-5627</v>
          </cell>
          <cell r="I23">
            <v>-5716</v>
          </cell>
          <cell r="J23">
            <v>-5859</v>
          </cell>
          <cell r="K23">
            <v>-6002</v>
          </cell>
          <cell r="L23">
            <v>-6230</v>
          </cell>
          <cell r="M23">
            <v>-6495</v>
          </cell>
          <cell r="N23">
            <v>-6763</v>
          </cell>
          <cell r="O23">
            <v>-7035</v>
          </cell>
          <cell r="P23">
            <v>-7303</v>
          </cell>
          <cell r="Q23">
            <v>-7548</v>
          </cell>
          <cell r="R23">
            <v>-7782</v>
          </cell>
          <cell r="S23">
            <v>-7980</v>
          </cell>
          <cell r="T23">
            <v>-8162</v>
          </cell>
          <cell r="U23">
            <v>-8331</v>
          </cell>
          <cell r="V23">
            <v>-8488</v>
          </cell>
          <cell r="W23">
            <v>-8637</v>
          </cell>
          <cell r="X23">
            <v>-8788</v>
          </cell>
          <cell r="Y23">
            <v>-8942</v>
          </cell>
          <cell r="Z23">
            <v>-9100</v>
          </cell>
          <cell r="AA23">
            <v>-9267</v>
          </cell>
          <cell r="AB23">
            <v>-9445</v>
          </cell>
          <cell r="AC23">
            <v>-9633</v>
          </cell>
          <cell r="AD23">
            <v>-9836</v>
          </cell>
          <cell r="AE23">
            <v>-10037</v>
          </cell>
          <cell r="AF23">
            <v>-10246</v>
          </cell>
          <cell r="AG23">
            <v>-10452</v>
          </cell>
          <cell r="AH23">
            <v>-10662</v>
          </cell>
          <cell r="AI23">
            <v>-10877</v>
          </cell>
          <cell r="AJ23">
            <v>-11098</v>
          </cell>
          <cell r="AK23">
            <v>-11326</v>
          </cell>
          <cell r="AL23">
            <v>-11554</v>
          </cell>
          <cell r="AM23">
            <v>-11782</v>
          </cell>
          <cell r="AN23">
            <v>-12009</v>
          </cell>
          <cell r="AO23">
            <v>-12236</v>
          </cell>
          <cell r="AP23">
            <v>-12467</v>
          </cell>
          <cell r="AQ23">
            <v>-12702</v>
          </cell>
          <cell r="AR23">
            <v>-12940</v>
          </cell>
          <cell r="AS23">
            <v>-13182</v>
          </cell>
        </row>
        <row r="24">
          <cell r="A24" t="str">
            <v>Prod_Fin</v>
          </cell>
          <cell r="B24" t="str">
            <v>Produits Financiers</v>
          </cell>
        </row>
        <row r="25">
          <cell r="A25" t="str">
            <v>Impot_Sub</v>
          </cell>
          <cell r="B25" t="str">
            <v>Impôts =CSSS</v>
          </cell>
          <cell r="E25">
            <v>2014</v>
          </cell>
          <cell r="F25">
            <v>3681.818181818182</v>
          </cell>
          <cell r="G25">
            <v>3819.4390956663574</v>
          </cell>
          <cell r="H25">
            <v>3953.8488548580754</v>
          </cell>
          <cell r="I25">
            <v>4057.9820130031944</v>
          </cell>
          <cell r="J25">
            <v>4128.6274154452576</v>
          </cell>
          <cell r="K25">
            <v>4197.8966087488388</v>
          </cell>
          <cell r="L25">
            <v>4266.7070656729265</v>
          </cell>
          <cell r="M25">
            <v>4335.0587862175198</v>
          </cell>
          <cell r="N25">
            <v>4404.7867159005955</v>
          </cell>
          <cell r="O25">
            <v>4475.4321183426591</v>
          </cell>
          <cell r="P25">
            <v>4546.9949935437107</v>
          </cell>
          <cell r="Q25">
            <v>4619.9340778832438</v>
          </cell>
          <cell r="R25">
            <v>4694.708107740752</v>
          </cell>
          <cell r="S25">
            <v>4770.3996103572481</v>
          </cell>
          <cell r="T25">
            <v>4847.0085857327322</v>
          </cell>
          <cell r="U25">
            <v>4925.4525066261922</v>
          </cell>
          <cell r="V25">
            <v>5004.3551638991457</v>
          </cell>
          <cell r="W25">
            <v>5084.6340303105817</v>
          </cell>
          <cell r="X25">
            <v>5166.2891058604991</v>
          </cell>
          <cell r="Y25">
            <v>5248.8616541694046</v>
          </cell>
          <cell r="Z25">
            <v>5332.3516752372971</v>
          </cell>
          <cell r="AA25">
            <v>5417.6766418231655</v>
          </cell>
          <cell r="AB25">
            <v>5503.9190811680219</v>
          </cell>
          <cell r="AC25">
            <v>5591.5377296513598</v>
          </cell>
          <cell r="AD25">
            <v>5680.5325872731792</v>
          </cell>
          <cell r="AE25">
            <v>5771.3623904129745</v>
          </cell>
          <cell r="AF25">
            <v>5863.5684026912522</v>
          </cell>
          <cell r="AG25">
            <v>5957.1506241080115</v>
          </cell>
          <cell r="AH25">
            <v>6052.5677910427466</v>
          </cell>
          <cell r="AI25">
            <v>6149.3611671159633</v>
          </cell>
          <cell r="AJ25">
            <v>6247.5307523276615</v>
          </cell>
          <cell r="AK25">
            <v>6347.5352830573356</v>
          </cell>
          <cell r="AL25">
            <v>6449.3747593049848</v>
          </cell>
          <cell r="AM25">
            <v>6552.5904446911163</v>
          </cell>
          <cell r="AN25">
            <v>6657.1823392157303</v>
          </cell>
          <cell r="AO25">
            <v>6764.0679156378128</v>
          </cell>
          <cell r="AP25">
            <v>6872.3297011983768</v>
          </cell>
          <cell r="AQ25">
            <v>6981.9676958974233</v>
          </cell>
          <cell r="AR25">
            <v>7093.8993724939392</v>
          </cell>
          <cell r="AS25">
            <v>7207.2072582289375</v>
          </cell>
        </row>
        <row r="26">
          <cell r="A26" t="str">
            <v>T_Compens</v>
          </cell>
          <cell r="B26" t="str">
            <v xml:space="preserve">Transferts de compensation </v>
          </cell>
        </row>
        <row r="27">
          <cell r="A27" t="str">
            <v>Eff_Flux</v>
          </cell>
          <cell r="B27" t="str">
            <v>Effectif flux nouveaux droits</v>
          </cell>
        </row>
        <row r="28">
          <cell r="A28" t="str">
            <v>Pmoy_Flux</v>
          </cell>
          <cell r="B28" t="str">
            <v>Pension moyenne flux nouveaux droits</v>
          </cell>
        </row>
        <row r="29">
          <cell r="A29" t="str">
            <v>R_Diverses</v>
          </cell>
          <cell r="B29" t="str">
            <v>Recettes diverses</v>
          </cell>
        </row>
        <row r="30">
          <cell r="A30" t="str">
            <v>Fin_Tab_Valeurs</v>
          </cell>
          <cell r="B30" t="str">
            <v>Fin de la partie normalisée</v>
          </cell>
        </row>
        <row r="45">
          <cell r="A45" t="str">
            <v>Organisme:</v>
          </cell>
          <cell r="B45" t="str">
            <v>CANCAVA base</v>
          </cell>
          <cell r="C45">
            <v>0</v>
          </cell>
          <cell r="D45">
            <v>0</v>
          </cell>
          <cell r="E45">
            <v>0</v>
          </cell>
          <cell r="F45">
            <v>0</v>
          </cell>
          <cell r="G45" t="str">
            <v>Tcot</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row>
        <row r="46">
          <cell r="A46" t="str">
            <v>Variante:</v>
          </cell>
          <cell r="B46" t="str">
            <v>H0_T</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row>
        <row r="47">
          <cell r="A47" t="str">
            <v>Dates</v>
          </cell>
          <cell r="B47" t="str">
            <v>n.s.</v>
          </cell>
          <cell r="C47">
            <v>0</v>
          </cell>
          <cell r="D47">
            <v>0</v>
          </cell>
          <cell r="E47">
            <v>2000</v>
          </cell>
          <cell r="F47">
            <v>2001</v>
          </cell>
          <cell r="G47">
            <v>2002</v>
          </cell>
          <cell r="H47">
            <v>2003</v>
          </cell>
          <cell r="I47">
            <v>2004</v>
          </cell>
          <cell r="J47">
            <v>2005</v>
          </cell>
          <cell r="K47">
            <v>2006</v>
          </cell>
          <cell r="L47">
            <v>2007</v>
          </cell>
          <cell r="M47">
            <v>2008</v>
          </cell>
          <cell r="N47">
            <v>2009</v>
          </cell>
          <cell r="O47">
            <v>2010</v>
          </cell>
          <cell r="P47">
            <v>2011</v>
          </cell>
          <cell r="Q47">
            <v>2012</v>
          </cell>
          <cell r="R47">
            <v>2013</v>
          </cell>
          <cell r="S47">
            <v>2014</v>
          </cell>
          <cell r="T47">
            <v>2015</v>
          </cell>
          <cell r="U47">
            <v>2016</v>
          </cell>
          <cell r="V47">
            <v>2017</v>
          </cell>
          <cell r="W47">
            <v>2018</v>
          </cell>
          <cell r="X47">
            <v>2019</v>
          </cell>
          <cell r="Y47">
            <v>2020</v>
          </cell>
          <cell r="Z47">
            <v>2021</v>
          </cell>
          <cell r="AA47">
            <v>2022</v>
          </cell>
          <cell r="AB47">
            <v>2023</v>
          </cell>
          <cell r="AC47">
            <v>2024</v>
          </cell>
          <cell r="AD47">
            <v>2025</v>
          </cell>
          <cell r="AE47">
            <v>2026</v>
          </cell>
          <cell r="AF47">
            <v>2027</v>
          </cell>
          <cell r="AG47">
            <v>2028</v>
          </cell>
          <cell r="AH47">
            <v>2029</v>
          </cell>
          <cell r="AI47">
            <v>2030</v>
          </cell>
          <cell r="AJ47">
            <v>2031</v>
          </cell>
          <cell r="AK47">
            <v>2032</v>
          </cell>
          <cell r="AL47">
            <v>2033</v>
          </cell>
          <cell r="AM47">
            <v>2034</v>
          </cell>
          <cell r="AN47">
            <v>2035</v>
          </cell>
          <cell r="AO47">
            <v>2036</v>
          </cell>
          <cell r="AP47">
            <v>2037</v>
          </cell>
          <cell r="AQ47">
            <v>2038</v>
          </cell>
          <cell r="AR47">
            <v>2039</v>
          </cell>
          <cell r="AS47">
            <v>2040</v>
          </cell>
          <cell r="AT47">
            <v>2041</v>
          </cell>
          <cell r="AU47">
            <v>2042</v>
          </cell>
          <cell r="AV47">
            <v>2043</v>
          </cell>
          <cell r="AW47">
            <v>2044</v>
          </cell>
          <cell r="AX47">
            <v>2045</v>
          </cell>
          <cell r="AY47">
            <v>2046</v>
          </cell>
          <cell r="AZ47">
            <v>2047</v>
          </cell>
          <cell r="BA47">
            <v>2048</v>
          </cell>
          <cell r="BB47">
            <v>2049</v>
          </cell>
          <cell r="BC47">
            <v>2050</v>
          </cell>
        </row>
        <row r="48">
          <cell r="A48" t="str">
            <v>Eff_Cotisants</v>
          </cell>
          <cell r="B48" t="str">
            <v>Effectif de cotisants en moyenne annuelle</v>
          </cell>
          <cell r="C48">
            <v>0</v>
          </cell>
          <cell r="D48">
            <v>0</v>
          </cell>
          <cell r="E48">
            <v>499628</v>
          </cell>
          <cell r="F48">
            <v>509307</v>
          </cell>
          <cell r="G48">
            <v>516064</v>
          </cell>
          <cell r="H48">
            <v>525026</v>
          </cell>
          <cell r="I48">
            <v>532283.30953874951</v>
          </cell>
          <cell r="J48">
            <v>535297.78131738747</v>
          </cell>
          <cell r="K48">
            <v>539464.63945440541</v>
          </cell>
          <cell r="L48">
            <v>543597.53101781313</v>
          </cell>
          <cell r="M48">
            <v>547523.85052169114</v>
          </cell>
          <cell r="N48">
            <v>551298.23366011307</v>
          </cell>
          <cell r="O48">
            <v>554977.64631891786</v>
          </cell>
          <cell r="P48">
            <v>558614.16519766825</v>
          </cell>
          <cell r="Q48">
            <v>562294.41264474939</v>
          </cell>
          <cell r="R48">
            <v>565975.73753301112</v>
          </cell>
          <cell r="S48">
            <v>569405.88568967301</v>
          </cell>
          <cell r="T48">
            <v>571588.7376922617</v>
          </cell>
          <cell r="U48">
            <v>571781.86960786383</v>
          </cell>
          <cell r="V48">
            <v>570929.35039355722</v>
          </cell>
          <cell r="W48">
            <v>569922.79005347379</v>
          </cell>
          <cell r="X48">
            <v>568800.73261919059</v>
          </cell>
          <cell r="Y48">
            <v>567562.98404894001</v>
          </cell>
          <cell r="Z48">
            <v>566223.40288908454</v>
          </cell>
          <cell r="AA48">
            <v>564831.5964675626</v>
          </cell>
          <cell r="AB48">
            <v>563444.2437829324</v>
          </cell>
          <cell r="AC48">
            <v>562055.49095768912</v>
          </cell>
          <cell r="AD48">
            <v>560634.01842101116</v>
          </cell>
          <cell r="AE48">
            <v>559194.82425903319</v>
          </cell>
          <cell r="AF48">
            <v>557677.63219079666</v>
          </cell>
          <cell r="AG48">
            <v>556002.79329707613</v>
          </cell>
          <cell r="AH48">
            <v>554231.21934522584</v>
          </cell>
          <cell r="AI48">
            <v>552468.36245777598</v>
          </cell>
          <cell r="AJ48">
            <v>550804.69918743684</v>
          </cell>
          <cell r="AK48">
            <v>549323.03311339812</v>
          </cell>
          <cell r="AL48">
            <v>548108.90286318434</v>
          </cell>
          <cell r="AM48">
            <v>547200.56433622038</v>
          </cell>
          <cell r="AN48">
            <v>546409.35053382209</v>
          </cell>
          <cell r="AO48">
            <v>545443.31225906499</v>
          </cell>
          <cell r="AP48">
            <v>544244.55661647685</v>
          </cell>
          <cell r="AQ48">
            <v>542941.38994915027</v>
          </cell>
          <cell r="AR48">
            <v>541608.26207601267</v>
          </cell>
          <cell r="AS48">
            <v>540257.17596600496</v>
          </cell>
          <cell r="AT48">
            <v>538913.9340957544</v>
          </cell>
          <cell r="AU48">
            <v>537596.65980827145</v>
          </cell>
          <cell r="AV48">
            <v>536260.98117586062</v>
          </cell>
          <cell r="AW48">
            <v>534840.09969250846</v>
          </cell>
          <cell r="AX48">
            <v>533336.17446152563</v>
          </cell>
          <cell r="AY48">
            <v>531800.86977291352</v>
          </cell>
          <cell r="AZ48">
            <v>530276.83998182043</v>
          </cell>
          <cell r="BA48">
            <v>528801.96486249019</v>
          </cell>
          <cell r="BB48">
            <v>527401.32409440237</v>
          </cell>
          <cell r="BC48">
            <v>526055.70609293343</v>
          </cell>
        </row>
        <row r="49">
          <cell r="A49" t="str">
            <v>Eff_Cotisants_h</v>
          </cell>
          <cell r="B49" t="str">
            <v>Effectif de cotisants hommes</v>
          </cell>
          <cell r="C49">
            <v>0</v>
          </cell>
          <cell r="D49">
            <v>0</v>
          </cell>
          <cell r="E49">
            <v>0</v>
          </cell>
          <cell r="F49">
            <v>0</v>
          </cell>
          <cell r="G49">
            <v>0</v>
          </cell>
          <cell r="H49">
            <v>0</v>
          </cell>
          <cell r="I49">
            <v>430906.07839540986</v>
          </cell>
          <cell r="J49">
            <v>433346.42207947554</v>
          </cell>
          <cell r="K49">
            <v>436719.67175098666</v>
          </cell>
          <cell r="L49">
            <v>440065.42403009662</v>
          </cell>
          <cell r="M49">
            <v>443243.94740218879</v>
          </cell>
          <cell r="N49">
            <v>446299.47179567115</v>
          </cell>
          <cell r="O49">
            <v>449278.11352873221</v>
          </cell>
          <cell r="P49">
            <v>452222.03091440245</v>
          </cell>
          <cell r="Q49">
            <v>455201.34844423574</v>
          </cell>
          <cell r="R49">
            <v>458181.53820873331</v>
          </cell>
          <cell r="S49">
            <v>460958.38967864553</v>
          </cell>
          <cell r="T49">
            <v>462725.50162692007</v>
          </cell>
          <cell r="U49">
            <v>462881.85016326112</v>
          </cell>
          <cell r="V49">
            <v>462191.69943936955</v>
          </cell>
          <cell r="W49">
            <v>461376.8458434724</v>
          </cell>
          <cell r="X49">
            <v>460468.49241574568</v>
          </cell>
          <cell r="Y49">
            <v>459466.48207108898</v>
          </cell>
          <cell r="Z49">
            <v>458382.03389482456</v>
          </cell>
          <cell r="AA49">
            <v>457255.30713816074</v>
          </cell>
          <cell r="AB49">
            <v>456132.18587177689</v>
          </cell>
          <cell r="AC49">
            <v>455007.93113175337</v>
          </cell>
          <cell r="AD49">
            <v>453857.18838757265</v>
          </cell>
          <cell r="AE49">
            <v>452692.09923093847</v>
          </cell>
          <cell r="AF49">
            <v>451463.86743816268</v>
          </cell>
          <cell r="AG49">
            <v>450108.01380824257</v>
          </cell>
          <cell r="AH49">
            <v>448673.84902180161</v>
          </cell>
          <cell r="AI49">
            <v>447246.7410800386</v>
          </cell>
          <cell r="AJ49">
            <v>445899.93461956666</v>
          </cell>
          <cell r="AK49">
            <v>444700.46267380664</v>
          </cell>
          <cell r="AL49">
            <v>443717.57240779384</v>
          </cell>
          <cell r="AM49">
            <v>442982.23358903104</v>
          </cell>
          <cell r="AN49">
            <v>442341.71219731565</v>
          </cell>
          <cell r="AO49">
            <v>441559.66286081716</v>
          </cell>
          <cell r="AP49">
            <v>440589.21879508038</v>
          </cell>
          <cell r="AQ49">
            <v>439534.24947819428</v>
          </cell>
          <cell r="AR49">
            <v>438455.02525600494</v>
          </cell>
          <cell r="AS49">
            <v>437361.26308710634</v>
          </cell>
          <cell r="AT49">
            <v>436273.85119520198</v>
          </cell>
          <cell r="AU49">
            <v>435207.46115257574</v>
          </cell>
          <cell r="AV49">
            <v>434126.17183758225</v>
          </cell>
          <cell r="AW49">
            <v>432975.90676516131</v>
          </cell>
          <cell r="AX49">
            <v>431758.41359438549</v>
          </cell>
          <cell r="AY49">
            <v>430515.5167074051</v>
          </cell>
          <cell r="AZ49">
            <v>429281.74683828349</v>
          </cell>
          <cell r="BA49">
            <v>428087.76982997596</v>
          </cell>
          <cell r="BB49">
            <v>426953.88948198507</v>
          </cell>
          <cell r="BC49">
            <v>425864.55361344072</v>
          </cell>
        </row>
        <row r="50">
          <cell r="A50" t="str">
            <v>Eff_Cotisants_f</v>
          </cell>
          <cell r="B50" t="str">
            <v>Effectif de cotisants femmes</v>
          </cell>
          <cell r="C50">
            <v>0</v>
          </cell>
          <cell r="D50">
            <v>0</v>
          </cell>
          <cell r="E50">
            <v>0</v>
          </cell>
          <cell r="F50">
            <v>0</v>
          </cell>
          <cell r="G50">
            <v>0</v>
          </cell>
          <cell r="H50">
            <v>0</v>
          </cell>
          <cell r="I50">
            <v>101377.23114333971</v>
          </cell>
          <cell r="J50">
            <v>101951.35923791188</v>
          </cell>
          <cell r="K50">
            <v>102744.96770341878</v>
          </cell>
          <cell r="L50">
            <v>103532.10698771646</v>
          </cell>
          <cell r="M50">
            <v>104279.90311950231</v>
          </cell>
          <cell r="N50">
            <v>104998.76186444194</v>
          </cell>
          <cell r="O50">
            <v>105699.53279018559</v>
          </cell>
          <cell r="P50">
            <v>106392.1342832658</v>
          </cell>
          <cell r="Q50">
            <v>107093.06420051369</v>
          </cell>
          <cell r="R50">
            <v>107794.19932427784</v>
          </cell>
          <cell r="S50">
            <v>108447.49601102754</v>
          </cell>
          <cell r="T50">
            <v>108863.2360653416</v>
          </cell>
          <cell r="U50">
            <v>108900.01944460273</v>
          </cell>
          <cell r="V50">
            <v>108737.6509541877</v>
          </cell>
          <cell r="W50">
            <v>108545.94421000135</v>
          </cell>
          <cell r="X50">
            <v>108332.24020344488</v>
          </cell>
          <cell r="Y50">
            <v>108096.50197785106</v>
          </cell>
          <cell r="Z50">
            <v>107841.36899426003</v>
          </cell>
          <cell r="AA50">
            <v>107576.28932940187</v>
          </cell>
          <cell r="AB50">
            <v>107312.05791115557</v>
          </cell>
          <cell r="AC50">
            <v>107047.55982593574</v>
          </cell>
          <cell r="AD50">
            <v>106776.83003343848</v>
          </cell>
          <cell r="AE50">
            <v>106502.72502809478</v>
          </cell>
          <cell r="AF50">
            <v>106213.76475263397</v>
          </cell>
          <cell r="AG50">
            <v>105894.77948883362</v>
          </cell>
          <cell r="AH50">
            <v>105557.37032342426</v>
          </cell>
          <cell r="AI50">
            <v>105221.62137773741</v>
          </cell>
          <cell r="AJ50">
            <v>104904.76456787024</v>
          </cell>
          <cell r="AK50">
            <v>104622.57043959147</v>
          </cell>
          <cell r="AL50">
            <v>104391.33045539052</v>
          </cell>
          <cell r="AM50">
            <v>104218.33074718936</v>
          </cell>
          <cell r="AN50">
            <v>104067.63833650638</v>
          </cell>
          <cell r="AO50">
            <v>103883.64939824787</v>
          </cell>
          <cell r="AP50">
            <v>103655.33782139645</v>
          </cell>
          <cell r="AQ50">
            <v>103407.14047095596</v>
          </cell>
          <cell r="AR50">
            <v>103153.2368200077</v>
          </cell>
          <cell r="AS50">
            <v>102895.9128788986</v>
          </cell>
          <cell r="AT50">
            <v>102640.08290055244</v>
          </cell>
          <cell r="AU50">
            <v>102389.19865569574</v>
          </cell>
          <cell r="AV50">
            <v>102134.80933827841</v>
          </cell>
          <cell r="AW50">
            <v>101864.19292734713</v>
          </cell>
          <cell r="AX50">
            <v>101577.76086714011</v>
          </cell>
          <cell r="AY50">
            <v>101285.35306550842</v>
          </cell>
          <cell r="AZ50">
            <v>100995.093143537</v>
          </cell>
          <cell r="BA50">
            <v>100714.19503251424</v>
          </cell>
          <cell r="BB50">
            <v>100447.4346124173</v>
          </cell>
          <cell r="BC50">
            <v>100191.15247949277</v>
          </cell>
        </row>
        <row r="51">
          <cell r="A51" t="str">
            <v>Sal_Plaf</v>
          </cell>
          <cell r="B51" t="str">
            <v>Masse des salaires plafonnés</v>
          </cell>
          <cell r="C51">
            <v>0</v>
          </cell>
          <cell r="D51">
            <v>0</v>
          </cell>
          <cell r="E51">
            <v>7632</v>
          </cell>
          <cell r="F51">
            <v>8292</v>
          </cell>
          <cell r="G51">
            <v>9333</v>
          </cell>
          <cell r="H51">
            <v>9706</v>
          </cell>
          <cell r="I51">
            <v>9630.3176801973023</v>
          </cell>
          <cell r="J51">
            <v>9859.1843327107545</v>
          </cell>
          <cell r="K51">
            <v>10134.648670570381</v>
          </cell>
          <cell r="L51">
            <v>10416.537033158147</v>
          </cell>
          <cell r="M51">
            <v>10701.609523343923</v>
          </cell>
          <cell r="N51">
            <v>10990.889237713931</v>
          </cell>
          <cell r="O51">
            <v>11274.464018856832</v>
          </cell>
          <cell r="P51">
            <v>11563.958979835843</v>
          </cell>
          <cell r="Q51">
            <v>11861.307099142477</v>
          </cell>
          <cell r="R51">
            <v>12165.803017683413</v>
          </cell>
          <cell r="S51">
            <v>12459.846618711619</v>
          </cell>
          <cell r="T51">
            <v>12732.749216068341</v>
          </cell>
          <cell r="U51">
            <v>12966.318361468593</v>
          </cell>
          <cell r="V51">
            <v>13180.03149561502</v>
          </cell>
          <cell r="W51">
            <v>13393.617132340351</v>
          </cell>
          <cell r="X51">
            <v>13607.858395765856</v>
          </cell>
          <cell r="Y51">
            <v>13822.655224667549</v>
          </cell>
          <cell r="Z51">
            <v>14038.251080510458</v>
          </cell>
          <cell r="AA51">
            <v>14255.811730988993</v>
          </cell>
          <cell r="AB51">
            <v>14476.77060295893</v>
          </cell>
          <cell r="AC51">
            <v>14701.028489477552</v>
          </cell>
          <cell r="AD51">
            <v>14927.797970387184</v>
          </cell>
          <cell r="AE51">
            <v>15157.487658500939</v>
          </cell>
          <cell r="AF51">
            <v>15388.457308503765</v>
          </cell>
          <cell r="AG51">
            <v>15618.4024600543</v>
          </cell>
          <cell r="AH51">
            <v>15848.873527629805</v>
          </cell>
          <cell r="AI51">
            <v>16082.834952573838</v>
          </cell>
          <cell r="AJ51">
            <v>16323.023543360378</v>
          </cell>
          <cell r="AK51">
            <v>16572.138629771318</v>
          </cell>
          <cell r="AL51">
            <v>16833.149578776163</v>
          </cell>
          <cell r="AM51">
            <v>17107.747860256994</v>
          </cell>
          <cell r="AN51">
            <v>17390.505454095095</v>
          </cell>
          <cell r="AO51">
            <v>17672.235139183605</v>
          </cell>
          <cell r="AP51">
            <v>17950.796861353996</v>
          </cell>
          <cell r="AQ51">
            <v>18230.1552284791</v>
          </cell>
          <cell r="AR51">
            <v>18512.730333647934</v>
          </cell>
          <cell r="AS51">
            <v>18798.946692246831</v>
          </cell>
          <cell r="AT51">
            <v>19089.746578696104</v>
          </cell>
          <cell r="AU51">
            <v>19385.860799413662</v>
          </cell>
          <cell r="AV51">
            <v>19685.774443250317</v>
          </cell>
          <cell r="AW51">
            <v>19987.019921594565</v>
          </cell>
          <cell r="AX51">
            <v>20289.572834007904</v>
          </cell>
          <cell r="AY51">
            <v>20595.32660837111</v>
          </cell>
          <cell r="AZ51">
            <v>20905.958205463339</v>
          </cell>
          <cell r="BA51">
            <v>21223.072440317814</v>
          </cell>
          <cell r="BB51">
            <v>21547.862225611865</v>
          </cell>
          <cell r="BC51">
            <v>21879.756679609651</v>
          </cell>
        </row>
        <row r="52">
          <cell r="A52" t="str">
            <v>Sal_Tot</v>
          </cell>
          <cell r="B52" t="str">
            <v>Masse salaires totale</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row>
        <row r="53">
          <cell r="A53" t="str">
            <v>M_Cotisations</v>
          </cell>
          <cell r="B53" t="str">
            <v>Masse des cotisations sur l'année (en Meuros)</v>
          </cell>
          <cell r="C53">
            <v>0</v>
          </cell>
          <cell r="D53">
            <v>0</v>
          </cell>
          <cell r="E53">
            <v>1202.3501540497318</v>
          </cell>
          <cell r="F53">
            <v>1300.3596272316629</v>
          </cell>
          <cell r="G53">
            <v>1359</v>
          </cell>
          <cell r="H53">
            <v>1353</v>
          </cell>
          <cell r="I53">
            <v>1502.1458093879185</v>
          </cell>
          <cell r="J53">
            <v>1553.3299873896322</v>
          </cell>
          <cell r="K53">
            <v>1612.9740476065876</v>
          </cell>
          <cell r="L53">
            <v>1657.8378241375594</v>
          </cell>
          <cell r="M53">
            <v>1703.2083686233764</v>
          </cell>
          <cell r="N53">
            <v>1749.2485113993971</v>
          </cell>
          <cell r="O53">
            <v>1796.1416120325523</v>
          </cell>
          <cell r="P53">
            <v>1842.2612275653591</v>
          </cell>
          <cell r="Q53">
            <v>1889.6319344524454</v>
          </cell>
          <cell r="R53">
            <v>1938.1413615144077</v>
          </cell>
          <cell r="S53">
            <v>1986.9355112623748</v>
          </cell>
          <cell r="T53">
            <v>2030.4544949543167</v>
          </cell>
          <cell r="U53">
            <v>2067.7010874311472</v>
          </cell>
          <cell r="V53">
            <v>2101.781299527901</v>
          </cell>
          <cell r="W53">
            <v>2135.8411799816322</v>
          </cell>
          <cell r="X53">
            <v>2170.0056113188994</v>
          </cell>
          <cell r="Y53">
            <v>2204.258637067258</v>
          </cell>
          <cell r="Z53">
            <v>2238.6390813186317</v>
          </cell>
          <cell r="AA53">
            <v>2273.3328456575891</v>
          </cell>
          <cell r="AB53">
            <v>2308.5685144969011</v>
          </cell>
          <cell r="AC53">
            <v>2344.3302675938726</v>
          </cell>
          <cell r="AD53">
            <v>2380.4925373455103</v>
          </cell>
          <cell r="AE53">
            <v>2417.1204840490141</v>
          </cell>
          <cell r="AF53">
            <v>2453.9525425532711</v>
          </cell>
          <cell r="AG53">
            <v>2490.6212272682369</v>
          </cell>
          <cell r="AH53">
            <v>2527.3737782825183</v>
          </cell>
          <cell r="AI53">
            <v>2564.6829264375792</v>
          </cell>
          <cell r="AJ53">
            <v>2602.9851026230513</v>
          </cell>
          <cell r="AK53">
            <v>2642.7107611105121</v>
          </cell>
          <cell r="AL53">
            <v>2684.3334182166759</v>
          </cell>
          <cell r="AM53">
            <v>2728.1228077254123</v>
          </cell>
          <cell r="AN53">
            <v>2773.2133390512404</v>
          </cell>
          <cell r="AO53">
            <v>2818.1399527575827</v>
          </cell>
          <cell r="AP53">
            <v>2862.5613806287365</v>
          </cell>
          <cell r="AQ53">
            <v>2907.1098471544456</v>
          </cell>
          <cell r="AR53">
            <v>2952.1712775428009</v>
          </cell>
          <cell r="AS53">
            <v>2997.8133680281139</v>
          </cell>
          <cell r="AT53">
            <v>3044.1863803723754</v>
          </cell>
          <cell r="AU53">
            <v>3091.4068541501133</v>
          </cell>
          <cell r="AV53">
            <v>3139.2332108852147</v>
          </cell>
          <cell r="AW53">
            <v>3187.2719513967172</v>
          </cell>
          <cell r="AX53">
            <v>3235.5191846176403</v>
          </cell>
          <cell r="AY53">
            <v>3284.2768499866847</v>
          </cell>
          <cell r="AZ53">
            <v>3333.8123675632669</v>
          </cell>
          <cell r="BA53">
            <v>3384.3816525344723</v>
          </cell>
          <cell r="BB53">
            <v>3436.1749352163715</v>
          </cell>
          <cell r="BC53">
            <v>3489.1011787584785</v>
          </cell>
        </row>
        <row r="54">
          <cell r="A54" t="str">
            <v>M_Cotisations_h</v>
          </cell>
          <cell r="B54" t="str">
            <v>Masse des cotisations hommes</v>
          </cell>
          <cell r="C54">
            <v>0</v>
          </cell>
          <cell r="D54">
            <v>0</v>
          </cell>
          <cell r="E54">
            <v>0</v>
          </cell>
          <cell r="F54">
            <v>0</v>
          </cell>
          <cell r="G54">
            <v>0</v>
          </cell>
          <cell r="H54">
            <v>0</v>
          </cell>
          <cell r="I54">
            <v>1216.0512048787532</v>
          </cell>
          <cell r="J54">
            <v>1257.4869835766112</v>
          </cell>
          <cell r="K54">
            <v>1305.7713983367494</v>
          </cell>
          <cell r="L54">
            <v>1342.090542034344</v>
          </cell>
          <cell r="M54">
            <v>1378.819936040685</v>
          </cell>
          <cell r="N54">
            <v>1416.0913984684121</v>
          </cell>
          <cell r="O54">
            <v>1454.0533667201394</v>
          </cell>
          <cell r="P54">
            <v>1491.389165739588</v>
          </cell>
          <cell r="Q54">
            <v>1529.7377766573738</v>
          </cell>
          <cell r="R54">
            <v>1569.0082302032342</v>
          </cell>
          <cell r="S54">
            <v>1608.5091789268654</v>
          </cell>
          <cell r="T54">
            <v>1643.7396553712583</v>
          </cell>
          <cell r="U54">
            <v>1673.8923631683356</v>
          </cell>
          <cell r="V54">
            <v>1701.4817507788953</v>
          </cell>
          <cell r="W54">
            <v>1729.0546790558535</v>
          </cell>
          <cell r="X54">
            <v>1756.7122457394844</v>
          </cell>
          <cell r="Y54">
            <v>1784.4415333836776</v>
          </cell>
          <cell r="Z54">
            <v>1812.2739717494244</v>
          </cell>
          <cell r="AA54">
            <v>1840.3600561112135</v>
          </cell>
          <cell r="AB54">
            <v>1868.8848353163876</v>
          </cell>
          <cell r="AC54">
            <v>1897.8355022026408</v>
          </cell>
          <cell r="AD54">
            <v>1927.1104044312508</v>
          </cell>
          <cell r="AE54">
            <v>1956.7622920475812</v>
          </cell>
          <cell r="AF54">
            <v>1986.5794168911184</v>
          </cell>
          <cell r="AG54">
            <v>2016.2642836856571</v>
          </cell>
          <cell r="AH54">
            <v>2046.0170438584639</v>
          </cell>
          <cell r="AI54">
            <v>2076.2203932365264</v>
          </cell>
          <cell r="AJ54">
            <v>2107.2276412811652</v>
          </cell>
          <cell r="AK54">
            <v>2139.3872591107793</v>
          </cell>
          <cell r="AL54">
            <v>2173.0825783749951</v>
          </cell>
          <cell r="AM54">
            <v>2208.5319600087773</v>
          </cell>
          <cell r="AN54">
            <v>2245.0346713245513</v>
          </cell>
          <cell r="AO54">
            <v>2281.404683981541</v>
          </cell>
          <cell r="AP54">
            <v>2317.365726696547</v>
          </cell>
          <cell r="AQ54">
            <v>2353.4296122448291</v>
          </cell>
          <cell r="AR54">
            <v>2389.9087637503908</v>
          </cell>
          <cell r="AS54">
            <v>2426.8579844327496</v>
          </cell>
          <cell r="AT54">
            <v>2464.3989177037333</v>
          </cell>
          <cell r="AU54">
            <v>2502.6259070585866</v>
          </cell>
          <cell r="AV54">
            <v>2541.3433835121364</v>
          </cell>
          <cell r="AW54">
            <v>2580.2327911773227</v>
          </cell>
          <cell r="AX54">
            <v>2619.2909785561301</v>
          </cell>
          <cell r="AY54">
            <v>2658.7623778914754</v>
          </cell>
          <cell r="AZ54">
            <v>2698.8634782309123</v>
          </cell>
          <cell r="BA54">
            <v>2739.8014571744652</v>
          </cell>
          <cell r="BB54">
            <v>2781.7303190322214</v>
          </cell>
          <cell r="BC54">
            <v>2824.576368612969</v>
          </cell>
        </row>
        <row r="55">
          <cell r="A55" t="str">
            <v>M_Cotisations_f</v>
          </cell>
          <cell r="B55" t="str">
            <v>Masse des cotisations femmes</v>
          </cell>
          <cell r="C55">
            <v>0</v>
          </cell>
          <cell r="D55">
            <v>0</v>
          </cell>
          <cell r="E55">
            <v>0</v>
          </cell>
          <cell r="F55">
            <v>0</v>
          </cell>
          <cell r="G55">
            <v>0</v>
          </cell>
          <cell r="H55">
            <v>0</v>
          </cell>
          <cell r="I55">
            <v>286.09460450916515</v>
          </cell>
          <cell r="J55">
            <v>295.84300381302103</v>
          </cell>
          <cell r="K55">
            <v>307.20264926983833</v>
          </cell>
          <cell r="L55">
            <v>315.74728210321553</v>
          </cell>
          <cell r="M55">
            <v>324.38843258269156</v>
          </cell>
          <cell r="N55">
            <v>333.15711293098497</v>
          </cell>
          <cell r="O55">
            <v>342.08824531241311</v>
          </cell>
          <cell r="P55">
            <v>350.87206182577114</v>
          </cell>
          <cell r="Q55">
            <v>359.89415779507175</v>
          </cell>
          <cell r="R55">
            <v>369.13313131117354</v>
          </cell>
          <cell r="S55">
            <v>378.42633233550953</v>
          </cell>
          <cell r="T55">
            <v>386.71483958305822</v>
          </cell>
          <cell r="U55">
            <v>393.80872426281161</v>
          </cell>
          <cell r="V55">
            <v>400.29954874900574</v>
          </cell>
          <cell r="W55">
            <v>406.78650092577857</v>
          </cell>
          <cell r="X55">
            <v>413.29336557941508</v>
          </cell>
          <cell r="Y55">
            <v>419.81710368358034</v>
          </cell>
          <cell r="Z55">
            <v>426.36510956920705</v>
          </cell>
          <cell r="AA55">
            <v>432.97278954637551</v>
          </cell>
          <cell r="AB55">
            <v>439.68367918051337</v>
          </cell>
          <cell r="AC55">
            <v>446.49476539123179</v>
          </cell>
          <cell r="AD55">
            <v>453.3821329142595</v>
          </cell>
          <cell r="AE55">
            <v>460.35819200143277</v>
          </cell>
          <cell r="AF55">
            <v>467.37312566215303</v>
          </cell>
          <cell r="AG55">
            <v>474.35694358258013</v>
          </cell>
          <cell r="AH55">
            <v>481.35673442405442</v>
          </cell>
          <cell r="AI55">
            <v>488.46253320105245</v>
          </cell>
          <cell r="AJ55">
            <v>495.75746134188569</v>
          </cell>
          <cell r="AK55">
            <v>503.3235019997332</v>
          </cell>
          <cell r="AL55">
            <v>511.25083984168026</v>
          </cell>
          <cell r="AM55">
            <v>519.59084771663515</v>
          </cell>
          <cell r="AN55">
            <v>528.17866772668947</v>
          </cell>
          <cell r="AO55">
            <v>536.73526877604138</v>
          </cell>
          <cell r="AP55">
            <v>545.19565393218966</v>
          </cell>
          <cell r="AQ55">
            <v>553.68023490961627</v>
          </cell>
          <cell r="AR55">
            <v>562.26251379240989</v>
          </cell>
          <cell r="AS55">
            <v>570.95538359536397</v>
          </cell>
          <cell r="AT55">
            <v>579.78746266864221</v>
          </cell>
          <cell r="AU55">
            <v>588.78094709152674</v>
          </cell>
          <cell r="AV55">
            <v>597.88982737307833</v>
          </cell>
          <cell r="AW55">
            <v>607.03916021939403</v>
          </cell>
          <cell r="AX55">
            <v>616.22820606151083</v>
          </cell>
          <cell r="AY55">
            <v>625.51447209520938</v>
          </cell>
          <cell r="AZ55">
            <v>634.94888933235484</v>
          </cell>
          <cell r="BA55">
            <v>644.58019536000745</v>
          </cell>
          <cell r="BB55">
            <v>654.44461618415005</v>
          </cell>
          <cell r="BC55">
            <v>664.52481014550983</v>
          </cell>
        </row>
        <row r="56">
          <cell r="A56" t="str">
            <v>FSV_Maj_E</v>
          </cell>
          <cell r="B56" t="str">
            <v>FSV Majorations 10% pour enfant</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row>
        <row r="57">
          <cell r="A57" t="str">
            <v>FSV_Cho</v>
          </cell>
          <cell r="B57" t="str">
            <v>FSV Validation Chômage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row>
        <row r="58">
          <cell r="A58" t="str">
            <v>Cot_Maj_E_Cho</v>
          </cell>
          <cell r="B58" t="str">
            <v>Total Cotisation et FSV Majoration enfant et chômage (en Meuros)</v>
          </cell>
          <cell r="C58">
            <v>0</v>
          </cell>
          <cell r="D58">
            <v>0</v>
          </cell>
          <cell r="E58">
            <v>0</v>
          </cell>
          <cell r="F58">
            <v>0</v>
          </cell>
          <cell r="G58">
            <v>0</v>
          </cell>
          <cell r="H58">
            <v>0</v>
          </cell>
          <cell r="I58">
            <v>1502.1458093879185</v>
          </cell>
          <cell r="J58">
            <v>1553.3299873896322</v>
          </cell>
          <cell r="K58">
            <v>1612.9740476065876</v>
          </cell>
          <cell r="L58">
            <v>1657.8378241375594</v>
          </cell>
          <cell r="M58">
            <v>1703.2083686233764</v>
          </cell>
          <cell r="N58">
            <v>1749.2485113993971</v>
          </cell>
          <cell r="O58">
            <v>1796.1416120325523</v>
          </cell>
          <cell r="P58">
            <v>1842.2612275653591</v>
          </cell>
          <cell r="Q58">
            <v>1889.6319344524454</v>
          </cell>
          <cell r="R58">
            <v>1938.1413615144077</v>
          </cell>
          <cell r="S58">
            <v>1986.9355112623748</v>
          </cell>
          <cell r="T58">
            <v>2030.4544949543167</v>
          </cell>
          <cell r="U58">
            <v>2067.7010874311472</v>
          </cell>
          <cell r="V58">
            <v>2101.781299527901</v>
          </cell>
          <cell r="W58">
            <v>2135.8411799816322</v>
          </cell>
          <cell r="X58">
            <v>2170.0056113188994</v>
          </cell>
          <cell r="Y58">
            <v>2204.258637067258</v>
          </cell>
          <cell r="Z58">
            <v>2238.6390813186317</v>
          </cell>
          <cell r="AA58">
            <v>2273.3328456575891</v>
          </cell>
          <cell r="AB58">
            <v>2308.5685144969011</v>
          </cell>
          <cell r="AC58">
            <v>2344.3302675938726</v>
          </cell>
          <cell r="AD58">
            <v>2380.4925373455103</v>
          </cell>
          <cell r="AE58">
            <v>2417.1204840490141</v>
          </cell>
          <cell r="AF58">
            <v>2453.9525425532711</v>
          </cell>
          <cell r="AG58">
            <v>2490.6212272682369</v>
          </cell>
          <cell r="AH58">
            <v>2527.3737782825183</v>
          </cell>
          <cell r="AI58">
            <v>2564.6829264375792</v>
          </cell>
          <cell r="AJ58">
            <v>2602.9851026230513</v>
          </cell>
          <cell r="AK58">
            <v>2642.7107611105121</v>
          </cell>
          <cell r="AL58">
            <v>2684.3334182166759</v>
          </cell>
          <cell r="AM58">
            <v>2728.1228077254123</v>
          </cell>
          <cell r="AN58">
            <v>2773.2133390512404</v>
          </cell>
          <cell r="AO58">
            <v>2818.1399527575827</v>
          </cell>
          <cell r="AP58">
            <v>2862.5613806287365</v>
          </cell>
          <cell r="AQ58">
            <v>2907.1098471544456</v>
          </cell>
          <cell r="AR58">
            <v>2952.1712775428009</v>
          </cell>
          <cell r="AS58">
            <v>2997.8133680281139</v>
          </cell>
          <cell r="AT58">
            <v>3044.1863803723754</v>
          </cell>
          <cell r="AU58">
            <v>3091.4068541501133</v>
          </cell>
          <cell r="AV58">
            <v>3139.2332108852147</v>
          </cell>
          <cell r="AW58">
            <v>3187.2719513967172</v>
          </cell>
          <cell r="AX58">
            <v>3235.5191846176403</v>
          </cell>
          <cell r="AY58">
            <v>3284.2768499866847</v>
          </cell>
          <cell r="AZ58">
            <v>3333.8123675632669</v>
          </cell>
          <cell r="BA58">
            <v>3384.3816525344723</v>
          </cell>
          <cell r="BB58">
            <v>3436.1749352163715</v>
          </cell>
          <cell r="BC58">
            <v>3489.1011787584785</v>
          </cell>
        </row>
        <row r="59">
          <cell r="A59" t="str">
            <v>Eff_DD</v>
          </cell>
          <cell r="B59" t="str">
            <v>Effectifs pensionnés de droit direct en moyenne annuelle</v>
          </cell>
          <cell r="C59">
            <v>0</v>
          </cell>
          <cell r="D59">
            <v>0</v>
          </cell>
          <cell r="E59">
            <v>494733</v>
          </cell>
          <cell r="F59">
            <v>500024</v>
          </cell>
          <cell r="G59">
            <v>506870</v>
          </cell>
          <cell r="H59">
            <v>513766</v>
          </cell>
          <cell r="I59">
            <v>517962.4456999494</v>
          </cell>
          <cell r="J59">
            <v>526894.86901750171</v>
          </cell>
          <cell r="K59">
            <v>538751.91087060759</v>
          </cell>
          <cell r="L59">
            <v>554229.87862632761</v>
          </cell>
          <cell r="M59">
            <v>572142.17122867401</v>
          </cell>
          <cell r="N59">
            <v>587514.59245794022</v>
          </cell>
          <cell r="O59">
            <v>597525.8910688071</v>
          </cell>
          <cell r="P59">
            <v>605307.30599841021</v>
          </cell>
          <cell r="Q59">
            <v>612575.98964060401</v>
          </cell>
          <cell r="R59">
            <v>619672.76301753498</v>
          </cell>
          <cell r="S59">
            <v>628692.34520358266</v>
          </cell>
          <cell r="T59">
            <v>640134.64111995278</v>
          </cell>
          <cell r="U59">
            <v>651765.94196317554</v>
          </cell>
          <cell r="V59">
            <v>663294.03921930806</v>
          </cell>
          <cell r="W59">
            <v>675335.85770164826</v>
          </cell>
          <cell r="X59">
            <v>687876.47877690615</v>
          </cell>
          <cell r="Y59">
            <v>700171.10169234895</v>
          </cell>
          <cell r="Z59">
            <v>712224.21534918901</v>
          </cell>
          <cell r="AA59">
            <v>724106.37674624659</v>
          </cell>
          <cell r="AB59">
            <v>735869.53799351864</v>
          </cell>
          <cell r="AC59">
            <v>747623.25158531195</v>
          </cell>
          <cell r="AD59">
            <v>759651.00211392937</v>
          </cell>
          <cell r="AE59">
            <v>772065.7640020476</v>
          </cell>
          <cell r="AF59">
            <v>784464.81382506038</v>
          </cell>
          <cell r="AG59">
            <v>796783.2035256743</v>
          </cell>
          <cell r="AH59">
            <v>809053.7263075232</v>
          </cell>
          <cell r="AI59">
            <v>820674.00820156373</v>
          </cell>
          <cell r="AJ59">
            <v>831215.99923361489</v>
          </cell>
          <cell r="AK59">
            <v>840656.27156077186</v>
          </cell>
          <cell r="AL59">
            <v>848865.01973449974</v>
          </cell>
          <cell r="AM59">
            <v>855727.37724332779</v>
          </cell>
          <cell r="AN59">
            <v>861486.0407062677</v>
          </cell>
          <cell r="AO59">
            <v>866630.48027386982</v>
          </cell>
          <cell r="AP59">
            <v>871372.53103573469</v>
          </cell>
          <cell r="AQ59">
            <v>875733.00931863347</v>
          </cell>
          <cell r="AR59">
            <v>879757.40200762823</v>
          </cell>
          <cell r="AS59">
            <v>883479.9912896629</v>
          </cell>
          <cell r="AT59">
            <v>886905.8484309949</v>
          </cell>
          <cell r="AU59">
            <v>890015.57319480239</v>
          </cell>
          <cell r="AV59">
            <v>892824.69615709048</v>
          </cell>
          <cell r="AW59">
            <v>895456.62232999713</v>
          </cell>
          <cell r="AX59">
            <v>898037.09472764772</v>
          </cell>
          <cell r="AY59">
            <v>900662.30123029789</v>
          </cell>
          <cell r="AZ59">
            <v>903432.22080712963</v>
          </cell>
          <cell r="BA59">
            <v>906352.92390183371</v>
          </cell>
          <cell r="BB59">
            <v>909415.42560354318</v>
          </cell>
          <cell r="BC59">
            <v>912409.3212946381</v>
          </cell>
        </row>
        <row r="60">
          <cell r="A60" t="str">
            <v>Eff_DD_h</v>
          </cell>
          <cell r="B60" t="str">
            <v>Effectifs pensionnés de droit direct hommes</v>
          </cell>
          <cell r="C60">
            <v>0</v>
          </cell>
          <cell r="D60">
            <v>0</v>
          </cell>
          <cell r="E60">
            <v>0</v>
          </cell>
          <cell r="F60">
            <v>0</v>
          </cell>
          <cell r="G60">
            <v>0</v>
          </cell>
          <cell r="H60">
            <v>0</v>
          </cell>
          <cell r="I60">
            <v>419008.19630857144</v>
          </cell>
          <cell r="J60">
            <v>427926.65865408338</v>
          </cell>
          <cell r="K60">
            <v>438417.35117426619</v>
          </cell>
          <cell r="L60">
            <v>451498.70335528307</v>
          </cell>
          <cell r="M60">
            <v>466408.20629576</v>
          </cell>
          <cell r="N60">
            <v>478724.29908362124</v>
          </cell>
          <cell r="O60">
            <v>485819.85633622669</v>
          </cell>
          <cell r="P60">
            <v>490627.72404546686</v>
          </cell>
          <cell r="Q60">
            <v>494798.61705931986</v>
          </cell>
          <cell r="R60">
            <v>498717.77011555398</v>
          </cell>
          <cell r="S60">
            <v>504524.42028322793</v>
          </cell>
          <cell r="T60">
            <v>512612.09898861474</v>
          </cell>
          <cell r="U60">
            <v>520709.9209699746</v>
          </cell>
          <cell r="V60">
            <v>528543.7956004478</v>
          </cell>
          <cell r="W60">
            <v>536783.2442217503</v>
          </cell>
          <cell r="X60">
            <v>545372.75211009732</v>
          </cell>
          <cell r="Y60">
            <v>553592.60612199653</v>
          </cell>
          <cell r="Z60">
            <v>561494.45257354993</v>
          </cell>
          <cell r="AA60">
            <v>569114.76715025038</v>
          </cell>
          <cell r="AB60">
            <v>576537.96955067781</v>
          </cell>
          <cell r="AC60">
            <v>583802.18418621819</v>
          </cell>
          <cell r="AD60">
            <v>591056.07052707486</v>
          </cell>
          <cell r="AE60">
            <v>598405.87751634768</v>
          </cell>
          <cell r="AF60">
            <v>605535.65517414105</v>
          </cell>
          <cell r="AG60">
            <v>612419.02494897065</v>
          </cell>
          <cell r="AH60">
            <v>619099.87705636094</v>
          </cell>
          <cell r="AI60">
            <v>625118.59299818904</v>
          </cell>
          <cell r="AJ60">
            <v>630190.07475739112</v>
          </cell>
          <cell r="AK60">
            <v>634385.63166186423</v>
          </cell>
          <cell r="AL60">
            <v>637711.37923035584</v>
          </cell>
          <cell r="AM60">
            <v>640123.52364797797</v>
          </cell>
          <cell r="AN60">
            <v>641883.29198265448</v>
          </cell>
          <cell r="AO60">
            <v>643390.13880082197</v>
          </cell>
          <cell r="AP60">
            <v>644729.92338931817</v>
          </cell>
          <cell r="AQ60">
            <v>645939.64617014304</v>
          </cell>
          <cell r="AR60">
            <v>647070.26332503802</v>
          </cell>
          <cell r="AS60">
            <v>648082.48327332549</v>
          </cell>
          <cell r="AT60">
            <v>648964.59179664054</v>
          </cell>
          <cell r="AU60">
            <v>649773.34954631166</v>
          </cell>
          <cell r="AV60">
            <v>650573.78261739458</v>
          </cell>
          <cell r="AW60">
            <v>651409.24190669006</v>
          </cell>
          <cell r="AX60">
            <v>652312.81853046501</v>
          </cell>
          <cell r="AY60">
            <v>653382.6484129685</v>
          </cell>
          <cell r="AZ60">
            <v>654670.03119448212</v>
          </cell>
          <cell r="BA60">
            <v>656148.39980321401</v>
          </cell>
          <cell r="BB60">
            <v>657792.88878641999</v>
          </cell>
          <cell r="BC60">
            <v>659388.60281702399</v>
          </cell>
        </row>
        <row r="61">
          <cell r="A61" t="str">
            <v>Eff_DD_f</v>
          </cell>
          <cell r="B61" t="str">
            <v>Effectifs pensionnés de droit direct femmes</v>
          </cell>
          <cell r="C61">
            <v>0</v>
          </cell>
          <cell r="D61">
            <v>0</v>
          </cell>
          <cell r="E61">
            <v>0</v>
          </cell>
          <cell r="F61">
            <v>0</v>
          </cell>
          <cell r="G61">
            <v>0</v>
          </cell>
          <cell r="H61">
            <v>0</v>
          </cell>
          <cell r="I61">
            <v>98954.249391377962</v>
          </cell>
          <cell r="J61">
            <v>98968.210363418344</v>
          </cell>
          <cell r="K61">
            <v>100334.55969634138</v>
          </cell>
          <cell r="L61">
            <v>102731.17527104451</v>
          </cell>
          <cell r="M61">
            <v>105733.96493291404</v>
          </cell>
          <cell r="N61">
            <v>108790.29337431901</v>
          </cell>
          <cell r="O61">
            <v>111706.03473258039</v>
          </cell>
          <cell r="P61">
            <v>114679.58195294335</v>
          </cell>
          <cell r="Q61">
            <v>117777.37258128419</v>
          </cell>
          <cell r="R61">
            <v>120954.99290198094</v>
          </cell>
          <cell r="S61">
            <v>124167.92492035474</v>
          </cell>
          <cell r="T61">
            <v>127522.54213133806</v>
          </cell>
          <cell r="U61">
            <v>131056.02099320099</v>
          </cell>
          <cell r="V61">
            <v>134750.24361886026</v>
          </cell>
          <cell r="W61">
            <v>138552.61347989799</v>
          </cell>
          <cell r="X61">
            <v>142503.72666680889</v>
          </cell>
          <cell r="Y61">
            <v>146578.49557035248</v>
          </cell>
          <cell r="Z61">
            <v>150729.76277563913</v>
          </cell>
          <cell r="AA61">
            <v>154991.60959599627</v>
          </cell>
          <cell r="AB61">
            <v>159331.56844284083</v>
          </cell>
          <cell r="AC61">
            <v>163821.06739909382</v>
          </cell>
          <cell r="AD61">
            <v>168594.93158685451</v>
          </cell>
          <cell r="AE61">
            <v>173659.88648569991</v>
          </cell>
          <cell r="AF61">
            <v>178929.15865091933</v>
          </cell>
          <cell r="AG61">
            <v>184364.17857670359</v>
          </cell>
          <cell r="AH61">
            <v>189953.84925116223</v>
          </cell>
          <cell r="AI61">
            <v>195555.41520337469</v>
          </cell>
          <cell r="AJ61">
            <v>201025.92447622374</v>
          </cell>
          <cell r="AK61">
            <v>206270.63989890763</v>
          </cell>
          <cell r="AL61">
            <v>211153.64050414396</v>
          </cell>
          <cell r="AM61">
            <v>215603.85359534982</v>
          </cell>
          <cell r="AN61">
            <v>219602.74872361319</v>
          </cell>
          <cell r="AO61">
            <v>223240.34147304785</v>
          </cell>
          <cell r="AP61">
            <v>226642.60764641652</v>
          </cell>
          <cell r="AQ61">
            <v>229793.36314849037</v>
          </cell>
          <cell r="AR61">
            <v>232687.13868259016</v>
          </cell>
          <cell r="AS61">
            <v>235397.50801633744</v>
          </cell>
          <cell r="AT61">
            <v>237941.25663435442</v>
          </cell>
          <cell r="AU61">
            <v>240242.22364849073</v>
          </cell>
          <cell r="AV61">
            <v>242250.9135396959</v>
          </cell>
          <cell r="AW61">
            <v>244047.38042330701</v>
          </cell>
          <cell r="AX61">
            <v>245724.27619718265</v>
          </cell>
          <cell r="AY61">
            <v>247279.65281732942</v>
          </cell>
          <cell r="AZ61">
            <v>248762.18961264752</v>
          </cell>
          <cell r="BA61">
            <v>250204.5240986197</v>
          </cell>
          <cell r="BB61">
            <v>251622.53681712312</v>
          </cell>
          <cell r="BC61">
            <v>253020.71847761405</v>
          </cell>
        </row>
        <row r="62">
          <cell r="A62" t="str">
            <v>Eff_DD_Moins60</v>
          </cell>
          <cell r="B62" t="str">
            <v>Effectifs droit direct moins de 60 ans</v>
          </cell>
          <cell r="C62">
            <v>0</v>
          </cell>
          <cell r="D62">
            <v>0</v>
          </cell>
          <cell r="E62">
            <v>0</v>
          </cell>
          <cell r="F62">
            <v>0</v>
          </cell>
          <cell r="G62">
            <v>0</v>
          </cell>
          <cell r="H62">
            <v>0</v>
          </cell>
          <cell r="I62">
            <v>5339.3936785944416</v>
          </cell>
          <cell r="J62">
            <v>11769.931035775766</v>
          </cell>
          <cell r="K62">
            <v>12997.666644444409</v>
          </cell>
          <cell r="L62">
            <v>12900.574576908944</v>
          </cell>
          <cell r="M62">
            <v>12605.886574205644</v>
          </cell>
          <cell r="N62">
            <v>11938.943542067331</v>
          </cell>
          <cell r="O62">
            <v>10383.398215950261</v>
          </cell>
          <cell r="P62">
            <v>7876.3025752214417</v>
          </cell>
          <cell r="Q62">
            <v>4848.6119808715102</v>
          </cell>
          <cell r="R62">
            <v>2453.4877057788317</v>
          </cell>
          <cell r="S62">
            <v>1650.3090522511898</v>
          </cell>
          <cell r="T62">
            <v>1638.7703573429319</v>
          </cell>
          <cell r="U62">
            <v>1634.7229164875887</v>
          </cell>
          <cell r="V62">
            <v>1636.3527883425006</v>
          </cell>
          <cell r="W62">
            <v>1639.9351371495766</v>
          </cell>
          <cell r="X62">
            <v>1646.5280801027818</v>
          </cell>
          <cell r="Y62">
            <v>1635.3866495432749</v>
          </cell>
          <cell r="Z62">
            <v>1618.6742818371408</v>
          </cell>
          <cell r="AA62">
            <v>1616.603749242872</v>
          </cell>
          <cell r="AB62">
            <v>1612.5389487331934</v>
          </cell>
          <cell r="AC62">
            <v>1602.2630061864281</v>
          </cell>
          <cell r="AD62">
            <v>1594.878248452465</v>
          </cell>
          <cell r="AE62">
            <v>1590.5019919256515</v>
          </cell>
          <cell r="AF62">
            <v>1586.788943589087</v>
          </cell>
          <cell r="AG62">
            <v>1582.4274481341863</v>
          </cell>
          <cell r="AH62">
            <v>1580.8710254377943</v>
          </cell>
          <cell r="AI62">
            <v>1580.4305024819191</v>
          </cell>
          <cell r="AJ62">
            <v>1579.006577167715</v>
          </cell>
          <cell r="AK62">
            <v>1581.4085678878914</v>
          </cell>
          <cell r="AL62">
            <v>1586.6612856474298</v>
          </cell>
          <cell r="AM62">
            <v>1592.1209946428669</v>
          </cell>
          <cell r="AN62">
            <v>1596.0608881804758</v>
          </cell>
          <cell r="AO62">
            <v>1597.6747563358563</v>
          </cell>
          <cell r="AP62">
            <v>1599.9235930324419</v>
          </cell>
          <cell r="AQ62">
            <v>1601.3266121325842</v>
          </cell>
          <cell r="AR62">
            <v>1599.5730189737453</v>
          </cell>
          <cell r="AS62">
            <v>1597.8374283417133</v>
          </cell>
          <cell r="AT62">
            <v>1598.7542606344587</v>
          </cell>
          <cell r="AU62">
            <v>1602.317517794379</v>
          </cell>
          <cell r="AV62">
            <v>1603.1547713412533</v>
          </cell>
          <cell r="AW62">
            <v>1600.8580173684907</v>
          </cell>
          <cell r="AX62">
            <v>1601.1666717492449</v>
          </cell>
          <cell r="AY62">
            <v>1601.6572241438769</v>
          </cell>
          <cell r="AZ62">
            <v>1601.5620255692565</v>
          </cell>
          <cell r="BA62">
            <v>1601.5430722422018</v>
          </cell>
          <cell r="BB62">
            <v>1601.509408622876</v>
          </cell>
          <cell r="BC62">
            <v>1601.4049006103048</v>
          </cell>
        </row>
        <row r="63">
          <cell r="A63" t="str">
            <v>Eff_DD_6064</v>
          </cell>
          <cell r="B63" t="str">
            <v>Effectifs droit direct 60 à 64 ans</v>
          </cell>
          <cell r="C63">
            <v>0</v>
          </cell>
          <cell r="D63">
            <v>0</v>
          </cell>
          <cell r="E63">
            <v>0</v>
          </cell>
          <cell r="F63">
            <v>0</v>
          </cell>
          <cell r="G63">
            <v>0</v>
          </cell>
          <cell r="H63">
            <v>0</v>
          </cell>
          <cell r="I63">
            <v>97670.504682285682</v>
          </cell>
          <cell r="J63">
            <v>99052.198413211794</v>
          </cell>
          <cell r="K63">
            <v>108336.1320131853</v>
          </cell>
          <cell r="L63">
            <v>121190.47350504246</v>
          </cell>
          <cell r="M63">
            <v>135666.42381567406</v>
          </cell>
          <cell r="N63">
            <v>148628.39776290036</v>
          </cell>
          <cell r="O63">
            <v>154072.36839837191</v>
          </cell>
          <cell r="P63">
            <v>151229.40652678165</v>
          </cell>
          <cell r="Q63">
            <v>144085.29050012596</v>
          </cell>
          <cell r="R63">
            <v>134389.11570633945</v>
          </cell>
          <cell r="S63">
            <v>125319.56654851828</v>
          </cell>
          <cell r="T63">
            <v>119663.87625235406</v>
          </cell>
          <cell r="U63">
            <v>115494.35432250213</v>
          </cell>
          <cell r="V63">
            <v>112119.0904150157</v>
          </cell>
          <cell r="W63">
            <v>110642.98400695142</v>
          </cell>
          <cell r="X63">
            <v>110814.18816378168</v>
          </cell>
          <cell r="Y63">
            <v>111341.92788914921</v>
          </cell>
          <cell r="Z63">
            <v>112348.70328753488</v>
          </cell>
          <cell r="AA63">
            <v>113555.70304306273</v>
          </cell>
          <cell r="AB63">
            <v>114709.16455392027</v>
          </cell>
          <cell r="AC63">
            <v>115863.84089615889</v>
          </cell>
          <cell r="AD63">
            <v>117303.25625760116</v>
          </cell>
          <cell r="AE63">
            <v>119075.01420115129</v>
          </cell>
          <cell r="AF63">
            <v>120877.66550582883</v>
          </cell>
          <cell r="AG63">
            <v>122420.59484819364</v>
          </cell>
          <cell r="AH63">
            <v>123811.66869886813</v>
          </cell>
          <cell r="AI63">
            <v>124946.82938241489</v>
          </cell>
          <cell r="AJ63">
            <v>125544.10972344257</v>
          </cell>
          <cell r="AK63">
            <v>125809.63580107092</v>
          </cell>
          <cell r="AL63">
            <v>125518.74400810592</v>
          </cell>
          <cell r="AM63">
            <v>124274.33369841619</v>
          </cell>
          <cell r="AN63">
            <v>122340.05027362084</v>
          </cell>
          <cell r="AO63">
            <v>120271.71388042525</v>
          </cell>
          <cell r="AP63">
            <v>118397.401193233</v>
          </cell>
          <cell r="AQ63">
            <v>117035.39264386006</v>
          </cell>
          <cell r="AR63">
            <v>116439.35899097816</v>
          </cell>
          <cell r="AS63">
            <v>116463.49045879784</v>
          </cell>
          <cell r="AT63">
            <v>116629.44224736566</v>
          </cell>
          <cell r="AU63">
            <v>116599.46230753258</v>
          </cell>
          <cell r="AV63">
            <v>116288.57351717843</v>
          </cell>
          <cell r="AW63">
            <v>115747.30188093956</v>
          </cell>
          <cell r="AX63">
            <v>115092.46711281326</v>
          </cell>
          <cell r="AY63">
            <v>114441.17824585906</v>
          </cell>
          <cell r="AZ63">
            <v>113977.56224260171</v>
          </cell>
          <cell r="BA63">
            <v>113777.27891617351</v>
          </cell>
          <cell r="BB63">
            <v>113756.48169888501</v>
          </cell>
          <cell r="BC63">
            <v>113816.47288622905</v>
          </cell>
        </row>
        <row r="64">
          <cell r="A64" t="str">
            <v>Eff_DD_65plus</v>
          </cell>
          <cell r="B64" t="str">
            <v>Effectifs droit direct 65 ans et plus</v>
          </cell>
          <cell r="C64">
            <v>0</v>
          </cell>
          <cell r="D64">
            <v>0</v>
          </cell>
          <cell r="E64">
            <v>394631</v>
          </cell>
          <cell r="F64">
            <v>401520</v>
          </cell>
          <cell r="G64">
            <v>408080</v>
          </cell>
          <cell r="H64">
            <v>414295</v>
          </cell>
          <cell r="I64">
            <v>414952.54733906931</v>
          </cell>
          <cell r="J64">
            <v>416072.73956851405</v>
          </cell>
          <cell r="K64">
            <v>417418.11221297778</v>
          </cell>
          <cell r="L64">
            <v>420138.83054437616</v>
          </cell>
          <cell r="M64">
            <v>423869.86083879427</v>
          </cell>
          <cell r="N64">
            <v>426947.25115297257</v>
          </cell>
          <cell r="O64">
            <v>433070.1244544849</v>
          </cell>
          <cell r="P64">
            <v>446201.59689640708</v>
          </cell>
          <cell r="Q64">
            <v>463642.08715960651</v>
          </cell>
          <cell r="R64">
            <v>482830.15960541659</v>
          </cell>
          <cell r="S64">
            <v>501722.46960281319</v>
          </cell>
          <cell r="T64">
            <v>518831.99451025581</v>
          </cell>
          <cell r="U64">
            <v>534636.8647241859</v>
          </cell>
          <cell r="V64">
            <v>549538.59601594973</v>
          </cell>
          <cell r="W64">
            <v>563052.93855754717</v>
          </cell>
          <cell r="X64">
            <v>575415.76253302174</v>
          </cell>
          <cell r="Y64">
            <v>587193.78715365625</v>
          </cell>
          <cell r="Z64">
            <v>598256.83777981682</v>
          </cell>
          <cell r="AA64">
            <v>608934.06995394104</v>
          </cell>
          <cell r="AB64">
            <v>619547.83449086524</v>
          </cell>
          <cell r="AC64">
            <v>630157.14768296666</v>
          </cell>
          <cell r="AD64">
            <v>640752.86760787561</v>
          </cell>
          <cell r="AE64">
            <v>651400.24780897051</v>
          </cell>
          <cell r="AF64">
            <v>662000.3593756425</v>
          </cell>
          <cell r="AG64">
            <v>672780.18122934666</v>
          </cell>
          <cell r="AH64">
            <v>683661.18658321758</v>
          </cell>
          <cell r="AI64">
            <v>694146.74831666704</v>
          </cell>
          <cell r="AJ64">
            <v>704092.88293300453</v>
          </cell>
          <cell r="AK64">
            <v>713265.22719181306</v>
          </cell>
          <cell r="AL64">
            <v>721759.61444074637</v>
          </cell>
          <cell r="AM64">
            <v>729860.92255026859</v>
          </cell>
          <cell r="AN64">
            <v>737549.92954446643</v>
          </cell>
          <cell r="AO64">
            <v>744761.09163710871</v>
          </cell>
          <cell r="AP64">
            <v>751375.20624946943</v>
          </cell>
          <cell r="AQ64">
            <v>757096.29006264091</v>
          </cell>
          <cell r="AR64">
            <v>761718.46999767621</v>
          </cell>
          <cell r="AS64">
            <v>765418.66340252338</v>
          </cell>
          <cell r="AT64">
            <v>768677.65192299476</v>
          </cell>
          <cell r="AU64">
            <v>771813.79336947552</v>
          </cell>
          <cell r="AV64">
            <v>774932.9678685707</v>
          </cell>
          <cell r="AW64">
            <v>778108.46243168903</v>
          </cell>
          <cell r="AX64">
            <v>781343.46094308537</v>
          </cell>
          <cell r="AY64">
            <v>784619.46576029505</v>
          </cell>
          <cell r="AZ64">
            <v>787853.09653895861</v>
          </cell>
          <cell r="BA64">
            <v>790974.10191341816</v>
          </cell>
          <cell r="BB64">
            <v>794057.43449603533</v>
          </cell>
          <cell r="BC64">
            <v>796991.4435077986</v>
          </cell>
        </row>
        <row r="65">
          <cell r="A65" t="str">
            <v>Eff_Derive</v>
          </cell>
          <cell r="B65" t="str">
            <v>Effectifs pensionnés de droit dérivé en moyenne annuelle</v>
          </cell>
          <cell r="C65">
            <v>0</v>
          </cell>
          <cell r="D65">
            <v>0</v>
          </cell>
          <cell r="E65">
            <v>220419</v>
          </cell>
          <cell r="F65">
            <v>222781</v>
          </cell>
          <cell r="G65">
            <v>225184</v>
          </cell>
          <cell r="H65">
            <v>227550</v>
          </cell>
          <cell r="I65">
            <v>226886.09187356484</v>
          </cell>
          <cell r="J65">
            <v>226094.06266824232</v>
          </cell>
          <cell r="K65">
            <v>225958.30299808769</v>
          </cell>
          <cell r="L65">
            <v>225980.91217306972</v>
          </cell>
          <cell r="M65">
            <v>226055.81948431811</v>
          </cell>
          <cell r="N65">
            <v>226189.51073053502</v>
          </cell>
          <cell r="O65">
            <v>226407.25115744758</v>
          </cell>
          <cell r="P65">
            <v>226706.20516363857</v>
          </cell>
          <cell r="Q65">
            <v>227072.93373575411</v>
          </cell>
          <cell r="R65">
            <v>227486.74164288159</v>
          </cell>
          <cell r="S65">
            <v>227929.93684295478</v>
          </cell>
          <cell r="T65">
            <v>228379.85024146229</v>
          </cell>
          <cell r="U65">
            <v>228818.77724224114</v>
          </cell>
          <cell r="V65">
            <v>229250.8839494079</v>
          </cell>
          <cell r="W65">
            <v>229688.27635478607</v>
          </cell>
          <cell r="X65">
            <v>230139.52554076409</v>
          </cell>
          <cell r="Y65">
            <v>230620.4272797764</v>
          </cell>
          <cell r="Z65">
            <v>231135.30094548917</v>
          </cell>
          <cell r="AA65">
            <v>231669.82539201892</v>
          </cell>
          <cell r="AB65">
            <v>232223.41009812796</v>
          </cell>
          <cell r="AC65">
            <v>232804.70198881408</v>
          </cell>
          <cell r="AD65">
            <v>233432.10749128417</v>
          </cell>
          <cell r="AE65">
            <v>234128.73254430346</v>
          </cell>
          <cell r="AF65">
            <v>234913.65212941027</v>
          </cell>
          <cell r="AG65">
            <v>235810.92432937119</v>
          </cell>
          <cell r="AH65">
            <v>236841.03743566922</v>
          </cell>
          <cell r="AI65">
            <v>238011.16949199152</v>
          </cell>
          <cell r="AJ65">
            <v>239319.00763040062</v>
          </cell>
          <cell r="AK65">
            <v>240750.6424177502</v>
          </cell>
          <cell r="AL65">
            <v>242297.46964138522</v>
          </cell>
          <cell r="AM65">
            <v>243937.19805515531</v>
          </cell>
          <cell r="AN65">
            <v>245628.59731283091</v>
          </cell>
          <cell r="AO65">
            <v>247316.21561772848</v>
          </cell>
          <cell r="AP65">
            <v>248931.56580161263</v>
          </cell>
          <cell r="AQ65">
            <v>250397.24747357896</v>
          </cell>
          <cell r="AR65">
            <v>251634.49804807175</v>
          </cell>
          <cell r="AS65">
            <v>252575.80767044326</v>
          </cell>
          <cell r="AT65">
            <v>253153.22419126402</v>
          </cell>
          <cell r="AU65">
            <v>253316.55155013531</v>
          </cell>
          <cell r="AV65">
            <v>253042.57451035472</v>
          </cell>
          <cell r="AW65">
            <v>252334.34331543816</v>
          </cell>
          <cell r="AX65">
            <v>251227.25779773667</v>
          </cell>
          <cell r="AY65">
            <v>249782.19009179837</v>
          </cell>
          <cell r="AZ65">
            <v>248074.74017816805</v>
          </cell>
          <cell r="BA65">
            <v>246189.23394900362</v>
          </cell>
          <cell r="BB65">
            <v>244208.38229577639</v>
          </cell>
          <cell r="BC65">
            <v>242263.30465796142</v>
          </cell>
        </row>
        <row r="66">
          <cell r="A66" t="str">
            <v>Eff_Derive_h</v>
          </cell>
          <cell r="B66" t="str">
            <v>Effectifs pensionnés de droit dérivé hommes</v>
          </cell>
          <cell r="C66">
            <v>0</v>
          </cell>
          <cell r="D66">
            <v>0</v>
          </cell>
          <cell r="E66">
            <v>0</v>
          </cell>
          <cell r="F66">
            <v>0</v>
          </cell>
          <cell r="G66">
            <v>0</v>
          </cell>
          <cell r="H66">
            <v>0</v>
          </cell>
          <cell r="I66">
            <v>5400.6775507958073</v>
          </cell>
          <cell r="J66">
            <v>7100.2723326965406</v>
          </cell>
          <cell r="K66">
            <v>8363.1293829874739</v>
          </cell>
          <cell r="L66">
            <v>9301.5822773078035</v>
          </cell>
          <cell r="M66">
            <v>10012.895334477911</v>
          </cell>
          <cell r="N66">
            <v>10568.560077036684</v>
          </cell>
          <cell r="O66">
            <v>11021.963835477523</v>
          </cell>
          <cell r="P66">
            <v>11403.521057378573</v>
          </cell>
          <cell r="Q66">
            <v>11732.221465309078</v>
          </cell>
          <cell r="R66">
            <v>12027.347223902887</v>
          </cell>
          <cell r="S66">
            <v>12299.897774559606</v>
          </cell>
          <cell r="T66">
            <v>12552.823067665802</v>
          </cell>
          <cell r="U66">
            <v>12790.275070968011</v>
          </cell>
          <cell r="V66">
            <v>13015.098332510144</v>
          </cell>
          <cell r="W66">
            <v>13226.669660643925</v>
          </cell>
          <cell r="X66">
            <v>13428.309871783602</v>
          </cell>
          <cell r="Y66">
            <v>13624.926877717855</v>
          </cell>
          <cell r="Z66">
            <v>13819.868984912458</v>
          </cell>
          <cell r="AA66">
            <v>14015.901620855522</v>
          </cell>
          <cell r="AB66">
            <v>14213.659580134197</v>
          </cell>
          <cell r="AC66">
            <v>14415.818252018265</v>
          </cell>
          <cell r="AD66">
            <v>14625.564601858438</v>
          </cell>
          <cell r="AE66">
            <v>14843.75660928851</v>
          </cell>
          <cell r="AF66">
            <v>15070.378296308545</v>
          </cell>
          <cell r="AG66">
            <v>15307.725275539045</v>
          </cell>
          <cell r="AH66">
            <v>15558.671469875268</v>
          </cell>
          <cell r="AI66">
            <v>15827.09854061616</v>
          </cell>
          <cell r="AJ66">
            <v>16116.326537556335</v>
          </cell>
          <cell r="AK66">
            <v>16423.214220945949</v>
          </cell>
          <cell r="AL66">
            <v>16749.133146104206</v>
          </cell>
          <cell r="AM66">
            <v>17093.049564154204</v>
          </cell>
          <cell r="AN66">
            <v>17451.54928178366</v>
          </cell>
          <cell r="AO66">
            <v>17823.949921317602</v>
          </cell>
          <cell r="AP66">
            <v>18203.978092123856</v>
          </cell>
          <cell r="AQ66">
            <v>18582.068213691953</v>
          </cell>
          <cell r="AR66">
            <v>18949.423459091915</v>
          </cell>
          <cell r="AS66">
            <v>19298.9800590743</v>
          </cell>
          <cell r="AT66">
            <v>19622.955448574852</v>
          </cell>
          <cell r="AU66">
            <v>19915.89461339025</v>
          </cell>
          <cell r="AV66">
            <v>20172.100739562891</v>
          </cell>
          <cell r="AW66">
            <v>20388.935246863897</v>
          </cell>
          <cell r="AX66">
            <v>20569.1899134376</v>
          </cell>
          <cell r="AY66">
            <v>20717.830487814448</v>
          </cell>
          <cell r="AZ66">
            <v>20841.282606576802</v>
          </cell>
          <cell r="BA66">
            <v>20945.612657275753</v>
          </cell>
          <cell r="BB66">
            <v>21036.551719207841</v>
          </cell>
          <cell r="BC66">
            <v>21106.033917798079</v>
          </cell>
        </row>
        <row r="67">
          <cell r="A67" t="str">
            <v>Eff_Derive_f</v>
          </cell>
          <cell r="B67" t="str">
            <v>Effectifs pensionnés de droit dérivé femmes</v>
          </cell>
          <cell r="C67">
            <v>0</v>
          </cell>
          <cell r="D67">
            <v>0</v>
          </cell>
          <cell r="E67">
            <v>0</v>
          </cell>
          <cell r="F67">
            <v>0</v>
          </cell>
          <cell r="G67">
            <v>0</v>
          </cell>
          <cell r="H67">
            <v>0</v>
          </cell>
          <cell r="I67">
            <v>221485.41432276904</v>
          </cell>
          <cell r="J67">
            <v>218993.79033554578</v>
          </cell>
          <cell r="K67">
            <v>217595.17361510021</v>
          </cell>
          <cell r="L67">
            <v>216679.32989576191</v>
          </cell>
          <cell r="M67">
            <v>216042.9241498402</v>
          </cell>
          <cell r="N67">
            <v>215620.95065349835</v>
          </cell>
          <cell r="O67">
            <v>215385.28732197007</v>
          </cell>
          <cell r="P67">
            <v>215302.68410625999</v>
          </cell>
          <cell r="Q67">
            <v>215340.71227044502</v>
          </cell>
          <cell r="R67">
            <v>215459.39441897871</v>
          </cell>
          <cell r="S67">
            <v>215630.03906839516</v>
          </cell>
          <cell r="T67">
            <v>215827.02717379649</v>
          </cell>
          <cell r="U67">
            <v>216028.50217127311</v>
          </cell>
          <cell r="V67">
            <v>216235.78561689775</v>
          </cell>
          <cell r="W67">
            <v>216461.60669414213</v>
          </cell>
          <cell r="X67">
            <v>216711.2156689805</v>
          </cell>
          <cell r="Y67">
            <v>216995.50040205853</v>
          </cell>
          <cell r="Z67">
            <v>217315.43196057671</v>
          </cell>
          <cell r="AA67">
            <v>217653.92377116339</v>
          </cell>
          <cell r="AB67">
            <v>218009.75051799376</v>
          </cell>
          <cell r="AC67">
            <v>218388.8837367958</v>
          </cell>
          <cell r="AD67">
            <v>218806.54288942573</v>
          </cell>
          <cell r="AE67">
            <v>219284.97593501495</v>
          </cell>
          <cell r="AF67">
            <v>219843.27383310173</v>
          </cell>
          <cell r="AG67">
            <v>220503.19905383216</v>
          </cell>
          <cell r="AH67">
            <v>221282.36596579396</v>
          </cell>
          <cell r="AI67">
            <v>222184.07095137535</v>
          </cell>
          <cell r="AJ67">
            <v>223202.68109284429</v>
          </cell>
          <cell r="AK67">
            <v>224327.42819680425</v>
          </cell>
          <cell r="AL67">
            <v>225548.33649528102</v>
          </cell>
          <cell r="AM67">
            <v>226844.14849100111</v>
          </cell>
          <cell r="AN67">
            <v>228177.04803104725</v>
          </cell>
          <cell r="AO67">
            <v>229492.26569641088</v>
          </cell>
          <cell r="AP67">
            <v>230727.58770948875</v>
          </cell>
          <cell r="AQ67">
            <v>231815.17925988699</v>
          </cell>
          <cell r="AR67">
            <v>232685.07458897983</v>
          </cell>
          <cell r="AS67">
            <v>233276.82761136896</v>
          </cell>
          <cell r="AT67">
            <v>233530.26874268916</v>
          </cell>
          <cell r="AU67">
            <v>233400.65693674504</v>
          </cell>
          <cell r="AV67">
            <v>232870.47377079184</v>
          </cell>
          <cell r="AW67">
            <v>231945.40806857427</v>
          </cell>
          <cell r="AX67">
            <v>230658.06788429909</v>
          </cell>
          <cell r="AY67">
            <v>229064.35960398393</v>
          </cell>
          <cell r="AZ67">
            <v>227233.45757159125</v>
          </cell>
          <cell r="BA67">
            <v>225243.62129172788</v>
          </cell>
          <cell r="BB67">
            <v>223171.83057656855</v>
          </cell>
          <cell r="BC67">
            <v>221157.27074016334</v>
          </cell>
        </row>
        <row r="68">
          <cell r="A68" t="str">
            <v>Pmoy_DD_65plus</v>
          </cell>
          <cell r="B68" t="str">
            <v>Prestation moyenne servie aux droits directs de 65 ans et plus</v>
          </cell>
          <cell r="C68">
            <v>0</v>
          </cell>
          <cell r="D68">
            <v>0</v>
          </cell>
          <cell r="E68">
            <v>0</v>
          </cell>
          <cell r="F68">
            <v>0</v>
          </cell>
          <cell r="G68">
            <v>0</v>
          </cell>
          <cell r="H68">
            <v>0</v>
          </cell>
          <cell r="I68">
            <v>2070.7778143076562</v>
          </cell>
          <cell r="J68">
            <v>2165.9851218439044</v>
          </cell>
          <cell r="K68">
            <v>2253.4040850289934</v>
          </cell>
          <cell r="L68">
            <v>2339.8438401016219</v>
          </cell>
          <cell r="M68">
            <v>2397.4195370964389</v>
          </cell>
          <cell r="N68">
            <v>2458.5427523202497</v>
          </cell>
          <cell r="O68">
            <v>2555.2141431440909</v>
          </cell>
          <cell r="P68">
            <v>2667.3632698994084</v>
          </cell>
          <cell r="Q68">
            <v>2782.0775598610621</v>
          </cell>
          <cell r="R68">
            <v>2877.4256788838024</v>
          </cell>
          <cell r="S68">
            <v>2950.8080910926165</v>
          </cell>
          <cell r="T68">
            <v>3012.2979305121021</v>
          </cell>
          <cell r="U68">
            <v>3064.8266817384342</v>
          </cell>
          <cell r="V68">
            <v>3104.0493697654019</v>
          </cell>
          <cell r="W68">
            <v>3132.156183786467</v>
          </cell>
          <cell r="X68">
            <v>3152.6087887615809</v>
          </cell>
          <cell r="Y68">
            <v>3169.1182989083427</v>
          </cell>
          <cell r="Z68">
            <v>3181.0644382131636</v>
          </cell>
          <cell r="AA68">
            <v>3190.11035145295</v>
          </cell>
          <cell r="AB68">
            <v>3199.5129462339919</v>
          </cell>
          <cell r="AC68">
            <v>3213.4254864554464</v>
          </cell>
          <cell r="AD68">
            <v>3231.6797368404118</v>
          </cell>
          <cell r="AE68">
            <v>3253.6562741328326</v>
          </cell>
          <cell r="AF68">
            <v>3279.5653594672258</v>
          </cell>
          <cell r="AG68">
            <v>3308.7960558797708</v>
          </cell>
          <cell r="AH68">
            <v>3343.6252148727813</v>
          </cell>
          <cell r="AI68">
            <v>3382.3087626595598</v>
          </cell>
          <cell r="AJ68">
            <v>3424.1562571147388</v>
          </cell>
          <cell r="AK68">
            <v>3468.7184177460645</v>
          </cell>
          <cell r="AL68">
            <v>3514.6678254927047</v>
          </cell>
          <cell r="AM68">
            <v>3563.6128796573698</v>
          </cell>
          <cell r="AN68">
            <v>3616.6046305312361</v>
          </cell>
          <cell r="AO68">
            <v>3674.2599972249104</v>
          </cell>
          <cell r="AP68">
            <v>3736.9163685165977</v>
          </cell>
          <cell r="AQ68">
            <v>3803.9213409193758</v>
          </cell>
          <cell r="AR68">
            <v>3875.0307567108603</v>
          </cell>
          <cell r="AS68">
            <v>3949.7956374177861</v>
          </cell>
          <cell r="AT68">
            <v>4027.6196586230185</v>
          </cell>
          <cell r="AU68">
            <v>4109.0060736086016</v>
          </cell>
          <cell r="AV68">
            <v>4193.791575918196</v>
          </cell>
          <cell r="AW68">
            <v>4281.9470861671207</v>
          </cell>
          <cell r="AX68">
            <v>4373.363363279329</v>
          </cell>
          <cell r="AY68">
            <v>4467.8795938556104</v>
          </cell>
          <cell r="AZ68">
            <v>4565.066245084834</v>
          </cell>
          <cell r="BA68">
            <v>4664.7033116738512</v>
          </cell>
          <cell r="BB68">
            <v>4766.5481881138467</v>
          </cell>
          <cell r="BC68">
            <v>4870.2898703094725</v>
          </cell>
        </row>
        <row r="69">
          <cell r="A69" t="str">
            <v>M_Pensions</v>
          </cell>
          <cell r="B69" t="str">
            <v>Masse Pensions sur l'année (en Meuros)</v>
          </cell>
          <cell r="C69">
            <v>0</v>
          </cell>
          <cell r="D69">
            <v>0</v>
          </cell>
          <cell r="E69">
            <v>1885</v>
          </cell>
          <cell r="F69">
            <v>1947</v>
          </cell>
          <cell r="G69">
            <v>2036</v>
          </cell>
          <cell r="H69">
            <v>2099.8000000000002</v>
          </cell>
          <cell r="I69">
            <v>2138.8377759318269</v>
          </cell>
          <cell r="J69">
            <v>2205.1756617856208</v>
          </cell>
          <cell r="K69">
            <v>2241.3568899173988</v>
          </cell>
          <cell r="L69">
            <v>2295.446984646489</v>
          </cell>
          <cell r="M69">
            <v>2357.8908248432931</v>
          </cell>
          <cell r="N69">
            <v>2407.6259650274801</v>
          </cell>
          <cell r="O69">
            <v>2435.3254123799661</v>
          </cell>
          <cell r="P69">
            <v>2455.2618238624673</v>
          </cell>
          <cell r="Q69">
            <v>2472.0010257002759</v>
          </cell>
          <cell r="R69">
            <v>2483.80214394618</v>
          </cell>
          <cell r="S69">
            <v>2500.554362792474</v>
          </cell>
          <cell r="T69">
            <v>2527.9392141630151</v>
          </cell>
          <cell r="U69">
            <v>2556.9546650409152</v>
          </cell>
          <cell r="V69">
            <v>2584.9956087750311</v>
          </cell>
          <cell r="W69">
            <v>2614.6427005225696</v>
          </cell>
          <cell r="X69">
            <v>2646.8693190047084</v>
          </cell>
          <cell r="Y69">
            <v>2678.9266375146658</v>
          </cell>
          <cell r="Z69">
            <v>2711.983125982224</v>
          </cell>
          <cell r="AA69">
            <v>2748.3771471135742</v>
          </cell>
          <cell r="AB69">
            <v>2788.7502721819301</v>
          </cell>
          <cell r="AC69">
            <v>2835.9634016637547</v>
          </cell>
          <cell r="AD69">
            <v>2891.1013235049695</v>
          </cell>
          <cell r="AE69">
            <v>2952.6469226649651</v>
          </cell>
          <cell r="AF69">
            <v>3018.5129824671781</v>
          </cell>
          <cell r="AG69">
            <v>3088.0002638015944</v>
          </cell>
          <cell r="AH69">
            <v>3161.881928952992</v>
          </cell>
          <cell r="AI69">
            <v>3237.525153921034</v>
          </cell>
          <cell r="AJ69">
            <v>3313.5318374886092</v>
          </cell>
          <cell r="AK69">
            <v>3389.971967929449</v>
          </cell>
          <cell r="AL69">
            <v>3465.664626293044</v>
          </cell>
          <cell r="AM69">
            <v>3540.2198086496578</v>
          </cell>
          <cell r="AN69">
            <v>3614.9930347898039</v>
          </cell>
          <cell r="AO69">
            <v>3691.891347358016</v>
          </cell>
          <cell r="AP69">
            <v>3771.4421991616155</v>
          </cell>
          <cell r="AQ69">
            <v>3853.6314870481328</v>
          </cell>
          <cell r="AR69">
            <v>3938.7934371817096</v>
          </cell>
          <cell r="AS69">
            <v>4026.0793619447613</v>
          </cell>
          <cell r="AT69">
            <v>4114.7886580683089</v>
          </cell>
          <cell r="AU69">
            <v>4204.9271205981177</v>
          </cell>
          <cell r="AV69">
            <v>4296.0818121985985</v>
          </cell>
          <cell r="AW69">
            <v>4388.6580676093881</v>
          </cell>
          <cell r="AX69">
            <v>4483.8523714363619</v>
          </cell>
          <cell r="AY69">
            <v>4582.3261054897921</v>
          </cell>
          <cell r="AZ69">
            <v>4684.4095196176295</v>
          </cell>
          <cell r="BA69">
            <v>4790.1523164312803</v>
          </cell>
          <cell r="BB69">
            <v>4899.439154712315</v>
          </cell>
          <cell r="BC69">
            <v>5011.3302788436686</v>
          </cell>
        </row>
        <row r="70">
          <cell r="A70" t="str">
            <v>M_Pensions_h</v>
          </cell>
          <cell r="B70" t="str">
            <v>Masse Pensions hommes</v>
          </cell>
          <cell r="C70">
            <v>0</v>
          </cell>
          <cell r="D70">
            <v>0</v>
          </cell>
          <cell r="E70">
            <v>0</v>
          </cell>
          <cell r="F70">
            <v>0</v>
          </cell>
          <cell r="G70">
            <v>0</v>
          </cell>
          <cell r="H70">
            <v>0</v>
          </cell>
          <cell r="I70">
            <v>1504.2733441817365</v>
          </cell>
          <cell r="J70">
            <v>1551.2850639123665</v>
          </cell>
          <cell r="K70">
            <v>1589.1497599077959</v>
          </cell>
          <cell r="L70">
            <v>1642.0438927879652</v>
          </cell>
          <cell r="M70">
            <v>1701.5453094286258</v>
          </cell>
          <cell r="N70">
            <v>1748.2812998713246</v>
          </cell>
          <cell r="O70">
            <v>1773.604408905303</v>
          </cell>
          <cell r="P70">
            <v>1791.0456618505148</v>
          </cell>
          <cell r="Q70">
            <v>1804.8607584438794</v>
          </cell>
          <cell r="R70">
            <v>1813.6198166135953</v>
          </cell>
          <cell r="S70">
            <v>1827.4284772013784</v>
          </cell>
          <cell r="T70">
            <v>1851.4262170916843</v>
          </cell>
          <cell r="U70">
            <v>1876.3661681486033</v>
          </cell>
          <cell r="V70">
            <v>1899.6693198004743</v>
          </cell>
          <cell r="W70">
            <v>1923.8565650607104</v>
          </cell>
          <cell r="X70">
            <v>1949.7272677004312</v>
          </cell>
          <cell r="Y70">
            <v>1974.7621873158828</v>
          </cell>
          <cell r="Z70">
            <v>2000.2425835361028</v>
          </cell>
          <cell r="AA70">
            <v>2028.1154658621724</v>
          </cell>
          <cell r="AB70">
            <v>2058.9629657742585</v>
          </cell>
          <cell r="AC70">
            <v>2095.4042727928336</v>
          </cell>
          <cell r="AD70">
            <v>2137.7292446430456</v>
          </cell>
          <cell r="AE70">
            <v>2183.8977281054172</v>
          </cell>
          <cell r="AF70">
            <v>2232.426209355835</v>
          </cell>
          <cell r="AG70">
            <v>2282.6591058285203</v>
          </cell>
          <cell r="AH70">
            <v>2335.0803336074514</v>
          </cell>
          <cell r="AI70">
            <v>2387.5759853125478</v>
          </cell>
          <cell r="AJ70">
            <v>2439.1524222525513</v>
          </cell>
          <cell r="AK70">
            <v>2490.1520042576021</v>
          </cell>
          <cell r="AL70">
            <v>2539.9394632739068</v>
          </cell>
          <cell r="AM70">
            <v>2588.4625022020823</v>
          </cell>
          <cell r="AN70">
            <v>2637.1018433984091</v>
          </cell>
          <cell r="AO70">
            <v>2687.2466019712047</v>
          </cell>
          <cell r="AP70">
            <v>2739.4449053491153</v>
          </cell>
          <cell r="AQ70">
            <v>2794.0047903809595</v>
          </cell>
          <cell r="AR70">
            <v>2851.3531378326129</v>
          </cell>
          <cell r="AS70">
            <v>2910.9470507824208</v>
          </cell>
          <cell r="AT70">
            <v>2972.1602230606695</v>
          </cell>
          <cell r="AU70">
            <v>3035.6509078736808</v>
          </cell>
          <cell r="AV70">
            <v>3101.4454119430884</v>
          </cell>
          <cell r="AW70">
            <v>3169.5749856659991</v>
          </cell>
          <cell r="AX70">
            <v>3240.4921430877821</v>
          </cell>
          <cell r="AY70">
            <v>3314.4679612622081</v>
          </cell>
          <cell r="AZ70">
            <v>3391.5814476996297</v>
          </cell>
          <cell r="BA70">
            <v>3471.7032355554175</v>
          </cell>
          <cell r="BB70">
            <v>3554.4893907452774</v>
          </cell>
          <cell r="BC70">
            <v>3638.5535625885441</v>
          </cell>
        </row>
        <row r="71">
          <cell r="A71" t="str">
            <v>M_Pensions_f</v>
          </cell>
          <cell r="B71" t="str">
            <v>Masse Pensions femmes</v>
          </cell>
          <cell r="C71">
            <v>0</v>
          </cell>
          <cell r="D71">
            <v>0</v>
          </cell>
          <cell r="E71">
            <v>0</v>
          </cell>
          <cell r="F71">
            <v>0</v>
          </cell>
          <cell r="G71">
            <v>0</v>
          </cell>
          <cell r="H71">
            <v>0</v>
          </cell>
          <cell r="I71">
            <v>634.56443175009065</v>
          </cell>
          <cell r="J71">
            <v>653.89059787325459</v>
          </cell>
          <cell r="K71">
            <v>652.20713000960279</v>
          </cell>
          <cell r="L71">
            <v>653.40309185852368</v>
          </cell>
          <cell r="M71">
            <v>656.34551541466715</v>
          </cell>
          <cell r="N71">
            <v>659.34466515615554</v>
          </cell>
          <cell r="O71">
            <v>661.72100347466323</v>
          </cell>
          <cell r="P71">
            <v>664.21616201195241</v>
          </cell>
          <cell r="Q71">
            <v>667.14026725639633</v>
          </cell>
          <cell r="R71">
            <v>670.18232733258469</v>
          </cell>
          <cell r="S71">
            <v>673.12588559109543</v>
          </cell>
          <cell r="T71">
            <v>676.51299707133057</v>
          </cell>
          <cell r="U71">
            <v>680.58849689231181</v>
          </cell>
          <cell r="V71">
            <v>685.32628897455686</v>
          </cell>
          <cell r="W71">
            <v>690.78613546185932</v>
          </cell>
          <cell r="X71">
            <v>697.14205130427695</v>
          </cell>
          <cell r="Y71">
            <v>704.16445019878313</v>
          </cell>
          <cell r="Z71">
            <v>711.74054244612125</v>
          </cell>
          <cell r="AA71">
            <v>720.2616812514018</v>
          </cell>
          <cell r="AB71">
            <v>729.78730640767151</v>
          </cell>
          <cell r="AC71">
            <v>740.55912887092086</v>
          </cell>
          <cell r="AD71">
            <v>753.37207886192459</v>
          </cell>
          <cell r="AE71">
            <v>768.74919455954773</v>
          </cell>
          <cell r="AF71">
            <v>786.08677311134295</v>
          </cell>
          <cell r="AG71">
            <v>805.34115797307425</v>
          </cell>
          <cell r="AH71">
            <v>826.80159534554048</v>
          </cell>
          <cell r="AI71">
            <v>849.94916860848639</v>
          </cell>
          <cell r="AJ71">
            <v>874.37941523605753</v>
          </cell>
          <cell r="AK71">
            <v>899.81996367184684</v>
          </cell>
          <cell r="AL71">
            <v>925.72516301913686</v>
          </cell>
          <cell r="AM71">
            <v>951.75730644757573</v>
          </cell>
          <cell r="AN71">
            <v>977.89119139139507</v>
          </cell>
          <cell r="AO71">
            <v>1004.6447453868112</v>
          </cell>
          <cell r="AP71">
            <v>1031.9972938124997</v>
          </cell>
          <cell r="AQ71">
            <v>1059.6266966671733</v>
          </cell>
          <cell r="AR71">
            <v>1087.4402993490964</v>
          </cell>
          <cell r="AS71">
            <v>1115.1323111623406</v>
          </cell>
          <cell r="AT71">
            <v>1142.6284350076394</v>
          </cell>
          <cell r="AU71">
            <v>1169.2762127244371</v>
          </cell>
          <cell r="AV71">
            <v>1194.6364002555097</v>
          </cell>
          <cell r="AW71">
            <v>1219.0830819433888</v>
          </cell>
          <cell r="AX71">
            <v>1243.3602283485804</v>
          </cell>
          <cell r="AY71">
            <v>1267.8581442275838</v>
          </cell>
          <cell r="AZ71">
            <v>1292.8280719179993</v>
          </cell>
          <cell r="BA71">
            <v>1318.449080875863</v>
          </cell>
          <cell r="BB71">
            <v>1344.9497639670371</v>
          </cell>
          <cell r="BC71">
            <v>1372.7767162551243</v>
          </cell>
        </row>
        <row r="72">
          <cell r="A72" t="str">
            <v>M_DD</v>
          </cell>
          <cell r="B72" t="str">
            <v>Masse Pensions Droits Directs sur l'année</v>
          </cell>
          <cell r="C72">
            <v>0</v>
          </cell>
          <cell r="D72">
            <v>0</v>
          </cell>
          <cell r="E72">
            <v>1559</v>
          </cell>
          <cell r="F72">
            <v>1609</v>
          </cell>
          <cell r="G72">
            <v>1684</v>
          </cell>
          <cell r="H72">
            <v>1736.9</v>
          </cell>
          <cell r="I72">
            <v>1768.3994663775011</v>
          </cell>
          <cell r="J72">
            <v>1819.3200774990617</v>
          </cell>
          <cell r="K72">
            <v>1856.5576389826965</v>
          </cell>
          <cell r="L72">
            <v>1910.548803355802</v>
          </cell>
          <cell r="M72">
            <v>1972.7253466257096</v>
          </cell>
          <cell r="N72">
            <v>2022.1645312485773</v>
          </cell>
          <cell r="O72">
            <v>2049.4818183461648</v>
          </cell>
          <cell r="P72">
            <v>2068.923894159348</v>
          </cell>
          <cell r="Q72">
            <v>2085.0555096797984</v>
          </cell>
          <cell r="R72">
            <v>2096.1624107229272</v>
          </cell>
          <cell r="S72">
            <v>2112.1776092792898</v>
          </cell>
          <cell r="T72">
            <v>2138.8455608091522</v>
          </cell>
          <cell r="U72">
            <v>2167.1805437762546</v>
          </cell>
          <cell r="V72">
            <v>2194.5209277385593</v>
          </cell>
          <cell r="W72">
            <v>2223.3969475788845</v>
          </cell>
          <cell r="X72">
            <v>2254.7458464344841</v>
          </cell>
          <cell r="Y72">
            <v>2285.7833862783082</v>
          </cell>
          <cell r="Z72">
            <v>2317.6424518020558</v>
          </cell>
          <cell r="AA72">
            <v>2352.62698036336</v>
          </cell>
          <cell r="AB72">
            <v>2391.3318023124757</v>
          </cell>
          <cell r="AC72">
            <v>2436.5724911118186</v>
          </cell>
          <cell r="AD72">
            <v>2489.3642156174196</v>
          </cell>
          <cell r="AE72">
            <v>2548.1387417329929</v>
          </cell>
          <cell r="AF72">
            <v>2610.7757476269144</v>
          </cell>
          <cell r="AG72">
            <v>2676.5181360323513</v>
          </cell>
          <cell r="AH72">
            <v>2746.0859937870368</v>
          </cell>
          <cell r="AI72">
            <v>2816.8127958018499</v>
          </cell>
          <cell r="AJ72">
            <v>2887.2996413043393</v>
          </cell>
          <cell r="AK72">
            <v>2957.6480918156503</v>
          </cell>
          <cell r="AL72">
            <v>3026.7226881924462</v>
          </cell>
          <cell r="AM72">
            <v>3094.2168482891957</v>
          </cell>
          <cell r="AN72">
            <v>3161.6035547012971</v>
          </cell>
          <cell r="AO72">
            <v>3230.9158094269192</v>
          </cell>
          <cell r="AP72">
            <v>3302.8543348697626</v>
          </cell>
          <cell r="AQ72">
            <v>3377.5710324942647</v>
          </cell>
          <cell r="AR72">
            <v>3455.5799251912176</v>
          </cell>
          <cell r="AS72">
            <v>3536.2187053621228</v>
          </cell>
          <cell r="AT72">
            <v>3618.9245742722596</v>
          </cell>
          <cell r="AU72">
            <v>3703.8080185302456</v>
          </cell>
          <cell r="AV72">
            <v>3790.4874222060826</v>
          </cell>
          <cell r="AW72">
            <v>3879.3134765213699</v>
          </cell>
          <cell r="AX72">
            <v>3971.3521230470628</v>
          </cell>
          <cell r="AY72">
            <v>4067.0585781988252</v>
          </cell>
          <cell r="AZ72">
            <v>4166.5010310223297</v>
          </cell>
          <cell r="BA72">
            <v>4269.4385994948507</v>
          </cell>
          <cell r="BB72">
            <v>4375.4688999909549</v>
          </cell>
          <cell r="BC72">
            <v>4483.2069836238843</v>
          </cell>
        </row>
        <row r="73">
          <cell r="A73" t="str">
            <v>M_DD_h</v>
          </cell>
          <cell r="B73" t="str">
            <v>Masse Pensions Droits Directs hommes</v>
          </cell>
          <cell r="C73">
            <v>0</v>
          </cell>
          <cell r="D73">
            <v>0</v>
          </cell>
          <cell r="E73">
            <v>0</v>
          </cell>
          <cell r="F73">
            <v>0</v>
          </cell>
          <cell r="G73">
            <v>0</v>
          </cell>
          <cell r="H73">
            <v>0</v>
          </cell>
          <cell r="I73">
            <v>1500.2277567939707</v>
          </cell>
          <cell r="J73">
            <v>1542.5714600154909</v>
          </cell>
          <cell r="K73">
            <v>1579.2673462480657</v>
          </cell>
          <cell r="L73">
            <v>1631.1534964426576</v>
          </cell>
          <cell r="M73">
            <v>1689.8023132438971</v>
          </cell>
          <cell r="N73">
            <v>1735.8061365809906</v>
          </cell>
          <cell r="O73">
            <v>1760.479605045269</v>
          </cell>
          <cell r="P73">
            <v>1777.3313465719643</v>
          </cell>
          <cell r="Q73">
            <v>1790.6076645123489</v>
          </cell>
          <cell r="R73">
            <v>1798.8669362442211</v>
          </cell>
          <cell r="S73">
            <v>1812.2006631473475</v>
          </cell>
          <cell r="T73">
            <v>1835.7509537991582</v>
          </cell>
          <cell r="U73">
            <v>1860.2771880153007</v>
          </cell>
          <cell r="V73">
            <v>1883.1980411593322</v>
          </cell>
          <cell r="W73">
            <v>1907.0348919230366</v>
          </cell>
          <cell r="X73">
            <v>1932.5857961668605</v>
          </cell>
          <cell r="Y73">
            <v>1957.326475539772</v>
          </cell>
          <cell r="Z73">
            <v>1982.5344081675689</v>
          </cell>
          <cell r="AA73">
            <v>2010.1555067134339</v>
          </cell>
          <cell r="AB73">
            <v>2040.7712375471995</v>
          </cell>
          <cell r="AC73">
            <v>2076.9988676587741</v>
          </cell>
          <cell r="AD73">
            <v>2119.1246671865706</v>
          </cell>
          <cell r="AE73">
            <v>2165.1058165927661</v>
          </cell>
          <cell r="AF73">
            <v>2213.4560361665613</v>
          </cell>
          <cell r="AG73">
            <v>2263.5169052068768</v>
          </cell>
          <cell r="AH73">
            <v>2315.7689514785593</v>
          </cell>
          <cell r="AI73">
            <v>2368.0934954002241</v>
          </cell>
          <cell r="AJ73">
            <v>2419.4915768548049</v>
          </cell>
          <cell r="AK73">
            <v>2470.3040126933447</v>
          </cell>
          <cell r="AL73">
            <v>2519.8904884048516</v>
          </cell>
          <cell r="AM73">
            <v>2568.1953886627771</v>
          </cell>
          <cell r="AN73">
            <v>2616.5904781052809</v>
          </cell>
          <cell r="AO73">
            <v>2666.450565243048</v>
          </cell>
          <cell r="AP73">
            <v>2718.3184678542843</v>
          </cell>
          <cell r="AQ73">
            <v>2772.4987146420199</v>
          </cell>
          <cell r="AR73">
            <v>2829.4148027898341</v>
          </cell>
          <cell r="AS73">
            <v>2888.5200338516574</v>
          </cell>
          <cell r="AT73">
            <v>2949.1866144696719</v>
          </cell>
          <cell r="AU73">
            <v>3012.0749887487145</v>
          </cell>
          <cell r="AV73">
            <v>3077.2222197049314</v>
          </cell>
          <cell r="AW73">
            <v>3144.6710835194958</v>
          </cell>
          <cell r="AX73">
            <v>3214.8791192996982</v>
          </cell>
          <cell r="AY73">
            <v>3288.1186313233311</v>
          </cell>
          <cell r="AZ73">
            <v>3364.4676413456823</v>
          </cell>
          <cell r="BA73">
            <v>3443.7941405420356</v>
          </cell>
          <cell r="BB73">
            <v>3525.7509872898577</v>
          </cell>
          <cell r="BC73">
            <v>3608.9680990773409</v>
          </cell>
        </row>
        <row r="74">
          <cell r="A74" t="str">
            <v>M_DD_f</v>
          </cell>
          <cell r="B74" t="str">
            <v>Masse Pensions Droits Directs femmes</v>
          </cell>
          <cell r="C74">
            <v>0</v>
          </cell>
          <cell r="D74">
            <v>0</v>
          </cell>
          <cell r="E74">
            <v>0</v>
          </cell>
          <cell r="F74">
            <v>0</v>
          </cell>
          <cell r="G74">
            <v>0</v>
          </cell>
          <cell r="H74">
            <v>0</v>
          </cell>
          <cell r="I74">
            <v>268.17170958353034</v>
          </cell>
          <cell r="J74">
            <v>276.74861748357085</v>
          </cell>
          <cell r="K74">
            <v>277.29029273463084</v>
          </cell>
          <cell r="L74">
            <v>279.39530691314451</v>
          </cell>
          <cell r="M74">
            <v>282.92303338181256</v>
          </cell>
          <cell r="N74">
            <v>286.35839466758682</v>
          </cell>
          <cell r="O74">
            <v>289.00221330089579</v>
          </cell>
          <cell r="P74">
            <v>291.59254758738371</v>
          </cell>
          <cell r="Q74">
            <v>294.4478451674496</v>
          </cell>
          <cell r="R74">
            <v>297.2954744787063</v>
          </cell>
          <cell r="S74">
            <v>299.9769461319425</v>
          </cell>
          <cell r="T74">
            <v>303.09460700999398</v>
          </cell>
          <cell r="U74">
            <v>306.90335576095379</v>
          </cell>
          <cell r="V74">
            <v>311.32288657922709</v>
          </cell>
          <cell r="W74">
            <v>316.36205565584805</v>
          </cell>
          <cell r="X74">
            <v>322.16005026762326</v>
          </cell>
          <cell r="Y74">
            <v>328.45691073853646</v>
          </cell>
          <cell r="Z74">
            <v>335.10804363448705</v>
          </cell>
          <cell r="AA74">
            <v>342.47147364992617</v>
          </cell>
          <cell r="AB74">
            <v>350.56056476527613</v>
          </cell>
          <cell r="AC74">
            <v>359.57362345304455</v>
          </cell>
          <cell r="AD74">
            <v>370.23954843084925</v>
          </cell>
          <cell r="AE74">
            <v>383.03292514022706</v>
          </cell>
          <cell r="AF74">
            <v>397.31971146035352</v>
          </cell>
          <cell r="AG74">
            <v>413.00123082547464</v>
          </cell>
          <cell r="AH74">
            <v>430.3170423084776</v>
          </cell>
          <cell r="AI74">
            <v>448.71930040162573</v>
          </cell>
          <cell r="AJ74">
            <v>467.8080644495343</v>
          </cell>
          <cell r="AK74">
            <v>487.34407912230597</v>
          </cell>
          <cell r="AL74">
            <v>506.83219978759462</v>
          </cell>
          <cell r="AM74">
            <v>526.02145962641873</v>
          </cell>
          <cell r="AN74">
            <v>545.01307659601628</v>
          </cell>
          <cell r="AO74">
            <v>564.46524418387094</v>
          </cell>
          <cell r="AP74">
            <v>584.53586701547806</v>
          </cell>
          <cell r="AQ74">
            <v>605.07231785224485</v>
          </cell>
          <cell r="AR74">
            <v>626.1651224013832</v>
          </cell>
          <cell r="AS74">
            <v>647.69867151046572</v>
          </cell>
          <cell r="AT74">
            <v>669.73795980258785</v>
          </cell>
          <cell r="AU74">
            <v>691.73302978153163</v>
          </cell>
          <cell r="AV74">
            <v>713.26520250115107</v>
          </cell>
          <cell r="AW74">
            <v>734.64239300187376</v>
          </cell>
          <cell r="AX74">
            <v>756.47300374736437</v>
          </cell>
          <cell r="AY74">
            <v>778.93994687549434</v>
          </cell>
          <cell r="AZ74">
            <v>802.0333896766474</v>
          </cell>
          <cell r="BA74">
            <v>825.64445895281551</v>
          </cell>
          <cell r="BB74">
            <v>849.71791270109793</v>
          </cell>
          <cell r="BC74">
            <v>874.23888454654264</v>
          </cell>
        </row>
        <row r="75">
          <cell r="A75" t="str">
            <v>M_Derive</v>
          </cell>
          <cell r="B75" t="str">
            <v>Masse Pensions Droits Dérivés sur l'année</v>
          </cell>
          <cell r="C75">
            <v>0</v>
          </cell>
          <cell r="D75">
            <v>0</v>
          </cell>
          <cell r="E75">
            <v>326</v>
          </cell>
          <cell r="F75">
            <v>338</v>
          </cell>
          <cell r="G75">
            <v>352</v>
          </cell>
          <cell r="H75">
            <v>362.9</v>
          </cell>
          <cell r="I75">
            <v>370.43830955432617</v>
          </cell>
          <cell r="J75">
            <v>385.85558428655935</v>
          </cell>
          <cell r="K75">
            <v>384.79925093470223</v>
          </cell>
          <cell r="L75">
            <v>384.89818129068703</v>
          </cell>
          <cell r="M75">
            <v>385.16547821758348</v>
          </cell>
          <cell r="N75">
            <v>385.46143377890292</v>
          </cell>
          <cell r="O75">
            <v>385.84359403380142</v>
          </cell>
          <cell r="P75">
            <v>386.33792970311907</v>
          </cell>
          <cell r="Q75">
            <v>386.94551602047716</v>
          </cell>
          <cell r="R75">
            <v>387.63973322325268</v>
          </cell>
          <cell r="S75">
            <v>388.3767535131837</v>
          </cell>
          <cell r="T75">
            <v>389.09365335386275</v>
          </cell>
          <cell r="U75">
            <v>389.77412126466049</v>
          </cell>
          <cell r="V75">
            <v>390.47468103647185</v>
          </cell>
          <cell r="W75">
            <v>391.24575294368526</v>
          </cell>
          <cell r="X75">
            <v>392.12347257022435</v>
          </cell>
          <cell r="Y75">
            <v>393.14325123635729</v>
          </cell>
          <cell r="Z75">
            <v>394.34067418016815</v>
          </cell>
          <cell r="AA75">
            <v>395.75016675021413</v>
          </cell>
          <cell r="AB75">
            <v>397.41846986945433</v>
          </cell>
          <cell r="AC75">
            <v>399.3909105519358</v>
          </cell>
          <cell r="AD75">
            <v>401.73710788755005</v>
          </cell>
          <cell r="AE75">
            <v>404.50818093197194</v>
          </cell>
          <cell r="AF75">
            <v>407.73723484026317</v>
          </cell>
          <cell r="AG75">
            <v>411.48212776924294</v>
          </cell>
          <cell r="AH75">
            <v>415.79593516595492</v>
          </cell>
          <cell r="AI75">
            <v>420.71235811918393</v>
          </cell>
          <cell r="AJ75">
            <v>426.23219618426998</v>
          </cell>
          <cell r="AK75">
            <v>432.32387611379858</v>
          </cell>
          <cell r="AL75">
            <v>438.94193810059772</v>
          </cell>
          <cell r="AM75">
            <v>446.002960360462</v>
          </cell>
          <cell r="AN75">
            <v>453.3894800885069</v>
          </cell>
          <cell r="AO75">
            <v>460.97553793109699</v>
          </cell>
          <cell r="AP75">
            <v>468.58786429185284</v>
          </cell>
          <cell r="AQ75">
            <v>476.06045455386817</v>
          </cell>
          <cell r="AR75">
            <v>483.21351199049241</v>
          </cell>
          <cell r="AS75">
            <v>489.86065658263817</v>
          </cell>
          <cell r="AT75">
            <v>495.8640837960491</v>
          </cell>
          <cell r="AU75">
            <v>501.11910206787161</v>
          </cell>
          <cell r="AV75">
            <v>505.59438999251603</v>
          </cell>
          <cell r="AW75">
            <v>509.34459108801809</v>
          </cell>
          <cell r="AX75">
            <v>512.50024838929926</v>
          </cell>
          <cell r="AY75">
            <v>515.26752729096654</v>
          </cell>
          <cell r="AZ75">
            <v>517.90848859529967</v>
          </cell>
          <cell r="BA75">
            <v>520.71371693642936</v>
          </cell>
          <cell r="BB75">
            <v>523.97025472135886</v>
          </cell>
          <cell r="BC75">
            <v>528.12329521978461</v>
          </cell>
        </row>
        <row r="76">
          <cell r="A76" t="str">
            <v>M_Derive_h</v>
          </cell>
          <cell r="B76" t="str">
            <v>Masse Pensions Droits Dérivés hommes</v>
          </cell>
          <cell r="C76">
            <v>0</v>
          </cell>
          <cell r="D76">
            <v>0</v>
          </cell>
          <cell r="E76">
            <v>0</v>
          </cell>
          <cell r="F76">
            <v>0</v>
          </cell>
          <cell r="G76">
            <v>0</v>
          </cell>
          <cell r="H76">
            <v>0</v>
          </cell>
          <cell r="I76">
            <v>4.0455873877659085</v>
          </cell>
          <cell r="J76">
            <v>8.7136038968757248</v>
          </cell>
          <cell r="K76">
            <v>9.8824136597302097</v>
          </cell>
          <cell r="L76">
            <v>10.890396345307835</v>
          </cell>
          <cell r="M76">
            <v>11.742996184728835</v>
          </cell>
          <cell r="N76">
            <v>12.475163290334079</v>
          </cell>
          <cell r="O76">
            <v>13.124803860033904</v>
          </cell>
          <cell r="P76">
            <v>13.714315278550435</v>
          </cell>
          <cell r="Q76">
            <v>14.25309393153052</v>
          </cell>
          <cell r="R76">
            <v>14.752880369374189</v>
          </cell>
          <cell r="S76">
            <v>15.227814054030814</v>
          </cell>
          <cell r="T76">
            <v>15.675263292526182</v>
          </cell>
          <cell r="U76">
            <v>16.088980133302481</v>
          </cell>
          <cell r="V76">
            <v>16.471278641142156</v>
          </cell>
          <cell r="W76">
            <v>16.821673137673919</v>
          </cell>
          <cell r="X76">
            <v>17.14147153357057</v>
          </cell>
          <cell r="Y76">
            <v>17.435711776110651</v>
          </cell>
          <cell r="Z76">
            <v>17.708175368533887</v>
          </cell>
          <cell r="AA76">
            <v>17.959959148738548</v>
          </cell>
          <cell r="AB76">
            <v>18.191728227058967</v>
          </cell>
          <cell r="AC76">
            <v>18.40540513405951</v>
          </cell>
          <cell r="AD76">
            <v>18.604577456474669</v>
          </cell>
          <cell r="AE76">
            <v>18.791911512651176</v>
          </cell>
          <cell r="AF76">
            <v>18.970173189273858</v>
          </cell>
          <cell r="AG76">
            <v>19.142200621643436</v>
          </cell>
          <cell r="AH76">
            <v>19.311382128891882</v>
          </cell>
          <cell r="AI76">
            <v>19.48248991232327</v>
          </cell>
          <cell r="AJ76">
            <v>19.660845397746769</v>
          </cell>
          <cell r="AK76">
            <v>19.847991564257665</v>
          </cell>
          <cell r="AL76">
            <v>20.048974869055392</v>
          </cell>
          <cell r="AM76">
            <v>20.267113539305068</v>
          </cell>
          <cell r="AN76">
            <v>20.511365293128151</v>
          </cell>
          <cell r="AO76">
            <v>20.796036728156622</v>
          </cell>
          <cell r="AP76">
            <v>21.126437494831116</v>
          </cell>
          <cell r="AQ76">
            <v>21.506075738939643</v>
          </cell>
          <cell r="AR76">
            <v>21.938335042778959</v>
          </cell>
          <cell r="AS76">
            <v>22.427016930763223</v>
          </cell>
          <cell r="AT76">
            <v>22.973608590997692</v>
          </cell>
          <cell r="AU76">
            <v>23.575919124966209</v>
          </cell>
          <cell r="AV76">
            <v>24.223192238157427</v>
          </cell>
          <cell r="AW76">
            <v>24.903902146502972</v>
          </cell>
          <cell r="AX76">
            <v>25.613023788083375</v>
          </cell>
          <cell r="AY76">
            <v>26.349329938877013</v>
          </cell>
          <cell r="AZ76">
            <v>27.113806353947762</v>
          </cell>
          <cell r="BA76">
            <v>27.909095013381883</v>
          </cell>
          <cell r="BB76">
            <v>28.738403455419508</v>
          </cell>
          <cell r="BC76">
            <v>29.585463511202882</v>
          </cell>
        </row>
        <row r="77">
          <cell r="A77" t="str">
            <v>M_Derive_f</v>
          </cell>
          <cell r="B77" t="str">
            <v>Masse Pensions Droits Dérivés femmes</v>
          </cell>
          <cell r="C77">
            <v>0</v>
          </cell>
          <cell r="D77">
            <v>0</v>
          </cell>
          <cell r="E77">
            <v>0</v>
          </cell>
          <cell r="F77">
            <v>0</v>
          </cell>
          <cell r="G77">
            <v>0</v>
          </cell>
          <cell r="H77">
            <v>0</v>
          </cell>
          <cell r="I77">
            <v>366.3927221665603</v>
          </cell>
          <cell r="J77">
            <v>377.14198038968362</v>
          </cell>
          <cell r="K77">
            <v>374.91683727497201</v>
          </cell>
          <cell r="L77">
            <v>374.00778494537917</v>
          </cell>
          <cell r="M77">
            <v>373.42248203285459</v>
          </cell>
          <cell r="N77">
            <v>372.98627048856878</v>
          </cell>
          <cell r="O77">
            <v>372.7187901737675</v>
          </cell>
          <cell r="P77">
            <v>372.62361442456864</v>
          </cell>
          <cell r="Q77">
            <v>372.69242208894661</v>
          </cell>
          <cell r="R77">
            <v>372.88685285387845</v>
          </cell>
          <cell r="S77">
            <v>373.14893945915287</v>
          </cell>
          <cell r="T77">
            <v>373.41839006133659</v>
          </cell>
          <cell r="U77">
            <v>373.68514113135802</v>
          </cell>
          <cell r="V77">
            <v>374.00340239532972</v>
          </cell>
          <cell r="W77">
            <v>374.42407980601132</v>
          </cell>
          <cell r="X77">
            <v>374.98200103665374</v>
          </cell>
          <cell r="Y77">
            <v>375.70753946024661</v>
          </cell>
          <cell r="Z77">
            <v>376.63249881163426</v>
          </cell>
          <cell r="AA77">
            <v>377.79020760147557</v>
          </cell>
          <cell r="AB77">
            <v>379.22674164239538</v>
          </cell>
          <cell r="AC77">
            <v>380.98550541787631</v>
          </cell>
          <cell r="AD77">
            <v>383.13253043107539</v>
          </cell>
          <cell r="AE77">
            <v>385.71626941932072</v>
          </cell>
          <cell r="AF77">
            <v>388.76706165098938</v>
          </cell>
          <cell r="AG77">
            <v>392.3399271475995</v>
          </cell>
          <cell r="AH77">
            <v>396.48455303706299</v>
          </cell>
          <cell r="AI77">
            <v>401.22986820686066</v>
          </cell>
          <cell r="AJ77">
            <v>406.57135078652323</v>
          </cell>
          <cell r="AK77">
            <v>412.47588454954087</v>
          </cell>
          <cell r="AL77">
            <v>418.89296323154235</v>
          </cell>
          <cell r="AM77">
            <v>425.73584682115694</v>
          </cell>
          <cell r="AN77">
            <v>432.87811479537874</v>
          </cell>
          <cell r="AO77">
            <v>440.17950120294034</v>
          </cell>
          <cell r="AP77">
            <v>447.46142679702166</v>
          </cell>
          <cell r="AQ77">
            <v>454.55437881492855</v>
          </cell>
          <cell r="AR77">
            <v>461.27517694771342</v>
          </cell>
          <cell r="AS77">
            <v>467.4336396518749</v>
          </cell>
          <cell r="AT77">
            <v>472.89047520505142</v>
          </cell>
          <cell r="AU77">
            <v>477.54318294290545</v>
          </cell>
          <cell r="AV77">
            <v>481.3711977543586</v>
          </cell>
          <cell r="AW77">
            <v>484.44068894151513</v>
          </cell>
          <cell r="AX77">
            <v>486.88722460121591</v>
          </cell>
          <cell r="AY77">
            <v>488.91819735208952</v>
          </cell>
          <cell r="AZ77">
            <v>490.79468224135189</v>
          </cell>
          <cell r="BA77">
            <v>492.80462192304748</v>
          </cell>
          <cell r="BB77">
            <v>495.23185126593938</v>
          </cell>
          <cell r="BC77">
            <v>498.53783170858173</v>
          </cell>
        </row>
        <row r="78">
          <cell r="A78" t="str">
            <v>Solde_1</v>
          </cell>
          <cell r="B78" t="str">
            <v xml:space="preserve">Solde Technique 1 =  Cot_Maj_E_Cho - M_Pensions (en Meuros) </v>
          </cell>
          <cell r="C78">
            <v>0</v>
          </cell>
          <cell r="D78">
            <v>0</v>
          </cell>
          <cell r="E78">
            <v>-828</v>
          </cell>
          <cell r="F78">
            <v>-777</v>
          </cell>
          <cell r="G78">
            <v>-667</v>
          </cell>
          <cell r="H78">
            <v>-728</v>
          </cell>
          <cell r="I78">
            <v>-636.69196654390862</v>
          </cell>
          <cell r="J78">
            <v>-651.84567439598845</v>
          </cell>
          <cell r="K78">
            <v>-628.38284231081127</v>
          </cell>
          <cell r="L78">
            <v>-637.60916050892968</v>
          </cell>
          <cell r="M78">
            <v>-654.68245621991684</v>
          </cell>
          <cell r="N78">
            <v>-658.377453628083</v>
          </cell>
          <cell r="O78">
            <v>-639.18380034741404</v>
          </cell>
          <cell r="P78">
            <v>-613.00059629710813</v>
          </cell>
          <cell r="Q78">
            <v>-582.3690912478304</v>
          </cell>
          <cell r="R78">
            <v>-545.66078243177219</v>
          </cell>
          <cell r="S78">
            <v>-513.61885153009894</v>
          </cell>
          <cell r="T78">
            <v>-497.48471920869827</v>
          </cell>
          <cell r="U78">
            <v>-489.25357760976766</v>
          </cell>
          <cell r="V78">
            <v>-483.2143092471299</v>
          </cell>
          <cell r="W78">
            <v>-478.80152054093742</v>
          </cell>
          <cell r="X78">
            <v>-476.86370768580912</v>
          </cell>
          <cell r="Y78">
            <v>-474.66800044740774</v>
          </cell>
          <cell r="Z78">
            <v>-473.34404466359234</v>
          </cell>
          <cell r="AA78">
            <v>-475.04430145598508</v>
          </cell>
          <cell r="AB78">
            <v>-480.18175768502903</v>
          </cell>
          <cell r="AC78">
            <v>-491.63313406988192</v>
          </cell>
          <cell r="AD78">
            <v>-510.6087861594591</v>
          </cell>
          <cell r="AE78">
            <v>-535.52643861595107</v>
          </cell>
          <cell r="AF78">
            <v>-564.56043991390652</v>
          </cell>
          <cell r="AG78">
            <v>-597.37903653335718</v>
          </cell>
          <cell r="AH78">
            <v>-634.50815067047358</v>
          </cell>
          <cell r="AI78">
            <v>-672.84222748345474</v>
          </cell>
          <cell r="AJ78">
            <v>-710.54673486555816</v>
          </cell>
          <cell r="AK78">
            <v>-747.26120681893678</v>
          </cell>
          <cell r="AL78">
            <v>-781.33120807636828</v>
          </cell>
          <cell r="AM78">
            <v>-812.09700092424532</v>
          </cell>
          <cell r="AN78">
            <v>-841.77969573856353</v>
          </cell>
          <cell r="AO78">
            <v>-873.7513946004334</v>
          </cell>
          <cell r="AP78">
            <v>-908.88081853287883</v>
          </cell>
          <cell r="AQ78">
            <v>-946.52163989368728</v>
          </cell>
          <cell r="AR78">
            <v>-986.6221596389089</v>
          </cell>
          <cell r="AS78">
            <v>-1028.2659939166474</v>
          </cell>
          <cell r="AT78">
            <v>-1070.6022776959333</v>
          </cell>
          <cell r="AU78">
            <v>-1113.5202664480043</v>
          </cell>
          <cell r="AV78">
            <v>-1156.8486013133841</v>
          </cell>
          <cell r="AW78">
            <v>-1201.3861162126714</v>
          </cell>
          <cell r="AX78">
            <v>-1248.3331868187217</v>
          </cell>
          <cell r="AY78">
            <v>-1298.0492555031071</v>
          </cell>
          <cell r="AZ78">
            <v>-1350.5971520543624</v>
          </cell>
          <cell r="BA78">
            <v>-1405.7706638968077</v>
          </cell>
          <cell r="BB78">
            <v>-1463.2642194959431</v>
          </cell>
          <cell r="BC78">
            <v>-1522.2291000851903</v>
          </cell>
        </row>
        <row r="79">
          <cell r="A79" t="str">
            <v>Points_Cot</v>
          </cell>
          <cell r="B79" t="str">
            <v>Solde_1 en points de cotisations</v>
          </cell>
          <cell r="C79">
            <v>0</v>
          </cell>
          <cell r="D79">
            <v>0</v>
          </cell>
          <cell r="E79">
            <v>-0.68865130279323949</v>
          </cell>
          <cell r="F79">
            <v>-0.59752701001195818</v>
          </cell>
          <cell r="G79">
            <v>-0.49080206033848417</v>
          </cell>
          <cell r="H79">
            <v>-0.53806356245380638</v>
          </cell>
          <cell r="I79">
            <v>-0.42385496971385378</v>
          </cell>
          <cell r="J79">
            <v>-0.41964404195364424</v>
          </cell>
          <cell r="K79">
            <v>-0.38958025595218809</v>
          </cell>
          <cell r="L79">
            <v>-0.38460285513188047</v>
          </cell>
          <cell r="M79">
            <v>-0.38438189259783057</v>
          </cell>
          <cell r="N79">
            <v>-0.37637731250740447</v>
          </cell>
          <cell r="O79">
            <v>-0.35586492516261009</v>
          </cell>
          <cell r="P79">
            <v>-0.33274358007697924</v>
          </cell>
          <cell r="Q79">
            <v>-0.30819181271752916</v>
          </cell>
          <cell r="R79">
            <v>-0.28153817531937336</v>
          </cell>
          <cell r="S79">
            <v>-0.25849799785589295</v>
          </cell>
          <cell r="T79">
            <v>-0.24501150872622302</v>
          </cell>
          <cell r="U79">
            <v>-0.23661716898239016</v>
          </cell>
          <cell r="V79">
            <v>-0.22990703616768726</v>
          </cell>
          <cell r="W79">
            <v>-0.22417468350575345</v>
          </cell>
          <cell r="X79">
            <v>-0.21975229243576841</v>
          </cell>
          <cell r="Y79">
            <v>-0.21534133629570273</v>
          </cell>
          <cell r="Z79">
            <v>-0.21144276833797487</v>
          </cell>
          <cell r="AA79">
            <v>-0.20896381379585124</v>
          </cell>
          <cell r="AB79">
            <v>-0.20799978630466312</v>
          </cell>
          <cell r="AC79">
            <v>-0.20971154997477154</v>
          </cell>
          <cell r="AD79">
            <v>-0.21449711694069812</v>
          </cell>
          <cell r="AE79">
            <v>-0.22155554187305945</v>
          </cell>
          <cell r="AF79">
            <v>-0.23006167809850825</v>
          </cell>
          <cell r="AG79">
            <v>-0.23985141939409804</v>
          </cell>
          <cell r="AH79">
            <v>-0.25105433795457621</v>
          </cell>
          <cell r="AI79">
            <v>-0.26234908828205622</v>
          </cell>
          <cell r="AJ79">
            <v>-0.27297380002272542</v>
          </cell>
          <cell r="AK79">
            <v>-0.28276314525806256</v>
          </cell>
          <cell r="AL79">
            <v>-0.2910708493863039</v>
          </cell>
          <cell r="AM79">
            <v>-0.29767611583487907</v>
          </cell>
          <cell r="AN79">
            <v>-0.30353946589141589</v>
          </cell>
          <cell r="AO79">
            <v>-0.31004542331031409</v>
          </cell>
          <cell r="AP79">
            <v>-0.31750614141704492</v>
          </cell>
          <cell r="AQ79">
            <v>-0.32558853626400364</v>
          </cell>
          <cell r="AR79">
            <v>-0.33420220809820705</v>
          </cell>
          <cell r="AS79">
            <v>-0.34300534011996048</v>
          </cell>
          <cell r="AT79">
            <v>-0.35168749344610545</v>
          </cell>
          <cell r="AU79">
            <v>-0.36019855003981099</v>
          </cell>
          <cell r="AV79">
            <v>-0.36851311247028085</v>
          </cell>
          <cell r="AW79">
            <v>-0.37693241572505393</v>
          </cell>
          <cell r="AX79">
            <v>-0.38582159943713773</v>
          </cell>
          <cell r="AY79">
            <v>-0.39523137506156636</v>
          </cell>
          <cell r="AZ79">
            <v>-0.40512092557912427</v>
          </cell>
          <cell r="BA79">
            <v>-0.41537001680766816</v>
          </cell>
          <cell r="BB79">
            <v>-0.42584101423340465</v>
          </cell>
          <cell r="BC79">
            <v>-0.43628115726550604</v>
          </cell>
        </row>
        <row r="80">
          <cell r="A80" t="str">
            <v>M_GA</v>
          </cell>
          <cell r="B80" t="str">
            <v>Dépenses de gestion</v>
          </cell>
          <cell r="C80">
            <v>0</v>
          </cell>
          <cell r="D80">
            <v>0</v>
          </cell>
          <cell r="E80">
            <v>67</v>
          </cell>
          <cell r="F80">
            <v>73</v>
          </cell>
          <cell r="G80">
            <v>75</v>
          </cell>
          <cell r="H80">
            <v>78</v>
          </cell>
          <cell r="I80">
            <v>82.618019516335522</v>
          </cell>
          <cell r="J80">
            <v>85.433149306429769</v>
          </cell>
          <cell r="K80">
            <v>88.713572618362321</v>
          </cell>
          <cell r="L80">
            <v>91.18108032756578</v>
          </cell>
          <cell r="M80">
            <v>93.676460274285702</v>
          </cell>
          <cell r="N80">
            <v>96.208668126966856</v>
          </cell>
          <cell r="O80">
            <v>98.787788661790373</v>
          </cell>
          <cell r="P80">
            <v>101.32436751609475</v>
          </cell>
          <cell r="Q80">
            <v>103.92975639488449</v>
          </cell>
          <cell r="R80">
            <v>106.59777488329242</v>
          </cell>
          <cell r="S80">
            <v>109.28145311943062</v>
          </cell>
          <cell r="T80">
            <v>111.67499722248742</v>
          </cell>
          <cell r="U80">
            <v>113.72355980871311</v>
          </cell>
          <cell r="V80">
            <v>115.59797147403457</v>
          </cell>
          <cell r="W80">
            <v>117.47126489898977</v>
          </cell>
          <cell r="X80">
            <v>119.35030862253946</v>
          </cell>
          <cell r="Y80">
            <v>121.23422503869918</v>
          </cell>
          <cell r="Z80">
            <v>123.12514947252475</v>
          </cell>
          <cell r="AA80">
            <v>125.0333065111674</v>
          </cell>
          <cell r="AB80">
            <v>126.97126829732956</v>
          </cell>
          <cell r="AC80">
            <v>128.938164717663</v>
          </cell>
          <cell r="AD80">
            <v>130.92708955400306</v>
          </cell>
          <cell r="AE80">
            <v>132.94162662269576</v>
          </cell>
          <cell r="AF80">
            <v>134.96738984042995</v>
          </cell>
          <cell r="AG80">
            <v>136.98416749975303</v>
          </cell>
          <cell r="AH80">
            <v>139.0055578055385</v>
          </cell>
          <cell r="AI80">
            <v>141.05756095406684</v>
          </cell>
          <cell r="AJ80">
            <v>143.16418064426782</v>
          </cell>
          <cell r="AK80">
            <v>145.34909186107816</v>
          </cell>
          <cell r="AL80">
            <v>147.63833800191716</v>
          </cell>
          <cell r="AM80">
            <v>150.04675442489767</v>
          </cell>
          <cell r="AN80">
            <v>152.52673364781825</v>
          </cell>
          <cell r="AO80">
            <v>154.99769740166707</v>
          </cell>
          <cell r="AP80">
            <v>157.4408759345805</v>
          </cell>
          <cell r="AQ80">
            <v>159.89104159349449</v>
          </cell>
          <cell r="AR80">
            <v>162.36942026485406</v>
          </cell>
          <cell r="AS80">
            <v>164.87973524154629</v>
          </cell>
          <cell r="AT80">
            <v>167.43025092048063</v>
          </cell>
          <cell r="AU80">
            <v>170.02737697825623</v>
          </cell>
          <cell r="AV80">
            <v>172.65782659868682</v>
          </cell>
          <cell r="AW80">
            <v>175.29995732681945</v>
          </cell>
          <cell r="AX80">
            <v>177.95355515397023</v>
          </cell>
          <cell r="AY80">
            <v>180.63522674926767</v>
          </cell>
          <cell r="AZ80">
            <v>183.35968021597967</v>
          </cell>
          <cell r="BA80">
            <v>186.14099088939599</v>
          </cell>
          <cell r="BB80">
            <v>188.98962143690045</v>
          </cell>
          <cell r="BC80">
            <v>191.90056483171634</v>
          </cell>
        </row>
        <row r="81">
          <cell r="A81" t="str">
            <v>M_ASS</v>
          </cell>
          <cell r="B81" t="str">
            <v>Action sociale</v>
          </cell>
          <cell r="C81">
            <v>0</v>
          </cell>
          <cell r="D81">
            <v>0</v>
          </cell>
          <cell r="E81">
            <v>18</v>
          </cell>
          <cell r="F81">
            <v>35</v>
          </cell>
          <cell r="G81">
            <v>23</v>
          </cell>
          <cell r="H81">
            <v>12</v>
          </cell>
          <cell r="I81">
            <v>30.042916187758372</v>
          </cell>
          <cell r="J81">
            <v>31.066599747792647</v>
          </cell>
          <cell r="K81">
            <v>32.259480952131753</v>
          </cell>
          <cell r="L81">
            <v>33.156756482751192</v>
          </cell>
          <cell r="M81">
            <v>34.064167372467523</v>
          </cell>
          <cell r="N81">
            <v>34.984970227987944</v>
          </cell>
          <cell r="O81">
            <v>35.922832240651047</v>
          </cell>
          <cell r="P81">
            <v>36.845224551307183</v>
          </cell>
          <cell r="Q81">
            <v>37.792638689048907</v>
          </cell>
          <cell r="R81">
            <v>38.762827230288153</v>
          </cell>
          <cell r="S81">
            <v>39.738710225247495</v>
          </cell>
          <cell r="T81">
            <v>40.609089899086335</v>
          </cell>
          <cell r="U81">
            <v>41.354021748622948</v>
          </cell>
          <cell r="V81">
            <v>42.035625990558017</v>
          </cell>
          <cell r="W81">
            <v>42.71682359963264</v>
          </cell>
          <cell r="X81">
            <v>43.400112226377985</v>
          </cell>
          <cell r="Y81">
            <v>44.085172741345161</v>
          </cell>
          <cell r="Z81">
            <v>44.772781626372634</v>
          </cell>
          <cell r="AA81">
            <v>45.46665691315178</v>
          </cell>
          <cell r="AB81">
            <v>46.171370289938025</v>
          </cell>
          <cell r="AC81">
            <v>46.886605351877449</v>
          </cell>
          <cell r="AD81">
            <v>47.609850746910205</v>
          </cell>
          <cell r="AE81">
            <v>48.342409680980282</v>
          </cell>
          <cell r="AF81">
            <v>49.079050851065425</v>
          </cell>
          <cell r="AG81">
            <v>49.812424545364742</v>
          </cell>
          <cell r="AH81">
            <v>50.547475565650366</v>
          </cell>
          <cell r="AI81">
            <v>51.293658528751585</v>
          </cell>
          <cell r="AJ81">
            <v>52.059702052461027</v>
          </cell>
          <cell r="AK81">
            <v>52.854215222210243</v>
          </cell>
          <cell r="AL81">
            <v>53.686668364333521</v>
          </cell>
          <cell r="AM81">
            <v>54.562456154508247</v>
          </cell>
          <cell r="AN81">
            <v>55.464266781024811</v>
          </cell>
          <cell r="AO81">
            <v>56.362799055151655</v>
          </cell>
          <cell r="AP81">
            <v>57.251227612574731</v>
          </cell>
          <cell r="AQ81">
            <v>58.142196943088912</v>
          </cell>
          <cell r="AR81">
            <v>59.043425550856014</v>
          </cell>
          <cell r="AS81">
            <v>59.956267360562279</v>
          </cell>
          <cell r="AT81">
            <v>60.883727607447511</v>
          </cell>
          <cell r="AU81">
            <v>61.828137083002261</v>
          </cell>
          <cell r="AV81">
            <v>62.784664217704297</v>
          </cell>
          <cell r="AW81">
            <v>63.745439027934346</v>
          </cell>
          <cell r="AX81">
            <v>64.710383692352806</v>
          </cell>
          <cell r="AY81">
            <v>65.685536999733699</v>
          </cell>
          <cell r="AZ81">
            <v>66.676247351265332</v>
          </cell>
          <cell r="BA81">
            <v>67.687633050689442</v>
          </cell>
          <cell r="BB81">
            <v>68.72349870432744</v>
          </cell>
          <cell r="BC81">
            <v>69.782023575169575</v>
          </cell>
        </row>
        <row r="82">
          <cell r="A82" t="str">
            <v>Solde_2</v>
          </cell>
          <cell r="B82" t="str">
            <v>Solde Technique 2 = Solde_1 - M_GA - M_ASS (en Meuros)</v>
          </cell>
          <cell r="C82">
            <v>0</v>
          </cell>
          <cell r="D82">
            <v>0</v>
          </cell>
          <cell r="E82">
            <v>-913</v>
          </cell>
          <cell r="F82">
            <v>-885</v>
          </cell>
          <cell r="G82">
            <v>-765</v>
          </cell>
          <cell r="H82">
            <v>-818</v>
          </cell>
          <cell r="I82">
            <v>-749.35290224800258</v>
          </cell>
          <cell r="J82">
            <v>-768.34542345021089</v>
          </cell>
          <cell r="K82">
            <v>-749.35589588130529</v>
          </cell>
          <cell r="L82">
            <v>-761.94699731924663</v>
          </cell>
          <cell r="M82">
            <v>-782.42308386667003</v>
          </cell>
          <cell r="N82">
            <v>-789.57109198303783</v>
          </cell>
          <cell r="O82">
            <v>-773.89442124985544</v>
          </cell>
          <cell r="P82">
            <v>-751.17018836451007</v>
          </cell>
          <cell r="Q82">
            <v>-724.09148633176369</v>
          </cell>
          <cell r="R82">
            <v>-691.02138454535282</v>
          </cell>
          <cell r="S82">
            <v>-662.6390148747771</v>
          </cell>
          <cell r="T82">
            <v>-649.76880633027213</v>
          </cell>
          <cell r="U82">
            <v>-644.33115916710381</v>
          </cell>
          <cell r="V82">
            <v>-640.84790671172254</v>
          </cell>
          <cell r="W82">
            <v>-638.98960903955981</v>
          </cell>
          <cell r="X82">
            <v>-639.61412853472666</v>
          </cell>
          <cell r="Y82">
            <v>-639.98739822745199</v>
          </cell>
          <cell r="Z82">
            <v>-641.24197576248969</v>
          </cell>
          <cell r="AA82">
            <v>-645.54426488030424</v>
          </cell>
          <cell r="AB82">
            <v>-653.32439627229667</v>
          </cell>
          <cell r="AC82">
            <v>-667.45790413942245</v>
          </cell>
          <cell r="AD82">
            <v>-689.14572646037243</v>
          </cell>
          <cell r="AE82">
            <v>-716.81047491962704</v>
          </cell>
          <cell r="AF82">
            <v>-748.60688060540201</v>
          </cell>
          <cell r="AG82">
            <v>-784.17562857847486</v>
          </cell>
          <cell r="AH82">
            <v>-824.0611840416625</v>
          </cell>
          <cell r="AI82">
            <v>-865.19344696627309</v>
          </cell>
          <cell r="AJ82">
            <v>-905.77061756228693</v>
          </cell>
          <cell r="AK82">
            <v>-945.46451390222524</v>
          </cell>
          <cell r="AL82">
            <v>-982.65621444261899</v>
          </cell>
          <cell r="AM82">
            <v>-1016.7062115036513</v>
          </cell>
          <cell r="AN82">
            <v>-1049.7706961674066</v>
          </cell>
          <cell r="AO82">
            <v>-1085.1118910572523</v>
          </cell>
          <cell r="AP82">
            <v>-1123.572922080034</v>
          </cell>
          <cell r="AQ82">
            <v>-1164.5548784302707</v>
          </cell>
          <cell r="AR82">
            <v>-1208.0350054546188</v>
          </cell>
          <cell r="AS82">
            <v>-1253.1019965187559</v>
          </cell>
          <cell r="AT82">
            <v>-1298.9162562238614</v>
          </cell>
          <cell r="AU82">
            <v>-1345.3757805092628</v>
          </cell>
          <cell r="AV82">
            <v>-1392.2910921297751</v>
          </cell>
          <cell r="AW82">
            <v>-1440.431512567425</v>
          </cell>
          <cell r="AX82">
            <v>-1490.9971256650447</v>
          </cell>
          <cell r="AY82">
            <v>-1544.3700192521082</v>
          </cell>
          <cell r="AZ82">
            <v>-1600.6330796216073</v>
          </cell>
          <cell r="BA82">
            <v>-1659.5992878368932</v>
          </cell>
          <cell r="BB82">
            <v>-1720.9773396371711</v>
          </cell>
          <cell r="BC82">
            <v>-1783.9116884920761</v>
          </cell>
        </row>
        <row r="83">
          <cell r="A83" t="str">
            <v>Prod_Fin</v>
          </cell>
          <cell r="B83" t="str">
            <v>Produits Financiers</v>
          </cell>
          <cell r="C83">
            <v>0</v>
          </cell>
          <cell r="D83">
            <v>0</v>
          </cell>
          <cell r="E83">
            <v>7</v>
          </cell>
          <cell r="F83">
            <v>8</v>
          </cell>
          <cell r="G83">
            <v>7</v>
          </cell>
          <cell r="H83">
            <v>2.5</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row>
        <row r="84">
          <cell r="A84" t="str">
            <v>Impot_Sub</v>
          </cell>
          <cell r="B84" t="str">
            <v>Impôts =CSSS</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row>
        <row r="85">
          <cell r="A85" t="str">
            <v>R_Diverses</v>
          </cell>
          <cell r="B85" t="str">
            <v>Recettes diverses</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row>
        <row r="86">
          <cell r="A86" t="str">
            <v>Nb_Cot</v>
          </cell>
          <cell r="B86" t="str">
            <v>Nombre de cotisants</v>
          </cell>
          <cell r="C86">
            <v>0</v>
          </cell>
          <cell r="D86">
            <v>0</v>
          </cell>
          <cell r="E86">
            <v>505229</v>
          </cell>
          <cell r="F86">
            <v>513386</v>
          </cell>
          <cell r="G86">
            <v>518743</v>
          </cell>
          <cell r="H86">
            <v>531310</v>
          </cell>
          <cell r="I86">
            <v>532283.30953874951</v>
          </cell>
          <cell r="J86">
            <v>535297.78131738747</v>
          </cell>
          <cell r="K86">
            <v>539464.63945440541</v>
          </cell>
          <cell r="L86">
            <v>543597.53101781313</v>
          </cell>
          <cell r="M86">
            <v>547523.85052169114</v>
          </cell>
          <cell r="N86">
            <v>551298.23366011307</v>
          </cell>
          <cell r="O86">
            <v>554977.64631891786</v>
          </cell>
          <cell r="P86">
            <v>558614.16519766825</v>
          </cell>
          <cell r="Q86">
            <v>562294.41264474939</v>
          </cell>
          <cell r="R86">
            <v>565975.73753301112</v>
          </cell>
          <cell r="S86">
            <v>569405.88568967301</v>
          </cell>
          <cell r="T86">
            <v>571588.7376922617</v>
          </cell>
          <cell r="U86">
            <v>571781.86960786383</v>
          </cell>
          <cell r="V86">
            <v>570929.35039355722</v>
          </cell>
          <cell r="W86">
            <v>569922.79005347379</v>
          </cell>
          <cell r="X86">
            <v>568800.73261919059</v>
          </cell>
          <cell r="Y86">
            <v>567562.98404894001</v>
          </cell>
          <cell r="Z86">
            <v>566223.40288908454</v>
          </cell>
          <cell r="AA86">
            <v>564831.5964675626</v>
          </cell>
          <cell r="AB86">
            <v>563444.2437829324</v>
          </cell>
          <cell r="AC86">
            <v>562055.49095768912</v>
          </cell>
          <cell r="AD86">
            <v>560634.01842101116</v>
          </cell>
          <cell r="AE86">
            <v>559194.82425903319</v>
          </cell>
          <cell r="AF86">
            <v>557677.63219079666</v>
          </cell>
          <cell r="AG86">
            <v>556002.79329707613</v>
          </cell>
          <cell r="AH86">
            <v>554231.21934522584</v>
          </cell>
          <cell r="AI86">
            <v>552468.36245777598</v>
          </cell>
          <cell r="AJ86">
            <v>550804.69918743684</v>
          </cell>
          <cell r="AK86">
            <v>549323.03311339812</v>
          </cell>
          <cell r="AL86">
            <v>548108.90286318434</v>
          </cell>
          <cell r="AM86">
            <v>547200.56433622038</v>
          </cell>
          <cell r="AN86">
            <v>546409.35053382209</v>
          </cell>
          <cell r="AO86">
            <v>545443.31225906499</v>
          </cell>
          <cell r="AP86">
            <v>544244.55661647685</v>
          </cell>
          <cell r="AQ86">
            <v>542941.38994915027</v>
          </cell>
          <cell r="AR86">
            <v>541608.26207601267</v>
          </cell>
          <cell r="AS86">
            <v>540257.17596600496</v>
          </cell>
          <cell r="AT86">
            <v>538913.9340957544</v>
          </cell>
          <cell r="AU86">
            <v>537596.65980827145</v>
          </cell>
          <cell r="AV86">
            <v>536260.98117586062</v>
          </cell>
          <cell r="AW86">
            <v>534840.09969250846</v>
          </cell>
          <cell r="AX86">
            <v>533336.17446152563</v>
          </cell>
          <cell r="AY86">
            <v>531800.86977291352</v>
          </cell>
          <cell r="AZ86">
            <v>530276.83998182043</v>
          </cell>
          <cell r="BA86">
            <v>528801.96486249019</v>
          </cell>
          <cell r="BB86">
            <v>527401.32409440237</v>
          </cell>
          <cell r="BC86">
            <v>526055.70609293343</v>
          </cell>
        </row>
        <row r="87">
          <cell r="A87" t="str">
            <v>Nb_DD_60plus</v>
          </cell>
          <cell r="B87" t="str">
            <v>Nombre de retraités de droits directs de 60 ans et plus</v>
          </cell>
          <cell r="C87">
            <v>0</v>
          </cell>
          <cell r="D87">
            <v>0</v>
          </cell>
          <cell r="E87">
            <v>0</v>
          </cell>
          <cell r="F87">
            <v>0</v>
          </cell>
          <cell r="G87">
            <v>0</v>
          </cell>
          <cell r="H87">
            <v>0</v>
          </cell>
          <cell r="I87">
            <v>512623.05202135496</v>
          </cell>
          <cell r="J87">
            <v>515124.9379817259</v>
          </cell>
          <cell r="K87">
            <v>525754.24422616314</v>
          </cell>
          <cell r="L87">
            <v>541329.30404941854</v>
          </cell>
          <cell r="M87">
            <v>559536.2846544683</v>
          </cell>
          <cell r="N87">
            <v>575575.64891587303</v>
          </cell>
          <cell r="O87">
            <v>587142.49285285675</v>
          </cell>
          <cell r="P87">
            <v>597431.0034231887</v>
          </cell>
          <cell r="Q87">
            <v>607727.37765973259</v>
          </cell>
          <cell r="R87">
            <v>617219.27531175606</v>
          </cell>
          <cell r="S87">
            <v>627042.0361513315</v>
          </cell>
          <cell r="T87">
            <v>638495.87076260988</v>
          </cell>
          <cell r="U87">
            <v>650131.21904668806</v>
          </cell>
          <cell r="V87">
            <v>661657.68643096567</v>
          </cell>
          <cell r="W87">
            <v>673695.92256449861</v>
          </cell>
          <cell r="X87">
            <v>686229.95069680351</v>
          </cell>
          <cell r="Y87">
            <v>698535.71504280576</v>
          </cell>
          <cell r="Z87">
            <v>710605.54106735194</v>
          </cell>
          <cell r="AA87">
            <v>722489.77299700363</v>
          </cell>
          <cell r="AB87">
            <v>734256.99904478539</v>
          </cell>
          <cell r="AC87">
            <v>746020.98857912561</v>
          </cell>
          <cell r="AD87">
            <v>758056.12386547681</v>
          </cell>
          <cell r="AE87">
            <v>770475.26201012195</v>
          </cell>
          <cell r="AF87">
            <v>782878.02488147141</v>
          </cell>
          <cell r="AG87">
            <v>795200.77607754013</v>
          </cell>
          <cell r="AH87">
            <v>807472.85528208548</v>
          </cell>
          <cell r="AI87">
            <v>819093.57769908186</v>
          </cell>
          <cell r="AJ87">
            <v>829636.99265644711</v>
          </cell>
          <cell r="AK87">
            <v>839074.86299288389</v>
          </cell>
          <cell r="AL87">
            <v>847278.35844885244</v>
          </cell>
          <cell r="AM87">
            <v>854135.25624868495</v>
          </cell>
          <cell r="AN87">
            <v>859889.9798180873</v>
          </cell>
          <cell r="AO87">
            <v>865032.80551753414</v>
          </cell>
          <cell r="AP87">
            <v>869772.6074427024</v>
          </cell>
          <cell r="AQ87">
            <v>874131.68270650087</v>
          </cell>
          <cell r="AR87">
            <v>878157.82898865431</v>
          </cell>
          <cell r="AS87">
            <v>881882.15386132128</v>
          </cell>
          <cell r="AT87">
            <v>885307.09417036048</v>
          </cell>
          <cell r="AU87">
            <v>888413.25567700795</v>
          </cell>
          <cell r="AV87">
            <v>891221.54138574912</v>
          </cell>
          <cell r="AW87">
            <v>893855.76431262866</v>
          </cell>
          <cell r="AX87">
            <v>896435.92805589852</v>
          </cell>
          <cell r="AY87">
            <v>899060.64400615415</v>
          </cell>
          <cell r="AZ87">
            <v>901830.65878156049</v>
          </cell>
          <cell r="BA87">
            <v>904751.38082959154</v>
          </cell>
          <cell r="BB87">
            <v>907813.91619492031</v>
          </cell>
          <cell r="BC87">
            <v>910807.91639402788</v>
          </cell>
        </row>
        <row r="88">
          <cell r="A88" t="str">
            <v>Nb_Derive_60plus</v>
          </cell>
          <cell r="B88" t="str">
            <v>Nombre de retraités de droits dérivés de 60 ans et plus</v>
          </cell>
          <cell r="C88">
            <v>0</v>
          </cell>
          <cell r="D88">
            <v>0</v>
          </cell>
          <cell r="E88">
            <v>0</v>
          </cell>
          <cell r="F88">
            <v>0</v>
          </cell>
          <cell r="G88">
            <v>0</v>
          </cell>
          <cell r="H88">
            <v>0</v>
          </cell>
          <cell r="I88">
            <v>5237.6645898899351</v>
          </cell>
          <cell r="J88">
            <v>6740.4736859852665</v>
          </cell>
          <cell r="K88">
            <v>7828.7281654259568</v>
          </cell>
          <cell r="L88">
            <v>8615.0691649687687</v>
          </cell>
          <cell r="M88">
            <v>9205.869825400152</v>
          </cell>
          <cell r="N88">
            <v>9736.3720739317469</v>
          </cell>
          <cell r="O88">
            <v>10238.555849322191</v>
          </cell>
          <cell r="P88">
            <v>10666.25935915827</v>
          </cell>
          <cell r="Q88">
            <v>11037.466584049655</v>
          </cell>
          <cell r="R88">
            <v>11366.223759601202</v>
          </cell>
          <cell r="S88">
            <v>11663.433315111468</v>
          </cell>
          <cell r="T88">
            <v>11937.796123857355</v>
          </cell>
          <cell r="U88">
            <v>12191.042862536437</v>
          </cell>
          <cell r="V88">
            <v>12427.177523267477</v>
          </cell>
          <cell r="W88">
            <v>12648.293738780379</v>
          </cell>
          <cell r="X88">
            <v>12858.262363028967</v>
          </cell>
          <cell r="Y88">
            <v>13063.023900182705</v>
          </cell>
          <cell r="Z88">
            <v>13267.513285102297</v>
          </cell>
          <cell r="AA88">
            <v>13474.964663641729</v>
          </cell>
          <cell r="AB88">
            <v>13685.642782979739</v>
          </cell>
          <cell r="AC88">
            <v>13901.376653381729</v>
          </cell>
          <cell r="AD88">
            <v>14123.957482695827</v>
          </cell>
          <cell r="AE88">
            <v>14355.456615851317</v>
          </cell>
          <cell r="AF88">
            <v>14598.600043232616</v>
          </cell>
          <cell r="AG88">
            <v>14855.622166021112</v>
          </cell>
          <cell r="AH88">
            <v>15128.48843871833</v>
          </cell>
          <cell r="AI88">
            <v>15419.599172961891</v>
          </cell>
          <cell r="AJ88">
            <v>15729.399891333247</v>
          </cell>
          <cell r="AK88">
            <v>16052.976870672992</v>
          </cell>
          <cell r="AL88">
            <v>16391.216828359262</v>
          </cell>
          <cell r="AM88">
            <v>16744.003988791159</v>
          </cell>
          <cell r="AN88">
            <v>17110.278876124186</v>
          </cell>
          <cell r="AO88">
            <v>17490.498474710243</v>
          </cell>
          <cell r="AP88">
            <v>17877.688816567825</v>
          </cell>
          <cell r="AQ88">
            <v>18262.632656162037</v>
          </cell>
          <cell r="AR88">
            <v>18637.770698491375</v>
          </cell>
          <cell r="AS88">
            <v>18995.001547567117</v>
          </cell>
          <cell r="AT88">
            <v>19325.330475413386</v>
          </cell>
          <cell r="AU88">
            <v>19624.251303370267</v>
          </cell>
          <cell r="AV88">
            <v>19887.127011742501</v>
          </cell>
          <cell r="AW88">
            <v>20110.33006202845</v>
          </cell>
          <cell r="AX88">
            <v>20296.533690063647</v>
          </cell>
          <cell r="AY88">
            <v>20450.920880770427</v>
          </cell>
          <cell r="AZ88">
            <v>20579.932085637069</v>
          </cell>
          <cell r="BA88">
            <v>20689.649795079382</v>
          </cell>
          <cell r="BB88">
            <v>20785.820066871427</v>
          </cell>
          <cell r="BC88">
            <v>20860.320415017606</v>
          </cell>
        </row>
        <row r="89">
          <cell r="A89" t="str">
            <v>M_DD_60plus</v>
          </cell>
          <cell r="B89" t="str">
            <v>Masse des pensions de droit direct des 60 ans et plus</v>
          </cell>
          <cell r="C89">
            <v>0</v>
          </cell>
          <cell r="D89">
            <v>0</v>
          </cell>
          <cell r="E89">
            <v>0</v>
          </cell>
          <cell r="F89">
            <v>0</v>
          </cell>
          <cell r="G89">
            <v>0</v>
          </cell>
          <cell r="H89">
            <v>0</v>
          </cell>
          <cell r="I89">
            <v>1152.0939968601358</v>
          </cell>
          <cell r="J89">
            <v>1200.1075399021706</v>
          </cell>
          <cell r="K89">
            <v>1278.4235176584957</v>
          </cell>
          <cell r="L89">
            <v>1374.665200380266</v>
          </cell>
          <cell r="M89">
            <v>1476.7475418323866</v>
          </cell>
          <cell r="N89">
            <v>1564.531964053175</v>
          </cell>
          <cell r="O89">
            <v>1630.1841053665062</v>
          </cell>
          <cell r="P89">
            <v>1688.2483963752891</v>
          </cell>
          <cell r="Q89">
            <v>1741.9364524820057</v>
          </cell>
          <cell r="R89">
            <v>1786.8839906831811</v>
          </cell>
          <cell r="S89">
            <v>1831.149098709509</v>
          </cell>
          <cell r="T89">
            <v>1882.9334073589951</v>
          </cell>
          <cell r="U89">
            <v>1934.8996565609934</v>
          </cell>
          <cell r="V89">
            <v>1984.3396112260436</v>
          </cell>
          <cell r="W89">
            <v>2033.8540624028083</v>
          </cell>
          <cell r="X89">
            <v>2084.4584090733174</v>
          </cell>
          <cell r="Y89">
            <v>2133.404831678813</v>
          </cell>
          <cell r="Z89">
            <v>2181.8408309529523</v>
          </cell>
          <cell r="AA89">
            <v>2232.0375016659164</v>
          </cell>
          <cell r="AB89">
            <v>2284.6597701961055</v>
          </cell>
          <cell r="AC89">
            <v>2342.6120427845699</v>
          </cell>
          <cell r="AD89">
            <v>2406.9721312939528</v>
          </cell>
          <cell r="AE89">
            <v>2476.2583826473601</v>
          </cell>
          <cell r="AF89">
            <v>2548.3285886114909</v>
          </cell>
          <cell r="AG89">
            <v>2622.4566778636017</v>
          </cell>
          <cell r="AH89">
            <v>2699.4394891002412</v>
          </cell>
          <cell r="AI89">
            <v>2776.6536686052441</v>
          </cell>
          <cell r="AJ89">
            <v>2852.8295709758768</v>
          </cell>
          <cell r="AK89">
            <v>2928.1005104312908</v>
          </cell>
          <cell r="AL89">
            <v>3001.3329471924326</v>
          </cell>
          <cell r="AM89">
            <v>3072.3178345522524</v>
          </cell>
          <cell r="AN89">
            <v>3142.6433690953477</v>
          </cell>
          <cell r="AO89">
            <v>3214.4687469738319</v>
          </cell>
          <cell r="AP89">
            <v>3288.4742956724303</v>
          </cell>
          <cell r="AQ89">
            <v>3364.8284748702222</v>
          </cell>
          <cell r="AR89">
            <v>3444.1522289669624</v>
          </cell>
          <cell r="AS89">
            <v>3525.824349033307</v>
          </cell>
          <cell r="AT89">
            <v>3609.3158767294494</v>
          </cell>
          <cell r="AU89">
            <v>3694.7784278165236</v>
          </cell>
          <cell r="AV89">
            <v>3781.885359759825</v>
          </cell>
          <cell r="AW89">
            <v>3871.0194773409071</v>
          </cell>
          <cell r="AX89">
            <v>3963.2495477128509</v>
          </cell>
          <cell r="AY89">
            <v>4059.0618272644083</v>
          </cell>
          <cell r="AZ89">
            <v>4158.5458277885364</v>
          </cell>
          <cell r="BA89">
            <v>4261.47240513013</v>
          </cell>
          <cell r="BB89">
            <v>4367.452205060692</v>
          </cell>
          <cell r="BC89">
            <v>4475.1106572450926</v>
          </cell>
        </row>
        <row r="90">
          <cell r="A90" t="str">
            <v>M_Derive_60plus</v>
          </cell>
          <cell r="B90" t="str">
            <v>Masse des pensions de droit dérivé des 60 ans et plus</v>
          </cell>
          <cell r="C90">
            <v>0</v>
          </cell>
          <cell r="D90">
            <v>0</v>
          </cell>
          <cell r="E90">
            <v>0</v>
          </cell>
          <cell r="F90">
            <v>0</v>
          </cell>
          <cell r="G90">
            <v>0</v>
          </cell>
          <cell r="H90">
            <v>0</v>
          </cell>
          <cell r="I90">
            <v>140.79707389220115</v>
          </cell>
          <cell r="J90">
            <v>148.33447191578742</v>
          </cell>
          <cell r="K90">
            <v>157.53155306317487</v>
          </cell>
          <cell r="L90">
            <v>167.52952072913703</v>
          </cell>
          <cell r="M90">
            <v>177.46462093331195</v>
          </cell>
          <cell r="N90">
            <v>187.44195194989226</v>
          </cell>
          <cell r="O90">
            <v>197.81261158464164</v>
          </cell>
          <cell r="P90">
            <v>208.21929831255363</v>
          </cell>
          <cell r="Q90">
            <v>218.50783478495813</v>
          </cell>
          <cell r="R90">
            <v>228.63461224345303</v>
          </cell>
          <cell r="S90">
            <v>238.53287028368663</v>
          </cell>
          <cell r="T90">
            <v>248.14613117391798</v>
          </cell>
          <cell r="U90">
            <v>257.48417997195907</v>
          </cell>
          <cell r="V90">
            <v>266.66102851505565</v>
          </cell>
          <cell r="W90">
            <v>275.71699962391858</v>
          </cell>
          <cell r="X90">
            <v>284.67366060245848</v>
          </cell>
          <cell r="Y90">
            <v>293.55825182308746</v>
          </cell>
          <cell r="Z90">
            <v>302.3961978306566</v>
          </cell>
          <cell r="AA90">
            <v>311.19595600236772</v>
          </cell>
          <cell r="AB90">
            <v>319.98469036391089</v>
          </cell>
          <cell r="AC90">
            <v>328.78850325541868</v>
          </cell>
          <cell r="AD90">
            <v>337.66609995957913</v>
          </cell>
          <cell r="AE90">
            <v>346.6679531032861</v>
          </cell>
          <cell r="AF90">
            <v>355.80829620278695</v>
          </cell>
          <cell r="AG90">
            <v>365.12951940177214</v>
          </cell>
          <cell r="AH90">
            <v>374.66348341931769</v>
          </cell>
          <cell r="AI90">
            <v>384.42639902529919</v>
          </cell>
          <cell r="AJ90">
            <v>394.4187063199264</v>
          </cell>
          <cell r="AK90">
            <v>404.61124150606213</v>
          </cell>
          <cell r="AL90">
            <v>414.96147273965556</v>
          </cell>
          <cell r="AM90">
            <v>425.38554282167684</v>
          </cell>
          <cell r="AN90">
            <v>435.76686640930478</v>
          </cell>
          <cell r="AO90">
            <v>445.98790301983161</v>
          </cell>
          <cell r="AP90">
            <v>455.89489229130464</v>
          </cell>
          <cell r="AQ90">
            <v>465.34868730921136</v>
          </cell>
          <cell r="AR90">
            <v>474.19740860253177</v>
          </cell>
          <cell r="AS90">
            <v>482.28244057768654</v>
          </cell>
          <cell r="AT90">
            <v>489.49435420640862</v>
          </cell>
          <cell r="AU90">
            <v>495.75449977706592</v>
          </cell>
          <cell r="AV90">
            <v>501.05764049057933</v>
          </cell>
          <cell r="AW90">
            <v>505.483089553963</v>
          </cell>
          <cell r="AX90">
            <v>509.18422630153941</v>
          </cell>
          <cell r="AY90">
            <v>512.38814944214596</v>
          </cell>
          <cell r="AZ90">
            <v>515.37465763229943</v>
          </cell>
          <cell r="BA90">
            <v>518.44910025743877</v>
          </cell>
          <cell r="BB90">
            <v>521.91229524509083</v>
          </cell>
          <cell r="BC90">
            <v>526.21771285308716</v>
          </cell>
        </row>
        <row r="91">
          <cell r="A91" t="str">
            <v>M_sal_deplaf</v>
          </cell>
          <cell r="B91" t="str">
            <v>Masse salariale déplafonnée (hors primes)</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0</v>
          </cell>
          <cell r="AW91">
            <v>0</v>
          </cell>
          <cell r="AX91">
            <v>0</v>
          </cell>
          <cell r="AY91">
            <v>0</v>
          </cell>
          <cell r="AZ91">
            <v>0</v>
          </cell>
          <cell r="BA91">
            <v>0</v>
          </cell>
          <cell r="BB91">
            <v>0</v>
          </cell>
          <cell r="BC91">
            <v>0</v>
          </cell>
        </row>
        <row r="92">
          <cell r="A92" t="str">
            <v>Eff_Flux</v>
          </cell>
          <cell r="B92" t="str">
            <v>Effectif flux nouveaux droits directs sur l'année</v>
          </cell>
          <cell r="C92">
            <v>0</v>
          </cell>
          <cell r="D92">
            <v>0</v>
          </cell>
          <cell r="E92">
            <v>0</v>
          </cell>
          <cell r="F92">
            <v>0</v>
          </cell>
          <cell r="G92">
            <v>0</v>
          </cell>
          <cell r="H92">
            <v>0</v>
          </cell>
          <cell r="I92">
            <v>34467.702075442772</v>
          </cell>
          <cell r="J92">
            <v>35059.972627971169</v>
          </cell>
          <cell r="K92">
            <v>39492.178689246583</v>
          </cell>
          <cell r="L92">
            <v>41783.919645731447</v>
          </cell>
          <cell r="M92">
            <v>44136.265826911243</v>
          </cell>
          <cell r="N92">
            <v>36732.138267558483</v>
          </cell>
          <cell r="O92">
            <v>33542.851171012007</v>
          </cell>
          <cell r="P92">
            <v>32382.961734886158</v>
          </cell>
          <cell r="Q92">
            <v>32658.114212340719</v>
          </cell>
          <cell r="R92">
            <v>32237.716575339888</v>
          </cell>
          <cell r="S92">
            <v>36743.442433493285</v>
          </cell>
          <cell r="T92">
            <v>37399.467133692982</v>
          </cell>
          <cell r="U92">
            <v>37521.032909409812</v>
          </cell>
          <cell r="V92">
            <v>37608.123706719147</v>
          </cell>
          <cell r="W92">
            <v>38960.297968586499</v>
          </cell>
          <cell r="X92">
            <v>39028.296622280512</v>
          </cell>
          <cell r="Y92">
            <v>38904.343371750139</v>
          </cell>
          <cell r="Z92">
            <v>38974.606236028005</v>
          </cell>
          <cell r="AA92">
            <v>38990.811280699927</v>
          </cell>
          <cell r="AB92">
            <v>39173.485668753405</v>
          </cell>
          <cell r="AC92">
            <v>39429.889252866262</v>
          </cell>
          <cell r="AD92">
            <v>40209.716669018744</v>
          </cell>
          <cell r="AE92">
            <v>40739.790268789133</v>
          </cell>
          <cell r="AF92">
            <v>40777.828634896527</v>
          </cell>
          <cell r="AG92">
            <v>41235.249415631763</v>
          </cell>
          <cell r="AH92">
            <v>41402.141876311143</v>
          </cell>
          <cell r="AI92">
            <v>40720.91210503508</v>
          </cell>
          <cell r="AJ92">
            <v>40079.721267499423</v>
          </cell>
          <cell r="AK92">
            <v>39389.232393155187</v>
          </cell>
          <cell r="AL92">
            <v>38519.500171953499</v>
          </cell>
          <cell r="AM92">
            <v>37619.726654485392</v>
          </cell>
          <cell r="AN92">
            <v>37243.115244106775</v>
          </cell>
          <cell r="AO92">
            <v>37306.462128145169</v>
          </cell>
          <cell r="AP92">
            <v>37305.785978792403</v>
          </cell>
          <cell r="AQ92">
            <v>37328.789550561225</v>
          </cell>
          <cell r="AR92">
            <v>37320.85901812755</v>
          </cell>
          <cell r="AS92">
            <v>37307.272364777607</v>
          </cell>
          <cell r="AT92">
            <v>37196.307833901054</v>
          </cell>
          <cell r="AU92">
            <v>37027.985283306494</v>
          </cell>
          <cell r="AV92">
            <v>36830.269724599362</v>
          </cell>
          <cell r="AW92">
            <v>36796.788420073812</v>
          </cell>
          <cell r="AX92">
            <v>36752.112862773116</v>
          </cell>
          <cell r="AY92">
            <v>36827.380855169227</v>
          </cell>
          <cell r="AZ92">
            <v>36923.34473243347</v>
          </cell>
          <cell r="BA92">
            <v>36981.172854343255</v>
          </cell>
          <cell r="BB92">
            <v>37054.912452755023</v>
          </cell>
          <cell r="BC92">
            <v>37072.390729671133</v>
          </cell>
        </row>
        <row r="93">
          <cell r="A93" t="str">
            <v>Eff_Flux_h</v>
          </cell>
          <cell r="B93" t="str">
            <v>Effectif flux nouveaux droits directs hommes</v>
          </cell>
          <cell r="C93">
            <v>0</v>
          </cell>
          <cell r="D93">
            <v>0</v>
          </cell>
          <cell r="E93">
            <v>0</v>
          </cell>
          <cell r="F93">
            <v>0</v>
          </cell>
          <cell r="G93">
            <v>0</v>
          </cell>
          <cell r="H93">
            <v>0</v>
          </cell>
          <cell r="I93">
            <v>30149.738474886835</v>
          </cell>
          <cell r="J93">
            <v>29599.837476140488</v>
          </cell>
          <cell r="K93">
            <v>32878.867217840088</v>
          </cell>
          <cell r="L93">
            <v>34597.196411998186</v>
          </cell>
          <cell r="M93">
            <v>36578.222577188266</v>
          </cell>
          <cell r="N93">
            <v>29647.122819798838</v>
          </cell>
          <cell r="O93">
            <v>26426.907182548257</v>
          </cell>
          <cell r="P93">
            <v>25301.354648252334</v>
          </cell>
          <cell r="Q93">
            <v>25371.762542871445</v>
          </cell>
          <cell r="R93">
            <v>25040.955174953935</v>
          </cell>
          <cell r="S93">
            <v>29407.816233831327</v>
          </cell>
          <cell r="T93">
            <v>29926.703028465214</v>
          </cell>
          <cell r="U93">
            <v>29827.379042253779</v>
          </cell>
          <cell r="V93">
            <v>29807.798683659184</v>
          </cell>
          <cell r="W93">
            <v>31040.405101022749</v>
          </cell>
          <cell r="X93">
            <v>30918.170949892832</v>
          </cell>
          <cell r="Y93">
            <v>30720.813142710569</v>
          </cell>
          <cell r="Z93">
            <v>30690.840516392607</v>
          </cell>
          <cell r="AA93">
            <v>30559.335937800864</v>
          </cell>
          <cell r="AB93">
            <v>30697.923027284516</v>
          </cell>
          <cell r="AC93">
            <v>30652.905841083717</v>
          </cell>
          <cell r="AD93">
            <v>31105.92888037533</v>
          </cell>
          <cell r="AE93">
            <v>31304.002671100392</v>
          </cell>
          <cell r="AF93">
            <v>31168.349713064104</v>
          </cell>
          <cell r="AG93">
            <v>31347.34338083621</v>
          </cell>
          <cell r="AH93">
            <v>31334.382600786321</v>
          </cell>
          <cell r="AI93">
            <v>30628.942214557246</v>
          </cell>
          <cell r="AJ93">
            <v>30062.068245910181</v>
          </cell>
          <cell r="AK93">
            <v>29503.586959815904</v>
          </cell>
          <cell r="AL93">
            <v>28944.530365605762</v>
          </cell>
          <cell r="AM93">
            <v>28285.397847868844</v>
          </cell>
          <cell r="AN93">
            <v>28226.270800534174</v>
          </cell>
          <cell r="AO93">
            <v>28323.831323838793</v>
          </cell>
          <cell r="AP93">
            <v>28369.534414490667</v>
          </cell>
          <cell r="AQ93">
            <v>28447.387364609647</v>
          </cell>
          <cell r="AR93">
            <v>28491.547540463987</v>
          </cell>
          <cell r="AS93">
            <v>28389.584065177849</v>
          </cell>
          <cell r="AT93">
            <v>28311.566937308584</v>
          </cell>
          <cell r="AU93">
            <v>28231.923316013912</v>
          </cell>
          <cell r="AV93">
            <v>28202.189901773745</v>
          </cell>
          <cell r="AW93">
            <v>28137.729389847467</v>
          </cell>
          <cell r="AX93">
            <v>28117.271641207361</v>
          </cell>
          <cell r="AY93">
            <v>28205.393112685153</v>
          </cell>
          <cell r="AZ93">
            <v>28259.656601212948</v>
          </cell>
          <cell r="BA93">
            <v>28286.54788585021</v>
          </cell>
          <cell r="BB93">
            <v>28297.830395614124</v>
          </cell>
          <cell r="BC93">
            <v>28277.304326009704</v>
          </cell>
        </row>
        <row r="94">
          <cell r="A94" t="str">
            <v>Eff_Flux_f</v>
          </cell>
          <cell r="B94" t="str">
            <v>Effectif flux nouveaux droits directs femmes</v>
          </cell>
          <cell r="C94">
            <v>0</v>
          </cell>
          <cell r="D94">
            <v>0</v>
          </cell>
          <cell r="E94">
            <v>0</v>
          </cell>
          <cell r="F94">
            <v>0</v>
          </cell>
          <cell r="G94">
            <v>0</v>
          </cell>
          <cell r="H94">
            <v>0</v>
          </cell>
          <cell r="I94">
            <v>4317.9636005559341</v>
          </cell>
          <cell r="J94">
            <v>5460.1351518306783</v>
          </cell>
          <cell r="K94">
            <v>6613.311471406495</v>
          </cell>
          <cell r="L94">
            <v>7186.7232337332625</v>
          </cell>
          <cell r="M94">
            <v>7558.0432497229795</v>
          </cell>
          <cell r="N94">
            <v>7085.0154477596461</v>
          </cell>
          <cell r="O94">
            <v>7115.9439884637477</v>
          </cell>
          <cell r="P94">
            <v>7081.607086633825</v>
          </cell>
          <cell r="Q94">
            <v>7286.3516694692735</v>
          </cell>
          <cell r="R94">
            <v>7196.7614003859508</v>
          </cell>
          <cell r="S94">
            <v>7335.626199661956</v>
          </cell>
          <cell r="T94">
            <v>7472.7641052277686</v>
          </cell>
          <cell r="U94">
            <v>7693.6538671560338</v>
          </cell>
          <cell r="V94">
            <v>7800.3250230599606</v>
          </cell>
          <cell r="W94">
            <v>7919.8928675637517</v>
          </cell>
          <cell r="X94">
            <v>8110.1256723876795</v>
          </cell>
          <cell r="Y94">
            <v>8183.5302290395703</v>
          </cell>
          <cell r="Z94">
            <v>8283.7657196353939</v>
          </cell>
          <cell r="AA94">
            <v>8431.4753428990607</v>
          </cell>
          <cell r="AB94">
            <v>8475.5626414688886</v>
          </cell>
          <cell r="AC94">
            <v>8776.9834117825449</v>
          </cell>
          <cell r="AD94">
            <v>9103.7877886434144</v>
          </cell>
          <cell r="AE94">
            <v>9435.787597688739</v>
          </cell>
          <cell r="AF94">
            <v>9609.478921832424</v>
          </cell>
          <cell r="AG94">
            <v>9887.9060347955547</v>
          </cell>
          <cell r="AH94">
            <v>10067.759275524819</v>
          </cell>
          <cell r="AI94">
            <v>10091.969890477832</v>
          </cell>
          <cell r="AJ94">
            <v>10017.653021589238</v>
          </cell>
          <cell r="AK94">
            <v>9885.6454333392849</v>
          </cell>
          <cell r="AL94">
            <v>9574.969806347739</v>
          </cell>
          <cell r="AM94">
            <v>9334.3288066165442</v>
          </cell>
          <cell r="AN94">
            <v>9016.8444435726014</v>
          </cell>
          <cell r="AO94">
            <v>8982.6308043063764</v>
          </cell>
          <cell r="AP94">
            <v>8936.2515643017341</v>
          </cell>
          <cell r="AQ94">
            <v>8881.4021859515797</v>
          </cell>
          <cell r="AR94">
            <v>8829.311477663563</v>
          </cell>
          <cell r="AS94">
            <v>8917.6882995997585</v>
          </cell>
          <cell r="AT94">
            <v>8884.740896592466</v>
          </cell>
          <cell r="AU94">
            <v>8796.0619672925804</v>
          </cell>
          <cell r="AV94">
            <v>8628.0798228256153</v>
          </cell>
          <cell r="AW94">
            <v>8659.0590302263445</v>
          </cell>
          <cell r="AX94">
            <v>8634.8412215657572</v>
          </cell>
          <cell r="AY94">
            <v>8621.9877424840724</v>
          </cell>
          <cell r="AZ94">
            <v>8663.6881312205223</v>
          </cell>
          <cell r="BA94">
            <v>8694.6249684930408</v>
          </cell>
          <cell r="BB94">
            <v>8757.0820571408985</v>
          </cell>
          <cell r="BC94">
            <v>8795.0864036614275</v>
          </cell>
        </row>
        <row r="95">
          <cell r="A95" t="str">
            <v>Eff_Flux_Derive</v>
          </cell>
          <cell r="B95" t="str">
            <v>Effectif flux nouveaux droits dérivés sur l'année</v>
          </cell>
          <cell r="C95">
            <v>0</v>
          </cell>
          <cell r="D95">
            <v>0</v>
          </cell>
          <cell r="E95">
            <v>0</v>
          </cell>
          <cell r="F95">
            <v>0</v>
          </cell>
          <cell r="G95">
            <v>0</v>
          </cell>
          <cell r="H95">
            <v>0</v>
          </cell>
          <cell r="I95">
            <v>13164.395802793726</v>
          </cell>
          <cell r="J95">
            <v>14460.164715411203</v>
          </cell>
          <cell r="K95">
            <v>14838.569188622057</v>
          </cell>
          <cell r="L95">
            <v>14946.024421895288</v>
          </cell>
          <cell r="M95">
            <v>14965.027927545754</v>
          </cell>
          <cell r="N95">
            <v>15004.603149681467</v>
          </cell>
          <cell r="O95">
            <v>15056.075426165902</v>
          </cell>
          <cell r="P95">
            <v>15121.01976129689</v>
          </cell>
          <cell r="Q95">
            <v>15204.537588335754</v>
          </cell>
          <cell r="R95">
            <v>15294.245517806508</v>
          </cell>
          <cell r="S95">
            <v>15405.023215845091</v>
          </cell>
          <cell r="T95">
            <v>15502.848647631359</v>
          </cell>
          <cell r="U95">
            <v>15605.057040763309</v>
          </cell>
          <cell r="V95">
            <v>15718.670215554936</v>
          </cell>
          <cell r="W95">
            <v>15840.412668942638</v>
          </cell>
          <cell r="X95">
            <v>15949.005348439523</v>
          </cell>
          <cell r="Y95">
            <v>16073.766890510031</v>
          </cell>
          <cell r="Z95">
            <v>16162.952478885927</v>
          </cell>
          <cell r="AA95">
            <v>16238.357447454386</v>
          </cell>
          <cell r="AB95">
            <v>16310.050652119498</v>
          </cell>
          <cell r="AC95">
            <v>16387.544398330581</v>
          </cell>
          <cell r="AD95">
            <v>16482.649747189102</v>
          </cell>
          <cell r="AE95">
            <v>16593.48228992119</v>
          </cell>
          <cell r="AF95">
            <v>16714.228347833723</v>
          </cell>
          <cell r="AG95">
            <v>16862.546381817891</v>
          </cell>
          <cell r="AH95">
            <v>17019.921573425894</v>
          </cell>
          <cell r="AI95">
            <v>17188.674243568476</v>
          </cell>
          <cell r="AJ95">
            <v>17363.93956080612</v>
          </cell>
          <cell r="AK95">
            <v>17547.538874184807</v>
          </cell>
          <cell r="AL95">
            <v>17767.217596376278</v>
          </cell>
          <cell r="AM95">
            <v>17988.613149235545</v>
          </cell>
          <cell r="AN95">
            <v>18225.180058969519</v>
          </cell>
          <cell r="AO95">
            <v>18445.775357046485</v>
          </cell>
          <cell r="AP95">
            <v>18661.743541687953</v>
          </cell>
          <cell r="AQ95">
            <v>18845.288260146175</v>
          </cell>
          <cell r="AR95">
            <v>19008.80246905069</v>
          </cell>
          <cell r="AS95">
            <v>19142.713097585725</v>
          </cell>
          <cell r="AT95">
            <v>19232.491225961174</v>
          </cell>
          <cell r="AU95">
            <v>19291.478219633194</v>
          </cell>
          <cell r="AV95">
            <v>19314.813284105683</v>
          </cell>
          <cell r="AW95">
            <v>19308.002367927878</v>
          </cell>
          <cell r="AX95">
            <v>19277.553895418456</v>
          </cell>
          <cell r="AY95">
            <v>19229.700797886537</v>
          </cell>
          <cell r="AZ95">
            <v>19167.995727112495</v>
          </cell>
          <cell r="BA95">
            <v>19103.361061622178</v>
          </cell>
          <cell r="BB95">
            <v>19039.066275170411</v>
          </cell>
          <cell r="BC95">
            <v>19126.996671838184</v>
          </cell>
        </row>
        <row r="96">
          <cell r="A96" t="str">
            <v>Eff_Flux_Derive_h</v>
          </cell>
          <cell r="B96" t="str">
            <v>Effectif flux nouveaux droits dérivés hommes</v>
          </cell>
          <cell r="C96">
            <v>0</v>
          </cell>
          <cell r="D96">
            <v>0</v>
          </cell>
          <cell r="E96">
            <v>0</v>
          </cell>
          <cell r="F96">
            <v>0</v>
          </cell>
          <cell r="G96">
            <v>0</v>
          </cell>
          <cell r="H96">
            <v>0</v>
          </cell>
          <cell r="I96">
            <v>2431.5604601356163</v>
          </cell>
          <cell r="J96">
            <v>2384.1170343560875</v>
          </cell>
          <cell r="K96">
            <v>2300.9945071619436</v>
          </cell>
          <cell r="L96">
            <v>2230.050702870974</v>
          </cell>
          <cell r="M96">
            <v>2165.2232614537279</v>
          </cell>
          <cell r="N96">
            <v>2117.8285734306392</v>
          </cell>
          <cell r="O96">
            <v>2086.12991863051</v>
          </cell>
          <cell r="P96">
            <v>2059.501016524991</v>
          </cell>
          <cell r="Q96">
            <v>2041.7306469839048</v>
          </cell>
          <cell r="R96">
            <v>2034.0855680915386</v>
          </cell>
          <cell r="S96">
            <v>2030.5321375384151</v>
          </cell>
          <cell r="T96">
            <v>2030.2227896348404</v>
          </cell>
          <cell r="U96">
            <v>2032.2393770092924</v>
          </cell>
          <cell r="V96">
            <v>2035.0017693275161</v>
          </cell>
          <cell r="W96">
            <v>2037.0315795263259</v>
          </cell>
          <cell r="X96">
            <v>2040.2083940544931</v>
          </cell>
          <cell r="Y96">
            <v>2041.4264317446637</v>
          </cell>
          <cell r="Z96">
            <v>2044.8101724737867</v>
          </cell>
          <cell r="AA96">
            <v>2049.2216850159066</v>
          </cell>
          <cell r="AB96">
            <v>2053.7629156593725</v>
          </cell>
          <cell r="AC96">
            <v>2063.7240858871519</v>
          </cell>
          <cell r="AD96">
            <v>2075.2312852683544</v>
          </cell>
          <cell r="AE96">
            <v>2088.2633926542412</v>
          </cell>
          <cell r="AF96">
            <v>2102.5865379047355</v>
          </cell>
          <cell r="AG96">
            <v>2125.5756904348996</v>
          </cell>
          <cell r="AH96">
            <v>2153.5534492310676</v>
          </cell>
          <cell r="AI96">
            <v>2193.3317376727291</v>
          </cell>
          <cell r="AJ96">
            <v>2239.8437943799945</v>
          </cell>
          <cell r="AK96">
            <v>2289.8199930449646</v>
          </cell>
          <cell r="AL96">
            <v>2357.3054877067075</v>
          </cell>
          <cell r="AM96">
            <v>2426.0677374578991</v>
          </cell>
          <cell r="AN96">
            <v>2508.8922218803796</v>
          </cell>
          <cell r="AO96">
            <v>2596.4164096436134</v>
          </cell>
          <cell r="AP96">
            <v>2687.4868035965151</v>
          </cell>
          <cell r="AQ96">
            <v>2777.7139933173357</v>
          </cell>
          <cell r="AR96">
            <v>2867.9497206342794</v>
          </cell>
          <cell r="AS96">
            <v>2956.4357884831725</v>
          </cell>
          <cell r="AT96">
            <v>3038.4828765357388</v>
          </cell>
          <cell r="AU96">
            <v>3116.2739829850916</v>
          </cell>
          <cell r="AV96">
            <v>3183.2813790563046</v>
          </cell>
          <cell r="AW96">
            <v>3243.0551764614775</v>
          </cell>
          <cell r="AX96">
            <v>3292.0395359608024</v>
          </cell>
          <cell r="AY96">
            <v>3334.3040549712759</v>
          </cell>
          <cell r="AZ96">
            <v>3370.4034451641978</v>
          </cell>
          <cell r="BA96">
            <v>3403.1897888580957</v>
          </cell>
          <cell r="BB96">
            <v>3434.1956174844099</v>
          </cell>
          <cell r="BC96">
            <v>3465.8420966415797</v>
          </cell>
        </row>
        <row r="97">
          <cell r="A97" t="str">
            <v>Eff_Flux_Derive_f</v>
          </cell>
          <cell r="B97" t="str">
            <v>Effectif flux nouveaux droits dérivés femmes</v>
          </cell>
          <cell r="C97">
            <v>0</v>
          </cell>
          <cell r="D97">
            <v>0</v>
          </cell>
          <cell r="E97">
            <v>0</v>
          </cell>
          <cell r="F97">
            <v>0</v>
          </cell>
          <cell r="G97">
            <v>0</v>
          </cell>
          <cell r="H97">
            <v>0</v>
          </cell>
          <cell r="I97">
            <v>10732.835342658111</v>
          </cell>
          <cell r="J97">
            <v>12076.047681055115</v>
          </cell>
          <cell r="K97">
            <v>12537.574681460113</v>
          </cell>
          <cell r="L97">
            <v>12715.973719024314</v>
          </cell>
          <cell r="M97">
            <v>12799.804666092026</v>
          </cell>
          <cell r="N97">
            <v>12886.774576250828</v>
          </cell>
          <cell r="O97">
            <v>12969.945507535393</v>
          </cell>
          <cell r="P97">
            <v>13061.518744771898</v>
          </cell>
          <cell r="Q97">
            <v>13162.80694135185</v>
          </cell>
          <cell r="R97">
            <v>13260.159949714969</v>
          </cell>
          <cell r="S97">
            <v>13374.491078306675</v>
          </cell>
          <cell r="T97">
            <v>13472.625857996518</v>
          </cell>
          <cell r="U97">
            <v>13572.817663754016</v>
          </cell>
          <cell r="V97">
            <v>13683.668446227419</v>
          </cell>
          <cell r="W97">
            <v>13803.381089416313</v>
          </cell>
          <cell r="X97">
            <v>13908.79695438503</v>
          </cell>
          <cell r="Y97">
            <v>14032.340458765368</v>
          </cell>
          <cell r="Z97">
            <v>14118.142306412141</v>
          </cell>
          <cell r="AA97">
            <v>14189.13576243848</v>
          </cell>
          <cell r="AB97">
            <v>14256.287736460126</v>
          </cell>
          <cell r="AC97">
            <v>14323.820312443431</v>
          </cell>
          <cell r="AD97">
            <v>14407.418461920748</v>
          </cell>
          <cell r="AE97">
            <v>14505.21889726695</v>
          </cell>
          <cell r="AF97">
            <v>14611.641809928988</v>
          </cell>
          <cell r="AG97">
            <v>14736.97069138299</v>
          </cell>
          <cell r="AH97">
            <v>14866.368124194825</v>
          </cell>
          <cell r="AI97">
            <v>14995.342505895745</v>
          </cell>
          <cell r="AJ97">
            <v>15124.095766426126</v>
          </cell>
          <cell r="AK97">
            <v>15257.718881139845</v>
          </cell>
          <cell r="AL97">
            <v>15409.912108669572</v>
          </cell>
          <cell r="AM97">
            <v>15562.545411777646</v>
          </cell>
          <cell r="AN97">
            <v>15716.287837089139</v>
          </cell>
          <cell r="AO97">
            <v>15849.35894740287</v>
          </cell>
          <cell r="AP97">
            <v>15974.256738091437</v>
          </cell>
          <cell r="AQ97">
            <v>16067.57426682884</v>
          </cell>
          <cell r="AR97">
            <v>16140.852748416411</v>
          </cell>
          <cell r="AS97">
            <v>16186.277309102552</v>
          </cell>
          <cell r="AT97">
            <v>16194.008349425436</v>
          </cell>
          <cell r="AU97">
            <v>16175.204236648104</v>
          </cell>
          <cell r="AV97">
            <v>16131.531905049378</v>
          </cell>
          <cell r="AW97">
            <v>16064.947191466401</v>
          </cell>
          <cell r="AX97">
            <v>15985.514359457655</v>
          </cell>
          <cell r="AY97">
            <v>15895.396742915262</v>
          </cell>
          <cell r="AZ97">
            <v>15797.592281948298</v>
          </cell>
          <cell r="BA97">
            <v>15700.171272764082</v>
          </cell>
          <cell r="BB97">
            <v>15604.870657686002</v>
          </cell>
          <cell r="BC97">
            <v>15661.154575196604</v>
          </cell>
        </row>
        <row r="98">
          <cell r="A98" t="str">
            <v>Pmoy_Flux</v>
          </cell>
          <cell r="B98" t="str">
            <v>Pension moyenne flux nouveaux droits directs</v>
          </cell>
          <cell r="C98">
            <v>0</v>
          </cell>
          <cell r="D98">
            <v>0</v>
          </cell>
          <cell r="E98">
            <v>2499.1983877965781</v>
          </cell>
          <cell r="F98">
            <v>2587.0417790472998</v>
          </cell>
          <cell r="G98">
            <v>2733.3322066351002</v>
          </cell>
          <cell r="H98">
            <v>2828.4583453307996</v>
          </cell>
          <cell r="I98">
            <v>3108.1592243595587</v>
          </cell>
          <cell r="J98">
            <v>3109.9381544599883</v>
          </cell>
          <cell r="K98">
            <v>3262.4671420583577</v>
          </cell>
          <cell r="L98">
            <v>3283.4607822209286</v>
          </cell>
          <cell r="M98">
            <v>3276.342042472807</v>
          </cell>
          <cell r="N98">
            <v>3102.0596052338378</v>
          </cell>
          <cell r="O98">
            <v>3094.566043380401</v>
          </cell>
          <cell r="P98">
            <v>3096.8890750907285</v>
          </cell>
          <cell r="Q98">
            <v>3045.4516959233251</v>
          </cell>
          <cell r="R98">
            <v>2858.3916122594833</v>
          </cell>
          <cell r="S98">
            <v>2947.7072628830924</v>
          </cell>
          <cell r="T98">
            <v>3005.2590370628368</v>
          </cell>
          <cell r="U98">
            <v>3011.0609572213193</v>
          </cell>
          <cell r="V98">
            <v>2997.5097090455815</v>
          </cell>
          <cell r="W98">
            <v>3044.468571519476</v>
          </cell>
          <cell r="X98">
            <v>3084.8458448644824</v>
          </cell>
          <cell r="Y98">
            <v>3106.9398360864184</v>
          </cell>
          <cell r="Z98">
            <v>3200.767018519397</v>
          </cell>
          <cell r="AA98">
            <v>3322.9889611046397</v>
          </cell>
          <cell r="AB98">
            <v>3439.3848428419219</v>
          </cell>
          <cell r="AC98">
            <v>3676.1947339608078</v>
          </cell>
          <cell r="AD98">
            <v>3787.1587850317546</v>
          </cell>
          <cell r="AE98">
            <v>3928.124998879508</v>
          </cell>
          <cell r="AF98">
            <v>4011.8735161743234</v>
          </cell>
          <cell r="AG98">
            <v>4121.8980303107965</v>
          </cell>
          <cell r="AH98">
            <v>4227.5402512359979</v>
          </cell>
          <cell r="AI98">
            <v>4335.8166418414867</v>
          </cell>
          <cell r="AJ98">
            <v>4465.4601549308973</v>
          </cell>
          <cell r="AK98">
            <v>4587.675318940429</v>
          </cell>
          <cell r="AL98">
            <v>4696.1631039324757</v>
          </cell>
          <cell r="AM98">
            <v>4836.5369197920227</v>
          </cell>
          <cell r="AN98">
            <v>4967.9813556681966</v>
          </cell>
          <cell r="AO98">
            <v>5088.0936993507285</v>
          </cell>
          <cell r="AP98">
            <v>5201.2747950729363</v>
          </cell>
          <cell r="AQ98">
            <v>5331.8436896308767</v>
          </cell>
          <cell r="AR98">
            <v>5462.8260348928889</v>
          </cell>
          <cell r="AS98">
            <v>5555.2573075239088</v>
          </cell>
          <cell r="AT98">
            <v>5665.2781098083087</v>
          </cell>
          <cell r="AU98">
            <v>5772.332527004558</v>
          </cell>
          <cell r="AV98">
            <v>5872.3278620518186</v>
          </cell>
          <cell r="AW98">
            <v>5982.3234038389801</v>
          </cell>
          <cell r="AX98">
            <v>6118.391662303753</v>
          </cell>
          <cell r="AY98">
            <v>6239.7243082444857</v>
          </cell>
          <cell r="AZ98">
            <v>6363.8392883278757</v>
          </cell>
          <cell r="BA98">
            <v>6484.6495704126773</v>
          </cell>
          <cell r="BB98">
            <v>6601.1097430949494</v>
          </cell>
          <cell r="BC98">
            <v>6716.696841428582</v>
          </cell>
        </row>
        <row r="99">
          <cell r="A99" t="str">
            <v>Pmoy_Flux_h</v>
          </cell>
          <cell r="B99" t="str">
            <v>Pension moyenne flux nouveaux droits directs hommes</v>
          </cell>
          <cell r="C99">
            <v>0</v>
          </cell>
          <cell r="D99">
            <v>0</v>
          </cell>
          <cell r="E99">
            <v>0</v>
          </cell>
          <cell r="F99">
            <v>0</v>
          </cell>
          <cell r="G99">
            <v>0</v>
          </cell>
          <cell r="H99">
            <v>0</v>
          </cell>
          <cell r="I99">
            <v>3350.5295111814653</v>
          </cell>
          <cell r="J99">
            <v>3413.6632874262245</v>
          </cell>
          <cell r="K99">
            <v>3633.3018572038532</v>
          </cell>
          <cell r="L99">
            <v>3643.0749799688479</v>
          </cell>
          <cell r="M99">
            <v>3611.4157209513864</v>
          </cell>
          <cell r="N99">
            <v>3459.6135338253239</v>
          </cell>
          <cell r="O99">
            <v>3496.7128509437043</v>
          </cell>
          <cell r="P99">
            <v>3501.0145372926008</v>
          </cell>
          <cell r="Q99">
            <v>3432.7180034744811</v>
          </cell>
          <cell r="R99">
            <v>3193.2223327827292</v>
          </cell>
          <cell r="S99">
            <v>3256.3777452945083</v>
          </cell>
          <cell r="T99">
            <v>3302.2371756017774</v>
          </cell>
          <cell r="U99">
            <v>3303.9922989092215</v>
          </cell>
          <cell r="V99">
            <v>3269.3517097618133</v>
          </cell>
          <cell r="W99">
            <v>3301.1075663884399</v>
          </cell>
          <cell r="X99">
            <v>3335.7900374069959</v>
          </cell>
          <cell r="Y99">
            <v>3361.9170687293199</v>
          </cell>
          <cell r="Z99">
            <v>3465.1835896777498</v>
          </cell>
          <cell r="AA99">
            <v>3604.311488227715</v>
          </cell>
          <cell r="AB99">
            <v>3730.0326679350887</v>
          </cell>
          <cell r="AC99">
            <v>4023.590248967937</v>
          </cell>
          <cell r="AD99">
            <v>4128.8422034324458</v>
          </cell>
          <cell r="AE99">
            <v>4276.6143395180679</v>
          </cell>
          <cell r="AF99">
            <v>4379.6922693298457</v>
          </cell>
          <cell r="AG99">
            <v>4491.7838296877653</v>
          </cell>
          <cell r="AH99">
            <v>4611.0952164437749</v>
          </cell>
          <cell r="AI99">
            <v>4736.1447133505644</v>
          </cell>
          <cell r="AJ99">
            <v>4887.3608269099705</v>
          </cell>
          <cell r="AK99">
            <v>5023.0659817415044</v>
          </cell>
          <cell r="AL99">
            <v>5141.8171977231495</v>
          </cell>
          <cell r="AM99">
            <v>5300.3901770941156</v>
          </cell>
          <cell r="AN99">
            <v>5428.2011639207431</v>
          </cell>
          <cell r="AO99">
            <v>5532.6049290862229</v>
          </cell>
          <cell r="AP99">
            <v>5667.3744569053533</v>
          </cell>
          <cell r="AQ99">
            <v>5789.86316274416</v>
          </cell>
          <cell r="AR99">
            <v>5936.5517521413976</v>
          </cell>
          <cell r="AS99">
            <v>6043.6178093653771</v>
          </cell>
          <cell r="AT99">
            <v>6160.0438089775689</v>
          </cell>
          <cell r="AU99">
            <v>6285.8639724008963</v>
          </cell>
          <cell r="AV99">
            <v>6386.0573585380616</v>
          </cell>
          <cell r="AW99">
            <v>6514.7495363199841</v>
          </cell>
          <cell r="AX99">
            <v>6645.7212277639273</v>
          </cell>
          <cell r="AY99">
            <v>6762.203230036137</v>
          </cell>
          <cell r="AZ99">
            <v>6889.6264448868242</v>
          </cell>
          <cell r="BA99">
            <v>7022.4858288183004</v>
          </cell>
          <cell r="BB99">
            <v>7147.9139439207665</v>
          </cell>
          <cell r="BC99">
            <v>7275.742036741105</v>
          </cell>
        </row>
        <row r="100">
          <cell r="A100" t="str">
            <v>Pmoy_Flux_f</v>
          </cell>
          <cell r="B100" t="str">
            <v>Pension moyenne flux nouveaux droits directs femmes</v>
          </cell>
          <cell r="C100">
            <v>0</v>
          </cell>
          <cell r="D100">
            <v>0</v>
          </cell>
          <cell r="E100">
            <v>0</v>
          </cell>
          <cell r="F100">
            <v>0</v>
          </cell>
          <cell r="G100">
            <v>0</v>
          </cell>
          <cell r="H100">
            <v>0</v>
          </cell>
          <cell r="I100">
            <v>1415.8335269352062</v>
          </cell>
          <cell r="J100">
            <v>1463.4194652283661</v>
          </cell>
          <cell r="K100">
            <v>1418.8181000087436</v>
          </cell>
          <cell r="L100">
            <v>1552.262483999431</v>
          </cell>
          <cell r="M100">
            <v>1654.7054381048799</v>
          </cell>
          <cell r="N100">
            <v>1605.8814650710876</v>
          </cell>
          <cell r="O100">
            <v>1601.0893698058712</v>
          </cell>
          <cell r="P100">
            <v>1653.0188466990001</v>
          </cell>
          <cell r="Q100">
            <v>1696.9539508565906</v>
          </cell>
          <cell r="R100">
            <v>1693.3563141085012</v>
          </cell>
          <cell r="S100">
            <v>1710.2771408328051</v>
          </cell>
          <cell r="T100">
            <v>1815.9298366691373</v>
          </cell>
          <cell r="U100">
            <v>1875.401059759517</v>
          </cell>
          <cell r="V100">
            <v>1958.7053506172113</v>
          </cell>
          <cell r="W100">
            <v>2038.6243639446795</v>
          </cell>
          <cell r="X100">
            <v>2128.1731917725324</v>
          </cell>
          <cell r="Y100">
            <v>2149.7602692691617</v>
          </cell>
          <cell r="Z100">
            <v>2221.119948579139</v>
          </cell>
          <cell r="AA100">
            <v>2303.3536940139861</v>
          </cell>
          <cell r="AB100">
            <v>2386.6777907928822</v>
          </cell>
          <cell r="AC100">
            <v>2462.9439493195673</v>
          </cell>
          <cell r="AD100">
            <v>2619.6908739679793</v>
          </cell>
          <cell r="AE100">
            <v>2771.982902922236</v>
          </cell>
          <cell r="AF100">
            <v>2818.8532054342681</v>
          </cell>
          <cell r="AG100">
            <v>2949.2597463341535</v>
          </cell>
          <cell r="AH100">
            <v>3033.7832593034277</v>
          </cell>
          <cell r="AI100">
            <v>3120.8283390438341</v>
          </cell>
          <cell r="AJ100">
            <v>3199.374499269195</v>
          </cell>
          <cell r="AK100">
            <v>3288.2572517981725</v>
          </cell>
          <cell r="AL100">
            <v>3348.9788609357906</v>
          </cell>
          <cell r="AM100">
            <v>3430.9432024891375</v>
          </cell>
          <cell r="AN100">
            <v>3527.3122816035939</v>
          </cell>
          <cell r="AO100">
            <v>3686.4707932256788</v>
          </cell>
          <cell r="AP100">
            <v>3721.5681975370999</v>
          </cell>
          <cell r="AQ100">
            <v>3864.7941067623392</v>
          </cell>
          <cell r="AR100">
            <v>3934.1475158179269</v>
          </cell>
          <cell r="AS100">
            <v>4000.5548941458733</v>
          </cell>
          <cell r="AT100">
            <v>4088.6882718663751</v>
          </cell>
          <cell r="AU100">
            <v>4124.0971643274061</v>
          </cell>
          <cell r="AV100">
            <v>4193.1249437247543</v>
          </cell>
          <cell r="AW100">
            <v>4252.1974879007475</v>
          </cell>
          <cell r="AX100">
            <v>4401.2704951591204</v>
          </cell>
          <cell r="AY100">
            <v>4530.521764426021</v>
          </cell>
          <cell r="AZ100">
            <v>4648.8001197156482</v>
          </cell>
          <cell r="BA100">
            <v>4734.8867993596614</v>
          </cell>
          <cell r="BB100">
            <v>4834.1544452442613</v>
          </cell>
          <cell r="BC100">
            <v>4919.2965210332432</v>
          </cell>
        </row>
        <row r="101">
          <cell r="A101" t="str">
            <v>Pmoy_Flux_Derive</v>
          </cell>
          <cell r="B101" t="str">
            <v>Pension moyenne flux nouveaux droits dérivés</v>
          </cell>
          <cell r="C101">
            <v>0</v>
          </cell>
          <cell r="D101">
            <v>0</v>
          </cell>
          <cell r="E101">
            <v>775.95988761458443</v>
          </cell>
          <cell r="F101">
            <v>827.31629999999984</v>
          </cell>
          <cell r="G101">
            <v>865.30255999999986</v>
          </cell>
          <cell r="H101">
            <v>930.07538999999997</v>
          </cell>
          <cell r="I101">
            <v>683.93860941204889</v>
          </cell>
          <cell r="J101">
            <v>886.04999995786739</v>
          </cell>
          <cell r="K101">
            <v>969.04073655522768</v>
          </cell>
          <cell r="L101">
            <v>1026.7317952879621</v>
          </cell>
          <cell r="M101">
            <v>1073.6965119202735</v>
          </cell>
          <cell r="N101">
            <v>1117.2903269002768</v>
          </cell>
          <cell r="O101">
            <v>1157.9573692626504</v>
          </cell>
          <cell r="P101">
            <v>1194.8979855857174</v>
          </cell>
          <cell r="Q101">
            <v>1230.7374330554787</v>
          </cell>
          <cell r="R101">
            <v>1264.2484155500749</v>
          </cell>
          <cell r="S101">
            <v>1296.7792007306475</v>
          </cell>
          <cell r="T101">
            <v>1327.796020737057</v>
          </cell>
          <cell r="U101">
            <v>1363.6855824689239</v>
          </cell>
          <cell r="V101">
            <v>1401.30095367787</v>
          </cell>
          <cell r="W101">
            <v>1439.7412788260717</v>
          </cell>
          <cell r="X101">
            <v>1478.6056848253904</v>
          </cell>
          <cell r="Y101">
            <v>1516.4597092843549</v>
          </cell>
          <cell r="Z101">
            <v>1556.920867709413</v>
          </cell>
          <cell r="AA101">
            <v>1599.8655266920305</v>
          </cell>
          <cell r="AB101">
            <v>1644.7510677233877</v>
          </cell>
          <cell r="AC101">
            <v>1690.290630855364</v>
          </cell>
          <cell r="AD101">
            <v>1738.6735162904058</v>
          </cell>
          <cell r="AE101">
            <v>1784.6525094088076</v>
          </cell>
          <cell r="AF101">
            <v>1831.9189155169017</v>
          </cell>
          <cell r="AG101">
            <v>1877.9839361800664</v>
          </cell>
          <cell r="AH101">
            <v>1924.8200072216598</v>
          </cell>
          <cell r="AI101">
            <v>1970.9256312198495</v>
          </cell>
          <cell r="AJ101">
            <v>2015.6824233824834</v>
          </cell>
          <cell r="AK101">
            <v>2058.4401119981253</v>
          </cell>
          <cell r="AL101">
            <v>2097.228566233237</v>
          </cell>
          <cell r="AM101">
            <v>2132.9923630156441</v>
          </cell>
          <cell r="AN101">
            <v>2165.4636565633023</v>
          </cell>
          <cell r="AO101">
            <v>2198.0620499537113</v>
          </cell>
          <cell r="AP101">
            <v>2226.1989081023794</v>
          </cell>
          <cell r="AQ101">
            <v>2257.8206587166405</v>
          </cell>
          <cell r="AR101">
            <v>2285.4144575171517</v>
          </cell>
          <cell r="AS101">
            <v>2314.2101827085753</v>
          </cell>
          <cell r="AT101">
            <v>2344.3342517507363</v>
          </cell>
          <cell r="AU101">
            <v>2375.0712239510954</v>
          </cell>
          <cell r="AV101">
            <v>2407.5797799172406</v>
          </cell>
          <cell r="AW101">
            <v>2442.1281194090084</v>
          </cell>
          <cell r="AX101">
            <v>2477.9389703480128</v>
          </cell>
          <cell r="AY101">
            <v>2516.22890365167</v>
          </cell>
          <cell r="AZ101">
            <v>2557.2457271968165</v>
          </cell>
          <cell r="BA101">
            <v>2601.7021602387617</v>
          </cell>
          <cell r="BB101">
            <v>2650.0107049203102</v>
          </cell>
          <cell r="BC101">
            <v>2704.5720916803693</v>
          </cell>
        </row>
        <row r="102">
          <cell r="A102" t="str">
            <v>Pmoy_Flux_Derive_h</v>
          </cell>
          <cell r="B102" t="str">
            <v>Pension moyenne flux nouveaux droits dérivés hommes</v>
          </cell>
          <cell r="C102">
            <v>0</v>
          </cell>
          <cell r="D102">
            <v>0</v>
          </cell>
          <cell r="E102">
            <v>0</v>
          </cell>
          <cell r="F102">
            <v>0</v>
          </cell>
          <cell r="G102">
            <v>0</v>
          </cell>
          <cell r="H102">
            <v>0</v>
          </cell>
          <cell r="I102">
            <v>303.53873674893885</v>
          </cell>
          <cell r="J102">
            <v>404.61733596183825</v>
          </cell>
          <cell r="K102">
            <v>458.6027073066864</v>
          </cell>
          <cell r="L102">
            <v>502.36156927923452</v>
          </cell>
          <cell r="M102">
            <v>540.63257833226396</v>
          </cell>
          <cell r="N102">
            <v>579.16890687576222</v>
          </cell>
          <cell r="O102">
            <v>619.56533317780304</v>
          </cell>
          <cell r="P102">
            <v>659.38353284939058</v>
          </cell>
          <cell r="Q102">
            <v>699.16131284780738</v>
          </cell>
          <cell r="R102">
            <v>740.86116470127342</v>
          </cell>
          <cell r="S102">
            <v>788.39131749966691</v>
          </cell>
          <cell r="T102">
            <v>829.4294938494121</v>
          </cell>
          <cell r="U102">
            <v>872.76008628373961</v>
          </cell>
          <cell r="V102">
            <v>916.5205118183103</v>
          </cell>
          <cell r="W102">
            <v>962.52938329523965</v>
          </cell>
          <cell r="X102">
            <v>1008.1159684023694</v>
          </cell>
          <cell r="Y102">
            <v>1056.7608948786631</v>
          </cell>
          <cell r="Z102">
            <v>1103.600280529467</v>
          </cell>
          <cell r="AA102">
            <v>1150.1439791959067</v>
          </cell>
          <cell r="AB102">
            <v>1195.479008849705</v>
          </cell>
          <cell r="AC102">
            <v>1238.7546236740459</v>
          </cell>
          <cell r="AD102">
            <v>1280.4721176008904</v>
          </cell>
          <cell r="AE102">
            <v>1319.8971182799098</v>
          </cell>
          <cell r="AF102">
            <v>1356.5458176642371</v>
          </cell>
          <cell r="AG102">
            <v>1385.7217027696472</v>
          </cell>
          <cell r="AH102">
            <v>1409.5752036805284</v>
          </cell>
          <cell r="AI102">
            <v>1423.7596382924226</v>
          </cell>
          <cell r="AJ102">
            <v>1431.2082417376364</v>
          </cell>
          <cell r="AK102">
            <v>1432.7659892609418</v>
          </cell>
          <cell r="AL102">
            <v>1425.761718831882</v>
          </cell>
          <cell r="AM102">
            <v>1414.9554897886931</v>
          </cell>
          <cell r="AN102">
            <v>1403.88439153289</v>
          </cell>
          <cell r="AO102">
            <v>1391.4305778396149</v>
          </cell>
          <cell r="AP102">
            <v>1379.4530427972393</v>
          </cell>
          <cell r="AQ102">
            <v>1370.3188012225801</v>
          </cell>
          <cell r="AR102">
            <v>1365.2239061941059</v>
          </cell>
          <cell r="AS102">
            <v>1365.7109217777843</v>
          </cell>
          <cell r="AT102">
            <v>1371.9795246655667</v>
          </cell>
          <cell r="AU102">
            <v>1384.0401298537786</v>
          </cell>
          <cell r="AV102">
            <v>1401.0391521180384</v>
          </cell>
          <cell r="AW102">
            <v>1422.3618912339177</v>
          </cell>
          <cell r="AX102">
            <v>1448.3658101093645</v>
          </cell>
          <cell r="AY102">
            <v>1478.3298946601942</v>
          </cell>
          <cell r="AZ102">
            <v>1511.6081760126506</v>
          </cell>
          <cell r="BA102">
            <v>1548.5418766990872</v>
          </cell>
          <cell r="BB102">
            <v>1587.7749859449741</v>
          </cell>
          <cell r="BC102">
            <v>1628.7888696140776</v>
          </cell>
        </row>
        <row r="103">
          <cell r="A103" t="str">
            <v>Pmoy_Flux_Derive_f</v>
          </cell>
          <cell r="B103" t="str">
            <v>Pension moyenne flux nouveaux droits dérivés femmes</v>
          </cell>
          <cell r="C103">
            <v>0</v>
          </cell>
          <cell r="D103">
            <v>0</v>
          </cell>
          <cell r="E103">
            <v>0</v>
          </cell>
          <cell r="F103">
            <v>0</v>
          </cell>
          <cell r="G103">
            <v>0</v>
          </cell>
          <cell r="H103">
            <v>0</v>
          </cell>
          <cell r="I103">
            <v>770.11949823384305</v>
          </cell>
          <cell r="J103">
            <v>981.09697604169128</v>
          </cell>
          <cell r="K103">
            <v>1062.7203461598087</v>
          </cell>
          <cell r="L103">
            <v>1118.6926798347649</v>
          </cell>
          <cell r="M103">
            <v>1163.8699527622562</v>
          </cell>
          <cell r="N103">
            <v>1205.7258708418351</v>
          </cell>
          <cell r="O103">
            <v>1244.5541659705823</v>
          </cell>
          <cell r="P103">
            <v>1279.3362948914973</v>
          </cell>
          <cell r="Q103">
            <v>1313.1921298894151</v>
          </cell>
          <cell r="R103">
            <v>1344.5351132605001</v>
          </cell>
          <cell r="S103">
            <v>1373.963291638601</v>
          </cell>
          <cell r="T103">
            <v>1402.8960859465369</v>
          </cell>
          <cell r="U103">
            <v>1437.1911838290337</v>
          </cell>
          <cell r="V103">
            <v>1473.3963176364703</v>
          </cell>
          <cell r="W103">
            <v>1510.165741863412</v>
          </cell>
          <cell r="X103">
            <v>1547.6193509181962</v>
          </cell>
          <cell r="Y103">
            <v>1583.3367433135043</v>
          </cell>
          <cell r="Z103">
            <v>1622.5778449475827</v>
          </cell>
          <cell r="AA103">
            <v>1664.8151587751609</v>
          </cell>
          <cell r="AB103">
            <v>1709.4732668409688</v>
          </cell>
          <cell r="AC103">
            <v>1755.3463012937793</v>
          </cell>
          <cell r="AD103">
            <v>1804.6724237301662</v>
          </cell>
          <cell r="AE103">
            <v>1851.5616458173622</v>
          </cell>
          <cell r="AF103">
            <v>1900.3241699728308</v>
          </cell>
          <cell r="AG103">
            <v>1948.98500272003</v>
          </cell>
          <cell r="AH103">
            <v>1999.4587632779233</v>
          </cell>
          <cell r="AI103">
            <v>2050.9582505208814</v>
          </cell>
          <cell r="AJ103">
            <v>2102.2417052695146</v>
          </cell>
          <cell r="AK103">
            <v>2152.3388872039927</v>
          </cell>
          <cell r="AL103">
            <v>2199.9450822672138</v>
          </cell>
          <cell r="AM103">
            <v>2244.9281708381045</v>
          </cell>
          <cell r="AN103">
            <v>2287.0394583166294</v>
          </cell>
          <cell r="AO103">
            <v>2330.2031162064391</v>
          </cell>
          <cell r="AP103">
            <v>2368.6542583773721</v>
          </cell>
          <cell r="AQ103">
            <v>2411.2493149479537</v>
          </cell>
          <cell r="AR103">
            <v>2448.9163663525537</v>
          </cell>
          <cell r="AS103">
            <v>2487.454289850411</v>
          </cell>
          <cell r="AT103">
            <v>2526.7772346377801</v>
          </cell>
          <cell r="AU103">
            <v>2566.0007707859668</v>
          </cell>
          <cell r="AV103">
            <v>2606.20332395486</v>
          </cell>
          <cell r="AW103">
            <v>2647.989869569044</v>
          </cell>
          <cell r="AX103">
            <v>2689.9681532979148</v>
          </cell>
          <cell r="AY103">
            <v>2733.9441913102428</v>
          </cell>
          <cell r="AZ103">
            <v>2780.3316470006366</v>
          </cell>
          <cell r="BA103">
            <v>2829.9865694152813</v>
          </cell>
          <cell r="BB103">
            <v>2883.7790796068221</v>
          </cell>
          <cell r="BC103">
            <v>2942.6448825461898</v>
          </cell>
        </row>
        <row r="104">
          <cell r="A104" t="str">
            <v>Age_Ret_flux</v>
          </cell>
          <cell r="B104" t="str">
            <v xml:space="preserve">Age moyen départ à la retraite flux nouveaux droits directs </v>
          </cell>
          <cell r="C104">
            <v>0</v>
          </cell>
          <cell r="D104">
            <v>0</v>
          </cell>
          <cell r="E104">
            <v>0</v>
          </cell>
          <cell r="F104">
            <v>0</v>
          </cell>
          <cell r="G104">
            <v>0</v>
          </cell>
          <cell r="H104">
            <v>0</v>
          </cell>
          <cell r="I104">
            <v>61.594613700732843</v>
          </cell>
          <cell r="J104">
            <v>61.411536050448596</v>
          </cell>
          <cell r="K104">
            <v>61.301151655110885</v>
          </cell>
          <cell r="L104">
            <v>61.331718287542408</v>
          </cell>
          <cell r="M104">
            <v>61.420143110272591</v>
          </cell>
          <cell r="N104">
            <v>61.607593414518043</v>
          </cell>
          <cell r="O104">
            <v>61.770864963248918</v>
          </cell>
          <cell r="P104">
            <v>61.925353632814087</v>
          </cell>
          <cell r="Q104">
            <v>62.01662171938689</v>
          </cell>
          <cell r="R104">
            <v>62.186342620913038</v>
          </cell>
          <cell r="S104">
            <v>62.312807461923583</v>
          </cell>
          <cell r="T104">
            <v>62.406809574532723</v>
          </cell>
          <cell r="U104">
            <v>62.523716687261064</v>
          </cell>
          <cell r="V104">
            <v>62.552989405495325</v>
          </cell>
          <cell r="W104">
            <v>62.575431164267201</v>
          </cell>
          <cell r="X104">
            <v>62.613978944028638</v>
          </cell>
          <cell r="Y104">
            <v>62.600556352687065</v>
          </cell>
          <cell r="Z104">
            <v>62.626184716018891</v>
          </cell>
          <cell r="AA104">
            <v>62.65147252962042</v>
          </cell>
          <cell r="AB104">
            <v>62.62873991783826</v>
          </cell>
          <cell r="AC104">
            <v>62.633456901037491</v>
          </cell>
          <cell r="AD104">
            <v>62.647022549538185</v>
          </cell>
          <cell r="AE104">
            <v>62.653125943968355</v>
          </cell>
          <cell r="AF104">
            <v>62.667561451869489</v>
          </cell>
          <cell r="AG104">
            <v>62.663863302122365</v>
          </cell>
          <cell r="AH104">
            <v>62.64370837443969</v>
          </cell>
          <cell r="AI104">
            <v>62.6160257174854</v>
          </cell>
          <cell r="AJ104">
            <v>62.595185297148625</v>
          </cell>
          <cell r="AK104">
            <v>62.58174953245026</v>
          </cell>
          <cell r="AL104">
            <v>62.602680814838038</v>
          </cell>
          <cell r="AM104">
            <v>62.625843037494192</v>
          </cell>
          <cell r="AN104">
            <v>62.652517457720762</v>
          </cell>
          <cell r="AO104">
            <v>62.650574738676021</v>
          </cell>
          <cell r="AP104">
            <v>62.647508823221401</v>
          </cell>
          <cell r="AQ104">
            <v>62.630936846629346</v>
          </cell>
          <cell r="AR104">
            <v>62.622206611178605</v>
          </cell>
          <cell r="AS104">
            <v>62.608756416643061</v>
          </cell>
          <cell r="AT104">
            <v>62.610763895225446</v>
          </cell>
          <cell r="AU104">
            <v>62.617468630551066</v>
          </cell>
          <cell r="AV104">
            <v>62.630016150044497</v>
          </cell>
          <cell r="AW104">
            <v>62.630199612642492</v>
          </cell>
          <cell r="AX104">
            <v>62.635572691628958</v>
          </cell>
          <cell r="AY104">
            <v>62.642568123252616</v>
          </cell>
          <cell r="AZ104">
            <v>62.645096343984918</v>
          </cell>
          <cell r="BA104">
            <v>62.646034057742384</v>
          </cell>
          <cell r="BB104">
            <v>62.648061766434758</v>
          </cell>
          <cell r="BC104">
            <v>62.649370583500236</v>
          </cell>
        </row>
        <row r="105">
          <cell r="A105" t="str">
            <v>Age_Ret_flux_h</v>
          </cell>
          <cell r="B105" t="str">
            <v xml:space="preserve">Age moyen départ retraite flux nouveaux droits directs hommes </v>
          </cell>
          <cell r="C105">
            <v>0</v>
          </cell>
          <cell r="D105">
            <v>0</v>
          </cell>
          <cell r="E105">
            <v>0</v>
          </cell>
          <cell r="F105">
            <v>0</v>
          </cell>
          <cell r="G105">
            <v>0</v>
          </cell>
          <cell r="H105">
            <v>0</v>
          </cell>
          <cell r="I105">
            <v>61.508812512718265</v>
          </cell>
          <cell r="J105">
            <v>61.316074043096009</v>
          </cell>
          <cell r="K105">
            <v>61.230056441609548</v>
          </cell>
          <cell r="L105">
            <v>61.272210719000107</v>
          </cell>
          <cell r="M105">
            <v>61.36014311295996</v>
          </cell>
          <cell r="N105">
            <v>61.653500259439433</v>
          </cell>
          <cell r="O105">
            <v>61.815877122017717</v>
          </cell>
          <cell r="P105">
            <v>61.954441876108866</v>
          </cell>
          <cell r="Q105">
            <v>62.062930250194647</v>
          </cell>
          <cell r="R105">
            <v>62.252547373225283</v>
          </cell>
          <cell r="S105">
            <v>62.392113641149614</v>
          </cell>
          <cell r="T105">
            <v>62.507550140088675</v>
          </cell>
          <cell r="U105">
            <v>62.649176505269018</v>
          </cell>
          <cell r="V105">
            <v>62.678757676531617</v>
          </cell>
          <cell r="W105">
            <v>62.702504162550881</v>
          </cell>
          <cell r="X105">
            <v>62.744074495083311</v>
          </cell>
          <cell r="Y105">
            <v>62.749218445833996</v>
          </cell>
          <cell r="Z105">
            <v>62.77303526024108</v>
          </cell>
          <cell r="AA105">
            <v>62.80602898243226</v>
          </cell>
          <cell r="AB105">
            <v>62.775749763586994</v>
          </cell>
          <cell r="AC105">
            <v>62.802046745751134</v>
          </cell>
          <cell r="AD105">
            <v>62.826793679243451</v>
          </cell>
          <cell r="AE105">
            <v>62.846556932150861</v>
          </cell>
          <cell r="AF105">
            <v>62.868843902532937</v>
          </cell>
          <cell r="AG105">
            <v>62.87777754174072</v>
          </cell>
          <cell r="AH105">
            <v>62.862474976505212</v>
          </cell>
          <cell r="AI105">
            <v>62.836015729498349</v>
          </cell>
          <cell r="AJ105">
            <v>62.816892432508226</v>
          </cell>
          <cell r="AK105">
            <v>62.806511623434069</v>
          </cell>
          <cell r="AL105">
            <v>62.8196784339586</v>
          </cell>
          <cell r="AM105">
            <v>62.839576101489783</v>
          </cell>
          <cell r="AN105">
            <v>62.850008123098824</v>
          </cell>
          <cell r="AO105">
            <v>62.840699625754731</v>
          </cell>
          <cell r="AP105">
            <v>62.830121785309537</v>
          </cell>
          <cell r="AQ105">
            <v>62.807854813185074</v>
          </cell>
          <cell r="AR105">
            <v>62.797400702412766</v>
          </cell>
          <cell r="AS105">
            <v>62.789351281255584</v>
          </cell>
          <cell r="AT105">
            <v>62.789676365068836</v>
          </cell>
          <cell r="AU105">
            <v>62.793772750762841</v>
          </cell>
          <cell r="AV105">
            <v>62.798530439327976</v>
          </cell>
          <cell r="AW105">
            <v>62.803731523412047</v>
          </cell>
          <cell r="AX105">
            <v>62.808487829697313</v>
          </cell>
          <cell r="AY105">
            <v>62.815238017847598</v>
          </cell>
          <cell r="AZ105">
            <v>62.819983268300483</v>
          </cell>
          <cell r="BA105">
            <v>62.824877208701317</v>
          </cell>
          <cell r="BB105">
            <v>62.829007992049256</v>
          </cell>
          <cell r="BC105">
            <v>62.83292137680337</v>
          </cell>
        </row>
        <row r="106">
          <cell r="A106" t="str">
            <v>Age_Ret_flux_f</v>
          </cell>
          <cell r="B106" t="str">
            <v>Age moyen départ retraite flux nouveaux droits directs femmes</v>
          </cell>
          <cell r="C106">
            <v>0</v>
          </cell>
          <cell r="D106">
            <v>0</v>
          </cell>
          <cell r="E106">
            <v>0</v>
          </cell>
          <cell r="F106">
            <v>0</v>
          </cell>
          <cell r="G106">
            <v>0</v>
          </cell>
          <cell r="H106">
            <v>0</v>
          </cell>
          <cell r="I106">
            <v>62.19371170589929</v>
          </cell>
          <cell r="J106">
            <v>61.92904336926204</v>
          </cell>
          <cell r="K106">
            <v>61.654609993590931</v>
          </cell>
          <cell r="L106">
            <v>61.618190295702483</v>
          </cell>
          <cell r="M106">
            <v>61.71052160955049</v>
          </cell>
          <cell r="N106">
            <v>61.415497027475666</v>
          </cell>
          <cell r="O106">
            <v>61.603700614597855</v>
          </cell>
          <cell r="P106">
            <v>61.821426381458224</v>
          </cell>
          <cell r="Q106">
            <v>61.85537105504045</v>
          </cell>
          <cell r="R106">
            <v>61.955984805391914</v>
          </cell>
          <cell r="S106">
            <v>61.994876656644301</v>
          </cell>
          <cell r="T106">
            <v>62.003366759282663</v>
          </cell>
          <cell r="U106">
            <v>62.037323926303806</v>
          </cell>
          <cell r="V106">
            <v>62.072384393170978</v>
          </cell>
          <cell r="W106">
            <v>62.077394459720168</v>
          </cell>
          <cell r="X106">
            <v>62.118016655673031</v>
          </cell>
          <cell r="Y106">
            <v>62.042481749532946</v>
          </cell>
          <cell r="Z106">
            <v>62.082112516851616</v>
          </cell>
          <cell r="AA106">
            <v>62.091292683182346</v>
          </cell>
          <cell r="AB106">
            <v>62.096280054115823</v>
          </cell>
          <cell r="AC106">
            <v>62.044670481681514</v>
          </cell>
          <cell r="AD106">
            <v>62.032778445305816</v>
          </cell>
          <cell r="AE106">
            <v>62.011402705918577</v>
          </cell>
          <cell r="AF106">
            <v>62.01470172197012</v>
          </cell>
          <cell r="AG106">
            <v>61.985697156553229</v>
          </cell>
          <cell r="AH106">
            <v>61.96283031391043</v>
          </cell>
          <cell r="AI106">
            <v>61.94836009433665</v>
          </cell>
          <cell r="AJ106">
            <v>61.929862289911142</v>
          </cell>
          <cell r="AK106">
            <v>61.910949841997379</v>
          </cell>
          <cell r="AL106">
            <v>61.946710686166142</v>
          </cell>
          <cell r="AM106">
            <v>61.978177321661057</v>
          </cell>
          <cell r="AN106">
            <v>62.03429397206304</v>
          </cell>
          <cell r="AO106">
            <v>62.051077180622144</v>
          </cell>
          <cell r="AP106">
            <v>62.067775287833165</v>
          </cell>
          <cell r="AQ106">
            <v>62.064263496971698</v>
          </cell>
          <cell r="AR106">
            <v>62.056867989720502</v>
          </cell>
          <cell r="AS106">
            <v>62.033830166878687</v>
          </cell>
          <cell r="AT106">
            <v>62.040652462056613</v>
          </cell>
          <cell r="AU106">
            <v>62.051601266198233</v>
          </cell>
          <cell r="AV106">
            <v>62.079201590475591</v>
          </cell>
          <cell r="AW106">
            <v>62.066305322432378</v>
          </cell>
          <cell r="AX106">
            <v>62.072516373256569</v>
          </cell>
          <cell r="AY106">
            <v>62.077707397253242</v>
          </cell>
          <cell r="AZ106">
            <v>62.074641319479774</v>
          </cell>
          <cell r="BA106">
            <v>62.064196960456648</v>
          </cell>
          <cell r="BB106">
            <v>62.063348094716893</v>
          </cell>
          <cell r="BC106">
            <v>62.059231794260796</v>
          </cell>
        </row>
        <row r="107">
          <cell r="A107" t="str">
            <v>Dur_Ass_flux</v>
          </cell>
          <cell r="B107" t="str">
            <v>Durée d'assurance tous régimes flux nouveaux droits (en années)</v>
          </cell>
          <cell r="C107">
            <v>0</v>
          </cell>
          <cell r="D107">
            <v>0</v>
          </cell>
          <cell r="E107">
            <v>0</v>
          </cell>
          <cell r="F107">
            <v>0</v>
          </cell>
          <cell r="G107">
            <v>0</v>
          </cell>
          <cell r="H107">
            <v>0</v>
          </cell>
          <cell r="I107">
            <v>160.28750223648285</v>
          </cell>
          <cell r="J107">
            <v>150.66923198739835</v>
          </cell>
          <cell r="K107">
            <v>150.74170805069221</v>
          </cell>
          <cell r="L107">
            <v>150.28930760737097</v>
          </cell>
          <cell r="M107">
            <v>149.07886355087768</v>
          </cell>
          <cell r="N107">
            <v>150.75177264039223</v>
          </cell>
          <cell r="O107">
            <v>152.01614631837066</v>
          </cell>
          <cell r="P107">
            <v>153.33736411115365</v>
          </cell>
          <cell r="Q107">
            <v>151.6375010672588</v>
          </cell>
          <cell r="R107">
            <v>150.90982664912264</v>
          </cell>
          <cell r="S107">
            <v>152.4410266854737</v>
          </cell>
          <cell r="T107">
            <v>153.77144369291457</v>
          </cell>
          <cell r="U107">
            <v>152.60810170094774</v>
          </cell>
          <cell r="V107">
            <v>152.25071788902594</v>
          </cell>
          <cell r="W107">
            <v>151.6768506160557</v>
          </cell>
          <cell r="X107">
            <v>151.95973365921424</v>
          </cell>
          <cell r="Y107">
            <v>152.04994761169442</v>
          </cell>
          <cell r="Z107">
            <v>152.79781660796513</v>
          </cell>
          <cell r="AA107">
            <v>153.41648937228715</v>
          </cell>
          <cell r="AB107">
            <v>154.66087581263673</v>
          </cell>
          <cell r="AC107">
            <v>157.89363231134405</v>
          </cell>
          <cell r="AD107">
            <v>158.20030494498263</v>
          </cell>
          <cell r="AE107">
            <v>158.7092087137984</v>
          </cell>
          <cell r="AF107">
            <v>158.75451712303845</v>
          </cell>
          <cell r="AG107">
            <v>159.05941933505201</v>
          </cell>
          <cell r="AH107">
            <v>159.34384516214269</v>
          </cell>
          <cell r="AI107">
            <v>159.51358976772198</v>
          </cell>
          <cell r="AJ107">
            <v>159.7893131490801</v>
          </cell>
          <cell r="AK107">
            <v>159.89354781599653</v>
          </cell>
          <cell r="AL107">
            <v>159.96809425577408</v>
          </cell>
          <cell r="AM107">
            <v>160.08199332045643</v>
          </cell>
          <cell r="AN107">
            <v>160.16999569655832</v>
          </cell>
          <cell r="AO107">
            <v>160.26364501500828</v>
          </cell>
          <cell r="AP107">
            <v>160.43353467894701</v>
          </cell>
          <cell r="AQ107">
            <v>160.48526274746052</v>
          </cell>
          <cell r="AR107">
            <v>160.57188064706867</v>
          </cell>
          <cell r="AS107">
            <v>160.51704157272724</v>
          </cell>
          <cell r="AT107">
            <v>160.53137351835809</v>
          </cell>
          <cell r="AU107">
            <v>160.56919934119844</v>
          </cell>
          <cell r="AV107">
            <v>160.60937146924451</v>
          </cell>
          <cell r="AW107">
            <v>160.63141686758723</v>
          </cell>
          <cell r="AX107">
            <v>160.64636303137323</v>
          </cell>
          <cell r="AY107">
            <v>160.6761291094351</v>
          </cell>
          <cell r="AZ107">
            <v>160.67128313216827</v>
          </cell>
          <cell r="BA107">
            <v>160.66569018707105</v>
          </cell>
          <cell r="BB107">
            <v>160.65281436020661</v>
          </cell>
          <cell r="BC107">
            <v>160.62949868073301</v>
          </cell>
        </row>
        <row r="108">
          <cell r="A108" t="str">
            <v>Dur_Ass_flux_h</v>
          </cell>
          <cell r="B108" t="str">
            <v>Durée d'assurance tous régimes flux nouveaux droits hommes (en années)</v>
          </cell>
          <cell r="C108">
            <v>0</v>
          </cell>
          <cell r="D108">
            <v>0</v>
          </cell>
          <cell r="E108">
            <v>0</v>
          </cell>
          <cell r="F108">
            <v>0</v>
          </cell>
          <cell r="G108">
            <v>0</v>
          </cell>
          <cell r="H108">
            <v>0</v>
          </cell>
          <cell r="I108">
            <v>166.56784027915688</v>
          </cell>
          <cell r="J108">
            <v>155.60410916480791</v>
          </cell>
          <cell r="K108">
            <v>156.07986485020112</v>
          </cell>
          <cell r="L108">
            <v>155.0753009381792</v>
          </cell>
          <cell r="M108">
            <v>153.58132171214251</v>
          </cell>
          <cell r="N108">
            <v>155.99623075728661</v>
          </cell>
          <cell r="O108">
            <v>157.85650356042973</v>
          </cell>
          <cell r="P108">
            <v>159.51264033756243</v>
          </cell>
          <cell r="Q108">
            <v>157.5499830999189</v>
          </cell>
          <cell r="R108">
            <v>157.35697599359756</v>
          </cell>
          <cell r="S108">
            <v>158.56121490250629</v>
          </cell>
          <cell r="T108">
            <v>159.82795114125091</v>
          </cell>
          <cell r="U108">
            <v>158.85310382402744</v>
          </cell>
          <cell r="V108">
            <v>158.15021585281167</v>
          </cell>
          <cell r="W108">
            <v>157.11812009484646</v>
          </cell>
          <cell r="X108">
            <v>157.31551694387545</v>
          </cell>
          <cell r="Y108">
            <v>157.51690075341725</v>
          </cell>
          <cell r="Z108">
            <v>157.90716681752104</v>
          </cell>
          <cell r="AA108">
            <v>158.40268026933532</v>
          </cell>
          <cell r="AB108">
            <v>159.61950537713491</v>
          </cell>
          <cell r="AC108">
            <v>163.34145163675285</v>
          </cell>
          <cell r="AD108">
            <v>163.6060691747544</v>
          </cell>
          <cell r="AE108">
            <v>163.94347410768441</v>
          </cell>
          <cell r="AF108">
            <v>164.17921872377397</v>
          </cell>
          <cell r="AG108">
            <v>164.46059814383418</v>
          </cell>
          <cell r="AH108">
            <v>164.54467927452569</v>
          </cell>
          <cell r="AI108">
            <v>164.69502109636971</v>
          </cell>
          <cell r="AJ108">
            <v>164.98982143980641</v>
          </cell>
          <cell r="AK108">
            <v>165.22361170117753</v>
          </cell>
          <cell r="AL108">
            <v>165.31608447214848</v>
          </cell>
          <cell r="AM108">
            <v>165.56954654280187</v>
          </cell>
          <cell r="AN108">
            <v>165.55727849628732</v>
          </cell>
          <cell r="AO108">
            <v>165.65361957353136</v>
          </cell>
          <cell r="AP108">
            <v>165.78794858703799</v>
          </cell>
          <cell r="AQ108">
            <v>165.83212074157115</v>
          </cell>
          <cell r="AR108">
            <v>165.84628525792519</v>
          </cell>
          <cell r="AS108">
            <v>165.8703581411402</v>
          </cell>
          <cell r="AT108">
            <v>165.9023638303286</v>
          </cell>
          <cell r="AU108">
            <v>165.98022610104343</v>
          </cell>
          <cell r="AV108">
            <v>166.0019493193968</v>
          </cell>
          <cell r="AW108">
            <v>166.04531233198637</v>
          </cell>
          <cell r="AX108">
            <v>166.0721480315074</v>
          </cell>
          <cell r="AY108">
            <v>166.05629172049188</v>
          </cell>
          <cell r="AZ108">
            <v>166.06002719719558</v>
          </cell>
          <cell r="BA108">
            <v>166.06997144819505</v>
          </cell>
          <cell r="BB108">
            <v>166.069975314705</v>
          </cell>
          <cell r="BC108">
            <v>166.06604954937103</v>
          </cell>
        </row>
        <row r="109">
          <cell r="A109" t="str">
            <v>Dur_Ass_flux_f</v>
          </cell>
          <cell r="B109" t="str">
            <v>Durée d'assurance tous régimes flux nouveaux droits femmes (en années)</v>
          </cell>
          <cell r="C109">
            <v>0</v>
          </cell>
          <cell r="D109">
            <v>0</v>
          </cell>
          <cell r="E109">
            <v>0</v>
          </cell>
          <cell r="F109">
            <v>0</v>
          </cell>
          <cell r="G109">
            <v>0</v>
          </cell>
          <cell r="H109">
            <v>0</v>
          </cell>
          <cell r="I109">
            <v>116.43568526050709</v>
          </cell>
          <cell r="J109">
            <v>123.91686078152034</v>
          </cell>
          <cell r="K109">
            <v>124.20242446214274</v>
          </cell>
          <cell r="L109">
            <v>127.24932875925397</v>
          </cell>
          <cell r="M109">
            <v>127.28857850940757</v>
          </cell>
          <cell r="N109">
            <v>128.80642967518753</v>
          </cell>
          <cell r="O109">
            <v>130.32646199833718</v>
          </cell>
          <cell r="P109">
            <v>131.27417252993894</v>
          </cell>
          <cell r="Q109">
            <v>131.04968195331085</v>
          </cell>
          <cell r="R109">
            <v>128.47712827835659</v>
          </cell>
          <cell r="S109">
            <v>127.90578381673981</v>
          </cell>
          <cell r="T109">
            <v>129.51652312486794</v>
          </cell>
          <cell r="U109">
            <v>128.39697280678638</v>
          </cell>
          <cell r="V109">
            <v>129.70665118420058</v>
          </cell>
          <cell r="W109">
            <v>130.35090445619923</v>
          </cell>
          <cell r="X109">
            <v>131.54192142610461</v>
          </cell>
          <cell r="Y109">
            <v>131.52711196176341</v>
          </cell>
          <cell r="Z109">
            <v>133.86798955452943</v>
          </cell>
          <cell r="AA109">
            <v>135.34436362015185</v>
          </cell>
          <cell r="AB109">
            <v>136.70105000154439</v>
          </cell>
          <cell r="AC109">
            <v>138.86756321830958</v>
          </cell>
          <cell r="AD109">
            <v>139.72982632891487</v>
          </cell>
          <cell r="AE109">
            <v>141.34410207324723</v>
          </cell>
          <cell r="AF109">
            <v>141.15949475438515</v>
          </cell>
          <cell r="AG109">
            <v>141.93621790247579</v>
          </cell>
          <cell r="AH109">
            <v>143.15703323500364</v>
          </cell>
          <cell r="AI109">
            <v>143.78804138855085</v>
          </cell>
          <cell r="AJ109">
            <v>144.18305938761438</v>
          </cell>
          <cell r="AK109">
            <v>143.98603784123375</v>
          </cell>
          <cell r="AL109">
            <v>143.80145683095526</v>
          </cell>
          <cell r="AM109">
            <v>143.45330696055768</v>
          </cell>
          <cell r="AN109">
            <v>143.30568089820278</v>
          </cell>
          <cell r="AO109">
            <v>143.26809732287776</v>
          </cell>
          <cell r="AP109">
            <v>143.43510658614034</v>
          </cell>
          <cell r="AQ109">
            <v>143.35912237487165</v>
          </cell>
          <cell r="AR109">
            <v>143.55175964465195</v>
          </cell>
          <cell r="AS109">
            <v>143.47468422174308</v>
          </cell>
          <cell r="AT109">
            <v>143.41650731046369</v>
          </cell>
          <cell r="AU109">
            <v>143.2019169012973</v>
          </cell>
          <cell r="AV109">
            <v>142.98291138623065</v>
          </cell>
          <cell r="AW109">
            <v>143.0388903597499</v>
          </cell>
          <cell r="AX109">
            <v>142.97860669388064</v>
          </cell>
          <cell r="AY109">
            <v>143.07582556141512</v>
          </cell>
          <cell r="AZ109">
            <v>143.09400490111975</v>
          </cell>
          <cell r="BA109">
            <v>143.08374027717386</v>
          </cell>
          <cell r="BB109">
            <v>143.14767955435693</v>
          </cell>
          <cell r="BC109">
            <v>143.15030673870604</v>
          </cell>
        </row>
        <row r="110">
          <cell r="A110" t="str">
            <v>Eff_Min_flux</v>
          </cell>
          <cell r="B110" t="str">
            <v xml:space="preserve">Effectifs flux droits directs dont pension au minimum du régime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row>
        <row r="111">
          <cell r="A111" t="str">
            <v>M_min_flux</v>
          </cell>
          <cell r="B111" t="str">
            <v>Masses flux Pensions au min du régime</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row>
        <row r="112">
          <cell r="A112" t="str">
            <v>Eff_Min</v>
          </cell>
          <cell r="B112" t="str">
            <v xml:space="preserve">Effectifs stock droits directs dont pension au minimum du régime  </v>
          </cell>
          <cell r="C112">
            <v>0</v>
          </cell>
          <cell r="D112">
            <v>0</v>
          </cell>
          <cell r="E112">
            <v>0</v>
          </cell>
          <cell r="F112">
            <v>0</v>
          </cell>
          <cell r="G112">
            <v>160467</v>
          </cell>
          <cell r="H112">
            <v>169679</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row>
        <row r="113">
          <cell r="A113" t="str">
            <v>M_min</v>
          </cell>
          <cell r="B113" t="str">
            <v>Masses stock Pensions au min du régime</v>
          </cell>
          <cell r="C113">
            <v>0</v>
          </cell>
          <cell r="D113">
            <v>0</v>
          </cell>
          <cell r="E113">
            <v>0</v>
          </cell>
          <cell r="F113">
            <v>0</v>
          </cell>
          <cell r="G113">
            <v>70</v>
          </cell>
          <cell r="H113">
            <v>75</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row>
        <row r="114">
          <cell r="A114" t="str">
            <v>Fin_Tab_Valeurs</v>
          </cell>
          <cell r="B114" t="str">
            <v>Fin de la partie normalisée</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row>
        <row r="128">
          <cell r="B128">
            <v>1.05762961</v>
          </cell>
        </row>
        <row r="129">
          <cell r="B129">
            <v>6.5595699999999999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s>
    <sheetDataSet>
      <sheetData sheetId="0">
        <row r="1">
          <cell r="A1" t="str">
            <v>CLEADR</v>
          </cell>
          <cell r="B1" t="str">
            <v>1</v>
          </cell>
          <cell r="C1" t="str">
            <v>2</v>
          </cell>
          <cell r="D1" t="str">
            <v>T</v>
          </cell>
          <cell r="E1" t="str">
            <v>code</v>
          </cell>
        </row>
        <row r="2">
          <cell r="A2" t="str">
            <v>074794</v>
          </cell>
          <cell r="B2">
            <v>1</v>
          </cell>
          <cell r="C2">
            <v>1</v>
          </cell>
          <cell r="D2">
            <v>2</v>
          </cell>
          <cell r="E2" t="str">
            <v>1p1m</v>
          </cell>
        </row>
        <row r="3">
          <cell r="A3" t="str">
            <v>118510</v>
          </cell>
          <cell r="B3">
            <v>1</v>
          </cell>
          <cell r="C3">
            <v>1</v>
          </cell>
          <cell r="D3">
            <v>2</v>
          </cell>
          <cell r="E3" t="str">
            <v>1p1m</v>
          </cell>
        </row>
        <row r="4">
          <cell r="A4" t="str">
            <v>152940</v>
          </cell>
          <cell r="B4">
            <v>1</v>
          </cell>
          <cell r="C4">
            <v>1</v>
          </cell>
          <cell r="D4">
            <v>2</v>
          </cell>
          <cell r="E4" t="str">
            <v>1p1m</v>
          </cell>
        </row>
        <row r="5">
          <cell r="A5" t="str">
            <v>164503</v>
          </cell>
          <cell r="B5">
            <v>1</v>
          </cell>
          <cell r="C5">
            <v>1</v>
          </cell>
          <cell r="D5">
            <v>2</v>
          </cell>
          <cell r="E5" t="str">
            <v>1p1m</v>
          </cell>
        </row>
        <row r="6">
          <cell r="A6" t="str">
            <v>164904</v>
          </cell>
          <cell r="B6">
            <v>1</v>
          </cell>
          <cell r="C6">
            <v>1</v>
          </cell>
          <cell r="D6">
            <v>2</v>
          </cell>
          <cell r="E6" t="str">
            <v>1p1m</v>
          </cell>
        </row>
        <row r="7">
          <cell r="A7" t="str">
            <v>166298</v>
          </cell>
          <cell r="B7">
            <v>1</v>
          </cell>
          <cell r="C7">
            <v>1</v>
          </cell>
          <cell r="D7">
            <v>2</v>
          </cell>
          <cell r="E7" t="str">
            <v>1p1m</v>
          </cell>
        </row>
        <row r="8">
          <cell r="A8" t="str">
            <v>168332</v>
          </cell>
          <cell r="B8">
            <v>1</v>
          </cell>
          <cell r="C8">
            <v>1</v>
          </cell>
          <cell r="D8">
            <v>2</v>
          </cell>
          <cell r="E8" t="str">
            <v>1p1m</v>
          </cell>
        </row>
        <row r="9">
          <cell r="A9" t="str">
            <v>169805</v>
          </cell>
          <cell r="B9">
            <v>1</v>
          </cell>
          <cell r="C9">
            <v>1</v>
          </cell>
          <cell r="D9">
            <v>2</v>
          </cell>
          <cell r="E9" t="str">
            <v>1p1m</v>
          </cell>
        </row>
        <row r="10">
          <cell r="A10" t="str">
            <v>170934</v>
          </cell>
          <cell r="B10">
            <v>1</v>
          </cell>
          <cell r="C10">
            <v>1</v>
          </cell>
          <cell r="D10">
            <v>2</v>
          </cell>
          <cell r="E10" t="str">
            <v>1p1m</v>
          </cell>
        </row>
        <row r="11">
          <cell r="A11" t="str">
            <v>171576</v>
          </cell>
          <cell r="B11">
            <v>1</v>
          </cell>
          <cell r="C11">
            <v>1</v>
          </cell>
          <cell r="D11">
            <v>2</v>
          </cell>
          <cell r="E11" t="str">
            <v>1p1m</v>
          </cell>
        </row>
        <row r="12">
          <cell r="A12" t="str">
            <v>160981</v>
          </cell>
          <cell r="B12">
            <v>1</v>
          </cell>
          <cell r="C12">
            <v>2</v>
          </cell>
          <cell r="D12">
            <v>3</v>
          </cell>
          <cell r="E12" t="str">
            <v>1p2m</v>
          </cell>
        </row>
        <row r="13">
          <cell r="A13" t="str">
            <v>165320</v>
          </cell>
          <cell r="B13">
            <v>1</v>
          </cell>
          <cell r="C13">
            <v>2</v>
          </cell>
          <cell r="D13">
            <v>3</v>
          </cell>
          <cell r="E13" t="str">
            <v>1p2m</v>
          </cell>
        </row>
        <row r="14">
          <cell r="A14" t="str">
            <v>170799</v>
          </cell>
          <cell r="B14">
            <v>1</v>
          </cell>
          <cell r="C14">
            <v>2</v>
          </cell>
          <cell r="D14">
            <v>3</v>
          </cell>
          <cell r="E14" t="str">
            <v>1p2m</v>
          </cell>
        </row>
        <row r="15">
          <cell r="A15" t="str">
            <v>171429</v>
          </cell>
          <cell r="B15">
            <v>1</v>
          </cell>
          <cell r="C15">
            <v>3</v>
          </cell>
          <cell r="D15">
            <v>4</v>
          </cell>
          <cell r="E15" t="str">
            <v>1p3m</v>
          </cell>
        </row>
        <row r="16">
          <cell r="A16" t="str">
            <v>001032</v>
          </cell>
          <cell r="B16">
            <v>1</v>
          </cell>
          <cell r="D16">
            <v>1</v>
          </cell>
          <cell r="E16" t="str">
            <v>1p</v>
          </cell>
        </row>
        <row r="17">
          <cell r="A17" t="str">
            <v>016889</v>
          </cell>
          <cell r="B17">
            <v>1</v>
          </cell>
          <cell r="D17">
            <v>1</v>
          </cell>
          <cell r="E17" t="str">
            <v>1p</v>
          </cell>
        </row>
        <row r="18">
          <cell r="A18" t="str">
            <v>017237</v>
          </cell>
          <cell r="B18">
            <v>1</v>
          </cell>
          <cell r="D18">
            <v>1</v>
          </cell>
          <cell r="E18" t="str">
            <v>1p</v>
          </cell>
        </row>
        <row r="19">
          <cell r="A19" t="str">
            <v>018162</v>
          </cell>
          <cell r="B19">
            <v>1</v>
          </cell>
          <cell r="D19">
            <v>1</v>
          </cell>
          <cell r="E19" t="str">
            <v>1p</v>
          </cell>
        </row>
        <row r="20">
          <cell r="A20" t="str">
            <v>020909</v>
          </cell>
          <cell r="B20">
            <v>1</v>
          </cell>
          <cell r="D20">
            <v>1</v>
          </cell>
          <cell r="E20" t="str">
            <v>1p</v>
          </cell>
        </row>
        <row r="21">
          <cell r="A21" t="str">
            <v>022799</v>
          </cell>
          <cell r="B21">
            <v>1</v>
          </cell>
          <cell r="D21">
            <v>1</v>
          </cell>
          <cell r="E21" t="str">
            <v>1p</v>
          </cell>
        </row>
        <row r="22">
          <cell r="A22" t="str">
            <v>024524</v>
          </cell>
          <cell r="B22">
            <v>1</v>
          </cell>
          <cell r="D22">
            <v>1</v>
          </cell>
          <cell r="E22" t="str">
            <v>1p</v>
          </cell>
        </row>
        <row r="23">
          <cell r="A23" t="str">
            <v>026971</v>
          </cell>
          <cell r="B23">
            <v>1</v>
          </cell>
          <cell r="D23">
            <v>1</v>
          </cell>
          <cell r="E23" t="str">
            <v>1p</v>
          </cell>
        </row>
        <row r="24">
          <cell r="A24" t="str">
            <v>040181</v>
          </cell>
          <cell r="B24">
            <v>1</v>
          </cell>
          <cell r="D24">
            <v>1</v>
          </cell>
          <cell r="E24" t="str">
            <v>1p</v>
          </cell>
        </row>
        <row r="25">
          <cell r="A25" t="str">
            <v>055598</v>
          </cell>
          <cell r="B25">
            <v>1</v>
          </cell>
          <cell r="D25">
            <v>1</v>
          </cell>
          <cell r="E25" t="str">
            <v>1p</v>
          </cell>
        </row>
        <row r="26">
          <cell r="A26" t="str">
            <v>060558</v>
          </cell>
          <cell r="B26">
            <v>1</v>
          </cell>
          <cell r="D26">
            <v>1</v>
          </cell>
          <cell r="E26" t="str">
            <v>1p</v>
          </cell>
        </row>
        <row r="27">
          <cell r="A27" t="str">
            <v>064869</v>
          </cell>
          <cell r="B27">
            <v>1</v>
          </cell>
          <cell r="D27">
            <v>1</v>
          </cell>
          <cell r="E27" t="str">
            <v>1p</v>
          </cell>
        </row>
        <row r="28">
          <cell r="A28" t="str">
            <v>065181</v>
          </cell>
          <cell r="B28">
            <v>1</v>
          </cell>
          <cell r="D28">
            <v>1</v>
          </cell>
          <cell r="E28" t="str">
            <v>1p</v>
          </cell>
        </row>
        <row r="29">
          <cell r="A29" t="str">
            <v>070204</v>
          </cell>
          <cell r="B29">
            <v>1</v>
          </cell>
          <cell r="D29">
            <v>1</v>
          </cell>
          <cell r="E29" t="str">
            <v>1p</v>
          </cell>
        </row>
        <row r="30">
          <cell r="A30" t="str">
            <v>071388</v>
          </cell>
          <cell r="B30">
            <v>1</v>
          </cell>
          <cell r="D30">
            <v>1</v>
          </cell>
          <cell r="E30" t="str">
            <v>1p</v>
          </cell>
        </row>
        <row r="31">
          <cell r="A31" t="str">
            <v>071458</v>
          </cell>
          <cell r="B31">
            <v>1</v>
          </cell>
          <cell r="D31">
            <v>1</v>
          </cell>
          <cell r="E31" t="str">
            <v>1p</v>
          </cell>
        </row>
        <row r="32">
          <cell r="A32" t="str">
            <v>072835</v>
          </cell>
          <cell r="B32">
            <v>1</v>
          </cell>
          <cell r="D32">
            <v>1</v>
          </cell>
          <cell r="E32" t="str">
            <v>1p</v>
          </cell>
        </row>
        <row r="33">
          <cell r="A33" t="str">
            <v>072888</v>
          </cell>
          <cell r="B33">
            <v>1</v>
          </cell>
          <cell r="D33">
            <v>1</v>
          </cell>
          <cell r="E33" t="str">
            <v>1p</v>
          </cell>
        </row>
        <row r="34">
          <cell r="A34" t="str">
            <v>073063</v>
          </cell>
          <cell r="B34">
            <v>1</v>
          </cell>
          <cell r="D34">
            <v>1</v>
          </cell>
          <cell r="E34" t="str">
            <v>1p</v>
          </cell>
        </row>
        <row r="35">
          <cell r="A35" t="str">
            <v>073874</v>
          </cell>
          <cell r="B35">
            <v>1</v>
          </cell>
          <cell r="D35">
            <v>1</v>
          </cell>
          <cell r="E35" t="str">
            <v>1p</v>
          </cell>
        </row>
        <row r="36">
          <cell r="A36" t="str">
            <v>074007</v>
          </cell>
          <cell r="B36">
            <v>1</v>
          </cell>
          <cell r="D36">
            <v>1</v>
          </cell>
          <cell r="E36" t="str">
            <v>1p</v>
          </cell>
        </row>
        <row r="37">
          <cell r="A37" t="str">
            <v>074106</v>
          </cell>
          <cell r="B37">
            <v>1</v>
          </cell>
          <cell r="D37">
            <v>1</v>
          </cell>
          <cell r="E37" t="str">
            <v>1p</v>
          </cell>
        </row>
        <row r="38">
          <cell r="A38" t="str">
            <v>074912</v>
          </cell>
          <cell r="B38">
            <v>1</v>
          </cell>
          <cell r="D38">
            <v>1</v>
          </cell>
          <cell r="E38" t="str">
            <v>1p</v>
          </cell>
        </row>
        <row r="39">
          <cell r="A39" t="str">
            <v>075585</v>
          </cell>
          <cell r="B39">
            <v>1</v>
          </cell>
          <cell r="D39">
            <v>1</v>
          </cell>
          <cell r="E39" t="str">
            <v>1p</v>
          </cell>
        </row>
        <row r="40">
          <cell r="A40" t="str">
            <v>075969</v>
          </cell>
          <cell r="B40">
            <v>1</v>
          </cell>
          <cell r="D40">
            <v>1</v>
          </cell>
          <cell r="E40" t="str">
            <v>1p</v>
          </cell>
        </row>
        <row r="41">
          <cell r="A41" t="str">
            <v>076137</v>
          </cell>
          <cell r="B41">
            <v>1</v>
          </cell>
          <cell r="D41">
            <v>1</v>
          </cell>
          <cell r="E41" t="str">
            <v>1p</v>
          </cell>
        </row>
        <row r="42">
          <cell r="A42" t="str">
            <v>076445</v>
          </cell>
          <cell r="B42">
            <v>1</v>
          </cell>
          <cell r="D42">
            <v>1</v>
          </cell>
          <cell r="E42" t="str">
            <v>1p</v>
          </cell>
        </row>
        <row r="43">
          <cell r="A43" t="str">
            <v>076706</v>
          </cell>
          <cell r="B43">
            <v>1</v>
          </cell>
          <cell r="D43">
            <v>1</v>
          </cell>
          <cell r="E43" t="str">
            <v>1p</v>
          </cell>
        </row>
        <row r="44">
          <cell r="A44" t="str">
            <v>077040</v>
          </cell>
          <cell r="B44">
            <v>1</v>
          </cell>
          <cell r="D44">
            <v>1</v>
          </cell>
          <cell r="E44" t="str">
            <v>1p</v>
          </cell>
        </row>
        <row r="45">
          <cell r="A45" t="str">
            <v>077138</v>
          </cell>
          <cell r="B45">
            <v>1</v>
          </cell>
          <cell r="D45">
            <v>1</v>
          </cell>
          <cell r="E45" t="str">
            <v>1p</v>
          </cell>
        </row>
        <row r="46">
          <cell r="A46" t="str">
            <v>077203</v>
          </cell>
          <cell r="B46">
            <v>1</v>
          </cell>
          <cell r="D46">
            <v>1</v>
          </cell>
          <cell r="E46" t="str">
            <v>1p</v>
          </cell>
        </row>
        <row r="47">
          <cell r="A47" t="str">
            <v>077260</v>
          </cell>
          <cell r="B47">
            <v>1</v>
          </cell>
          <cell r="D47">
            <v>1</v>
          </cell>
          <cell r="E47" t="str">
            <v>1p</v>
          </cell>
        </row>
        <row r="48">
          <cell r="A48" t="str">
            <v>077575</v>
          </cell>
          <cell r="B48">
            <v>1</v>
          </cell>
          <cell r="D48">
            <v>1</v>
          </cell>
          <cell r="E48" t="str">
            <v>1p</v>
          </cell>
        </row>
        <row r="49">
          <cell r="A49" t="str">
            <v>077623</v>
          </cell>
          <cell r="B49">
            <v>1</v>
          </cell>
          <cell r="D49">
            <v>1</v>
          </cell>
          <cell r="E49" t="str">
            <v>1p</v>
          </cell>
        </row>
        <row r="50">
          <cell r="A50" t="str">
            <v>078383</v>
          </cell>
          <cell r="B50">
            <v>1</v>
          </cell>
          <cell r="D50">
            <v>1</v>
          </cell>
          <cell r="E50" t="str">
            <v>1p</v>
          </cell>
        </row>
        <row r="51">
          <cell r="A51" t="str">
            <v>078457</v>
          </cell>
          <cell r="B51">
            <v>1</v>
          </cell>
          <cell r="D51">
            <v>1</v>
          </cell>
          <cell r="E51" t="str">
            <v>1p</v>
          </cell>
        </row>
        <row r="52">
          <cell r="A52" t="str">
            <v>079371</v>
          </cell>
          <cell r="B52">
            <v>1</v>
          </cell>
          <cell r="D52">
            <v>1</v>
          </cell>
          <cell r="E52" t="str">
            <v>1p</v>
          </cell>
        </row>
        <row r="53">
          <cell r="A53" t="str">
            <v>081179</v>
          </cell>
          <cell r="B53">
            <v>1</v>
          </cell>
          <cell r="D53">
            <v>1</v>
          </cell>
          <cell r="E53" t="str">
            <v>1p</v>
          </cell>
        </row>
        <row r="54">
          <cell r="A54" t="str">
            <v>081998</v>
          </cell>
          <cell r="B54">
            <v>1</v>
          </cell>
          <cell r="D54">
            <v>1</v>
          </cell>
          <cell r="E54" t="str">
            <v>1p</v>
          </cell>
        </row>
        <row r="55">
          <cell r="A55" t="str">
            <v>082980</v>
          </cell>
          <cell r="B55">
            <v>1</v>
          </cell>
          <cell r="D55">
            <v>1</v>
          </cell>
          <cell r="E55" t="str">
            <v>1p</v>
          </cell>
        </row>
        <row r="56">
          <cell r="A56" t="str">
            <v>082997</v>
          </cell>
          <cell r="B56">
            <v>1</v>
          </cell>
          <cell r="D56">
            <v>1</v>
          </cell>
          <cell r="E56" t="str">
            <v>1p</v>
          </cell>
        </row>
        <row r="57">
          <cell r="A57" t="str">
            <v>083127</v>
          </cell>
          <cell r="B57">
            <v>1</v>
          </cell>
          <cell r="D57">
            <v>1</v>
          </cell>
          <cell r="E57" t="str">
            <v>1p</v>
          </cell>
        </row>
        <row r="58">
          <cell r="A58" t="str">
            <v>083753</v>
          </cell>
          <cell r="B58">
            <v>1</v>
          </cell>
          <cell r="D58">
            <v>1</v>
          </cell>
          <cell r="E58" t="str">
            <v>1p</v>
          </cell>
        </row>
        <row r="59">
          <cell r="A59" t="str">
            <v>084499</v>
          </cell>
          <cell r="B59">
            <v>1</v>
          </cell>
          <cell r="D59">
            <v>1</v>
          </cell>
          <cell r="E59" t="str">
            <v>1p</v>
          </cell>
        </row>
        <row r="60">
          <cell r="A60" t="str">
            <v>087319</v>
          </cell>
          <cell r="B60">
            <v>1</v>
          </cell>
          <cell r="D60">
            <v>1</v>
          </cell>
          <cell r="E60" t="str">
            <v>1p</v>
          </cell>
        </row>
        <row r="61">
          <cell r="A61" t="str">
            <v>089270</v>
          </cell>
          <cell r="B61">
            <v>1</v>
          </cell>
          <cell r="D61">
            <v>1</v>
          </cell>
          <cell r="E61" t="str">
            <v>1p</v>
          </cell>
        </row>
        <row r="62">
          <cell r="A62" t="str">
            <v>090450</v>
          </cell>
          <cell r="B62">
            <v>1</v>
          </cell>
          <cell r="D62">
            <v>1</v>
          </cell>
          <cell r="E62" t="str">
            <v>1p</v>
          </cell>
        </row>
        <row r="63">
          <cell r="A63" t="str">
            <v>090830</v>
          </cell>
          <cell r="B63">
            <v>1</v>
          </cell>
          <cell r="D63">
            <v>1</v>
          </cell>
          <cell r="E63" t="str">
            <v>1p</v>
          </cell>
        </row>
        <row r="64">
          <cell r="A64" t="str">
            <v>090868</v>
          </cell>
          <cell r="B64">
            <v>1</v>
          </cell>
          <cell r="D64">
            <v>1</v>
          </cell>
          <cell r="E64" t="str">
            <v>1p</v>
          </cell>
        </row>
        <row r="65">
          <cell r="A65" t="str">
            <v>090877</v>
          </cell>
          <cell r="B65">
            <v>1</v>
          </cell>
          <cell r="D65">
            <v>1</v>
          </cell>
          <cell r="E65" t="str">
            <v>1p</v>
          </cell>
        </row>
        <row r="66">
          <cell r="A66" t="str">
            <v>091669</v>
          </cell>
          <cell r="B66">
            <v>1</v>
          </cell>
          <cell r="D66">
            <v>1</v>
          </cell>
          <cell r="E66" t="str">
            <v>1p</v>
          </cell>
        </row>
        <row r="67">
          <cell r="A67" t="str">
            <v>091953</v>
          </cell>
          <cell r="B67">
            <v>1</v>
          </cell>
          <cell r="D67">
            <v>1</v>
          </cell>
          <cell r="E67" t="str">
            <v>1p</v>
          </cell>
        </row>
        <row r="68">
          <cell r="A68" t="str">
            <v>092265</v>
          </cell>
          <cell r="B68">
            <v>1</v>
          </cell>
          <cell r="D68">
            <v>1</v>
          </cell>
          <cell r="E68" t="str">
            <v>1p</v>
          </cell>
        </row>
        <row r="69">
          <cell r="A69" t="str">
            <v>092591</v>
          </cell>
          <cell r="B69">
            <v>1</v>
          </cell>
          <cell r="D69">
            <v>1</v>
          </cell>
          <cell r="E69" t="str">
            <v>1p</v>
          </cell>
        </row>
        <row r="70">
          <cell r="A70" t="str">
            <v>092776</v>
          </cell>
          <cell r="B70">
            <v>1</v>
          </cell>
          <cell r="D70">
            <v>1</v>
          </cell>
          <cell r="E70" t="str">
            <v>1p</v>
          </cell>
        </row>
        <row r="71">
          <cell r="A71" t="str">
            <v>093528</v>
          </cell>
          <cell r="B71">
            <v>1</v>
          </cell>
          <cell r="D71">
            <v>1</v>
          </cell>
          <cell r="E71" t="str">
            <v>1p</v>
          </cell>
        </row>
        <row r="72">
          <cell r="A72" t="str">
            <v>094344</v>
          </cell>
          <cell r="B72">
            <v>1</v>
          </cell>
          <cell r="D72">
            <v>1</v>
          </cell>
          <cell r="E72" t="str">
            <v>1p</v>
          </cell>
        </row>
        <row r="73">
          <cell r="A73" t="str">
            <v>095559</v>
          </cell>
          <cell r="B73">
            <v>1</v>
          </cell>
          <cell r="D73">
            <v>1</v>
          </cell>
          <cell r="E73" t="str">
            <v>1p</v>
          </cell>
        </row>
        <row r="74">
          <cell r="A74" t="str">
            <v>096248</v>
          </cell>
          <cell r="B74">
            <v>1</v>
          </cell>
          <cell r="D74">
            <v>1</v>
          </cell>
          <cell r="E74" t="str">
            <v>1p</v>
          </cell>
        </row>
        <row r="75">
          <cell r="A75" t="str">
            <v>096580</v>
          </cell>
          <cell r="B75">
            <v>1</v>
          </cell>
          <cell r="D75">
            <v>1</v>
          </cell>
          <cell r="E75" t="str">
            <v>1p</v>
          </cell>
        </row>
        <row r="76">
          <cell r="A76" t="str">
            <v>097102</v>
          </cell>
          <cell r="B76">
            <v>1</v>
          </cell>
          <cell r="D76">
            <v>1</v>
          </cell>
          <cell r="E76" t="str">
            <v>1p</v>
          </cell>
        </row>
        <row r="77">
          <cell r="A77" t="str">
            <v>097753</v>
          </cell>
          <cell r="B77">
            <v>1</v>
          </cell>
          <cell r="D77">
            <v>1</v>
          </cell>
          <cell r="E77" t="str">
            <v>1p</v>
          </cell>
        </row>
        <row r="78">
          <cell r="A78" t="str">
            <v>098316</v>
          </cell>
          <cell r="B78">
            <v>1</v>
          </cell>
          <cell r="D78">
            <v>1</v>
          </cell>
          <cell r="E78" t="str">
            <v>1p</v>
          </cell>
        </row>
        <row r="79">
          <cell r="A79" t="str">
            <v>098524</v>
          </cell>
          <cell r="B79">
            <v>1</v>
          </cell>
          <cell r="D79">
            <v>1</v>
          </cell>
          <cell r="E79" t="str">
            <v>1p</v>
          </cell>
        </row>
        <row r="80">
          <cell r="A80" t="str">
            <v>100110</v>
          </cell>
          <cell r="B80">
            <v>1</v>
          </cell>
          <cell r="D80">
            <v>1</v>
          </cell>
          <cell r="E80" t="str">
            <v>1p</v>
          </cell>
        </row>
        <row r="81">
          <cell r="A81" t="str">
            <v>100524</v>
          </cell>
          <cell r="B81">
            <v>1</v>
          </cell>
          <cell r="D81">
            <v>1</v>
          </cell>
          <cell r="E81" t="str">
            <v>1p</v>
          </cell>
        </row>
        <row r="82">
          <cell r="A82" t="str">
            <v>101370</v>
          </cell>
          <cell r="B82">
            <v>1</v>
          </cell>
          <cell r="D82">
            <v>1</v>
          </cell>
          <cell r="E82" t="str">
            <v>1p</v>
          </cell>
        </row>
        <row r="83">
          <cell r="A83" t="str">
            <v>102213</v>
          </cell>
          <cell r="B83">
            <v>1</v>
          </cell>
          <cell r="D83">
            <v>1</v>
          </cell>
          <cell r="E83" t="str">
            <v>1p</v>
          </cell>
        </row>
        <row r="84">
          <cell r="A84" t="str">
            <v>102505</v>
          </cell>
          <cell r="B84">
            <v>1</v>
          </cell>
          <cell r="D84">
            <v>1</v>
          </cell>
          <cell r="E84" t="str">
            <v>1p</v>
          </cell>
        </row>
        <row r="85">
          <cell r="A85" t="str">
            <v>104154</v>
          </cell>
          <cell r="B85">
            <v>1</v>
          </cell>
          <cell r="D85">
            <v>1</v>
          </cell>
          <cell r="E85" t="str">
            <v>1p</v>
          </cell>
        </row>
        <row r="86">
          <cell r="A86" t="str">
            <v>104976</v>
          </cell>
          <cell r="B86">
            <v>1</v>
          </cell>
          <cell r="D86">
            <v>1</v>
          </cell>
          <cell r="E86" t="str">
            <v>1p</v>
          </cell>
        </row>
        <row r="87">
          <cell r="A87" t="str">
            <v>105336</v>
          </cell>
          <cell r="B87">
            <v>1</v>
          </cell>
          <cell r="D87">
            <v>1</v>
          </cell>
          <cell r="E87" t="str">
            <v>1p</v>
          </cell>
        </row>
        <row r="88">
          <cell r="A88" t="str">
            <v>105827</v>
          </cell>
          <cell r="B88">
            <v>1</v>
          </cell>
          <cell r="D88">
            <v>1</v>
          </cell>
          <cell r="E88" t="str">
            <v>1p</v>
          </cell>
        </row>
        <row r="89">
          <cell r="A89" t="str">
            <v>106984</v>
          </cell>
          <cell r="B89">
            <v>1</v>
          </cell>
          <cell r="D89">
            <v>1</v>
          </cell>
          <cell r="E89" t="str">
            <v>1p</v>
          </cell>
        </row>
        <row r="90">
          <cell r="A90" t="str">
            <v>107275</v>
          </cell>
          <cell r="B90">
            <v>1</v>
          </cell>
          <cell r="D90">
            <v>1</v>
          </cell>
          <cell r="E90" t="str">
            <v>1p</v>
          </cell>
        </row>
        <row r="91">
          <cell r="A91" t="str">
            <v>107313</v>
          </cell>
          <cell r="B91">
            <v>1</v>
          </cell>
          <cell r="D91">
            <v>1</v>
          </cell>
          <cell r="E91" t="str">
            <v>1p</v>
          </cell>
        </row>
        <row r="92">
          <cell r="A92" t="str">
            <v>108123</v>
          </cell>
          <cell r="B92">
            <v>1</v>
          </cell>
          <cell r="D92">
            <v>1</v>
          </cell>
          <cell r="E92" t="str">
            <v>1p</v>
          </cell>
        </row>
        <row r="93">
          <cell r="A93" t="str">
            <v>108320</v>
          </cell>
          <cell r="B93">
            <v>1</v>
          </cell>
          <cell r="D93">
            <v>1</v>
          </cell>
          <cell r="E93" t="str">
            <v>1p</v>
          </cell>
        </row>
        <row r="94">
          <cell r="A94" t="str">
            <v>108669</v>
          </cell>
          <cell r="B94">
            <v>1</v>
          </cell>
          <cell r="D94">
            <v>1</v>
          </cell>
          <cell r="E94" t="str">
            <v>1p</v>
          </cell>
        </row>
        <row r="95">
          <cell r="A95" t="str">
            <v>108832</v>
          </cell>
          <cell r="B95">
            <v>1</v>
          </cell>
          <cell r="D95">
            <v>1</v>
          </cell>
          <cell r="E95" t="str">
            <v>1p</v>
          </cell>
        </row>
        <row r="96">
          <cell r="A96" t="str">
            <v>109223</v>
          </cell>
          <cell r="B96">
            <v>1</v>
          </cell>
          <cell r="D96">
            <v>1</v>
          </cell>
          <cell r="E96" t="str">
            <v>1p</v>
          </cell>
        </row>
        <row r="97">
          <cell r="A97" t="str">
            <v>109460</v>
          </cell>
          <cell r="B97">
            <v>1</v>
          </cell>
          <cell r="D97">
            <v>1</v>
          </cell>
          <cell r="E97" t="str">
            <v>1p</v>
          </cell>
        </row>
        <row r="98">
          <cell r="A98" t="str">
            <v>109678</v>
          </cell>
          <cell r="B98">
            <v>1</v>
          </cell>
          <cell r="D98">
            <v>1</v>
          </cell>
          <cell r="E98" t="str">
            <v>1p</v>
          </cell>
        </row>
        <row r="99">
          <cell r="A99" t="str">
            <v>109707</v>
          </cell>
          <cell r="B99">
            <v>1</v>
          </cell>
          <cell r="D99">
            <v>1</v>
          </cell>
          <cell r="E99" t="str">
            <v>1p</v>
          </cell>
        </row>
        <row r="100">
          <cell r="A100" t="str">
            <v>109766</v>
          </cell>
          <cell r="B100">
            <v>1</v>
          </cell>
          <cell r="D100">
            <v>1</v>
          </cell>
          <cell r="E100" t="str">
            <v>1p</v>
          </cell>
        </row>
        <row r="101">
          <cell r="A101" t="str">
            <v>110010</v>
          </cell>
          <cell r="B101">
            <v>1</v>
          </cell>
          <cell r="D101">
            <v>1</v>
          </cell>
          <cell r="E101" t="str">
            <v>1p</v>
          </cell>
        </row>
        <row r="102">
          <cell r="A102" t="str">
            <v>110126</v>
          </cell>
          <cell r="B102">
            <v>1</v>
          </cell>
          <cell r="D102">
            <v>1</v>
          </cell>
          <cell r="E102" t="str">
            <v>1p</v>
          </cell>
        </row>
        <row r="103">
          <cell r="A103" t="str">
            <v>110341</v>
          </cell>
          <cell r="B103">
            <v>1</v>
          </cell>
          <cell r="D103">
            <v>1</v>
          </cell>
          <cell r="E103" t="str">
            <v>1p</v>
          </cell>
        </row>
        <row r="104">
          <cell r="A104" t="str">
            <v>110624</v>
          </cell>
          <cell r="B104">
            <v>1</v>
          </cell>
          <cell r="D104">
            <v>1</v>
          </cell>
          <cell r="E104" t="str">
            <v>1p</v>
          </cell>
        </row>
        <row r="105">
          <cell r="A105" t="str">
            <v>111112</v>
          </cell>
          <cell r="B105">
            <v>1</v>
          </cell>
          <cell r="D105">
            <v>1</v>
          </cell>
          <cell r="E105" t="str">
            <v>1p</v>
          </cell>
        </row>
        <row r="106">
          <cell r="A106" t="str">
            <v>111473</v>
          </cell>
          <cell r="B106">
            <v>1</v>
          </cell>
          <cell r="D106">
            <v>1</v>
          </cell>
          <cell r="E106" t="str">
            <v>1p</v>
          </cell>
        </row>
        <row r="107">
          <cell r="A107" t="str">
            <v>111933</v>
          </cell>
          <cell r="B107">
            <v>1</v>
          </cell>
          <cell r="D107">
            <v>1</v>
          </cell>
          <cell r="E107" t="str">
            <v>1p</v>
          </cell>
        </row>
        <row r="108">
          <cell r="A108" t="str">
            <v>112016</v>
          </cell>
          <cell r="B108">
            <v>1</v>
          </cell>
          <cell r="D108">
            <v>1</v>
          </cell>
          <cell r="E108" t="str">
            <v>1p</v>
          </cell>
        </row>
        <row r="109">
          <cell r="A109" t="str">
            <v>112225</v>
          </cell>
          <cell r="B109">
            <v>1</v>
          </cell>
          <cell r="D109">
            <v>1</v>
          </cell>
          <cell r="E109" t="str">
            <v>1p</v>
          </cell>
        </row>
        <row r="110">
          <cell r="A110" t="str">
            <v>112309</v>
          </cell>
          <cell r="B110">
            <v>1</v>
          </cell>
          <cell r="D110">
            <v>1</v>
          </cell>
          <cell r="E110" t="str">
            <v>1p</v>
          </cell>
        </row>
        <row r="111">
          <cell r="A111" t="str">
            <v>112368</v>
          </cell>
          <cell r="B111">
            <v>1</v>
          </cell>
          <cell r="D111">
            <v>1</v>
          </cell>
          <cell r="E111" t="str">
            <v>1p</v>
          </cell>
        </row>
        <row r="112">
          <cell r="A112" t="str">
            <v>112549</v>
          </cell>
          <cell r="B112">
            <v>1</v>
          </cell>
          <cell r="D112">
            <v>1</v>
          </cell>
          <cell r="E112" t="str">
            <v>1p</v>
          </cell>
        </row>
        <row r="113">
          <cell r="A113" t="str">
            <v>113664</v>
          </cell>
          <cell r="B113">
            <v>1</v>
          </cell>
          <cell r="D113">
            <v>1</v>
          </cell>
          <cell r="E113" t="str">
            <v>1p</v>
          </cell>
        </row>
        <row r="114">
          <cell r="A114" t="str">
            <v>113702</v>
          </cell>
          <cell r="B114">
            <v>1</v>
          </cell>
          <cell r="D114">
            <v>1</v>
          </cell>
          <cell r="E114" t="str">
            <v>1p</v>
          </cell>
        </row>
        <row r="115">
          <cell r="A115" t="str">
            <v>113910</v>
          </cell>
          <cell r="B115">
            <v>1</v>
          </cell>
          <cell r="D115">
            <v>1</v>
          </cell>
          <cell r="E115" t="str">
            <v>1p</v>
          </cell>
        </row>
        <row r="116">
          <cell r="A116" t="str">
            <v>114044</v>
          </cell>
          <cell r="B116">
            <v>1</v>
          </cell>
          <cell r="D116">
            <v>1</v>
          </cell>
          <cell r="E116" t="str">
            <v>1p</v>
          </cell>
        </row>
        <row r="117">
          <cell r="A117" t="str">
            <v>114069</v>
          </cell>
          <cell r="B117">
            <v>1</v>
          </cell>
          <cell r="D117">
            <v>1</v>
          </cell>
          <cell r="E117" t="str">
            <v>1p</v>
          </cell>
        </row>
        <row r="118">
          <cell r="A118" t="str">
            <v>114395</v>
          </cell>
          <cell r="B118">
            <v>1</v>
          </cell>
          <cell r="D118">
            <v>1</v>
          </cell>
          <cell r="E118" t="str">
            <v>1p</v>
          </cell>
        </row>
        <row r="119">
          <cell r="A119" t="str">
            <v>114487</v>
          </cell>
          <cell r="B119">
            <v>1</v>
          </cell>
          <cell r="D119">
            <v>1</v>
          </cell>
          <cell r="E119" t="str">
            <v>1p</v>
          </cell>
        </row>
        <row r="120">
          <cell r="A120" t="str">
            <v>115945</v>
          </cell>
          <cell r="B120">
            <v>1</v>
          </cell>
          <cell r="D120">
            <v>1</v>
          </cell>
          <cell r="E120" t="str">
            <v>1p</v>
          </cell>
        </row>
        <row r="121">
          <cell r="A121" t="str">
            <v>116430</v>
          </cell>
          <cell r="B121">
            <v>1</v>
          </cell>
          <cell r="D121">
            <v>1</v>
          </cell>
          <cell r="E121" t="str">
            <v>1p</v>
          </cell>
        </row>
        <row r="122">
          <cell r="A122" t="str">
            <v>116446</v>
          </cell>
          <cell r="B122">
            <v>1</v>
          </cell>
          <cell r="D122">
            <v>1</v>
          </cell>
          <cell r="E122" t="str">
            <v>1p</v>
          </cell>
        </row>
        <row r="123">
          <cell r="A123" t="str">
            <v>116482</v>
          </cell>
          <cell r="B123">
            <v>1</v>
          </cell>
          <cell r="D123">
            <v>1</v>
          </cell>
          <cell r="E123" t="str">
            <v>1p</v>
          </cell>
        </row>
        <row r="124">
          <cell r="A124" t="str">
            <v>117071</v>
          </cell>
          <cell r="B124">
            <v>1</v>
          </cell>
          <cell r="D124">
            <v>1</v>
          </cell>
          <cell r="E124" t="str">
            <v>1p</v>
          </cell>
        </row>
        <row r="125">
          <cell r="A125" t="str">
            <v>117648</v>
          </cell>
          <cell r="B125">
            <v>1</v>
          </cell>
          <cell r="D125">
            <v>1</v>
          </cell>
          <cell r="E125" t="str">
            <v>1p</v>
          </cell>
        </row>
        <row r="126">
          <cell r="A126" t="str">
            <v>117663</v>
          </cell>
          <cell r="B126">
            <v>1</v>
          </cell>
          <cell r="D126">
            <v>1</v>
          </cell>
          <cell r="E126" t="str">
            <v>1p</v>
          </cell>
        </row>
        <row r="127">
          <cell r="A127" t="str">
            <v>117908</v>
          </cell>
          <cell r="B127">
            <v>1</v>
          </cell>
          <cell r="D127">
            <v>1</v>
          </cell>
          <cell r="E127" t="str">
            <v>1p</v>
          </cell>
        </row>
        <row r="128">
          <cell r="A128" t="str">
            <v>117938</v>
          </cell>
          <cell r="B128">
            <v>1</v>
          </cell>
          <cell r="D128">
            <v>1</v>
          </cell>
          <cell r="E128" t="str">
            <v>1p</v>
          </cell>
        </row>
        <row r="129">
          <cell r="A129" t="str">
            <v>118058</v>
          </cell>
          <cell r="B129">
            <v>1</v>
          </cell>
          <cell r="D129">
            <v>1</v>
          </cell>
          <cell r="E129" t="str">
            <v>1p</v>
          </cell>
        </row>
        <row r="130">
          <cell r="A130" t="str">
            <v>118162</v>
          </cell>
          <cell r="B130">
            <v>1</v>
          </cell>
          <cell r="D130">
            <v>1</v>
          </cell>
          <cell r="E130" t="str">
            <v>1p</v>
          </cell>
        </row>
        <row r="131">
          <cell r="A131" t="str">
            <v>118473</v>
          </cell>
          <cell r="B131">
            <v>1</v>
          </cell>
          <cell r="D131">
            <v>1</v>
          </cell>
          <cell r="E131" t="str">
            <v>1p</v>
          </cell>
        </row>
        <row r="132">
          <cell r="A132" t="str">
            <v>118581</v>
          </cell>
          <cell r="B132">
            <v>1</v>
          </cell>
          <cell r="D132">
            <v>1</v>
          </cell>
          <cell r="E132" t="str">
            <v>1p</v>
          </cell>
        </row>
        <row r="133">
          <cell r="A133" t="str">
            <v>118677</v>
          </cell>
          <cell r="B133">
            <v>1</v>
          </cell>
          <cell r="D133">
            <v>1</v>
          </cell>
          <cell r="E133" t="str">
            <v>1p</v>
          </cell>
        </row>
        <row r="134">
          <cell r="A134" t="str">
            <v>118757</v>
          </cell>
          <cell r="B134">
            <v>1</v>
          </cell>
          <cell r="D134">
            <v>1</v>
          </cell>
          <cell r="E134" t="str">
            <v>1p</v>
          </cell>
        </row>
        <row r="135">
          <cell r="A135" t="str">
            <v>118761</v>
          </cell>
          <cell r="B135">
            <v>1</v>
          </cell>
          <cell r="D135">
            <v>1</v>
          </cell>
          <cell r="E135" t="str">
            <v>1p</v>
          </cell>
        </row>
        <row r="136">
          <cell r="A136" t="str">
            <v>118948</v>
          </cell>
          <cell r="B136">
            <v>1</v>
          </cell>
          <cell r="D136">
            <v>1</v>
          </cell>
          <cell r="E136" t="str">
            <v>1p</v>
          </cell>
        </row>
        <row r="137">
          <cell r="A137" t="str">
            <v>119066</v>
          </cell>
          <cell r="B137">
            <v>1</v>
          </cell>
          <cell r="D137">
            <v>1</v>
          </cell>
          <cell r="E137" t="str">
            <v>1p</v>
          </cell>
        </row>
        <row r="138">
          <cell r="A138" t="str">
            <v>119123</v>
          </cell>
          <cell r="B138">
            <v>1</v>
          </cell>
          <cell r="D138">
            <v>1</v>
          </cell>
          <cell r="E138" t="str">
            <v>1p</v>
          </cell>
        </row>
        <row r="139">
          <cell r="A139" t="str">
            <v>119177</v>
          </cell>
          <cell r="B139">
            <v>1</v>
          </cell>
          <cell r="D139">
            <v>1</v>
          </cell>
          <cell r="E139" t="str">
            <v>1p</v>
          </cell>
        </row>
        <row r="140">
          <cell r="A140" t="str">
            <v>119310</v>
          </cell>
          <cell r="B140">
            <v>1</v>
          </cell>
          <cell r="D140">
            <v>1</v>
          </cell>
          <cell r="E140" t="str">
            <v>1p</v>
          </cell>
        </row>
        <row r="141">
          <cell r="A141" t="str">
            <v>119326</v>
          </cell>
          <cell r="B141">
            <v>1</v>
          </cell>
          <cell r="D141">
            <v>1</v>
          </cell>
          <cell r="E141" t="str">
            <v>1p</v>
          </cell>
        </row>
        <row r="142">
          <cell r="A142" t="str">
            <v>119402</v>
          </cell>
          <cell r="B142">
            <v>1</v>
          </cell>
          <cell r="D142">
            <v>1</v>
          </cell>
          <cell r="E142" t="str">
            <v>1p</v>
          </cell>
        </row>
        <row r="143">
          <cell r="A143" t="str">
            <v>119469</v>
          </cell>
          <cell r="B143">
            <v>1</v>
          </cell>
          <cell r="D143">
            <v>1</v>
          </cell>
          <cell r="E143" t="str">
            <v>1p</v>
          </cell>
        </row>
        <row r="144">
          <cell r="A144" t="str">
            <v>119683</v>
          </cell>
          <cell r="B144">
            <v>1</v>
          </cell>
          <cell r="D144">
            <v>1</v>
          </cell>
          <cell r="E144" t="str">
            <v>1p</v>
          </cell>
        </row>
        <row r="145">
          <cell r="A145" t="str">
            <v>119729</v>
          </cell>
          <cell r="B145">
            <v>1</v>
          </cell>
          <cell r="D145">
            <v>1</v>
          </cell>
          <cell r="E145" t="str">
            <v>1p</v>
          </cell>
        </row>
        <row r="146">
          <cell r="A146" t="str">
            <v>119878</v>
          </cell>
          <cell r="B146">
            <v>1</v>
          </cell>
          <cell r="D146">
            <v>1</v>
          </cell>
          <cell r="E146" t="str">
            <v>1p</v>
          </cell>
        </row>
        <row r="147">
          <cell r="A147" t="str">
            <v>120181</v>
          </cell>
          <cell r="B147">
            <v>1</v>
          </cell>
          <cell r="D147">
            <v>1</v>
          </cell>
          <cell r="E147" t="str">
            <v>1p</v>
          </cell>
        </row>
        <row r="148">
          <cell r="A148" t="str">
            <v>120276</v>
          </cell>
          <cell r="B148">
            <v>1</v>
          </cell>
          <cell r="D148">
            <v>1</v>
          </cell>
          <cell r="E148" t="str">
            <v>1p</v>
          </cell>
        </row>
        <row r="149">
          <cell r="A149" t="str">
            <v>120336</v>
          </cell>
          <cell r="B149">
            <v>1</v>
          </cell>
          <cell r="D149">
            <v>1</v>
          </cell>
          <cell r="E149" t="str">
            <v>1p</v>
          </cell>
        </row>
        <row r="150">
          <cell r="A150" t="str">
            <v>120381</v>
          </cell>
          <cell r="B150">
            <v>1</v>
          </cell>
          <cell r="D150">
            <v>1</v>
          </cell>
          <cell r="E150" t="str">
            <v>1p</v>
          </cell>
        </row>
        <row r="151">
          <cell r="A151" t="str">
            <v>120391</v>
          </cell>
          <cell r="B151">
            <v>1</v>
          </cell>
          <cell r="D151">
            <v>1</v>
          </cell>
          <cell r="E151" t="str">
            <v>1p</v>
          </cell>
        </row>
        <row r="152">
          <cell r="A152" t="str">
            <v>120404</v>
          </cell>
          <cell r="B152">
            <v>1</v>
          </cell>
          <cell r="D152">
            <v>1</v>
          </cell>
          <cell r="E152" t="str">
            <v>1p</v>
          </cell>
        </row>
        <row r="153">
          <cell r="A153" t="str">
            <v>120512</v>
          </cell>
          <cell r="B153">
            <v>1</v>
          </cell>
          <cell r="D153">
            <v>1</v>
          </cell>
          <cell r="E153" t="str">
            <v>1p</v>
          </cell>
        </row>
        <row r="154">
          <cell r="A154" t="str">
            <v>120605</v>
          </cell>
          <cell r="B154">
            <v>1</v>
          </cell>
          <cell r="D154">
            <v>1</v>
          </cell>
          <cell r="E154" t="str">
            <v>1p</v>
          </cell>
        </row>
        <row r="155">
          <cell r="A155" t="str">
            <v>120690</v>
          </cell>
          <cell r="B155">
            <v>1</v>
          </cell>
          <cell r="D155">
            <v>1</v>
          </cell>
          <cell r="E155" t="str">
            <v>1p</v>
          </cell>
        </row>
        <row r="156">
          <cell r="A156" t="str">
            <v>120706</v>
          </cell>
          <cell r="B156">
            <v>1</v>
          </cell>
          <cell r="D156">
            <v>1</v>
          </cell>
          <cell r="E156" t="str">
            <v>1p</v>
          </cell>
        </row>
        <row r="157">
          <cell r="A157" t="str">
            <v>120747</v>
          </cell>
          <cell r="B157">
            <v>1</v>
          </cell>
          <cell r="D157">
            <v>1</v>
          </cell>
          <cell r="E157" t="str">
            <v>1p</v>
          </cell>
        </row>
        <row r="158">
          <cell r="A158" t="str">
            <v>120828</v>
          </cell>
          <cell r="B158">
            <v>1</v>
          </cell>
          <cell r="D158">
            <v>1</v>
          </cell>
          <cell r="E158" t="str">
            <v>1p</v>
          </cell>
        </row>
        <row r="159">
          <cell r="A159" t="str">
            <v>121099</v>
          </cell>
          <cell r="B159">
            <v>1</v>
          </cell>
          <cell r="D159">
            <v>1</v>
          </cell>
          <cell r="E159" t="str">
            <v>1p</v>
          </cell>
        </row>
        <row r="160">
          <cell r="A160" t="str">
            <v>121128</v>
          </cell>
          <cell r="B160">
            <v>1</v>
          </cell>
          <cell r="D160">
            <v>1</v>
          </cell>
          <cell r="E160" t="str">
            <v>1p</v>
          </cell>
        </row>
        <row r="161">
          <cell r="A161" t="str">
            <v>121148</v>
          </cell>
          <cell r="B161">
            <v>1</v>
          </cell>
          <cell r="D161">
            <v>1</v>
          </cell>
          <cell r="E161" t="str">
            <v>1p</v>
          </cell>
        </row>
        <row r="162">
          <cell r="A162" t="str">
            <v>121306</v>
          </cell>
          <cell r="B162">
            <v>1</v>
          </cell>
          <cell r="D162">
            <v>1</v>
          </cell>
          <cell r="E162" t="str">
            <v>1p</v>
          </cell>
        </row>
        <row r="163">
          <cell r="A163" t="str">
            <v>121363</v>
          </cell>
          <cell r="B163">
            <v>1</v>
          </cell>
          <cell r="D163">
            <v>1</v>
          </cell>
          <cell r="E163" t="str">
            <v>1p</v>
          </cell>
        </row>
        <row r="164">
          <cell r="A164" t="str">
            <v>121382</v>
          </cell>
          <cell r="B164">
            <v>1</v>
          </cell>
          <cell r="D164">
            <v>1</v>
          </cell>
          <cell r="E164" t="str">
            <v>1p</v>
          </cell>
        </row>
        <row r="165">
          <cell r="A165" t="str">
            <v>121424</v>
          </cell>
          <cell r="B165">
            <v>1</v>
          </cell>
          <cell r="D165">
            <v>1</v>
          </cell>
          <cell r="E165" t="str">
            <v>1p</v>
          </cell>
        </row>
        <row r="166">
          <cell r="A166" t="str">
            <v>121459</v>
          </cell>
          <cell r="B166">
            <v>1</v>
          </cell>
          <cell r="D166">
            <v>1</v>
          </cell>
          <cell r="E166" t="str">
            <v>1p</v>
          </cell>
        </row>
        <row r="167">
          <cell r="A167" t="str">
            <v>121513</v>
          </cell>
          <cell r="B167">
            <v>1</v>
          </cell>
          <cell r="D167">
            <v>1</v>
          </cell>
          <cell r="E167" t="str">
            <v>1p</v>
          </cell>
        </row>
        <row r="168">
          <cell r="A168" t="str">
            <v>121612</v>
          </cell>
          <cell r="B168">
            <v>1</v>
          </cell>
          <cell r="D168">
            <v>1</v>
          </cell>
          <cell r="E168" t="str">
            <v>1p</v>
          </cell>
        </row>
        <row r="169">
          <cell r="A169" t="str">
            <v>121617</v>
          </cell>
          <cell r="B169">
            <v>1</v>
          </cell>
          <cell r="D169">
            <v>1</v>
          </cell>
          <cell r="E169" t="str">
            <v>1p</v>
          </cell>
        </row>
        <row r="170">
          <cell r="A170" t="str">
            <v>121644</v>
          </cell>
          <cell r="B170">
            <v>1</v>
          </cell>
          <cell r="D170">
            <v>1</v>
          </cell>
          <cell r="E170" t="str">
            <v>1p</v>
          </cell>
        </row>
        <row r="171">
          <cell r="A171" t="str">
            <v>121686</v>
          </cell>
          <cell r="B171">
            <v>1</v>
          </cell>
          <cell r="D171">
            <v>1</v>
          </cell>
          <cell r="E171" t="str">
            <v>1p</v>
          </cell>
        </row>
        <row r="172">
          <cell r="A172" t="str">
            <v>121692</v>
          </cell>
          <cell r="B172">
            <v>1</v>
          </cell>
          <cell r="D172">
            <v>1</v>
          </cell>
          <cell r="E172" t="str">
            <v>1p</v>
          </cell>
        </row>
        <row r="173">
          <cell r="A173" t="str">
            <v>121952</v>
          </cell>
          <cell r="B173">
            <v>1</v>
          </cell>
          <cell r="D173">
            <v>1</v>
          </cell>
          <cell r="E173" t="str">
            <v>1p</v>
          </cell>
        </row>
        <row r="174">
          <cell r="A174" t="str">
            <v>122018</v>
          </cell>
          <cell r="B174">
            <v>1</v>
          </cell>
          <cell r="D174">
            <v>1</v>
          </cell>
          <cell r="E174" t="str">
            <v>1p</v>
          </cell>
        </row>
        <row r="175">
          <cell r="A175" t="str">
            <v>122274</v>
          </cell>
          <cell r="B175">
            <v>1</v>
          </cell>
          <cell r="D175">
            <v>1</v>
          </cell>
          <cell r="E175" t="str">
            <v>1p</v>
          </cell>
        </row>
        <row r="176">
          <cell r="A176" t="str">
            <v>122289</v>
          </cell>
          <cell r="B176">
            <v>1</v>
          </cell>
          <cell r="D176">
            <v>1</v>
          </cell>
          <cell r="E176" t="str">
            <v>1p</v>
          </cell>
        </row>
        <row r="177">
          <cell r="A177" t="str">
            <v>122417</v>
          </cell>
          <cell r="B177">
            <v>1</v>
          </cell>
          <cell r="D177">
            <v>1</v>
          </cell>
          <cell r="E177" t="str">
            <v>1p</v>
          </cell>
        </row>
        <row r="178">
          <cell r="A178" t="str">
            <v>122419</v>
          </cell>
          <cell r="B178">
            <v>1</v>
          </cell>
          <cell r="D178">
            <v>1</v>
          </cell>
          <cell r="E178" t="str">
            <v>1p</v>
          </cell>
        </row>
        <row r="179">
          <cell r="A179" t="str">
            <v>122490</v>
          </cell>
          <cell r="B179">
            <v>1</v>
          </cell>
          <cell r="D179">
            <v>1</v>
          </cell>
          <cell r="E179" t="str">
            <v>1p</v>
          </cell>
        </row>
        <row r="180">
          <cell r="A180" t="str">
            <v>122544</v>
          </cell>
          <cell r="B180">
            <v>1</v>
          </cell>
          <cell r="D180">
            <v>1</v>
          </cell>
          <cell r="E180" t="str">
            <v>1p</v>
          </cell>
        </row>
        <row r="181">
          <cell r="A181" t="str">
            <v>122559</v>
          </cell>
          <cell r="B181">
            <v>1</v>
          </cell>
          <cell r="D181">
            <v>1</v>
          </cell>
          <cell r="E181" t="str">
            <v>1p</v>
          </cell>
        </row>
        <row r="182">
          <cell r="A182" t="str">
            <v>122744</v>
          </cell>
          <cell r="B182">
            <v>1</v>
          </cell>
          <cell r="D182">
            <v>1</v>
          </cell>
          <cell r="E182" t="str">
            <v>1p</v>
          </cell>
        </row>
        <row r="183">
          <cell r="A183" t="str">
            <v>123043</v>
          </cell>
          <cell r="B183">
            <v>1</v>
          </cell>
          <cell r="D183">
            <v>1</v>
          </cell>
          <cell r="E183" t="str">
            <v>1p</v>
          </cell>
        </row>
        <row r="184">
          <cell r="A184" t="str">
            <v>123051</v>
          </cell>
          <cell r="B184">
            <v>1</v>
          </cell>
          <cell r="D184">
            <v>1</v>
          </cell>
          <cell r="E184" t="str">
            <v>1p</v>
          </cell>
        </row>
        <row r="185">
          <cell r="A185" t="str">
            <v>123055</v>
          </cell>
          <cell r="B185">
            <v>1</v>
          </cell>
          <cell r="D185">
            <v>1</v>
          </cell>
          <cell r="E185" t="str">
            <v>1p</v>
          </cell>
        </row>
        <row r="186">
          <cell r="A186" t="str">
            <v>123073</v>
          </cell>
          <cell r="B186">
            <v>1</v>
          </cell>
          <cell r="D186">
            <v>1</v>
          </cell>
          <cell r="E186" t="str">
            <v>1p</v>
          </cell>
        </row>
        <row r="187">
          <cell r="A187" t="str">
            <v>123207</v>
          </cell>
          <cell r="B187">
            <v>1</v>
          </cell>
          <cell r="D187">
            <v>1</v>
          </cell>
          <cell r="E187" t="str">
            <v>1p</v>
          </cell>
        </row>
        <row r="188">
          <cell r="A188" t="str">
            <v>123223</v>
          </cell>
          <cell r="B188">
            <v>1</v>
          </cell>
          <cell r="D188">
            <v>1</v>
          </cell>
          <cell r="E188" t="str">
            <v>1p</v>
          </cell>
        </row>
        <row r="189">
          <cell r="A189" t="str">
            <v>123248</v>
          </cell>
          <cell r="B189">
            <v>1</v>
          </cell>
          <cell r="D189">
            <v>1</v>
          </cell>
          <cell r="E189" t="str">
            <v>1p</v>
          </cell>
        </row>
        <row r="190">
          <cell r="A190" t="str">
            <v>123437</v>
          </cell>
          <cell r="B190">
            <v>1</v>
          </cell>
          <cell r="D190">
            <v>1</v>
          </cell>
          <cell r="E190" t="str">
            <v>1p</v>
          </cell>
        </row>
        <row r="191">
          <cell r="A191" t="str">
            <v>123648</v>
          </cell>
          <cell r="B191">
            <v>1</v>
          </cell>
          <cell r="D191">
            <v>1</v>
          </cell>
          <cell r="E191" t="str">
            <v>1p</v>
          </cell>
        </row>
        <row r="192">
          <cell r="A192" t="str">
            <v>124130</v>
          </cell>
          <cell r="B192">
            <v>1</v>
          </cell>
          <cell r="D192">
            <v>1</v>
          </cell>
          <cell r="E192" t="str">
            <v>1p</v>
          </cell>
        </row>
        <row r="193">
          <cell r="A193" t="str">
            <v>124165</v>
          </cell>
          <cell r="B193">
            <v>1</v>
          </cell>
          <cell r="D193">
            <v>1</v>
          </cell>
          <cell r="E193" t="str">
            <v>1p</v>
          </cell>
        </row>
        <row r="194">
          <cell r="A194" t="str">
            <v>124212</v>
          </cell>
          <cell r="B194">
            <v>1</v>
          </cell>
          <cell r="D194">
            <v>1</v>
          </cell>
          <cell r="E194" t="str">
            <v>1p</v>
          </cell>
        </row>
        <row r="195">
          <cell r="A195" t="str">
            <v>124680</v>
          </cell>
          <cell r="B195">
            <v>1</v>
          </cell>
          <cell r="D195">
            <v>1</v>
          </cell>
          <cell r="E195" t="str">
            <v>1p</v>
          </cell>
        </row>
        <row r="196">
          <cell r="A196" t="str">
            <v>124685</v>
          </cell>
          <cell r="B196">
            <v>1</v>
          </cell>
          <cell r="D196">
            <v>1</v>
          </cell>
          <cell r="E196" t="str">
            <v>1p</v>
          </cell>
        </row>
        <row r="197">
          <cell r="A197" t="str">
            <v>124696</v>
          </cell>
          <cell r="B197">
            <v>1</v>
          </cell>
          <cell r="D197">
            <v>1</v>
          </cell>
          <cell r="E197" t="str">
            <v>1p</v>
          </cell>
        </row>
        <row r="198">
          <cell r="A198" t="str">
            <v>124698</v>
          </cell>
          <cell r="B198">
            <v>1</v>
          </cell>
          <cell r="D198">
            <v>1</v>
          </cell>
          <cell r="E198" t="str">
            <v>1p</v>
          </cell>
        </row>
        <row r="199">
          <cell r="A199" t="str">
            <v>124739</v>
          </cell>
          <cell r="B199">
            <v>1</v>
          </cell>
          <cell r="D199">
            <v>1</v>
          </cell>
          <cell r="E199" t="str">
            <v>1p</v>
          </cell>
        </row>
        <row r="200">
          <cell r="A200" t="str">
            <v>124740</v>
          </cell>
          <cell r="B200">
            <v>1</v>
          </cell>
          <cell r="D200">
            <v>1</v>
          </cell>
          <cell r="E200" t="str">
            <v>1p</v>
          </cell>
        </row>
        <row r="201">
          <cell r="A201" t="str">
            <v>124836</v>
          </cell>
          <cell r="B201">
            <v>1</v>
          </cell>
          <cell r="D201">
            <v>1</v>
          </cell>
          <cell r="E201" t="str">
            <v>1p</v>
          </cell>
        </row>
        <row r="202">
          <cell r="A202" t="str">
            <v>124847</v>
          </cell>
          <cell r="B202">
            <v>1</v>
          </cell>
          <cell r="D202">
            <v>1</v>
          </cell>
          <cell r="E202" t="str">
            <v>1p</v>
          </cell>
        </row>
        <row r="203">
          <cell r="A203" t="str">
            <v>125047</v>
          </cell>
          <cell r="B203">
            <v>1</v>
          </cell>
          <cell r="D203">
            <v>1</v>
          </cell>
          <cell r="E203" t="str">
            <v>1p</v>
          </cell>
        </row>
        <row r="204">
          <cell r="A204" t="str">
            <v>125075</v>
          </cell>
          <cell r="B204">
            <v>1</v>
          </cell>
          <cell r="D204">
            <v>1</v>
          </cell>
          <cell r="E204" t="str">
            <v>1p</v>
          </cell>
        </row>
        <row r="205">
          <cell r="A205" t="str">
            <v>125132</v>
          </cell>
          <cell r="B205">
            <v>1</v>
          </cell>
          <cell r="D205">
            <v>1</v>
          </cell>
          <cell r="E205" t="str">
            <v>1p</v>
          </cell>
        </row>
        <row r="206">
          <cell r="A206" t="str">
            <v>125217</v>
          </cell>
          <cell r="B206">
            <v>1</v>
          </cell>
          <cell r="D206">
            <v>1</v>
          </cell>
          <cell r="E206" t="str">
            <v>1p</v>
          </cell>
        </row>
        <row r="207">
          <cell r="A207" t="str">
            <v>125325</v>
          </cell>
          <cell r="B207">
            <v>1</v>
          </cell>
          <cell r="D207">
            <v>1</v>
          </cell>
          <cell r="E207" t="str">
            <v>1p</v>
          </cell>
        </row>
        <row r="208">
          <cell r="A208" t="str">
            <v>125350</v>
          </cell>
          <cell r="B208">
            <v>1</v>
          </cell>
          <cell r="D208">
            <v>1</v>
          </cell>
          <cell r="E208" t="str">
            <v>1p</v>
          </cell>
        </row>
        <row r="209">
          <cell r="A209" t="str">
            <v>125395</v>
          </cell>
          <cell r="B209">
            <v>1</v>
          </cell>
          <cell r="D209">
            <v>1</v>
          </cell>
          <cell r="E209" t="str">
            <v>1p</v>
          </cell>
        </row>
        <row r="210">
          <cell r="A210" t="str">
            <v>125508</v>
          </cell>
          <cell r="B210">
            <v>1</v>
          </cell>
          <cell r="D210">
            <v>1</v>
          </cell>
          <cell r="E210" t="str">
            <v>1p</v>
          </cell>
        </row>
        <row r="211">
          <cell r="A211" t="str">
            <v>125560</v>
          </cell>
          <cell r="B211">
            <v>1</v>
          </cell>
          <cell r="D211">
            <v>1</v>
          </cell>
          <cell r="E211" t="str">
            <v>1p</v>
          </cell>
        </row>
        <row r="212">
          <cell r="A212" t="str">
            <v>126088</v>
          </cell>
          <cell r="B212">
            <v>1</v>
          </cell>
          <cell r="D212">
            <v>1</v>
          </cell>
          <cell r="E212" t="str">
            <v>1p</v>
          </cell>
        </row>
        <row r="213">
          <cell r="A213" t="str">
            <v>126131</v>
          </cell>
          <cell r="B213">
            <v>1</v>
          </cell>
          <cell r="D213">
            <v>1</v>
          </cell>
          <cell r="E213" t="str">
            <v>1p</v>
          </cell>
        </row>
        <row r="214">
          <cell r="A214" t="str">
            <v>126226</v>
          </cell>
          <cell r="B214">
            <v>1</v>
          </cell>
          <cell r="D214">
            <v>1</v>
          </cell>
          <cell r="E214" t="str">
            <v>1p</v>
          </cell>
        </row>
        <row r="215">
          <cell r="A215" t="str">
            <v>126261</v>
          </cell>
          <cell r="B215">
            <v>1</v>
          </cell>
          <cell r="D215">
            <v>1</v>
          </cell>
          <cell r="E215" t="str">
            <v>1p</v>
          </cell>
        </row>
        <row r="216">
          <cell r="A216" t="str">
            <v>126418</v>
          </cell>
          <cell r="B216">
            <v>1</v>
          </cell>
          <cell r="D216">
            <v>1</v>
          </cell>
          <cell r="E216" t="str">
            <v>1p</v>
          </cell>
        </row>
        <row r="217">
          <cell r="A217" t="str">
            <v>126440</v>
          </cell>
          <cell r="B217">
            <v>1</v>
          </cell>
          <cell r="D217">
            <v>1</v>
          </cell>
          <cell r="E217" t="str">
            <v>1p</v>
          </cell>
        </row>
        <row r="218">
          <cell r="A218" t="str">
            <v>126467</v>
          </cell>
          <cell r="B218">
            <v>1</v>
          </cell>
          <cell r="D218">
            <v>1</v>
          </cell>
          <cell r="E218" t="str">
            <v>1p</v>
          </cell>
        </row>
        <row r="219">
          <cell r="A219" t="str">
            <v>126863</v>
          </cell>
          <cell r="B219">
            <v>1</v>
          </cell>
          <cell r="D219">
            <v>1</v>
          </cell>
          <cell r="E219" t="str">
            <v>1p</v>
          </cell>
        </row>
        <row r="220">
          <cell r="A220" t="str">
            <v>127009</v>
          </cell>
          <cell r="B220">
            <v>1</v>
          </cell>
          <cell r="D220">
            <v>1</v>
          </cell>
          <cell r="E220" t="str">
            <v>1p</v>
          </cell>
        </row>
        <row r="221">
          <cell r="A221" t="str">
            <v>127098</v>
          </cell>
          <cell r="B221">
            <v>1</v>
          </cell>
          <cell r="D221">
            <v>1</v>
          </cell>
          <cell r="E221" t="str">
            <v>1p</v>
          </cell>
        </row>
        <row r="222">
          <cell r="A222" t="str">
            <v>127367</v>
          </cell>
          <cell r="B222">
            <v>1</v>
          </cell>
          <cell r="D222">
            <v>1</v>
          </cell>
          <cell r="E222" t="str">
            <v>1p</v>
          </cell>
        </row>
        <row r="223">
          <cell r="A223" t="str">
            <v>128202</v>
          </cell>
          <cell r="B223">
            <v>1</v>
          </cell>
          <cell r="D223">
            <v>1</v>
          </cell>
          <cell r="E223" t="str">
            <v>1p</v>
          </cell>
        </row>
        <row r="224">
          <cell r="A224" t="str">
            <v>128413</v>
          </cell>
          <cell r="B224">
            <v>1</v>
          </cell>
          <cell r="D224">
            <v>1</v>
          </cell>
          <cell r="E224" t="str">
            <v>1p</v>
          </cell>
        </row>
        <row r="225">
          <cell r="A225" t="str">
            <v>128866</v>
          </cell>
          <cell r="B225">
            <v>1</v>
          </cell>
          <cell r="D225">
            <v>1</v>
          </cell>
          <cell r="E225" t="str">
            <v>1p</v>
          </cell>
        </row>
        <row r="226">
          <cell r="A226" t="str">
            <v>129165</v>
          </cell>
          <cell r="B226">
            <v>1</v>
          </cell>
          <cell r="D226">
            <v>1</v>
          </cell>
          <cell r="E226" t="str">
            <v>1p</v>
          </cell>
        </row>
        <row r="227">
          <cell r="A227" t="str">
            <v>129226</v>
          </cell>
          <cell r="B227">
            <v>1</v>
          </cell>
          <cell r="D227">
            <v>1</v>
          </cell>
          <cell r="E227" t="str">
            <v>1p</v>
          </cell>
        </row>
        <row r="228">
          <cell r="A228" t="str">
            <v>129228</v>
          </cell>
          <cell r="B228">
            <v>1</v>
          </cell>
          <cell r="D228">
            <v>1</v>
          </cell>
          <cell r="E228" t="str">
            <v>1p</v>
          </cell>
        </row>
        <row r="229">
          <cell r="A229" t="str">
            <v>129284</v>
          </cell>
          <cell r="B229">
            <v>1</v>
          </cell>
          <cell r="D229">
            <v>1</v>
          </cell>
          <cell r="E229" t="str">
            <v>1p</v>
          </cell>
        </row>
        <row r="230">
          <cell r="A230" t="str">
            <v>129367</v>
          </cell>
          <cell r="B230">
            <v>1</v>
          </cell>
          <cell r="D230">
            <v>1</v>
          </cell>
          <cell r="E230" t="str">
            <v>1p</v>
          </cell>
        </row>
        <row r="231">
          <cell r="A231" t="str">
            <v>129642</v>
          </cell>
          <cell r="B231">
            <v>1</v>
          </cell>
          <cell r="D231">
            <v>1</v>
          </cell>
          <cell r="E231" t="str">
            <v>1p</v>
          </cell>
        </row>
        <row r="232">
          <cell r="A232" t="str">
            <v>129740</v>
          </cell>
          <cell r="B232">
            <v>1</v>
          </cell>
          <cell r="D232">
            <v>1</v>
          </cell>
          <cell r="E232" t="str">
            <v>1p</v>
          </cell>
        </row>
        <row r="233">
          <cell r="A233" t="str">
            <v>129798</v>
          </cell>
          <cell r="B233">
            <v>1</v>
          </cell>
          <cell r="D233">
            <v>1</v>
          </cell>
          <cell r="E233" t="str">
            <v>1p</v>
          </cell>
        </row>
        <row r="234">
          <cell r="A234" t="str">
            <v>129810</v>
          </cell>
          <cell r="B234">
            <v>1</v>
          </cell>
          <cell r="D234">
            <v>1</v>
          </cell>
          <cell r="E234" t="str">
            <v>1p</v>
          </cell>
        </row>
        <row r="235">
          <cell r="A235" t="str">
            <v>130962</v>
          </cell>
          <cell r="B235">
            <v>1</v>
          </cell>
          <cell r="D235">
            <v>1</v>
          </cell>
          <cell r="E235" t="str">
            <v>1p</v>
          </cell>
        </row>
        <row r="236">
          <cell r="A236" t="str">
            <v>131089</v>
          </cell>
          <cell r="B236">
            <v>1</v>
          </cell>
          <cell r="D236">
            <v>1</v>
          </cell>
          <cell r="E236" t="str">
            <v>1p</v>
          </cell>
        </row>
        <row r="237">
          <cell r="A237" t="str">
            <v>131400</v>
          </cell>
          <cell r="B237">
            <v>1</v>
          </cell>
          <cell r="D237">
            <v>1</v>
          </cell>
          <cell r="E237" t="str">
            <v>1p</v>
          </cell>
        </row>
        <row r="238">
          <cell r="A238" t="str">
            <v>131445</v>
          </cell>
          <cell r="B238">
            <v>1</v>
          </cell>
          <cell r="D238">
            <v>1</v>
          </cell>
          <cell r="E238" t="str">
            <v>1p</v>
          </cell>
        </row>
        <row r="239">
          <cell r="A239" t="str">
            <v>131662</v>
          </cell>
          <cell r="B239">
            <v>1</v>
          </cell>
          <cell r="D239">
            <v>1</v>
          </cell>
          <cell r="E239" t="str">
            <v>1p</v>
          </cell>
        </row>
        <row r="240">
          <cell r="A240" t="str">
            <v>131828</v>
          </cell>
          <cell r="B240">
            <v>1</v>
          </cell>
          <cell r="D240">
            <v>1</v>
          </cell>
          <cell r="E240" t="str">
            <v>1p</v>
          </cell>
        </row>
        <row r="241">
          <cell r="A241" t="str">
            <v>132076</v>
          </cell>
          <cell r="B241">
            <v>1</v>
          </cell>
          <cell r="D241">
            <v>1</v>
          </cell>
          <cell r="E241" t="str">
            <v>1p</v>
          </cell>
        </row>
        <row r="242">
          <cell r="A242" t="str">
            <v>132329</v>
          </cell>
          <cell r="B242">
            <v>1</v>
          </cell>
          <cell r="D242">
            <v>1</v>
          </cell>
          <cell r="E242" t="str">
            <v>1p</v>
          </cell>
        </row>
        <row r="243">
          <cell r="A243" t="str">
            <v>132484</v>
          </cell>
          <cell r="B243">
            <v>1</v>
          </cell>
          <cell r="D243">
            <v>1</v>
          </cell>
          <cell r="E243" t="str">
            <v>1p</v>
          </cell>
        </row>
        <row r="244">
          <cell r="A244" t="str">
            <v>132540</v>
          </cell>
          <cell r="B244">
            <v>1</v>
          </cell>
          <cell r="D244">
            <v>1</v>
          </cell>
          <cell r="E244" t="str">
            <v>1p</v>
          </cell>
        </row>
        <row r="245">
          <cell r="A245" t="str">
            <v>132598</v>
          </cell>
          <cell r="B245">
            <v>1</v>
          </cell>
          <cell r="D245">
            <v>1</v>
          </cell>
          <cell r="E245" t="str">
            <v>1p</v>
          </cell>
        </row>
        <row r="246">
          <cell r="A246" t="str">
            <v>132605</v>
          </cell>
          <cell r="B246">
            <v>1</v>
          </cell>
          <cell r="D246">
            <v>1</v>
          </cell>
          <cell r="E246" t="str">
            <v>1p</v>
          </cell>
        </row>
        <row r="247">
          <cell r="A247" t="str">
            <v>132625</v>
          </cell>
          <cell r="B247">
            <v>1</v>
          </cell>
          <cell r="D247">
            <v>1</v>
          </cell>
          <cell r="E247" t="str">
            <v>1p</v>
          </cell>
        </row>
        <row r="248">
          <cell r="A248" t="str">
            <v>132649</v>
          </cell>
          <cell r="B248">
            <v>1</v>
          </cell>
          <cell r="D248">
            <v>1</v>
          </cell>
          <cell r="E248" t="str">
            <v>1p</v>
          </cell>
        </row>
        <row r="249">
          <cell r="A249" t="str">
            <v>132829</v>
          </cell>
          <cell r="B249">
            <v>1</v>
          </cell>
          <cell r="D249">
            <v>1</v>
          </cell>
          <cell r="E249" t="str">
            <v>1p</v>
          </cell>
        </row>
        <row r="250">
          <cell r="A250" t="str">
            <v>132926</v>
          </cell>
          <cell r="B250">
            <v>1</v>
          </cell>
          <cell r="D250">
            <v>1</v>
          </cell>
          <cell r="E250" t="str">
            <v>1p</v>
          </cell>
        </row>
        <row r="251">
          <cell r="A251" t="str">
            <v>132957</v>
          </cell>
          <cell r="B251">
            <v>1</v>
          </cell>
          <cell r="D251">
            <v>1</v>
          </cell>
          <cell r="E251" t="str">
            <v>1p</v>
          </cell>
        </row>
        <row r="252">
          <cell r="A252" t="str">
            <v>132962</v>
          </cell>
          <cell r="B252">
            <v>1</v>
          </cell>
          <cell r="D252">
            <v>1</v>
          </cell>
          <cell r="E252" t="str">
            <v>1p</v>
          </cell>
        </row>
        <row r="253">
          <cell r="A253" t="str">
            <v>133384</v>
          </cell>
          <cell r="B253">
            <v>1</v>
          </cell>
          <cell r="D253">
            <v>1</v>
          </cell>
          <cell r="E253" t="str">
            <v>1p</v>
          </cell>
        </row>
        <row r="254">
          <cell r="A254" t="str">
            <v>133762</v>
          </cell>
          <cell r="B254">
            <v>1</v>
          </cell>
          <cell r="D254">
            <v>1</v>
          </cell>
          <cell r="E254" t="str">
            <v>1p</v>
          </cell>
        </row>
        <row r="255">
          <cell r="A255" t="str">
            <v>133837</v>
          </cell>
          <cell r="B255">
            <v>1</v>
          </cell>
          <cell r="D255">
            <v>1</v>
          </cell>
          <cell r="E255" t="str">
            <v>1p</v>
          </cell>
        </row>
        <row r="256">
          <cell r="A256" t="str">
            <v>134351</v>
          </cell>
          <cell r="B256">
            <v>1</v>
          </cell>
          <cell r="D256">
            <v>1</v>
          </cell>
          <cell r="E256" t="str">
            <v>1p</v>
          </cell>
        </row>
        <row r="257">
          <cell r="A257" t="str">
            <v>134475</v>
          </cell>
          <cell r="B257">
            <v>1</v>
          </cell>
          <cell r="D257">
            <v>1</v>
          </cell>
          <cell r="E257" t="str">
            <v>1p</v>
          </cell>
        </row>
        <row r="258">
          <cell r="A258" t="str">
            <v>134725</v>
          </cell>
          <cell r="B258">
            <v>1</v>
          </cell>
          <cell r="D258">
            <v>1</v>
          </cell>
          <cell r="E258" t="str">
            <v>1p</v>
          </cell>
        </row>
        <row r="259">
          <cell r="A259" t="str">
            <v>134806</v>
          </cell>
          <cell r="B259">
            <v>1</v>
          </cell>
          <cell r="D259">
            <v>1</v>
          </cell>
          <cell r="E259" t="str">
            <v>1p</v>
          </cell>
        </row>
        <row r="260">
          <cell r="A260" t="str">
            <v>135275</v>
          </cell>
          <cell r="B260">
            <v>1</v>
          </cell>
          <cell r="D260">
            <v>1</v>
          </cell>
          <cell r="E260" t="str">
            <v>1p</v>
          </cell>
        </row>
        <row r="261">
          <cell r="A261" t="str">
            <v>135355</v>
          </cell>
          <cell r="B261">
            <v>1</v>
          </cell>
          <cell r="D261">
            <v>1</v>
          </cell>
          <cell r="E261" t="str">
            <v>1p</v>
          </cell>
        </row>
        <row r="262">
          <cell r="A262" t="str">
            <v>135736</v>
          </cell>
          <cell r="B262">
            <v>1</v>
          </cell>
          <cell r="D262">
            <v>1</v>
          </cell>
          <cell r="E262" t="str">
            <v>1p</v>
          </cell>
        </row>
        <row r="263">
          <cell r="A263" t="str">
            <v>135960</v>
          </cell>
          <cell r="B263">
            <v>1</v>
          </cell>
          <cell r="D263">
            <v>1</v>
          </cell>
          <cell r="E263" t="str">
            <v>1p</v>
          </cell>
        </row>
        <row r="264">
          <cell r="A264" t="str">
            <v>136424</v>
          </cell>
          <cell r="B264">
            <v>1</v>
          </cell>
          <cell r="D264">
            <v>1</v>
          </cell>
          <cell r="E264" t="str">
            <v>1p</v>
          </cell>
        </row>
        <row r="265">
          <cell r="A265" t="str">
            <v>136651</v>
          </cell>
          <cell r="B265">
            <v>1</v>
          </cell>
          <cell r="D265">
            <v>1</v>
          </cell>
          <cell r="E265" t="str">
            <v>1p</v>
          </cell>
        </row>
        <row r="266">
          <cell r="A266" t="str">
            <v>137224</v>
          </cell>
          <cell r="B266">
            <v>1</v>
          </cell>
          <cell r="D266">
            <v>1</v>
          </cell>
          <cell r="E266" t="str">
            <v>1p</v>
          </cell>
        </row>
        <row r="267">
          <cell r="A267" t="str">
            <v>137542</v>
          </cell>
          <cell r="B267">
            <v>1</v>
          </cell>
          <cell r="D267">
            <v>1</v>
          </cell>
          <cell r="E267" t="str">
            <v>1p</v>
          </cell>
        </row>
        <row r="268">
          <cell r="A268" t="str">
            <v>137840</v>
          </cell>
          <cell r="B268">
            <v>1</v>
          </cell>
          <cell r="D268">
            <v>1</v>
          </cell>
          <cell r="E268" t="str">
            <v>1p</v>
          </cell>
        </row>
        <row r="269">
          <cell r="A269" t="str">
            <v>137870</v>
          </cell>
          <cell r="B269">
            <v>1</v>
          </cell>
          <cell r="D269">
            <v>1</v>
          </cell>
          <cell r="E269" t="str">
            <v>1p</v>
          </cell>
        </row>
        <row r="270">
          <cell r="A270" t="str">
            <v>137970</v>
          </cell>
          <cell r="B270">
            <v>1</v>
          </cell>
          <cell r="D270">
            <v>1</v>
          </cell>
          <cell r="E270" t="str">
            <v>1p</v>
          </cell>
        </row>
        <row r="271">
          <cell r="A271" t="str">
            <v>138238</v>
          </cell>
          <cell r="B271">
            <v>1</v>
          </cell>
          <cell r="D271">
            <v>1</v>
          </cell>
          <cell r="E271" t="str">
            <v>1p</v>
          </cell>
        </row>
        <row r="272">
          <cell r="A272" t="str">
            <v>138333</v>
          </cell>
          <cell r="B272">
            <v>1</v>
          </cell>
          <cell r="D272">
            <v>1</v>
          </cell>
          <cell r="E272" t="str">
            <v>1p</v>
          </cell>
        </row>
        <row r="273">
          <cell r="A273" t="str">
            <v>138439</v>
          </cell>
          <cell r="B273">
            <v>1</v>
          </cell>
          <cell r="D273">
            <v>1</v>
          </cell>
          <cell r="E273" t="str">
            <v>1p</v>
          </cell>
        </row>
        <row r="274">
          <cell r="A274" t="str">
            <v>138498</v>
          </cell>
          <cell r="B274">
            <v>1</v>
          </cell>
          <cell r="D274">
            <v>1</v>
          </cell>
          <cell r="E274" t="str">
            <v>1p</v>
          </cell>
        </row>
        <row r="275">
          <cell r="A275" t="str">
            <v>138773</v>
          </cell>
          <cell r="B275">
            <v>1</v>
          </cell>
          <cell r="D275">
            <v>1</v>
          </cell>
          <cell r="E275" t="str">
            <v>1p</v>
          </cell>
        </row>
        <row r="276">
          <cell r="A276" t="str">
            <v>139182</v>
          </cell>
          <cell r="B276">
            <v>1</v>
          </cell>
          <cell r="D276">
            <v>1</v>
          </cell>
          <cell r="E276" t="str">
            <v>1p</v>
          </cell>
        </row>
        <row r="277">
          <cell r="A277" t="str">
            <v>139623</v>
          </cell>
          <cell r="B277">
            <v>1</v>
          </cell>
          <cell r="D277">
            <v>1</v>
          </cell>
          <cell r="E277" t="str">
            <v>1p</v>
          </cell>
        </row>
        <row r="278">
          <cell r="A278" t="str">
            <v>139757</v>
          </cell>
          <cell r="B278">
            <v>1</v>
          </cell>
          <cell r="D278">
            <v>1</v>
          </cell>
          <cell r="E278" t="str">
            <v>1p</v>
          </cell>
        </row>
        <row r="279">
          <cell r="A279" t="str">
            <v>140382</v>
          </cell>
          <cell r="B279">
            <v>1</v>
          </cell>
          <cell r="D279">
            <v>1</v>
          </cell>
          <cell r="E279" t="str">
            <v>1p</v>
          </cell>
        </row>
        <row r="280">
          <cell r="A280" t="str">
            <v>140387</v>
          </cell>
          <cell r="B280">
            <v>1</v>
          </cell>
          <cell r="D280">
            <v>1</v>
          </cell>
          <cell r="E280" t="str">
            <v>1p</v>
          </cell>
        </row>
        <row r="281">
          <cell r="A281" t="str">
            <v>141887</v>
          </cell>
          <cell r="B281">
            <v>1</v>
          </cell>
          <cell r="D281">
            <v>1</v>
          </cell>
          <cell r="E281" t="str">
            <v>1p</v>
          </cell>
        </row>
        <row r="282">
          <cell r="A282" t="str">
            <v>142036</v>
          </cell>
          <cell r="B282">
            <v>1</v>
          </cell>
          <cell r="D282">
            <v>1</v>
          </cell>
          <cell r="E282" t="str">
            <v>1p</v>
          </cell>
        </row>
        <row r="283">
          <cell r="A283" t="str">
            <v>142236</v>
          </cell>
          <cell r="B283">
            <v>1</v>
          </cell>
          <cell r="D283">
            <v>1</v>
          </cell>
          <cell r="E283" t="str">
            <v>1p</v>
          </cell>
        </row>
        <row r="284">
          <cell r="A284" t="str">
            <v>142253</v>
          </cell>
          <cell r="B284">
            <v>1</v>
          </cell>
          <cell r="D284">
            <v>1</v>
          </cell>
          <cell r="E284" t="str">
            <v>1p</v>
          </cell>
        </row>
        <row r="285">
          <cell r="A285" t="str">
            <v>142495</v>
          </cell>
          <cell r="B285">
            <v>1</v>
          </cell>
          <cell r="D285">
            <v>1</v>
          </cell>
          <cell r="E285" t="str">
            <v>1p</v>
          </cell>
        </row>
        <row r="286">
          <cell r="A286" t="str">
            <v>143174</v>
          </cell>
          <cell r="B286">
            <v>1</v>
          </cell>
          <cell r="D286">
            <v>1</v>
          </cell>
          <cell r="E286" t="str">
            <v>1p</v>
          </cell>
        </row>
        <row r="287">
          <cell r="A287" t="str">
            <v>143641</v>
          </cell>
          <cell r="B287">
            <v>1</v>
          </cell>
          <cell r="D287">
            <v>1</v>
          </cell>
          <cell r="E287" t="str">
            <v>1p</v>
          </cell>
        </row>
        <row r="288">
          <cell r="A288" t="str">
            <v>144179</v>
          </cell>
          <cell r="B288">
            <v>1</v>
          </cell>
          <cell r="D288">
            <v>1</v>
          </cell>
          <cell r="E288" t="str">
            <v>1p</v>
          </cell>
        </row>
        <row r="289">
          <cell r="A289" t="str">
            <v>144219</v>
          </cell>
          <cell r="B289">
            <v>1</v>
          </cell>
          <cell r="D289">
            <v>1</v>
          </cell>
          <cell r="E289" t="str">
            <v>1p</v>
          </cell>
        </row>
        <row r="290">
          <cell r="A290" t="str">
            <v>144416</v>
          </cell>
          <cell r="B290">
            <v>1</v>
          </cell>
          <cell r="D290">
            <v>1</v>
          </cell>
          <cell r="E290" t="str">
            <v>1p</v>
          </cell>
        </row>
        <row r="291">
          <cell r="A291" t="str">
            <v>145204</v>
          </cell>
          <cell r="B291">
            <v>1</v>
          </cell>
          <cell r="D291">
            <v>1</v>
          </cell>
          <cell r="E291" t="str">
            <v>1p</v>
          </cell>
        </row>
        <row r="292">
          <cell r="A292" t="str">
            <v>145550</v>
          </cell>
          <cell r="B292">
            <v>1</v>
          </cell>
          <cell r="D292">
            <v>1</v>
          </cell>
          <cell r="E292" t="str">
            <v>1p</v>
          </cell>
        </row>
        <row r="293">
          <cell r="A293" t="str">
            <v>145894</v>
          </cell>
          <cell r="B293">
            <v>1</v>
          </cell>
          <cell r="D293">
            <v>1</v>
          </cell>
          <cell r="E293" t="str">
            <v>1p</v>
          </cell>
        </row>
        <row r="294">
          <cell r="A294" t="str">
            <v>145915</v>
          </cell>
          <cell r="B294">
            <v>1</v>
          </cell>
          <cell r="D294">
            <v>1</v>
          </cell>
          <cell r="E294" t="str">
            <v>1p</v>
          </cell>
        </row>
        <row r="295">
          <cell r="A295" t="str">
            <v>146295</v>
          </cell>
          <cell r="B295">
            <v>1</v>
          </cell>
          <cell r="D295">
            <v>1</v>
          </cell>
          <cell r="E295" t="str">
            <v>1p</v>
          </cell>
        </row>
        <row r="296">
          <cell r="A296" t="str">
            <v>146565</v>
          </cell>
          <cell r="B296">
            <v>1</v>
          </cell>
          <cell r="D296">
            <v>1</v>
          </cell>
          <cell r="E296" t="str">
            <v>1p</v>
          </cell>
        </row>
        <row r="297">
          <cell r="A297" t="str">
            <v>146567</v>
          </cell>
          <cell r="B297">
            <v>1</v>
          </cell>
          <cell r="D297">
            <v>1</v>
          </cell>
          <cell r="E297" t="str">
            <v>1p</v>
          </cell>
        </row>
        <row r="298">
          <cell r="A298" t="str">
            <v>146741</v>
          </cell>
          <cell r="B298">
            <v>1</v>
          </cell>
          <cell r="D298">
            <v>1</v>
          </cell>
          <cell r="E298" t="str">
            <v>1p</v>
          </cell>
        </row>
        <row r="299">
          <cell r="A299" t="str">
            <v>146829</v>
          </cell>
          <cell r="B299">
            <v>1</v>
          </cell>
          <cell r="D299">
            <v>1</v>
          </cell>
          <cell r="E299" t="str">
            <v>1p</v>
          </cell>
        </row>
        <row r="300">
          <cell r="A300" t="str">
            <v>146851</v>
          </cell>
          <cell r="B300">
            <v>1</v>
          </cell>
          <cell r="D300">
            <v>1</v>
          </cell>
          <cell r="E300" t="str">
            <v>1p</v>
          </cell>
        </row>
        <row r="301">
          <cell r="A301" t="str">
            <v>146892</v>
          </cell>
          <cell r="B301">
            <v>1</v>
          </cell>
          <cell r="D301">
            <v>1</v>
          </cell>
          <cell r="E301" t="str">
            <v>1p</v>
          </cell>
        </row>
        <row r="302">
          <cell r="A302" t="str">
            <v>147329</v>
          </cell>
          <cell r="B302">
            <v>1</v>
          </cell>
          <cell r="D302">
            <v>1</v>
          </cell>
          <cell r="E302" t="str">
            <v>1p</v>
          </cell>
        </row>
        <row r="303">
          <cell r="A303" t="str">
            <v>147483</v>
          </cell>
          <cell r="B303">
            <v>1</v>
          </cell>
          <cell r="D303">
            <v>1</v>
          </cell>
          <cell r="E303" t="str">
            <v>1p</v>
          </cell>
        </row>
        <row r="304">
          <cell r="A304" t="str">
            <v>147558</v>
          </cell>
          <cell r="B304">
            <v>1</v>
          </cell>
          <cell r="D304">
            <v>1</v>
          </cell>
          <cell r="E304" t="str">
            <v>1p</v>
          </cell>
        </row>
        <row r="305">
          <cell r="A305" t="str">
            <v>147643</v>
          </cell>
          <cell r="B305">
            <v>1</v>
          </cell>
          <cell r="D305">
            <v>1</v>
          </cell>
          <cell r="E305" t="str">
            <v>1p</v>
          </cell>
        </row>
        <row r="306">
          <cell r="A306" t="str">
            <v>147745</v>
          </cell>
          <cell r="B306">
            <v>1</v>
          </cell>
          <cell r="D306">
            <v>1</v>
          </cell>
          <cell r="E306" t="str">
            <v>1p</v>
          </cell>
        </row>
        <row r="307">
          <cell r="A307" t="str">
            <v>147854</v>
          </cell>
          <cell r="B307">
            <v>1</v>
          </cell>
          <cell r="D307">
            <v>1</v>
          </cell>
          <cell r="E307" t="str">
            <v>1p</v>
          </cell>
        </row>
        <row r="308">
          <cell r="A308" t="str">
            <v>148060</v>
          </cell>
          <cell r="B308">
            <v>1</v>
          </cell>
          <cell r="D308">
            <v>1</v>
          </cell>
          <cell r="E308" t="str">
            <v>1p</v>
          </cell>
        </row>
        <row r="309">
          <cell r="A309" t="str">
            <v>148098</v>
          </cell>
          <cell r="B309">
            <v>1</v>
          </cell>
          <cell r="D309">
            <v>1</v>
          </cell>
          <cell r="E309" t="str">
            <v>1p</v>
          </cell>
        </row>
        <row r="310">
          <cell r="A310" t="str">
            <v>148721</v>
          </cell>
          <cell r="B310">
            <v>1</v>
          </cell>
          <cell r="D310">
            <v>1</v>
          </cell>
          <cell r="E310" t="str">
            <v>1p</v>
          </cell>
        </row>
        <row r="311">
          <cell r="A311" t="str">
            <v>148970</v>
          </cell>
          <cell r="B311">
            <v>1</v>
          </cell>
          <cell r="D311">
            <v>1</v>
          </cell>
          <cell r="E311" t="str">
            <v>1p</v>
          </cell>
        </row>
        <row r="312">
          <cell r="A312" t="str">
            <v>150264</v>
          </cell>
          <cell r="B312">
            <v>1</v>
          </cell>
          <cell r="D312">
            <v>1</v>
          </cell>
          <cell r="E312" t="str">
            <v>1p</v>
          </cell>
        </row>
        <row r="313">
          <cell r="A313" t="str">
            <v>150336</v>
          </cell>
          <cell r="B313">
            <v>1</v>
          </cell>
          <cell r="D313">
            <v>1</v>
          </cell>
          <cell r="E313" t="str">
            <v>1p</v>
          </cell>
        </row>
        <row r="314">
          <cell r="A314" t="str">
            <v>150393</v>
          </cell>
          <cell r="B314">
            <v>1</v>
          </cell>
          <cell r="D314">
            <v>1</v>
          </cell>
          <cell r="E314" t="str">
            <v>1p</v>
          </cell>
        </row>
        <row r="315">
          <cell r="A315" t="str">
            <v>150424</v>
          </cell>
          <cell r="B315">
            <v>1</v>
          </cell>
          <cell r="D315">
            <v>1</v>
          </cell>
          <cell r="E315" t="str">
            <v>1p</v>
          </cell>
        </row>
        <row r="316">
          <cell r="A316" t="str">
            <v>150471</v>
          </cell>
          <cell r="B316">
            <v>1</v>
          </cell>
          <cell r="D316">
            <v>1</v>
          </cell>
          <cell r="E316" t="str">
            <v>1p</v>
          </cell>
        </row>
        <row r="317">
          <cell r="A317" t="str">
            <v>150826</v>
          </cell>
          <cell r="B317">
            <v>1</v>
          </cell>
          <cell r="D317">
            <v>1</v>
          </cell>
          <cell r="E317" t="str">
            <v>1p</v>
          </cell>
        </row>
        <row r="318">
          <cell r="A318" t="str">
            <v>150907</v>
          </cell>
          <cell r="B318">
            <v>1</v>
          </cell>
          <cell r="D318">
            <v>1</v>
          </cell>
          <cell r="E318" t="str">
            <v>1p</v>
          </cell>
        </row>
        <row r="319">
          <cell r="A319" t="str">
            <v>150918</v>
          </cell>
          <cell r="B319">
            <v>1</v>
          </cell>
          <cell r="D319">
            <v>1</v>
          </cell>
          <cell r="E319" t="str">
            <v>1p</v>
          </cell>
        </row>
        <row r="320">
          <cell r="A320" t="str">
            <v>150965</v>
          </cell>
          <cell r="B320">
            <v>1</v>
          </cell>
          <cell r="D320">
            <v>1</v>
          </cell>
          <cell r="E320" t="str">
            <v>1p</v>
          </cell>
        </row>
        <row r="321">
          <cell r="A321" t="str">
            <v>151022</v>
          </cell>
          <cell r="B321">
            <v>1</v>
          </cell>
          <cell r="D321">
            <v>1</v>
          </cell>
          <cell r="E321" t="str">
            <v>1p</v>
          </cell>
        </row>
        <row r="322">
          <cell r="A322" t="str">
            <v>151139</v>
          </cell>
          <cell r="B322">
            <v>1</v>
          </cell>
          <cell r="D322">
            <v>1</v>
          </cell>
          <cell r="E322" t="str">
            <v>1p</v>
          </cell>
        </row>
        <row r="323">
          <cell r="A323" t="str">
            <v>151329</v>
          </cell>
          <cell r="B323">
            <v>1</v>
          </cell>
          <cell r="D323">
            <v>1</v>
          </cell>
          <cell r="E323" t="str">
            <v>1p</v>
          </cell>
        </row>
        <row r="324">
          <cell r="A324" t="str">
            <v>151362</v>
          </cell>
          <cell r="B324">
            <v>1</v>
          </cell>
          <cell r="D324">
            <v>1</v>
          </cell>
          <cell r="E324" t="str">
            <v>1p</v>
          </cell>
        </row>
        <row r="325">
          <cell r="A325" t="str">
            <v>151370</v>
          </cell>
          <cell r="B325">
            <v>1</v>
          </cell>
          <cell r="D325">
            <v>1</v>
          </cell>
          <cell r="E325" t="str">
            <v>1p</v>
          </cell>
        </row>
        <row r="326">
          <cell r="A326" t="str">
            <v>151476</v>
          </cell>
          <cell r="B326">
            <v>1</v>
          </cell>
          <cell r="D326">
            <v>1</v>
          </cell>
          <cell r="E326" t="str">
            <v>1p</v>
          </cell>
        </row>
        <row r="327">
          <cell r="A327" t="str">
            <v>151544</v>
          </cell>
          <cell r="B327">
            <v>1</v>
          </cell>
          <cell r="D327">
            <v>1</v>
          </cell>
          <cell r="E327" t="str">
            <v>1p</v>
          </cell>
        </row>
        <row r="328">
          <cell r="A328" t="str">
            <v>151567</v>
          </cell>
          <cell r="B328">
            <v>1</v>
          </cell>
          <cell r="D328">
            <v>1</v>
          </cell>
          <cell r="E328" t="str">
            <v>1p</v>
          </cell>
        </row>
        <row r="329">
          <cell r="A329" t="str">
            <v>151726</v>
          </cell>
          <cell r="B329">
            <v>1</v>
          </cell>
          <cell r="D329">
            <v>1</v>
          </cell>
          <cell r="E329" t="str">
            <v>1p</v>
          </cell>
        </row>
        <row r="330">
          <cell r="A330" t="str">
            <v>151746</v>
          </cell>
          <cell r="B330">
            <v>1</v>
          </cell>
          <cell r="D330">
            <v>1</v>
          </cell>
          <cell r="E330" t="str">
            <v>1p</v>
          </cell>
        </row>
        <row r="331">
          <cell r="A331" t="str">
            <v>151765</v>
          </cell>
          <cell r="B331">
            <v>1</v>
          </cell>
          <cell r="D331">
            <v>1</v>
          </cell>
          <cell r="E331" t="str">
            <v>1p</v>
          </cell>
        </row>
        <row r="332">
          <cell r="A332" t="str">
            <v>151780</v>
          </cell>
          <cell r="B332">
            <v>1</v>
          </cell>
          <cell r="D332">
            <v>1</v>
          </cell>
          <cell r="E332" t="str">
            <v>1p</v>
          </cell>
        </row>
        <row r="333">
          <cell r="A333" t="str">
            <v>151844</v>
          </cell>
          <cell r="B333">
            <v>1</v>
          </cell>
          <cell r="D333">
            <v>1</v>
          </cell>
          <cell r="E333" t="str">
            <v>1p</v>
          </cell>
        </row>
        <row r="334">
          <cell r="A334" t="str">
            <v>151849</v>
          </cell>
          <cell r="B334">
            <v>1</v>
          </cell>
          <cell r="D334">
            <v>1</v>
          </cell>
          <cell r="E334" t="str">
            <v>1p</v>
          </cell>
        </row>
        <row r="335">
          <cell r="A335" t="str">
            <v>151946</v>
          </cell>
          <cell r="B335">
            <v>1</v>
          </cell>
          <cell r="D335">
            <v>1</v>
          </cell>
          <cell r="E335" t="str">
            <v>1p</v>
          </cell>
        </row>
        <row r="336">
          <cell r="A336" t="str">
            <v>152074</v>
          </cell>
          <cell r="B336">
            <v>1</v>
          </cell>
          <cell r="D336">
            <v>1</v>
          </cell>
          <cell r="E336" t="str">
            <v>1p</v>
          </cell>
        </row>
        <row r="337">
          <cell r="A337" t="str">
            <v>152318</v>
          </cell>
          <cell r="B337">
            <v>1</v>
          </cell>
          <cell r="D337">
            <v>1</v>
          </cell>
          <cell r="E337" t="str">
            <v>1p</v>
          </cell>
        </row>
        <row r="338">
          <cell r="A338" t="str">
            <v>152373</v>
          </cell>
          <cell r="B338">
            <v>1</v>
          </cell>
          <cell r="D338">
            <v>1</v>
          </cell>
          <cell r="E338" t="str">
            <v>1p</v>
          </cell>
        </row>
        <row r="339">
          <cell r="A339" t="str">
            <v>152375</v>
          </cell>
          <cell r="B339">
            <v>1</v>
          </cell>
          <cell r="D339">
            <v>1</v>
          </cell>
          <cell r="E339" t="str">
            <v>1p</v>
          </cell>
        </row>
        <row r="340">
          <cell r="A340" t="str">
            <v>152450</v>
          </cell>
          <cell r="B340">
            <v>1</v>
          </cell>
          <cell r="D340">
            <v>1</v>
          </cell>
          <cell r="E340" t="str">
            <v>1p</v>
          </cell>
        </row>
        <row r="341">
          <cell r="A341" t="str">
            <v>152512</v>
          </cell>
          <cell r="B341">
            <v>1</v>
          </cell>
          <cell r="D341">
            <v>1</v>
          </cell>
          <cell r="E341" t="str">
            <v>1p</v>
          </cell>
        </row>
        <row r="342">
          <cell r="A342" t="str">
            <v>152564</v>
          </cell>
          <cell r="B342">
            <v>1</v>
          </cell>
          <cell r="D342">
            <v>1</v>
          </cell>
          <cell r="E342" t="str">
            <v>1p</v>
          </cell>
        </row>
        <row r="343">
          <cell r="A343" t="str">
            <v>152615</v>
          </cell>
          <cell r="B343">
            <v>1</v>
          </cell>
          <cell r="D343">
            <v>1</v>
          </cell>
          <cell r="E343" t="str">
            <v>1p</v>
          </cell>
        </row>
        <row r="344">
          <cell r="A344" t="str">
            <v>152709</v>
          </cell>
          <cell r="B344">
            <v>1</v>
          </cell>
          <cell r="D344">
            <v>1</v>
          </cell>
          <cell r="E344" t="str">
            <v>1p</v>
          </cell>
        </row>
        <row r="345">
          <cell r="A345" t="str">
            <v>152746</v>
          </cell>
          <cell r="B345">
            <v>1</v>
          </cell>
          <cell r="D345">
            <v>1</v>
          </cell>
          <cell r="E345" t="str">
            <v>1p</v>
          </cell>
        </row>
        <row r="346">
          <cell r="A346" t="str">
            <v>152851</v>
          </cell>
          <cell r="B346">
            <v>1</v>
          </cell>
          <cell r="D346">
            <v>1</v>
          </cell>
          <cell r="E346" t="str">
            <v>1p</v>
          </cell>
        </row>
        <row r="347">
          <cell r="A347" t="str">
            <v>152873</v>
          </cell>
          <cell r="B347">
            <v>1</v>
          </cell>
          <cell r="D347">
            <v>1</v>
          </cell>
          <cell r="E347" t="str">
            <v>1p</v>
          </cell>
        </row>
        <row r="348">
          <cell r="A348" t="str">
            <v>152938</v>
          </cell>
          <cell r="B348">
            <v>1</v>
          </cell>
          <cell r="D348">
            <v>1</v>
          </cell>
          <cell r="E348" t="str">
            <v>1p</v>
          </cell>
        </row>
        <row r="349">
          <cell r="A349" t="str">
            <v>153010</v>
          </cell>
          <cell r="B349">
            <v>1</v>
          </cell>
          <cell r="D349">
            <v>1</v>
          </cell>
          <cell r="E349" t="str">
            <v>1p</v>
          </cell>
        </row>
        <row r="350">
          <cell r="A350" t="str">
            <v>153015</v>
          </cell>
          <cell r="B350">
            <v>1</v>
          </cell>
          <cell r="D350">
            <v>1</v>
          </cell>
          <cell r="E350" t="str">
            <v>1p</v>
          </cell>
        </row>
        <row r="351">
          <cell r="A351" t="str">
            <v>153024</v>
          </cell>
          <cell r="B351">
            <v>1</v>
          </cell>
          <cell r="D351">
            <v>1</v>
          </cell>
          <cell r="E351" t="str">
            <v>1p</v>
          </cell>
        </row>
        <row r="352">
          <cell r="A352" t="str">
            <v>153090</v>
          </cell>
          <cell r="B352">
            <v>1</v>
          </cell>
          <cell r="D352">
            <v>1</v>
          </cell>
          <cell r="E352" t="str">
            <v>1p</v>
          </cell>
        </row>
        <row r="353">
          <cell r="A353" t="str">
            <v>153122</v>
          </cell>
          <cell r="B353">
            <v>1</v>
          </cell>
          <cell r="D353">
            <v>1</v>
          </cell>
          <cell r="E353" t="str">
            <v>1p</v>
          </cell>
        </row>
        <row r="354">
          <cell r="A354" t="str">
            <v>153198</v>
          </cell>
          <cell r="B354">
            <v>1</v>
          </cell>
          <cell r="D354">
            <v>1</v>
          </cell>
          <cell r="E354" t="str">
            <v>1p</v>
          </cell>
        </row>
        <row r="355">
          <cell r="A355" t="str">
            <v>153339</v>
          </cell>
          <cell r="B355">
            <v>1</v>
          </cell>
          <cell r="D355">
            <v>1</v>
          </cell>
          <cell r="E355" t="str">
            <v>1p</v>
          </cell>
        </row>
        <row r="356">
          <cell r="A356" t="str">
            <v>153354</v>
          </cell>
          <cell r="B356">
            <v>1</v>
          </cell>
          <cell r="D356">
            <v>1</v>
          </cell>
          <cell r="E356" t="str">
            <v>1p</v>
          </cell>
        </row>
        <row r="357">
          <cell r="A357" t="str">
            <v>153435</v>
          </cell>
          <cell r="B357">
            <v>1</v>
          </cell>
          <cell r="D357">
            <v>1</v>
          </cell>
          <cell r="E357" t="str">
            <v>1p</v>
          </cell>
        </row>
        <row r="358">
          <cell r="A358" t="str">
            <v>153476</v>
          </cell>
          <cell r="B358">
            <v>1</v>
          </cell>
          <cell r="D358">
            <v>1</v>
          </cell>
          <cell r="E358" t="str">
            <v>1p</v>
          </cell>
        </row>
        <row r="359">
          <cell r="A359" t="str">
            <v>153528</v>
          </cell>
          <cell r="B359">
            <v>1</v>
          </cell>
          <cell r="D359">
            <v>1</v>
          </cell>
          <cell r="E359" t="str">
            <v>1p</v>
          </cell>
        </row>
        <row r="360">
          <cell r="A360" t="str">
            <v>153600</v>
          </cell>
          <cell r="B360">
            <v>1</v>
          </cell>
          <cell r="D360">
            <v>1</v>
          </cell>
          <cell r="E360" t="str">
            <v>1p</v>
          </cell>
        </row>
        <row r="361">
          <cell r="A361" t="str">
            <v>153605</v>
          </cell>
          <cell r="B361">
            <v>1</v>
          </cell>
          <cell r="D361">
            <v>1</v>
          </cell>
          <cell r="E361" t="str">
            <v>1p</v>
          </cell>
        </row>
        <row r="362">
          <cell r="A362" t="str">
            <v>153610</v>
          </cell>
          <cell r="B362">
            <v>1</v>
          </cell>
          <cell r="D362">
            <v>1</v>
          </cell>
          <cell r="E362" t="str">
            <v>1p</v>
          </cell>
        </row>
        <row r="363">
          <cell r="A363" t="str">
            <v>153619</v>
          </cell>
          <cell r="B363">
            <v>1</v>
          </cell>
          <cell r="D363">
            <v>1</v>
          </cell>
          <cell r="E363" t="str">
            <v>1p</v>
          </cell>
        </row>
        <row r="364">
          <cell r="A364" t="str">
            <v>153668</v>
          </cell>
          <cell r="B364">
            <v>1</v>
          </cell>
          <cell r="D364">
            <v>1</v>
          </cell>
          <cell r="E364" t="str">
            <v>1p</v>
          </cell>
        </row>
        <row r="365">
          <cell r="A365" t="str">
            <v>153691</v>
          </cell>
          <cell r="B365">
            <v>1</v>
          </cell>
          <cell r="D365">
            <v>1</v>
          </cell>
          <cell r="E365" t="str">
            <v>1p</v>
          </cell>
        </row>
        <row r="366">
          <cell r="A366" t="str">
            <v>153828</v>
          </cell>
          <cell r="B366">
            <v>1</v>
          </cell>
          <cell r="D366">
            <v>1</v>
          </cell>
          <cell r="E366" t="str">
            <v>1p</v>
          </cell>
        </row>
        <row r="367">
          <cell r="A367" t="str">
            <v>153922</v>
          </cell>
          <cell r="B367">
            <v>1</v>
          </cell>
          <cell r="D367">
            <v>1</v>
          </cell>
          <cell r="E367" t="str">
            <v>1p</v>
          </cell>
        </row>
        <row r="368">
          <cell r="A368" t="str">
            <v>154007</v>
          </cell>
          <cell r="B368">
            <v>1</v>
          </cell>
          <cell r="D368">
            <v>1</v>
          </cell>
          <cell r="E368" t="str">
            <v>1p</v>
          </cell>
        </row>
        <row r="369">
          <cell r="A369" t="str">
            <v>154017</v>
          </cell>
          <cell r="B369">
            <v>1</v>
          </cell>
          <cell r="D369">
            <v>1</v>
          </cell>
          <cell r="E369" t="str">
            <v>1p</v>
          </cell>
        </row>
        <row r="370">
          <cell r="A370" t="str">
            <v>154059</v>
          </cell>
          <cell r="B370">
            <v>1</v>
          </cell>
          <cell r="D370">
            <v>1</v>
          </cell>
          <cell r="E370" t="str">
            <v>1p</v>
          </cell>
        </row>
        <row r="371">
          <cell r="A371" t="str">
            <v>154101</v>
          </cell>
          <cell r="B371">
            <v>1</v>
          </cell>
          <cell r="D371">
            <v>1</v>
          </cell>
          <cell r="E371" t="str">
            <v>1p</v>
          </cell>
        </row>
        <row r="372">
          <cell r="A372" t="str">
            <v>154147</v>
          </cell>
          <cell r="B372">
            <v>1</v>
          </cell>
          <cell r="D372">
            <v>1</v>
          </cell>
          <cell r="E372" t="str">
            <v>1p</v>
          </cell>
        </row>
        <row r="373">
          <cell r="A373" t="str">
            <v>154210</v>
          </cell>
          <cell r="B373">
            <v>1</v>
          </cell>
          <cell r="D373">
            <v>1</v>
          </cell>
          <cell r="E373" t="str">
            <v>1p</v>
          </cell>
        </row>
        <row r="374">
          <cell r="A374" t="str">
            <v>154224</v>
          </cell>
          <cell r="B374">
            <v>1</v>
          </cell>
          <cell r="D374">
            <v>1</v>
          </cell>
          <cell r="E374" t="str">
            <v>1p</v>
          </cell>
        </row>
        <row r="375">
          <cell r="A375" t="str">
            <v>154259</v>
          </cell>
          <cell r="B375">
            <v>1</v>
          </cell>
          <cell r="D375">
            <v>1</v>
          </cell>
          <cell r="E375" t="str">
            <v>1p</v>
          </cell>
        </row>
        <row r="376">
          <cell r="A376" t="str">
            <v>154316</v>
          </cell>
          <cell r="B376">
            <v>1</v>
          </cell>
          <cell r="D376">
            <v>1</v>
          </cell>
          <cell r="E376" t="str">
            <v>1p</v>
          </cell>
        </row>
        <row r="377">
          <cell r="A377" t="str">
            <v>154443</v>
          </cell>
          <cell r="B377">
            <v>1</v>
          </cell>
          <cell r="D377">
            <v>1</v>
          </cell>
          <cell r="E377" t="str">
            <v>1p</v>
          </cell>
        </row>
        <row r="378">
          <cell r="A378" t="str">
            <v>154450</v>
          </cell>
          <cell r="B378">
            <v>1</v>
          </cell>
          <cell r="D378">
            <v>1</v>
          </cell>
          <cell r="E378" t="str">
            <v>1p</v>
          </cell>
        </row>
        <row r="379">
          <cell r="A379" t="str">
            <v>154480</v>
          </cell>
          <cell r="B379">
            <v>1</v>
          </cell>
          <cell r="D379">
            <v>1</v>
          </cell>
          <cell r="E379" t="str">
            <v>1p</v>
          </cell>
        </row>
        <row r="380">
          <cell r="A380" t="str">
            <v>154532</v>
          </cell>
          <cell r="B380">
            <v>1</v>
          </cell>
          <cell r="D380">
            <v>1</v>
          </cell>
          <cell r="E380" t="str">
            <v>1p</v>
          </cell>
        </row>
        <row r="381">
          <cell r="A381" t="str">
            <v>154679</v>
          </cell>
          <cell r="B381">
            <v>1</v>
          </cell>
          <cell r="D381">
            <v>1</v>
          </cell>
          <cell r="E381" t="str">
            <v>1p</v>
          </cell>
        </row>
        <row r="382">
          <cell r="A382" t="str">
            <v>154694</v>
          </cell>
          <cell r="B382">
            <v>1</v>
          </cell>
          <cell r="D382">
            <v>1</v>
          </cell>
          <cell r="E382" t="str">
            <v>1p</v>
          </cell>
        </row>
        <row r="383">
          <cell r="A383" t="str">
            <v>154800</v>
          </cell>
          <cell r="B383">
            <v>1</v>
          </cell>
          <cell r="D383">
            <v>1</v>
          </cell>
          <cell r="E383" t="str">
            <v>1p</v>
          </cell>
        </row>
        <row r="384">
          <cell r="A384" t="str">
            <v>155011</v>
          </cell>
          <cell r="B384">
            <v>1</v>
          </cell>
          <cell r="D384">
            <v>1</v>
          </cell>
          <cell r="E384" t="str">
            <v>1p</v>
          </cell>
        </row>
        <row r="385">
          <cell r="A385" t="str">
            <v>155254</v>
          </cell>
          <cell r="B385">
            <v>1</v>
          </cell>
          <cell r="D385">
            <v>1</v>
          </cell>
          <cell r="E385" t="str">
            <v>1p</v>
          </cell>
        </row>
        <row r="386">
          <cell r="A386" t="str">
            <v>155595</v>
          </cell>
          <cell r="B386">
            <v>1</v>
          </cell>
          <cell r="D386">
            <v>1</v>
          </cell>
          <cell r="E386" t="str">
            <v>1p</v>
          </cell>
        </row>
        <row r="387">
          <cell r="A387" t="str">
            <v>155661</v>
          </cell>
          <cell r="B387">
            <v>1</v>
          </cell>
          <cell r="D387">
            <v>1</v>
          </cell>
          <cell r="E387" t="str">
            <v>1p</v>
          </cell>
        </row>
        <row r="388">
          <cell r="A388" t="str">
            <v>155677</v>
          </cell>
          <cell r="B388">
            <v>1</v>
          </cell>
          <cell r="D388">
            <v>1</v>
          </cell>
          <cell r="E388" t="str">
            <v>1p</v>
          </cell>
        </row>
        <row r="389">
          <cell r="A389" t="str">
            <v>155736</v>
          </cell>
          <cell r="B389">
            <v>1</v>
          </cell>
          <cell r="D389">
            <v>1</v>
          </cell>
          <cell r="E389" t="str">
            <v>1p</v>
          </cell>
        </row>
        <row r="390">
          <cell r="A390" t="str">
            <v>155744</v>
          </cell>
          <cell r="B390">
            <v>1</v>
          </cell>
          <cell r="D390">
            <v>1</v>
          </cell>
          <cell r="E390" t="str">
            <v>1p</v>
          </cell>
        </row>
        <row r="391">
          <cell r="A391" t="str">
            <v>155860</v>
          </cell>
          <cell r="B391">
            <v>1</v>
          </cell>
          <cell r="D391">
            <v>1</v>
          </cell>
          <cell r="E391" t="str">
            <v>1p</v>
          </cell>
        </row>
        <row r="392">
          <cell r="A392" t="str">
            <v>155901</v>
          </cell>
          <cell r="B392">
            <v>1</v>
          </cell>
          <cell r="D392">
            <v>1</v>
          </cell>
          <cell r="E392" t="str">
            <v>1p</v>
          </cell>
        </row>
        <row r="393">
          <cell r="A393" t="str">
            <v>155986</v>
          </cell>
          <cell r="B393">
            <v>1</v>
          </cell>
          <cell r="D393">
            <v>1</v>
          </cell>
          <cell r="E393" t="str">
            <v>1p</v>
          </cell>
        </row>
        <row r="394">
          <cell r="A394" t="str">
            <v>156042</v>
          </cell>
          <cell r="B394">
            <v>1</v>
          </cell>
          <cell r="D394">
            <v>1</v>
          </cell>
          <cell r="E394" t="str">
            <v>1p</v>
          </cell>
        </row>
        <row r="395">
          <cell r="A395" t="str">
            <v>156371</v>
          </cell>
          <cell r="B395">
            <v>1</v>
          </cell>
          <cell r="D395">
            <v>1</v>
          </cell>
          <cell r="E395" t="str">
            <v>1p</v>
          </cell>
        </row>
        <row r="396">
          <cell r="A396" t="str">
            <v>156544</v>
          </cell>
          <cell r="B396">
            <v>1</v>
          </cell>
          <cell r="D396">
            <v>1</v>
          </cell>
          <cell r="E396" t="str">
            <v>1p</v>
          </cell>
        </row>
        <row r="397">
          <cell r="A397" t="str">
            <v>156621</v>
          </cell>
          <cell r="B397">
            <v>1</v>
          </cell>
          <cell r="D397">
            <v>1</v>
          </cell>
          <cell r="E397" t="str">
            <v>1p</v>
          </cell>
        </row>
        <row r="398">
          <cell r="A398" t="str">
            <v>156707</v>
          </cell>
          <cell r="B398">
            <v>1</v>
          </cell>
          <cell r="D398">
            <v>1</v>
          </cell>
          <cell r="E398" t="str">
            <v>1p</v>
          </cell>
        </row>
        <row r="399">
          <cell r="A399" t="str">
            <v>156719</v>
          </cell>
          <cell r="B399">
            <v>1</v>
          </cell>
          <cell r="D399">
            <v>1</v>
          </cell>
          <cell r="E399" t="str">
            <v>1p</v>
          </cell>
        </row>
        <row r="400">
          <cell r="A400" t="str">
            <v>156731</v>
          </cell>
          <cell r="B400">
            <v>1</v>
          </cell>
          <cell r="D400">
            <v>1</v>
          </cell>
          <cell r="E400" t="str">
            <v>1p</v>
          </cell>
        </row>
        <row r="401">
          <cell r="A401" t="str">
            <v>156823</v>
          </cell>
          <cell r="B401">
            <v>1</v>
          </cell>
          <cell r="D401">
            <v>1</v>
          </cell>
          <cell r="E401" t="str">
            <v>1p</v>
          </cell>
        </row>
        <row r="402">
          <cell r="A402" t="str">
            <v>156827</v>
          </cell>
          <cell r="B402">
            <v>1</v>
          </cell>
          <cell r="D402">
            <v>1</v>
          </cell>
          <cell r="E402" t="str">
            <v>1p</v>
          </cell>
        </row>
        <row r="403">
          <cell r="A403" t="str">
            <v>157129</v>
          </cell>
          <cell r="B403">
            <v>1</v>
          </cell>
          <cell r="D403">
            <v>1</v>
          </cell>
          <cell r="E403" t="str">
            <v>1p</v>
          </cell>
        </row>
        <row r="404">
          <cell r="A404" t="str">
            <v>157300</v>
          </cell>
          <cell r="B404">
            <v>1</v>
          </cell>
          <cell r="D404">
            <v>1</v>
          </cell>
          <cell r="E404" t="str">
            <v>1p</v>
          </cell>
        </row>
        <row r="405">
          <cell r="A405" t="str">
            <v>157332</v>
          </cell>
          <cell r="B405">
            <v>1</v>
          </cell>
          <cell r="D405">
            <v>1</v>
          </cell>
          <cell r="E405" t="str">
            <v>1p</v>
          </cell>
        </row>
        <row r="406">
          <cell r="A406" t="str">
            <v>157473</v>
          </cell>
          <cell r="B406">
            <v>1</v>
          </cell>
          <cell r="D406">
            <v>1</v>
          </cell>
          <cell r="E406" t="str">
            <v>1p</v>
          </cell>
        </row>
        <row r="407">
          <cell r="A407" t="str">
            <v>157606</v>
          </cell>
          <cell r="B407">
            <v>1</v>
          </cell>
          <cell r="D407">
            <v>1</v>
          </cell>
          <cell r="E407" t="str">
            <v>1p</v>
          </cell>
        </row>
        <row r="408">
          <cell r="A408" t="str">
            <v>157622</v>
          </cell>
          <cell r="B408">
            <v>1</v>
          </cell>
          <cell r="D408">
            <v>1</v>
          </cell>
          <cell r="E408" t="str">
            <v>1p</v>
          </cell>
        </row>
        <row r="409">
          <cell r="A409" t="str">
            <v>157671</v>
          </cell>
          <cell r="B409">
            <v>1</v>
          </cell>
          <cell r="D409">
            <v>1</v>
          </cell>
          <cell r="E409" t="str">
            <v>1p</v>
          </cell>
        </row>
        <row r="410">
          <cell r="A410" t="str">
            <v>157691</v>
          </cell>
          <cell r="B410">
            <v>1</v>
          </cell>
          <cell r="D410">
            <v>1</v>
          </cell>
          <cell r="E410" t="str">
            <v>1p</v>
          </cell>
        </row>
        <row r="411">
          <cell r="A411" t="str">
            <v>157716</v>
          </cell>
          <cell r="B411">
            <v>1</v>
          </cell>
          <cell r="D411">
            <v>1</v>
          </cell>
          <cell r="E411" t="str">
            <v>1p</v>
          </cell>
        </row>
        <row r="412">
          <cell r="A412" t="str">
            <v>157782</v>
          </cell>
          <cell r="B412">
            <v>1</v>
          </cell>
          <cell r="D412">
            <v>1</v>
          </cell>
          <cell r="E412" t="str">
            <v>1p</v>
          </cell>
        </row>
        <row r="413">
          <cell r="A413" t="str">
            <v>157830</v>
          </cell>
          <cell r="B413">
            <v>1</v>
          </cell>
          <cell r="D413">
            <v>1</v>
          </cell>
          <cell r="E413" t="str">
            <v>1p</v>
          </cell>
        </row>
        <row r="414">
          <cell r="A414" t="str">
            <v>158075</v>
          </cell>
          <cell r="B414">
            <v>1</v>
          </cell>
          <cell r="D414">
            <v>1</v>
          </cell>
          <cell r="E414" t="str">
            <v>1p</v>
          </cell>
        </row>
        <row r="415">
          <cell r="A415" t="str">
            <v>158238</v>
          </cell>
          <cell r="B415">
            <v>1</v>
          </cell>
          <cell r="D415">
            <v>1</v>
          </cell>
          <cell r="E415" t="str">
            <v>1p</v>
          </cell>
        </row>
        <row r="416">
          <cell r="A416" t="str">
            <v>158284</v>
          </cell>
          <cell r="B416">
            <v>1</v>
          </cell>
          <cell r="D416">
            <v>1</v>
          </cell>
          <cell r="E416" t="str">
            <v>1p</v>
          </cell>
        </row>
        <row r="417">
          <cell r="A417" t="str">
            <v>158323</v>
          </cell>
          <cell r="B417">
            <v>1</v>
          </cell>
          <cell r="D417">
            <v>1</v>
          </cell>
          <cell r="E417" t="str">
            <v>1p</v>
          </cell>
        </row>
        <row r="418">
          <cell r="A418" t="str">
            <v>158394</v>
          </cell>
          <cell r="B418">
            <v>1</v>
          </cell>
          <cell r="D418">
            <v>1</v>
          </cell>
          <cell r="E418" t="str">
            <v>1p</v>
          </cell>
        </row>
        <row r="419">
          <cell r="A419" t="str">
            <v>158548</v>
          </cell>
          <cell r="B419">
            <v>1</v>
          </cell>
          <cell r="D419">
            <v>1</v>
          </cell>
          <cell r="E419" t="str">
            <v>1p</v>
          </cell>
        </row>
        <row r="420">
          <cell r="A420" t="str">
            <v>158552</v>
          </cell>
          <cell r="B420">
            <v>1</v>
          </cell>
          <cell r="D420">
            <v>1</v>
          </cell>
          <cell r="E420" t="str">
            <v>1p</v>
          </cell>
        </row>
        <row r="421">
          <cell r="A421" t="str">
            <v>158679</v>
          </cell>
          <cell r="B421">
            <v>1</v>
          </cell>
          <cell r="D421">
            <v>1</v>
          </cell>
          <cell r="E421" t="str">
            <v>1p</v>
          </cell>
        </row>
        <row r="422">
          <cell r="A422" t="str">
            <v>158708</v>
          </cell>
          <cell r="B422">
            <v>1</v>
          </cell>
          <cell r="D422">
            <v>1</v>
          </cell>
          <cell r="E422" t="str">
            <v>1p</v>
          </cell>
        </row>
        <row r="423">
          <cell r="A423" t="str">
            <v>158735</v>
          </cell>
          <cell r="B423">
            <v>1</v>
          </cell>
          <cell r="D423">
            <v>1</v>
          </cell>
          <cell r="E423" t="str">
            <v>1p</v>
          </cell>
        </row>
        <row r="424">
          <cell r="A424" t="str">
            <v>158909</v>
          </cell>
          <cell r="B424">
            <v>1</v>
          </cell>
          <cell r="D424">
            <v>1</v>
          </cell>
          <cell r="E424" t="str">
            <v>1p</v>
          </cell>
        </row>
        <row r="425">
          <cell r="A425" t="str">
            <v>158936</v>
          </cell>
          <cell r="B425">
            <v>1</v>
          </cell>
          <cell r="D425">
            <v>1</v>
          </cell>
          <cell r="E425" t="str">
            <v>1p</v>
          </cell>
        </row>
        <row r="426">
          <cell r="A426" t="str">
            <v>158979</v>
          </cell>
          <cell r="B426">
            <v>1</v>
          </cell>
          <cell r="D426">
            <v>1</v>
          </cell>
          <cell r="E426" t="str">
            <v>1p</v>
          </cell>
        </row>
        <row r="427">
          <cell r="A427" t="str">
            <v>158983</v>
          </cell>
          <cell r="B427">
            <v>1</v>
          </cell>
          <cell r="D427">
            <v>1</v>
          </cell>
          <cell r="E427" t="str">
            <v>1p</v>
          </cell>
        </row>
        <row r="428">
          <cell r="A428" t="str">
            <v>159117</v>
          </cell>
          <cell r="B428">
            <v>1</v>
          </cell>
          <cell r="D428">
            <v>1</v>
          </cell>
          <cell r="E428" t="str">
            <v>1p</v>
          </cell>
        </row>
        <row r="429">
          <cell r="A429" t="str">
            <v>159122</v>
          </cell>
          <cell r="B429">
            <v>1</v>
          </cell>
          <cell r="D429">
            <v>1</v>
          </cell>
          <cell r="E429" t="str">
            <v>1p</v>
          </cell>
        </row>
        <row r="430">
          <cell r="A430" t="str">
            <v>159142</v>
          </cell>
          <cell r="B430">
            <v>1</v>
          </cell>
          <cell r="D430">
            <v>1</v>
          </cell>
          <cell r="E430" t="str">
            <v>1p</v>
          </cell>
        </row>
        <row r="431">
          <cell r="A431" t="str">
            <v>159148</v>
          </cell>
          <cell r="B431">
            <v>1</v>
          </cell>
          <cell r="D431">
            <v>1</v>
          </cell>
          <cell r="E431" t="str">
            <v>1p</v>
          </cell>
        </row>
        <row r="432">
          <cell r="A432" t="str">
            <v>159221</v>
          </cell>
          <cell r="B432">
            <v>1</v>
          </cell>
          <cell r="D432">
            <v>1</v>
          </cell>
          <cell r="E432" t="str">
            <v>1p</v>
          </cell>
        </row>
        <row r="433">
          <cell r="A433" t="str">
            <v>159398</v>
          </cell>
          <cell r="B433">
            <v>1</v>
          </cell>
          <cell r="D433">
            <v>1</v>
          </cell>
          <cell r="E433" t="str">
            <v>1p</v>
          </cell>
        </row>
        <row r="434">
          <cell r="A434" t="str">
            <v>159706</v>
          </cell>
          <cell r="B434">
            <v>1</v>
          </cell>
          <cell r="D434">
            <v>1</v>
          </cell>
          <cell r="E434" t="str">
            <v>1p</v>
          </cell>
        </row>
        <row r="435">
          <cell r="A435" t="str">
            <v>159739</v>
          </cell>
          <cell r="B435">
            <v>1</v>
          </cell>
          <cell r="D435">
            <v>1</v>
          </cell>
          <cell r="E435" t="str">
            <v>1p</v>
          </cell>
        </row>
        <row r="436">
          <cell r="A436" t="str">
            <v>159841</v>
          </cell>
          <cell r="B436">
            <v>1</v>
          </cell>
          <cell r="D436">
            <v>1</v>
          </cell>
          <cell r="E436" t="str">
            <v>1p</v>
          </cell>
        </row>
        <row r="437">
          <cell r="A437" t="str">
            <v>159934</v>
          </cell>
          <cell r="B437">
            <v>1</v>
          </cell>
          <cell r="D437">
            <v>1</v>
          </cell>
          <cell r="E437" t="str">
            <v>1p</v>
          </cell>
        </row>
        <row r="438">
          <cell r="A438" t="str">
            <v>160003</v>
          </cell>
          <cell r="B438">
            <v>1</v>
          </cell>
          <cell r="D438">
            <v>1</v>
          </cell>
          <cell r="E438" t="str">
            <v>1p</v>
          </cell>
        </row>
        <row r="439">
          <cell r="A439" t="str">
            <v>160436</v>
          </cell>
          <cell r="B439">
            <v>1</v>
          </cell>
          <cell r="D439">
            <v>1</v>
          </cell>
          <cell r="E439" t="str">
            <v>1p</v>
          </cell>
        </row>
        <row r="440">
          <cell r="A440" t="str">
            <v>160440</v>
          </cell>
          <cell r="B440">
            <v>1</v>
          </cell>
          <cell r="D440">
            <v>1</v>
          </cell>
          <cell r="E440" t="str">
            <v>1p</v>
          </cell>
        </row>
        <row r="441">
          <cell r="A441" t="str">
            <v>160490</v>
          </cell>
          <cell r="B441">
            <v>1</v>
          </cell>
          <cell r="D441">
            <v>1</v>
          </cell>
          <cell r="E441" t="str">
            <v>1p</v>
          </cell>
        </row>
        <row r="442">
          <cell r="A442" t="str">
            <v>160498</v>
          </cell>
          <cell r="B442">
            <v>1</v>
          </cell>
          <cell r="D442">
            <v>1</v>
          </cell>
          <cell r="E442" t="str">
            <v>1p</v>
          </cell>
        </row>
        <row r="443">
          <cell r="A443" t="str">
            <v>160507</v>
          </cell>
          <cell r="B443">
            <v>1</v>
          </cell>
          <cell r="D443">
            <v>1</v>
          </cell>
          <cell r="E443" t="str">
            <v>1p</v>
          </cell>
        </row>
        <row r="444">
          <cell r="A444" t="str">
            <v>160604</v>
          </cell>
          <cell r="B444">
            <v>1</v>
          </cell>
          <cell r="D444">
            <v>1</v>
          </cell>
          <cell r="E444" t="str">
            <v>1p</v>
          </cell>
        </row>
        <row r="445">
          <cell r="A445" t="str">
            <v>160644</v>
          </cell>
          <cell r="B445">
            <v>1</v>
          </cell>
          <cell r="D445">
            <v>1</v>
          </cell>
          <cell r="E445" t="str">
            <v>1p</v>
          </cell>
        </row>
        <row r="446">
          <cell r="A446" t="str">
            <v>160645</v>
          </cell>
          <cell r="B446">
            <v>1</v>
          </cell>
          <cell r="D446">
            <v>1</v>
          </cell>
          <cell r="E446" t="str">
            <v>1p</v>
          </cell>
        </row>
        <row r="447">
          <cell r="A447" t="str">
            <v>160711</v>
          </cell>
          <cell r="B447">
            <v>1</v>
          </cell>
          <cell r="D447">
            <v>1</v>
          </cell>
          <cell r="E447" t="str">
            <v>1p</v>
          </cell>
        </row>
        <row r="448">
          <cell r="A448" t="str">
            <v>160717</v>
          </cell>
          <cell r="B448">
            <v>1</v>
          </cell>
          <cell r="D448">
            <v>1</v>
          </cell>
          <cell r="E448" t="str">
            <v>1p</v>
          </cell>
        </row>
        <row r="449">
          <cell r="A449" t="str">
            <v>160757</v>
          </cell>
          <cell r="B449">
            <v>1</v>
          </cell>
          <cell r="D449">
            <v>1</v>
          </cell>
          <cell r="E449" t="str">
            <v>1p</v>
          </cell>
        </row>
        <row r="450">
          <cell r="A450" t="str">
            <v>160773</v>
          </cell>
          <cell r="B450">
            <v>1</v>
          </cell>
          <cell r="D450">
            <v>1</v>
          </cell>
          <cell r="E450" t="str">
            <v>1p</v>
          </cell>
        </row>
        <row r="451">
          <cell r="A451" t="str">
            <v>160943</v>
          </cell>
          <cell r="B451">
            <v>1</v>
          </cell>
          <cell r="D451">
            <v>1</v>
          </cell>
          <cell r="E451" t="str">
            <v>1p</v>
          </cell>
        </row>
        <row r="452">
          <cell r="A452" t="str">
            <v>161055</v>
          </cell>
          <cell r="B452">
            <v>1</v>
          </cell>
          <cell r="D452">
            <v>1</v>
          </cell>
          <cell r="E452" t="str">
            <v>1p</v>
          </cell>
        </row>
        <row r="453">
          <cell r="A453" t="str">
            <v>161272</v>
          </cell>
          <cell r="B453">
            <v>1</v>
          </cell>
          <cell r="D453">
            <v>1</v>
          </cell>
          <cell r="E453" t="str">
            <v>1p</v>
          </cell>
        </row>
        <row r="454">
          <cell r="A454" t="str">
            <v>161316</v>
          </cell>
          <cell r="B454">
            <v>1</v>
          </cell>
          <cell r="D454">
            <v>1</v>
          </cell>
          <cell r="E454" t="str">
            <v>1p</v>
          </cell>
        </row>
        <row r="455">
          <cell r="A455" t="str">
            <v>161374</v>
          </cell>
          <cell r="B455">
            <v>1</v>
          </cell>
          <cell r="D455">
            <v>1</v>
          </cell>
          <cell r="E455" t="str">
            <v>1p</v>
          </cell>
        </row>
        <row r="456">
          <cell r="A456" t="str">
            <v>161378</v>
          </cell>
          <cell r="B456">
            <v>1</v>
          </cell>
          <cell r="D456">
            <v>1</v>
          </cell>
          <cell r="E456" t="str">
            <v>1p</v>
          </cell>
        </row>
        <row r="457">
          <cell r="A457" t="str">
            <v>161394</v>
          </cell>
          <cell r="B457">
            <v>1</v>
          </cell>
          <cell r="D457">
            <v>1</v>
          </cell>
          <cell r="E457" t="str">
            <v>1p</v>
          </cell>
        </row>
        <row r="458">
          <cell r="A458" t="str">
            <v>161436</v>
          </cell>
          <cell r="B458">
            <v>1</v>
          </cell>
          <cell r="D458">
            <v>1</v>
          </cell>
          <cell r="E458" t="str">
            <v>1p</v>
          </cell>
        </row>
        <row r="459">
          <cell r="A459" t="str">
            <v>162465</v>
          </cell>
          <cell r="B459">
            <v>1</v>
          </cell>
          <cell r="D459">
            <v>1</v>
          </cell>
          <cell r="E459" t="str">
            <v>1p</v>
          </cell>
        </row>
        <row r="460">
          <cell r="A460" t="str">
            <v>162478</v>
          </cell>
          <cell r="B460">
            <v>1</v>
          </cell>
          <cell r="D460">
            <v>1</v>
          </cell>
          <cell r="E460" t="str">
            <v>1p</v>
          </cell>
        </row>
        <row r="461">
          <cell r="A461" t="str">
            <v>162494</v>
          </cell>
          <cell r="B461">
            <v>1</v>
          </cell>
          <cell r="D461">
            <v>1</v>
          </cell>
          <cell r="E461" t="str">
            <v>1p</v>
          </cell>
        </row>
        <row r="462">
          <cell r="A462" t="str">
            <v>162500</v>
          </cell>
          <cell r="B462">
            <v>1</v>
          </cell>
          <cell r="D462">
            <v>1</v>
          </cell>
          <cell r="E462" t="str">
            <v>1p</v>
          </cell>
        </row>
        <row r="463">
          <cell r="A463" t="str">
            <v>162514</v>
          </cell>
          <cell r="B463">
            <v>1</v>
          </cell>
          <cell r="D463">
            <v>1</v>
          </cell>
          <cell r="E463" t="str">
            <v>1p</v>
          </cell>
        </row>
        <row r="464">
          <cell r="A464" t="str">
            <v>162521</v>
          </cell>
          <cell r="B464">
            <v>1</v>
          </cell>
          <cell r="D464">
            <v>1</v>
          </cell>
          <cell r="E464" t="str">
            <v>1p</v>
          </cell>
        </row>
        <row r="465">
          <cell r="A465" t="str">
            <v>162536</v>
          </cell>
          <cell r="B465">
            <v>1</v>
          </cell>
          <cell r="D465">
            <v>1</v>
          </cell>
          <cell r="E465" t="str">
            <v>1p</v>
          </cell>
        </row>
        <row r="466">
          <cell r="A466" t="str">
            <v>162540</v>
          </cell>
          <cell r="B466">
            <v>1</v>
          </cell>
          <cell r="D466">
            <v>1</v>
          </cell>
          <cell r="E466" t="str">
            <v>1p</v>
          </cell>
        </row>
        <row r="467">
          <cell r="A467" t="str">
            <v>162571</v>
          </cell>
          <cell r="B467">
            <v>1</v>
          </cell>
          <cell r="D467">
            <v>1</v>
          </cell>
          <cell r="E467" t="str">
            <v>1p</v>
          </cell>
        </row>
        <row r="468">
          <cell r="A468" t="str">
            <v>162572</v>
          </cell>
          <cell r="B468">
            <v>1</v>
          </cell>
          <cell r="D468">
            <v>1</v>
          </cell>
          <cell r="E468" t="str">
            <v>1p</v>
          </cell>
        </row>
        <row r="469">
          <cell r="A469" t="str">
            <v>162575</v>
          </cell>
          <cell r="B469">
            <v>1</v>
          </cell>
          <cell r="D469">
            <v>1</v>
          </cell>
          <cell r="E469" t="str">
            <v>1p</v>
          </cell>
        </row>
        <row r="470">
          <cell r="A470" t="str">
            <v>162586</v>
          </cell>
          <cell r="B470">
            <v>1</v>
          </cell>
          <cell r="D470">
            <v>1</v>
          </cell>
          <cell r="E470" t="str">
            <v>1p</v>
          </cell>
        </row>
        <row r="471">
          <cell r="A471" t="str">
            <v>162600</v>
          </cell>
          <cell r="B471">
            <v>1</v>
          </cell>
          <cell r="D471">
            <v>1</v>
          </cell>
          <cell r="E471" t="str">
            <v>1p</v>
          </cell>
        </row>
        <row r="472">
          <cell r="A472" t="str">
            <v>162621</v>
          </cell>
          <cell r="B472">
            <v>1</v>
          </cell>
          <cell r="D472">
            <v>1</v>
          </cell>
          <cell r="E472" t="str">
            <v>1p</v>
          </cell>
        </row>
        <row r="473">
          <cell r="A473" t="str">
            <v>162631</v>
          </cell>
          <cell r="B473">
            <v>1</v>
          </cell>
          <cell r="D473">
            <v>1</v>
          </cell>
          <cell r="E473" t="str">
            <v>1p</v>
          </cell>
        </row>
        <row r="474">
          <cell r="A474" t="str">
            <v>162633</v>
          </cell>
          <cell r="B474">
            <v>1</v>
          </cell>
          <cell r="D474">
            <v>1</v>
          </cell>
          <cell r="E474" t="str">
            <v>1p</v>
          </cell>
        </row>
        <row r="475">
          <cell r="A475" t="str">
            <v>162636</v>
          </cell>
          <cell r="B475">
            <v>1</v>
          </cell>
          <cell r="D475">
            <v>1</v>
          </cell>
          <cell r="E475" t="str">
            <v>1p</v>
          </cell>
        </row>
        <row r="476">
          <cell r="A476" t="str">
            <v>162639</v>
          </cell>
          <cell r="B476">
            <v>1</v>
          </cell>
          <cell r="D476">
            <v>1</v>
          </cell>
          <cell r="E476" t="str">
            <v>1p</v>
          </cell>
        </row>
        <row r="477">
          <cell r="A477" t="str">
            <v>162645</v>
          </cell>
          <cell r="B477">
            <v>1</v>
          </cell>
          <cell r="D477">
            <v>1</v>
          </cell>
          <cell r="E477" t="str">
            <v>1p</v>
          </cell>
        </row>
        <row r="478">
          <cell r="A478" t="str">
            <v>162657</v>
          </cell>
          <cell r="B478">
            <v>1</v>
          </cell>
          <cell r="D478">
            <v>1</v>
          </cell>
          <cell r="E478" t="str">
            <v>1p</v>
          </cell>
        </row>
        <row r="479">
          <cell r="A479" t="str">
            <v>162658</v>
          </cell>
          <cell r="B479">
            <v>1</v>
          </cell>
          <cell r="D479">
            <v>1</v>
          </cell>
          <cell r="E479" t="str">
            <v>1p</v>
          </cell>
        </row>
        <row r="480">
          <cell r="A480" t="str">
            <v>162674</v>
          </cell>
          <cell r="B480">
            <v>1</v>
          </cell>
          <cell r="D480">
            <v>1</v>
          </cell>
          <cell r="E480" t="str">
            <v>1p</v>
          </cell>
        </row>
        <row r="481">
          <cell r="A481" t="str">
            <v>162680</v>
          </cell>
          <cell r="B481">
            <v>1</v>
          </cell>
          <cell r="D481">
            <v>1</v>
          </cell>
          <cell r="E481" t="str">
            <v>1p</v>
          </cell>
        </row>
        <row r="482">
          <cell r="A482" t="str">
            <v>162693</v>
          </cell>
          <cell r="B482">
            <v>1</v>
          </cell>
          <cell r="D482">
            <v>1</v>
          </cell>
          <cell r="E482" t="str">
            <v>1p</v>
          </cell>
        </row>
        <row r="483">
          <cell r="A483" t="str">
            <v>162694</v>
          </cell>
          <cell r="B483">
            <v>1</v>
          </cell>
          <cell r="D483">
            <v>1</v>
          </cell>
          <cell r="E483" t="str">
            <v>1p</v>
          </cell>
        </row>
        <row r="484">
          <cell r="A484" t="str">
            <v>162719</v>
          </cell>
          <cell r="B484">
            <v>1</v>
          </cell>
          <cell r="D484">
            <v>1</v>
          </cell>
          <cell r="E484" t="str">
            <v>1p</v>
          </cell>
        </row>
        <row r="485">
          <cell r="A485" t="str">
            <v>162724</v>
          </cell>
          <cell r="B485">
            <v>1</v>
          </cell>
          <cell r="D485">
            <v>1</v>
          </cell>
          <cell r="E485" t="str">
            <v>1p</v>
          </cell>
        </row>
        <row r="486">
          <cell r="A486" t="str">
            <v>162741</v>
          </cell>
          <cell r="B486">
            <v>1</v>
          </cell>
          <cell r="D486">
            <v>1</v>
          </cell>
          <cell r="E486" t="str">
            <v>1p</v>
          </cell>
        </row>
        <row r="487">
          <cell r="A487" t="str">
            <v>162744</v>
          </cell>
          <cell r="B487">
            <v>1</v>
          </cell>
          <cell r="D487">
            <v>1</v>
          </cell>
          <cell r="E487" t="str">
            <v>1p</v>
          </cell>
        </row>
        <row r="488">
          <cell r="A488" t="str">
            <v>162773</v>
          </cell>
          <cell r="B488">
            <v>1</v>
          </cell>
          <cell r="D488">
            <v>1</v>
          </cell>
          <cell r="E488" t="str">
            <v>1p</v>
          </cell>
        </row>
        <row r="489">
          <cell r="A489" t="str">
            <v>162776</v>
          </cell>
          <cell r="B489">
            <v>1</v>
          </cell>
          <cell r="D489">
            <v>1</v>
          </cell>
          <cell r="E489" t="str">
            <v>1p</v>
          </cell>
        </row>
        <row r="490">
          <cell r="A490" t="str">
            <v>162786</v>
          </cell>
          <cell r="B490">
            <v>1</v>
          </cell>
          <cell r="D490">
            <v>1</v>
          </cell>
          <cell r="E490" t="str">
            <v>1p</v>
          </cell>
        </row>
        <row r="491">
          <cell r="A491" t="str">
            <v>162790</v>
          </cell>
          <cell r="B491">
            <v>1</v>
          </cell>
          <cell r="D491">
            <v>1</v>
          </cell>
          <cell r="E491" t="str">
            <v>1p</v>
          </cell>
        </row>
        <row r="492">
          <cell r="A492" t="str">
            <v>162814</v>
          </cell>
          <cell r="B492">
            <v>1</v>
          </cell>
          <cell r="D492">
            <v>1</v>
          </cell>
          <cell r="E492" t="str">
            <v>1p</v>
          </cell>
        </row>
        <row r="493">
          <cell r="A493" t="str">
            <v>162820</v>
          </cell>
          <cell r="B493">
            <v>1</v>
          </cell>
          <cell r="D493">
            <v>1</v>
          </cell>
          <cell r="E493" t="str">
            <v>1p</v>
          </cell>
        </row>
        <row r="494">
          <cell r="A494" t="str">
            <v>162840</v>
          </cell>
          <cell r="B494">
            <v>1</v>
          </cell>
          <cell r="D494">
            <v>1</v>
          </cell>
          <cell r="E494" t="str">
            <v>1p</v>
          </cell>
        </row>
        <row r="495">
          <cell r="A495" t="str">
            <v>162843</v>
          </cell>
          <cell r="B495">
            <v>1</v>
          </cell>
          <cell r="D495">
            <v>1</v>
          </cell>
          <cell r="E495" t="str">
            <v>1p</v>
          </cell>
        </row>
        <row r="496">
          <cell r="A496" t="str">
            <v>162872</v>
          </cell>
          <cell r="B496">
            <v>1</v>
          </cell>
          <cell r="D496">
            <v>1</v>
          </cell>
          <cell r="E496" t="str">
            <v>1p</v>
          </cell>
        </row>
        <row r="497">
          <cell r="A497" t="str">
            <v>162891</v>
          </cell>
          <cell r="B497">
            <v>1</v>
          </cell>
          <cell r="D497">
            <v>1</v>
          </cell>
          <cell r="E497" t="str">
            <v>1p</v>
          </cell>
        </row>
        <row r="498">
          <cell r="A498" t="str">
            <v>162897</v>
          </cell>
          <cell r="B498">
            <v>1</v>
          </cell>
          <cell r="D498">
            <v>1</v>
          </cell>
          <cell r="E498" t="str">
            <v>1p</v>
          </cell>
        </row>
        <row r="499">
          <cell r="A499" t="str">
            <v>162902</v>
          </cell>
          <cell r="B499">
            <v>1</v>
          </cell>
          <cell r="D499">
            <v>1</v>
          </cell>
          <cell r="E499" t="str">
            <v>1p</v>
          </cell>
        </row>
        <row r="500">
          <cell r="A500" t="str">
            <v>162907</v>
          </cell>
          <cell r="B500">
            <v>1</v>
          </cell>
          <cell r="D500">
            <v>1</v>
          </cell>
          <cell r="E500" t="str">
            <v>1p</v>
          </cell>
        </row>
        <row r="501">
          <cell r="A501" t="str">
            <v>162930</v>
          </cell>
          <cell r="B501">
            <v>1</v>
          </cell>
          <cell r="D501">
            <v>1</v>
          </cell>
          <cell r="E501" t="str">
            <v>1p</v>
          </cell>
        </row>
        <row r="502">
          <cell r="A502" t="str">
            <v>162933</v>
          </cell>
          <cell r="B502">
            <v>1</v>
          </cell>
          <cell r="D502">
            <v>1</v>
          </cell>
          <cell r="E502" t="str">
            <v>1p</v>
          </cell>
        </row>
        <row r="503">
          <cell r="A503" t="str">
            <v>162946</v>
          </cell>
          <cell r="B503">
            <v>1</v>
          </cell>
          <cell r="D503">
            <v>1</v>
          </cell>
          <cell r="E503" t="str">
            <v>1p</v>
          </cell>
        </row>
        <row r="504">
          <cell r="A504" t="str">
            <v>162958</v>
          </cell>
          <cell r="B504">
            <v>1</v>
          </cell>
          <cell r="D504">
            <v>1</v>
          </cell>
          <cell r="E504" t="str">
            <v>1p</v>
          </cell>
        </row>
        <row r="505">
          <cell r="A505" t="str">
            <v>162964</v>
          </cell>
          <cell r="B505">
            <v>1</v>
          </cell>
          <cell r="D505">
            <v>1</v>
          </cell>
          <cell r="E505" t="str">
            <v>1p</v>
          </cell>
        </row>
        <row r="506">
          <cell r="A506" t="str">
            <v>162972</v>
          </cell>
          <cell r="B506">
            <v>1</v>
          </cell>
          <cell r="D506">
            <v>1</v>
          </cell>
          <cell r="E506" t="str">
            <v>1p</v>
          </cell>
        </row>
        <row r="507">
          <cell r="A507" t="str">
            <v>163001</v>
          </cell>
          <cell r="B507">
            <v>1</v>
          </cell>
          <cell r="D507">
            <v>1</v>
          </cell>
          <cell r="E507" t="str">
            <v>1p</v>
          </cell>
        </row>
        <row r="508">
          <cell r="A508" t="str">
            <v>163004</v>
          </cell>
          <cell r="B508">
            <v>1</v>
          </cell>
          <cell r="D508">
            <v>1</v>
          </cell>
          <cell r="E508" t="str">
            <v>1p</v>
          </cell>
        </row>
        <row r="509">
          <cell r="A509" t="str">
            <v>163009</v>
          </cell>
          <cell r="B509">
            <v>1</v>
          </cell>
          <cell r="D509">
            <v>1</v>
          </cell>
          <cell r="E509" t="str">
            <v>1p</v>
          </cell>
        </row>
        <row r="510">
          <cell r="A510" t="str">
            <v>163018</v>
          </cell>
          <cell r="B510">
            <v>1</v>
          </cell>
          <cell r="D510">
            <v>1</v>
          </cell>
          <cell r="E510" t="str">
            <v>1p</v>
          </cell>
        </row>
        <row r="511">
          <cell r="A511" t="str">
            <v>163025</v>
          </cell>
          <cell r="B511">
            <v>1</v>
          </cell>
          <cell r="D511">
            <v>1</v>
          </cell>
          <cell r="E511" t="str">
            <v>1p</v>
          </cell>
        </row>
        <row r="512">
          <cell r="A512" t="str">
            <v>163032</v>
          </cell>
          <cell r="B512">
            <v>1</v>
          </cell>
          <cell r="D512">
            <v>1</v>
          </cell>
          <cell r="E512" t="str">
            <v>1p</v>
          </cell>
        </row>
        <row r="513">
          <cell r="A513" t="str">
            <v>163047</v>
          </cell>
          <cell r="B513">
            <v>1</v>
          </cell>
          <cell r="D513">
            <v>1</v>
          </cell>
          <cell r="E513" t="str">
            <v>1p</v>
          </cell>
        </row>
        <row r="514">
          <cell r="A514" t="str">
            <v>163068</v>
          </cell>
          <cell r="B514">
            <v>1</v>
          </cell>
          <cell r="D514">
            <v>1</v>
          </cell>
          <cell r="E514" t="str">
            <v>1p</v>
          </cell>
        </row>
        <row r="515">
          <cell r="A515" t="str">
            <v>163078</v>
          </cell>
          <cell r="B515">
            <v>1</v>
          </cell>
          <cell r="D515">
            <v>1</v>
          </cell>
          <cell r="E515" t="str">
            <v>1p</v>
          </cell>
        </row>
        <row r="516">
          <cell r="A516" t="str">
            <v>163101</v>
          </cell>
          <cell r="B516">
            <v>1</v>
          </cell>
          <cell r="D516">
            <v>1</v>
          </cell>
          <cell r="E516" t="str">
            <v>1p</v>
          </cell>
        </row>
        <row r="517">
          <cell r="A517" t="str">
            <v>163120</v>
          </cell>
          <cell r="B517">
            <v>1</v>
          </cell>
          <cell r="D517">
            <v>1</v>
          </cell>
          <cell r="E517" t="str">
            <v>1p</v>
          </cell>
        </row>
        <row r="518">
          <cell r="A518" t="str">
            <v>163128</v>
          </cell>
          <cell r="B518">
            <v>1</v>
          </cell>
          <cell r="D518">
            <v>1</v>
          </cell>
          <cell r="E518" t="str">
            <v>1p</v>
          </cell>
        </row>
        <row r="519">
          <cell r="A519" t="str">
            <v>163130</v>
          </cell>
          <cell r="B519">
            <v>1</v>
          </cell>
          <cell r="D519">
            <v>1</v>
          </cell>
          <cell r="E519" t="str">
            <v>1p</v>
          </cell>
        </row>
        <row r="520">
          <cell r="A520" t="str">
            <v>163142</v>
          </cell>
          <cell r="B520">
            <v>1</v>
          </cell>
          <cell r="D520">
            <v>1</v>
          </cell>
          <cell r="E520" t="str">
            <v>1p</v>
          </cell>
        </row>
        <row r="521">
          <cell r="A521" t="str">
            <v>163190</v>
          </cell>
          <cell r="B521">
            <v>1</v>
          </cell>
          <cell r="D521">
            <v>1</v>
          </cell>
          <cell r="E521" t="str">
            <v>1p</v>
          </cell>
        </row>
        <row r="522">
          <cell r="A522" t="str">
            <v>163191</v>
          </cell>
          <cell r="B522">
            <v>1</v>
          </cell>
          <cell r="D522">
            <v>1</v>
          </cell>
          <cell r="E522" t="str">
            <v>1p</v>
          </cell>
        </row>
        <row r="523">
          <cell r="A523" t="str">
            <v>163194</v>
          </cell>
          <cell r="B523">
            <v>1</v>
          </cell>
          <cell r="D523">
            <v>1</v>
          </cell>
          <cell r="E523" t="str">
            <v>1p</v>
          </cell>
        </row>
        <row r="524">
          <cell r="A524" t="str">
            <v>163207</v>
          </cell>
          <cell r="B524">
            <v>1</v>
          </cell>
          <cell r="D524">
            <v>1</v>
          </cell>
          <cell r="E524" t="str">
            <v>1p</v>
          </cell>
        </row>
        <row r="525">
          <cell r="A525" t="str">
            <v>163211</v>
          </cell>
          <cell r="B525">
            <v>1</v>
          </cell>
          <cell r="D525">
            <v>1</v>
          </cell>
          <cell r="E525" t="str">
            <v>1p</v>
          </cell>
        </row>
        <row r="526">
          <cell r="A526" t="str">
            <v>163214</v>
          </cell>
          <cell r="B526">
            <v>1</v>
          </cell>
          <cell r="D526">
            <v>1</v>
          </cell>
          <cell r="E526" t="str">
            <v>1p</v>
          </cell>
        </row>
        <row r="527">
          <cell r="A527" t="str">
            <v>163227</v>
          </cell>
          <cell r="B527">
            <v>1</v>
          </cell>
          <cell r="D527">
            <v>1</v>
          </cell>
          <cell r="E527" t="str">
            <v>1p</v>
          </cell>
        </row>
        <row r="528">
          <cell r="A528" t="str">
            <v>163231</v>
          </cell>
          <cell r="B528">
            <v>1</v>
          </cell>
          <cell r="D528">
            <v>1</v>
          </cell>
          <cell r="E528" t="str">
            <v>1p</v>
          </cell>
        </row>
        <row r="529">
          <cell r="A529" t="str">
            <v>163243</v>
          </cell>
          <cell r="B529">
            <v>1</v>
          </cell>
          <cell r="D529">
            <v>1</v>
          </cell>
          <cell r="E529" t="str">
            <v>1p</v>
          </cell>
        </row>
        <row r="530">
          <cell r="A530" t="str">
            <v>163251</v>
          </cell>
          <cell r="B530">
            <v>1</v>
          </cell>
          <cell r="D530">
            <v>1</v>
          </cell>
          <cell r="E530" t="str">
            <v>1p</v>
          </cell>
        </row>
        <row r="531">
          <cell r="A531" t="str">
            <v>163258</v>
          </cell>
          <cell r="B531">
            <v>1</v>
          </cell>
          <cell r="D531">
            <v>1</v>
          </cell>
          <cell r="E531" t="str">
            <v>1p</v>
          </cell>
        </row>
        <row r="532">
          <cell r="A532" t="str">
            <v>163276</v>
          </cell>
          <cell r="B532">
            <v>1</v>
          </cell>
          <cell r="D532">
            <v>1</v>
          </cell>
          <cell r="E532" t="str">
            <v>1p</v>
          </cell>
        </row>
        <row r="533">
          <cell r="A533" t="str">
            <v>163304</v>
          </cell>
          <cell r="B533">
            <v>1</v>
          </cell>
          <cell r="D533">
            <v>1</v>
          </cell>
          <cell r="E533" t="str">
            <v>1p</v>
          </cell>
        </row>
        <row r="534">
          <cell r="A534" t="str">
            <v>163306</v>
          </cell>
          <cell r="B534">
            <v>1</v>
          </cell>
          <cell r="D534">
            <v>1</v>
          </cell>
          <cell r="E534" t="str">
            <v>1p</v>
          </cell>
        </row>
        <row r="535">
          <cell r="A535" t="str">
            <v>163309</v>
          </cell>
          <cell r="B535">
            <v>1</v>
          </cell>
          <cell r="D535">
            <v>1</v>
          </cell>
          <cell r="E535" t="str">
            <v>1p</v>
          </cell>
        </row>
        <row r="536">
          <cell r="A536" t="str">
            <v>163367</v>
          </cell>
          <cell r="B536">
            <v>1</v>
          </cell>
          <cell r="D536">
            <v>1</v>
          </cell>
          <cell r="E536" t="str">
            <v>1p</v>
          </cell>
        </row>
        <row r="537">
          <cell r="A537" t="str">
            <v>163377</v>
          </cell>
          <cell r="B537">
            <v>1</v>
          </cell>
          <cell r="D537">
            <v>1</v>
          </cell>
          <cell r="E537" t="str">
            <v>1p</v>
          </cell>
        </row>
        <row r="538">
          <cell r="A538" t="str">
            <v>163396</v>
          </cell>
          <cell r="B538">
            <v>1</v>
          </cell>
          <cell r="D538">
            <v>1</v>
          </cell>
          <cell r="E538" t="str">
            <v>1p</v>
          </cell>
        </row>
        <row r="539">
          <cell r="A539" t="str">
            <v>163403</v>
          </cell>
          <cell r="B539">
            <v>1</v>
          </cell>
          <cell r="D539">
            <v>1</v>
          </cell>
          <cell r="E539" t="str">
            <v>1p</v>
          </cell>
        </row>
        <row r="540">
          <cell r="A540" t="str">
            <v>163406</v>
          </cell>
          <cell r="B540">
            <v>1</v>
          </cell>
          <cell r="D540">
            <v>1</v>
          </cell>
          <cell r="E540" t="str">
            <v>1p</v>
          </cell>
        </row>
        <row r="541">
          <cell r="A541" t="str">
            <v>163411</v>
          </cell>
          <cell r="B541">
            <v>1</v>
          </cell>
          <cell r="D541">
            <v>1</v>
          </cell>
          <cell r="E541" t="str">
            <v>1p</v>
          </cell>
        </row>
        <row r="542">
          <cell r="A542" t="str">
            <v>163422</v>
          </cell>
          <cell r="B542">
            <v>1</v>
          </cell>
          <cell r="D542">
            <v>1</v>
          </cell>
          <cell r="E542" t="str">
            <v>1p</v>
          </cell>
        </row>
        <row r="543">
          <cell r="A543" t="str">
            <v>163426</v>
          </cell>
          <cell r="B543">
            <v>1</v>
          </cell>
          <cell r="D543">
            <v>1</v>
          </cell>
          <cell r="E543" t="str">
            <v>1p</v>
          </cell>
        </row>
        <row r="544">
          <cell r="A544" t="str">
            <v>163428</v>
          </cell>
          <cell r="B544">
            <v>1</v>
          </cell>
          <cell r="D544">
            <v>1</v>
          </cell>
          <cell r="E544" t="str">
            <v>1p</v>
          </cell>
        </row>
        <row r="545">
          <cell r="A545" t="str">
            <v>163458</v>
          </cell>
          <cell r="B545">
            <v>1</v>
          </cell>
          <cell r="D545">
            <v>1</v>
          </cell>
          <cell r="E545" t="str">
            <v>1p</v>
          </cell>
        </row>
        <row r="546">
          <cell r="A546" t="str">
            <v>163469</v>
          </cell>
          <cell r="B546">
            <v>1</v>
          </cell>
          <cell r="D546">
            <v>1</v>
          </cell>
          <cell r="E546" t="str">
            <v>1p</v>
          </cell>
        </row>
        <row r="547">
          <cell r="A547" t="str">
            <v>163474</v>
          </cell>
          <cell r="B547">
            <v>1</v>
          </cell>
          <cell r="D547">
            <v>1</v>
          </cell>
          <cell r="E547" t="str">
            <v>1p</v>
          </cell>
        </row>
        <row r="548">
          <cell r="A548" t="str">
            <v>163527</v>
          </cell>
          <cell r="B548">
            <v>1</v>
          </cell>
          <cell r="D548">
            <v>1</v>
          </cell>
          <cell r="E548" t="str">
            <v>1p</v>
          </cell>
        </row>
        <row r="549">
          <cell r="A549" t="str">
            <v>163545</v>
          </cell>
          <cell r="B549">
            <v>1</v>
          </cell>
          <cell r="D549">
            <v>1</v>
          </cell>
          <cell r="E549" t="str">
            <v>1p</v>
          </cell>
        </row>
        <row r="550">
          <cell r="A550" t="str">
            <v>163561</v>
          </cell>
          <cell r="B550">
            <v>1</v>
          </cell>
          <cell r="D550">
            <v>1</v>
          </cell>
          <cell r="E550" t="str">
            <v>1p</v>
          </cell>
        </row>
        <row r="551">
          <cell r="A551" t="str">
            <v>163577</v>
          </cell>
          <cell r="B551">
            <v>1</v>
          </cell>
          <cell r="D551">
            <v>1</v>
          </cell>
          <cell r="E551" t="str">
            <v>1p</v>
          </cell>
        </row>
        <row r="552">
          <cell r="A552" t="str">
            <v>163581</v>
          </cell>
          <cell r="B552">
            <v>1</v>
          </cell>
          <cell r="D552">
            <v>1</v>
          </cell>
          <cell r="E552" t="str">
            <v>1p</v>
          </cell>
        </row>
        <row r="553">
          <cell r="A553" t="str">
            <v>163602</v>
          </cell>
          <cell r="B553">
            <v>1</v>
          </cell>
          <cell r="D553">
            <v>1</v>
          </cell>
          <cell r="E553" t="str">
            <v>1p</v>
          </cell>
        </row>
        <row r="554">
          <cell r="A554" t="str">
            <v>163619</v>
          </cell>
          <cell r="B554">
            <v>1</v>
          </cell>
          <cell r="D554">
            <v>1</v>
          </cell>
          <cell r="E554" t="str">
            <v>1p</v>
          </cell>
        </row>
        <row r="555">
          <cell r="A555" t="str">
            <v>163626</v>
          </cell>
          <cell r="B555">
            <v>1</v>
          </cell>
          <cell r="D555">
            <v>1</v>
          </cell>
          <cell r="E555" t="str">
            <v>1p</v>
          </cell>
        </row>
        <row r="556">
          <cell r="A556" t="str">
            <v>163649</v>
          </cell>
          <cell r="B556">
            <v>1</v>
          </cell>
          <cell r="D556">
            <v>1</v>
          </cell>
          <cell r="E556" t="str">
            <v>1p</v>
          </cell>
        </row>
        <row r="557">
          <cell r="A557" t="str">
            <v>163651</v>
          </cell>
          <cell r="B557">
            <v>1</v>
          </cell>
          <cell r="D557">
            <v>1</v>
          </cell>
          <cell r="E557" t="str">
            <v>1p</v>
          </cell>
        </row>
        <row r="558">
          <cell r="A558" t="str">
            <v>163678</v>
          </cell>
          <cell r="B558">
            <v>1</v>
          </cell>
          <cell r="D558">
            <v>1</v>
          </cell>
          <cell r="E558" t="str">
            <v>1p</v>
          </cell>
        </row>
        <row r="559">
          <cell r="A559" t="str">
            <v>163707</v>
          </cell>
          <cell r="B559">
            <v>1</v>
          </cell>
          <cell r="D559">
            <v>1</v>
          </cell>
          <cell r="E559" t="str">
            <v>1p</v>
          </cell>
        </row>
        <row r="560">
          <cell r="A560" t="str">
            <v>163717</v>
          </cell>
          <cell r="B560">
            <v>1</v>
          </cell>
          <cell r="D560">
            <v>1</v>
          </cell>
          <cell r="E560" t="str">
            <v>1p</v>
          </cell>
        </row>
        <row r="561">
          <cell r="A561" t="str">
            <v>163723</v>
          </cell>
          <cell r="B561">
            <v>1</v>
          </cell>
          <cell r="D561">
            <v>1</v>
          </cell>
          <cell r="E561" t="str">
            <v>1p</v>
          </cell>
        </row>
        <row r="562">
          <cell r="A562" t="str">
            <v>163731</v>
          </cell>
          <cell r="B562">
            <v>1</v>
          </cell>
          <cell r="D562">
            <v>1</v>
          </cell>
          <cell r="E562" t="str">
            <v>1p</v>
          </cell>
        </row>
        <row r="563">
          <cell r="A563" t="str">
            <v>163736</v>
          </cell>
          <cell r="B563">
            <v>1</v>
          </cell>
          <cell r="D563">
            <v>1</v>
          </cell>
          <cell r="E563" t="str">
            <v>1p</v>
          </cell>
        </row>
        <row r="564">
          <cell r="A564" t="str">
            <v>163746</v>
          </cell>
          <cell r="B564">
            <v>1</v>
          </cell>
          <cell r="D564">
            <v>1</v>
          </cell>
          <cell r="E564" t="str">
            <v>1p</v>
          </cell>
        </row>
        <row r="565">
          <cell r="A565" t="str">
            <v>163760</v>
          </cell>
          <cell r="B565">
            <v>1</v>
          </cell>
          <cell r="D565">
            <v>1</v>
          </cell>
          <cell r="E565" t="str">
            <v>1p</v>
          </cell>
        </row>
        <row r="566">
          <cell r="A566" t="str">
            <v>163761</v>
          </cell>
          <cell r="B566">
            <v>1</v>
          </cell>
          <cell r="D566">
            <v>1</v>
          </cell>
          <cell r="E566" t="str">
            <v>1p</v>
          </cell>
        </row>
        <row r="567">
          <cell r="A567" t="str">
            <v>163763</v>
          </cell>
          <cell r="B567">
            <v>1</v>
          </cell>
          <cell r="D567">
            <v>1</v>
          </cell>
          <cell r="E567" t="str">
            <v>1p</v>
          </cell>
        </row>
        <row r="568">
          <cell r="A568" t="str">
            <v>163766</v>
          </cell>
          <cell r="B568">
            <v>1</v>
          </cell>
          <cell r="D568">
            <v>1</v>
          </cell>
          <cell r="E568" t="str">
            <v>1p</v>
          </cell>
        </row>
        <row r="569">
          <cell r="A569" t="str">
            <v>163774</v>
          </cell>
          <cell r="B569">
            <v>1</v>
          </cell>
          <cell r="D569">
            <v>1</v>
          </cell>
          <cell r="E569" t="str">
            <v>1p</v>
          </cell>
        </row>
        <row r="570">
          <cell r="A570" t="str">
            <v>163779</v>
          </cell>
          <cell r="B570">
            <v>1</v>
          </cell>
          <cell r="D570">
            <v>1</v>
          </cell>
          <cell r="E570" t="str">
            <v>1p</v>
          </cell>
        </row>
        <row r="571">
          <cell r="A571" t="str">
            <v>163794</v>
          </cell>
          <cell r="B571">
            <v>1</v>
          </cell>
          <cell r="D571">
            <v>1</v>
          </cell>
          <cell r="E571" t="str">
            <v>1p</v>
          </cell>
        </row>
        <row r="572">
          <cell r="A572" t="str">
            <v>163805</v>
          </cell>
          <cell r="B572">
            <v>1</v>
          </cell>
          <cell r="D572">
            <v>1</v>
          </cell>
          <cell r="E572" t="str">
            <v>1p</v>
          </cell>
        </row>
        <row r="573">
          <cell r="A573" t="str">
            <v>163829</v>
          </cell>
          <cell r="B573">
            <v>1</v>
          </cell>
          <cell r="D573">
            <v>1</v>
          </cell>
          <cell r="E573" t="str">
            <v>1p</v>
          </cell>
        </row>
        <row r="574">
          <cell r="A574" t="str">
            <v>163842</v>
          </cell>
          <cell r="B574">
            <v>1</v>
          </cell>
          <cell r="D574">
            <v>1</v>
          </cell>
          <cell r="E574" t="str">
            <v>1p</v>
          </cell>
        </row>
        <row r="575">
          <cell r="A575" t="str">
            <v>163843</v>
          </cell>
          <cell r="B575">
            <v>1</v>
          </cell>
          <cell r="D575">
            <v>1</v>
          </cell>
          <cell r="E575" t="str">
            <v>1p</v>
          </cell>
        </row>
        <row r="576">
          <cell r="A576" t="str">
            <v>163846</v>
          </cell>
          <cell r="B576">
            <v>1</v>
          </cell>
          <cell r="D576">
            <v>1</v>
          </cell>
          <cell r="E576" t="str">
            <v>1p</v>
          </cell>
        </row>
        <row r="577">
          <cell r="A577" t="str">
            <v>163860</v>
          </cell>
          <cell r="B577">
            <v>1</v>
          </cell>
          <cell r="D577">
            <v>1</v>
          </cell>
          <cell r="E577" t="str">
            <v>1p</v>
          </cell>
        </row>
        <row r="578">
          <cell r="A578" t="str">
            <v>163861</v>
          </cell>
          <cell r="B578">
            <v>1</v>
          </cell>
          <cell r="D578">
            <v>1</v>
          </cell>
          <cell r="E578" t="str">
            <v>1p</v>
          </cell>
        </row>
        <row r="579">
          <cell r="A579" t="str">
            <v>163897</v>
          </cell>
          <cell r="B579">
            <v>1</v>
          </cell>
          <cell r="D579">
            <v>1</v>
          </cell>
          <cell r="E579" t="str">
            <v>1p</v>
          </cell>
        </row>
        <row r="580">
          <cell r="A580" t="str">
            <v>163941</v>
          </cell>
          <cell r="B580">
            <v>1</v>
          </cell>
          <cell r="D580">
            <v>1</v>
          </cell>
          <cell r="E580" t="str">
            <v>1p</v>
          </cell>
        </row>
        <row r="581">
          <cell r="A581" t="str">
            <v>163946</v>
          </cell>
          <cell r="B581">
            <v>1</v>
          </cell>
          <cell r="D581">
            <v>1</v>
          </cell>
          <cell r="E581" t="str">
            <v>1p</v>
          </cell>
        </row>
        <row r="582">
          <cell r="A582" t="str">
            <v>163961</v>
          </cell>
          <cell r="B582">
            <v>1</v>
          </cell>
          <cell r="D582">
            <v>1</v>
          </cell>
          <cell r="E582" t="str">
            <v>1p</v>
          </cell>
        </row>
        <row r="583">
          <cell r="A583" t="str">
            <v>163990</v>
          </cell>
          <cell r="B583">
            <v>1</v>
          </cell>
          <cell r="D583">
            <v>1</v>
          </cell>
          <cell r="E583" t="str">
            <v>1p</v>
          </cell>
        </row>
        <row r="584">
          <cell r="A584" t="str">
            <v>163998</v>
          </cell>
          <cell r="B584">
            <v>1</v>
          </cell>
          <cell r="D584">
            <v>1</v>
          </cell>
          <cell r="E584" t="str">
            <v>1p</v>
          </cell>
        </row>
        <row r="585">
          <cell r="A585" t="str">
            <v>164019</v>
          </cell>
          <cell r="B585">
            <v>1</v>
          </cell>
          <cell r="D585">
            <v>1</v>
          </cell>
          <cell r="E585" t="str">
            <v>1p</v>
          </cell>
        </row>
        <row r="586">
          <cell r="A586" t="str">
            <v>164025</v>
          </cell>
          <cell r="B586">
            <v>1</v>
          </cell>
          <cell r="D586">
            <v>1</v>
          </cell>
          <cell r="E586" t="str">
            <v>1p</v>
          </cell>
        </row>
        <row r="587">
          <cell r="A587" t="str">
            <v>164036</v>
          </cell>
          <cell r="B587">
            <v>1</v>
          </cell>
          <cell r="D587">
            <v>1</v>
          </cell>
          <cell r="E587" t="str">
            <v>1p</v>
          </cell>
        </row>
        <row r="588">
          <cell r="A588" t="str">
            <v>164044</v>
          </cell>
          <cell r="B588">
            <v>1</v>
          </cell>
          <cell r="D588">
            <v>1</v>
          </cell>
          <cell r="E588" t="str">
            <v>1p</v>
          </cell>
        </row>
        <row r="589">
          <cell r="A589" t="str">
            <v>164049</v>
          </cell>
          <cell r="B589">
            <v>1</v>
          </cell>
          <cell r="D589">
            <v>1</v>
          </cell>
          <cell r="E589" t="str">
            <v>1p</v>
          </cell>
        </row>
        <row r="590">
          <cell r="A590" t="str">
            <v>164078</v>
          </cell>
          <cell r="B590">
            <v>1</v>
          </cell>
          <cell r="D590">
            <v>1</v>
          </cell>
          <cell r="E590" t="str">
            <v>1p</v>
          </cell>
        </row>
        <row r="591">
          <cell r="A591" t="str">
            <v>164089</v>
          </cell>
          <cell r="B591">
            <v>1</v>
          </cell>
          <cell r="D591">
            <v>1</v>
          </cell>
          <cell r="E591" t="str">
            <v>1p</v>
          </cell>
        </row>
        <row r="592">
          <cell r="A592" t="str">
            <v>164096</v>
          </cell>
          <cell r="B592">
            <v>1</v>
          </cell>
          <cell r="D592">
            <v>1</v>
          </cell>
          <cell r="E592" t="str">
            <v>1p</v>
          </cell>
        </row>
        <row r="593">
          <cell r="A593" t="str">
            <v>164103</v>
          </cell>
          <cell r="B593">
            <v>1</v>
          </cell>
          <cell r="D593">
            <v>1</v>
          </cell>
          <cell r="E593" t="str">
            <v>1p</v>
          </cell>
        </row>
        <row r="594">
          <cell r="A594" t="str">
            <v>164105</v>
          </cell>
          <cell r="B594">
            <v>1</v>
          </cell>
          <cell r="D594">
            <v>1</v>
          </cell>
          <cell r="E594" t="str">
            <v>1p</v>
          </cell>
        </row>
        <row r="595">
          <cell r="A595" t="str">
            <v>164116</v>
          </cell>
          <cell r="B595">
            <v>1</v>
          </cell>
          <cell r="D595">
            <v>1</v>
          </cell>
          <cell r="E595" t="str">
            <v>1p</v>
          </cell>
        </row>
        <row r="596">
          <cell r="A596" t="str">
            <v>164124</v>
          </cell>
          <cell r="B596">
            <v>1</v>
          </cell>
          <cell r="D596">
            <v>1</v>
          </cell>
          <cell r="E596" t="str">
            <v>1p</v>
          </cell>
        </row>
        <row r="597">
          <cell r="A597" t="str">
            <v>164158</v>
          </cell>
          <cell r="B597">
            <v>1</v>
          </cell>
          <cell r="D597">
            <v>1</v>
          </cell>
          <cell r="E597" t="str">
            <v>1p</v>
          </cell>
        </row>
        <row r="598">
          <cell r="A598" t="str">
            <v>164169</v>
          </cell>
          <cell r="B598">
            <v>1</v>
          </cell>
          <cell r="D598">
            <v>1</v>
          </cell>
          <cell r="E598" t="str">
            <v>1p</v>
          </cell>
        </row>
        <row r="599">
          <cell r="A599" t="str">
            <v>164191</v>
          </cell>
          <cell r="B599">
            <v>1</v>
          </cell>
          <cell r="D599">
            <v>1</v>
          </cell>
          <cell r="E599" t="str">
            <v>1p</v>
          </cell>
        </row>
        <row r="600">
          <cell r="A600" t="str">
            <v>164198</v>
          </cell>
          <cell r="B600">
            <v>1</v>
          </cell>
          <cell r="D600">
            <v>1</v>
          </cell>
          <cell r="E600" t="str">
            <v>1p</v>
          </cell>
        </row>
        <row r="601">
          <cell r="A601" t="str">
            <v>164204</v>
          </cell>
          <cell r="B601">
            <v>1</v>
          </cell>
          <cell r="D601">
            <v>1</v>
          </cell>
          <cell r="E601" t="str">
            <v>1p</v>
          </cell>
        </row>
        <row r="602">
          <cell r="A602" t="str">
            <v>164206</v>
          </cell>
          <cell r="B602">
            <v>1</v>
          </cell>
          <cell r="D602">
            <v>1</v>
          </cell>
          <cell r="E602" t="str">
            <v>1p</v>
          </cell>
        </row>
        <row r="603">
          <cell r="A603" t="str">
            <v>164208</v>
          </cell>
          <cell r="B603">
            <v>1</v>
          </cell>
          <cell r="D603">
            <v>1</v>
          </cell>
          <cell r="E603" t="str">
            <v>1p</v>
          </cell>
        </row>
        <row r="604">
          <cell r="A604" t="str">
            <v>164242</v>
          </cell>
          <cell r="B604">
            <v>1</v>
          </cell>
          <cell r="D604">
            <v>1</v>
          </cell>
          <cell r="E604" t="str">
            <v>1p</v>
          </cell>
        </row>
        <row r="605">
          <cell r="A605" t="str">
            <v>164249</v>
          </cell>
          <cell r="B605">
            <v>1</v>
          </cell>
          <cell r="D605">
            <v>1</v>
          </cell>
          <cell r="E605" t="str">
            <v>1p</v>
          </cell>
        </row>
        <row r="606">
          <cell r="A606" t="str">
            <v>164267</v>
          </cell>
          <cell r="B606">
            <v>1</v>
          </cell>
          <cell r="D606">
            <v>1</v>
          </cell>
          <cell r="E606" t="str">
            <v>1p</v>
          </cell>
        </row>
        <row r="607">
          <cell r="A607" t="str">
            <v>164271</v>
          </cell>
          <cell r="B607">
            <v>1</v>
          </cell>
          <cell r="D607">
            <v>1</v>
          </cell>
          <cell r="E607" t="str">
            <v>1p</v>
          </cell>
        </row>
        <row r="608">
          <cell r="A608" t="str">
            <v>164291</v>
          </cell>
          <cell r="B608">
            <v>1</v>
          </cell>
          <cell r="D608">
            <v>1</v>
          </cell>
          <cell r="E608" t="str">
            <v>1p</v>
          </cell>
        </row>
        <row r="609">
          <cell r="A609" t="str">
            <v>164294</v>
          </cell>
          <cell r="B609">
            <v>1</v>
          </cell>
          <cell r="D609">
            <v>1</v>
          </cell>
          <cell r="E609" t="str">
            <v>1p</v>
          </cell>
        </row>
        <row r="610">
          <cell r="A610" t="str">
            <v>164299</v>
          </cell>
          <cell r="B610">
            <v>1</v>
          </cell>
          <cell r="D610">
            <v>1</v>
          </cell>
          <cell r="E610" t="str">
            <v>1p</v>
          </cell>
        </row>
        <row r="611">
          <cell r="A611" t="str">
            <v>164305</v>
          </cell>
          <cell r="B611">
            <v>1</v>
          </cell>
          <cell r="D611">
            <v>1</v>
          </cell>
          <cell r="E611" t="str">
            <v>1p</v>
          </cell>
        </row>
        <row r="612">
          <cell r="A612" t="str">
            <v>164318</v>
          </cell>
          <cell r="B612">
            <v>1</v>
          </cell>
          <cell r="D612">
            <v>1</v>
          </cell>
          <cell r="E612" t="str">
            <v>1p</v>
          </cell>
        </row>
        <row r="613">
          <cell r="A613" t="str">
            <v>164320</v>
          </cell>
          <cell r="B613">
            <v>1</v>
          </cell>
          <cell r="D613">
            <v>1</v>
          </cell>
          <cell r="E613" t="str">
            <v>1p</v>
          </cell>
        </row>
        <row r="614">
          <cell r="A614" t="str">
            <v>164342</v>
          </cell>
          <cell r="B614">
            <v>1</v>
          </cell>
          <cell r="D614">
            <v>1</v>
          </cell>
          <cell r="E614" t="str">
            <v>1p</v>
          </cell>
        </row>
        <row r="615">
          <cell r="A615" t="str">
            <v>164349</v>
          </cell>
          <cell r="B615">
            <v>1</v>
          </cell>
          <cell r="D615">
            <v>1</v>
          </cell>
          <cell r="E615" t="str">
            <v>1p</v>
          </cell>
        </row>
        <row r="616">
          <cell r="A616" t="str">
            <v>164352</v>
          </cell>
          <cell r="B616">
            <v>1</v>
          </cell>
          <cell r="D616">
            <v>1</v>
          </cell>
          <cell r="E616" t="str">
            <v>1p</v>
          </cell>
        </row>
        <row r="617">
          <cell r="A617" t="str">
            <v>164354</v>
          </cell>
          <cell r="B617">
            <v>1</v>
          </cell>
          <cell r="D617">
            <v>1</v>
          </cell>
          <cell r="E617" t="str">
            <v>1p</v>
          </cell>
        </row>
        <row r="618">
          <cell r="A618" t="str">
            <v>164377</v>
          </cell>
          <cell r="B618">
            <v>1</v>
          </cell>
          <cell r="D618">
            <v>1</v>
          </cell>
          <cell r="E618" t="str">
            <v>1p</v>
          </cell>
        </row>
        <row r="619">
          <cell r="A619" t="str">
            <v>164379</v>
          </cell>
          <cell r="B619">
            <v>1</v>
          </cell>
          <cell r="D619">
            <v>1</v>
          </cell>
          <cell r="E619" t="str">
            <v>1p</v>
          </cell>
        </row>
        <row r="620">
          <cell r="A620" t="str">
            <v>164395</v>
          </cell>
          <cell r="B620">
            <v>1</v>
          </cell>
          <cell r="D620">
            <v>1</v>
          </cell>
          <cell r="E620" t="str">
            <v>1p</v>
          </cell>
        </row>
        <row r="621">
          <cell r="A621" t="str">
            <v>164409</v>
          </cell>
          <cell r="B621">
            <v>1</v>
          </cell>
          <cell r="D621">
            <v>1</v>
          </cell>
          <cell r="E621" t="str">
            <v>1p</v>
          </cell>
        </row>
        <row r="622">
          <cell r="A622" t="str">
            <v>164413</v>
          </cell>
          <cell r="B622">
            <v>1</v>
          </cell>
          <cell r="D622">
            <v>1</v>
          </cell>
          <cell r="E622" t="str">
            <v>1p</v>
          </cell>
        </row>
        <row r="623">
          <cell r="A623" t="str">
            <v>164422</v>
          </cell>
          <cell r="B623">
            <v>1</v>
          </cell>
          <cell r="D623">
            <v>1</v>
          </cell>
          <cell r="E623" t="str">
            <v>1p</v>
          </cell>
        </row>
        <row r="624">
          <cell r="A624" t="str">
            <v>164438</v>
          </cell>
          <cell r="B624">
            <v>1</v>
          </cell>
          <cell r="D624">
            <v>1</v>
          </cell>
          <cell r="E624" t="str">
            <v>1p</v>
          </cell>
        </row>
        <row r="625">
          <cell r="A625" t="str">
            <v>164449</v>
          </cell>
          <cell r="B625">
            <v>1</v>
          </cell>
          <cell r="D625">
            <v>1</v>
          </cell>
          <cell r="E625" t="str">
            <v>1p</v>
          </cell>
        </row>
        <row r="626">
          <cell r="A626" t="str">
            <v>164469</v>
          </cell>
          <cell r="B626">
            <v>1</v>
          </cell>
          <cell r="D626">
            <v>1</v>
          </cell>
          <cell r="E626" t="str">
            <v>1p</v>
          </cell>
        </row>
        <row r="627">
          <cell r="A627" t="str">
            <v>164478</v>
          </cell>
          <cell r="B627">
            <v>1</v>
          </cell>
          <cell r="D627">
            <v>1</v>
          </cell>
          <cell r="E627" t="str">
            <v>1p</v>
          </cell>
        </row>
        <row r="628">
          <cell r="A628" t="str">
            <v>164485</v>
          </cell>
          <cell r="B628">
            <v>1</v>
          </cell>
          <cell r="D628">
            <v>1</v>
          </cell>
          <cell r="E628" t="str">
            <v>1p</v>
          </cell>
        </row>
        <row r="629">
          <cell r="A629" t="str">
            <v>164491</v>
          </cell>
          <cell r="B629">
            <v>1</v>
          </cell>
          <cell r="D629">
            <v>1</v>
          </cell>
          <cell r="E629" t="str">
            <v>1p</v>
          </cell>
        </row>
        <row r="630">
          <cell r="A630" t="str">
            <v>164500</v>
          </cell>
          <cell r="B630">
            <v>1</v>
          </cell>
          <cell r="D630">
            <v>1</v>
          </cell>
          <cell r="E630" t="str">
            <v>1p</v>
          </cell>
        </row>
        <row r="631">
          <cell r="A631" t="str">
            <v>164509</v>
          </cell>
          <cell r="B631">
            <v>1</v>
          </cell>
          <cell r="D631">
            <v>1</v>
          </cell>
          <cell r="E631" t="str">
            <v>1p</v>
          </cell>
        </row>
        <row r="632">
          <cell r="A632" t="str">
            <v>164511</v>
          </cell>
          <cell r="B632">
            <v>1</v>
          </cell>
          <cell r="D632">
            <v>1</v>
          </cell>
          <cell r="E632" t="str">
            <v>1p</v>
          </cell>
        </row>
        <row r="633">
          <cell r="A633" t="str">
            <v>164515</v>
          </cell>
          <cell r="B633">
            <v>1</v>
          </cell>
          <cell r="D633">
            <v>1</v>
          </cell>
          <cell r="E633" t="str">
            <v>1p</v>
          </cell>
        </row>
        <row r="634">
          <cell r="A634" t="str">
            <v>164538</v>
          </cell>
          <cell r="B634">
            <v>1</v>
          </cell>
          <cell r="D634">
            <v>1</v>
          </cell>
          <cell r="E634" t="str">
            <v>1p</v>
          </cell>
        </row>
        <row r="635">
          <cell r="A635" t="str">
            <v>164573</v>
          </cell>
          <cell r="B635">
            <v>1</v>
          </cell>
          <cell r="D635">
            <v>1</v>
          </cell>
          <cell r="E635" t="str">
            <v>1p</v>
          </cell>
        </row>
        <row r="636">
          <cell r="A636" t="str">
            <v>164588</v>
          </cell>
          <cell r="B636">
            <v>1</v>
          </cell>
          <cell r="D636">
            <v>1</v>
          </cell>
          <cell r="E636" t="str">
            <v>1p</v>
          </cell>
        </row>
        <row r="637">
          <cell r="A637" t="str">
            <v>164590</v>
          </cell>
          <cell r="B637">
            <v>1</v>
          </cell>
          <cell r="D637">
            <v>1</v>
          </cell>
          <cell r="E637" t="str">
            <v>1p</v>
          </cell>
        </row>
        <row r="638">
          <cell r="A638" t="str">
            <v>164595</v>
          </cell>
          <cell r="B638">
            <v>1</v>
          </cell>
          <cell r="D638">
            <v>1</v>
          </cell>
          <cell r="E638" t="str">
            <v>1p</v>
          </cell>
        </row>
        <row r="639">
          <cell r="A639" t="str">
            <v>164614</v>
          </cell>
          <cell r="B639">
            <v>1</v>
          </cell>
          <cell r="D639">
            <v>1</v>
          </cell>
          <cell r="E639" t="str">
            <v>1p</v>
          </cell>
        </row>
        <row r="640">
          <cell r="A640" t="str">
            <v>164629</v>
          </cell>
          <cell r="B640">
            <v>1</v>
          </cell>
          <cell r="D640">
            <v>1</v>
          </cell>
          <cell r="E640" t="str">
            <v>1p</v>
          </cell>
        </row>
        <row r="641">
          <cell r="A641" t="str">
            <v>164633</v>
          </cell>
          <cell r="B641">
            <v>1</v>
          </cell>
          <cell r="D641">
            <v>1</v>
          </cell>
          <cell r="E641" t="str">
            <v>1p</v>
          </cell>
        </row>
        <row r="642">
          <cell r="A642" t="str">
            <v>164647</v>
          </cell>
          <cell r="B642">
            <v>1</v>
          </cell>
          <cell r="D642">
            <v>1</v>
          </cell>
          <cell r="E642" t="str">
            <v>1p</v>
          </cell>
        </row>
        <row r="643">
          <cell r="A643" t="str">
            <v>164648</v>
          </cell>
          <cell r="B643">
            <v>1</v>
          </cell>
          <cell r="D643">
            <v>1</v>
          </cell>
          <cell r="E643" t="str">
            <v>1p</v>
          </cell>
        </row>
        <row r="644">
          <cell r="A644" t="str">
            <v>164666</v>
          </cell>
          <cell r="B644">
            <v>1</v>
          </cell>
          <cell r="D644">
            <v>1</v>
          </cell>
          <cell r="E644" t="str">
            <v>1p</v>
          </cell>
        </row>
        <row r="645">
          <cell r="A645" t="str">
            <v>164672</v>
          </cell>
          <cell r="B645">
            <v>1</v>
          </cell>
          <cell r="D645">
            <v>1</v>
          </cell>
          <cell r="E645" t="str">
            <v>1p</v>
          </cell>
        </row>
        <row r="646">
          <cell r="A646" t="str">
            <v>164690</v>
          </cell>
          <cell r="B646">
            <v>1</v>
          </cell>
          <cell r="D646">
            <v>1</v>
          </cell>
          <cell r="E646" t="str">
            <v>1p</v>
          </cell>
        </row>
        <row r="647">
          <cell r="A647" t="str">
            <v>164695</v>
          </cell>
          <cell r="B647">
            <v>1</v>
          </cell>
          <cell r="D647">
            <v>1</v>
          </cell>
          <cell r="E647" t="str">
            <v>1p</v>
          </cell>
        </row>
        <row r="648">
          <cell r="A648" t="str">
            <v>164709</v>
          </cell>
          <cell r="B648">
            <v>1</v>
          </cell>
          <cell r="D648">
            <v>1</v>
          </cell>
          <cell r="E648" t="str">
            <v>1p</v>
          </cell>
        </row>
        <row r="649">
          <cell r="A649" t="str">
            <v>164710</v>
          </cell>
          <cell r="B649">
            <v>1</v>
          </cell>
          <cell r="D649">
            <v>1</v>
          </cell>
          <cell r="E649" t="str">
            <v>1p</v>
          </cell>
        </row>
        <row r="650">
          <cell r="A650" t="str">
            <v>164712</v>
          </cell>
          <cell r="B650">
            <v>1</v>
          </cell>
          <cell r="D650">
            <v>1</v>
          </cell>
          <cell r="E650" t="str">
            <v>1p</v>
          </cell>
        </row>
        <row r="651">
          <cell r="A651" t="str">
            <v>164714</v>
          </cell>
          <cell r="B651">
            <v>1</v>
          </cell>
          <cell r="D651">
            <v>1</v>
          </cell>
          <cell r="E651" t="str">
            <v>1p</v>
          </cell>
        </row>
        <row r="652">
          <cell r="A652" t="str">
            <v>164721</v>
          </cell>
          <cell r="B652">
            <v>1</v>
          </cell>
          <cell r="D652">
            <v>1</v>
          </cell>
          <cell r="E652" t="str">
            <v>1p</v>
          </cell>
        </row>
        <row r="653">
          <cell r="A653" t="str">
            <v>164727</v>
          </cell>
          <cell r="B653">
            <v>1</v>
          </cell>
          <cell r="D653">
            <v>1</v>
          </cell>
          <cell r="E653" t="str">
            <v>1p</v>
          </cell>
        </row>
        <row r="654">
          <cell r="A654" t="str">
            <v>164735</v>
          </cell>
          <cell r="B654">
            <v>1</v>
          </cell>
          <cell r="D654">
            <v>1</v>
          </cell>
          <cell r="E654" t="str">
            <v>1p</v>
          </cell>
        </row>
        <row r="655">
          <cell r="A655" t="str">
            <v>164736</v>
          </cell>
          <cell r="B655">
            <v>1</v>
          </cell>
          <cell r="D655">
            <v>1</v>
          </cell>
          <cell r="E655" t="str">
            <v>1p</v>
          </cell>
        </row>
        <row r="656">
          <cell r="A656" t="str">
            <v>164737</v>
          </cell>
          <cell r="B656">
            <v>1</v>
          </cell>
          <cell r="D656">
            <v>1</v>
          </cell>
          <cell r="E656" t="str">
            <v>1p</v>
          </cell>
        </row>
        <row r="657">
          <cell r="A657" t="str">
            <v>164741</v>
          </cell>
          <cell r="B657">
            <v>1</v>
          </cell>
          <cell r="D657">
            <v>1</v>
          </cell>
          <cell r="E657" t="str">
            <v>1p</v>
          </cell>
        </row>
        <row r="658">
          <cell r="A658" t="str">
            <v>164749</v>
          </cell>
          <cell r="B658">
            <v>1</v>
          </cell>
          <cell r="D658">
            <v>1</v>
          </cell>
          <cell r="E658" t="str">
            <v>1p</v>
          </cell>
        </row>
        <row r="659">
          <cell r="A659" t="str">
            <v>164764</v>
          </cell>
          <cell r="B659">
            <v>1</v>
          </cell>
          <cell r="D659">
            <v>1</v>
          </cell>
          <cell r="E659" t="str">
            <v>1p</v>
          </cell>
        </row>
        <row r="660">
          <cell r="A660" t="str">
            <v>164774</v>
          </cell>
          <cell r="B660">
            <v>1</v>
          </cell>
          <cell r="D660">
            <v>1</v>
          </cell>
          <cell r="E660" t="str">
            <v>1p</v>
          </cell>
        </row>
        <row r="661">
          <cell r="A661" t="str">
            <v>164781</v>
          </cell>
          <cell r="B661">
            <v>1</v>
          </cell>
          <cell r="D661">
            <v>1</v>
          </cell>
          <cell r="E661" t="str">
            <v>1p</v>
          </cell>
        </row>
        <row r="662">
          <cell r="A662" t="str">
            <v>164795</v>
          </cell>
          <cell r="B662">
            <v>1</v>
          </cell>
          <cell r="D662">
            <v>1</v>
          </cell>
          <cell r="E662" t="str">
            <v>1p</v>
          </cell>
        </row>
        <row r="663">
          <cell r="A663" t="str">
            <v>164805</v>
          </cell>
          <cell r="B663">
            <v>1</v>
          </cell>
          <cell r="D663">
            <v>1</v>
          </cell>
          <cell r="E663" t="str">
            <v>1p</v>
          </cell>
        </row>
        <row r="664">
          <cell r="A664" t="str">
            <v>164827</v>
          </cell>
          <cell r="B664">
            <v>1</v>
          </cell>
          <cell r="D664">
            <v>1</v>
          </cell>
          <cell r="E664" t="str">
            <v>1p</v>
          </cell>
        </row>
        <row r="665">
          <cell r="A665" t="str">
            <v>164869</v>
          </cell>
          <cell r="B665">
            <v>1</v>
          </cell>
          <cell r="D665">
            <v>1</v>
          </cell>
          <cell r="E665" t="str">
            <v>1p</v>
          </cell>
        </row>
        <row r="666">
          <cell r="A666" t="str">
            <v>164884</v>
          </cell>
          <cell r="B666">
            <v>1</v>
          </cell>
          <cell r="D666">
            <v>1</v>
          </cell>
          <cell r="E666" t="str">
            <v>1p</v>
          </cell>
        </row>
        <row r="667">
          <cell r="A667" t="str">
            <v>164902</v>
          </cell>
          <cell r="B667">
            <v>1</v>
          </cell>
          <cell r="D667">
            <v>1</v>
          </cell>
          <cell r="E667" t="str">
            <v>1p</v>
          </cell>
        </row>
        <row r="668">
          <cell r="A668" t="str">
            <v>164907</v>
          </cell>
          <cell r="B668">
            <v>1</v>
          </cell>
          <cell r="D668">
            <v>1</v>
          </cell>
          <cell r="E668" t="str">
            <v>1p</v>
          </cell>
        </row>
        <row r="669">
          <cell r="A669" t="str">
            <v>164913</v>
          </cell>
          <cell r="B669">
            <v>1</v>
          </cell>
          <cell r="D669">
            <v>1</v>
          </cell>
          <cell r="E669" t="str">
            <v>1p</v>
          </cell>
        </row>
        <row r="670">
          <cell r="A670" t="str">
            <v>164941</v>
          </cell>
          <cell r="B670">
            <v>1</v>
          </cell>
          <cell r="D670">
            <v>1</v>
          </cell>
          <cell r="E670" t="str">
            <v>1p</v>
          </cell>
        </row>
        <row r="671">
          <cell r="A671" t="str">
            <v>164945</v>
          </cell>
          <cell r="B671">
            <v>1</v>
          </cell>
          <cell r="D671">
            <v>1</v>
          </cell>
          <cell r="E671" t="str">
            <v>1p</v>
          </cell>
        </row>
        <row r="672">
          <cell r="A672" t="str">
            <v>164949</v>
          </cell>
          <cell r="B672">
            <v>1</v>
          </cell>
          <cell r="D672">
            <v>1</v>
          </cell>
          <cell r="E672" t="str">
            <v>1p</v>
          </cell>
        </row>
        <row r="673">
          <cell r="A673" t="str">
            <v>164953</v>
          </cell>
          <cell r="B673">
            <v>1</v>
          </cell>
          <cell r="D673">
            <v>1</v>
          </cell>
          <cell r="E673" t="str">
            <v>1p</v>
          </cell>
        </row>
        <row r="674">
          <cell r="A674" t="str">
            <v>164973</v>
          </cell>
          <cell r="B674">
            <v>1</v>
          </cell>
          <cell r="D674">
            <v>1</v>
          </cell>
          <cell r="E674" t="str">
            <v>1p</v>
          </cell>
        </row>
        <row r="675">
          <cell r="A675" t="str">
            <v>164988</v>
          </cell>
          <cell r="B675">
            <v>1</v>
          </cell>
          <cell r="D675">
            <v>1</v>
          </cell>
          <cell r="E675" t="str">
            <v>1p</v>
          </cell>
        </row>
        <row r="676">
          <cell r="A676" t="str">
            <v>164989</v>
          </cell>
          <cell r="B676">
            <v>1</v>
          </cell>
          <cell r="D676">
            <v>1</v>
          </cell>
          <cell r="E676" t="str">
            <v>1p</v>
          </cell>
        </row>
        <row r="677">
          <cell r="A677" t="str">
            <v>164992</v>
          </cell>
          <cell r="B677">
            <v>1</v>
          </cell>
          <cell r="D677">
            <v>1</v>
          </cell>
          <cell r="E677" t="str">
            <v>1p</v>
          </cell>
        </row>
        <row r="678">
          <cell r="A678" t="str">
            <v>165009</v>
          </cell>
          <cell r="B678">
            <v>1</v>
          </cell>
          <cell r="D678">
            <v>1</v>
          </cell>
          <cell r="E678" t="str">
            <v>1p</v>
          </cell>
        </row>
        <row r="679">
          <cell r="A679" t="str">
            <v>165042</v>
          </cell>
          <cell r="B679">
            <v>1</v>
          </cell>
          <cell r="D679">
            <v>1</v>
          </cell>
          <cell r="E679" t="str">
            <v>1p</v>
          </cell>
        </row>
        <row r="680">
          <cell r="A680" t="str">
            <v>165044</v>
          </cell>
          <cell r="B680">
            <v>1</v>
          </cell>
          <cell r="D680">
            <v>1</v>
          </cell>
          <cell r="E680" t="str">
            <v>1p</v>
          </cell>
        </row>
        <row r="681">
          <cell r="A681" t="str">
            <v>165045</v>
          </cell>
          <cell r="B681">
            <v>1</v>
          </cell>
          <cell r="D681">
            <v>1</v>
          </cell>
          <cell r="E681" t="str">
            <v>1p</v>
          </cell>
        </row>
        <row r="682">
          <cell r="A682" t="str">
            <v>165051</v>
          </cell>
          <cell r="B682">
            <v>1</v>
          </cell>
          <cell r="D682">
            <v>1</v>
          </cell>
          <cell r="E682" t="str">
            <v>1p</v>
          </cell>
        </row>
        <row r="683">
          <cell r="A683" t="str">
            <v>165052</v>
          </cell>
          <cell r="B683">
            <v>1</v>
          </cell>
          <cell r="D683">
            <v>1</v>
          </cell>
          <cell r="E683" t="str">
            <v>1p</v>
          </cell>
        </row>
        <row r="684">
          <cell r="A684" t="str">
            <v>165056</v>
          </cell>
          <cell r="B684">
            <v>1</v>
          </cell>
          <cell r="D684">
            <v>1</v>
          </cell>
          <cell r="E684" t="str">
            <v>1p</v>
          </cell>
        </row>
        <row r="685">
          <cell r="A685" t="str">
            <v>165058</v>
          </cell>
          <cell r="B685">
            <v>1</v>
          </cell>
          <cell r="D685">
            <v>1</v>
          </cell>
          <cell r="E685" t="str">
            <v>1p</v>
          </cell>
        </row>
        <row r="686">
          <cell r="A686" t="str">
            <v>165061</v>
          </cell>
          <cell r="B686">
            <v>1</v>
          </cell>
          <cell r="D686">
            <v>1</v>
          </cell>
          <cell r="E686" t="str">
            <v>1p</v>
          </cell>
        </row>
        <row r="687">
          <cell r="A687" t="str">
            <v>165065</v>
          </cell>
          <cell r="B687">
            <v>1</v>
          </cell>
          <cell r="D687">
            <v>1</v>
          </cell>
          <cell r="E687" t="str">
            <v>1p</v>
          </cell>
        </row>
        <row r="688">
          <cell r="A688" t="str">
            <v>165070</v>
          </cell>
          <cell r="B688">
            <v>1</v>
          </cell>
          <cell r="D688">
            <v>1</v>
          </cell>
          <cell r="E688" t="str">
            <v>1p</v>
          </cell>
        </row>
        <row r="689">
          <cell r="A689" t="str">
            <v>165077</v>
          </cell>
          <cell r="B689">
            <v>1</v>
          </cell>
          <cell r="D689">
            <v>1</v>
          </cell>
          <cell r="E689" t="str">
            <v>1p</v>
          </cell>
        </row>
        <row r="690">
          <cell r="A690" t="str">
            <v>165093</v>
          </cell>
          <cell r="B690">
            <v>1</v>
          </cell>
          <cell r="D690">
            <v>1</v>
          </cell>
          <cell r="E690" t="str">
            <v>1p</v>
          </cell>
        </row>
        <row r="691">
          <cell r="A691" t="str">
            <v>165105</v>
          </cell>
          <cell r="B691">
            <v>1</v>
          </cell>
          <cell r="D691">
            <v>1</v>
          </cell>
          <cell r="E691" t="str">
            <v>1p</v>
          </cell>
        </row>
        <row r="692">
          <cell r="A692" t="str">
            <v>165108</v>
          </cell>
          <cell r="B692">
            <v>1</v>
          </cell>
          <cell r="D692">
            <v>1</v>
          </cell>
          <cell r="E692" t="str">
            <v>1p</v>
          </cell>
        </row>
        <row r="693">
          <cell r="A693" t="str">
            <v>165121</v>
          </cell>
          <cell r="B693">
            <v>1</v>
          </cell>
          <cell r="D693">
            <v>1</v>
          </cell>
          <cell r="E693" t="str">
            <v>1p</v>
          </cell>
        </row>
        <row r="694">
          <cell r="A694" t="str">
            <v>165131</v>
          </cell>
          <cell r="B694">
            <v>1</v>
          </cell>
          <cell r="D694">
            <v>1</v>
          </cell>
          <cell r="E694" t="str">
            <v>1p</v>
          </cell>
        </row>
        <row r="695">
          <cell r="A695" t="str">
            <v>165142</v>
          </cell>
          <cell r="B695">
            <v>1</v>
          </cell>
          <cell r="D695">
            <v>1</v>
          </cell>
          <cell r="E695" t="str">
            <v>1p</v>
          </cell>
        </row>
        <row r="696">
          <cell r="A696" t="str">
            <v>165144</v>
          </cell>
          <cell r="B696">
            <v>1</v>
          </cell>
          <cell r="D696">
            <v>1</v>
          </cell>
          <cell r="E696" t="str">
            <v>1p</v>
          </cell>
        </row>
        <row r="697">
          <cell r="A697" t="str">
            <v>165149</v>
          </cell>
          <cell r="B697">
            <v>1</v>
          </cell>
          <cell r="D697">
            <v>1</v>
          </cell>
          <cell r="E697" t="str">
            <v>1p</v>
          </cell>
        </row>
        <row r="698">
          <cell r="A698" t="str">
            <v>165159</v>
          </cell>
          <cell r="B698">
            <v>1</v>
          </cell>
          <cell r="D698">
            <v>1</v>
          </cell>
          <cell r="E698" t="str">
            <v>1p</v>
          </cell>
        </row>
        <row r="699">
          <cell r="A699" t="str">
            <v>165184</v>
          </cell>
          <cell r="B699">
            <v>1</v>
          </cell>
          <cell r="D699">
            <v>1</v>
          </cell>
          <cell r="E699" t="str">
            <v>1p</v>
          </cell>
        </row>
        <row r="700">
          <cell r="A700" t="str">
            <v>165248</v>
          </cell>
          <cell r="B700">
            <v>1</v>
          </cell>
          <cell r="D700">
            <v>1</v>
          </cell>
          <cell r="E700" t="str">
            <v>1p</v>
          </cell>
        </row>
        <row r="701">
          <cell r="A701" t="str">
            <v>165252</v>
          </cell>
          <cell r="B701">
            <v>1</v>
          </cell>
          <cell r="D701">
            <v>1</v>
          </cell>
          <cell r="E701" t="str">
            <v>1p</v>
          </cell>
        </row>
        <row r="702">
          <cell r="A702" t="str">
            <v>165264</v>
          </cell>
          <cell r="B702">
            <v>1</v>
          </cell>
          <cell r="D702">
            <v>1</v>
          </cell>
          <cell r="E702" t="str">
            <v>1p</v>
          </cell>
        </row>
        <row r="703">
          <cell r="A703" t="str">
            <v>165267</v>
          </cell>
          <cell r="B703">
            <v>1</v>
          </cell>
          <cell r="D703">
            <v>1</v>
          </cell>
          <cell r="E703" t="str">
            <v>1p</v>
          </cell>
        </row>
        <row r="704">
          <cell r="A704" t="str">
            <v>165303</v>
          </cell>
          <cell r="B704">
            <v>1</v>
          </cell>
          <cell r="D704">
            <v>1</v>
          </cell>
          <cell r="E704" t="str">
            <v>1p</v>
          </cell>
        </row>
        <row r="705">
          <cell r="A705" t="str">
            <v>165307</v>
          </cell>
          <cell r="B705">
            <v>1</v>
          </cell>
          <cell r="D705">
            <v>1</v>
          </cell>
          <cell r="E705" t="str">
            <v>1p</v>
          </cell>
        </row>
        <row r="706">
          <cell r="A706" t="str">
            <v>165310</v>
          </cell>
          <cell r="B706">
            <v>1</v>
          </cell>
          <cell r="D706">
            <v>1</v>
          </cell>
          <cell r="E706" t="str">
            <v>1p</v>
          </cell>
        </row>
        <row r="707">
          <cell r="A707" t="str">
            <v>165313</v>
          </cell>
          <cell r="B707">
            <v>1</v>
          </cell>
          <cell r="D707">
            <v>1</v>
          </cell>
          <cell r="E707" t="str">
            <v>1p</v>
          </cell>
        </row>
        <row r="708">
          <cell r="A708" t="str">
            <v>165318</v>
          </cell>
          <cell r="B708">
            <v>1</v>
          </cell>
          <cell r="D708">
            <v>1</v>
          </cell>
          <cell r="E708" t="str">
            <v>1p</v>
          </cell>
        </row>
        <row r="709">
          <cell r="A709" t="str">
            <v>165328</v>
          </cell>
          <cell r="B709">
            <v>1</v>
          </cell>
          <cell r="D709">
            <v>1</v>
          </cell>
          <cell r="E709" t="str">
            <v>1p</v>
          </cell>
        </row>
        <row r="710">
          <cell r="A710" t="str">
            <v>165334</v>
          </cell>
          <cell r="B710">
            <v>1</v>
          </cell>
          <cell r="D710">
            <v>1</v>
          </cell>
          <cell r="E710" t="str">
            <v>1p</v>
          </cell>
        </row>
        <row r="711">
          <cell r="A711" t="str">
            <v>165348</v>
          </cell>
          <cell r="B711">
            <v>1</v>
          </cell>
          <cell r="D711">
            <v>1</v>
          </cell>
          <cell r="E711" t="str">
            <v>1p</v>
          </cell>
        </row>
        <row r="712">
          <cell r="A712" t="str">
            <v>165349</v>
          </cell>
          <cell r="B712">
            <v>1</v>
          </cell>
          <cell r="D712">
            <v>1</v>
          </cell>
          <cell r="E712" t="str">
            <v>1p</v>
          </cell>
        </row>
        <row r="713">
          <cell r="A713" t="str">
            <v>165356</v>
          </cell>
          <cell r="B713">
            <v>1</v>
          </cell>
          <cell r="D713">
            <v>1</v>
          </cell>
          <cell r="E713" t="str">
            <v>1p</v>
          </cell>
        </row>
        <row r="714">
          <cell r="A714" t="str">
            <v>165370</v>
          </cell>
          <cell r="B714">
            <v>1</v>
          </cell>
          <cell r="D714">
            <v>1</v>
          </cell>
          <cell r="E714" t="str">
            <v>1p</v>
          </cell>
        </row>
        <row r="715">
          <cell r="A715" t="str">
            <v>165371</v>
          </cell>
          <cell r="B715">
            <v>1</v>
          </cell>
          <cell r="D715">
            <v>1</v>
          </cell>
          <cell r="E715" t="str">
            <v>1p</v>
          </cell>
        </row>
        <row r="716">
          <cell r="A716" t="str">
            <v>165373</v>
          </cell>
          <cell r="B716">
            <v>1</v>
          </cell>
          <cell r="D716">
            <v>1</v>
          </cell>
          <cell r="E716" t="str">
            <v>1p</v>
          </cell>
        </row>
        <row r="717">
          <cell r="A717" t="str">
            <v>165374</v>
          </cell>
          <cell r="B717">
            <v>1</v>
          </cell>
          <cell r="D717">
            <v>1</v>
          </cell>
          <cell r="E717" t="str">
            <v>1p</v>
          </cell>
        </row>
        <row r="718">
          <cell r="A718" t="str">
            <v>165409</v>
          </cell>
          <cell r="B718">
            <v>1</v>
          </cell>
          <cell r="D718">
            <v>1</v>
          </cell>
          <cell r="E718" t="str">
            <v>1p</v>
          </cell>
        </row>
        <row r="719">
          <cell r="A719" t="str">
            <v>165435</v>
          </cell>
          <cell r="B719">
            <v>1</v>
          </cell>
          <cell r="D719">
            <v>1</v>
          </cell>
          <cell r="E719" t="str">
            <v>1p</v>
          </cell>
        </row>
        <row r="720">
          <cell r="A720" t="str">
            <v>165441</v>
          </cell>
          <cell r="B720">
            <v>1</v>
          </cell>
          <cell r="D720">
            <v>1</v>
          </cell>
          <cell r="E720" t="str">
            <v>1p</v>
          </cell>
        </row>
        <row r="721">
          <cell r="A721" t="str">
            <v>165443</v>
          </cell>
          <cell r="B721">
            <v>1</v>
          </cell>
          <cell r="D721">
            <v>1</v>
          </cell>
          <cell r="E721" t="str">
            <v>1p</v>
          </cell>
        </row>
        <row r="722">
          <cell r="A722" t="str">
            <v>165444</v>
          </cell>
          <cell r="B722">
            <v>1</v>
          </cell>
          <cell r="D722">
            <v>1</v>
          </cell>
          <cell r="E722" t="str">
            <v>1p</v>
          </cell>
        </row>
        <row r="723">
          <cell r="A723" t="str">
            <v>165452</v>
          </cell>
          <cell r="B723">
            <v>1</v>
          </cell>
          <cell r="D723">
            <v>1</v>
          </cell>
          <cell r="E723" t="str">
            <v>1p</v>
          </cell>
        </row>
        <row r="724">
          <cell r="A724" t="str">
            <v>165455</v>
          </cell>
          <cell r="B724">
            <v>1</v>
          </cell>
          <cell r="D724">
            <v>1</v>
          </cell>
          <cell r="E724" t="str">
            <v>1p</v>
          </cell>
        </row>
        <row r="725">
          <cell r="A725" t="str">
            <v>165468</v>
          </cell>
          <cell r="B725">
            <v>1</v>
          </cell>
          <cell r="D725">
            <v>1</v>
          </cell>
          <cell r="E725" t="str">
            <v>1p</v>
          </cell>
        </row>
        <row r="726">
          <cell r="A726" t="str">
            <v>165471</v>
          </cell>
          <cell r="B726">
            <v>1</v>
          </cell>
          <cell r="D726">
            <v>1</v>
          </cell>
          <cell r="E726" t="str">
            <v>1p</v>
          </cell>
        </row>
        <row r="727">
          <cell r="A727" t="str">
            <v>165475</v>
          </cell>
          <cell r="B727">
            <v>1</v>
          </cell>
          <cell r="D727">
            <v>1</v>
          </cell>
          <cell r="E727" t="str">
            <v>1p</v>
          </cell>
        </row>
        <row r="728">
          <cell r="A728" t="str">
            <v>165479</v>
          </cell>
          <cell r="B728">
            <v>1</v>
          </cell>
          <cell r="D728">
            <v>1</v>
          </cell>
          <cell r="E728" t="str">
            <v>1p</v>
          </cell>
        </row>
        <row r="729">
          <cell r="A729" t="str">
            <v>165498</v>
          </cell>
          <cell r="B729">
            <v>1</v>
          </cell>
          <cell r="D729">
            <v>1</v>
          </cell>
          <cell r="E729" t="str">
            <v>1p</v>
          </cell>
        </row>
        <row r="730">
          <cell r="A730" t="str">
            <v>165514</v>
          </cell>
          <cell r="B730">
            <v>1</v>
          </cell>
          <cell r="D730">
            <v>1</v>
          </cell>
          <cell r="E730" t="str">
            <v>1p</v>
          </cell>
        </row>
        <row r="731">
          <cell r="A731" t="str">
            <v>165531</v>
          </cell>
          <cell r="B731">
            <v>1</v>
          </cell>
          <cell r="D731">
            <v>1</v>
          </cell>
          <cell r="E731" t="str">
            <v>1p</v>
          </cell>
        </row>
        <row r="732">
          <cell r="A732" t="str">
            <v>165533</v>
          </cell>
          <cell r="B732">
            <v>1</v>
          </cell>
          <cell r="D732">
            <v>1</v>
          </cell>
          <cell r="E732" t="str">
            <v>1p</v>
          </cell>
        </row>
        <row r="733">
          <cell r="A733" t="str">
            <v>165544</v>
          </cell>
          <cell r="B733">
            <v>1</v>
          </cell>
          <cell r="D733">
            <v>1</v>
          </cell>
          <cell r="E733" t="str">
            <v>1p</v>
          </cell>
        </row>
        <row r="734">
          <cell r="A734" t="str">
            <v>165554</v>
          </cell>
          <cell r="B734">
            <v>1</v>
          </cell>
          <cell r="D734">
            <v>1</v>
          </cell>
          <cell r="E734" t="str">
            <v>1p</v>
          </cell>
        </row>
        <row r="735">
          <cell r="A735" t="str">
            <v>165561</v>
          </cell>
          <cell r="B735">
            <v>1</v>
          </cell>
          <cell r="D735">
            <v>1</v>
          </cell>
          <cell r="E735" t="str">
            <v>1p</v>
          </cell>
        </row>
        <row r="736">
          <cell r="A736" t="str">
            <v>165564</v>
          </cell>
          <cell r="B736">
            <v>1</v>
          </cell>
          <cell r="D736">
            <v>1</v>
          </cell>
          <cell r="E736" t="str">
            <v>1p</v>
          </cell>
        </row>
        <row r="737">
          <cell r="A737" t="str">
            <v>165567</v>
          </cell>
          <cell r="B737">
            <v>1</v>
          </cell>
          <cell r="D737">
            <v>1</v>
          </cell>
          <cell r="E737" t="str">
            <v>1p</v>
          </cell>
        </row>
        <row r="738">
          <cell r="A738" t="str">
            <v>165574</v>
          </cell>
          <cell r="B738">
            <v>1</v>
          </cell>
          <cell r="D738">
            <v>1</v>
          </cell>
          <cell r="E738" t="str">
            <v>1p</v>
          </cell>
        </row>
        <row r="739">
          <cell r="A739" t="str">
            <v>165582</v>
          </cell>
          <cell r="B739">
            <v>1</v>
          </cell>
          <cell r="D739">
            <v>1</v>
          </cell>
          <cell r="E739" t="str">
            <v>1p</v>
          </cell>
        </row>
        <row r="740">
          <cell r="A740" t="str">
            <v>165587</v>
          </cell>
          <cell r="B740">
            <v>1</v>
          </cell>
          <cell r="D740">
            <v>1</v>
          </cell>
          <cell r="E740" t="str">
            <v>1p</v>
          </cell>
        </row>
        <row r="741">
          <cell r="A741" t="str">
            <v>165596</v>
          </cell>
          <cell r="B741">
            <v>1</v>
          </cell>
          <cell r="D741">
            <v>1</v>
          </cell>
          <cell r="E741" t="str">
            <v>1p</v>
          </cell>
        </row>
        <row r="742">
          <cell r="A742" t="str">
            <v>165597</v>
          </cell>
          <cell r="B742">
            <v>1</v>
          </cell>
          <cell r="D742">
            <v>1</v>
          </cell>
          <cell r="E742" t="str">
            <v>1p</v>
          </cell>
        </row>
        <row r="743">
          <cell r="A743" t="str">
            <v>165612</v>
          </cell>
          <cell r="B743">
            <v>1</v>
          </cell>
          <cell r="D743">
            <v>1</v>
          </cell>
          <cell r="E743" t="str">
            <v>1p</v>
          </cell>
        </row>
        <row r="744">
          <cell r="A744" t="str">
            <v>165614</v>
          </cell>
          <cell r="B744">
            <v>1</v>
          </cell>
          <cell r="D744">
            <v>1</v>
          </cell>
          <cell r="E744" t="str">
            <v>1p</v>
          </cell>
        </row>
        <row r="745">
          <cell r="A745" t="str">
            <v>165624</v>
          </cell>
          <cell r="B745">
            <v>1</v>
          </cell>
          <cell r="D745">
            <v>1</v>
          </cell>
          <cell r="E745" t="str">
            <v>1p</v>
          </cell>
        </row>
        <row r="746">
          <cell r="A746" t="str">
            <v>165634</v>
          </cell>
          <cell r="B746">
            <v>1</v>
          </cell>
          <cell r="D746">
            <v>1</v>
          </cell>
          <cell r="E746" t="str">
            <v>1p</v>
          </cell>
        </row>
        <row r="747">
          <cell r="A747" t="str">
            <v>165638</v>
          </cell>
          <cell r="B747">
            <v>1</v>
          </cell>
          <cell r="D747">
            <v>1</v>
          </cell>
          <cell r="E747" t="str">
            <v>1p</v>
          </cell>
        </row>
        <row r="748">
          <cell r="A748" t="str">
            <v>165642</v>
          </cell>
          <cell r="B748">
            <v>1</v>
          </cell>
          <cell r="D748">
            <v>1</v>
          </cell>
          <cell r="E748" t="str">
            <v>1p</v>
          </cell>
        </row>
        <row r="749">
          <cell r="A749" t="str">
            <v>165650</v>
          </cell>
          <cell r="B749">
            <v>1</v>
          </cell>
          <cell r="D749">
            <v>1</v>
          </cell>
          <cell r="E749" t="str">
            <v>1p</v>
          </cell>
        </row>
        <row r="750">
          <cell r="A750" t="str">
            <v>165656</v>
          </cell>
          <cell r="B750">
            <v>1</v>
          </cell>
          <cell r="D750">
            <v>1</v>
          </cell>
          <cell r="E750" t="str">
            <v>1p</v>
          </cell>
        </row>
        <row r="751">
          <cell r="A751" t="str">
            <v>165672</v>
          </cell>
          <cell r="B751">
            <v>1</v>
          </cell>
          <cell r="D751">
            <v>1</v>
          </cell>
          <cell r="E751" t="str">
            <v>1p</v>
          </cell>
        </row>
        <row r="752">
          <cell r="A752" t="str">
            <v>165680</v>
          </cell>
          <cell r="B752">
            <v>1</v>
          </cell>
          <cell r="D752">
            <v>1</v>
          </cell>
          <cell r="E752" t="str">
            <v>1p</v>
          </cell>
        </row>
        <row r="753">
          <cell r="A753" t="str">
            <v>165685</v>
          </cell>
          <cell r="B753">
            <v>1</v>
          </cell>
          <cell r="D753">
            <v>1</v>
          </cell>
          <cell r="E753" t="str">
            <v>1p</v>
          </cell>
        </row>
        <row r="754">
          <cell r="A754" t="str">
            <v>165702</v>
          </cell>
          <cell r="B754">
            <v>1</v>
          </cell>
          <cell r="D754">
            <v>1</v>
          </cell>
          <cell r="E754" t="str">
            <v>1p</v>
          </cell>
        </row>
        <row r="755">
          <cell r="A755" t="str">
            <v>165706</v>
          </cell>
          <cell r="B755">
            <v>1</v>
          </cell>
          <cell r="D755">
            <v>1</v>
          </cell>
          <cell r="E755" t="str">
            <v>1p</v>
          </cell>
        </row>
        <row r="756">
          <cell r="A756" t="str">
            <v>165711</v>
          </cell>
          <cell r="B756">
            <v>1</v>
          </cell>
          <cell r="D756">
            <v>1</v>
          </cell>
          <cell r="E756" t="str">
            <v>1p</v>
          </cell>
        </row>
        <row r="757">
          <cell r="A757" t="str">
            <v>165719</v>
          </cell>
          <cell r="B757">
            <v>1</v>
          </cell>
          <cell r="D757">
            <v>1</v>
          </cell>
          <cell r="E757" t="str">
            <v>1p</v>
          </cell>
        </row>
        <row r="758">
          <cell r="A758" t="str">
            <v>165733</v>
          </cell>
          <cell r="B758">
            <v>1</v>
          </cell>
          <cell r="D758">
            <v>1</v>
          </cell>
          <cell r="E758" t="str">
            <v>1p</v>
          </cell>
        </row>
        <row r="759">
          <cell r="A759" t="str">
            <v>165740</v>
          </cell>
          <cell r="B759">
            <v>1</v>
          </cell>
          <cell r="D759">
            <v>1</v>
          </cell>
          <cell r="E759" t="str">
            <v>1p</v>
          </cell>
        </row>
        <row r="760">
          <cell r="A760" t="str">
            <v>165757</v>
          </cell>
          <cell r="B760">
            <v>1</v>
          </cell>
          <cell r="D760">
            <v>1</v>
          </cell>
          <cell r="E760" t="str">
            <v>1p</v>
          </cell>
        </row>
        <row r="761">
          <cell r="A761" t="str">
            <v>165758</v>
          </cell>
          <cell r="B761">
            <v>1</v>
          </cell>
          <cell r="D761">
            <v>1</v>
          </cell>
          <cell r="E761" t="str">
            <v>1p</v>
          </cell>
        </row>
        <row r="762">
          <cell r="A762" t="str">
            <v>165761</v>
          </cell>
          <cell r="B762">
            <v>1</v>
          </cell>
          <cell r="D762">
            <v>1</v>
          </cell>
          <cell r="E762" t="str">
            <v>1p</v>
          </cell>
        </row>
        <row r="763">
          <cell r="A763" t="str">
            <v>165765</v>
          </cell>
          <cell r="B763">
            <v>1</v>
          </cell>
          <cell r="D763">
            <v>1</v>
          </cell>
          <cell r="E763" t="str">
            <v>1p</v>
          </cell>
        </row>
        <row r="764">
          <cell r="A764" t="str">
            <v>165767</v>
          </cell>
          <cell r="B764">
            <v>1</v>
          </cell>
          <cell r="D764">
            <v>1</v>
          </cell>
          <cell r="E764" t="str">
            <v>1p</v>
          </cell>
        </row>
        <row r="765">
          <cell r="A765" t="str">
            <v>165769</v>
          </cell>
          <cell r="B765">
            <v>1</v>
          </cell>
          <cell r="D765">
            <v>1</v>
          </cell>
          <cell r="E765" t="str">
            <v>1p</v>
          </cell>
        </row>
        <row r="766">
          <cell r="A766" t="str">
            <v>165773</v>
          </cell>
          <cell r="B766">
            <v>1</v>
          </cell>
          <cell r="D766">
            <v>1</v>
          </cell>
          <cell r="E766" t="str">
            <v>1p</v>
          </cell>
        </row>
        <row r="767">
          <cell r="A767" t="str">
            <v>165789</v>
          </cell>
          <cell r="B767">
            <v>1</v>
          </cell>
          <cell r="D767">
            <v>1</v>
          </cell>
          <cell r="E767" t="str">
            <v>1p</v>
          </cell>
        </row>
        <row r="768">
          <cell r="A768" t="str">
            <v>165792</v>
          </cell>
          <cell r="B768">
            <v>1</v>
          </cell>
          <cell r="D768">
            <v>1</v>
          </cell>
          <cell r="E768" t="str">
            <v>1p</v>
          </cell>
        </row>
        <row r="769">
          <cell r="A769" t="str">
            <v>165817</v>
          </cell>
          <cell r="B769">
            <v>1</v>
          </cell>
          <cell r="D769">
            <v>1</v>
          </cell>
          <cell r="E769" t="str">
            <v>1p</v>
          </cell>
        </row>
        <row r="770">
          <cell r="A770" t="str">
            <v>165829</v>
          </cell>
          <cell r="B770">
            <v>1</v>
          </cell>
          <cell r="D770">
            <v>1</v>
          </cell>
          <cell r="E770" t="str">
            <v>1p</v>
          </cell>
        </row>
        <row r="771">
          <cell r="A771" t="str">
            <v>165835</v>
          </cell>
          <cell r="B771">
            <v>1</v>
          </cell>
          <cell r="D771">
            <v>1</v>
          </cell>
          <cell r="E771" t="str">
            <v>1p</v>
          </cell>
        </row>
        <row r="772">
          <cell r="A772" t="str">
            <v>165839</v>
          </cell>
          <cell r="B772">
            <v>1</v>
          </cell>
          <cell r="D772">
            <v>1</v>
          </cell>
          <cell r="E772" t="str">
            <v>1p</v>
          </cell>
        </row>
        <row r="773">
          <cell r="A773" t="str">
            <v>165840</v>
          </cell>
          <cell r="B773">
            <v>1</v>
          </cell>
          <cell r="D773">
            <v>1</v>
          </cell>
          <cell r="E773" t="str">
            <v>1p</v>
          </cell>
        </row>
        <row r="774">
          <cell r="A774" t="str">
            <v>165858</v>
          </cell>
          <cell r="B774">
            <v>1</v>
          </cell>
          <cell r="D774">
            <v>1</v>
          </cell>
          <cell r="E774" t="str">
            <v>1p</v>
          </cell>
        </row>
        <row r="775">
          <cell r="A775" t="str">
            <v>165870</v>
          </cell>
          <cell r="B775">
            <v>1</v>
          </cell>
          <cell r="D775">
            <v>1</v>
          </cell>
          <cell r="E775" t="str">
            <v>1p</v>
          </cell>
        </row>
        <row r="776">
          <cell r="A776" t="str">
            <v>165889</v>
          </cell>
          <cell r="B776">
            <v>1</v>
          </cell>
          <cell r="D776">
            <v>1</v>
          </cell>
          <cell r="E776" t="str">
            <v>1p</v>
          </cell>
        </row>
        <row r="777">
          <cell r="A777" t="str">
            <v>165893</v>
          </cell>
          <cell r="B777">
            <v>1</v>
          </cell>
          <cell r="D777">
            <v>1</v>
          </cell>
          <cell r="E777" t="str">
            <v>1p</v>
          </cell>
        </row>
        <row r="778">
          <cell r="A778" t="str">
            <v>165895</v>
          </cell>
          <cell r="B778">
            <v>1</v>
          </cell>
          <cell r="D778">
            <v>1</v>
          </cell>
          <cell r="E778" t="str">
            <v>1p</v>
          </cell>
        </row>
        <row r="779">
          <cell r="A779" t="str">
            <v>165930</v>
          </cell>
          <cell r="B779">
            <v>1</v>
          </cell>
          <cell r="D779">
            <v>1</v>
          </cell>
          <cell r="E779" t="str">
            <v>1p</v>
          </cell>
        </row>
        <row r="780">
          <cell r="A780" t="str">
            <v>165945</v>
          </cell>
          <cell r="B780">
            <v>1</v>
          </cell>
          <cell r="D780">
            <v>1</v>
          </cell>
          <cell r="E780" t="str">
            <v>1p</v>
          </cell>
        </row>
        <row r="781">
          <cell r="A781" t="str">
            <v>165955</v>
          </cell>
          <cell r="B781">
            <v>1</v>
          </cell>
          <cell r="D781">
            <v>1</v>
          </cell>
          <cell r="E781" t="str">
            <v>1p</v>
          </cell>
        </row>
        <row r="782">
          <cell r="A782" t="str">
            <v>165959</v>
          </cell>
          <cell r="B782">
            <v>1</v>
          </cell>
          <cell r="D782">
            <v>1</v>
          </cell>
          <cell r="E782" t="str">
            <v>1p</v>
          </cell>
        </row>
        <row r="783">
          <cell r="A783" t="str">
            <v>165967</v>
          </cell>
          <cell r="B783">
            <v>1</v>
          </cell>
          <cell r="D783">
            <v>1</v>
          </cell>
          <cell r="E783" t="str">
            <v>1p</v>
          </cell>
        </row>
        <row r="784">
          <cell r="A784" t="str">
            <v>166033</v>
          </cell>
          <cell r="B784">
            <v>1</v>
          </cell>
          <cell r="D784">
            <v>1</v>
          </cell>
          <cell r="E784" t="str">
            <v>1p</v>
          </cell>
        </row>
        <row r="785">
          <cell r="A785" t="str">
            <v>166041</v>
          </cell>
          <cell r="B785">
            <v>1</v>
          </cell>
          <cell r="D785">
            <v>1</v>
          </cell>
          <cell r="E785" t="str">
            <v>1p</v>
          </cell>
        </row>
        <row r="786">
          <cell r="A786" t="str">
            <v>166046</v>
          </cell>
          <cell r="B786">
            <v>1</v>
          </cell>
          <cell r="D786">
            <v>1</v>
          </cell>
          <cell r="E786" t="str">
            <v>1p</v>
          </cell>
        </row>
        <row r="787">
          <cell r="A787" t="str">
            <v>166063</v>
          </cell>
          <cell r="B787">
            <v>1</v>
          </cell>
          <cell r="D787">
            <v>1</v>
          </cell>
          <cell r="E787" t="str">
            <v>1p</v>
          </cell>
        </row>
        <row r="788">
          <cell r="A788" t="str">
            <v>166066</v>
          </cell>
          <cell r="B788">
            <v>1</v>
          </cell>
          <cell r="D788">
            <v>1</v>
          </cell>
          <cell r="E788" t="str">
            <v>1p</v>
          </cell>
        </row>
        <row r="789">
          <cell r="A789" t="str">
            <v>166067</v>
          </cell>
          <cell r="B789">
            <v>1</v>
          </cell>
          <cell r="D789">
            <v>1</v>
          </cell>
          <cell r="E789" t="str">
            <v>1p</v>
          </cell>
        </row>
        <row r="790">
          <cell r="A790" t="str">
            <v>166090</v>
          </cell>
          <cell r="B790">
            <v>1</v>
          </cell>
          <cell r="D790">
            <v>1</v>
          </cell>
          <cell r="E790" t="str">
            <v>1p</v>
          </cell>
        </row>
        <row r="791">
          <cell r="A791" t="str">
            <v>166133</v>
          </cell>
          <cell r="B791">
            <v>1</v>
          </cell>
          <cell r="D791">
            <v>1</v>
          </cell>
          <cell r="E791" t="str">
            <v>1p</v>
          </cell>
        </row>
        <row r="792">
          <cell r="A792" t="str">
            <v>166147</v>
          </cell>
          <cell r="B792">
            <v>1</v>
          </cell>
          <cell r="D792">
            <v>1</v>
          </cell>
          <cell r="E792" t="str">
            <v>1p</v>
          </cell>
        </row>
        <row r="793">
          <cell r="A793" t="str">
            <v>166159</v>
          </cell>
          <cell r="B793">
            <v>1</v>
          </cell>
          <cell r="D793">
            <v>1</v>
          </cell>
          <cell r="E793" t="str">
            <v>1p</v>
          </cell>
        </row>
        <row r="794">
          <cell r="A794" t="str">
            <v>166173</v>
          </cell>
          <cell r="B794">
            <v>1</v>
          </cell>
          <cell r="D794">
            <v>1</v>
          </cell>
          <cell r="E794" t="str">
            <v>1p</v>
          </cell>
        </row>
        <row r="795">
          <cell r="A795" t="str">
            <v>166178</v>
          </cell>
          <cell r="B795">
            <v>1</v>
          </cell>
          <cell r="D795">
            <v>1</v>
          </cell>
          <cell r="E795" t="str">
            <v>1p</v>
          </cell>
        </row>
        <row r="796">
          <cell r="A796" t="str">
            <v>166194</v>
          </cell>
          <cell r="B796">
            <v>1</v>
          </cell>
          <cell r="D796">
            <v>1</v>
          </cell>
          <cell r="E796" t="str">
            <v>1p</v>
          </cell>
        </row>
        <row r="797">
          <cell r="A797" t="str">
            <v>166206</v>
          </cell>
          <cell r="B797">
            <v>1</v>
          </cell>
          <cell r="D797">
            <v>1</v>
          </cell>
          <cell r="E797" t="str">
            <v>1p</v>
          </cell>
        </row>
        <row r="798">
          <cell r="A798" t="str">
            <v>166211</v>
          </cell>
          <cell r="B798">
            <v>1</v>
          </cell>
          <cell r="D798">
            <v>1</v>
          </cell>
          <cell r="E798" t="str">
            <v>1p</v>
          </cell>
        </row>
        <row r="799">
          <cell r="A799" t="str">
            <v>166219</v>
          </cell>
          <cell r="B799">
            <v>1</v>
          </cell>
          <cell r="D799">
            <v>1</v>
          </cell>
          <cell r="E799" t="str">
            <v>1p</v>
          </cell>
        </row>
        <row r="800">
          <cell r="A800" t="str">
            <v>166232</v>
          </cell>
          <cell r="B800">
            <v>1</v>
          </cell>
          <cell r="D800">
            <v>1</v>
          </cell>
          <cell r="E800" t="str">
            <v>1p</v>
          </cell>
        </row>
        <row r="801">
          <cell r="A801" t="str">
            <v>166243</v>
          </cell>
          <cell r="B801">
            <v>1</v>
          </cell>
          <cell r="D801">
            <v>1</v>
          </cell>
          <cell r="E801" t="str">
            <v>1p</v>
          </cell>
        </row>
        <row r="802">
          <cell r="A802" t="str">
            <v>166245</v>
          </cell>
          <cell r="B802">
            <v>1</v>
          </cell>
          <cell r="D802">
            <v>1</v>
          </cell>
          <cell r="E802" t="str">
            <v>1p</v>
          </cell>
        </row>
        <row r="803">
          <cell r="A803" t="str">
            <v>166251</v>
          </cell>
          <cell r="B803">
            <v>1</v>
          </cell>
          <cell r="D803">
            <v>1</v>
          </cell>
          <cell r="E803" t="str">
            <v>1p</v>
          </cell>
        </row>
        <row r="804">
          <cell r="A804" t="str">
            <v>166276</v>
          </cell>
          <cell r="B804">
            <v>1</v>
          </cell>
          <cell r="D804">
            <v>1</v>
          </cell>
          <cell r="E804" t="str">
            <v>1p</v>
          </cell>
        </row>
        <row r="805">
          <cell r="A805" t="str">
            <v>166288</v>
          </cell>
          <cell r="B805">
            <v>1</v>
          </cell>
          <cell r="D805">
            <v>1</v>
          </cell>
          <cell r="E805" t="str">
            <v>1p</v>
          </cell>
        </row>
        <row r="806">
          <cell r="A806" t="str">
            <v>166293</v>
          </cell>
          <cell r="B806">
            <v>1</v>
          </cell>
          <cell r="D806">
            <v>1</v>
          </cell>
          <cell r="E806" t="str">
            <v>1p</v>
          </cell>
        </row>
        <row r="807">
          <cell r="A807" t="str">
            <v>166295</v>
          </cell>
          <cell r="B807">
            <v>1</v>
          </cell>
          <cell r="D807">
            <v>1</v>
          </cell>
          <cell r="E807" t="str">
            <v>1p</v>
          </cell>
        </row>
        <row r="808">
          <cell r="A808" t="str">
            <v>166300</v>
          </cell>
          <cell r="B808">
            <v>1</v>
          </cell>
          <cell r="D808">
            <v>1</v>
          </cell>
          <cell r="E808" t="str">
            <v>1p</v>
          </cell>
        </row>
        <row r="809">
          <cell r="A809" t="str">
            <v>166317</v>
          </cell>
          <cell r="B809">
            <v>1</v>
          </cell>
          <cell r="D809">
            <v>1</v>
          </cell>
          <cell r="E809" t="str">
            <v>1p</v>
          </cell>
        </row>
        <row r="810">
          <cell r="A810" t="str">
            <v>166325</v>
          </cell>
          <cell r="B810">
            <v>1</v>
          </cell>
          <cell r="D810">
            <v>1</v>
          </cell>
          <cell r="E810" t="str">
            <v>1p</v>
          </cell>
        </row>
        <row r="811">
          <cell r="A811" t="str">
            <v>166359</v>
          </cell>
          <cell r="B811">
            <v>1</v>
          </cell>
          <cell r="D811">
            <v>1</v>
          </cell>
          <cell r="E811" t="str">
            <v>1p</v>
          </cell>
        </row>
        <row r="812">
          <cell r="A812" t="str">
            <v>166384</v>
          </cell>
          <cell r="B812">
            <v>1</v>
          </cell>
          <cell r="D812">
            <v>1</v>
          </cell>
          <cell r="E812" t="str">
            <v>1p</v>
          </cell>
        </row>
        <row r="813">
          <cell r="A813" t="str">
            <v>166385</v>
          </cell>
          <cell r="B813">
            <v>1</v>
          </cell>
          <cell r="D813">
            <v>1</v>
          </cell>
          <cell r="E813" t="str">
            <v>1p</v>
          </cell>
        </row>
        <row r="814">
          <cell r="A814" t="str">
            <v>166391</v>
          </cell>
          <cell r="B814">
            <v>1</v>
          </cell>
          <cell r="D814">
            <v>1</v>
          </cell>
          <cell r="E814" t="str">
            <v>1p</v>
          </cell>
        </row>
        <row r="815">
          <cell r="A815" t="str">
            <v>166406</v>
          </cell>
          <cell r="B815">
            <v>1</v>
          </cell>
          <cell r="D815">
            <v>1</v>
          </cell>
          <cell r="E815" t="str">
            <v>1p</v>
          </cell>
        </row>
        <row r="816">
          <cell r="A816" t="str">
            <v>166426</v>
          </cell>
          <cell r="B816">
            <v>1</v>
          </cell>
          <cell r="D816">
            <v>1</v>
          </cell>
          <cell r="E816" t="str">
            <v>1p</v>
          </cell>
        </row>
        <row r="817">
          <cell r="A817" t="str">
            <v>166429</v>
          </cell>
          <cell r="B817">
            <v>1</v>
          </cell>
          <cell r="D817">
            <v>1</v>
          </cell>
          <cell r="E817" t="str">
            <v>1p</v>
          </cell>
        </row>
        <row r="818">
          <cell r="A818" t="str">
            <v>166437</v>
          </cell>
          <cell r="B818">
            <v>1</v>
          </cell>
          <cell r="D818">
            <v>1</v>
          </cell>
          <cell r="E818" t="str">
            <v>1p</v>
          </cell>
        </row>
        <row r="819">
          <cell r="A819" t="str">
            <v>166450</v>
          </cell>
          <cell r="B819">
            <v>1</v>
          </cell>
          <cell r="D819">
            <v>1</v>
          </cell>
          <cell r="E819" t="str">
            <v>1p</v>
          </cell>
        </row>
        <row r="820">
          <cell r="A820" t="str">
            <v>166479</v>
          </cell>
          <cell r="B820">
            <v>1</v>
          </cell>
          <cell r="D820">
            <v>1</v>
          </cell>
          <cell r="E820" t="str">
            <v>1p</v>
          </cell>
        </row>
        <row r="821">
          <cell r="A821" t="str">
            <v>166492</v>
          </cell>
          <cell r="B821">
            <v>1</v>
          </cell>
          <cell r="D821">
            <v>1</v>
          </cell>
          <cell r="E821" t="str">
            <v>1p</v>
          </cell>
        </row>
        <row r="822">
          <cell r="A822" t="str">
            <v>166497</v>
          </cell>
          <cell r="B822">
            <v>1</v>
          </cell>
          <cell r="D822">
            <v>1</v>
          </cell>
          <cell r="E822" t="str">
            <v>1p</v>
          </cell>
        </row>
        <row r="823">
          <cell r="A823" t="str">
            <v>166505</v>
          </cell>
          <cell r="B823">
            <v>1</v>
          </cell>
          <cell r="D823">
            <v>1</v>
          </cell>
          <cell r="E823" t="str">
            <v>1p</v>
          </cell>
        </row>
        <row r="824">
          <cell r="A824" t="str">
            <v>166523</v>
          </cell>
          <cell r="B824">
            <v>1</v>
          </cell>
          <cell r="D824">
            <v>1</v>
          </cell>
          <cell r="E824" t="str">
            <v>1p</v>
          </cell>
        </row>
        <row r="825">
          <cell r="A825" t="str">
            <v>166526</v>
          </cell>
          <cell r="B825">
            <v>1</v>
          </cell>
          <cell r="D825">
            <v>1</v>
          </cell>
          <cell r="E825" t="str">
            <v>1p</v>
          </cell>
        </row>
        <row r="826">
          <cell r="A826" t="str">
            <v>166541</v>
          </cell>
          <cell r="B826">
            <v>1</v>
          </cell>
          <cell r="D826">
            <v>1</v>
          </cell>
          <cell r="E826" t="str">
            <v>1p</v>
          </cell>
        </row>
        <row r="827">
          <cell r="A827" t="str">
            <v>166624</v>
          </cell>
          <cell r="B827">
            <v>1</v>
          </cell>
          <cell r="D827">
            <v>1</v>
          </cell>
          <cell r="E827" t="str">
            <v>1p</v>
          </cell>
        </row>
        <row r="828">
          <cell r="A828" t="str">
            <v>166660</v>
          </cell>
          <cell r="B828">
            <v>1</v>
          </cell>
          <cell r="D828">
            <v>1</v>
          </cell>
          <cell r="E828" t="str">
            <v>1p</v>
          </cell>
        </row>
        <row r="829">
          <cell r="A829" t="str">
            <v>166662</v>
          </cell>
          <cell r="B829">
            <v>1</v>
          </cell>
          <cell r="D829">
            <v>1</v>
          </cell>
          <cell r="E829" t="str">
            <v>1p</v>
          </cell>
        </row>
        <row r="830">
          <cell r="A830" t="str">
            <v>166690</v>
          </cell>
          <cell r="B830">
            <v>1</v>
          </cell>
          <cell r="D830">
            <v>1</v>
          </cell>
          <cell r="E830" t="str">
            <v>1p</v>
          </cell>
        </row>
        <row r="831">
          <cell r="A831" t="str">
            <v>166727</v>
          </cell>
          <cell r="B831">
            <v>1</v>
          </cell>
          <cell r="D831">
            <v>1</v>
          </cell>
          <cell r="E831" t="str">
            <v>1p</v>
          </cell>
        </row>
        <row r="832">
          <cell r="A832" t="str">
            <v>166753</v>
          </cell>
          <cell r="B832">
            <v>1</v>
          </cell>
          <cell r="D832">
            <v>1</v>
          </cell>
          <cell r="E832" t="str">
            <v>1p</v>
          </cell>
        </row>
        <row r="833">
          <cell r="A833" t="str">
            <v>166757</v>
          </cell>
          <cell r="B833">
            <v>1</v>
          </cell>
          <cell r="D833">
            <v>1</v>
          </cell>
          <cell r="E833" t="str">
            <v>1p</v>
          </cell>
        </row>
        <row r="834">
          <cell r="A834" t="str">
            <v>166773</v>
          </cell>
          <cell r="B834">
            <v>1</v>
          </cell>
          <cell r="D834">
            <v>1</v>
          </cell>
          <cell r="E834" t="str">
            <v>1p</v>
          </cell>
        </row>
        <row r="835">
          <cell r="A835" t="str">
            <v>166786</v>
          </cell>
          <cell r="B835">
            <v>1</v>
          </cell>
          <cell r="D835">
            <v>1</v>
          </cell>
          <cell r="E835" t="str">
            <v>1p</v>
          </cell>
        </row>
        <row r="836">
          <cell r="A836" t="str">
            <v>166789</v>
          </cell>
          <cell r="B836">
            <v>1</v>
          </cell>
          <cell r="D836">
            <v>1</v>
          </cell>
          <cell r="E836" t="str">
            <v>1p</v>
          </cell>
        </row>
        <row r="837">
          <cell r="A837" t="str">
            <v>166794</v>
          </cell>
          <cell r="B837">
            <v>1</v>
          </cell>
          <cell r="D837">
            <v>1</v>
          </cell>
          <cell r="E837" t="str">
            <v>1p</v>
          </cell>
        </row>
        <row r="838">
          <cell r="A838" t="str">
            <v>166802</v>
          </cell>
          <cell r="B838">
            <v>1</v>
          </cell>
          <cell r="D838">
            <v>1</v>
          </cell>
          <cell r="E838" t="str">
            <v>1p</v>
          </cell>
        </row>
        <row r="839">
          <cell r="A839" t="str">
            <v>166805</v>
          </cell>
          <cell r="B839">
            <v>1</v>
          </cell>
          <cell r="D839">
            <v>1</v>
          </cell>
          <cell r="E839" t="str">
            <v>1p</v>
          </cell>
        </row>
        <row r="840">
          <cell r="A840" t="str">
            <v>166819</v>
          </cell>
          <cell r="B840">
            <v>1</v>
          </cell>
          <cell r="D840">
            <v>1</v>
          </cell>
          <cell r="E840" t="str">
            <v>1p</v>
          </cell>
        </row>
        <row r="841">
          <cell r="A841" t="str">
            <v>166853</v>
          </cell>
          <cell r="B841">
            <v>1</v>
          </cell>
          <cell r="D841">
            <v>1</v>
          </cell>
          <cell r="E841" t="str">
            <v>1p</v>
          </cell>
        </row>
        <row r="842">
          <cell r="A842" t="str">
            <v>166874</v>
          </cell>
          <cell r="B842">
            <v>1</v>
          </cell>
          <cell r="D842">
            <v>1</v>
          </cell>
          <cell r="E842" t="str">
            <v>1p</v>
          </cell>
        </row>
        <row r="843">
          <cell r="A843" t="str">
            <v>166880</v>
          </cell>
          <cell r="B843">
            <v>1</v>
          </cell>
          <cell r="D843">
            <v>1</v>
          </cell>
          <cell r="E843" t="str">
            <v>1p</v>
          </cell>
        </row>
        <row r="844">
          <cell r="A844" t="str">
            <v>166889</v>
          </cell>
          <cell r="B844">
            <v>1</v>
          </cell>
          <cell r="D844">
            <v>1</v>
          </cell>
          <cell r="E844" t="str">
            <v>1p</v>
          </cell>
        </row>
        <row r="845">
          <cell r="A845" t="str">
            <v>166890</v>
          </cell>
          <cell r="B845">
            <v>1</v>
          </cell>
          <cell r="D845">
            <v>1</v>
          </cell>
          <cell r="E845" t="str">
            <v>1p</v>
          </cell>
        </row>
        <row r="846">
          <cell r="A846" t="str">
            <v>166902</v>
          </cell>
          <cell r="B846">
            <v>1</v>
          </cell>
          <cell r="D846">
            <v>1</v>
          </cell>
          <cell r="E846" t="str">
            <v>1p</v>
          </cell>
        </row>
        <row r="847">
          <cell r="A847" t="str">
            <v>166910</v>
          </cell>
          <cell r="B847">
            <v>1</v>
          </cell>
          <cell r="D847">
            <v>1</v>
          </cell>
          <cell r="E847" t="str">
            <v>1p</v>
          </cell>
        </row>
        <row r="848">
          <cell r="A848" t="str">
            <v>166912</v>
          </cell>
          <cell r="B848">
            <v>1</v>
          </cell>
          <cell r="D848">
            <v>1</v>
          </cell>
          <cell r="E848" t="str">
            <v>1p</v>
          </cell>
        </row>
        <row r="849">
          <cell r="A849" t="str">
            <v>166928</v>
          </cell>
          <cell r="B849">
            <v>1</v>
          </cell>
          <cell r="D849">
            <v>1</v>
          </cell>
          <cell r="E849" t="str">
            <v>1p</v>
          </cell>
        </row>
        <row r="850">
          <cell r="A850" t="str">
            <v>166936</v>
          </cell>
          <cell r="B850">
            <v>1</v>
          </cell>
          <cell r="D850">
            <v>1</v>
          </cell>
          <cell r="E850" t="str">
            <v>1p</v>
          </cell>
        </row>
        <row r="851">
          <cell r="A851" t="str">
            <v>167000</v>
          </cell>
          <cell r="B851">
            <v>1</v>
          </cell>
          <cell r="D851">
            <v>1</v>
          </cell>
          <cell r="E851" t="str">
            <v>1p</v>
          </cell>
        </row>
        <row r="852">
          <cell r="A852" t="str">
            <v>167016</v>
          </cell>
          <cell r="B852">
            <v>1</v>
          </cell>
          <cell r="D852">
            <v>1</v>
          </cell>
          <cell r="E852" t="str">
            <v>1p</v>
          </cell>
        </row>
        <row r="853">
          <cell r="A853" t="str">
            <v>167018</v>
          </cell>
          <cell r="B853">
            <v>1</v>
          </cell>
          <cell r="D853">
            <v>1</v>
          </cell>
          <cell r="E853" t="str">
            <v>1p</v>
          </cell>
        </row>
        <row r="854">
          <cell r="A854" t="str">
            <v>167029</v>
          </cell>
          <cell r="B854">
            <v>1</v>
          </cell>
          <cell r="D854">
            <v>1</v>
          </cell>
          <cell r="E854" t="str">
            <v>1p</v>
          </cell>
        </row>
        <row r="855">
          <cell r="A855" t="str">
            <v>167032</v>
          </cell>
          <cell r="B855">
            <v>1</v>
          </cell>
          <cell r="D855">
            <v>1</v>
          </cell>
          <cell r="E855" t="str">
            <v>1p</v>
          </cell>
        </row>
        <row r="856">
          <cell r="A856" t="str">
            <v>167039</v>
          </cell>
          <cell r="B856">
            <v>1</v>
          </cell>
          <cell r="D856">
            <v>1</v>
          </cell>
          <cell r="E856" t="str">
            <v>1p</v>
          </cell>
        </row>
        <row r="857">
          <cell r="A857" t="str">
            <v>167049</v>
          </cell>
          <cell r="B857">
            <v>1</v>
          </cell>
          <cell r="D857">
            <v>1</v>
          </cell>
          <cell r="E857" t="str">
            <v>1p</v>
          </cell>
        </row>
        <row r="858">
          <cell r="A858" t="str">
            <v>167055</v>
          </cell>
          <cell r="B858">
            <v>1</v>
          </cell>
          <cell r="D858">
            <v>1</v>
          </cell>
          <cell r="E858" t="str">
            <v>1p</v>
          </cell>
        </row>
        <row r="859">
          <cell r="A859" t="str">
            <v>167056</v>
          </cell>
          <cell r="B859">
            <v>1</v>
          </cell>
          <cell r="D859">
            <v>1</v>
          </cell>
          <cell r="E859" t="str">
            <v>1p</v>
          </cell>
        </row>
        <row r="860">
          <cell r="A860" t="str">
            <v>167060</v>
          </cell>
          <cell r="B860">
            <v>1</v>
          </cell>
          <cell r="D860">
            <v>1</v>
          </cell>
          <cell r="E860" t="str">
            <v>1p</v>
          </cell>
        </row>
        <row r="861">
          <cell r="A861" t="str">
            <v>167082</v>
          </cell>
          <cell r="B861">
            <v>1</v>
          </cell>
          <cell r="D861">
            <v>1</v>
          </cell>
          <cell r="E861" t="str">
            <v>1p</v>
          </cell>
        </row>
        <row r="862">
          <cell r="A862" t="str">
            <v>167086</v>
          </cell>
          <cell r="B862">
            <v>1</v>
          </cell>
          <cell r="D862">
            <v>1</v>
          </cell>
          <cell r="E862" t="str">
            <v>1p</v>
          </cell>
        </row>
        <row r="863">
          <cell r="A863" t="str">
            <v>167103</v>
          </cell>
          <cell r="B863">
            <v>1</v>
          </cell>
          <cell r="D863">
            <v>1</v>
          </cell>
          <cell r="E863" t="str">
            <v>1p</v>
          </cell>
        </row>
        <row r="864">
          <cell r="A864" t="str">
            <v>167124</v>
          </cell>
          <cell r="B864">
            <v>1</v>
          </cell>
          <cell r="D864">
            <v>1</v>
          </cell>
          <cell r="E864" t="str">
            <v>1p</v>
          </cell>
        </row>
        <row r="865">
          <cell r="A865" t="str">
            <v>167141</v>
          </cell>
          <cell r="B865">
            <v>1</v>
          </cell>
          <cell r="D865">
            <v>1</v>
          </cell>
          <cell r="E865" t="str">
            <v>1p</v>
          </cell>
        </row>
        <row r="866">
          <cell r="A866" t="str">
            <v>167169</v>
          </cell>
          <cell r="B866">
            <v>1</v>
          </cell>
          <cell r="D866">
            <v>1</v>
          </cell>
          <cell r="E866" t="str">
            <v>1p</v>
          </cell>
        </row>
        <row r="867">
          <cell r="A867" t="str">
            <v>167179</v>
          </cell>
          <cell r="B867">
            <v>1</v>
          </cell>
          <cell r="D867">
            <v>1</v>
          </cell>
          <cell r="E867" t="str">
            <v>1p</v>
          </cell>
        </row>
        <row r="868">
          <cell r="A868" t="str">
            <v>167188</v>
          </cell>
          <cell r="B868">
            <v>1</v>
          </cell>
          <cell r="D868">
            <v>1</v>
          </cell>
          <cell r="E868" t="str">
            <v>1p</v>
          </cell>
        </row>
        <row r="869">
          <cell r="A869" t="str">
            <v>167192</v>
          </cell>
          <cell r="B869">
            <v>1</v>
          </cell>
          <cell r="D869">
            <v>1</v>
          </cell>
          <cell r="E869" t="str">
            <v>1p</v>
          </cell>
        </row>
        <row r="870">
          <cell r="A870" t="str">
            <v>167193</v>
          </cell>
          <cell r="B870">
            <v>1</v>
          </cell>
          <cell r="D870">
            <v>1</v>
          </cell>
          <cell r="E870" t="str">
            <v>1p</v>
          </cell>
        </row>
        <row r="871">
          <cell r="A871" t="str">
            <v>167218</v>
          </cell>
          <cell r="B871">
            <v>1</v>
          </cell>
          <cell r="D871">
            <v>1</v>
          </cell>
          <cell r="E871" t="str">
            <v>1p</v>
          </cell>
        </row>
        <row r="872">
          <cell r="A872" t="str">
            <v>167230</v>
          </cell>
          <cell r="B872">
            <v>1</v>
          </cell>
          <cell r="D872">
            <v>1</v>
          </cell>
          <cell r="E872" t="str">
            <v>1p</v>
          </cell>
        </row>
        <row r="873">
          <cell r="A873" t="str">
            <v>167244</v>
          </cell>
          <cell r="B873">
            <v>1</v>
          </cell>
          <cell r="D873">
            <v>1</v>
          </cell>
          <cell r="E873" t="str">
            <v>1p</v>
          </cell>
        </row>
        <row r="874">
          <cell r="A874" t="str">
            <v>167258</v>
          </cell>
          <cell r="B874">
            <v>1</v>
          </cell>
          <cell r="D874">
            <v>1</v>
          </cell>
          <cell r="E874" t="str">
            <v>1p</v>
          </cell>
        </row>
        <row r="875">
          <cell r="A875" t="str">
            <v>167260</v>
          </cell>
          <cell r="B875">
            <v>1</v>
          </cell>
          <cell r="D875">
            <v>1</v>
          </cell>
          <cell r="E875" t="str">
            <v>1p</v>
          </cell>
        </row>
        <row r="876">
          <cell r="A876" t="str">
            <v>167261</v>
          </cell>
          <cell r="B876">
            <v>1</v>
          </cell>
          <cell r="D876">
            <v>1</v>
          </cell>
          <cell r="E876" t="str">
            <v>1p</v>
          </cell>
        </row>
        <row r="877">
          <cell r="A877" t="str">
            <v>167278</v>
          </cell>
          <cell r="B877">
            <v>1</v>
          </cell>
          <cell r="D877">
            <v>1</v>
          </cell>
          <cell r="E877" t="str">
            <v>1p</v>
          </cell>
        </row>
        <row r="878">
          <cell r="A878" t="str">
            <v>167300</v>
          </cell>
          <cell r="B878">
            <v>1</v>
          </cell>
          <cell r="D878">
            <v>1</v>
          </cell>
          <cell r="E878" t="str">
            <v>1p</v>
          </cell>
        </row>
        <row r="879">
          <cell r="A879" t="str">
            <v>167302</v>
          </cell>
          <cell r="B879">
            <v>1</v>
          </cell>
          <cell r="D879">
            <v>1</v>
          </cell>
          <cell r="E879" t="str">
            <v>1p</v>
          </cell>
        </row>
        <row r="880">
          <cell r="A880" t="str">
            <v>167322</v>
          </cell>
          <cell r="B880">
            <v>1</v>
          </cell>
          <cell r="D880">
            <v>1</v>
          </cell>
          <cell r="E880" t="str">
            <v>1p</v>
          </cell>
        </row>
        <row r="881">
          <cell r="A881" t="str">
            <v>167330</v>
          </cell>
          <cell r="B881">
            <v>1</v>
          </cell>
          <cell r="D881">
            <v>1</v>
          </cell>
          <cell r="E881" t="str">
            <v>1p</v>
          </cell>
        </row>
        <row r="882">
          <cell r="A882" t="str">
            <v>167331</v>
          </cell>
          <cell r="B882">
            <v>1</v>
          </cell>
          <cell r="D882">
            <v>1</v>
          </cell>
          <cell r="E882" t="str">
            <v>1p</v>
          </cell>
        </row>
        <row r="883">
          <cell r="A883" t="str">
            <v>167347</v>
          </cell>
          <cell r="B883">
            <v>1</v>
          </cell>
          <cell r="D883">
            <v>1</v>
          </cell>
          <cell r="E883" t="str">
            <v>1p</v>
          </cell>
        </row>
        <row r="884">
          <cell r="A884" t="str">
            <v>167349</v>
          </cell>
          <cell r="B884">
            <v>1</v>
          </cell>
          <cell r="D884">
            <v>1</v>
          </cell>
          <cell r="E884" t="str">
            <v>1p</v>
          </cell>
        </row>
        <row r="885">
          <cell r="A885" t="str">
            <v>167374</v>
          </cell>
          <cell r="B885">
            <v>1</v>
          </cell>
          <cell r="D885">
            <v>1</v>
          </cell>
          <cell r="E885" t="str">
            <v>1p</v>
          </cell>
        </row>
        <row r="886">
          <cell r="A886" t="str">
            <v>167416</v>
          </cell>
          <cell r="B886">
            <v>1</v>
          </cell>
          <cell r="D886">
            <v>1</v>
          </cell>
          <cell r="E886" t="str">
            <v>1p</v>
          </cell>
        </row>
        <row r="887">
          <cell r="A887" t="str">
            <v>167418</v>
          </cell>
          <cell r="B887">
            <v>1</v>
          </cell>
          <cell r="D887">
            <v>1</v>
          </cell>
          <cell r="E887" t="str">
            <v>1p</v>
          </cell>
        </row>
        <row r="888">
          <cell r="A888" t="str">
            <v>167479</v>
          </cell>
          <cell r="B888">
            <v>1</v>
          </cell>
          <cell r="D888">
            <v>1</v>
          </cell>
          <cell r="E888" t="str">
            <v>1p</v>
          </cell>
        </row>
        <row r="889">
          <cell r="A889" t="str">
            <v>167491</v>
          </cell>
          <cell r="B889">
            <v>1</v>
          </cell>
          <cell r="D889">
            <v>1</v>
          </cell>
          <cell r="E889" t="str">
            <v>1p</v>
          </cell>
        </row>
        <row r="890">
          <cell r="A890" t="str">
            <v>167494</v>
          </cell>
          <cell r="B890">
            <v>1</v>
          </cell>
          <cell r="D890">
            <v>1</v>
          </cell>
          <cell r="E890" t="str">
            <v>1p</v>
          </cell>
        </row>
        <row r="891">
          <cell r="A891" t="str">
            <v>167498</v>
          </cell>
          <cell r="B891">
            <v>1</v>
          </cell>
          <cell r="D891">
            <v>1</v>
          </cell>
          <cell r="E891" t="str">
            <v>1p</v>
          </cell>
        </row>
        <row r="892">
          <cell r="A892" t="str">
            <v>167507</v>
          </cell>
          <cell r="B892">
            <v>1</v>
          </cell>
          <cell r="D892">
            <v>1</v>
          </cell>
          <cell r="E892" t="str">
            <v>1p</v>
          </cell>
        </row>
        <row r="893">
          <cell r="A893" t="str">
            <v>167529</v>
          </cell>
          <cell r="B893">
            <v>1</v>
          </cell>
          <cell r="D893">
            <v>1</v>
          </cell>
          <cell r="E893" t="str">
            <v>1p</v>
          </cell>
        </row>
        <row r="894">
          <cell r="A894" t="str">
            <v>167537</v>
          </cell>
          <cell r="B894">
            <v>1</v>
          </cell>
          <cell r="D894">
            <v>1</v>
          </cell>
          <cell r="E894" t="str">
            <v>1p</v>
          </cell>
        </row>
        <row r="895">
          <cell r="A895" t="str">
            <v>167543</v>
          </cell>
          <cell r="B895">
            <v>1</v>
          </cell>
          <cell r="D895">
            <v>1</v>
          </cell>
          <cell r="E895" t="str">
            <v>1p</v>
          </cell>
        </row>
        <row r="896">
          <cell r="A896" t="str">
            <v>167554</v>
          </cell>
          <cell r="B896">
            <v>1</v>
          </cell>
          <cell r="D896">
            <v>1</v>
          </cell>
          <cell r="E896" t="str">
            <v>1p</v>
          </cell>
        </row>
        <row r="897">
          <cell r="A897" t="str">
            <v>167580</v>
          </cell>
          <cell r="B897">
            <v>1</v>
          </cell>
          <cell r="D897">
            <v>1</v>
          </cell>
          <cell r="E897" t="str">
            <v>1p</v>
          </cell>
        </row>
        <row r="898">
          <cell r="A898" t="str">
            <v>167582</v>
          </cell>
          <cell r="B898">
            <v>1</v>
          </cell>
          <cell r="D898">
            <v>1</v>
          </cell>
          <cell r="E898" t="str">
            <v>1p</v>
          </cell>
        </row>
        <row r="899">
          <cell r="A899" t="str">
            <v>167586</v>
          </cell>
          <cell r="B899">
            <v>1</v>
          </cell>
          <cell r="D899">
            <v>1</v>
          </cell>
          <cell r="E899" t="str">
            <v>1p</v>
          </cell>
        </row>
        <row r="900">
          <cell r="A900" t="str">
            <v>167587</v>
          </cell>
          <cell r="B900">
            <v>1</v>
          </cell>
          <cell r="D900">
            <v>1</v>
          </cell>
          <cell r="E900" t="str">
            <v>1p</v>
          </cell>
        </row>
        <row r="901">
          <cell r="A901" t="str">
            <v>167589</v>
          </cell>
          <cell r="B901">
            <v>1</v>
          </cell>
          <cell r="D901">
            <v>1</v>
          </cell>
          <cell r="E901" t="str">
            <v>1p</v>
          </cell>
        </row>
        <row r="902">
          <cell r="A902" t="str">
            <v>167595</v>
          </cell>
          <cell r="B902">
            <v>1</v>
          </cell>
          <cell r="D902">
            <v>1</v>
          </cell>
          <cell r="E902" t="str">
            <v>1p</v>
          </cell>
        </row>
        <row r="903">
          <cell r="A903" t="str">
            <v>167596</v>
          </cell>
          <cell r="B903">
            <v>1</v>
          </cell>
          <cell r="D903">
            <v>1</v>
          </cell>
          <cell r="E903" t="str">
            <v>1p</v>
          </cell>
        </row>
        <row r="904">
          <cell r="A904" t="str">
            <v>167614</v>
          </cell>
          <cell r="B904">
            <v>1</v>
          </cell>
          <cell r="D904">
            <v>1</v>
          </cell>
          <cell r="E904" t="str">
            <v>1p</v>
          </cell>
        </row>
        <row r="905">
          <cell r="A905" t="str">
            <v>167622</v>
          </cell>
          <cell r="B905">
            <v>1</v>
          </cell>
          <cell r="D905">
            <v>1</v>
          </cell>
          <cell r="E905" t="str">
            <v>1p</v>
          </cell>
        </row>
        <row r="906">
          <cell r="A906" t="str">
            <v>167624</v>
          </cell>
          <cell r="B906">
            <v>1</v>
          </cell>
          <cell r="D906">
            <v>1</v>
          </cell>
          <cell r="E906" t="str">
            <v>1p</v>
          </cell>
        </row>
        <row r="907">
          <cell r="A907" t="str">
            <v>167631</v>
          </cell>
          <cell r="B907">
            <v>1</v>
          </cell>
          <cell r="D907">
            <v>1</v>
          </cell>
          <cell r="E907" t="str">
            <v>1p</v>
          </cell>
        </row>
        <row r="908">
          <cell r="A908" t="str">
            <v>167632</v>
          </cell>
          <cell r="B908">
            <v>1</v>
          </cell>
          <cell r="D908">
            <v>1</v>
          </cell>
          <cell r="E908" t="str">
            <v>1p</v>
          </cell>
        </row>
        <row r="909">
          <cell r="A909" t="str">
            <v>167639</v>
          </cell>
          <cell r="B909">
            <v>1</v>
          </cell>
          <cell r="D909">
            <v>1</v>
          </cell>
          <cell r="E909" t="str">
            <v>1p</v>
          </cell>
        </row>
        <row r="910">
          <cell r="A910" t="str">
            <v>167668</v>
          </cell>
          <cell r="B910">
            <v>1</v>
          </cell>
          <cell r="D910">
            <v>1</v>
          </cell>
          <cell r="E910" t="str">
            <v>1p</v>
          </cell>
        </row>
        <row r="911">
          <cell r="A911" t="str">
            <v>167672</v>
          </cell>
          <cell r="B911">
            <v>1</v>
          </cell>
          <cell r="D911">
            <v>1</v>
          </cell>
          <cell r="E911" t="str">
            <v>1p</v>
          </cell>
        </row>
        <row r="912">
          <cell r="A912" t="str">
            <v>167704</v>
          </cell>
          <cell r="B912">
            <v>1</v>
          </cell>
          <cell r="D912">
            <v>1</v>
          </cell>
          <cell r="E912" t="str">
            <v>1p</v>
          </cell>
        </row>
        <row r="913">
          <cell r="A913" t="str">
            <v>167711</v>
          </cell>
          <cell r="B913">
            <v>1</v>
          </cell>
          <cell r="D913">
            <v>1</v>
          </cell>
          <cell r="E913" t="str">
            <v>1p</v>
          </cell>
        </row>
        <row r="914">
          <cell r="A914" t="str">
            <v>167724</v>
          </cell>
          <cell r="B914">
            <v>1</v>
          </cell>
          <cell r="D914">
            <v>1</v>
          </cell>
          <cell r="E914" t="str">
            <v>1p</v>
          </cell>
        </row>
        <row r="915">
          <cell r="A915" t="str">
            <v>167733</v>
          </cell>
          <cell r="B915">
            <v>1</v>
          </cell>
          <cell r="D915">
            <v>1</v>
          </cell>
          <cell r="E915" t="str">
            <v>1p</v>
          </cell>
        </row>
        <row r="916">
          <cell r="A916" t="str">
            <v>167734</v>
          </cell>
          <cell r="B916">
            <v>1</v>
          </cell>
          <cell r="D916">
            <v>1</v>
          </cell>
          <cell r="E916" t="str">
            <v>1p</v>
          </cell>
        </row>
        <row r="917">
          <cell r="A917" t="str">
            <v>167737</v>
          </cell>
          <cell r="B917">
            <v>1</v>
          </cell>
          <cell r="D917">
            <v>1</v>
          </cell>
          <cell r="E917" t="str">
            <v>1p</v>
          </cell>
        </row>
        <row r="918">
          <cell r="A918" t="str">
            <v>167742</v>
          </cell>
          <cell r="B918">
            <v>1</v>
          </cell>
          <cell r="D918">
            <v>1</v>
          </cell>
          <cell r="E918" t="str">
            <v>1p</v>
          </cell>
        </row>
        <row r="919">
          <cell r="A919" t="str">
            <v>167758</v>
          </cell>
          <cell r="B919">
            <v>1</v>
          </cell>
          <cell r="D919">
            <v>1</v>
          </cell>
          <cell r="E919" t="str">
            <v>1p</v>
          </cell>
        </row>
        <row r="920">
          <cell r="A920" t="str">
            <v>167781</v>
          </cell>
          <cell r="B920">
            <v>1</v>
          </cell>
          <cell r="D920">
            <v>1</v>
          </cell>
          <cell r="E920" t="str">
            <v>1p</v>
          </cell>
        </row>
        <row r="921">
          <cell r="A921" t="str">
            <v>167787</v>
          </cell>
          <cell r="B921">
            <v>1</v>
          </cell>
          <cell r="D921">
            <v>1</v>
          </cell>
          <cell r="E921" t="str">
            <v>1p</v>
          </cell>
        </row>
        <row r="922">
          <cell r="A922" t="str">
            <v>167796</v>
          </cell>
          <cell r="B922">
            <v>1</v>
          </cell>
          <cell r="D922">
            <v>1</v>
          </cell>
          <cell r="E922" t="str">
            <v>1p</v>
          </cell>
        </row>
        <row r="923">
          <cell r="A923" t="str">
            <v>167799</v>
          </cell>
          <cell r="B923">
            <v>1</v>
          </cell>
          <cell r="D923">
            <v>1</v>
          </cell>
          <cell r="E923" t="str">
            <v>1p</v>
          </cell>
        </row>
        <row r="924">
          <cell r="A924" t="str">
            <v>167806</v>
          </cell>
          <cell r="B924">
            <v>1</v>
          </cell>
          <cell r="D924">
            <v>1</v>
          </cell>
          <cell r="E924" t="str">
            <v>1p</v>
          </cell>
        </row>
        <row r="925">
          <cell r="A925" t="str">
            <v>167807</v>
          </cell>
          <cell r="B925">
            <v>1</v>
          </cell>
          <cell r="D925">
            <v>1</v>
          </cell>
          <cell r="E925" t="str">
            <v>1p</v>
          </cell>
        </row>
        <row r="926">
          <cell r="A926" t="str">
            <v>167812</v>
          </cell>
          <cell r="B926">
            <v>1</v>
          </cell>
          <cell r="D926">
            <v>1</v>
          </cell>
          <cell r="E926" t="str">
            <v>1p</v>
          </cell>
        </row>
        <row r="927">
          <cell r="A927" t="str">
            <v>167837</v>
          </cell>
          <cell r="B927">
            <v>1</v>
          </cell>
          <cell r="D927">
            <v>1</v>
          </cell>
          <cell r="E927" t="str">
            <v>1p</v>
          </cell>
        </row>
        <row r="928">
          <cell r="A928" t="str">
            <v>167840</v>
          </cell>
          <cell r="B928">
            <v>1</v>
          </cell>
          <cell r="D928">
            <v>1</v>
          </cell>
          <cell r="E928" t="str">
            <v>1p</v>
          </cell>
        </row>
        <row r="929">
          <cell r="A929" t="str">
            <v>167845</v>
          </cell>
          <cell r="B929">
            <v>1</v>
          </cell>
          <cell r="D929">
            <v>1</v>
          </cell>
          <cell r="E929" t="str">
            <v>1p</v>
          </cell>
        </row>
        <row r="930">
          <cell r="A930" t="str">
            <v>167850</v>
          </cell>
          <cell r="B930">
            <v>1</v>
          </cell>
          <cell r="D930">
            <v>1</v>
          </cell>
          <cell r="E930" t="str">
            <v>1p</v>
          </cell>
        </row>
        <row r="931">
          <cell r="A931" t="str">
            <v>167863</v>
          </cell>
          <cell r="B931">
            <v>1</v>
          </cell>
          <cell r="D931">
            <v>1</v>
          </cell>
          <cell r="E931" t="str">
            <v>1p</v>
          </cell>
        </row>
        <row r="932">
          <cell r="A932" t="str">
            <v>167874</v>
          </cell>
          <cell r="B932">
            <v>1</v>
          </cell>
          <cell r="D932">
            <v>1</v>
          </cell>
          <cell r="E932" t="str">
            <v>1p</v>
          </cell>
        </row>
        <row r="933">
          <cell r="A933" t="str">
            <v>167881</v>
          </cell>
          <cell r="B933">
            <v>1</v>
          </cell>
          <cell r="D933">
            <v>1</v>
          </cell>
          <cell r="E933" t="str">
            <v>1p</v>
          </cell>
        </row>
        <row r="934">
          <cell r="A934" t="str">
            <v>167904</v>
          </cell>
          <cell r="B934">
            <v>1</v>
          </cell>
          <cell r="D934">
            <v>1</v>
          </cell>
          <cell r="E934" t="str">
            <v>1p</v>
          </cell>
        </row>
        <row r="935">
          <cell r="A935" t="str">
            <v>167905</v>
          </cell>
          <cell r="B935">
            <v>1</v>
          </cell>
          <cell r="D935">
            <v>1</v>
          </cell>
          <cell r="E935" t="str">
            <v>1p</v>
          </cell>
        </row>
        <row r="936">
          <cell r="A936" t="str">
            <v>167916</v>
          </cell>
          <cell r="B936">
            <v>1</v>
          </cell>
          <cell r="D936">
            <v>1</v>
          </cell>
          <cell r="E936" t="str">
            <v>1p</v>
          </cell>
        </row>
        <row r="937">
          <cell r="A937" t="str">
            <v>167919</v>
          </cell>
          <cell r="B937">
            <v>1</v>
          </cell>
          <cell r="D937">
            <v>1</v>
          </cell>
          <cell r="E937" t="str">
            <v>1p</v>
          </cell>
        </row>
        <row r="938">
          <cell r="A938" t="str">
            <v>167922</v>
          </cell>
          <cell r="B938">
            <v>1</v>
          </cell>
          <cell r="D938">
            <v>1</v>
          </cell>
          <cell r="E938" t="str">
            <v>1p</v>
          </cell>
        </row>
        <row r="939">
          <cell r="A939" t="str">
            <v>167923</v>
          </cell>
          <cell r="B939">
            <v>1</v>
          </cell>
          <cell r="D939">
            <v>1</v>
          </cell>
          <cell r="E939" t="str">
            <v>1p</v>
          </cell>
        </row>
        <row r="940">
          <cell r="A940" t="str">
            <v>167931</v>
          </cell>
          <cell r="B940">
            <v>1</v>
          </cell>
          <cell r="D940">
            <v>1</v>
          </cell>
          <cell r="E940" t="str">
            <v>1p</v>
          </cell>
        </row>
        <row r="941">
          <cell r="A941" t="str">
            <v>167934</v>
          </cell>
          <cell r="B941">
            <v>1</v>
          </cell>
          <cell r="D941">
            <v>1</v>
          </cell>
          <cell r="E941" t="str">
            <v>1p</v>
          </cell>
        </row>
        <row r="942">
          <cell r="A942" t="str">
            <v>167951</v>
          </cell>
          <cell r="B942">
            <v>1</v>
          </cell>
          <cell r="D942">
            <v>1</v>
          </cell>
          <cell r="E942" t="str">
            <v>1p</v>
          </cell>
        </row>
        <row r="943">
          <cell r="A943" t="str">
            <v>167973</v>
          </cell>
          <cell r="B943">
            <v>1</v>
          </cell>
          <cell r="D943">
            <v>1</v>
          </cell>
          <cell r="E943" t="str">
            <v>1p</v>
          </cell>
        </row>
        <row r="944">
          <cell r="A944" t="str">
            <v>167974</v>
          </cell>
          <cell r="B944">
            <v>1</v>
          </cell>
          <cell r="D944">
            <v>1</v>
          </cell>
          <cell r="E944" t="str">
            <v>1p</v>
          </cell>
        </row>
        <row r="945">
          <cell r="A945" t="str">
            <v>167990</v>
          </cell>
          <cell r="B945">
            <v>1</v>
          </cell>
          <cell r="D945">
            <v>1</v>
          </cell>
          <cell r="E945" t="str">
            <v>1p</v>
          </cell>
        </row>
        <row r="946">
          <cell r="A946" t="str">
            <v>167991</v>
          </cell>
          <cell r="B946">
            <v>1</v>
          </cell>
          <cell r="D946">
            <v>1</v>
          </cell>
          <cell r="E946" t="str">
            <v>1p</v>
          </cell>
        </row>
        <row r="947">
          <cell r="A947" t="str">
            <v>168006</v>
          </cell>
          <cell r="B947">
            <v>1</v>
          </cell>
          <cell r="D947">
            <v>1</v>
          </cell>
          <cell r="E947" t="str">
            <v>1p</v>
          </cell>
        </row>
        <row r="948">
          <cell r="A948" t="str">
            <v>168017</v>
          </cell>
          <cell r="B948">
            <v>1</v>
          </cell>
          <cell r="D948">
            <v>1</v>
          </cell>
          <cell r="E948" t="str">
            <v>1p</v>
          </cell>
        </row>
        <row r="949">
          <cell r="A949" t="str">
            <v>168053</v>
          </cell>
          <cell r="B949">
            <v>1</v>
          </cell>
          <cell r="D949">
            <v>1</v>
          </cell>
          <cell r="E949" t="str">
            <v>1p</v>
          </cell>
        </row>
        <row r="950">
          <cell r="A950" t="str">
            <v>168087</v>
          </cell>
          <cell r="B950">
            <v>1</v>
          </cell>
          <cell r="D950">
            <v>1</v>
          </cell>
          <cell r="E950" t="str">
            <v>1p</v>
          </cell>
        </row>
        <row r="951">
          <cell r="A951" t="str">
            <v>168096</v>
          </cell>
          <cell r="B951">
            <v>1</v>
          </cell>
          <cell r="D951">
            <v>1</v>
          </cell>
          <cell r="E951" t="str">
            <v>1p</v>
          </cell>
        </row>
        <row r="952">
          <cell r="A952" t="str">
            <v>168108</v>
          </cell>
          <cell r="B952">
            <v>1</v>
          </cell>
          <cell r="D952">
            <v>1</v>
          </cell>
          <cell r="E952" t="str">
            <v>1p</v>
          </cell>
        </row>
        <row r="953">
          <cell r="A953" t="str">
            <v>168133</v>
          </cell>
          <cell r="B953">
            <v>1</v>
          </cell>
          <cell r="D953">
            <v>1</v>
          </cell>
          <cell r="E953" t="str">
            <v>1p</v>
          </cell>
        </row>
        <row r="954">
          <cell r="A954" t="str">
            <v>168146</v>
          </cell>
          <cell r="B954">
            <v>1</v>
          </cell>
          <cell r="D954">
            <v>1</v>
          </cell>
          <cell r="E954" t="str">
            <v>1p</v>
          </cell>
        </row>
        <row r="955">
          <cell r="A955" t="str">
            <v>168198</v>
          </cell>
          <cell r="B955">
            <v>1</v>
          </cell>
          <cell r="D955">
            <v>1</v>
          </cell>
          <cell r="E955" t="str">
            <v>1p</v>
          </cell>
        </row>
        <row r="956">
          <cell r="A956" t="str">
            <v>168207</v>
          </cell>
          <cell r="B956">
            <v>1</v>
          </cell>
          <cell r="D956">
            <v>1</v>
          </cell>
          <cell r="E956" t="str">
            <v>1p</v>
          </cell>
        </row>
        <row r="957">
          <cell r="A957" t="str">
            <v>168214</v>
          </cell>
          <cell r="B957">
            <v>1</v>
          </cell>
          <cell r="D957">
            <v>1</v>
          </cell>
          <cell r="E957" t="str">
            <v>1p</v>
          </cell>
        </row>
        <row r="958">
          <cell r="A958" t="str">
            <v>168234</v>
          </cell>
          <cell r="B958">
            <v>1</v>
          </cell>
          <cell r="D958">
            <v>1</v>
          </cell>
          <cell r="E958" t="str">
            <v>1p</v>
          </cell>
        </row>
        <row r="959">
          <cell r="A959" t="str">
            <v>168236</v>
          </cell>
          <cell r="B959">
            <v>1</v>
          </cell>
          <cell r="D959">
            <v>1</v>
          </cell>
          <cell r="E959" t="str">
            <v>1p</v>
          </cell>
        </row>
        <row r="960">
          <cell r="A960" t="str">
            <v>168246</v>
          </cell>
          <cell r="B960">
            <v>1</v>
          </cell>
          <cell r="D960">
            <v>1</v>
          </cell>
          <cell r="E960" t="str">
            <v>1p</v>
          </cell>
        </row>
        <row r="961">
          <cell r="A961" t="str">
            <v>168257</v>
          </cell>
          <cell r="B961">
            <v>1</v>
          </cell>
          <cell r="D961">
            <v>1</v>
          </cell>
          <cell r="E961" t="str">
            <v>1p</v>
          </cell>
        </row>
        <row r="962">
          <cell r="A962" t="str">
            <v>168258</v>
          </cell>
          <cell r="B962">
            <v>1</v>
          </cell>
          <cell r="D962">
            <v>1</v>
          </cell>
          <cell r="E962" t="str">
            <v>1p</v>
          </cell>
        </row>
        <row r="963">
          <cell r="A963" t="str">
            <v>168264</v>
          </cell>
          <cell r="B963">
            <v>1</v>
          </cell>
          <cell r="D963">
            <v>1</v>
          </cell>
          <cell r="E963" t="str">
            <v>1p</v>
          </cell>
        </row>
        <row r="964">
          <cell r="A964" t="str">
            <v>168267</v>
          </cell>
          <cell r="B964">
            <v>1</v>
          </cell>
          <cell r="D964">
            <v>1</v>
          </cell>
          <cell r="E964" t="str">
            <v>1p</v>
          </cell>
        </row>
        <row r="965">
          <cell r="A965" t="str">
            <v>168269</v>
          </cell>
          <cell r="B965">
            <v>1</v>
          </cell>
          <cell r="D965">
            <v>1</v>
          </cell>
          <cell r="E965" t="str">
            <v>1p</v>
          </cell>
        </row>
        <row r="966">
          <cell r="A966" t="str">
            <v>168282</v>
          </cell>
          <cell r="B966">
            <v>1</v>
          </cell>
          <cell r="D966">
            <v>1</v>
          </cell>
          <cell r="E966" t="str">
            <v>1p</v>
          </cell>
        </row>
        <row r="967">
          <cell r="A967" t="str">
            <v>168308</v>
          </cell>
          <cell r="B967">
            <v>1</v>
          </cell>
          <cell r="D967">
            <v>1</v>
          </cell>
          <cell r="E967" t="str">
            <v>1p</v>
          </cell>
        </row>
        <row r="968">
          <cell r="A968" t="str">
            <v>168326</v>
          </cell>
          <cell r="B968">
            <v>1</v>
          </cell>
          <cell r="D968">
            <v>1</v>
          </cell>
          <cell r="E968" t="str">
            <v>1p</v>
          </cell>
        </row>
        <row r="969">
          <cell r="A969" t="str">
            <v>168327</v>
          </cell>
          <cell r="B969">
            <v>1</v>
          </cell>
          <cell r="D969">
            <v>1</v>
          </cell>
          <cell r="E969" t="str">
            <v>1p</v>
          </cell>
        </row>
        <row r="970">
          <cell r="A970" t="str">
            <v>168350</v>
          </cell>
          <cell r="B970">
            <v>1</v>
          </cell>
          <cell r="D970">
            <v>1</v>
          </cell>
          <cell r="E970" t="str">
            <v>1p</v>
          </cell>
        </row>
        <row r="971">
          <cell r="A971" t="str">
            <v>168358</v>
          </cell>
          <cell r="B971">
            <v>1</v>
          </cell>
          <cell r="D971">
            <v>1</v>
          </cell>
          <cell r="E971" t="str">
            <v>1p</v>
          </cell>
        </row>
        <row r="972">
          <cell r="A972" t="str">
            <v>168363</v>
          </cell>
          <cell r="B972">
            <v>1</v>
          </cell>
          <cell r="D972">
            <v>1</v>
          </cell>
          <cell r="E972" t="str">
            <v>1p</v>
          </cell>
        </row>
        <row r="973">
          <cell r="A973" t="str">
            <v>168369</v>
          </cell>
          <cell r="B973">
            <v>1</v>
          </cell>
          <cell r="D973">
            <v>1</v>
          </cell>
          <cell r="E973" t="str">
            <v>1p</v>
          </cell>
        </row>
        <row r="974">
          <cell r="A974" t="str">
            <v>168385</v>
          </cell>
          <cell r="B974">
            <v>1</v>
          </cell>
          <cell r="D974">
            <v>1</v>
          </cell>
          <cell r="E974" t="str">
            <v>1p</v>
          </cell>
        </row>
        <row r="975">
          <cell r="A975" t="str">
            <v>168397</v>
          </cell>
          <cell r="B975">
            <v>1</v>
          </cell>
          <cell r="D975">
            <v>1</v>
          </cell>
          <cell r="E975" t="str">
            <v>1p</v>
          </cell>
        </row>
        <row r="976">
          <cell r="A976" t="str">
            <v>168399</v>
          </cell>
          <cell r="B976">
            <v>1</v>
          </cell>
          <cell r="D976">
            <v>1</v>
          </cell>
          <cell r="E976" t="str">
            <v>1p</v>
          </cell>
        </row>
        <row r="977">
          <cell r="A977" t="str">
            <v>168407</v>
          </cell>
          <cell r="B977">
            <v>1</v>
          </cell>
          <cell r="D977">
            <v>1</v>
          </cell>
          <cell r="E977" t="str">
            <v>1p</v>
          </cell>
        </row>
        <row r="978">
          <cell r="A978" t="str">
            <v>168449</v>
          </cell>
          <cell r="B978">
            <v>1</v>
          </cell>
          <cell r="D978">
            <v>1</v>
          </cell>
          <cell r="E978" t="str">
            <v>1p</v>
          </cell>
        </row>
        <row r="979">
          <cell r="A979" t="str">
            <v>168463</v>
          </cell>
          <cell r="B979">
            <v>1</v>
          </cell>
          <cell r="D979">
            <v>1</v>
          </cell>
          <cell r="E979" t="str">
            <v>1p</v>
          </cell>
        </row>
        <row r="980">
          <cell r="A980" t="str">
            <v>168495</v>
          </cell>
          <cell r="B980">
            <v>1</v>
          </cell>
          <cell r="D980">
            <v>1</v>
          </cell>
          <cell r="E980" t="str">
            <v>1p</v>
          </cell>
        </row>
        <row r="981">
          <cell r="A981" t="str">
            <v>168496</v>
          </cell>
          <cell r="B981">
            <v>1</v>
          </cell>
          <cell r="D981">
            <v>1</v>
          </cell>
          <cell r="E981" t="str">
            <v>1p</v>
          </cell>
        </row>
        <row r="982">
          <cell r="A982" t="str">
            <v>168505</v>
          </cell>
          <cell r="B982">
            <v>1</v>
          </cell>
          <cell r="D982">
            <v>1</v>
          </cell>
          <cell r="E982" t="str">
            <v>1p</v>
          </cell>
        </row>
        <row r="983">
          <cell r="A983" t="str">
            <v>168514</v>
          </cell>
          <cell r="B983">
            <v>1</v>
          </cell>
          <cell r="D983">
            <v>1</v>
          </cell>
          <cell r="E983" t="str">
            <v>1p</v>
          </cell>
        </row>
        <row r="984">
          <cell r="A984" t="str">
            <v>168516</v>
          </cell>
          <cell r="B984">
            <v>1</v>
          </cell>
          <cell r="D984">
            <v>1</v>
          </cell>
          <cell r="E984" t="str">
            <v>1p</v>
          </cell>
        </row>
        <row r="985">
          <cell r="A985" t="str">
            <v>168522</v>
          </cell>
          <cell r="B985">
            <v>1</v>
          </cell>
          <cell r="D985">
            <v>1</v>
          </cell>
          <cell r="E985" t="str">
            <v>1p</v>
          </cell>
        </row>
        <row r="986">
          <cell r="A986" t="str">
            <v>168525</v>
          </cell>
          <cell r="B986">
            <v>1</v>
          </cell>
          <cell r="D986">
            <v>1</v>
          </cell>
          <cell r="E986" t="str">
            <v>1p</v>
          </cell>
        </row>
        <row r="987">
          <cell r="A987" t="str">
            <v>168527</v>
          </cell>
          <cell r="B987">
            <v>1</v>
          </cell>
          <cell r="D987">
            <v>1</v>
          </cell>
          <cell r="E987" t="str">
            <v>1p</v>
          </cell>
        </row>
        <row r="988">
          <cell r="A988" t="str">
            <v>168547</v>
          </cell>
          <cell r="B988">
            <v>1</v>
          </cell>
          <cell r="D988">
            <v>1</v>
          </cell>
          <cell r="E988" t="str">
            <v>1p</v>
          </cell>
        </row>
        <row r="989">
          <cell r="A989" t="str">
            <v>168559</v>
          </cell>
          <cell r="B989">
            <v>1</v>
          </cell>
          <cell r="D989">
            <v>1</v>
          </cell>
          <cell r="E989" t="str">
            <v>1p</v>
          </cell>
        </row>
        <row r="990">
          <cell r="A990" t="str">
            <v>168581</v>
          </cell>
          <cell r="B990">
            <v>1</v>
          </cell>
          <cell r="D990">
            <v>1</v>
          </cell>
          <cell r="E990" t="str">
            <v>1p</v>
          </cell>
        </row>
        <row r="991">
          <cell r="A991" t="str">
            <v>168591</v>
          </cell>
          <cell r="B991">
            <v>1</v>
          </cell>
          <cell r="D991">
            <v>1</v>
          </cell>
          <cell r="E991" t="str">
            <v>1p</v>
          </cell>
        </row>
        <row r="992">
          <cell r="A992" t="str">
            <v>168595</v>
          </cell>
          <cell r="B992">
            <v>1</v>
          </cell>
          <cell r="D992">
            <v>1</v>
          </cell>
          <cell r="E992" t="str">
            <v>1p</v>
          </cell>
        </row>
        <row r="993">
          <cell r="A993" t="str">
            <v>168596</v>
          </cell>
          <cell r="B993">
            <v>1</v>
          </cell>
          <cell r="D993">
            <v>1</v>
          </cell>
          <cell r="E993" t="str">
            <v>1p</v>
          </cell>
        </row>
        <row r="994">
          <cell r="A994" t="str">
            <v>168604</v>
          </cell>
          <cell r="B994">
            <v>1</v>
          </cell>
          <cell r="D994">
            <v>1</v>
          </cell>
          <cell r="E994" t="str">
            <v>1p</v>
          </cell>
        </row>
        <row r="995">
          <cell r="A995" t="str">
            <v>168609</v>
          </cell>
          <cell r="B995">
            <v>1</v>
          </cell>
          <cell r="D995">
            <v>1</v>
          </cell>
          <cell r="E995" t="str">
            <v>1p</v>
          </cell>
        </row>
        <row r="996">
          <cell r="A996" t="str">
            <v>168612</v>
          </cell>
          <cell r="B996">
            <v>1</v>
          </cell>
          <cell r="D996">
            <v>1</v>
          </cell>
          <cell r="E996" t="str">
            <v>1p</v>
          </cell>
        </row>
        <row r="997">
          <cell r="A997" t="str">
            <v>168624</v>
          </cell>
          <cell r="B997">
            <v>1</v>
          </cell>
          <cell r="D997">
            <v>1</v>
          </cell>
          <cell r="E997" t="str">
            <v>1p</v>
          </cell>
        </row>
        <row r="998">
          <cell r="A998" t="str">
            <v>168626</v>
          </cell>
          <cell r="B998">
            <v>1</v>
          </cell>
          <cell r="D998">
            <v>1</v>
          </cell>
          <cell r="E998" t="str">
            <v>1p</v>
          </cell>
        </row>
        <row r="999">
          <cell r="A999" t="str">
            <v>168631</v>
          </cell>
          <cell r="B999">
            <v>1</v>
          </cell>
          <cell r="D999">
            <v>1</v>
          </cell>
          <cell r="E999" t="str">
            <v>1p</v>
          </cell>
        </row>
        <row r="1000">
          <cell r="A1000" t="str">
            <v>168633</v>
          </cell>
          <cell r="B1000">
            <v>1</v>
          </cell>
          <cell r="D1000">
            <v>1</v>
          </cell>
          <cell r="E1000" t="str">
            <v>1p</v>
          </cell>
        </row>
        <row r="1001">
          <cell r="A1001" t="str">
            <v>168638</v>
          </cell>
          <cell r="B1001">
            <v>1</v>
          </cell>
          <cell r="D1001">
            <v>1</v>
          </cell>
          <cell r="E1001" t="str">
            <v>1p</v>
          </cell>
        </row>
        <row r="1002">
          <cell r="A1002" t="str">
            <v>168675</v>
          </cell>
          <cell r="B1002">
            <v>1</v>
          </cell>
          <cell r="D1002">
            <v>1</v>
          </cell>
          <cell r="E1002" t="str">
            <v>1p</v>
          </cell>
        </row>
        <row r="1003">
          <cell r="A1003" t="str">
            <v>168676</v>
          </cell>
          <cell r="B1003">
            <v>1</v>
          </cell>
          <cell r="D1003">
            <v>1</v>
          </cell>
          <cell r="E1003" t="str">
            <v>1p</v>
          </cell>
        </row>
        <row r="1004">
          <cell r="A1004" t="str">
            <v>168679</v>
          </cell>
          <cell r="B1004">
            <v>1</v>
          </cell>
          <cell r="D1004">
            <v>1</v>
          </cell>
          <cell r="E1004" t="str">
            <v>1p</v>
          </cell>
        </row>
        <row r="1005">
          <cell r="A1005" t="str">
            <v>168691</v>
          </cell>
          <cell r="B1005">
            <v>1</v>
          </cell>
          <cell r="D1005">
            <v>1</v>
          </cell>
          <cell r="E1005" t="str">
            <v>1p</v>
          </cell>
        </row>
        <row r="1006">
          <cell r="A1006" t="str">
            <v>168696</v>
          </cell>
          <cell r="B1006">
            <v>1</v>
          </cell>
          <cell r="D1006">
            <v>1</v>
          </cell>
          <cell r="E1006" t="str">
            <v>1p</v>
          </cell>
        </row>
        <row r="1007">
          <cell r="A1007" t="str">
            <v>168697</v>
          </cell>
          <cell r="B1007">
            <v>1</v>
          </cell>
          <cell r="D1007">
            <v>1</v>
          </cell>
          <cell r="E1007" t="str">
            <v>1p</v>
          </cell>
        </row>
        <row r="1008">
          <cell r="A1008" t="str">
            <v>168698</v>
          </cell>
          <cell r="B1008">
            <v>1</v>
          </cell>
          <cell r="D1008">
            <v>1</v>
          </cell>
          <cell r="E1008" t="str">
            <v>1p</v>
          </cell>
        </row>
        <row r="1009">
          <cell r="A1009" t="str">
            <v>168717</v>
          </cell>
          <cell r="B1009">
            <v>1</v>
          </cell>
          <cell r="D1009">
            <v>1</v>
          </cell>
          <cell r="E1009" t="str">
            <v>1p</v>
          </cell>
        </row>
        <row r="1010">
          <cell r="A1010" t="str">
            <v>168742</v>
          </cell>
          <cell r="B1010">
            <v>1</v>
          </cell>
          <cell r="D1010">
            <v>1</v>
          </cell>
          <cell r="E1010" t="str">
            <v>1p</v>
          </cell>
        </row>
        <row r="1011">
          <cell r="A1011" t="str">
            <v>168745</v>
          </cell>
          <cell r="B1011">
            <v>1</v>
          </cell>
          <cell r="D1011">
            <v>1</v>
          </cell>
          <cell r="E1011" t="str">
            <v>1p</v>
          </cell>
        </row>
        <row r="1012">
          <cell r="A1012" t="str">
            <v>168750</v>
          </cell>
          <cell r="B1012">
            <v>1</v>
          </cell>
          <cell r="D1012">
            <v>1</v>
          </cell>
          <cell r="E1012" t="str">
            <v>1p</v>
          </cell>
        </row>
        <row r="1013">
          <cell r="A1013" t="str">
            <v>168756</v>
          </cell>
          <cell r="B1013">
            <v>1</v>
          </cell>
          <cell r="D1013">
            <v>1</v>
          </cell>
          <cell r="E1013" t="str">
            <v>1p</v>
          </cell>
        </row>
        <row r="1014">
          <cell r="A1014" t="str">
            <v>168758</v>
          </cell>
          <cell r="B1014">
            <v>1</v>
          </cell>
          <cell r="D1014">
            <v>1</v>
          </cell>
          <cell r="E1014" t="str">
            <v>1p</v>
          </cell>
        </row>
        <row r="1015">
          <cell r="A1015" t="str">
            <v>168777</v>
          </cell>
          <cell r="B1015">
            <v>1</v>
          </cell>
          <cell r="D1015">
            <v>1</v>
          </cell>
          <cell r="E1015" t="str">
            <v>1p</v>
          </cell>
        </row>
        <row r="1016">
          <cell r="A1016" t="str">
            <v>168784</v>
          </cell>
          <cell r="B1016">
            <v>1</v>
          </cell>
          <cell r="D1016">
            <v>1</v>
          </cell>
          <cell r="E1016" t="str">
            <v>1p</v>
          </cell>
        </row>
        <row r="1017">
          <cell r="A1017" t="str">
            <v>168798</v>
          </cell>
          <cell r="B1017">
            <v>1</v>
          </cell>
          <cell r="D1017">
            <v>1</v>
          </cell>
          <cell r="E1017" t="str">
            <v>1p</v>
          </cell>
        </row>
        <row r="1018">
          <cell r="A1018" t="str">
            <v>168799</v>
          </cell>
          <cell r="B1018">
            <v>1</v>
          </cell>
          <cell r="D1018">
            <v>1</v>
          </cell>
          <cell r="E1018" t="str">
            <v>1p</v>
          </cell>
        </row>
        <row r="1019">
          <cell r="A1019" t="str">
            <v>168807</v>
          </cell>
          <cell r="B1019">
            <v>1</v>
          </cell>
          <cell r="D1019">
            <v>1</v>
          </cell>
          <cell r="E1019" t="str">
            <v>1p</v>
          </cell>
        </row>
        <row r="1020">
          <cell r="A1020" t="str">
            <v>168820</v>
          </cell>
          <cell r="B1020">
            <v>1</v>
          </cell>
          <cell r="D1020">
            <v>1</v>
          </cell>
          <cell r="E1020" t="str">
            <v>1p</v>
          </cell>
        </row>
        <row r="1021">
          <cell r="A1021" t="str">
            <v>168827</v>
          </cell>
          <cell r="B1021">
            <v>1</v>
          </cell>
          <cell r="D1021">
            <v>1</v>
          </cell>
          <cell r="E1021" t="str">
            <v>1p</v>
          </cell>
        </row>
        <row r="1022">
          <cell r="A1022" t="str">
            <v>168863</v>
          </cell>
          <cell r="B1022">
            <v>1</v>
          </cell>
          <cell r="D1022">
            <v>1</v>
          </cell>
          <cell r="E1022" t="str">
            <v>1p</v>
          </cell>
        </row>
        <row r="1023">
          <cell r="A1023" t="str">
            <v>168874</v>
          </cell>
          <cell r="B1023">
            <v>1</v>
          </cell>
          <cell r="D1023">
            <v>1</v>
          </cell>
          <cell r="E1023" t="str">
            <v>1p</v>
          </cell>
        </row>
        <row r="1024">
          <cell r="A1024" t="str">
            <v>168876</v>
          </cell>
          <cell r="B1024">
            <v>1</v>
          </cell>
          <cell r="D1024">
            <v>1</v>
          </cell>
          <cell r="E1024" t="str">
            <v>1p</v>
          </cell>
        </row>
        <row r="1025">
          <cell r="A1025" t="str">
            <v>168878</v>
          </cell>
          <cell r="B1025">
            <v>1</v>
          </cell>
          <cell r="D1025">
            <v>1</v>
          </cell>
          <cell r="E1025" t="str">
            <v>1p</v>
          </cell>
        </row>
        <row r="1026">
          <cell r="A1026" t="str">
            <v>168891</v>
          </cell>
          <cell r="B1026">
            <v>1</v>
          </cell>
          <cell r="D1026">
            <v>1</v>
          </cell>
          <cell r="E1026" t="str">
            <v>1p</v>
          </cell>
        </row>
        <row r="1027">
          <cell r="A1027" t="str">
            <v>168906</v>
          </cell>
          <cell r="B1027">
            <v>1</v>
          </cell>
          <cell r="D1027">
            <v>1</v>
          </cell>
          <cell r="E1027" t="str">
            <v>1p</v>
          </cell>
        </row>
        <row r="1028">
          <cell r="A1028" t="str">
            <v>168915</v>
          </cell>
          <cell r="B1028">
            <v>1</v>
          </cell>
          <cell r="D1028">
            <v>1</v>
          </cell>
          <cell r="E1028" t="str">
            <v>1p</v>
          </cell>
        </row>
        <row r="1029">
          <cell r="A1029" t="str">
            <v>168916</v>
          </cell>
          <cell r="B1029">
            <v>1</v>
          </cell>
          <cell r="D1029">
            <v>1</v>
          </cell>
          <cell r="E1029" t="str">
            <v>1p</v>
          </cell>
        </row>
        <row r="1030">
          <cell r="A1030" t="str">
            <v>168933</v>
          </cell>
          <cell r="B1030">
            <v>1</v>
          </cell>
          <cell r="D1030">
            <v>1</v>
          </cell>
          <cell r="E1030" t="str">
            <v>1p</v>
          </cell>
        </row>
        <row r="1031">
          <cell r="A1031" t="str">
            <v>168942</v>
          </cell>
          <cell r="B1031">
            <v>1</v>
          </cell>
          <cell r="D1031">
            <v>1</v>
          </cell>
          <cell r="E1031" t="str">
            <v>1p</v>
          </cell>
        </row>
        <row r="1032">
          <cell r="A1032" t="str">
            <v>168953</v>
          </cell>
          <cell r="B1032">
            <v>1</v>
          </cell>
          <cell r="D1032">
            <v>1</v>
          </cell>
          <cell r="E1032" t="str">
            <v>1p</v>
          </cell>
        </row>
        <row r="1033">
          <cell r="A1033" t="str">
            <v>168955</v>
          </cell>
          <cell r="B1033">
            <v>1</v>
          </cell>
          <cell r="D1033">
            <v>1</v>
          </cell>
          <cell r="E1033" t="str">
            <v>1p</v>
          </cell>
        </row>
        <row r="1034">
          <cell r="A1034" t="str">
            <v>168977</v>
          </cell>
          <cell r="B1034">
            <v>1</v>
          </cell>
          <cell r="D1034">
            <v>1</v>
          </cell>
          <cell r="E1034" t="str">
            <v>1p</v>
          </cell>
        </row>
        <row r="1035">
          <cell r="A1035" t="str">
            <v>168986</v>
          </cell>
          <cell r="B1035">
            <v>1</v>
          </cell>
          <cell r="D1035">
            <v>1</v>
          </cell>
          <cell r="E1035" t="str">
            <v>1p</v>
          </cell>
        </row>
        <row r="1036">
          <cell r="A1036" t="str">
            <v>168997</v>
          </cell>
          <cell r="B1036">
            <v>1</v>
          </cell>
          <cell r="D1036">
            <v>1</v>
          </cell>
          <cell r="E1036" t="str">
            <v>1p</v>
          </cell>
        </row>
        <row r="1037">
          <cell r="A1037" t="str">
            <v>168998</v>
          </cell>
          <cell r="B1037">
            <v>1</v>
          </cell>
          <cell r="D1037">
            <v>1</v>
          </cell>
          <cell r="E1037" t="str">
            <v>1p</v>
          </cell>
        </row>
        <row r="1038">
          <cell r="A1038" t="str">
            <v>169005</v>
          </cell>
          <cell r="B1038">
            <v>1</v>
          </cell>
          <cell r="D1038">
            <v>1</v>
          </cell>
          <cell r="E1038" t="str">
            <v>1p</v>
          </cell>
        </row>
        <row r="1039">
          <cell r="A1039" t="str">
            <v>169012</v>
          </cell>
          <cell r="B1039">
            <v>1</v>
          </cell>
          <cell r="D1039">
            <v>1</v>
          </cell>
          <cell r="E1039" t="str">
            <v>1p</v>
          </cell>
        </row>
        <row r="1040">
          <cell r="A1040" t="str">
            <v>169016</v>
          </cell>
          <cell r="B1040">
            <v>1</v>
          </cell>
          <cell r="D1040">
            <v>1</v>
          </cell>
          <cell r="E1040" t="str">
            <v>1p</v>
          </cell>
        </row>
        <row r="1041">
          <cell r="A1041" t="str">
            <v>169022</v>
          </cell>
          <cell r="B1041">
            <v>1</v>
          </cell>
          <cell r="D1041">
            <v>1</v>
          </cell>
          <cell r="E1041" t="str">
            <v>1p</v>
          </cell>
        </row>
        <row r="1042">
          <cell r="A1042" t="str">
            <v>169029</v>
          </cell>
          <cell r="B1042">
            <v>1</v>
          </cell>
          <cell r="D1042">
            <v>1</v>
          </cell>
          <cell r="E1042" t="str">
            <v>1p</v>
          </cell>
        </row>
        <row r="1043">
          <cell r="A1043" t="str">
            <v>169057</v>
          </cell>
          <cell r="B1043">
            <v>1</v>
          </cell>
          <cell r="D1043">
            <v>1</v>
          </cell>
          <cell r="E1043" t="str">
            <v>1p</v>
          </cell>
        </row>
        <row r="1044">
          <cell r="A1044" t="str">
            <v>169076</v>
          </cell>
          <cell r="B1044">
            <v>1</v>
          </cell>
          <cell r="D1044">
            <v>1</v>
          </cell>
          <cell r="E1044" t="str">
            <v>1p</v>
          </cell>
        </row>
        <row r="1045">
          <cell r="A1045" t="str">
            <v>169094</v>
          </cell>
          <cell r="B1045">
            <v>1</v>
          </cell>
          <cell r="D1045">
            <v>1</v>
          </cell>
          <cell r="E1045" t="str">
            <v>1p</v>
          </cell>
        </row>
        <row r="1046">
          <cell r="A1046" t="str">
            <v>169101</v>
          </cell>
          <cell r="B1046">
            <v>1</v>
          </cell>
          <cell r="D1046">
            <v>1</v>
          </cell>
          <cell r="E1046" t="str">
            <v>1p</v>
          </cell>
        </row>
        <row r="1047">
          <cell r="A1047" t="str">
            <v>169117</v>
          </cell>
          <cell r="B1047">
            <v>1</v>
          </cell>
          <cell r="D1047">
            <v>1</v>
          </cell>
          <cell r="E1047" t="str">
            <v>1p</v>
          </cell>
        </row>
        <row r="1048">
          <cell r="A1048" t="str">
            <v>169118</v>
          </cell>
          <cell r="B1048">
            <v>1</v>
          </cell>
          <cell r="D1048">
            <v>1</v>
          </cell>
          <cell r="E1048" t="str">
            <v>1p</v>
          </cell>
        </row>
        <row r="1049">
          <cell r="A1049" t="str">
            <v>169133</v>
          </cell>
          <cell r="B1049">
            <v>1</v>
          </cell>
          <cell r="D1049">
            <v>1</v>
          </cell>
          <cell r="E1049" t="str">
            <v>1p</v>
          </cell>
        </row>
        <row r="1050">
          <cell r="A1050" t="str">
            <v>169220</v>
          </cell>
          <cell r="B1050">
            <v>1</v>
          </cell>
          <cell r="D1050">
            <v>1</v>
          </cell>
          <cell r="E1050" t="str">
            <v>1p</v>
          </cell>
        </row>
        <row r="1051">
          <cell r="A1051" t="str">
            <v>169264</v>
          </cell>
          <cell r="B1051">
            <v>1</v>
          </cell>
          <cell r="D1051">
            <v>1</v>
          </cell>
          <cell r="E1051" t="str">
            <v>1p</v>
          </cell>
        </row>
        <row r="1052">
          <cell r="A1052" t="str">
            <v>169276</v>
          </cell>
          <cell r="B1052">
            <v>1</v>
          </cell>
          <cell r="D1052">
            <v>1</v>
          </cell>
          <cell r="E1052" t="str">
            <v>1p</v>
          </cell>
        </row>
        <row r="1053">
          <cell r="A1053" t="str">
            <v>169318</v>
          </cell>
          <cell r="B1053">
            <v>1</v>
          </cell>
          <cell r="D1053">
            <v>1</v>
          </cell>
          <cell r="E1053" t="str">
            <v>1p</v>
          </cell>
        </row>
        <row r="1054">
          <cell r="A1054" t="str">
            <v>169321</v>
          </cell>
          <cell r="B1054">
            <v>1</v>
          </cell>
          <cell r="D1054">
            <v>1</v>
          </cell>
          <cell r="E1054" t="str">
            <v>1p</v>
          </cell>
        </row>
        <row r="1055">
          <cell r="A1055" t="str">
            <v>169328</v>
          </cell>
          <cell r="B1055">
            <v>1</v>
          </cell>
          <cell r="D1055">
            <v>1</v>
          </cell>
          <cell r="E1055" t="str">
            <v>1p</v>
          </cell>
        </row>
        <row r="1056">
          <cell r="A1056" t="str">
            <v>169333</v>
          </cell>
          <cell r="B1056">
            <v>1</v>
          </cell>
          <cell r="D1056">
            <v>1</v>
          </cell>
          <cell r="E1056" t="str">
            <v>1p</v>
          </cell>
        </row>
        <row r="1057">
          <cell r="A1057" t="str">
            <v>169368</v>
          </cell>
          <cell r="B1057">
            <v>1</v>
          </cell>
          <cell r="D1057">
            <v>1</v>
          </cell>
          <cell r="E1057" t="str">
            <v>1p</v>
          </cell>
        </row>
        <row r="1058">
          <cell r="A1058" t="str">
            <v>169372</v>
          </cell>
          <cell r="B1058">
            <v>1</v>
          </cell>
          <cell r="D1058">
            <v>1</v>
          </cell>
          <cell r="E1058" t="str">
            <v>1p</v>
          </cell>
        </row>
        <row r="1059">
          <cell r="A1059" t="str">
            <v>169381</v>
          </cell>
          <cell r="B1059">
            <v>1</v>
          </cell>
          <cell r="D1059">
            <v>1</v>
          </cell>
          <cell r="E1059" t="str">
            <v>1p</v>
          </cell>
        </row>
        <row r="1060">
          <cell r="A1060" t="str">
            <v>169394</v>
          </cell>
          <cell r="B1060">
            <v>1</v>
          </cell>
          <cell r="D1060">
            <v>1</v>
          </cell>
          <cell r="E1060" t="str">
            <v>1p</v>
          </cell>
        </row>
        <row r="1061">
          <cell r="A1061" t="str">
            <v>169411</v>
          </cell>
          <cell r="B1061">
            <v>1</v>
          </cell>
          <cell r="D1061">
            <v>1</v>
          </cell>
          <cell r="E1061" t="str">
            <v>1p</v>
          </cell>
        </row>
        <row r="1062">
          <cell r="A1062" t="str">
            <v>169420</v>
          </cell>
          <cell r="B1062">
            <v>1</v>
          </cell>
          <cell r="D1062">
            <v>1</v>
          </cell>
          <cell r="E1062" t="str">
            <v>1p</v>
          </cell>
        </row>
        <row r="1063">
          <cell r="A1063" t="str">
            <v>169449</v>
          </cell>
          <cell r="B1063">
            <v>1</v>
          </cell>
          <cell r="D1063">
            <v>1</v>
          </cell>
          <cell r="E1063" t="str">
            <v>1p</v>
          </cell>
        </row>
        <row r="1064">
          <cell r="A1064" t="str">
            <v>169457</v>
          </cell>
          <cell r="B1064">
            <v>1</v>
          </cell>
          <cell r="D1064">
            <v>1</v>
          </cell>
          <cell r="E1064" t="str">
            <v>1p</v>
          </cell>
        </row>
        <row r="1065">
          <cell r="A1065" t="str">
            <v>169469</v>
          </cell>
          <cell r="B1065">
            <v>1</v>
          </cell>
          <cell r="D1065">
            <v>1</v>
          </cell>
          <cell r="E1065" t="str">
            <v>1p</v>
          </cell>
        </row>
        <row r="1066">
          <cell r="A1066" t="str">
            <v>169473</v>
          </cell>
          <cell r="B1066">
            <v>1</v>
          </cell>
          <cell r="D1066">
            <v>1</v>
          </cell>
          <cell r="E1066" t="str">
            <v>1p</v>
          </cell>
        </row>
        <row r="1067">
          <cell r="A1067" t="str">
            <v>169480</v>
          </cell>
          <cell r="B1067">
            <v>1</v>
          </cell>
          <cell r="D1067">
            <v>1</v>
          </cell>
          <cell r="E1067" t="str">
            <v>1p</v>
          </cell>
        </row>
        <row r="1068">
          <cell r="A1068" t="str">
            <v>169490</v>
          </cell>
          <cell r="B1068">
            <v>1</v>
          </cell>
          <cell r="D1068">
            <v>1</v>
          </cell>
          <cell r="E1068" t="str">
            <v>1p</v>
          </cell>
        </row>
        <row r="1069">
          <cell r="A1069" t="str">
            <v>169519</v>
          </cell>
          <cell r="B1069">
            <v>1</v>
          </cell>
          <cell r="D1069">
            <v>1</v>
          </cell>
          <cell r="E1069" t="str">
            <v>1p</v>
          </cell>
        </row>
        <row r="1070">
          <cell r="A1070" t="str">
            <v>169549</v>
          </cell>
          <cell r="B1070">
            <v>1</v>
          </cell>
          <cell r="D1070">
            <v>1</v>
          </cell>
          <cell r="E1070" t="str">
            <v>1p</v>
          </cell>
        </row>
        <row r="1071">
          <cell r="A1071" t="str">
            <v>169575</v>
          </cell>
          <cell r="B1071">
            <v>1</v>
          </cell>
          <cell r="D1071">
            <v>1</v>
          </cell>
          <cell r="E1071" t="str">
            <v>1p</v>
          </cell>
        </row>
        <row r="1072">
          <cell r="A1072" t="str">
            <v>169581</v>
          </cell>
          <cell r="B1072">
            <v>1</v>
          </cell>
          <cell r="D1072">
            <v>1</v>
          </cell>
          <cell r="E1072" t="str">
            <v>1p</v>
          </cell>
        </row>
        <row r="1073">
          <cell r="A1073" t="str">
            <v>169605</v>
          </cell>
          <cell r="B1073">
            <v>1</v>
          </cell>
          <cell r="D1073">
            <v>1</v>
          </cell>
          <cell r="E1073" t="str">
            <v>1p</v>
          </cell>
        </row>
        <row r="1074">
          <cell r="A1074" t="str">
            <v>169622</v>
          </cell>
          <cell r="B1074">
            <v>1</v>
          </cell>
          <cell r="D1074">
            <v>1</v>
          </cell>
          <cell r="E1074" t="str">
            <v>1p</v>
          </cell>
        </row>
        <row r="1075">
          <cell r="A1075" t="str">
            <v>169631</v>
          </cell>
          <cell r="B1075">
            <v>1</v>
          </cell>
          <cell r="D1075">
            <v>1</v>
          </cell>
          <cell r="E1075" t="str">
            <v>1p</v>
          </cell>
        </row>
        <row r="1076">
          <cell r="A1076" t="str">
            <v>169634</v>
          </cell>
          <cell r="B1076">
            <v>1</v>
          </cell>
          <cell r="D1076">
            <v>1</v>
          </cell>
          <cell r="E1076" t="str">
            <v>1p</v>
          </cell>
        </row>
        <row r="1077">
          <cell r="A1077" t="str">
            <v>169648</v>
          </cell>
          <cell r="B1077">
            <v>1</v>
          </cell>
          <cell r="D1077">
            <v>1</v>
          </cell>
          <cell r="E1077" t="str">
            <v>1p</v>
          </cell>
        </row>
        <row r="1078">
          <cell r="A1078" t="str">
            <v>169654</v>
          </cell>
          <cell r="B1078">
            <v>1</v>
          </cell>
          <cell r="D1078">
            <v>1</v>
          </cell>
          <cell r="E1078" t="str">
            <v>1p</v>
          </cell>
        </row>
        <row r="1079">
          <cell r="A1079" t="str">
            <v>169657</v>
          </cell>
          <cell r="B1079">
            <v>1</v>
          </cell>
          <cell r="D1079">
            <v>1</v>
          </cell>
          <cell r="E1079" t="str">
            <v>1p</v>
          </cell>
        </row>
        <row r="1080">
          <cell r="A1080" t="str">
            <v>169688</v>
          </cell>
          <cell r="B1080">
            <v>1</v>
          </cell>
          <cell r="D1080">
            <v>1</v>
          </cell>
          <cell r="E1080" t="str">
            <v>1p</v>
          </cell>
        </row>
        <row r="1081">
          <cell r="A1081" t="str">
            <v>169701</v>
          </cell>
          <cell r="B1081">
            <v>1</v>
          </cell>
          <cell r="D1081">
            <v>1</v>
          </cell>
          <cell r="E1081" t="str">
            <v>1p</v>
          </cell>
        </row>
        <row r="1082">
          <cell r="A1082" t="str">
            <v>169712</v>
          </cell>
          <cell r="B1082">
            <v>1</v>
          </cell>
          <cell r="D1082">
            <v>1</v>
          </cell>
          <cell r="E1082" t="str">
            <v>1p</v>
          </cell>
        </row>
        <row r="1083">
          <cell r="A1083" t="str">
            <v>169718</v>
          </cell>
          <cell r="B1083">
            <v>1</v>
          </cell>
          <cell r="D1083">
            <v>1</v>
          </cell>
          <cell r="E1083" t="str">
            <v>1p</v>
          </cell>
        </row>
        <row r="1084">
          <cell r="A1084" t="str">
            <v>169721</v>
          </cell>
          <cell r="B1084">
            <v>1</v>
          </cell>
          <cell r="D1084">
            <v>1</v>
          </cell>
          <cell r="E1084" t="str">
            <v>1p</v>
          </cell>
        </row>
        <row r="1085">
          <cell r="A1085" t="str">
            <v>169730</v>
          </cell>
          <cell r="B1085">
            <v>1</v>
          </cell>
          <cell r="D1085">
            <v>1</v>
          </cell>
          <cell r="E1085" t="str">
            <v>1p</v>
          </cell>
        </row>
        <row r="1086">
          <cell r="A1086" t="str">
            <v>169738</v>
          </cell>
          <cell r="B1086">
            <v>1</v>
          </cell>
          <cell r="D1086">
            <v>1</v>
          </cell>
          <cell r="E1086" t="str">
            <v>1p</v>
          </cell>
        </row>
        <row r="1087">
          <cell r="A1087" t="str">
            <v>169765</v>
          </cell>
          <cell r="B1087">
            <v>1</v>
          </cell>
          <cell r="D1087">
            <v>1</v>
          </cell>
          <cell r="E1087" t="str">
            <v>1p</v>
          </cell>
        </row>
        <row r="1088">
          <cell r="A1088" t="str">
            <v>169775</v>
          </cell>
          <cell r="B1088">
            <v>1</v>
          </cell>
          <cell r="D1088">
            <v>1</v>
          </cell>
          <cell r="E1088" t="str">
            <v>1p</v>
          </cell>
        </row>
        <row r="1089">
          <cell r="A1089" t="str">
            <v>169784</v>
          </cell>
          <cell r="B1089">
            <v>1</v>
          </cell>
          <cell r="D1089">
            <v>1</v>
          </cell>
          <cell r="E1089" t="str">
            <v>1p</v>
          </cell>
        </row>
        <row r="1090">
          <cell r="A1090" t="str">
            <v>169813</v>
          </cell>
          <cell r="B1090">
            <v>1</v>
          </cell>
          <cell r="D1090">
            <v>1</v>
          </cell>
          <cell r="E1090" t="str">
            <v>1p</v>
          </cell>
        </row>
        <row r="1091">
          <cell r="A1091" t="str">
            <v>169815</v>
          </cell>
          <cell r="B1091">
            <v>1</v>
          </cell>
          <cell r="D1091">
            <v>1</v>
          </cell>
          <cell r="E1091" t="str">
            <v>1p</v>
          </cell>
        </row>
        <row r="1092">
          <cell r="A1092" t="str">
            <v>169830</v>
          </cell>
          <cell r="B1092">
            <v>1</v>
          </cell>
          <cell r="D1092">
            <v>1</v>
          </cell>
          <cell r="E1092" t="str">
            <v>1p</v>
          </cell>
        </row>
        <row r="1093">
          <cell r="A1093" t="str">
            <v>169834</v>
          </cell>
          <cell r="B1093">
            <v>1</v>
          </cell>
          <cell r="D1093">
            <v>1</v>
          </cell>
          <cell r="E1093" t="str">
            <v>1p</v>
          </cell>
        </row>
        <row r="1094">
          <cell r="A1094" t="str">
            <v>169861</v>
          </cell>
          <cell r="B1094">
            <v>1</v>
          </cell>
          <cell r="D1094">
            <v>1</v>
          </cell>
          <cell r="E1094" t="str">
            <v>1p</v>
          </cell>
        </row>
        <row r="1095">
          <cell r="A1095" t="str">
            <v>169881</v>
          </cell>
          <cell r="B1095">
            <v>1</v>
          </cell>
          <cell r="D1095">
            <v>1</v>
          </cell>
          <cell r="E1095" t="str">
            <v>1p</v>
          </cell>
        </row>
        <row r="1096">
          <cell r="A1096" t="str">
            <v>169882</v>
          </cell>
          <cell r="B1096">
            <v>1</v>
          </cell>
          <cell r="D1096">
            <v>1</v>
          </cell>
          <cell r="E1096" t="str">
            <v>1p</v>
          </cell>
        </row>
        <row r="1097">
          <cell r="A1097" t="str">
            <v>169890</v>
          </cell>
          <cell r="B1097">
            <v>1</v>
          </cell>
          <cell r="D1097">
            <v>1</v>
          </cell>
          <cell r="E1097" t="str">
            <v>1p</v>
          </cell>
        </row>
        <row r="1098">
          <cell r="A1098" t="str">
            <v>169903</v>
          </cell>
          <cell r="B1098">
            <v>1</v>
          </cell>
          <cell r="D1098">
            <v>1</v>
          </cell>
          <cell r="E1098" t="str">
            <v>1p</v>
          </cell>
        </row>
        <row r="1099">
          <cell r="A1099" t="str">
            <v>169913</v>
          </cell>
          <cell r="B1099">
            <v>1</v>
          </cell>
          <cell r="D1099">
            <v>1</v>
          </cell>
          <cell r="E1099" t="str">
            <v>1p</v>
          </cell>
        </row>
        <row r="1100">
          <cell r="A1100" t="str">
            <v>169921</v>
          </cell>
          <cell r="B1100">
            <v>1</v>
          </cell>
          <cell r="D1100">
            <v>1</v>
          </cell>
          <cell r="E1100" t="str">
            <v>1p</v>
          </cell>
        </row>
        <row r="1101">
          <cell r="A1101" t="str">
            <v>169936</v>
          </cell>
          <cell r="B1101">
            <v>1</v>
          </cell>
          <cell r="D1101">
            <v>1</v>
          </cell>
          <cell r="E1101" t="str">
            <v>1p</v>
          </cell>
        </row>
        <row r="1102">
          <cell r="A1102" t="str">
            <v>169965</v>
          </cell>
          <cell r="B1102">
            <v>1</v>
          </cell>
          <cell r="D1102">
            <v>1</v>
          </cell>
          <cell r="E1102" t="str">
            <v>1p</v>
          </cell>
        </row>
        <row r="1103">
          <cell r="A1103" t="str">
            <v>169966</v>
          </cell>
          <cell r="B1103">
            <v>1</v>
          </cell>
          <cell r="D1103">
            <v>1</v>
          </cell>
          <cell r="E1103" t="str">
            <v>1p</v>
          </cell>
        </row>
        <row r="1104">
          <cell r="A1104" t="str">
            <v>169969</v>
          </cell>
          <cell r="B1104">
            <v>1</v>
          </cell>
          <cell r="D1104">
            <v>1</v>
          </cell>
          <cell r="E1104" t="str">
            <v>1p</v>
          </cell>
        </row>
        <row r="1105">
          <cell r="A1105" t="str">
            <v>169972</v>
          </cell>
          <cell r="B1105">
            <v>1</v>
          </cell>
          <cell r="D1105">
            <v>1</v>
          </cell>
          <cell r="E1105" t="str">
            <v>1p</v>
          </cell>
        </row>
        <row r="1106">
          <cell r="A1106" t="str">
            <v>169973</v>
          </cell>
          <cell r="B1106">
            <v>1</v>
          </cell>
          <cell r="D1106">
            <v>1</v>
          </cell>
          <cell r="E1106" t="str">
            <v>1p</v>
          </cell>
        </row>
        <row r="1107">
          <cell r="A1107" t="str">
            <v>169981</v>
          </cell>
          <cell r="B1107">
            <v>1</v>
          </cell>
          <cell r="D1107">
            <v>1</v>
          </cell>
          <cell r="E1107" t="str">
            <v>1p</v>
          </cell>
        </row>
        <row r="1108">
          <cell r="A1108" t="str">
            <v>169984</v>
          </cell>
          <cell r="B1108">
            <v>1</v>
          </cell>
          <cell r="D1108">
            <v>1</v>
          </cell>
          <cell r="E1108" t="str">
            <v>1p</v>
          </cell>
        </row>
        <row r="1109">
          <cell r="A1109" t="str">
            <v>169997</v>
          </cell>
          <cell r="B1109">
            <v>1</v>
          </cell>
          <cell r="D1109">
            <v>1</v>
          </cell>
          <cell r="E1109" t="str">
            <v>1p</v>
          </cell>
        </row>
        <row r="1110">
          <cell r="A1110" t="str">
            <v>170008</v>
          </cell>
          <cell r="B1110">
            <v>1</v>
          </cell>
          <cell r="D1110">
            <v>1</v>
          </cell>
          <cell r="E1110" t="str">
            <v>1p</v>
          </cell>
        </row>
        <row r="1111">
          <cell r="A1111" t="str">
            <v>170017</v>
          </cell>
          <cell r="B1111">
            <v>1</v>
          </cell>
          <cell r="D1111">
            <v>1</v>
          </cell>
          <cell r="E1111" t="str">
            <v>1p</v>
          </cell>
        </row>
        <row r="1112">
          <cell r="A1112" t="str">
            <v>170040</v>
          </cell>
          <cell r="B1112">
            <v>1</v>
          </cell>
          <cell r="D1112">
            <v>1</v>
          </cell>
          <cell r="E1112" t="str">
            <v>1p</v>
          </cell>
        </row>
        <row r="1113">
          <cell r="A1113" t="str">
            <v>170041</v>
          </cell>
          <cell r="B1113">
            <v>1</v>
          </cell>
          <cell r="D1113">
            <v>1</v>
          </cell>
          <cell r="E1113" t="str">
            <v>1p</v>
          </cell>
        </row>
        <row r="1114">
          <cell r="A1114" t="str">
            <v>170078</v>
          </cell>
          <cell r="B1114">
            <v>1</v>
          </cell>
          <cell r="D1114">
            <v>1</v>
          </cell>
          <cell r="E1114" t="str">
            <v>1p</v>
          </cell>
        </row>
        <row r="1115">
          <cell r="A1115" t="str">
            <v>170101</v>
          </cell>
          <cell r="B1115">
            <v>1</v>
          </cell>
          <cell r="D1115">
            <v>1</v>
          </cell>
          <cell r="E1115" t="str">
            <v>1p</v>
          </cell>
        </row>
        <row r="1116">
          <cell r="A1116" t="str">
            <v>170112</v>
          </cell>
          <cell r="B1116">
            <v>1</v>
          </cell>
          <cell r="D1116">
            <v>1</v>
          </cell>
          <cell r="E1116" t="str">
            <v>1p</v>
          </cell>
        </row>
        <row r="1117">
          <cell r="A1117" t="str">
            <v>170114</v>
          </cell>
          <cell r="B1117">
            <v>1</v>
          </cell>
          <cell r="D1117">
            <v>1</v>
          </cell>
          <cell r="E1117" t="str">
            <v>1p</v>
          </cell>
        </row>
        <row r="1118">
          <cell r="A1118" t="str">
            <v>170126</v>
          </cell>
          <cell r="B1118">
            <v>1</v>
          </cell>
          <cell r="D1118">
            <v>1</v>
          </cell>
          <cell r="E1118" t="str">
            <v>1p</v>
          </cell>
        </row>
        <row r="1119">
          <cell r="A1119" t="str">
            <v>170134</v>
          </cell>
          <cell r="B1119">
            <v>1</v>
          </cell>
          <cell r="D1119">
            <v>1</v>
          </cell>
          <cell r="E1119" t="str">
            <v>1p</v>
          </cell>
        </row>
        <row r="1120">
          <cell r="A1120" t="str">
            <v>170136</v>
          </cell>
          <cell r="B1120">
            <v>1</v>
          </cell>
          <cell r="D1120">
            <v>1</v>
          </cell>
          <cell r="E1120" t="str">
            <v>1p</v>
          </cell>
        </row>
        <row r="1121">
          <cell r="A1121" t="str">
            <v>170145</v>
          </cell>
          <cell r="B1121">
            <v>1</v>
          </cell>
          <cell r="D1121">
            <v>1</v>
          </cell>
          <cell r="E1121" t="str">
            <v>1p</v>
          </cell>
        </row>
        <row r="1122">
          <cell r="A1122" t="str">
            <v>170147</v>
          </cell>
          <cell r="B1122">
            <v>1</v>
          </cell>
          <cell r="D1122">
            <v>1</v>
          </cell>
          <cell r="E1122" t="str">
            <v>1p</v>
          </cell>
        </row>
        <row r="1123">
          <cell r="A1123" t="str">
            <v>170172</v>
          </cell>
          <cell r="B1123">
            <v>1</v>
          </cell>
          <cell r="D1123">
            <v>1</v>
          </cell>
          <cell r="E1123" t="str">
            <v>1p</v>
          </cell>
        </row>
        <row r="1124">
          <cell r="A1124" t="str">
            <v>170178</v>
          </cell>
          <cell r="B1124">
            <v>1</v>
          </cell>
          <cell r="D1124">
            <v>1</v>
          </cell>
          <cell r="E1124" t="str">
            <v>1p</v>
          </cell>
        </row>
        <row r="1125">
          <cell r="A1125" t="str">
            <v>170184</v>
          </cell>
          <cell r="B1125">
            <v>1</v>
          </cell>
          <cell r="D1125">
            <v>1</v>
          </cell>
          <cell r="E1125" t="str">
            <v>1p</v>
          </cell>
        </row>
        <row r="1126">
          <cell r="A1126" t="str">
            <v>170185</v>
          </cell>
          <cell r="B1126">
            <v>1</v>
          </cell>
          <cell r="D1126">
            <v>1</v>
          </cell>
          <cell r="E1126" t="str">
            <v>1p</v>
          </cell>
        </row>
        <row r="1127">
          <cell r="A1127" t="str">
            <v>170193</v>
          </cell>
          <cell r="B1127">
            <v>1</v>
          </cell>
          <cell r="D1127">
            <v>1</v>
          </cell>
          <cell r="E1127" t="str">
            <v>1p</v>
          </cell>
        </row>
        <row r="1128">
          <cell r="A1128" t="str">
            <v>170197</v>
          </cell>
          <cell r="B1128">
            <v>1</v>
          </cell>
          <cell r="D1128">
            <v>1</v>
          </cell>
          <cell r="E1128" t="str">
            <v>1p</v>
          </cell>
        </row>
        <row r="1129">
          <cell r="A1129" t="str">
            <v>170313</v>
          </cell>
          <cell r="B1129">
            <v>1</v>
          </cell>
          <cell r="D1129">
            <v>1</v>
          </cell>
          <cell r="E1129" t="str">
            <v>1p</v>
          </cell>
        </row>
        <row r="1130">
          <cell r="A1130" t="str">
            <v>170316</v>
          </cell>
          <cell r="B1130">
            <v>1</v>
          </cell>
          <cell r="D1130">
            <v>1</v>
          </cell>
          <cell r="E1130" t="str">
            <v>1p</v>
          </cell>
        </row>
        <row r="1131">
          <cell r="A1131" t="str">
            <v>170362</v>
          </cell>
          <cell r="B1131">
            <v>1</v>
          </cell>
          <cell r="D1131">
            <v>1</v>
          </cell>
          <cell r="E1131" t="str">
            <v>1p</v>
          </cell>
        </row>
        <row r="1132">
          <cell r="A1132" t="str">
            <v>170392</v>
          </cell>
          <cell r="B1132">
            <v>1</v>
          </cell>
          <cell r="D1132">
            <v>1</v>
          </cell>
          <cell r="E1132" t="str">
            <v>1p</v>
          </cell>
        </row>
        <row r="1133">
          <cell r="A1133" t="str">
            <v>170393</v>
          </cell>
          <cell r="B1133">
            <v>1</v>
          </cell>
          <cell r="D1133">
            <v>1</v>
          </cell>
          <cell r="E1133" t="str">
            <v>1p</v>
          </cell>
        </row>
        <row r="1134">
          <cell r="A1134" t="str">
            <v>170418</v>
          </cell>
          <cell r="B1134">
            <v>1</v>
          </cell>
          <cell r="D1134">
            <v>1</v>
          </cell>
          <cell r="E1134" t="str">
            <v>1p</v>
          </cell>
        </row>
        <row r="1135">
          <cell r="A1135" t="str">
            <v>170426</v>
          </cell>
          <cell r="B1135">
            <v>1</v>
          </cell>
          <cell r="D1135">
            <v>1</v>
          </cell>
          <cell r="E1135" t="str">
            <v>1p</v>
          </cell>
        </row>
        <row r="1136">
          <cell r="A1136" t="str">
            <v>170459</v>
          </cell>
          <cell r="B1136">
            <v>1</v>
          </cell>
          <cell r="D1136">
            <v>1</v>
          </cell>
          <cell r="E1136" t="str">
            <v>1p</v>
          </cell>
        </row>
        <row r="1137">
          <cell r="A1137" t="str">
            <v>170471</v>
          </cell>
          <cell r="B1137">
            <v>1</v>
          </cell>
          <cell r="D1137">
            <v>1</v>
          </cell>
          <cell r="E1137" t="str">
            <v>1p</v>
          </cell>
        </row>
        <row r="1138">
          <cell r="A1138" t="str">
            <v>170472</v>
          </cell>
          <cell r="B1138">
            <v>1</v>
          </cell>
          <cell r="D1138">
            <v>1</v>
          </cell>
          <cell r="E1138" t="str">
            <v>1p</v>
          </cell>
        </row>
        <row r="1139">
          <cell r="A1139" t="str">
            <v>170479</v>
          </cell>
          <cell r="B1139">
            <v>1</v>
          </cell>
          <cell r="D1139">
            <v>1</v>
          </cell>
          <cell r="E1139" t="str">
            <v>1p</v>
          </cell>
        </row>
        <row r="1140">
          <cell r="A1140" t="str">
            <v>170491</v>
          </cell>
          <cell r="B1140">
            <v>1</v>
          </cell>
          <cell r="D1140">
            <v>1</v>
          </cell>
          <cell r="E1140" t="str">
            <v>1p</v>
          </cell>
        </row>
        <row r="1141">
          <cell r="A1141" t="str">
            <v>170515</v>
          </cell>
          <cell r="B1141">
            <v>1</v>
          </cell>
          <cell r="D1141">
            <v>1</v>
          </cell>
          <cell r="E1141" t="str">
            <v>1p</v>
          </cell>
        </row>
        <row r="1142">
          <cell r="A1142" t="str">
            <v>170533</v>
          </cell>
          <cell r="B1142">
            <v>1</v>
          </cell>
          <cell r="D1142">
            <v>1</v>
          </cell>
          <cell r="E1142" t="str">
            <v>1p</v>
          </cell>
        </row>
        <row r="1143">
          <cell r="A1143" t="str">
            <v>170551</v>
          </cell>
          <cell r="B1143">
            <v>1</v>
          </cell>
          <cell r="D1143">
            <v>1</v>
          </cell>
          <cell r="E1143" t="str">
            <v>1p</v>
          </cell>
        </row>
        <row r="1144">
          <cell r="A1144" t="str">
            <v>170564</v>
          </cell>
          <cell r="B1144">
            <v>1</v>
          </cell>
          <cell r="D1144">
            <v>1</v>
          </cell>
          <cell r="E1144" t="str">
            <v>1p</v>
          </cell>
        </row>
        <row r="1145">
          <cell r="A1145" t="str">
            <v>170567</v>
          </cell>
          <cell r="B1145">
            <v>1</v>
          </cell>
          <cell r="D1145">
            <v>1</v>
          </cell>
          <cell r="E1145" t="str">
            <v>1p</v>
          </cell>
        </row>
        <row r="1146">
          <cell r="A1146" t="str">
            <v>170573</v>
          </cell>
          <cell r="B1146">
            <v>1</v>
          </cell>
          <cell r="D1146">
            <v>1</v>
          </cell>
          <cell r="E1146" t="str">
            <v>1p</v>
          </cell>
        </row>
        <row r="1147">
          <cell r="A1147" t="str">
            <v>170589</v>
          </cell>
          <cell r="B1147">
            <v>1</v>
          </cell>
          <cell r="D1147">
            <v>1</v>
          </cell>
          <cell r="E1147" t="str">
            <v>1p</v>
          </cell>
        </row>
        <row r="1148">
          <cell r="A1148" t="str">
            <v>170599</v>
          </cell>
          <cell r="B1148">
            <v>1</v>
          </cell>
          <cell r="D1148">
            <v>1</v>
          </cell>
          <cell r="E1148" t="str">
            <v>1p</v>
          </cell>
        </row>
        <row r="1149">
          <cell r="A1149" t="str">
            <v>170600</v>
          </cell>
          <cell r="B1149">
            <v>1</v>
          </cell>
          <cell r="D1149">
            <v>1</v>
          </cell>
          <cell r="E1149" t="str">
            <v>1p</v>
          </cell>
        </row>
        <row r="1150">
          <cell r="A1150" t="str">
            <v>170612</v>
          </cell>
          <cell r="B1150">
            <v>1</v>
          </cell>
          <cell r="D1150">
            <v>1</v>
          </cell>
          <cell r="E1150" t="str">
            <v>1p</v>
          </cell>
        </row>
        <row r="1151">
          <cell r="A1151" t="str">
            <v>170618</v>
          </cell>
          <cell r="B1151">
            <v>1</v>
          </cell>
          <cell r="D1151">
            <v>1</v>
          </cell>
          <cell r="E1151" t="str">
            <v>1p</v>
          </cell>
        </row>
        <row r="1152">
          <cell r="A1152" t="str">
            <v>170621</v>
          </cell>
          <cell r="B1152">
            <v>1</v>
          </cell>
          <cell r="D1152">
            <v>1</v>
          </cell>
          <cell r="E1152" t="str">
            <v>1p</v>
          </cell>
        </row>
        <row r="1153">
          <cell r="A1153" t="str">
            <v>170635</v>
          </cell>
          <cell r="B1153">
            <v>1</v>
          </cell>
          <cell r="D1153">
            <v>1</v>
          </cell>
          <cell r="E1153" t="str">
            <v>1p</v>
          </cell>
        </row>
        <row r="1154">
          <cell r="A1154" t="str">
            <v>170641</v>
          </cell>
          <cell r="B1154">
            <v>1</v>
          </cell>
          <cell r="D1154">
            <v>1</v>
          </cell>
          <cell r="E1154" t="str">
            <v>1p</v>
          </cell>
        </row>
        <row r="1155">
          <cell r="A1155" t="str">
            <v>170657</v>
          </cell>
          <cell r="B1155">
            <v>1</v>
          </cell>
          <cell r="D1155">
            <v>1</v>
          </cell>
          <cell r="E1155" t="str">
            <v>1p</v>
          </cell>
        </row>
        <row r="1156">
          <cell r="A1156" t="str">
            <v>170668</v>
          </cell>
          <cell r="B1156">
            <v>1</v>
          </cell>
          <cell r="D1156">
            <v>1</v>
          </cell>
          <cell r="E1156" t="str">
            <v>1p</v>
          </cell>
        </row>
        <row r="1157">
          <cell r="A1157" t="str">
            <v>170679</v>
          </cell>
          <cell r="B1157">
            <v>1</v>
          </cell>
          <cell r="D1157">
            <v>1</v>
          </cell>
          <cell r="E1157" t="str">
            <v>1p</v>
          </cell>
        </row>
        <row r="1158">
          <cell r="A1158" t="str">
            <v>170725</v>
          </cell>
          <cell r="B1158">
            <v>1</v>
          </cell>
          <cell r="D1158">
            <v>1</v>
          </cell>
          <cell r="E1158" t="str">
            <v>1p</v>
          </cell>
        </row>
        <row r="1159">
          <cell r="A1159" t="str">
            <v>170740</v>
          </cell>
          <cell r="B1159">
            <v>1</v>
          </cell>
          <cell r="D1159">
            <v>1</v>
          </cell>
          <cell r="E1159" t="str">
            <v>1p</v>
          </cell>
        </row>
        <row r="1160">
          <cell r="A1160" t="str">
            <v>170746</v>
          </cell>
          <cell r="B1160">
            <v>1</v>
          </cell>
          <cell r="D1160">
            <v>1</v>
          </cell>
          <cell r="E1160" t="str">
            <v>1p</v>
          </cell>
        </row>
        <row r="1161">
          <cell r="A1161" t="str">
            <v>170766</v>
          </cell>
          <cell r="B1161">
            <v>1</v>
          </cell>
          <cell r="D1161">
            <v>1</v>
          </cell>
          <cell r="E1161" t="str">
            <v>1p</v>
          </cell>
        </row>
        <row r="1162">
          <cell r="A1162" t="str">
            <v>170806</v>
          </cell>
          <cell r="B1162">
            <v>1</v>
          </cell>
          <cell r="D1162">
            <v>1</v>
          </cell>
          <cell r="E1162" t="str">
            <v>1p</v>
          </cell>
        </row>
        <row r="1163">
          <cell r="A1163" t="str">
            <v>170812</v>
          </cell>
          <cell r="B1163">
            <v>1</v>
          </cell>
          <cell r="D1163">
            <v>1</v>
          </cell>
          <cell r="E1163" t="str">
            <v>1p</v>
          </cell>
        </row>
        <row r="1164">
          <cell r="A1164" t="str">
            <v>170819</v>
          </cell>
          <cell r="B1164">
            <v>1</v>
          </cell>
          <cell r="D1164">
            <v>1</v>
          </cell>
          <cell r="E1164" t="str">
            <v>1p</v>
          </cell>
        </row>
        <row r="1165">
          <cell r="A1165" t="str">
            <v>170823</v>
          </cell>
          <cell r="B1165">
            <v>1</v>
          </cell>
          <cell r="D1165">
            <v>1</v>
          </cell>
          <cell r="E1165" t="str">
            <v>1p</v>
          </cell>
        </row>
        <row r="1166">
          <cell r="A1166" t="str">
            <v>170834</v>
          </cell>
          <cell r="B1166">
            <v>1</v>
          </cell>
          <cell r="D1166">
            <v>1</v>
          </cell>
          <cell r="E1166" t="str">
            <v>1p</v>
          </cell>
        </row>
        <row r="1167">
          <cell r="A1167" t="str">
            <v>170851</v>
          </cell>
          <cell r="B1167">
            <v>1</v>
          </cell>
          <cell r="D1167">
            <v>1</v>
          </cell>
          <cell r="E1167" t="str">
            <v>1p</v>
          </cell>
        </row>
        <row r="1168">
          <cell r="A1168" t="str">
            <v>170856</v>
          </cell>
          <cell r="B1168">
            <v>1</v>
          </cell>
          <cell r="D1168">
            <v>1</v>
          </cell>
          <cell r="E1168" t="str">
            <v>1p</v>
          </cell>
        </row>
        <row r="1169">
          <cell r="A1169" t="str">
            <v>170857</v>
          </cell>
          <cell r="B1169">
            <v>1</v>
          </cell>
          <cell r="D1169">
            <v>1</v>
          </cell>
          <cell r="E1169" t="str">
            <v>1p</v>
          </cell>
        </row>
        <row r="1170">
          <cell r="A1170" t="str">
            <v>170869</v>
          </cell>
          <cell r="B1170">
            <v>1</v>
          </cell>
          <cell r="D1170">
            <v>1</v>
          </cell>
          <cell r="E1170" t="str">
            <v>1p</v>
          </cell>
        </row>
        <row r="1171">
          <cell r="A1171" t="str">
            <v>170876</v>
          </cell>
          <cell r="B1171">
            <v>1</v>
          </cell>
          <cell r="D1171">
            <v>1</v>
          </cell>
          <cell r="E1171" t="str">
            <v>1p</v>
          </cell>
        </row>
        <row r="1172">
          <cell r="A1172" t="str">
            <v>170882</v>
          </cell>
          <cell r="B1172">
            <v>1</v>
          </cell>
          <cell r="D1172">
            <v>1</v>
          </cell>
          <cell r="E1172" t="str">
            <v>1p</v>
          </cell>
        </row>
        <row r="1173">
          <cell r="A1173" t="str">
            <v>170894</v>
          </cell>
          <cell r="B1173">
            <v>1</v>
          </cell>
          <cell r="D1173">
            <v>1</v>
          </cell>
          <cell r="E1173" t="str">
            <v>1p</v>
          </cell>
        </row>
        <row r="1174">
          <cell r="A1174" t="str">
            <v>170910</v>
          </cell>
          <cell r="B1174">
            <v>1</v>
          </cell>
          <cell r="D1174">
            <v>1</v>
          </cell>
          <cell r="E1174" t="str">
            <v>1p</v>
          </cell>
        </row>
        <row r="1175">
          <cell r="A1175" t="str">
            <v>170913</v>
          </cell>
          <cell r="B1175">
            <v>1</v>
          </cell>
          <cell r="D1175">
            <v>1</v>
          </cell>
          <cell r="E1175" t="str">
            <v>1p</v>
          </cell>
        </row>
        <row r="1176">
          <cell r="A1176" t="str">
            <v>170917</v>
          </cell>
          <cell r="B1176">
            <v>1</v>
          </cell>
          <cell r="D1176">
            <v>1</v>
          </cell>
          <cell r="E1176" t="str">
            <v>1p</v>
          </cell>
        </row>
        <row r="1177">
          <cell r="A1177" t="str">
            <v>170919</v>
          </cell>
          <cell r="B1177">
            <v>1</v>
          </cell>
          <cell r="D1177">
            <v>1</v>
          </cell>
          <cell r="E1177" t="str">
            <v>1p</v>
          </cell>
        </row>
        <row r="1178">
          <cell r="A1178" t="str">
            <v>170928</v>
          </cell>
          <cell r="B1178">
            <v>1</v>
          </cell>
          <cell r="D1178">
            <v>1</v>
          </cell>
          <cell r="E1178" t="str">
            <v>1p</v>
          </cell>
        </row>
        <row r="1179">
          <cell r="A1179" t="str">
            <v>170967</v>
          </cell>
          <cell r="B1179">
            <v>1</v>
          </cell>
          <cell r="D1179">
            <v>1</v>
          </cell>
          <cell r="E1179" t="str">
            <v>1p</v>
          </cell>
        </row>
        <row r="1180">
          <cell r="A1180" t="str">
            <v>170992</v>
          </cell>
          <cell r="B1180">
            <v>1</v>
          </cell>
          <cell r="D1180">
            <v>1</v>
          </cell>
          <cell r="E1180" t="str">
            <v>1p</v>
          </cell>
        </row>
        <row r="1181">
          <cell r="A1181" t="str">
            <v>170995</v>
          </cell>
          <cell r="B1181">
            <v>1</v>
          </cell>
          <cell r="D1181">
            <v>1</v>
          </cell>
          <cell r="E1181" t="str">
            <v>1p</v>
          </cell>
        </row>
        <row r="1182">
          <cell r="A1182" t="str">
            <v>171013</v>
          </cell>
          <cell r="B1182">
            <v>1</v>
          </cell>
          <cell r="D1182">
            <v>1</v>
          </cell>
          <cell r="E1182" t="str">
            <v>1p</v>
          </cell>
        </row>
        <row r="1183">
          <cell r="A1183" t="str">
            <v>171020</v>
          </cell>
          <cell r="B1183">
            <v>1</v>
          </cell>
          <cell r="D1183">
            <v>1</v>
          </cell>
          <cell r="E1183" t="str">
            <v>1p</v>
          </cell>
        </row>
        <row r="1184">
          <cell r="A1184" t="str">
            <v>171045</v>
          </cell>
          <cell r="B1184">
            <v>1</v>
          </cell>
          <cell r="D1184">
            <v>1</v>
          </cell>
          <cell r="E1184" t="str">
            <v>1p</v>
          </cell>
        </row>
        <row r="1185">
          <cell r="A1185" t="str">
            <v>171048</v>
          </cell>
          <cell r="B1185">
            <v>1</v>
          </cell>
          <cell r="D1185">
            <v>1</v>
          </cell>
          <cell r="E1185" t="str">
            <v>1p</v>
          </cell>
        </row>
        <row r="1186">
          <cell r="A1186" t="str">
            <v>171074</v>
          </cell>
          <cell r="B1186">
            <v>1</v>
          </cell>
          <cell r="D1186">
            <v>1</v>
          </cell>
          <cell r="E1186" t="str">
            <v>1p</v>
          </cell>
        </row>
        <row r="1187">
          <cell r="A1187" t="str">
            <v>171075</v>
          </cell>
          <cell r="B1187">
            <v>1</v>
          </cell>
          <cell r="D1187">
            <v>1</v>
          </cell>
          <cell r="E1187" t="str">
            <v>1p</v>
          </cell>
        </row>
        <row r="1188">
          <cell r="A1188" t="str">
            <v>171077</v>
          </cell>
          <cell r="B1188">
            <v>1</v>
          </cell>
          <cell r="D1188">
            <v>1</v>
          </cell>
          <cell r="E1188" t="str">
            <v>1p</v>
          </cell>
        </row>
        <row r="1189">
          <cell r="A1189" t="str">
            <v>171078</v>
          </cell>
          <cell r="B1189">
            <v>1</v>
          </cell>
          <cell r="D1189">
            <v>1</v>
          </cell>
          <cell r="E1189" t="str">
            <v>1p</v>
          </cell>
        </row>
        <row r="1190">
          <cell r="A1190" t="str">
            <v>171086</v>
          </cell>
          <cell r="B1190">
            <v>1</v>
          </cell>
          <cell r="D1190">
            <v>1</v>
          </cell>
          <cell r="E1190" t="str">
            <v>1p</v>
          </cell>
        </row>
        <row r="1191">
          <cell r="A1191" t="str">
            <v>171089</v>
          </cell>
          <cell r="B1191">
            <v>1</v>
          </cell>
          <cell r="D1191">
            <v>1</v>
          </cell>
          <cell r="E1191" t="str">
            <v>1p</v>
          </cell>
        </row>
        <row r="1192">
          <cell r="A1192" t="str">
            <v>171093</v>
          </cell>
          <cell r="B1192">
            <v>1</v>
          </cell>
          <cell r="D1192">
            <v>1</v>
          </cell>
          <cell r="E1192" t="str">
            <v>1p</v>
          </cell>
        </row>
        <row r="1193">
          <cell r="A1193" t="str">
            <v>171102</v>
          </cell>
          <cell r="B1193">
            <v>1</v>
          </cell>
          <cell r="D1193">
            <v>1</v>
          </cell>
          <cell r="E1193" t="str">
            <v>1p</v>
          </cell>
        </row>
        <row r="1194">
          <cell r="A1194" t="str">
            <v>171105</v>
          </cell>
          <cell r="B1194">
            <v>1</v>
          </cell>
          <cell r="D1194">
            <v>1</v>
          </cell>
          <cell r="E1194" t="str">
            <v>1p</v>
          </cell>
        </row>
        <row r="1195">
          <cell r="A1195" t="str">
            <v>171106</v>
          </cell>
          <cell r="B1195">
            <v>1</v>
          </cell>
          <cell r="D1195">
            <v>1</v>
          </cell>
          <cell r="E1195" t="str">
            <v>1p</v>
          </cell>
        </row>
        <row r="1196">
          <cell r="A1196" t="str">
            <v>171136</v>
          </cell>
          <cell r="B1196">
            <v>1</v>
          </cell>
          <cell r="D1196">
            <v>1</v>
          </cell>
          <cell r="E1196" t="str">
            <v>1p</v>
          </cell>
        </row>
        <row r="1197">
          <cell r="A1197" t="str">
            <v>171150</v>
          </cell>
          <cell r="B1197">
            <v>1</v>
          </cell>
          <cell r="D1197">
            <v>1</v>
          </cell>
          <cell r="E1197" t="str">
            <v>1p</v>
          </cell>
        </row>
        <row r="1198">
          <cell r="A1198" t="str">
            <v>171151</v>
          </cell>
          <cell r="B1198">
            <v>1</v>
          </cell>
          <cell r="D1198">
            <v>1</v>
          </cell>
          <cell r="E1198" t="str">
            <v>1p</v>
          </cell>
        </row>
        <row r="1199">
          <cell r="A1199" t="str">
            <v>171154</v>
          </cell>
          <cell r="B1199">
            <v>1</v>
          </cell>
          <cell r="D1199">
            <v>1</v>
          </cell>
          <cell r="E1199" t="str">
            <v>1p</v>
          </cell>
        </row>
        <row r="1200">
          <cell r="A1200" t="str">
            <v>171173</v>
          </cell>
          <cell r="B1200">
            <v>1</v>
          </cell>
          <cell r="D1200">
            <v>1</v>
          </cell>
          <cell r="E1200" t="str">
            <v>1p</v>
          </cell>
        </row>
        <row r="1201">
          <cell r="A1201" t="str">
            <v>171180</v>
          </cell>
          <cell r="B1201">
            <v>1</v>
          </cell>
          <cell r="D1201">
            <v>1</v>
          </cell>
          <cell r="E1201" t="str">
            <v>1p</v>
          </cell>
        </row>
        <row r="1202">
          <cell r="A1202" t="str">
            <v>171237</v>
          </cell>
          <cell r="B1202">
            <v>1</v>
          </cell>
          <cell r="D1202">
            <v>1</v>
          </cell>
          <cell r="E1202" t="str">
            <v>1p</v>
          </cell>
        </row>
        <row r="1203">
          <cell r="A1203" t="str">
            <v>171249</v>
          </cell>
          <cell r="B1203">
            <v>1</v>
          </cell>
          <cell r="D1203">
            <v>1</v>
          </cell>
          <cell r="E1203" t="str">
            <v>1p</v>
          </cell>
        </row>
        <row r="1204">
          <cell r="A1204" t="str">
            <v>171255</v>
          </cell>
          <cell r="B1204">
            <v>1</v>
          </cell>
          <cell r="D1204">
            <v>1</v>
          </cell>
          <cell r="E1204" t="str">
            <v>1p</v>
          </cell>
        </row>
        <row r="1205">
          <cell r="A1205" t="str">
            <v>171256</v>
          </cell>
          <cell r="B1205">
            <v>1</v>
          </cell>
          <cell r="D1205">
            <v>1</v>
          </cell>
          <cell r="E1205" t="str">
            <v>1p</v>
          </cell>
        </row>
        <row r="1206">
          <cell r="A1206" t="str">
            <v>171300</v>
          </cell>
          <cell r="B1206">
            <v>1</v>
          </cell>
          <cell r="D1206">
            <v>1</v>
          </cell>
          <cell r="E1206" t="str">
            <v>1p</v>
          </cell>
        </row>
        <row r="1207">
          <cell r="A1207" t="str">
            <v>171310</v>
          </cell>
          <cell r="B1207">
            <v>1</v>
          </cell>
          <cell r="D1207">
            <v>1</v>
          </cell>
          <cell r="E1207" t="str">
            <v>1p</v>
          </cell>
        </row>
        <row r="1208">
          <cell r="A1208" t="str">
            <v>171314</v>
          </cell>
          <cell r="B1208">
            <v>1</v>
          </cell>
          <cell r="D1208">
            <v>1</v>
          </cell>
          <cell r="E1208" t="str">
            <v>1p</v>
          </cell>
        </row>
        <row r="1209">
          <cell r="A1209" t="str">
            <v>171315</v>
          </cell>
          <cell r="B1209">
            <v>1</v>
          </cell>
          <cell r="D1209">
            <v>1</v>
          </cell>
          <cell r="E1209" t="str">
            <v>1p</v>
          </cell>
        </row>
        <row r="1210">
          <cell r="A1210" t="str">
            <v>171332</v>
          </cell>
          <cell r="B1210">
            <v>1</v>
          </cell>
          <cell r="D1210">
            <v>1</v>
          </cell>
          <cell r="E1210" t="str">
            <v>1p</v>
          </cell>
        </row>
        <row r="1211">
          <cell r="A1211" t="str">
            <v>171337</v>
          </cell>
          <cell r="B1211">
            <v>1</v>
          </cell>
          <cell r="D1211">
            <v>1</v>
          </cell>
          <cell r="E1211" t="str">
            <v>1p</v>
          </cell>
        </row>
        <row r="1212">
          <cell r="A1212" t="str">
            <v>171348</v>
          </cell>
          <cell r="B1212">
            <v>1</v>
          </cell>
          <cell r="D1212">
            <v>1</v>
          </cell>
          <cell r="E1212" t="str">
            <v>1p</v>
          </cell>
        </row>
        <row r="1213">
          <cell r="A1213" t="str">
            <v>171387</v>
          </cell>
          <cell r="B1213">
            <v>1</v>
          </cell>
          <cell r="D1213">
            <v>1</v>
          </cell>
          <cell r="E1213" t="str">
            <v>1p</v>
          </cell>
        </row>
        <row r="1214">
          <cell r="A1214" t="str">
            <v>171400</v>
          </cell>
          <cell r="B1214">
            <v>1</v>
          </cell>
          <cell r="D1214">
            <v>1</v>
          </cell>
          <cell r="E1214" t="str">
            <v>1p</v>
          </cell>
        </row>
        <row r="1215">
          <cell r="A1215" t="str">
            <v>171410</v>
          </cell>
          <cell r="B1215">
            <v>1</v>
          </cell>
          <cell r="D1215">
            <v>1</v>
          </cell>
          <cell r="E1215" t="str">
            <v>1p</v>
          </cell>
        </row>
        <row r="1216">
          <cell r="A1216" t="str">
            <v>171426</v>
          </cell>
          <cell r="B1216">
            <v>1</v>
          </cell>
          <cell r="D1216">
            <v>1</v>
          </cell>
          <cell r="E1216" t="str">
            <v>1p</v>
          </cell>
        </row>
        <row r="1217">
          <cell r="A1217" t="str">
            <v>171434</v>
          </cell>
          <cell r="B1217">
            <v>1</v>
          </cell>
          <cell r="D1217">
            <v>1</v>
          </cell>
          <cell r="E1217" t="str">
            <v>1p</v>
          </cell>
        </row>
        <row r="1218">
          <cell r="A1218" t="str">
            <v>171440</v>
          </cell>
          <cell r="B1218">
            <v>1</v>
          </cell>
          <cell r="D1218">
            <v>1</v>
          </cell>
          <cell r="E1218" t="str">
            <v>1p</v>
          </cell>
        </row>
        <row r="1219">
          <cell r="A1219" t="str">
            <v>171455</v>
          </cell>
          <cell r="B1219">
            <v>1</v>
          </cell>
          <cell r="D1219">
            <v>1</v>
          </cell>
          <cell r="E1219" t="str">
            <v>1p</v>
          </cell>
        </row>
        <row r="1220">
          <cell r="A1220" t="str">
            <v>171477</v>
          </cell>
          <cell r="B1220">
            <v>1</v>
          </cell>
          <cell r="D1220">
            <v>1</v>
          </cell>
          <cell r="E1220" t="str">
            <v>1p</v>
          </cell>
        </row>
        <row r="1221">
          <cell r="A1221" t="str">
            <v>171489</v>
          </cell>
          <cell r="B1221">
            <v>1</v>
          </cell>
          <cell r="D1221">
            <v>1</v>
          </cell>
          <cell r="E1221" t="str">
            <v>1p</v>
          </cell>
        </row>
        <row r="1222">
          <cell r="A1222" t="str">
            <v>171490</v>
          </cell>
          <cell r="B1222">
            <v>1</v>
          </cell>
          <cell r="D1222">
            <v>1</v>
          </cell>
          <cell r="E1222" t="str">
            <v>1p</v>
          </cell>
        </row>
        <row r="1223">
          <cell r="A1223" t="str">
            <v>171493</v>
          </cell>
          <cell r="B1223">
            <v>1</v>
          </cell>
          <cell r="D1223">
            <v>1</v>
          </cell>
          <cell r="E1223" t="str">
            <v>1p</v>
          </cell>
        </row>
        <row r="1224">
          <cell r="A1224" t="str">
            <v>171507</v>
          </cell>
          <cell r="B1224">
            <v>1</v>
          </cell>
          <cell r="D1224">
            <v>1</v>
          </cell>
          <cell r="E1224" t="str">
            <v>1p</v>
          </cell>
        </row>
        <row r="1225">
          <cell r="A1225" t="str">
            <v>171519</v>
          </cell>
          <cell r="B1225">
            <v>1</v>
          </cell>
          <cell r="D1225">
            <v>1</v>
          </cell>
          <cell r="E1225" t="str">
            <v>1p</v>
          </cell>
        </row>
        <row r="1226">
          <cell r="A1226" t="str">
            <v>171521</v>
          </cell>
          <cell r="B1226">
            <v>1</v>
          </cell>
          <cell r="D1226">
            <v>1</v>
          </cell>
          <cell r="E1226" t="str">
            <v>1p</v>
          </cell>
        </row>
        <row r="1227">
          <cell r="A1227" t="str">
            <v>171538</v>
          </cell>
          <cell r="B1227">
            <v>1</v>
          </cell>
          <cell r="D1227">
            <v>1</v>
          </cell>
          <cell r="E1227" t="str">
            <v>1p</v>
          </cell>
        </row>
        <row r="1228">
          <cell r="A1228" t="str">
            <v>171540</v>
          </cell>
          <cell r="B1228">
            <v>1</v>
          </cell>
          <cell r="D1228">
            <v>1</v>
          </cell>
          <cell r="E1228" t="str">
            <v>1p</v>
          </cell>
        </row>
        <row r="1229">
          <cell r="A1229" t="str">
            <v>171599</v>
          </cell>
          <cell r="B1229">
            <v>1</v>
          </cell>
          <cell r="D1229">
            <v>1</v>
          </cell>
          <cell r="E1229" t="str">
            <v>1p</v>
          </cell>
        </row>
        <row r="1230">
          <cell r="A1230" t="str">
            <v>171603</v>
          </cell>
          <cell r="B1230">
            <v>1</v>
          </cell>
          <cell r="D1230">
            <v>1</v>
          </cell>
          <cell r="E1230" t="str">
            <v>1p</v>
          </cell>
        </row>
        <row r="1231">
          <cell r="A1231" t="str">
            <v>171632</v>
          </cell>
          <cell r="B1231">
            <v>1</v>
          </cell>
          <cell r="D1231">
            <v>1</v>
          </cell>
          <cell r="E1231" t="str">
            <v>1p</v>
          </cell>
        </row>
        <row r="1232">
          <cell r="A1232" t="str">
            <v>171670</v>
          </cell>
          <cell r="B1232">
            <v>1</v>
          </cell>
          <cell r="D1232">
            <v>1</v>
          </cell>
          <cell r="E1232" t="str">
            <v>1p</v>
          </cell>
        </row>
        <row r="1233">
          <cell r="A1233" t="str">
            <v>171679</v>
          </cell>
          <cell r="B1233">
            <v>1</v>
          </cell>
          <cell r="D1233">
            <v>1</v>
          </cell>
          <cell r="E1233" t="str">
            <v>1p</v>
          </cell>
        </row>
        <row r="1234">
          <cell r="A1234" t="str">
            <v>171683</v>
          </cell>
          <cell r="B1234">
            <v>1</v>
          </cell>
          <cell r="D1234">
            <v>1</v>
          </cell>
          <cell r="E1234" t="str">
            <v>1p</v>
          </cell>
        </row>
        <row r="1235">
          <cell r="A1235" t="str">
            <v>171693</v>
          </cell>
          <cell r="B1235">
            <v>1</v>
          </cell>
          <cell r="D1235">
            <v>1</v>
          </cell>
          <cell r="E1235" t="str">
            <v>1p</v>
          </cell>
        </row>
        <row r="1236">
          <cell r="A1236" t="str">
            <v>171710</v>
          </cell>
          <cell r="B1236">
            <v>1</v>
          </cell>
          <cell r="D1236">
            <v>1</v>
          </cell>
          <cell r="E1236" t="str">
            <v>1p</v>
          </cell>
        </row>
        <row r="1237">
          <cell r="A1237" t="str">
            <v>171717</v>
          </cell>
          <cell r="B1237">
            <v>1</v>
          </cell>
          <cell r="D1237">
            <v>1</v>
          </cell>
          <cell r="E1237" t="str">
            <v>1p</v>
          </cell>
        </row>
        <row r="1238">
          <cell r="A1238" t="str">
            <v>171753</v>
          </cell>
          <cell r="B1238">
            <v>1</v>
          </cell>
          <cell r="D1238">
            <v>1</v>
          </cell>
          <cell r="E1238" t="str">
            <v>1p</v>
          </cell>
        </row>
        <row r="1239">
          <cell r="A1239" t="str">
            <v>171755</v>
          </cell>
          <cell r="B1239">
            <v>1</v>
          </cell>
          <cell r="D1239">
            <v>1</v>
          </cell>
          <cell r="E1239" t="str">
            <v>1p</v>
          </cell>
        </row>
        <row r="1240">
          <cell r="A1240" t="str">
            <v>171840</v>
          </cell>
          <cell r="B1240">
            <v>1</v>
          </cell>
          <cell r="D1240">
            <v>1</v>
          </cell>
          <cell r="E1240" t="str">
            <v>1p</v>
          </cell>
        </row>
        <row r="1241">
          <cell r="A1241" t="str">
            <v>171870</v>
          </cell>
          <cell r="B1241">
            <v>1</v>
          </cell>
          <cell r="D1241">
            <v>1</v>
          </cell>
          <cell r="E1241" t="str">
            <v>1p</v>
          </cell>
        </row>
        <row r="1242">
          <cell r="A1242" t="str">
            <v>171877</v>
          </cell>
          <cell r="B1242">
            <v>1</v>
          </cell>
          <cell r="D1242">
            <v>1</v>
          </cell>
          <cell r="E1242" t="str">
            <v>1p</v>
          </cell>
        </row>
        <row r="1243">
          <cell r="A1243" t="str">
            <v>171883</v>
          </cell>
          <cell r="B1243">
            <v>1</v>
          </cell>
          <cell r="D1243">
            <v>1</v>
          </cell>
          <cell r="E1243" t="str">
            <v>1p</v>
          </cell>
        </row>
        <row r="1244">
          <cell r="A1244" t="str">
            <v>171899</v>
          </cell>
          <cell r="B1244">
            <v>1</v>
          </cell>
          <cell r="D1244">
            <v>1</v>
          </cell>
          <cell r="E1244" t="str">
            <v>1p</v>
          </cell>
        </row>
        <row r="1245">
          <cell r="A1245" t="str">
            <v>171909</v>
          </cell>
          <cell r="B1245">
            <v>1</v>
          </cell>
          <cell r="D1245">
            <v>1</v>
          </cell>
          <cell r="E1245" t="str">
            <v>1p</v>
          </cell>
        </row>
        <row r="1246">
          <cell r="A1246" t="str">
            <v>171918</v>
          </cell>
          <cell r="B1246">
            <v>1</v>
          </cell>
          <cell r="D1246">
            <v>1</v>
          </cell>
          <cell r="E1246" t="str">
            <v>1p</v>
          </cell>
        </row>
        <row r="1247">
          <cell r="A1247" t="str">
            <v>171921</v>
          </cell>
          <cell r="B1247">
            <v>1</v>
          </cell>
          <cell r="D1247">
            <v>1</v>
          </cell>
          <cell r="E1247" t="str">
            <v>1p</v>
          </cell>
        </row>
        <row r="1248">
          <cell r="A1248" t="str">
            <v>171962</v>
          </cell>
          <cell r="B1248">
            <v>1</v>
          </cell>
          <cell r="D1248">
            <v>1</v>
          </cell>
          <cell r="E1248" t="str">
            <v>1p</v>
          </cell>
        </row>
        <row r="1249">
          <cell r="A1249" t="str">
            <v>171992</v>
          </cell>
          <cell r="B1249">
            <v>1</v>
          </cell>
          <cell r="D1249">
            <v>1</v>
          </cell>
          <cell r="E1249" t="str">
            <v>1p</v>
          </cell>
        </row>
        <row r="1250">
          <cell r="A1250" t="str">
            <v>171994</v>
          </cell>
          <cell r="B1250">
            <v>1</v>
          </cell>
          <cell r="D1250">
            <v>1</v>
          </cell>
          <cell r="E1250" t="str">
            <v>1p</v>
          </cell>
        </row>
        <row r="1251">
          <cell r="A1251" t="str">
            <v>172018</v>
          </cell>
          <cell r="B1251">
            <v>1</v>
          </cell>
          <cell r="D1251">
            <v>1</v>
          </cell>
          <cell r="E1251" t="str">
            <v>1p</v>
          </cell>
        </row>
        <row r="1252">
          <cell r="A1252" t="str">
            <v>172035</v>
          </cell>
          <cell r="B1252">
            <v>1</v>
          </cell>
          <cell r="D1252">
            <v>1</v>
          </cell>
          <cell r="E1252" t="str">
            <v>1p</v>
          </cell>
        </row>
        <row r="1253">
          <cell r="A1253" t="str">
            <v>172045</v>
          </cell>
          <cell r="B1253">
            <v>1</v>
          </cell>
          <cell r="D1253">
            <v>1</v>
          </cell>
          <cell r="E1253" t="str">
            <v>1p</v>
          </cell>
        </row>
        <row r="1254">
          <cell r="A1254" t="str">
            <v>172151</v>
          </cell>
          <cell r="B1254">
            <v>1</v>
          </cell>
          <cell r="D1254">
            <v>1</v>
          </cell>
          <cell r="E1254" t="str">
            <v>1p</v>
          </cell>
        </row>
        <row r="1255">
          <cell r="A1255" t="str">
            <v>172162</v>
          </cell>
          <cell r="B1255">
            <v>1</v>
          </cell>
          <cell r="D1255">
            <v>1</v>
          </cell>
          <cell r="E1255" t="str">
            <v>1p</v>
          </cell>
        </row>
        <row r="1256">
          <cell r="A1256" t="str">
            <v>172176</v>
          </cell>
          <cell r="B1256">
            <v>1</v>
          </cell>
          <cell r="D1256">
            <v>1</v>
          </cell>
          <cell r="E1256" t="str">
            <v>1p</v>
          </cell>
        </row>
        <row r="1257">
          <cell r="A1257" t="str">
            <v>172190</v>
          </cell>
          <cell r="B1257">
            <v>1</v>
          </cell>
          <cell r="D1257">
            <v>1</v>
          </cell>
          <cell r="E1257" t="str">
            <v>1p</v>
          </cell>
        </row>
        <row r="1258">
          <cell r="A1258" t="str">
            <v>172308</v>
          </cell>
          <cell r="B1258">
            <v>1</v>
          </cell>
          <cell r="D1258">
            <v>1</v>
          </cell>
          <cell r="E1258" t="str">
            <v>1p</v>
          </cell>
        </row>
        <row r="1259">
          <cell r="A1259" t="str">
            <v>172318</v>
          </cell>
          <cell r="B1259">
            <v>1</v>
          </cell>
          <cell r="D1259">
            <v>1</v>
          </cell>
          <cell r="E1259" t="str">
            <v>1p</v>
          </cell>
        </row>
        <row r="1260">
          <cell r="A1260" t="str">
            <v>172325</v>
          </cell>
          <cell r="B1260">
            <v>1</v>
          </cell>
          <cell r="D1260">
            <v>1</v>
          </cell>
          <cell r="E1260" t="str">
            <v>1p</v>
          </cell>
        </row>
        <row r="1261">
          <cell r="A1261" t="str">
            <v>172332</v>
          </cell>
          <cell r="B1261">
            <v>1</v>
          </cell>
          <cell r="D1261">
            <v>1</v>
          </cell>
          <cell r="E1261" t="str">
            <v>1p</v>
          </cell>
        </row>
        <row r="1262">
          <cell r="A1262" t="str">
            <v>172378</v>
          </cell>
          <cell r="B1262">
            <v>1</v>
          </cell>
          <cell r="D1262">
            <v>1</v>
          </cell>
          <cell r="E1262" t="str">
            <v>1p</v>
          </cell>
        </row>
        <row r="1263">
          <cell r="A1263" t="str">
            <v>172381</v>
          </cell>
          <cell r="B1263">
            <v>1</v>
          </cell>
          <cell r="D1263">
            <v>1</v>
          </cell>
          <cell r="E1263" t="str">
            <v>1p</v>
          </cell>
        </row>
        <row r="1264">
          <cell r="A1264" t="str">
            <v>172469</v>
          </cell>
          <cell r="B1264">
            <v>1</v>
          </cell>
          <cell r="D1264">
            <v>1</v>
          </cell>
          <cell r="E1264" t="str">
            <v>1p</v>
          </cell>
        </row>
        <row r="1265">
          <cell r="A1265" t="str">
            <v>172527</v>
          </cell>
          <cell r="B1265">
            <v>1</v>
          </cell>
          <cell r="D1265">
            <v>1</v>
          </cell>
          <cell r="E1265" t="str">
            <v>1p</v>
          </cell>
        </row>
        <row r="1266">
          <cell r="A1266" t="str">
            <v>172529</v>
          </cell>
          <cell r="B1266">
            <v>1</v>
          </cell>
          <cell r="D1266">
            <v>1</v>
          </cell>
          <cell r="E1266" t="str">
            <v>1p</v>
          </cell>
        </row>
        <row r="1267">
          <cell r="A1267" t="str">
            <v>123177</v>
          </cell>
          <cell r="B1267">
            <v>2</v>
          </cell>
          <cell r="C1267">
            <v>1</v>
          </cell>
          <cell r="D1267">
            <v>3</v>
          </cell>
          <cell r="E1267" t="str">
            <v>2p1m</v>
          </cell>
        </row>
        <row r="1268">
          <cell r="A1268" t="str">
            <v>109386</v>
          </cell>
          <cell r="B1268">
            <v>2</v>
          </cell>
          <cell r="C1268">
            <v>2</v>
          </cell>
          <cell r="D1268">
            <v>4</v>
          </cell>
          <cell r="E1268" t="str">
            <v>2p2m</v>
          </cell>
        </row>
        <row r="1269">
          <cell r="A1269" t="str">
            <v>116720</v>
          </cell>
          <cell r="B1269">
            <v>2</v>
          </cell>
          <cell r="C1269">
            <v>2</v>
          </cell>
          <cell r="D1269">
            <v>4</v>
          </cell>
          <cell r="E1269" t="str">
            <v>2p2m</v>
          </cell>
        </row>
        <row r="1270">
          <cell r="A1270" t="str">
            <v>117461</v>
          </cell>
          <cell r="B1270">
            <v>2</v>
          </cell>
          <cell r="C1270">
            <v>2</v>
          </cell>
          <cell r="D1270">
            <v>4</v>
          </cell>
          <cell r="E1270" t="str">
            <v>2p2m</v>
          </cell>
        </row>
        <row r="1271">
          <cell r="A1271" t="str">
            <v>164024</v>
          </cell>
          <cell r="B1271">
            <v>2</v>
          </cell>
          <cell r="C1271">
            <v>2</v>
          </cell>
          <cell r="D1271">
            <v>4</v>
          </cell>
          <cell r="E1271" t="str">
            <v>2p2m</v>
          </cell>
        </row>
        <row r="1272">
          <cell r="A1272" t="str">
            <v>166916</v>
          </cell>
          <cell r="B1272">
            <v>2</v>
          </cell>
          <cell r="C1272">
            <v>2</v>
          </cell>
          <cell r="D1272">
            <v>4</v>
          </cell>
          <cell r="E1272" t="str">
            <v>2p2m</v>
          </cell>
        </row>
        <row r="1273">
          <cell r="A1273" t="str">
            <v>021670</v>
          </cell>
          <cell r="B1273">
            <v>2</v>
          </cell>
          <cell r="D1273">
            <v>2</v>
          </cell>
          <cell r="E1273" t="str">
            <v>2p</v>
          </cell>
        </row>
        <row r="1274">
          <cell r="A1274" t="str">
            <v>033741</v>
          </cell>
          <cell r="B1274">
            <v>2</v>
          </cell>
          <cell r="D1274">
            <v>2</v>
          </cell>
          <cell r="E1274" t="str">
            <v>2p</v>
          </cell>
        </row>
        <row r="1275">
          <cell r="A1275" t="str">
            <v>035561</v>
          </cell>
          <cell r="B1275">
            <v>2</v>
          </cell>
          <cell r="D1275">
            <v>2</v>
          </cell>
          <cell r="E1275" t="str">
            <v>2p</v>
          </cell>
        </row>
        <row r="1276">
          <cell r="A1276" t="str">
            <v>070239</v>
          </cell>
          <cell r="B1276">
            <v>2</v>
          </cell>
          <cell r="D1276">
            <v>2</v>
          </cell>
          <cell r="E1276" t="str">
            <v>2p</v>
          </cell>
        </row>
        <row r="1277">
          <cell r="A1277" t="str">
            <v>070695</v>
          </cell>
          <cell r="B1277">
            <v>2</v>
          </cell>
          <cell r="D1277">
            <v>2</v>
          </cell>
          <cell r="E1277" t="str">
            <v>2p</v>
          </cell>
        </row>
        <row r="1278">
          <cell r="A1278" t="str">
            <v>072578</v>
          </cell>
          <cell r="B1278">
            <v>2</v>
          </cell>
          <cell r="D1278">
            <v>2</v>
          </cell>
          <cell r="E1278" t="str">
            <v>2p</v>
          </cell>
        </row>
        <row r="1279">
          <cell r="A1279" t="str">
            <v>075570</v>
          </cell>
          <cell r="B1279">
            <v>2</v>
          </cell>
          <cell r="D1279">
            <v>2</v>
          </cell>
          <cell r="E1279" t="str">
            <v>2p</v>
          </cell>
        </row>
        <row r="1280">
          <cell r="A1280" t="str">
            <v>075646</v>
          </cell>
          <cell r="B1280">
            <v>2</v>
          </cell>
          <cell r="D1280">
            <v>2</v>
          </cell>
          <cell r="E1280" t="str">
            <v>2p</v>
          </cell>
        </row>
        <row r="1281">
          <cell r="A1281" t="str">
            <v>076033</v>
          </cell>
          <cell r="B1281">
            <v>2</v>
          </cell>
          <cell r="D1281">
            <v>2</v>
          </cell>
          <cell r="E1281" t="str">
            <v>2p</v>
          </cell>
        </row>
        <row r="1282">
          <cell r="A1282" t="str">
            <v>076340</v>
          </cell>
          <cell r="B1282">
            <v>2</v>
          </cell>
          <cell r="D1282">
            <v>2</v>
          </cell>
          <cell r="E1282" t="str">
            <v>2p</v>
          </cell>
        </row>
        <row r="1283">
          <cell r="A1283" t="str">
            <v>078285</v>
          </cell>
          <cell r="B1283">
            <v>2</v>
          </cell>
          <cell r="D1283">
            <v>2</v>
          </cell>
          <cell r="E1283" t="str">
            <v>2p</v>
          </cell>
        </row>
        <row r="1284">
          <cell r="A1284" t="str">
            <v>078442</v>
          </cell>
          <cell r="B1284">
            <v>2</v>
          </cell>
          <cell r="D1284">
            <v>2</v>
          </cell>
          <cell r="E1284" t="str">
            <v>2p</v>
          </cell>
        </row>
        <row r="1285">
          <cell r="A1285" t="str">
            <v>080091</v>
          </cell>
          <cell r="B1285">
            <v>2</v>
          </cell>
          <cell r="D1285">
            <v>2</v>
          </cell>
          <cell r="E1285" t="str">
            <v>2p</v>
          </cell>
        </row>
        <row r="1286">
          <cell r="A1286" t="str">
            <v>080388</v>
          </cell>
          <cell r="B1286">
            <v>2</v>
          </cell>
          <cell r="D1286">
            <v>2</v>
          </cell>
          <cell r="E1286" t="str">
            <v>2p</v>
          </cell>
        </row>
        <row r="1287">
          <cell r="A1287" t="str">
            <v>081800</v>
          </cell>
          <cell r="B1287">
            <v>2</v>
          </cell>
          <cell r="D1287">
            <v>2</v>
          </cell>
          <cell r="E1287" t="str">
            <v>2p</v>
          </cell>
        </row>
        <row r="1288">
          <cell r="A1288" t="str">
            <v>084189</v>
          </cell>
          <cell r="B1288">
            <v>2</v>
          </cell>
          <cell r="D1288">
            <v>2</v>
          </cell>
          <cell r="E1288" t="str">
            <v>2p</v>
          </cell>
        </row>
        <row r="1289">
          <cell r="A1289" t="str">
            <v>084521</v>
          </cell>
          <cell r="B1289">
            <v>2</v>
          </cell>
          <cell r="D1289">
            <v>2</v>
          </cell>
          <cell r="E1289" t="str">
            <v>2p</v>
          </cell>
        </row>
        <row r="1290">
          <cell r="A1290" t="str">
            <v>088412</v>
          </cell>
          <cell r="B1290">
            <v>2</v>
          </cell>
          <cell r="D1290">
            <v>2</v>
          </cell>
          <cell r="E1290" t="str">
            <v>2p</v>
          </cell>
        </row>
        <row r="1291">
          <cell r="A1291" t="str">
            <v>093413</v>
          </cell>
          <cell r="B1291">
            <v>2</v>
          </cell>
          <cell r="D1291">
            <v>2</v>
          </cell>
          <cell r="E1291" t="str">
            <v>2p</v>
          </cell>
        </row>
        <row r="1292">
          <cell r="A1292" t="str">
            <v>100911</v>
          </cell>
          <cell r="B1292">
            <v>2</v>
          </cell>
          <cell r="D1292">
            <v>2</v>
          </cell>
          <cell r="E1292" t="str">
            <v>2p</v>
          </cell>
        </row>
        <row r="1293">
          <cell r="A1293" t="str">
            <v>109923</v>
          </cell>
          <cell r="B1293">
            <v>2</v>
          </cell>
          <cell r="D1293">
            <v>2</v>
          </cell>
          <cell r="E1293" t="str">
            <v>2p</v>
          </cell>
        </row>
        <row r="1294">
          <cell r="A1294" t="str">
            <v>111142</v>
          </cell>
          <cell r="B1294">
            <v>2</v>
          </cell>
          <cell r="D1294">
            <v>2</v>
          </cell>
          <cell r="E1294" t="str">
            <v>2p</v>
          </cell>
        </row>
        <row r="1295">
          <cell r="A1295" t="str">
            <v>115459</v>
          </cell>
          <cell r="B1295">
            <v>2</v>
          </cell>
          <cell r="D1295">
            <v>2</v>
          </cell>
          <cell r="E1295" t="str">
            <v>2p</v>
          </cell>
        </row>
        <row r="1296">
          <cell r="A1296" t="str">
            <v>117034</v>
          </cell>
          <cell r="B1296">
            <v>2</v>
          </cell>
          <cell r="D1296">
            <v>2</v>
          </cell>
          <cell r="E1296" t="str">
            <v>2p</v>
          </cell>
        </row>
        <row r="1297">
          <cell r="A1297" t="str">
            <v>118041</v>
          </cell>
          <cell r="B1297">
            <v>2</v>
          </cell>
          <cell r="D1297">
            <v>2</v>
          </cell>
          <cell r="E1297" t="str">
            <v>2p</v>
          </cell>
        </row>
        <row r="1298">
          <cell r="A1298" t="str">
            <v>118268</v>
          </cell>
          <cell r="B1298">
            <v>2</v>
          </cell>
          <cell r="D1298">
            <v>2</v>
          </cell>
          <cell r="E1298" t="str">
            <v>2p</v>
          </cell>
        </row>
        <row r="1299">
          <cell r="A1299" t="str">
            <v>119021</v>
          </cell>
          <cell r="B1299">
            <v>2</v>
          </cell>
          <cell r="D1299">
            <v>2</v>
          </cell>
          <cell r="E1299" t="str">
            <v>2p</v>
          </cell>
        </row>
        <row r="1300">
          <cell r="A1300" t="str">
            <v>119691</v>
          </cell>
          <cell r="B1300">
            <v>2</v>
          </cell>
          <cell r="D1300">
            <v>2</v>
          </cell>
          <cell r="E1300" t="str">
            <v>2p</v>
          </cell>
        </row>
        <row r="1301">
          <cell r="A1301" t="str">
            <v>120156</v>
          </cell>
          <cell r="B1301">
            <v>2</v>
          </cell>
          <cell r="D1301">
            <v>2</v>
          </cell>
          <cell r="E1301" t="str">
            <v>2p</v>
          </cell>
        </row>
        <row r="1302">
          <cell r="A1302" t="str">
            <v>120303</v>
          </cell>
          <cell r="B1302">
            <v>2</v>
          </cell>
          <cell r="D1302">
            <v>2</v>
          </cell>
          <cell r="E1302" t="str">
            <v>2p</v>
          </cell>
        </row>
        <row r="1303">
          <cell r="A1303" t="str">
            <v>121303</v>
          </cell>
          <cell r="B1303">
            <v>2</v>
          </cell>
          <cell r="D1303">
            <v>2</v>
          </cell>
          <cell r="E1303" t="str">
            <v>2p</v>
          </cell>
        </row>
        <row r="1304">
          <cell r="A1304" t="str">
            <v>121310</v>
          </cell>
          <cell r="B1304">
            <v>2</v>
          </cell>
          <cell r="D1304">
            <v>2</v>
          </cell>
          <cell r="E1304" t="str">
            <v>2p</v>
          </cell>
        </row>
        <row r="1305">
          <cell r="A1305" t="str">
            <v>121703</v>
          </cell>
          <cell r="B1305">
            <v>2</v>
          </cell>
          <cell r="D1305">
            <v>2</v>
          </cell>
          <cell r="E1305" t="str">
            <v>2p</v>
          </cell>
        </row>
        <row r="1306">
          <cell r="A1306" t="str">
            <v>122193</v>
          </cell>
          <cell r="B1306">
            <v>2</v>
          </cell>
          <cell r="D1306">
            <v>2</v>
          </cell>
          <cell r="E1306" t="str">
            <v>2p</v>
          </cell>
        </row>
        <row r="1307">
          <cell r="A1307" t="str">
            <v>122773</v>
          </cell>
          <cell r="B1307">
            <v>2</v>
          </cell>
          <cell r="D1307">
            <v>2</v>
          </cell>
          <cell r="E1307" t="str">
            <v>2p</v>
          </cell>
        </row>
        <row r="1308">
          <cell r="A1308" t="str">
            <v>122808</v>
          </cell>
          <cell r="B1308">
            <v>2</v>
          </cell>
          <cell r="D1308">
            <v>2</v>
          </cell>
          <cell r="E1308" t="str">
            <v>2p</v>
          </cell>
        </row>
        <row r="1309">
          <cell r="A1309" t="str">
            <v>124382</v>
          </cell>
          <cell r="B1309">
            <v>2</v>
          </cell>
          <cell r="D1309">
            <v>2</v>
          </cell>
          <cell r="E1309" t="str">
            <v>2p</v>
          </cell>
        </row>
        <row r="1310">
          <cell r="A1310" t="str">
            <v>125201</v>
          </cell>
          <cell r="B1310">
            <v>2</v>
          </cell>
          <cell r="D1310">
            <v>2</v>
          </cell>
          <cell r="E1310" t="str">
            <v>2p</v>
          </cell>
        </row>
        <row r="1311">
          <cell r="A1311" t="str">
            <v>128698</v>
          </cell>
          <cell r="B1311">
            <v>2</v>
          </cell>
          <cell r="D1311">
            <v>2</v>
          </cell>
          <cell r="E1311" t="str">
            <v>2p</v>
          </cell>
        </row>
        <row r="1312">
          <cell r="A1312" t="str">
            <v>132639</v>
          </cell>
          <cell r="B1312">
            <v>2</v>
          </cell>
          <cell r="D1312">
            <v>2</v>
          </cell>
          <cell r="E1312" t="str">
            <v>2p</v>
          </cell>
        </row>
        <row r="1313">
          <cell r="A1313" t="str">
            <v>132868</v>
          </cell>
          <cell r="B1313">
            <v>2</v>
          </cell>
          <cell r="D1313">
            <v>2</v>
          </cell>
          <cell r="E1313" t="str">
            <v>2p</v>
          </cell>
        </row>
        <row r="1314">
          <cell r="A1314" t="str">
            <v>134341</v>
          </cell>
          <cell r="B1314">
            <v>2</v>
          </cell>
          <cell r="D1314">
            <v>2</v>
          </cell>
          <cell r="E1314" t="str">
            <v>2p</v>
          </cell>
        </row>
        <row r="1315">
          <cell r="A1315" t="str">
            <v>135717</v>
          </cell>
          <cell r="B1315">
            <v>2</v>
          </cell>
          <cell r="D1315">
            <v>2</v>
          </cell>
          <cell r="E1315" t="str">
            <v>2p</v>
          </cell>
        </row>
        <row r="1316">
          <cell r="A1316" t="str">
            <v>138556</v>
          </cell>
          <cell r="B1316">
            <v>2</v>
          </cell>
          <cell r="D1316">
            <v>2</v>
          </cell>
          <cell r="E1316" t="str">
            <v>2p</v>
          </cell>
        </row>
        <row r="1317">
          <cell r="A1317" t="str">
            <v>138582</v>
          </cell>
          <cell r="B1317">
            <v>2</v>
          </cell>
          <cell r="D1317">
            <v>2</v>
          </cell>
          <cell r="E1317" t="str">
            <v>2p</v>
          </cell>
        </row>
        <row r="1318">
          <cell r="A1318" t="str">
            <v>141636</v>
          </cell>
          <cell r="B1318">
            <v>2</v>
          </cell>
          <cell r="D1318">
            <v>2</v>
          </cell>
          <cell r="E1318" t="str">
            <v>2p</v>
          </cell>
        </row>
        <row r="1319">
          <cell r="A1319" t="str">
            <v>144461</v>
          </cell>
          <cell r="B1319">
            <v>2</v>
          </cell>
          <cell r="D1319">
            <v>2</v>
          </cell>
          <cell r="E1319" t="str">
            <v>2p</v>
          </cell>
        </row>
        <row r="1320">
          <cell r="A1320" t="str">
            <v>144994</v>
          </cell>
          <cell r="B1320">
            <v>2</v>
          </cell>
          <cell r="D1320">
            <v>2</v>
          </cell>
          <cell r="E1320" t="str">
            <v>2p</v>
          </cell>
        </row>
        <row r="1321">
          <cell r="A1321" t="str">
            <v>145213</v>
          </cell>
          <cell r="B1321">
            <v>2</v>
          </cell>
          <cell r="D1321">
            <v>2</v>
          </cell>
          <cell r="E1321" t="str">
            <v>2p</v>
          </cell>
        </row>
        <row r="1322">
          <cell r="A1322" t="str">
            <v>145240</v>
          </cell>
          <cell r="B1322">
            <v>2</v>
          </cell>
          <cell r="D1322">
            <v>2</v>
          </cell>
          <cell r="E1322" t="str">
            <v>2p</v>
          </cell>
        </row>
        <row r="1323">
          <cell r="A1323" t="str">
            <v>145594</v>
          </cell>
          <cell r="B1323">
            <v>2</v>
          </cell>
          <cell r="D1323">
            <v>2</v>
          </cell>
          <cell r="E1323" t="str">
            <v>2p</v>
          </cell>
        </row>
        <row r="1324">
          <cell r="A1324" t="str">
            <v>146256</v>
          </cell>
          <cell r="B1324">
            <v>2</v>
          </cell>
          <cell r="D1324">
            <v>2</v>
          </cell>
          <cell r="E1324" t="str">
            <v>2p</v>
          </cell>
        </row>
        <row r="1325">
          <cell r="A1325" t="str">
            <v>147620</v>
          </cell>
          <cell r="B1325">
            <v>2</v>
          </cell>
          <cell r="D1325">
            <v>2</v>
          </cell>
          <cell r="E1325" t="str">
            <v>2p</v>
          </cell>
        </row>
        <row r="1326">
          <cell r="A1326" t="str">
            <v>148192</v>
          </cell>
          <cell r="B1326">
            <v>2</v>
          </cell>
          <cell r="D1326">
            <v>2</v>
          </cell>
          <cell r="E1326" t="str">
            <v>2p</v>
          </cell>
        </row>
        <row r="1327">
          <cell r="A1327" t="str">
            <v>150337</v>
          </cell>
          <cell r="B1327">
            <v>2</v>
          </cell>
          <cell r="D1327">
            <v>2</v>
          </cell>
          <cell r="E1327" t="str">
            <v>2p</v>
          </cell>
        </row>
        <row r="1328">
          <cell r="A1328" t="str">
            <v>151361</v>
          </cell>
          <cell r="B1328">
            <v>2</v>
          </cell>
          <cell r="D1328">
            <v>2</v>
          </cell>
          <cell r="E1328" t="str">
            <v>2p</v>
          </cell>
        </row>
        <row r="1329">
          <cell r="A1329" t="str">
            <v>151630</v>
          </cell>
          <cell r="B1329">
            <v>2</v>
          </cell>
          <cell r="D1329">
            <v>2</v>
          </cell>
          <cell r="E1329" t="str">
            <v>2p</v>
          </cell>
        </row>
        <row r="1330">
          <cell r="A1330" t="str">
            <v>153309</v>
          </cell>
          <cell r="B1330">
            <v>2</v>
          </cell>
          <cell r="D1330">
            <v>2</v>
          </cell>
          <cell r="E1330" t="str">
            <v>2p</v>
          </cell>
        </row>
        <row r="1331">
          <cell r="A1331" t="str">
            <v>153670</v>
          </cell>
          <cell r="B1331">
            <v>2</v>
          </cell>
          <cell r="D1331">
            <v>2</v>
          </cell>
          <cell r="E1331" t="str">
            <v>2p</v>
          </cell>
        </row>
        <row r="1332">
          <cell r="A1332" t="str">
            <v>153699</v>
          </cell>
          <cell r="B1332">
            <v>2</v>
          </cell>
          <cell r="D1332">
            <v>2</v>
          </cell>
          <cell r="E1332" t="str">
            <v>2p</v>
          </cell>
        </row>
        <row r="1333">
          <cell r="A1333" t="str">
            <v>154034</v>
          </cell>
          <cell r="B1333">
            <v>2</v>
          </cell>
          <cell r="D1333">
            <v>2</v>
          </cell>
          <cell r="E1333" t="str">
            <v>2p</v>
          </cell>
        </row>
        <row r="1334">
          <cell r="A1334" t="str">
            <v>154257</v>
          </cell>
          <cell r="B1334">
            <v>2</v>
          </cell>
          <cell r="D1334">
            <v>2</v>
          </cell>
          <cell r="E1334" t="str">
            <v>2p</v>
          </cell>
        </row>
        <row r="1335">
          <cell r="A1335" t="str">
            <v>154258</v>
          </cell>
          <cell r="B1335">
            <v>2</v>
          </cell>
          <cell r="D1335">
            <v>2</v>
          </cell>
          <cell r="E1335" t="str">
            <v>2p</v>
          </cell>
        </row>
        <row r="1336">
          <cell r="A1336" t="str">
            <v>155038</v>
          </cell>
          <cell r="B1336">
            <v>2</v>
          </cell>
          <cell r="D1336">
            <v>2</v>
          </cell>
          <cell r="E1336" t="str">
            <v>2p</v>
          </cell>
        </row>
        <row r="1337">
          <cell r="A1337" t="str">
            <v>155098</v>
          </cell>
          <cell r="B1337">
            <v>2</v>
          </cell>
          <cell r="D1337">
            <v>2</v>
          </cell>
          <cell r="E1337" t="str">
            <v>2p</v>
          </cell>
        </row>
        <row r="1338">
          <cell r="A1338" t="str">
            <v>155249</v>
          </cell>
          <cell r="B1338">
            <v>2</v>
          </cell>
          <cell r="D1338">
            <v>2</v>
          </cell>
          <cell r="E1338" t="str">
            <v>2p</v>
          </cell>
        </row>
        <row r="1339">
          <cell r="A1339" t="str">
            <v>155884</v>
          </cell>
          <cell r="B1339">
            <v>2</v>
          </cell>
          <cell r="D1339">
            <v>2</v>
          </cell>
          <cell r="E1339" t="str">
            <v>2p</v>
          </cell>
        </row>
        <row r="1340">
          <cell r="A1340" t="str">
            <v>156834</v>
          </cell>
          <cell r="B1340">
            <v>2</v>
          </cell>
          <cell r="D1340">
            <v>2</v>
          </cell>
          <cell r="E1340" t="str">
            <v>2p</v>
          </cell>
        </row>
        <row r="1341">
          <cell r="A1341" t="str">
            <v>157605</v>
          </cell>
          <cell r="B1341">
            <v>2</v>
          </cell>
          <cell r="D1341">
            <v>2</v>
          </cell>
          <cell r="E1341" t="str">
            <v>2p</v>
          </cell>
        </row>
        <row r="1342">
          <cell r="A1342" t="str">
            <v>157695</v>
          </cell>
          <cell r="B1342">
            <v>2</v>
          </cell>
          <cell r="D1342">
            <v>2</v>
          </cell>
          <cell r="E1342" t="str">
            <v>2p</v>
          </cell>
        </row>
        <row r="1343">
          <cell r="A1343" t="str">
            <v>158414</v>
          </cell>
          <cell r="B1343">
            <v>2</v>
          </cell>
          <cell r="D1343">
            <v>2</v>
          </cell>
          <cell r="E1343" t="str">
            <v>2p</v>
          </cell>
        </row>
        <row r="1344">
          <cell r="A1344" t="str">
            <v>158499</v>
          </cell>
          <cell r="B1344">
            <v>2</v>
          </cell>
          <cell r="D1344">
            <v>2</v>
          </cell>
          <cell r="E1344" t="str">
            <v>2p</v>
          </cell>
        </row>
        <row r="1345">
          <cell r="A1345" t="str">
            <v>159047</v>
          </cell>
          <cell r="B1345">
            <v>2</v>
          </cell>
          <cell r="D1345">
            <v>2</v>
          </cell>
          <cell r="E1345" t="str">
            <v>2p</v>
          </cell>
        </row>
        <row r="1346">
          <cell r="A1346" t="str">
            <v>159362</v>
          </cell>
          <cell r="B1346">
            <v>2</v>
          </cell>
          <cell r="D1346">
            <v>2</v>
          </cell>
          <cell r="E1346" t="str">
            <v>2p</v>
          </cell>
        </row>
        <row r="1347">
          <cell r="A1347" t="str">
            <v>159401</v>
          </cell>
          <cell r="B1347">
            <v>2</v>
          </cell>
          <cell r="D1347">
            <v>2</v>
          </cell>
          <cell r="E1347" t="str">
            <v>2p</v>
          </cell>
        </row>
        <row r="1348">
          <cell r="A1348" t="str">
            <v>160759</v>
          </cell>
          <cell r="B1348">
            <v>2</v>
          </cell>
          <cell r="D1348">
            <v>2</v>
          </cell>
          <cell r="E1348" t="str">
            <v>2p</v>
          </cell>
        </row>
        <row r="1349">
          <cell r="A1349" t="str">
            <v>161369</v>
          </cell>
          <cell r="B1349">
            <v>2</v>
          </cell>
          <cell r="D1349">
            <v>2</v>
          </cell>
          <cell r="E1349" t="str">
            <v>2p</v>
          </cell>
        </row>
        <row r="1350">
          <cell r="A1350" t="str">
            <v>161544</v>
          </cell>
          <cell r="B1350">
            <v>2</v>
          </cell>
          <cell r="D1350">
            <v>2</v>
          </cell>
          <cell r="E1350" t="str">
            <v>2p</v>
          </cell>
        </row>
        <row r="1351">
          <cell r="A1351" t="str">
            <v>162512</v>
          </cell>
          <cell r="B1351">
            <v>2</v>
          </cell>
          <cell r="D1351">
            <v>2</v>
          </cell>
          <cell r="E1351" t="str">
            <v>2p</v>
          </cell>
        </row>
        <row r="1352">
          <cell r="A1352" t="str">
            <v>162643</v>
          </cell>
          <cell r="B1352">
            <v>2</v>
          </cell>
          <cell r="D1352">
            <v>2</v>
          </cell>
          <cell r="E1352" t="str">
            <v>2p</v>
          </cell>
        </row>
        <row r="1353">
          <cell r="A1353" t="str">
            <v>162711</v>
          </cell>
          <cell r="B1353">
            <v>2</v>
          </cell>
          <cell r="D1353">
            <v>2</v>
          </cell>
          <cell r="E1353" t="str">
            <v>2p</v>
          </cell>
        </row>
        <row r="1354">
          <cell r="A1354" t="str">
            <v>162732</v>
          </cell>
          <cell r="B1354">
            <v>2</v>
          </cell>
          <cell r="D1354">
            <v>2</v>
          </cell>
          <cell r="E1354" t="str">
            <v>2p</v>
          </cell>
        </row>
        <row r="1355">
          <cell r="A1355" t="str">
            <v>162736</v>
          </cell>
          <cell r="B1355">
            <v>2</v>
          </cell>
          <cell r="D1355">
            <v>2</v>
          </cell>
          <cell r="E1355" t="str">
            <v>2p</v>
          </cell>
        </row>
        <row r="1356">
          <cell r="A1356" t="str">
            <v>162821</v>
          </cell>
          <cell r="B1356">
            <v>2</v>
          </cell>
          <cell r="D1356">
            <v>2</v>
          </cell>
          <cell r="E1356" t="str">
            <v>2p</v>
          </cell>
        </row>
        <row r="1357">
          <cell r="A1357" t="str">
            <v>162833</v>
          </cell>
          <cell r="B1357">
            <v>2</v>
          </cell>
          <cell r="D1357">
            <v>2</v>
          </cell>
          <cell r="E1357" t="str">
            <v>2p</v>
          </cell>
        </row>
        <row r="1358">
          <cell r="A1358" t="str">
            <v>162862</v>
          </cell>
          <cell r="B1358">
            <v>2</v>
          </cell>
          <cell r="D1358">
            <v>2</v>
          </cell>
          <cell r="E1358" t="str">
            <v>2p</v>
          </cell>
        </row>
        <row r="1359">
          <cell r="A1359" t="str">
            <v>162866</v>
          </cell>
          <cell r="B1359">
            <v>2</v>
          </cell>
          <cell r="D1359">
            <v>2</v>
          </cell>
          <cell r="E1359" t="str">
            <v>2p</v>
          </cell>
        </row>
        <row r="1360">
          <cell r="A1360" t="str">
            <v>162884</v>
          </cell>
          <cell r="B1360">
            <v>2</v>
          </cell>
          <cell r="D1360">
            <v>2</v>
          </cell>
          <cell r="E1360" t="str">
            <v>2p</v>
          </cell>
        </row>
        <row r="1361">
          <cell r="A1361" t="str">
            <v>162885</v>
          </cell>
          <cell r="B1361">
            <v>2</v>
          </cell>
          <cell r="D1361">
            <v>2</v>
          </cell>
          <cell r="E1361" t="str">
            <v>2p</v>
          </cell>
        </row>
        <row r="1362">
          <cell r="A1362" t="str">
            <v>162895</v>
          </cell>
          <cell r="B1362">
            <v>2</v>
          </cell>
          <cell r="D1362">
            <v>2</v>
          </cell>
          <cell r="E1362" t="str">
            <v>2p</v>
          </cell>
        </row>
        <row r="1363">
          <cell r="A1363" t="str">
            <v>162965</v>
          </cell>
          <cell r="B1363">
            <v>2</v>
          </cell>
          <cell r="D1363">
            <v>2</v>
          </cell>
          <cell r="E1363" t="str">
            <v>2p</v>
          </cell>
        </row>
        <row r="1364">
          <cell r="A1364" t="str">
            <v>162976</v>
          </cell>
          <cell r="B1364">
            <v>2</v>
          </cell>
          <cell r="D1364">
            <v>2</v>
          </cell>
          <cell r="E1364" t="str">
            <v>2p</v>
          </cell>
        </row>
        <row r="1365">
          <cell r="A1365" t="str">
            <v>162990</v>
          </cell>
          <cell r="B1365">
            <v>2</v>
          </cell>
          <cell r="D1365">
            <v>2</v>
          </cell>
          <cell r="E1365" t="str">
            <v>2p</v>
          </cell>
        </row>
        <row r="1366">
          <cell r="A1366" t="str">
            <v>163072</v>
          </cell>
          <cell r="B1366">
            <v>2</v>
          </cell>
          <cell r="D1366">
            <v>2</v>
          </cell>
          <cell r="E1366" t="str">
            <v>2p</v>
          </cell>
        </row>
        <row r="1367">
          <cell r="A1367" t="str">
            <v>163301</v>
          </cell>
          <cell r="B1367">
            <v>2</v>
          </cell>
          <cell r="D1367">
            <v>2</v>
          </cell>
          <cell r="E1367" t="str">
            <v>2p</v>
          </cell>
        </row>
        <row r="1368">
          <cell r="A1368" t="str">
            <v>163354</v>
          </cell>
          <cell r="B1368">
            <v>2</v>
          </cell>
          <cell r="D1368">
            <v>2</v>
          </cell>
          <cell r="E1368" t="str">
            <v>2p</v>
          </cell>
        </row>
        <row r="1369">
          <cell r="A1369" t="str">
            <v>163427</v>
          </cell>
          <cell r="B1369">
            <v>2</v>
          </cell>
          <cell r="D1369">
            <v>2</v>
          </cell>
          <cell r="E1369" t="str">
            <v>2p</v>
          </cell>
        </row>
        <row r="1370">
          <cell r="A1370" t="str">
            <v>163431</v>
          </cell>
          <cell r="B1370">
            <v>2</v>
          </cell>
          <cell r="D1370">
            <v>2</v>
          </cell>
          <cell r="E1370" t="str">
            <v>2p</v>
          </cell>
        </row>
        <row r="1371">
          <cell r="A1371" t="str">
            <v>163504</v>
          </cell>
          <cell r="B1371">
            <v>2</v>
          </cell>
          <cell r="D1371">
            <v>2</v>
          </cell>
          <cell r="E1371" t="str">
            <v>2p</v>
          </cell>
        </row>
        <row r="1372">
          <cell r="A1372" t="str">
            <v>163684</v>
          </cell>
          <cell r="B1372">
            <v>2</v>
          </cell>
          <cell r="D1372">
            <v>2</v>
          </cell>
          <cell r="E1372" t="str">
            <v>2p</v>
          </cell>
        </row>
        <row r="1373">
          <cell r="A1373" t="str">
            <v>163715</v>
          </cell>
          <cell r="B1373">
            <v>2</v>
          </cell>
          <cell r="D1373">
            <v>2</v>
          </cell>
          <cell r="E1373" t="str">
            <v>2p</v>
          </cell>
        </row>
        <row r="1374">
          <cell r="A1374" t="str">
            <v>163725</v>
          </cell>
          <cell r="B1374">
            <v>2</v>
          </cell>
          <cell r="D1374">
            <v>2</v>
          </cell>
          <cell r="E1374" t="str">
            <v>2p</v>
          </cell>
        </row>
        <row r="1375">
          <cell r="A1375" t="str">
            <v>163834</v>
          </cell>
          <cell r="B1375">
            <v>2</v>
          </cell>
          <cell r="D1375">
            <v>2</v>
          </cell>
          <cell r="E1375" t="str">
            <v>2p</v>
          </cell>
        </row>
        <row r="1376">
          <cell r="A1376" t="str">
            <v>163954</v>
          </cell>
          <cell r="B1376">
            <v>2</v>
          </cell>
          <cell r="D1376">
            <v>2</v>
          </cell>
          <cell r="E1376" t="str">
            <v>2p</v>
          </cell>
        </row>
        <row r="1377">
          <cell r="A1377" t="str">
            <v>163964</v>
          </cell>
          <cell r="B1377">
            <v>2</v>
          </cell>
          <cell r="D1377">
            <v>2</v>
          </cell>
          <cell r="E1377" t="str">
            <v>2p</v>
          </cell>
        </row>
        <row r="1378">
          <cell r="A1378" t="str">
            <v>163972</v>
          </cell>
          <cell r="B1378">
            <v>2</v>
          </cell>
          <cell r="D1378">
            <v>2</v>
          </cell>
          <cell r="E1378" t="str">
            <v>2p</v>
          </cell>
        </row>
        <row r="1379">
          <cell r="A1379" t="str">
            <v>164011</v>
          </cell>
          <cell r="B1379">
            <v>2</v>
          </cell>
          <cell r="D1379">
            <v>2</v>
          </cell>
          <cell r="E1379" t="str">
            <v>2p</v>
          </cell>
        </row>
        <row r="1380">
          <cell r="A1380" t="str">
            <v>164030</v>
          </cell>
          <cell r="B1380">
            <v>2</v>
          </cell>
          <cell r="D1380">
            <v>2</v>
          </cell>
          <cell r="E1380" t="str">
            <v>2p</v>
          </cell>
        </row>
        <row r="1381">
          <cell r="A1381" t="str">
            <v>164051</v>
          </cell>
          <cell r="B1381">
            <v>2</v>
          </cell>
          <cell r="D1381">
            <v>2</v>
          </cell>
          <cell r="E1381" t="str">
            <v>2p</v>
          </cell>
        </row>
        <row r="1382">
          <cell r="A1382" t="str">
            <v>164148</v>
          </cell>
          <cell r="B1382">
            <v>2</v>
          </cell>
          <cell r="D1382">
            <v>2</v>
          </cell>
          <cell r="E1382" t="str">
            <v>2p</v>
          </cell>
        </row>
        <row r="1383">
          <cell r="A1383" t="str">
            <v>164167</v>
          </cell>
          <cell r="B1383">
            <v>2</v>
          </cell>
          <cell r="D1383">
            <v>2</v>
          </cell>
          <cell r="E1383" t="str">
            <v>2p</v>
          </cell>
        </row>
        <row r="1384">
          <cell r="A1384" t="str">
            <v>164176</v>
          </cell>
          <cell r="B1384">
            <v>2</v>
          </cell>
          <cell r="D1384">
            <v>2</v>
          </cell>
          <cell r="E1384" t="str">
            <v>2p</v>
          </cell>
        </row>
        <row r="1385">
          <cell r="A1385" t="str">
            <v>164232</v>
          </cell>
          <cell r="B1385">
            <v>2</v>
          </cell>
          <cell r="D1385">
            <v>2</v>
          </cell>
          <cell r="E1385" t="str">
            <v>2p</v>
          </cell>
        </row>
        <row r="1386">
          <cell r="A1386" t="str">
            <v>164270</v>
          </cell>
          <cell r="B1386">
            <v>2</v>
          </cell>
          <cell r="D1386">
            <v>2</v>
          </cell>
          <cell r="E1386" t="str">
            <v>2p</v>
          </cell>
        </row>
        <row r="1387">
          <cell r="A1387" t="str">
            <v>164273</v>
          </cell>
          <cell r="B1387">
            <v>2</v>
          </cell>
          <cell r="D1387">
            <v>2</v>
          </cell>
          <cell r="E1387" t="str">
            <v>2p</v>
          </cell>
        </row>
        <row r="1388">
          <cell r="A1388" t="str">
            <v>164315</v>
          </cell>
          <cell r="B1388">
            <v>2</v>
          </cell>
          <cell r="D1388">
            <v>2</v>
          </cell>
          <cell r="E1388" t="str">
            <v>2p</v>
          </cell>
        </row>
        <row r="1389">
          <cell r="A1389" t="str">
            <v>164326</v>
          </cell>
          <cell r="B1389">
            <v>2</v>
          </cell>
          <cell r="D1389">
            <v>2</v>
          </cell>
          <cell r="E1389" t="str">
            <v>2p</v>
          </cell>
        </row>
        <row r="1390">
          <cell r="A1390" t="str">
            <v>164355</v>
          </cell>
          <cell r="B1390">
            <v>2</v>
          </cell>
          <cell r="D1390">
            <v>2</v>
          </cell>
          <cell r="E1390" t="str">
            <v>2p</v>
          </cell>
        </row>
        <row r="1391">
          <cell r="A1391" t="str">
            <v>164363</v>
          </cell>
          <cell r="B1391">
            <v>2</v>
          </cell>
          <cell r="D1391">
            <v>2</v>
          </cell>
          <cell r="E1391" t="str">
            <v>2p</v>
          </cell>
        </row>
        <row r="1392">
          <cell r="A1392" t="str">
            <v>164372</v>
          </cell>
          <cell r="B1392">
            <v>2</v>
          </cell>
          <cell r="D1392">
            <v>2</v>
          </cell>
          <cell r="E1392" t="str">
            <v>2p</v>
          </cell>
        </row>
        <row r="1393">
          <cell r="A1393" t="str">
            <v>164385</v>
          </cell>
          <cell r="B1393">
            <v>2</v>
          </cell>
          <cell r="D1393">
            <v>2</v>
          </cell>
          <cell r="E1393" t="str">
            <v>2p</v>
          </cell>
        </row>
        <row r="1394">
          <cell r="A1394" t="str">
            <v>164396</v>
          </cell>
          <cell r="B1394">
            <v>2</v>
          </cell>
          <cell r="D1394">
            <v>2</v>
          </cell>
          <cell r="E1394" t="str">
            <v>2p</v>
          </cell>
        </row>
        <row r="1395">
          <cell r="A1395" t="str">
            <v>164407</v>
          </cell>
          <cell r="B1395">
            <v>2</v>
          </cell>
          <cell r="D1395">
            <v>2</v>
          </cell>
          <cell r="E1395" t="str">
            <v>2p</v>
          </cell>
        </row>
        <row r="1396">
          <cell r="A1396" t="str">
            <v>164415</v>
          </cell>
          <cell r="B1396">
            <v>2</v>
          </cell>
          <cell r="D1396">
            <v>2</v>
          </cell>
          <cell r="E1396" t="str">
            <v>2p</v>
          </cell>
        </row>
        <row r="1397">
          <cell r="A1397" t="str">
            <v>164470</v>
          </cell>
          <cell r="B1397">
            <v>2</v>
          </cell>
          <cell r="D1397">
            <v>2</v>
          </cell>
          <cell r="E1397" t="str">
            <v>2p</v>
          </cell>
        </row>
        <row r="1398">
          <cell r="A1398" t="str">
            <v>164566</v>
          </cell>
          <cell r="B1398">
            <v>2</v>
          </cell>
          <cell r="D1398">
            <v>2</v>
          </cell>
          <cell r="E1398" t="str">
            <v>2p</v>
          </cell>
        </row>
        <row r="1399">
          <cell r="A1399" t="str">
            <v>164571</v>
          </cell>
          <cell r="B1399">
            <v>2</v>
          </cell>
          <cell r="D1399">
            <v>2</v>
          </cell>
          <cell r="E1399" t="str">
            <v>2p</v>
          </cell>
        </row>
        <row r="1400">
          <cell r="A1400" t="str">
            <v>164572</v>
          </cell>
          <cell r="B1400">
            <v>2</v>
          </cell>
          <cell r="D1400">
            <v>2</v>
          </cell>
          <cell r="E1400" t="str">
            <v>2p</v>
          </cell>
        </row>
        <row r="1401">
          <cell r="A1401" t="str">
            <v>164644</v>
          </cell>
          <cell r="B1401">
            <v>2</v>
          </cell>
          <cell r="D1401">
            <v>2</v>
          </cell>
          <cell r="E1401" t="str">
            <v>2p</v>
          </cell>
        </row>
        <row r="1402">
          <cell r="A1402" t="str">
            <v>164670</v>
          </cell>
          <cell r="B1402">
            <v>2</v>
          </cell>
          <cell r="D1402">
            <v>2</v>
          </cell>
          <cell r="E1402" t="str">
            <v>2p</v>
          </cell>
        </row>
        <row r="1403">
          <cell r="A1403" t="str">
            <v>164683</v>
          </cell>
          <cell r="B1403">
            <v>2</v>
          </cell>
          <cell r="D1403">
            <v>2</v>
          </cell>
          <cell r="E1403" t="str">
            <v>2p</v>
          </cell>
        </row>
        <row r="1404">
          <cell r="A1404" t="str">
            <v>164702</v>
          </cell>
          <cell r="B1404">
            <v>2</v>
          </cell>
          <cell r="D1404">
            <v>2</v>
          </cell>
          <cell r="E1404" t="str">
            <v>2p</v>
          </cell>
        </row>
        <row r="1405">
          <cell r="A1405" t="str">
            <v>164772</v>
          </cell>
          <cell r="B1405">
            <v>2</v>
          </cell>
          <cell r="D1405">
            <v>2</v>
          </cell>
          <cell r="E1405" t="str">
            <v>2p</v>
          </cell>
        </row>
        <row r="1406">
          <cell r="A1406" t="str">
            <v>164793</v>
          </cell>
          <cell r="B1406">
            <v>2</v>
          </cell>
          <cell r="D1406">
            <v>2</v>
          </cell>
          <cell r="E1406" t="str">
            <v>2p</v>
          </cell>
        </row>
        <row r="1407">
          <cell r="A1407" t="str">
            <v>164820</v>
          </cell>
          <cell r="B1407">
            <v>2</v>
          </cell>
          <cell r="D1407">
            <v>2</v>
          </cell>
          <cell r="E1407" t="str">
            <v>2p</v>
          </cell>
        </row>
        <row r="1408">
          <cell r="A1408" t="str">
            <v>164858</v>
          </cell>
          <cell r="B1408">
            <v>2</v>
          </cell>
          <cell r="D1408">
            <v>2</v>
          </cell>
          <cell r="E1408" t="str">
            <v>2p</v>
          </cell>
        </row>
        <row r="1409">
          <cell r="A1409" t="str">
            <v>164958</v>
          </cell>
          <cell r="B1409">
            <v>2</v>
          </cell>
          <cell r="D1409">
            <v>2</v>
          </cell>
          <cell r="E1409" t="str">
            <v>2p</v>
          </cell>
        </row>
        <row r="1410">
          <cell r="A1410" t="str">
            <v>165033</v>
          </cell>
          <cell r="B1410">
            <v>2</v>
          </cell>
          <cell r="D1410">
            <v>2</v>
          </cell>
          <cell r="E1410" t="str">
            <v>2p</v>
          </cell>
        </row>
        <row r="1411">
          <cell r="A1411" t="str">
            <v>165048</v>
          </cell>
          <cell r="B1411">
            <v>2</v>
          </cell>
          <cell r="D1411">
            <v>2</v>
          </cell>
          <cell r="E1411" t="str">
            <v>2p</v>
          </cell>
        </row>
        <row r="1412">
          <cell r="A1412" t="str">
            <v>165201</v>
          </cell>
          <cell r="B1412">
            <v>2</v>
          </cell>
          <cell r="D1412">
            <v>2</v>
          </cell>
          <cell r="E1412" t="str">
            <v>2p</v>
          </cell>
        </row>
        <row r="1413">
          <cell r="A1413" t="str">
            <v>165235</v>
          </cell>
          <cell r="B1413">
            <v>2</v>
          </cell>
          <cell r="D1413">
            <v>2</v>
          </cell>
          <cell r="E1413" t="str">
            <v>2p</v>
          </cell>
        </row>
        <row r="1414">
          <cell r="A1414" t="str">
            <v>165392</v>
          </cell>
          <cell r="B1414">
            <v>2</v>
          </cell>
          <cell r="D1414">
            <v>2</v>
          </cell>
          <cell r="E1414" t="str">
            <v>2p</v>
          </cell>
        </row>
        <row r="1415">
          <cell r="A1415" t="str">
            <v>165416</v>
          </cell>
          <cell r="B1415">
            <v>2</v>
          </cell>
          <cell r="D1415">
            <v>2</v>
          </cell>
          <cell r="E1415" t="str">
            <v>2p</v>
          </cell>
        </row>
        <row r="1416">
          <cell r="A1416" t="str">
            <v>165431</v>
          </cell>
          <cell r="B1416">
            <v>2</v>
          </cell>
          <cell r="D1416">
            <v>2</v>
          </cell>
          <cell r="E1416" t="str">
            <v>2p</v>
          </cell>
        </row>
        <row r="1417">
          <cell r="A1417" t="str">
            <v>165440</v>
          </cell>
          <cell r="B1417">
            <v>2</v>
          </cell>
          <cell r="D1417">
            <v>2</v>
          </cell>
          <cell r="E1417" t="str">
            <v>2p</v>
          </cell>
        </row>
        <row r="1418">
          <cell r="A1418" t="str">
            <v>165545</v>
          </cell>
          <cell r="B1418">
            <v>2</v>
          </cell>
          <cell r="D1418">
            <v>2</v>
          </cell>
          <cell r="E1418" t="str">
            <v>2p</v>
          </cell>
        </row>
        <row r="1419">
          <cell r="A1419" t="str">
            <v>165749</v>
          </cell>
          <cell r="B1419">
            <v>2</v>
          </cell>
          <cell r="D1419">
            <v>2</v>
          </cell>
          <cell r="E1419" t="str">
            <v>2p</v>
          </cell>
        </row>
        <row r="1420">
          <cell r="A1420" t="str">
            <v>165756</v>
          </cell>
          <cell r="B1420">
            <v>2</v>
          </cell>
          <cell r="D1420">
            <v>2</v>
          </cell>
          <cell r="E1420" t="str">
            <v>2p</v>
          </cell>
        </row>
        <row r="1421">
          <cell r="A1421" t="str">
            <v>165790</v>
          </cell>
          <cell r="B1421">
            <v>2</v>
          </cell>
          <cell r="D1421">
            <v>2</v>
          </cell>
          <cell r="E1421" t="str">
            <v>2p</v>
          </cell>
        </row>
        <row r="1422">
          <cell r="A1422" t="str">
            <v>165808</v>
          </cell>
          <cell r="B1422">
            <v>2</v>
          </cell>
          <cell r="D1422">
            <v>2</v>
          </cell>
          <cell r="E1422" t="str">
            <v>2p</v>
          </cell>
        </row>
        <row r="1423">
          <cell r="A1423" t="str">
            <v>165965</v>
          </cell>
          <cell r="B1423">
            <v>2</v>
          </cell>
          <cell r="D1423">
            <v>2</v>
          </cell>
          <cell r="E1423" t="str">
            <v>2p</v>
          </cell>
        </row>
        <row r="1424">
          <cell r="A1424" t="str">
            <v>165999</v>
          </cell>
          <cell r="B1424">
            <v>2</v>
          </cell>
          <cell r="D1424">
            <v>2</v>
          </cell>
          <cell r="E1424" t="str">
            <v>2p</v>
          </cell>
        </row>
        <row r="1425">
          <cell r="A1425" t="str">
            <v>166057</v>
          </cell>
          <cell r="B1425">
            <v>2</v>
          </cell>
          <cell r="D1425">
            <v>2</v>
          </cell>
          <cell r="E1425" t="str">
            <v>2p</v>
          </cell>
        </row>
        <row r="1426">
          <cell r="A1426" t="str">
            <v>166068</v>
          </cell>
          <cell r="B1426">
            <v>2</v>
          </cell>
          <cell r="D1426">
            <v>2</v>
          </cell>
          <cell r="E1426" t="str">
            <v>2p</v>
          </cell>
        </row>
        <row r="1427">
          <cell r="A1427" t="str">
            <v>166126</v>
          </cell>
          <cell r="B1427">
            <v>2</v>
          </cell>
          <cell r="D1427">
            <v>2</v>
          </cell>
          <cell r="E1427" t="str">
            <v>2p</v>
          </cell>
        </row>
        <row r="1428">
          <cell r="A1428" t="str">
            <v>166152</v>
          </cell>
          <cell r="B1428">
            <v>2</v>
          </cell>
          <cell r="D1428">
            <v>2</v>
          </cell>
          <cell r="E1428" t="str">
            <v>2p</v>
          </cell>
        </row>
        <row r="1429">
          <cell r="A1429" t="str">
            <v>166168</v>
          </cell>
          <cell r="B1429">
            <v>2</v>
          </cell>
          <cell r="D1429">
            <v>2</v>
          </cell>
          <cell r="E1429" t="str">
            <v>2p</v>
          </cell>
        </row>
        <row r="1430">
          <cell r="A1430" t="str">
            <v>166218</v>
          </cell>
          <cell r="B1430">
            <v>2</v>
          </cell>
          <cell r="D1430">
            <v>2</v>
          </cell>
          <cell r="E1430" t="str">
            <v>2p</v>
          </cell>
        </row>
        <row r="1431">
          <cell r="A1431" t="str">
            <v>166357</v>
          </cell>
          <cell r="B1431">
            <v>2</v>
          </cell>
          <cell r="D1431">
            <v>2</v>
          </cell>
          <cell r="E1431" t="str">
            <v>2p</v>
          </cell>
        </row>
        <row r="1432">
          <cell r="A1432" t="str">
            <v>166433</v>
          </cell>
          <cell r="B1432">
            <v>2</v>
          </cell>
          <cell r="D1432">
            <v>2</v>
          </cell>
          <cell r="E1432" t="str">
            <v>2p</v>
          </cell>
        </row>
        <row r="1433">
          <cell r="A1433" t="str">
            <v>166586</v>
          </cell>
          <cell r="B1433">
            <v>2</v>
          </cell>
          <cell r="D1433">
            <v>2</v>
          </cell>
          <cell r="E1433" t="str">
            <v>2p</v>
          </cell>
        </row>
        <row r="1434">
          <cell r="A1434" t="str">
            <v>166588</v>
          </cell>
          <cell r="B1434">
            <v>2</v>
          </cell>
          <cell r="D1434">
            <v>2</v>
          </cell>
          <cell r="E1434" t="str">
            <v>2p</v>
          </cell>
        </row>
        <row r="1435">
          <cell r="A1435" t="str">
            <v>166596</v>
          </cell>
          <cell r="B1435">
            <v>2</v>
          </cell>
          <cell r="D1435">
            <v>2</v>
          </cell>
          <cell r="E1435" t="str">
            <v>2p</v>
          </cell>
        </row>
        <row r="1436">
          <cell r="A1436" t="str">
            <v>166617</v>
          </cell>
          <cell r="B1436">
            <v>2</v>
          </cell>
          <cell r="D1436">
            <v>2</v>
          </cell>
          <cell r="E1436" t="str">
            <v>2p</v>
          </cell>
        </row>
        <row r="1437">
          <cell r="A1437" t="str">
            <v>166625</v>
          </cell>
          <cell r="B1437">
            <v>2</v>
          </cell>
          <cell r="D1437">
            <v>2</v>
          </cell>
          <cell r="E1437" t="str">
            <v>2p</v>
          </cell>
        </row>
        <row r="1438">
          <cell r="A1438" t="str">
            <v>166654</v>
          </cell>
          <cell r="B1438">
            <v>2</v>
          </cell>
          <cell r="D1438">
            <v>2</v>
          </cell>
          <cell r="E1438" t="str">
            <v>2p</v>
          </cell>
        </row>
        <row r="1439">
          <cell r="A1439" t="str">
            <v>166675</v>
          </cell>
          <cell r="B1439">
            <v>2</v>
          </cell>
          <cell r="D1439">
            <v>2</v>
          </cell>
          <cell r="E1439" t="str">
            <v>2p</v>
          </cell>
        </row>
        <row r="1440">
          <cell r="A1440" t="str">
            <v>166682</v>
          </cell>
          <cell r="B1440">
            <v>2</v>
          </cell>
          <cell r="D1440">
            <v>2</v>
          </cell>
          <cell r="E1440" t="str">
            <v>2p</v>
          </cell>
        </row>
        <row r="1441">
          <cell r="A1441" t="str">
            <v>166698</v>
          </cell>
          <cell r="B1441">
            <v>2</v>
          </cell>
          <cell r="D1441">
            <v>2</v>
          </cell>
          <cell r="E1441" t="str">
            <v>2p</v>
          </cell>
        </row>
        <row r="1442">
          <cell r="A1442" t="str">
            <v>166699</v>
          </cell>
          <cell r="B1442">
            <v>2</v>
          </cell>
          <cell r="D1442">
            <v>2</v>
          </cell>
          <cell r="E1442" t="str">
            <v>2p</v>
          </cell>
        </row>
        <row r="1443">
          <cell r="A1443" t="str">
            <v>166748</v>
          </cell>
          <cell r="B1443">
            <v>2</v>
          </cell>
          <cell r="D1443">
            <v>2</v>
          </cell>
          <cell r="E1443" t="str">
            <v>2p</v>
          </cell>
        </row>
        <row r="1444">
          <cell r="A1444" t="str">
            <v>166835</v>
          </cell>
          <cell r="B1444">
            <v>2</v>
          </cell>
          <cell r="D1444">
            <v>2</v>
          </cell>
          <cell r="E1444" t="str">
            <v>2p</v>
          </cell>
        </row>
        <row r="1445">
          <cell r="A1445" t="str">
            <v>166865</v>
          </cell>
          <cell r="B1445">
            <v>2</v>
          </cell>
          <cell r="D1445">
            <v>2</v>
          </cell>
          <cell r="E1445" t="str">
            <v>2p</v>
          </cell>
        </row>
        <row r="1446">
          <cell r="A1446" t="str">
            <v>166873</v>
          </cell>
          <cell r="B1446">
            <v>2</v>
          </cell>
          <cell r="D1446">
            <v>2</v>
          </cell>
          <cell r="E1446" t="str">
            <v>2p</v>
          </cell>
        </row>
        <row r="1447">
          <cell r="A1447" t="str">
            <v>166958</v>
          </cell>
          <cell r="B1447">
            <v>2</v>
          </cell>
          <cell r="D1447">
            <v>2</v>
          </cell>
          <cell r="E1447" t="str">
            <v>2p</v>
          </cell>
        </row>
        <row r="1448">
          <cell r="A1448" t="str">
            <v>167019</v>
          </cell>
          <cell r="B1448">
            <v>2</v>
          </cell>
          <cell r="D1448">
            <v>2</v>
          </cell>
          <cell r="E1448" t="str">
            <v>2p</v>
          </cell>
        </row>
        <row r="1449">
          <cell r="A1449" t="str">
            <v>167061</v>
          </cell>
          <cell r="B1449">
            <v>2</v>
          </cell>
          <cell r="D1449">
            <v>2</v>
          </cell>
          <cell r="E1449" t="str">
            <v>2p</v>
          </cell>
        </row>
        <row r="1450">
          <cell r="A1450" t="str">
            <v>167138</v>
          </cell>
          <cell r="B1450">
            <v>2</v>
          </cell>
          <cell r="D1450">
            <v>2</v>
          </cell>
          <cell r="E1450" t="str">
            <v>2p</v>
          </cell>
        </row>
        <row r="1451">
          <cell r="A1451" t="str">
            <v>167281</v>
          </cell>
          <cell r="B1451">
            <v>2</v>
          </cell>
          <cell r="D1451">
            <v>2</v>
          </cell>
          <cell r="E1451" t="str">
            <v>2p</v>
          </cell>
        </row>
        <row r="1452">
          <cell r="A1452" t="str">
            <v>167346</v>
          </cell>
          <cell r="B1452">
            <v>2</v>
          </cell>
          <cell r="D1452">
            <v>2</v>
          </cell>
          <cell r="E1452" t="str">
            <v>2p</v>
          </cell>
        </row>
        <row r="1453">
          <cell r="A1453" t="str">
            <v>167362</v>
          </cell>
          <cell r="B1453">
            <v>2</v>
          </cell>
          <cell r="D1453">
            <v>2</v>
          </cell>
          <cell r="E1453" t="str">
            <v>2p</v>
          </cell>
        </row>
        <row r="1454">
          <cell r="A1454" t="str">
            <v>167501</v>
          </cell>
          <cell r="B1454">
            <v>2</v>
          </cell>
          <cell r="D1454">
            <v>2</v>
          </cell>
          <cell r="E1454" t="str">
            <v>2p</v>
          </cell>
        </row>
        <row r="1455">
          <cell r="A1455" t="str">
            <v>167584</v>
          </cell>
          <cell r="B1455">
            <v>2</v>
          </cell>
          <cell r="D1455">
            <v>2</v>
          </cell>
          <cell r="E1455" t="str">
            <v>2p</v>
          </cell>
        </row>
        <row r="1456">
          <cell r="A1456" t="str">
            <v>167640</v>
          </cell>
          <cell r="B1456">
            <v>2</v>
          </cell>
          <cell r="D1456">
            <v>2</v>
          </cell>
          <cell r="E1456" t="str">
            <v>2p</v>
          </cell>
        </row>
        <row r="1457">
          <cell r="A1457" t="str">
            <v>167759</v>
          </cell>
          <cell r="B1457">
            <v>2</v>
          </cell>
          <cell r="D1457">
            <v>2</v>
          </cell>
          <cell r="E1457" t="str">
            <v>2p</v>
          </cell>
        </row>
        <row r="1458">
          <cell r="A1458" t="str">
            <v>167809</v>
          </cell>
          <cell r="B1458">
            <v>2</v>
          </cell>
          <cell r="D1458">
            <v>2</v>
          </cell>
          <cell r="E1458" t="str">
            <v>2p</v>
          </cell>
        </row>
        <row r="1459">
          <cell r="A1459" t="str">
            <v>167839</v>
          </cell>
          <cell r="B1459">
            <v>2</v>
          </cell>
          <cell r="D1459">
            <v>2</v>
          </cell>
          <cell r="E1459" t="str">
            <v>2p</v>
          </cell>
        </row>
        <row r="1460">
          <cell r="A1460" t="str">
            <v>167982</v>
          </cell>
          <cell r="B1460">
            <v>2</v>
          </cell>
          <cell r="D1460">
            <v>2</v>
          </cell>
          <cell r="E1460" t="str">
            <v>2p</v>
          </cell>
        </row>
        <row r="1461">
          <cell r="A1461" t="str">
            <v>168105</v>
          </cell>
          <cell r="B1461">
            <v>2</v>
          </cell>
          <cell r="D1461">
            <v>2</v>
          </cell>
          <cell r="E1461" t="str">
            <v>2p</v>
          </cell>
        </row>
        <row r="1462">
          <cell r="A1462" t="str">
            <v>168191</v>
          </cell>
          <cell r="B1462">
            <v>2</v>
          </cell>
          <cell r="D1462">
            <v>2</v>
          </cell>
          <cell r="E1462" t="str">
            <v>2p</v>
          </cell>
        </row>
        <row r="1463">
          <cell r="A1463" t="str">
            <v>168210</v>
          </cell>
          <cell r="B1463">
            <v>2</v>
          </cell>
          <cell r="D1463">
            <v>2</v>
          </cell>
          <cell r="E1463" t="str">
            <v>2p</v>
          </cell>
        </row>
        <row r="1464">
          <cell r="A1464" t="str">
            <v>168224</v>
          </cell>
          <cell r="B1464">
            <v>2</v>
          </cell>
          <cell r="D1464">
            <v>2</v>
          </cell>
          <cell r="E1464" t="str">
            <v>2p</v>
          </cell>
        </row>
        <row r="1465">
          <cell r="A1465" t="str">
            <v>168328</v>
          </cell>
          <cell r="B1465">
            <v>2</v>
          </cell>
          <cell r="D1465">
            <v>2</v>
          </cell>
          <cell r="E1465" t="str">
            <v>2p</v>
          </cell>
        </row>
        <row r="1466">
          <cell r="A1466" t="str">
            <v>168359</v>
          </cell>
          <cell r="B1466">
            <v>2</v>
          </cell>
          <cell r="D1466">
            <v>2</v>
          </cell>
          <cell r="E1466" t="str">
            <v>2p</v>
          </cell>
        </row>
        <row r="1467">
          <cell r="A1467" t="str">
            <v>168371</v>
          </cell>
          <cell r="B1467">
            <v>2</v>
          </cell>
          <cell r="D1467">
            <v>2</v>
          </cell>
          <cell r="E1467" t="str">
            <v>2p</v>
          </cell>
        </row>
        <row r="1468">
          <cell r="A1468" t="str">
            <v>168405</v>
          </cell>
          <cell r="B1468">
            <v>2</v>
          </cell>
          <cell r="D1468">
            <v>2</v>
          </cell>
          <cell r="E1468" t="str">
            <v>2p</v>
          </cell>
        </row>
        <row r="1469">
          <cell r="A1469" t="str">
            <v>168411</v>
          </cell>
          <cell r="B1469">
            <v>2</v>
          </cell>
          <cell r="D1469">
            <v>2</v>
          </cell>
          <cell r="E1469" t="str">
            <v>2p</v>
          </cell>
        </row>
        <row r="1470">
          <cell r="A1470" t="str">
            <v>168488</v>
          </cell>
          <cell r="B1470">
            <v>2</v>
          </cell>
          <cell r="D1470">
            <v>2</v>
          </cell>
          <cell r="E1470" t="str">
            <v>2p</v>
          </cell>
        </row>
        <row r="1471">
          <cell r="A1471" t="str">
            <v>168564</v>
          </cell>
          <cell r="B1471">
            <v>2</v>
          </cell>
          <cell r="D1471">
            <v>2</v>
          </cell>
          <cell r="E1471" t="str">
            <v>2p</v>
          </cell>
        </row>
        <row r="1472">
          <cell r="A1472" t="str">
            <v>168716</v>
          </cell>
          <cell r="B1472">
            <v>2</v>
          </cell>
          <cell r="D1472">
            <v>2</v>
          </cell>
          <cell r="E1472" t="str">
            <v>2p</v>
          </cell>
        </row>
        <row r="1473">
          <cell r="A1473" t="str">
            <v>168845</v>
          </cell>
          <cell r="B1473">
            <v>2</v>
          </cell>
          <cell r="D1473">
            <v>2</v>
          </cell>
          <cell r="E1473" t="str">
            <v>2p</v>
          </cell>
        </row>
        <row r="1474">
          <cell r="A1474" t="str">
            <v>168914</v>
          </cell>
          <cell r="B1474">
            <v>2</v>
          </cell>
          <cell r="D1474">
            <v>2</v>
          </cell>
          <cell r="E1474" t="str">
            <v>2p</v>
          </cell>
        </row>
        <row r="1475">
          <cell r="A1475" t="str">
            <v>169041</v>
          </cell>
          <cell r="B1475">
            <v>2</v>
          </cell>
          <cell r="D1475">
            <v>2</v>
          </cell>
          <cell r="E1475" t="str">
            <v>2p</v>
          </cell>
        </row>
        <row r="1476">
          <cell r="A1476" t="str">
            <v>169050</v>
          </cell>
          <cell r="B1476">
            <v>2</v>
          </cell>
          <cell r="D1476">
            <v>2</v>
          </cell>
          <cell r="E1476" t="str">
            <v>2p</v>
          </cell>
        </row>
        <row r="1477">
          <cell r="A1477" t="str">
            <v>169055</v>
          </cell>
          <cell r="B1477">
            <v>2</v>
          </cell>
          <cell r="D1477">
            <v>2</v>
          </cell>
          <cell r="E1477" t="str">
            <v>2p</v>
          </cell>
        </row>
        <row r="1478">
          <cell r="A1478" t="str">
            <v>169064</v>
          </cell>
          <cell r="B1478">
            <v>2</v>
          </cell>
          <cell r="D1478">
            <v>2</v>
          </cell>
          <cell r="E1478" t="str">
            <v>2p</v>
          </cell>
        </row>
        <row r="1479">
          <cell r="A1479" t="str">
            <v>169090</v>
          </cell>
          <cell r="B1479">
            <v>2</v>
          </cell>
          <cell r="D1479">
            <v>2</v>
          </cell>
          <cell r="E1479" t="str">
            <v>2p</v>
          </cell>
        </row>
        <row r="1480">
          <cell r="A1480" t="str">
            <v>169161</v>
          </cell>
          <cell r="B1480">
            <v>2</v>
          </cell>
          <cell r="D1480">
            <v>2</v>
          </cell>
          <cell r="E1480" t="str">
            <v>2p</v>
          </cell>
        </row>
        <row r="1481">
          <cell r="A1481" t="str">
            <v>169165</v>
          </cell>
          <cell r="B1481">
            <v>2</v>
          </cell>
          <cell r="D1481">
            <v>2</v>
          </cell>
          <cell r="E1481" t="str">
            <v>2p</v>
          </cell>
        </row>
        <row r="1482">
          <cell r="A1482" t="str">
            <v>169213</v>
          </cell>
          <cell r="B1482">
            <v>2</v>
          </cell>
          <cell r="D1482">
            <v>2</v>
          </cell>
          <cell r="E1482" t="str">
            <v>2p</v>
          </cell>
        </row>
        <row r="1483">
          <cell r="A1483" t="str">
            <v>169217</v>
          </cell>
          <cell r="B1483">
            <v>2</v>
          </cell>
          <cell r="D1483">
            <v>2</v>
          </cell>
          <cell r="E1483" t="str">
            <v>2p</v>
          </cell>
        </row>
        <row r="1484">
          <cell r="A1484" t="str">
            <v>169250</v>
          </cell>
          <cell r="B1484">
            <v>2</v>
          </cell>
          <cell r="D1484">
            <v>2</v>
          </cell>
          <cell r="E1484" t="str">
            <v>2p</v>
          </cell>
        </row>
        <row r="1485">
          <cell r="A1485" t="str">
            <v>169284</v>
          </cell>
          <cell r="B1485">
            <v>2</v>
          </cell>
          <cell r="D1485">
            <v>2</v>
          </cell>
          <cell r="E1485" t="str">
            <v>2p</v>
          </cell>
        </row>
        <row r="1486">
          <cell r="A1486" t="str">
            <v>169397</v>
          </cell>
          <cell r="B1486">
            <v>2</v>
          </cell>
          <cell r="D1486">
            <v>2</v>
          </cell>
          <cell r="E1486" t="str">
            <v>2p</v>
          </cell>
        </row>
        <row r="1487">
          <cell r="A1487" t="str">
            <v>169487</v>
          </cell>
          <cell r="B1487">
            <v>2</v>
          </cell>
          <cell r="D1487">
            <v>2</v>
          </cell>
          <cell r="E1487" t="str">
            <v>2p</v>
          </cell>
        </row>
        <row r="1488">
          <cell r="A1488" t="str">
            <v>169548</v>
          </cell>
          <cell r="B1488">
            <v>2</v>
          </cell>
          <cell r="D1488">
            <v>2</v>
          </cell>
          <cell r="E1488" t="str">
            <v>2p</v>
          </cell>
        </row>
        <row r="1489">
          <cell r="A1489" t="str">
            <v>169556</v>
          </cell>
          <cell r="B1489">
            <v>2</v>
          </cell>
          <cell r="D1489">
            <v>2</v>
          </cell>
          <cell r="E1489" t="str">
            <v>2p</v>
          </cell>
        </row>
        <row r="1490">
          <cell r="A1490" t="str">
            <v>169619</v>
          </cell>
          <cell r="B1490">
            <v>2</v>
          </cell>
          <cell r="D1490">
            <v>2</v>
          </cell>
          <cell r="E1490" t="str">
            <v>2p</v>
          </cell>
        </row>
        <row r="1491">
          <cell r="A1491" t="str">
            <v>169621</v>
          </cell>
          <cell r="B1491">
            <v>2</v>
          </cell>
          <cell r="D1491">
            <v>2</v>
          </cell>
          <cell r="E1491" t="str">
            <v>2p</v>
          </cell>
        </row>
        <row r="1492">
          <cell r="A1492" t="str">
            <v>169626</v>
          </cell>
          <cell r="B1492">
            <v>2</v>
          </cell>
          <cell r="D1492">
            <v>2</v>
          </cell>
          <cell r="E1492" t="str">
            <v>2p</v>
          </cell>
        </row>
        <row r="1493">
          <cell r="A1493" t="str">
            <v>169656</v>
          </cell>
          <cell r="B1493">
            <v>2</v>
          </cell>
          <cell r="D1493">
            <v>2</v>
          </cell>
          <cell r="E1493" t="str">
            <v>2p</v>
          </cell>
        </row>
        <row r="1494">
          <cell r="A1494" t="str">
            <v>169667</v>
          </cell>
          <cell r="B1494">
            <v>2</v>
          </cell>
          <cell r="D1494">
            <v>2</v>
          </cell>
          <cell r="E1494" t="str">
            <v>2p</v>
          </cell>
        </row>
        <row r="1495">
          <cell r="A1495" t="str">
            <v>169818</v>
          </cell>
          <cell r="B1495">
            <v>2</v>
          </cell>
          <cell r="D1495">
            <v>2</v>
          </cell>
          <cell r="E1495" t="str">
            <v>2p</v>
          </cell>
        </row>
        <row r="1496">
          <cell r="A1496" t="str">
            <v>169833</v>
          </cell>
          <cell r="B1496">
            <v>2</v>
          </cell>
          <cell r="D1496">
            <v>2</v>
          </cell>
          <cell r="E1496" t="str">
            <v>2p</v>
          </cell>
        </row>
        <row r="1497">
          <cell r="A1497" t="str">
            <v>169845</v>
          </cell>
          <cell r="B1497">
            <v>2</v>
          </cell>
          <cell r="D1497">
            <v>2</v>
          </cell>
          <cell r="E1497" t="str">
            <v>2p</v>
          </cell>
        </row>
        <row r="1498">
          <cell r="A1498" t="str">
            <v>169848</v>
          </cell>
          <cell r="B1498">
            <v>2</v>
          </cell>
          <cell r="D1498">
            <v>2</v>
          </cell>
          <cell r="E1498" t="str">
            <v>2p</v>
          </cell>
        </row>
        <row r="1499">
          <cell r="A1499" t="str">
            <v>169960</v>
          </cell>
          <cell r="B1499">
            <v>2</v>
          </cell>
          <cell r="D1499">
            <v>2</v>
          </cell>
          <cell r="E1499" t="str">
            <v>2p</v>
          </cell>
        </row>
        <row r="1500">
          <cell r="A1500" t="str">
            <v>169990</v>
          </cell>
          <cell r="B1500">
            <v>2</v>
          </cell>
          <cell r="D1500">
            <v>2</v>
          </cell>
          <cell r="E1500" t="str">
            <v>2p</v>
          </cell>
        </row>
        <row r="1501">
          <cell r="A1501" t="str">
            <v>170012</v>
          </cell>
          <cell r="B1501">
            <v>2</v>
          </cell>
          <cell r="D1501">
            <v>2</v>
          </cell>
          <cell r="E1501" t="str">
            <v>2p</v>
          </cell>
        </row>
        <row r="1502">
          <cell r="A1502" t="str">
            <v>170021</v>
          </cell>
          <cell r="B1502">
            <v>2</v>
          </cell>
          <cell r="D1502">
            <v>2</v>
          </cell>
          <cell r="E1502" t="str">
            <v>2p</v>
          </cell>
        </row>
        <row r="1503">
          <cell r="A1503" t="str">
            <v>170082</v>
          </cell>
          <cell r="B1503">
            <v>2</v>
          </cell>
          <cell r="D1503">
            <v>2</v>
          </cell>
          <cell r="E1503" t="str">
            <v>2p</v>
          </cell>
        </row>
        <row r="1504">
          <cell r="A1504" t="str">
            <v>170085</v>
          </cell>
          <cell r="B1504">
            <v>2</v>
          </cell>
          <cell r="D1504">
            <v>2</v>
          </cell>
          <cell r="E1504" t="str">
            <v>2p</v>
          </cell>
        </row>
        <row r="1505">
          <cell r="A1505" t="str">
            <v>170097</v>
          </cell>
          <cell r="B1505">
            <v>2</v>
          </cell>
          <cell r="D1505">
            <v>2</v>
          </cell>
          <cell r="E1505" t="str">
            <v>2p</v>
          </cell>
        </row>
        <row r="1506">
          <cell r="A1506" t="str">
            <v>170131</v>
          </cell>
          <cell r="B1506">
            <v>2</v>
          </cell>
          <cell r="D1506">
            <v>2</v>
          </cell>
          <cell r="E1506" t="str">
            <v>2p</v>
          </cell>
        </row>
        <row r="1507">
          <cell r="A1507" t="str">
            <v>170190</v>
          </cell>
          <cell r="B1507">
            <v>2</v>
          </cell>
          <cell r="D1507">
            <v>2</v>
          </cell>
          <cell r="E1507" t="str">
            <v>2p</v>
          </cell>
        </row>
        <row r="1508">
          <cell r="A1508" t="str">
            <v>170239</v>
          </cell>
          <cell r="B1508">
            <v>2</v>
          </cell>
          <cell r="D1508">
            <v>2</v>
          </cell>
          <cell r="E1508" t="str">
            <v>2p</v>
          </cell>
        </row>
        <row r="1509">
          <cell r="A1509" t="str">
            <v>170298</v>
          </cell>
          <cell r="B1509">
            <v>2</v>
          </cell>
          <cell r="D1509">
            <v>2</v>
          </cell>
          <cell r="E1509" t="str">
            <v>2p</v>
          </cell>
        </row>
        <row r="1510">
          <cell r="A1510" t="str">
            <v>170449</v>
          </cell>
          <cell r="B1510">
            <v>2</v>
          </cell>
          <cell r="D1510">
            <v>2</v>
          </cell>
          <cell r="E1510" t="str">
            <v>2p</v>
          </cell>
        </row>
        <row r="1511">
          <cell r="A1511" t="str">
            <v>170480</v>
          </cell>
          <cell r="B1511">
            <v>2</v>
          </cell>
          <cell r="D1511">
            <v>2</v>
          </cell>
          <cell r="E1511" t="str">
            <v>2p</v>
          </cell>
        </row>
        <row r="1512">
          <cell r="A1512" t="str">
            <v>170507</v>
          </cell>
          <cell r="B1512">
            <v>2</v>
          </cell>
          <cell r="D1512">
            <v>2</v>
          </cell>
          <cell r="E1512" t="str">
            <v>2p</v>
          </cell>
        </row>
        <row r="1513">
          <cell r="A1513" t="str">
            <v>170535</v>
          </cell>
          <cell r="B1513">
            <v>2</v>
          </cell>
          <cell r="D1513">
            <v>2</v>
          </cell>
          <cell r="E1513" t="str">
            <v>2p</v>
          </cell>
        </row>
        <row r="1514">
          <cell r="A1514" t="str">
            <v>170555</v>
          </cell>
          <cell r="B1514">
            <v>2</v>
          </cell>
          <cell r="D1514">
            <v>2</v>
          </cell>
          <cell r="E1514" t="str">
            <v>2p</v>
          </cell>
        </row>
        <row r="1515">
          <cell r="A1515" t="str">
            <v>170646</v>
          </cell>
          <cell r="B1515">
            <v>2</v>
          </cell>
          <cell r="D1515">
            <v>2</v>
          </cell>
          <cell r="E1515" t="str">
            <v>2p</v>
          </cell>
        </row>
        <row r="1516">
          <cell r="A1516" t="str">
            <v>170779</v>
          </cell>
          <cell r="B1516">
            <v>2</v>
          </cell>
          <cell r="D1516">
            <v>2</v>
          </cell>
          <cell r="E1516" t="str">
            <v>2p</v>
          </cell>
        </row>
        <row r="1517">
          <cell r="A1517" t="str">
            <v>170807</v>
          </cell>
          <cell r="B1517">
            <v>2</v>
          </cell>
          <cell r="D1517">
            <v>2</v>
          </cell>
          <cell r="E1517" t="str">
            <v>2p</v>
          </cell>
        </row>
        <row r="1518">
          <cell r="A1518" t="str">
            <v>171022</v>
          </cell>
          <cell r="B1518">
            <v>2</v>
          </cell>
          <cell r="D1518">
            <v>2</v>
          </cell>
          <cell r="E1518" t="str">
            <v>2p</v>
          </cell>
        </row>
        <row r="1519">
          <cell r="A1519" t="str">
            <v>171063</v>
          </cell>
          <cell r="B1519">
            <v>2</v>
          </cell>
          <cell r="D1519">
            <v>2</v>
          </cell>
          <cell r="E1519" t="str">
            <v>2p</v>
          </cell>
        </row>
        <row r="1520">
          <cell r="A1520" t="str">
            <v>171116</v>
          </cell>
          <cell r="B1520">
            <v>2</v>
          </cell>
          <cell r="D1520">
            <v>2</v>
          </cell>
          <cell r="E1520" t="str">
            <v>2p</v>
          </cell>
        </row>
        <row r="1521">
          <cell r="A1521" t="str">
            <v>171193</v>
          </cell>
          <cell r="B1521">
            <v>2</v>
          </cell>
          <cell r="D1521">
            <v>2</v>
          </cell>
          <cell r="E1521" t="str">
            <v>2p</v>
          </cell>
        </row>
        <row r="1522">
          <cell r="A1522" t="str">
            <v>171198</v>
          </cell>
          <cell r="B1522">
            <v>2</v>
          </cell>
          <cell r="D1522">
            <v>2</v>
          </cell>
          <cell r="E1522" t="str">
            <v>2p</v>
          </cell>
        </row>
        <row r="1523">
          <cell r="A1523" t="str">
            <v>171318</v>
          </cell>
          <cell r="B1523">
            <v>2</v>
          </cell>
          <cell r="D1523">
            <v>2</v>
          </cell>
          <cell r="E1523" t="str">
            <v>2p</v>
          </cell>
        </row>
        <row r="1524">
          <cell r="A1524" t="str">
            <v>171321</v>
          </cell>
          <cell r="B1524">
            <v>2</v>
          </cell>
          <cell r="D1524">
            <v>2</v>
          </cell>
          <cell r="E1524" t="str">
            <v>2p</v>
          </cell>
        </row>
        <row r="1525">
          <cell r="A1525" t="str">
            <v>171351</v>
          </cell>
          <cell r="B1525">
            <v>2</v>
          </cell>
          <cell r="D1525">
            <v>2</v>
          </cell>
          <cell r="E1525" t="str">
            <v>2p</v>
          </cell>
        </row>
        <row r="1526">
          <cell r="A1526" t="str">
            <v>171458</v>
          </cell>
          <cell r="B1526">
            <v>2</v>
          </cell>
          <cell r="D1526">
            <v>2</v>
          </cell>
          <cell r="E1526" t="str">
            <v>2p</v>
          </cell>
        </row>
        <row r="1527">
          <cell r="A1527" t="str">
            <v>171514</v>
          </cell>
          <cell r="B1527">
            <v>2</v>
          </cell>
          <cell r="D1527">
            <v>2</v>
          </cell>
          <cell r="E1527" t="str">
            <v>2p</v>
          </cell>
        </row>
        <row r="1528">
          <cell r="A1528" t="str">
            <v>171630</v>
          </cell>
          <cell r="B1528">
            <v>2</v>
          </cell>
          <cell r="D1528">
            <v>2</v>
          </cell>
          <cell r="E1528" t="str">
            <v>2p</v>
          </cell>
        </row>
        <row r="1529">
          <cell r="A1529" t="str">
            <v>171667</v>
          </cell>
          <cell r="B1529">
            <v>2</v>
          </cell>
          <cell r="D1529">
            <v>2</v>
          </cell>
          <cell r="E1529" t="str">
            <v>2p</v>
          </cell>
        </row>
        <row r="1530">
          <cell r="A1530" t="str">
            <v>171787</v>
          </cell>
          <cell r="B1530">
            <v>2</v>
          </cell>
          <cell r="D1530">
            <v>2</v>
          </cell>
          <cell r="E1530" t="str">
            <v>2p</v>
          </cell>
        </row>
        <row r="1531">
          <cell r="A1531" t="str">
            <v>171811</v>
          </cell>
          <cell r="B1531">
            <v>2</v>
          </cell>
          <cell r="D1531">
            <v>2</v>
          </cell>
          <cell r="E1531" t="str">
            <v>2p</v>
          </cell>
        </row>
        <row r="1532">
          <cell r="A1532" t="str">
            <v>171869</v>
          </cell>
          <cell r="B1532">
            <v>2</v>
          </cell>
          <cell r="D1532">
            <v>2</v>
          </cell>
          <cell r="E1532" t="str">
            <v>2p</v>
          </cell>
        </row>
        <row r="1533">
          <cell r="A1533" t="str">
            <v>171912</v>
          </cell>
          <cell r="B1533">
            <v>2</v>
          </cell>
          <cell r="D1533">
            <v>2</v>
          </cell>
          <cell r="E1533" t="str">
            <v>2p</v>
          </cell>
        </row>
        <row r="1534">
          <cell r="A1534" t="str">
            <v>171920</v>
          </cell>
          <cell r="B1534">
            <v>2</v>
          </cell>
          <cell r="D1534">
            <v>2</v>
          </cell>
          <cell r="E1534" t="str">
            <v>2p</v>
          </cell>
        </row>
        <row r="1535">
          <cell r="A1535" t="str">
            <v>171966</v>
          </cell>
          <cell r="B1535">
            <v>2</v>
          </cell>
          <cell r="D1535">
            <v>2</v>
          </cell>
          <cell r="E1535" t="str">
            <v>2p</v>
          </cell>
        </row>
        <row r="1536">
          <cell r="A1536" t="str">
            <v>171977</v>
          </cell>
          <cell r="B1536">
            <v>2</v>
          </cell>
          <cell r="D1536">
            <v>2</v>
          </cell>
          <cell r="E1536" t="str">
            <v>2p</v>
          </cell>
        </row>
        <row r="1537">
          <cell r="A1537" t="str">
            <v>171986</v>
          </cell>
          <cell r="B1537">
            <v>2</v>
          </cell>
          <cell r="D1537">
            <v>2</v>
          </cell>
          <cell r="E1537" t="str">
            <v>2p</v>
          </cell>
        </row>
        <row r="1538">
          <cell r="A1538" t="str">
            <v>172085</v>
          </cell>
          <cell r="B1538">
            <v>2</v>
          </cell>
          <cell r="D1538">
            <v>2</v>
          </cell>
          <cell r="E1538" t="str">
            <v>2p</v>
          </cell>
        </row>
        <row r="1539">
          <cell r="A1539" t="str">
            <v>172269</v>
          </cell>
          <cell r="B1539">
            <v>2</v>
          </cell>
          <cell r="D1539">
            <v>2</v>
          </cell>
          <cell r="E1539" t="str">
            <v>2p</v>
          </cell>
        </row>
        <row r="1540">
          <cell r="A1540" t="str">
            <v>172309</v>
          </cell>
          <cell r="B1540">
            <v>2</v>
          </cell>
          <cell r="D1540">
            <v>2</v>
          </cell>
          <cell r="E1540" t="str">
            <v>2p</v>
          </cell>
        </row>
        <row r="1541">
          <cell r="A1541" t="str">
            <v>172370</v>
          </cell>
          <cell r="B1541">
            <v>2</v>
          </cell>
          <cell r="D1541">
            <v>2</v>
          </cell>
          <cell r="E1541" t="str">
            <v>2p</v>
          </cell>
        </row>
        <row r="1542">
          <cell r="A1542" t="str">
            <v>168866</v>
          </cell>
          <cell r="B1542">
            <v>3</v>
          </cell>
          <cell r="C1542">
            <v>3</v>
          </cell>
          <cell r="D1542">
            <v>6</v>
          </cell>
          <cell r="E1542" t="str">
            <v>3p3m</v>
          </cell>
        </row>
        <row r="1543">
          <cell r="A1543" t="str">
            <v>073534</v>
          </cell>
          <cell r="B1543">
            <v>3</v>
          </cell>
          <cell r="D1543">
            <v>3</v>
          </cell>
          <cell r="E1543" t="str">
            <v>3p</v>
          </cell>
        </row>
        <row r="1544">
          <cell r="A1544" t="str">
            <v>099474</v>
          </cell>
          <cell r="B1544">
            <v>3</v>
          </cell>
          <cell r="D1544">
            <v>3</v>
          </cell>
          <cell r="E1544" t="str">
            <v>3p</v>
          </cell>
        </row>
        <row r="1545">
          <cell r="A1545" t="str">
            <v>101286</v>
          </cell>
          <cell r="B1545">
            <v>3</v>
          </cell>
          <cell r="D1545">
            <v>3</v>
          </cell>
          <cell r="E1545" t="str">
            <v>3p</v>
          </cell>
        </row>
        <row r="1546">
          <cell r="A1546" t="str">
            <v>104605</v>
          </cell>
          <cell r="B1546">
            <v>3</v>
          </cell>
          <cell r="D1546">
            <v>3</v>
          </cell>
          <cell r="E1546" t="str">
            <v>3p</v>
          </cell>
        </row>
        <row r="1547">
          <cell r="A1547" t="str">
            <v>119077</v>
          </cell>
          <cell r="B1547">
            <v>3</v>
          </cell>
          <cell r="D1547">
            <v>3</v>
          </cell>
          <cell r="E1547" t="str">
            <v>3p</v>
          </cell>
        </row>
        <row r="1548">
          <cell r="A1548" t="str">
            <v>155413</v>
          </cell>
          <cell r="B1548">
            <v>3</v>
          </cell>
          <cell r="D1548">
            <v>3</v>
          </cell>
          <cell r="E1548" t="str">
            <v>3p</v>
          </cell>
        </row>
        <row r="1549">
          <cell r="A1549" t="str">
            <v>157648</v>
          </cell>
          <cell r="B1549">
            <v>3</v>
          </cell>
          <cell r="D1549">
            <v>3</v>
          </cell>
          <cell r="E1549" t="str">
            <v>3p</v>
          </cell>
        </row>
        <row r="1550">
          <cell r="A1550" t="str">
            <v>160260</v>
          </cell>
          <cell r="B1550">
            <v>3</v>
          </cell>
          <cell r="D1550">
            <v>3</v>
          </cell>
          <cell r="E1550" t="str">
            <v>3p</v>
          </cell>
        </row>
        <row r="1551">
          <cell r="A1551" t="str">
            <v>161286</v>
          </cell>
          <cell r="B1551">
            <v>3</v>
          </cell>
          <cell r="D1551">
            <v>3</v>
          </cell>
          <cell r="E1551" t="str">
            <v>3p</v>
          </cell>
        </row>
        <row r="1552">
          <cell r="A1552" t="str">
            <v>162676</v>
          </cell>
          <cell r="B1552">
            <v>3</v>
          </cell>
          <cell r="D1552">
            <v>3</v>
          </cell>
          <cell r="E1552" t="str">
            <v>3p</v>
          </cell>
        </row>
        <row r="1553">
          <cell r="A1553" t="str">
            <v>162796</v>
          </cell>
          <cell r="B1553">
            <v>3</v>
          </cell>
          <cell r="D1553">
            <v>3</v>
          </cell>
          <cell r="E1553" t="str">
            <v>3p</v>
          </cell>
        </row>
        <row r="1554">
          <cell r="A1554" t="str">
            <v>163505</v>
          </cell>
          <cell r="B1554">
            <v>3</v>
          </cell>
          <cell r="D1554">
            <v>3</v>
          </cell>
          <cell r="E1554" t="str">
            <v>3p</v>
          </cell>
        </row>
        <row r="1555">
          <cell r="A1555" t="str">
            <v>163891</v>
          </cell>
          <cell r="B1555">
            <v>3</v>
          </cell>
          <cell r="D1555">
            <v>3</v>
          </cell>
          <cell r="E1555" t="str">
            <v>3p</v>
          </cell>
        </row>
        <row r="1556">
          <cell r="A1556" t="str">
            <v>164268</v>
          </cell>
          <cell r="B1556">
            <v>3</v>
          </cell>
          <cell r="D1556">
            <v>3</v>
          </cell>
          <cell r="E1556" t="str">
            <v>3p</v>
          </cell>
        </row>
        <row r="1557">
          <cell r="A1557" t="str">
            <v>164591</v>
          </cell>
          <cell r="B1557">
            <v>3</v>
          </cell>
          <cell r="D1557">
            <v>3</v>
          </cell>
          <cell r="E1557" t="str">
            <v>3p</v>
          </cell>
        </row>
        <row r="1558">
          <cell r="A1558" t="str">
            <v>164809</v>
          </cell>
          <cell r="B1558">
            <v>3</v>
          </cell>
          <cell r="D1558">
            <v>3</v>
          </cell>
          <cell r="E1558" t="str">
            <v>3p</v>
          </cell>
        </row>
        <row r="1559">
          <cell r="A1559" t="str">
            <v>165092</v>
          </cell>
          <cell r="B1559">
            <v>3</v>
          </cell>
          <cell r="D1559">
            <v>3</v>
          </cell>
          <cell r="E1559" t="str">
            <v>3p</v>
          </cell>
        </row>
        <row r="1560">
          <cell r="A1560" t="str">
            <v>165233</v>
          </cell>
          <cell r="B1560">
            <v>3</v>
          </cell>
          <cell r="D1560">
            <v>3</v>
          </cell>
          <cell r="E1560" t="str">
            <v>3p</v>
          </cell>
        </row>
        <row r="1561">
          <cell r="A1561" t="str">
            <v>166006</v>
          </cell>
          <cell r="B1561">
            <v>3</v>
          </cell>
          <cell r="D1561">
            <v>3</v>
          </cell>
          <cell r="E1561" t="str">
            <v>3p</v>
          </cell>
        </row>
        <row r="1562">
          <cell r="A1562" t="str">
            <v>166854</v>
          </cell>
          <cell r="B1562">
            <v>3</v>
          </cell>
          <cell r="D1562">
            <v>3</v>
          </cell>
          <cell r="E1562" t="str">
            <v>3p</v>
          </cell>
        </row>
        <row r="1563">
          <cell r="A1563" t="str">
            <v>167375</v>
          </cell>
          <cell r="B1563">
            <v>3</v>
          </cell>
          <cell r="D1563">
            <v>3</v>
          </cell>
          <cell r="E1563" t="str">
            <v>3p</v>
          </cell>
        </row>
        <row r="1564">
          <cell r="A1564" t="str">
            <v>167499</v>
          </cell>
          <cell r="B1564">
            <v>3</v>
          </cell>
          <cell r="D1564">
            <v>3</v>
          </cell>
          <cell r="E1564" t="str">
            <v>3p</v>
          </cell>
        </row>
        <row r="1565">
          <cell r="A1565" t="str">
            <v>168370</v>
          </cell>
          <cell r="B1565">
            <v>3</v>
          </cell>
          <cell r="D1565">
            <v>3</v>
          </cell>
          <cell r="E1565" t="str">
            <v>3p</v>
          </cell>
        </row>
        <row r="1566">
          <cell r="A1566" t="str">
            <v>168753</v>
          </cell>
          <cell r="B1566">
            <v>3</v>
          </cell>
          <cell r="D1566">
            <v>3</v>
          </cell>
          <cell r="E1566" t="str">
            <v>3p</v>
          </cell>
        </row>
        <row r="1567">
          <cell r="A1567" t="str">
            <v>168991</v>
          </cell>
          <cell r="B1567">
            <v>3</v>
          </cell>
          <cell r="D1567">
            <v>3</v>
          </cell>
          <cell r="E1567" t="str">
            <v>3p</v>
          </cell>
        </row>
        <row r="1568">
          <cell r="A1568" t="str">
            <v>169821</v>
          </cell>
          <cell r="B1568">
            <v>3</v>
          </cell>
          <cell r="D1568">
            <v>3</v>
          </cell>
          <cell r="E1568" t="str">
            <v>3p</v>
          </cell>
        </row>
        <row r="1569">
          <cell r="A1569" t="str">
            <v>170444</v>
          </cell>
          <cell r="B1569">
            <v>3</v>
          </cell>
          <cell r="D1569">
            <v>3</v>
          </cell>
          <cell r="E1569" t="str">
            <v>3p</v>
          </cell>
        </row>
        <row r="1570">
          <cell r="A1570" t="str">
            <v>171311</v>
          </cell>
          <cell r="B1570">
            <v>3</v>
          </cell>
          <cell r="D1570">
            <v>3</v>
          </cell>
          <cell r="E1570" t="str">
            <v>3p</v>
          </cell>
        </row>
        <row r="1571">
          <cell r="A1571" t="str">
            <v>171712</v>
          </cell>
          <cell r="B1571">
            <v>3</v>
          </cell>
          <cell r="D1571">
            <v>3</v>
          </cell>
          <cell r="E1571" t="str">
            <v>3p</v>
          </cell>
        </row>
        <row r="1572">
          <cell r="A1572" t="str">
            <v>171731</v>
          </cell>
          <cell r="B1572">
            <v>3</v>
          </cell>
          <cell r="D1572">
            <v>3</v>
          </cell>
          <cell r="E1572" t="str">
            <v>3p</v>
          </cell>
        </row>
        <row r="1573">
          <cell r="A1573" t="str">
            <v>120054</v>
          </cell>
          <cell r="B1573">
            <v>4</v>
          </cell>
          <cell r="D1573">
            <v>4</v>
          </cell>
          <cell r="E1573" t="str">
            <v>4p</v>
          </cell>
        </row>
        <row r="1574">
          <cell r="A1574" t="str">
            <v>153965</v>
          </cell>
          <cell r="B1574">
            <v>4</v>
          </cell>
          <cell r="D1574">
            <v>4</v>
          </cell>
          <cell r="E1574" t="str">
            <v>4p</v>
          </cell>
        </row>
        <row r="1575">
          <cell r="A1575" t="str">
            <v>166410</v>
          </cell>
          <cell r="B1575">
            <v>4</v>
          </cell>
          <cell r="D1575">
            <v>4</v>
          </cell>
          <cell r="E1575" t="str">
            <v>4p</v>
          </cell>
        </row>
        <row r="1576">
          <cell r="A1576" t="str">
            <v>010112</v>
          </cell>
          <cell r="C1576">
            <v>1</v>
          </cell>
          <cell r="D1576">
            <v>1</v>
          </cell>
          <cell r="E1576" t="str">
            <v>1m</v>
          </cell>
        </row>
        <row r="1577">
          <cell r="A1577" t="str">
            <v>024592</v>
          </cell>
          <cell r="C1577">
            <v>1</v>
          </cell>
          <cell r="D1577">
            <v>1</v>
          </cell>
          <cell r="E1577" t="str">
            <v>1m</v>
          </cell>
        </row>
        <row r="1578">
          <cell r="A1578" t="str">
            <v>026265</v>
          </cell>
          <cell r="C1578">
            <v>1</v>
          </cell>
          <cell r="D1578">
            <v>1</v>
          </cell>
          <cell r="E1578" t="str">
            <v>1m</v>
          </cell>
        </row>
        <row r="1579">
          <cell r="A1579" t="str">
            <v>028762</v>
          </cell>
          <cell r="C1579">
            <v>1</v>
          </cell>
          <cell r="D1579">
            <v>1</v>
          </cell>
          <cell r="E1579" t="str">
            <v>1m</v>
          </cell>
        </row>
        <row r="1580">
          <cell r="A1580" t="str">
            <v>029345</v>
          </cell>
          <cell r="C1580">
            <v>1</v>
          </cell>
          <cell r="D1580">
            <v>1</v>
          </cell>
          <cell r="E1580" t="str">
            <v>1m</v>
          </cell>
        </row>
        <row r="1581">
          <cell r="A1581" t="str">
            <v>033947</v>
          </cell>
          <cell r="C1581">
            <v>1</v>
          </cell>
          <cell r="D1581">
            <v>1</v>
          </cell>
          <cell r="E1581" t="str">
            <v>1m</v>
          </cell>
        </row>
        <row r="1582">
          <cell r="A1582" t="str">
            <v>064559</v>
          </cell>
          <cell r="C1582">
            <v>1</v>
          </cell>
          <cell r="D1582">
            <v>1</v>
          </cell>
          <cell r="E1582" t="str">
            <v>1m</v>
          </cell>
        </row>
        <row r="1583">
          <cell r="A1583" t="str">
            <v>071313</v>
          </cell>
          <cell r="C1583">
            <v>1</v>
          </cell>
          <cell r="D1583">
            <v>1</v>
          </cell>
          <cell r="E1583" t="str">
            <v>1m</v>
          </cell>
        </row>
        <row r="1584">
          <cell r="A1584" t="str">
            <v>071552</v>
          </cell>
          <cell r="C1584">
            <v>1</v>
          </cell>
          <cell r="D1584">
            <v>1</v>
          </cell>
          <cell r="E1584" t="str">
            <v>1m</v>
          </cell>
        </row>
        <row r="1585">
          <cell r="A1585" t="str">
            <v>071821</v>
          </cell>
          <cell r="C1585">
            <v>1</v>
          </cell>
          <cell r="D1585">
            <v>1</v>
          </cell>
          <cell r="E1585" t="str">
            <v>1m</v>
          </cell>
        </row>
        <row r="1586">
          <cell r="A1586" t="str">
            <v>072487</v>
          </cell>
          <cell r="C1586">
            <v>1</v>
          </cell>
          <cell r="D1586">
            <v>1</v>
          </cell>
          <cell r="E1586" t="str">
            <v>1m</v>
          </cell>
        </row>
        <row r="1587">
          <cell r="A1587" t="str">
            <v>074313</v>
          </cell>
          <cell r="C1587">
            <v>1</v>
          </cell>
          <cell r="D1587">
            <v>1</v>
          </cell>
          <cell r="E1587" t="str">
            <v>1m</v>
          </cell>
        </row>
        <row r="1588">
          <cell r="A1588" t="str">
            <v>074956</v>
          </cell>
          <cell r="C1588">
            <v>1</v>
          </cell>
          <cell r="D1588">
            <v>1</v>
          </cell>
          <cell r="E1588" t="str">
            <v>1m</v>
          </cell>
        </row>
        <row r="1589">
          <cell r="A1589" t="str">
            <v>074997</v>
          </cell>
          <cell r="C1589">
            <v>1</v>
          </cell>
          <cell r="D1589">
            <v>1</v>
          </cell>
          <cell r="E1589" t="str">
            <v>1m</v>
          </cell>
        </row>
        <row r="1590">
          <cell r="A1590" t="str">
            <v>076143</v>
          </cell>
          <cell r="C1590">
            <v>1</v>
          </cell>
          <cell r="D1590">
            <v>1</v>
          </cell>
          <cell r="E1590" t="str">
            <v>1m</v>
          </cell>
        </row>
        <row r="1591">
          <cell r="A1591" t="str">
            <v>076603</v>
          </cell>
          <cell r="C1591">
            <v>1</v>
          </cell>
          <cell r="D1591">
            <v>1</v>
          </cell>
          <cell r="E1591" t="str">
            <v>1m</v>
          </cell>
        </row>
        <row r="1592">
          <cell r="A1592" t="str">
            <v>077827</v>
          </cell>
          <cell r="C1592">
            <v>1</v>
          </cell>
          <cell r="D1592">
            <v>1</v>
          </cell>
          <cell r="E1592" t="str">
            <v>1m</v>
          </cell>
        </row>
        <row r="1593">
          <cell r="A1593" t="str">
            <v>077940</v>
          </cell>
          <cell r="C1593">
            <v>1</v>
          </cell>
          <cell r="D1593">
            <v>1</v>
          </cell>
          <cell r="E1593" t="str">
            <v>1m</v>
          </cell>
        </row>
        <row r="1594">
          <cell r="A1594" t="str">
            <v>078190</v>
          </cell>
          <cell r="C1594">
            <v>1</v>
          </cell>
          <cell r="D1594">
            <v>1</v>
          </cell>
          <cell r="E1594" t="str">
            <v>1m</v>
          </cell>
        </row>
        <row r="1595">
          <cell r="A1595" t="str">
            <v>078330</v>
          </cell>
          <cell r="C1595">
            <v>1</v>
          </cell>
          <cell r="D1595">
            <v>1</v>
          </cell>
          <cell r="E1595" t="str">
            <v>1m</v>
          </cell>
        </row>
        <row r="1596">
          <cell r="A1596" t="str">
            <v>079472</v>
          </cell>
          <cell r="C1596">
            <v>1</v>
          </cell>
          <cell r="D1596">
            <v>1</v>
          </cell>
          <cell r="E1596" t="str">
            <v>1m</v>
          </cell>
        </row>
        <row r="1597">
          <cell r="A1597" t="str">
            <v>080045</v>
          </cell>
          <cell r="C1597">
            <v>1</v>
          </cell>
          <cell r="D1597">
            <v>1</v>
          </cell>
          <cell r="E1597" t="str">
            <v>1m</v>
          </cell>
        </row>
        <row r="1598">
          <cell r="A1598" t="str">
            <v>080421</v>
          </cell>
          <cell r="C1598">
            <v>1</v>
          </cell>
          <cell r="D1598">
            <v>1</v>
          </cell>
          <cell r="E1598" t="str">
            <v>1m</v>
          </cell>
        </row>
        <row r="1599">
          <cell r="A1599" t="str">
            <v>080506</v>
          </cell>
          <cell r="C1599">
            <v>1</v>
          </cell>
          <cell r="D1599">
            <v>1</v>
          </cell>
          <cell r="E1599" t="str">
            <v>1m</v>
          </cell>
        </row>
        <row r="1600">
          <cell r="A1600" t="str">
            <v>080597</v>
          </cell>
          <cell r="C1600">
            <v>1</v>
          </cell>
          <cell r="D1600">
            <v>1</v>
          </cell>
          <cell r="E1600" t="str">
            <v>1m</v>
          </cell>
        </row>
        <row r="1601">
          <cell r="A1601" t="str">
            <v>080623</v>
          </cell>
          <cell r="C1601">
            <v>1</v>
          </cell>
          <cell r="D1601">
            <v>1</v>
          </cell>
          <cell r="E1601" t="str">
            <v>1m</v>
          </cell>
        </row>
        <row r="1602">
          <cell r="A1602" t="str">
            <v>080637</v>
          </cell>
          <cell r="C1602">
            <v>1</v>
          </cell>
          <cell r="D1602">
            <v>1</v>
          </cell>
          <cell r="E1602" t="str">
            <v>1m</v>
          </cell>
        </row>
        <row r="1603">
          <cell r="A1603" t="str">
            <v>080672</v>
          </cell>
          <cell r="C1603">
            <v>1</v>
          </cell>
          <cell r="D1603">
            <v>1</v>
          </cell>
          <cell r="E1603" t="str">
            <v>1m</v>
          </cell>
        </row>
        <row r="1604">
          <cell r="A1604" t="str">
            <v>080949</v>
          </cell>
          <cell r="C1604">
            <v>1</v>
          </cell>
          <cell r="D1604">
            <v>1</v>
          </cell>
          <cell r="E1604" t="str">
            <v>1m</v>
          </cell>
        </row>
        <row r="1605">
          <cell r="A1605" t="str">
            <v>081488</v>
          </cell>
          <cell r="C1605">
            <v>1</v>
          </cell>
          <cell r="D1605">
            <v>1</v>
          </cell>
          <cell r="E1605" t="str">
            <v>1m</v>
          </cell>
        </row>
        <row r="1606">
          <cell r="A1606" t="str">
            <v>081619</v>
          </cell>
          <cell r="C1606">
            <v>1</v>
          </cell>
          <cell r="D1606">
            <v>1</v>
          </cell>
          <cell r="E1606" t="str">
            <v>1m</v>
          </cell>
        </row>
        <row r="1607">
          <cell r="A1607" t="str">
            <v>081644</v>
          </cell>
          <cell r="C1607">
            <v>1</v>
          </cell>
          <cell r="D1607">
            <v>1</v>
          </cell>
          <cell r="E1607" t="str">
            <v>1m</v>
          </cell>
        </row>
        <row r="1608">
          <cell r="A1608" t="str">
            <v>081686</v>
          </cell>
          <cell r="C1608">
            <v>1</v>
          </cell>
          <cell r="D1608">
            <v>1</v>
          </cell>
          <cell r="E1608" t="str">
            <v>1m</v>
          </cell>
        </row>
        <row r="1609">
          <cell r="A1609" t="str">
            <v>081828</v>
          </cell>
          <cell r="C1609">
            <v>1</v>
          </cell>
          <cell r="D1609">
            <v>1</v>
          </cell>
          <cell r="E1609" t="str">
            <v>1m</v>
          </cell>
        </row>
        <row r="1610">
          <cell r="A1610" t="str">
            <v>082891</v>
          </cell>
          <cell r="C1610">
            <v>1</v>
          </cell>
          <cell r="D1610">
            <v>1</v>
          </cell>
          <cell r="E1610" t="str">
            <v>1m</v>
          </cell>
        </row>
        <row r="1611">
          <cell r="A1611" t="str">
            <v>084954</v>
          </cell>
          <cell r="C1611">
            <v>1</v>
          </cell>
          <cell r="D1611">
            <v>1</v>
          </cell>
          <cell r="E1611" t="str">
            <v>1m</v>
          </cell>
        </row>
        <row r="1612">
          <cell r="A1612" t="str">
            <v>085447</v>
          </cell>
          <cell r="C1612">
            <v>1</v>
          </cell>
          <cell r="D1612">
            <v>1</v>
          </cell>
          <cell r="E1612" t="str">
            <v>1m</v>
          </cell>
        </row>
        <row r="1613">
          <cell r="A1613" t="str">
            <v>085938</v>
          </cell>
          <cell r="C1613">
            <v>1</v>
          </cell>
          <cell r="D1613">
            <v>1</v>
          </cell>
          <cell r="E1613" t="str">
            <v>1m</v>
          </cell>
        </row>
        <row r="1614">
          <cell r="A1614" t="str">
            <v>086104</v>
          </cell>
          <cell r="C1614">
            <v>1</v>
          </cell>
          <cell r="D1614">
            <v>1</v>
          </cell>
          <cell r="E1614" t="str">
            <v>1m</v>
          </cell>
        </row>
        <row r="1615">
          <cell r="A1615" t="str">
            <v>087141</v>
          </cell>
          <cell r="C1615">
            <v>1</v>
          </cell>
          <cell r="D1615">
            <v>1</v>
          </cell>
          <cell r="E1615" t="str">
            <v>1m</v>
          </cell>
        </row>
        <row r="1616">
          <cell r="A1616" t="str">
            <v>088993</v>
          </cell>
          <cell r="C1616">
            <v>1</v>
          </cell>
          <cell r="D1616">
            <v>1</v>
          </cell>
          <cell r="E1616" t="str">
            <v>1m</v>
          </cell>
        </row>
        <row r="1617">
          <cell r="A1617" t="str">
            <v>090167</v>
          </cell>
          <cell r="C1617">
            <v>1</v>
          </cell>
          <cell r="D1617">
            <v>1</v>
          </cell>
          <cell r="E1617" t="str">
            <v>1m</v>
          </cell>
        </row>
        <row r="1618">
          <cell r="A1618" t="str">
            <v>091152</v>
          </cell>
          <cell r="C1618">
            <v>1</v>
          </cell>
          <cell r="D1618">
            <v>1</v>
          </cell>
          <cell r="E1618" t="str">
            <v>1m</v>
          </cell>
        </row>
        <row r="1619">
          <cell r="A1619" t="str">
            <v>091231</v>
          </cell>
          <cell r="C1619">
            <v>1</v>
          </cell>
          <cell r="D1619">
            <v>1</v>
          </cell>
          <cell r="E1619" t="str">
            <v>1m</v>
          </cell>
        </row>
        <row r="1620">
          <cell r="A1620" t="str">
            <v>092957</v>
          </cell>
          <cell r="C1620">
            <v>1</v>
          </cell>
          <cell r="D1620">
            <v>1</v>
          </cell>
          <cell r="E1620" t="str">
            <v>1m</v>
          </cell>
        </row>
        <row r="1621">
          <cell r="A1621" t="str">
            <v>092961</v>
          </cell>
          <cell r="C1621">
            <v>1</v>
          </cell>
          <cell r="D1621">
            <v>1</v>
          </cell>
          <cell r="E1621" t="str">
            <v>1m</v>
          </cell>
        </row>
        <row r="1622">
          <cell r="A1622" t="str">
            <v>092985</v>
          </cell>
          <cell r="C1622">
            <v>1</v>
          </cell>
          <cell r="D1622">
            <v>1</v>
          </cell>
          <cell r="E1622" t="str">
            <v>1m</v>
          </cell>
        </row>
        <row r="1623">
          <cell r="A1623" t="str">
            <v>093360</v>
          </cell>
          <cell r="C1623">
            <v>1</v>
          </cell>
          <cell r="D1623">
            <v>1</v>
          </cell>
          <cell r="E1623" t="str">
            <v>1m</v>
          </cell>
        </row>
        <row r="1624">
          <cell r="A1624" t="str">
            <v>093564</v>
          </cell>
          <cell r="C1624">
            <v>1</v>
          </cell>
          <cell r="D1624">
            <v>1</v>
          </cell>
          <cell r="E1624" t="str">
            <v>1m</v>
          </cell>
        </row>
        <row r="1625">
          <cell r="A1625" t="str">
            <v>093727</v>
          </cell>
          <cell r="C1625">
            <v>1</v>
          </cell>
          <cell r="D1625">
            <v>1</v>
          </cell>
          <cell r="E1625" t="str">
            <v>1m</v>
          </cell>
        </row>
        <row r="1626">
          <cell r="A1626" t="str">
            <v>093854</v>
          </cell>
          <cell r="C1626">
            <v>1</v>
          </cell>
          <cell r="D1626">
            <v>1</v>
          </cell>
          <cell r="E1626" t="str">
            <v>1m</v>
          </cell>
        </row>
        <row r="1627">
          <cell r="A1627" t="str">
            <v>094541</v>
          </cell>
          <cell r="C1627">
            <v>1</v>
          </cell>
          <cell r="D1627">
            <v>1</v>
          </cell>
          <cell r="E1627" t="str">
            <v>1m</v>
          </cell>
        </row>
        <row r="1628">
          <cell r="A1628" t="str">
            <v>095466</v>
          </cell>
          <cell r="C1628">
            <v>1</v>
          </cell>
          <cell r="D1628">
            <v>1</v>
          </cell>
          <cell r="E1628" t="str">
            <v>1m</v>
          </cell>
        </row>
        <row r="1629">
          <cell r="A1629" t="str">
            <v>095504</v>
          </cell>
          <cell r="C1629">
            <v>1</v>
          </cell>
          <cell r="D1629">
            <v>1</v>
          </cell>
          <cell r="E1629" t="str">
            <v>1m</v>
          </cell>
        </row>
        <row r="1630">
          <cell r="A1630" t="str">
            <v>095564</v>
          </cell>
          <cell r="C1630">
            <v>1</v>
          </cell>
          <cell r="D1630">
            <v>1</v>
          </cell>
          <cell r="E1630" t="str">
            <v>1m</v>
          </cell>
        </row>
        <row r="1631">
          <cell r="A1631" t="str">
            <v>095594</v>
          </cell>
          <cell r="C1631">
            <v>1</v>
          </cell>
          <cell r="D1631">
            <v>1</v>
          </cell>
          <cell r="E1631" t="str">
            <v>1m</v>
          </cell>
        </row>
        <row r="1632">
          <cell r="A1632" t="str">
            <v>097404</v>
          </cell>
          <cell r="C1632">
            <v>1</v>
          </cell>
          <cell r="D1632">
            <v>1</v>
          </cell>
          <cell r="E1632" t="str">
            <v>1m</v>
          </cell>
        </row>
        <row r="1633">
          <cell r="A1633" t="str">
            <v>097457</v>
          </cell>
          <cell r="C1633">
            <v>1</v>
          </cell>
          <cell r="D1633">
            <v>1</v>
          </cell>
          <cell r="E1633" t="str">
            <v>1m</v>
          </cell>
        </row>
        <row r="1634">
          <cell r="A1634" t="str">
            <v>097867</v>
          </cell>
          <cell r="C1634">
            <v>1</v>
          </cell>
          <cell r="D1634">
            <v>1</v>
          </cell>
          <cell r="E1634" t="str">
            <v>1m</v>
          </cell>
        </row>
        <row r="1635">
          <cell r="A1635" t="str">
            <v>098096</v>
          </cell>
          <cell r="C1635">
            <v>1</v>
          </cell>
          <cell r="D1635">
            <v>1</v>
          </cell>
          <cell r="E1635" t="str">
            <v>1m</v>
          </cell>
        </row>
        <row r="1636">
          <cell r="A1636" t="str">
            <v>098208</v>
          </cell>
          <cell r="C1636">
            <v>1</v>
          </cell>
          <cell r="D1636">
            <v>1</v>
          </cell>
          <cell r="E1636" t="str">
            <v>1m</v>
          </cell>
        </row>
        <row r="1637">
          <cell r="A1637" t="str">
            <v>098938</v>
          </cell>
          <cell r="C1637">
            <v>1</v>
          </cell>
          <cell r="D1637">
            <v>1</v>
          </cell>
          <cell r="E1637" t="str">
            <v>1m</v>
          </cell>
        </row>
        <row r="1638">
          <cell r="A1638" t="str">
            <v>099833</v>
          </cell>
          <cell r="C1638">
            <v>1</v>
          </cell>
          <cell r="D1638">
            <v>1</v>
          </cell>
          <cell r="E1638" t="str">
            <v>1m</v>
          </cell>
        </row>
        <row r="1639">
          <cell r="A1639" t="str">
            <v>099848</v>
          </cell>
          <cell r="C1639">
            <v>1</v>
          </cell>
          <cell r="D1639">
            <v>1</v>
          </cell>
          <cell r="E1639" t="str">
            <v>1m</v>
          </cell>
        </row>
        <row r="1640">
          <cell r="A1640" t="str">
            <v>099887</v>
          </cell>
          <cell r="C1640">
            <v>1</v>
          </cell>
          <cell r="D1640">
            <v>1</v>
          </cell>
          <cell r="E1640" t="str">
            <v>1m</v>
          </cell>
        </row>
        <row r="1641">
          <cell r="A1641" t="str">
            <v>101518</v>
          </cell>
          <cell r="C1641">
            <v>1</v>
          </cell>
          <cell r="D1641">
            <v>1</v>
          </cell>
          <cell r="E1641" t="str">
            <v>1m</v>
          </cell>
        </row>
        <row r="1642">
          <cell r="A1642" t="str">
            <v>101553</v>
          </cell>
          <cell r="C1642">
            <v>1</v>
          </cell>
          <cell r="D1642">
            <v>1</v>
          </cell>
          <cell r="E1642" t="str">
            <v>1m</v>
          </cell>
        </row>
        <row r="1643">
          <cell r="A1643" t="str">
            <v>101570</v>
          </cell>
          <cell r="C1643">
            <v>1</v>
          </cell>
          <cell r="D1643">
            <v>1</v>
          </cell>
          <cell r="E1643" t="str">
            <v>1m</v>
          </cell>
        </row>
        <row r="1644">
          <cell r="A1644" t="str">
            <v>103399</v>
          </cell>
          <cell r="C1644">
            <v>1</v>
          </cell>
          <cell r="D1644">
            <v>1</v>
          </cell>
          <cell r="E1644" t="str">
            <v>1m</v>
          </cell>
        </row>
        <row r="1645">
          <cell r="A1645" t="str">
            <v>103475</v>
          </cell>
          <cell r="C1645">
            <v>1</v>
          </cell>
          <cell r="D1645">
            <v>1</v>
          </cell>
          <cell r="E1645" t="str">
            <v>1m</v>
          </cell>
        </row>
        <row r="1646">
          <cell r="A1646" t="str">
            <v>104008</v>
          </cell>
          <cell r="C1646">
            <v>1</v>
          </cell>
          <cell r="D1646">
            <v>1</v>
          </cell>
          <cell r="E1646" t="str">
            <v>1m</v>
          </cell>
        </row>
        <row r="1647">
          <cell r="A1647" t="str">
            <v>105730</v>
          </cell>
          <cell r="C1647">
            <v>1</v>
          </cell>
          <cell r="D1647">
            <v>1</v>
          </cell>
          <cell r="E1647" t="str">
            <v>1m</v>
          </cell>
        </row>
        <row r="1648">
          <cell r="A1648" t="str">
            <v>105785</v>
          </cell>
          <cell r="C1648">
            <v>1</v>
          </cell>
          <cell r="D1648">
            <v>1</v>
          </cell>
          <cell r="E1648" t="str">
            <v>1m</v>
          </cell>
        </row>
        <row r="1649">
          <cell r="A1649" t="str">
            <v>105790</v>
          </cell>
          <cell r="C1649">
            <v>1</v>
          </cell>
          <cell r="D1649">
            <v>1</v>
          </cell>
          <cell r="E1649" t="str">
            <v>1m</v>
          </cell>
        </row>
        <row r="1650">
          <cell r="A1650" t="str">
            <v>106271</v>
          </cell>
          <cell r="C1650">
            <v>1</v>
          </cell>
          <cell r="D1650">
            <v>1</v>
          </cell>
          <cell r="E1650" t="str">
            <v>1m</v>
          </cell>
        </row>
        <row r="1651">
          <cell r="A1651" t="str">
            <v>106357</v>
          </cell>
          <cell r="C1651">
            <v>1</v>
          </cell>
          <cell r="D1651">
            <v>1</v>
          </cell>
          <cell r="E1651" t="str">
            <v>1m</v>
          </cell>
        </row>
        <row r="1652">
          <cell r="A1652" t="str">
            <v>106459</v>
          </cell>
          <cell r="C1652">
            <v>1</v>
          </cell>
          <cell r="D1652">
            <v>1</v>
          </cell>
          <cell r="E1652" t="str">
            <v>1m</v>
          </cell>
        </row>
        <row r="1653">
          <cell r="A1653" t="str">
            <v>106502</v>
          </cell>
          <cell r="C1653">
            <v>1</v>
          </cell>
          <cell r="D1653">
            <v>1</v>
          </cell>
          <cell r="E1653" t="str">
            <v>1m</v>
          </cell>
        </row>
        <row r="1654">
          <cell r="A1654" t="str">
            <v>106756</v>
          </cell>
          <cell r="C1654">
            <v>1</v>
          </cell>
          <cell r="D1654">
            <v>1</v>
          </cell>
          <cell r="E1654" t="str">
            <v>1m</v>
          </cell>
        </row>
        <row r="1655">
          <cell r="A1655" t="str">
            <v>106913</v>
          </cell>
          <cell r="C1655">
            <v>1</v>
          </cell>
          <cell r="D1655">
            <v>1</v>
          </cell>
          <cell r="E1655" t="str">
            <v>1m</v>
          </cell>
        </row>
        <row r="1656">
          <cell r="A1656" t="str">
            <v>106980</v>
          </cell>
          <cell r="C1656">
            <v>1</v>
          </cell>
          <cell r="D1656">
            <v>1</v>
          </cell>
          <cell r="E1656" t="str">
            <v>1m</v>
          </cell>
        </row>
        <row r="1657">
          <cell r="A1657" t="str">
            <v>107004</v>
          </cell>
          <cell r="C1657">
            <v>1</v>
          </cell>
          <cell r="D1657">
            <v>1</v>
          </cell>
          <cell r="E1657" t="str">
            <v>1m</v>
          </cell>
        </row>
        <row r="1658">
          <cell r="A1658" t="str">
            <v>107304</v>
          </cell>
          <cell r="C1658">
            <v>1</v>
          </cell>
          <cell r="D1658">
            <v>1</v>
          </cell>
          <cell r="E1658" t="str">
            <v>1m</v>
          </cell>
        </row>
        <row r="1659">
          <cell r="A1659" t="str">
            <v>107311</v>
          </cell>
          <cell r="C1659">
            <v>1</v>
          </cell>
          <cell r="D1659">
            <v>1</v>
          </cell>
          <cell r="E1659" t="str">
            <v>1m</v>
          </cell>
        </row>
        <row r="1660">
          <cell r="A1660" t="str">
            <v>107769</v>
          </cell>
          <cell r="C1660">
            <v>1</v>
          </cell>
          <cell r="D1660">
            <v>1</v>
          </cell>
          <cell r="E1660" t="str">
            <v>1m</v>
          </cell>
        </row>
        <row r="1661">
          <cell r="A1661" t="str">
            <v>108006</v>
          </cell>
          <cell r="C1661">
            <v>1</v>
          </cell>
          <cell r="D1661">
            <v>1</v>
          </cell>
          <cell r="E1661" t="str">
            <v>1m</v>
          </cell>
        </row>
        <row r="1662">
          <cell r="A1662" t="str">
            <v>108290</v>
          </cell>
          <cell r="C1662">
            <v>1</v>
          </cell>
          <cell r="D1662">
            <v>1</v>
          </cell>
          <cell r="E1662" t="str">
            <v>1m</v>
          </cell>
        </row>
        <row r="1663">
          <cell r="A1663" t="str">
            <v>108338</v>
          </cell>
          <cell r="C1663">
            <v>1</v>
          </cell>
          <cell r="D1663">
            <v>1</v>
          </cell>
          <cell r="E1663" t="str">
            <v>1m</v>
          </cell>
        </row>
        <row r="1664">
          <cell r="A1664" t="str">
            <v>108407</v>
          </cell>
          <cell r="C1664">
            <v>1</v>
          </cell>
          <cell r="D1664">
            <v>1</v>
          </cell>
          <cell r="E1664" t="str">
            <v>1m</v>
          </cell>
        </row>
        <row r="1665">
          <cell r="A1665" t="str">
            <v>108487</v>
          </cell>
          <cell r="C1665">
            <v>1</v>
          </cell>
          <cell r="D1665">
            <v>1</v>
          </cell>
          <cell r="E1665" t="str">
            <v>1m</v>
          </cell>
        </row>
        <row r="1666">
          <cell r="A1666" t="str">
            <v>108694</v>
          </cell>
          <cell r="C1666">
            <v>1</v>
          </cell>
          <cell r="D1666">
            <v>1</v>
          </cell>
          <cell r="E1666" t="str">
            <v>1m</v>
          </cell>
        </row>
        <row r="1667">
          <cell r="A1667" t="str">
            <v>108932</v>
          </cell>
          <cell r="C1667">
            <v>1</v>
          </cell>
          <cell r="D1667">
            <v>1</v>
          </cell>
          <cell r="E1667" t="str">
            <v>1m</v>
          </cell>
        </row>
        <row r="1668">
          <cell r="A1668" t="str">
            <v>108951</v>
          </cell>
          <cell r="C1668">
            <v>1</v>
          </cell>
          <cell r="D1668">
            <v>1</v>
          </cell>
          <cell r="E1668" t="str">
            <v>1m</v>
          </cell>
        </row>
        <row r="1669">
          <cell r="A1669" t="str">
            <v>109181</v>
          </cell>
          <cell r="C1669">
            <v>1</v>
          </cell>
          <cell r="D1669">
            <v>1</v>
          </cell>
          <cell r="E1669" t="str">
            <v>1m</v>
          </cell>
        </row>
        <row r="1670">
          <cell r="A1670" t="str">
            <v>109225</v>
          </cell>
          <cell r="C1670">
            <v>1</v>
          </cell>
          <cell r="D1670">
            <v>1</v>
          </cell>
          <cell r="E1670" t="str">
            <v>1m</v>
          </cell>
        </row>
        <row r="1671">
          <cell r="A1671" t="str">
            <v>109653</v>
          </cell>
          <cell r="C1671">
            <v>1</v>
          </cell>
          <cell r="D1671">
            <v>1</v>
          </cell>
          <cell r="E1671" t="str">
            <v>1m</v>
          </cell>
        </row>
        <row r="1672">
          <cell r="A1672" t="str">
            <v>109792</v>
          </cell>
          <cell r="C1672">
            <v>1</v>
          </cell>
          <cell r="D1672">
            <v>1</v>
          </cell>
          <cell r="E1672" t="str">
            <v>1m</v>
          </cell>
        </row>
        <row r="1673">
          <cell r="A1673" t="str">
            <v>109817</v>
          </cell>
          <cell r="C1673">
            <v>1</v>
          </cell>
          <cell r="D1673">
            <v>1</v>
          </cell>
          <cell r="E1673" t="str">
            <v>1m</v>
          </cell>
        </row>
        <row r="1674">
          <cell r="A1674" t="str">
            <v>110031</v>
          </cell>
          <cell r="C1674">
            <v>1</v>
          </cell>
          <cell r="D1674">
            <v>1</v>
          </cell>
          <cell r="E1674" t="str">
            <v>1m</v>
          </cell>
        </row>
        <row r="1675">
          <cell r="A1675" t="str">
            <v>110115</v>
          </cell>
          <cell r="C1675">
            <v>1</v>
          </cell>
          <cell r="D1675">
            <v>1</v>
          </cell>
          <cell r="E1675" t="str">
            <v>1m</v>
          </cell>
        </row>
        <row r="1676">
          <cell r="A1676" t="str">
            <v>110340</v>
          </cell>
          <cell r="C1676">
            <v>1</v>
          </cell>
          <cell r="D1676">
            <v>1</v>
          </cell>
          <cell r="E1676" t="str">
            <v>1m</v>
          </cell>
        </row>
        <row r="1677">
          <cell r="A1677" t="str">
            <v>110443</v>
          </cell>
          <cell r="C1677">
            <v>1</v>
          </cell>
          <cell r="D1677">
            <v>1</v>
          </cell>
          <cell r="E1677" t="str">
            <v>1m</v>
          </cell>
        </row>
        <row r="1678">
          <cell r="A1678" t="str">
            <v>110481</v>
          </cell>
          <cell r="C1678">
            <v>1</v>
          </cell>
          <cell r="D1678">
            <v>1</v>
          </cell>
          <cell r="E1678" t="str">
            <v>1m</v>
          </cell>
        </row>
        <row r="1679">
          <cell r="A1679" t="str">
            <v>110545</v>
          </cell>
          <cell r="C1679">
            <v>1</v>
          </cell>
          <cell r="D1679">
            <v>1</v>
          </cell>
          <cell r="E1679" t="str">
            <v>1m</v>
          </cell>
        </row>
        <row r="1680">
          <cell r="A1680" t="str">
            <v>110658</v>
          </cell>
          <cell r="C1680">
            <v>1</v>
          </cell>
          <cell r="D1680">
            <v>1</v>
          </cell>
          <cell r="E1680" t="str">
            <v>1m</v>
          </cell>
        </row>
        <row r="1681">
          <cell r="A1681" t="str">
            <v>110666</v>
          </cell>
          <cell r="C1681">
            <v>1</v>
          </cell>
          <cell r="D1681">
            <v>1</v>
          </cell>
          <cell r="E1681" t="str">
            <v>1m</v>
          </cell>
        </row>
        <row r="1682">
          <cell r="A1682" t="str">
            <v>110667</v>
          </cell>
          <cell r="C1682">
            <v>1</v>
          </cell>
          <cell r="D1682">
            <v>1</v>
          </cell>
          <cell r="E1682" t="str">
            <v>1m</v>
          </cell>
        </row>
        <row r="1683">
          <cell r="A1683" t="str">
            <v>110908</v>
          </cell>
          <cell r="C1683">
            <v>1</v>
          </cell>
          <cell r="D1683">
            <v>1</v>
          </cell>
          <cell r="E1683" t="str">
            <v>1m</v>
          </cell>
        </row>
        <row r="1684">
          <cell r="A1684" t="str">
            <v>111507</v>
          </cell>
          <cell r="C1684">
            <v>1</v>
          </cell>
          <cell r="D1684">
            <v>1</v>
          </cell>
          <cell r="E1684" t="str">
            <v>1m</v>
          </cell>
        </row>
        <row r="1685">
          <cell r="A1685" t="str">
            <v>111536</v>
          </cell>
          <cell r="C1685">
            <v>1</v>
          </cell>
          <cell r="D1685">
            <v>1</v>
          </cell>
          <cell r="E1685" t="str">
            <v>1m</v>
          </cell>
        </row>
        <row r="1686">
          <cell r="A1686" t="str">
            <v>111579</v>
          </cell>
          <cell r="C1686">
            <v>1</v>
          </cell>
          <cell r="D1686">
            <v>1</v>
          </cell>
          <cell r="E1686" t="str">
            <v>1m</v>
          </cell>
        </row>
        <row r="1687">
          <cell r="A1687" t="str">
            <v>111639</v>
          </cell>
          <cell r="C1687">
            <v>1</v>
          </cell>
          <cell r="D1687">
            <v>1</v>
          </cell>
          <cell r="E1687" t="str">
            <v>1m</v>
          </cell>
        </row>
        <row r="1688">
          <cell r="A1688" t="str">
            <v>111656</v>
          </cell>
          <cell r="C1688">
            <v>1</v>
          </cell>
          <cell r="D1688">
            <v>1</v>
          </cell>
          <cell r="E1688" t="str">
            <v>1m</v>
          </cell>
        </row>
        <row r="1689">
          <cell r="A1689" t="str">
            <v>111797</v>
          </cell>
          <cell r="C1689">
            <v>1</v>
          </cell>
          <cell r="D1689">
            <v>1</v>
          </cell>
          <cell r="E1689" t="str">
            <v>1m</v>
          </cell>
        </row>
        <row r="1690">
          <cell r="A1690" t="str">
            <v>111986</v>
          </cell>
          <cell r="C1690">
            <v>1</v>
          </cell>
          <cell r="D1690">
            <v>1</v>
          </cell>
          <cell r="E1690" t="str">
            <v>1m</v>
          </cell>
        </row>
        <row r="1691">
          <cell r="A1691" t="str">
            <v>112050</v>
          </cell>
          <cell r="C1691">
            <v>1</v>
          </cell>
          <cell r="D1691">
            <v>1</v>
          </cell>
          <cell r="E1691" t="str">
            <v>1m</v>
          </cell>
        </row>
        <row r="1692">
          <cell r="A1692" t="str">
            <v>112090</v>
          </cell>
          <cell r="C1692">
            <v>1</v>
          </cell>
          <cell r="D1692">
            <v>1</v>
          </cell>
          <cell r="E1692" t="str">
            <v>1m</v>
          </cell>
        </row>
        <row r="1693">
          <cell r="A1693" t="str">
            <v>112118</v>
          </cell>
          <cell r="C1693">
            <v>1</v>
          </cell>
          <cell r="D1693">
            <v>1</v>
          </cell>
          <cell r="E1693" t="str">
            <v>1m</v>
          </cell>
        </row>
        <row r="1694">
          <cell r="A1694" t="str">
            <v>112534</v>
          </cell>
          <cell r="C1694">
            <v>1</v>
          </cell>
          <cell r="D1694">
            <v>1</v>
          </cell>
          <cell r="E1694" t="str">
            <v>1m</v>
          </cell>
        </row>
        <row r="1695">
          <cell r="A1695" t="str">
            <v>112550</v>
          </cell>
          <cell r="C1695">
            <v>1</v>
          </cell>
          <cell r="D1695">
            <v>1</v>
          </cell>
          <cell r="E1695" t="str">
            <v>1m</v>
          </cell>
        </row>
        <row r="1696">
          <cell r="A1696" t="str">
            <v>112587</v>
          </cell>
          <cell r="C1696">
            <v>1</v>
          </cell>
          <cell r="D1696">
            <v>1</v>
          </cell>
          <cell r="E1696" t="str">
            <v>1m</v>
          </cell>
        </row>
        <row r="1697">
          <cell r="A1697" t="str">
            <v>112661</v>
          </cell>
          <cell r="C1697">
            <v>1</v>
          </cell>
          <cell r="D1697">
            <v>1</v>
          </cell>
          <cell r="E1697" t="str">
            <v>1m</v>
          </cell>
        </row>
        <row r="1698">
          <cell r="A1698" t="str">
            <v>112706</v>
          </cell>
          <cell r="C1698">
            <v>1</v>
          </cell>
          <cell r="D1698">
            <v>1</v>
          </cell>
          <cell r="E1698" t="str">
            <v>1m</v>
          </cell>
        </row>
        <row r="1699">
          <cell r="A1699" t="str">
            <v>112767</v>
          </cell>
          <cell r="C1699">
            <v>1</v>
          </cell>
          <cell r="D1699">
            <v>1</v>
          </cell>
          <cell r="E1699" t="str">
            <v>1m</v>
          </cell>
        </row>
        <row r="1700">
          <cell r="A1700" t="str">
            <v>112785</v>
          </cell>
          <cell r="C1700">
            <v>1</v>
          </cell>
          <cell r="D1700">
            <v>1</v>
          </cell>
          <cell r="E1700" t="str">
            <v>1m</v>
          </cell>
        </row>
        <row r="1701">
          <cell r="A1701" t="str">
            <v>112859</v>
          </cell>
          <cell r="C1701">
            <v>1</v>
          </cell>
          <cell r="D1701">
            <v>1</v>
          </cell>
          <cell r="E1701" t="str">
            <v>1m</v>
          </cell>
        </row>
        <row r="1702">
          <cell r="A1702" t="str">
            <v>113019</v>
          </cell>
          <cell r="C1702">
            <v>1</v>
          </cell>
          <cell r="D1702">
            <v>1</v>
          </cell>
          <cell r="E1702" t="str">
            <v>1m</v>
          </cell>
        </row>
        <row r="1703">
          <cell r="A1703" t="str">
            <v>113213</v>
          </cell>
          <cell r="C1703">
            <v>1</v>
          </cell>
          <cell r="D1703">
            <v>1</v>
          </cell>
          <cell r="E1703" t="str">
            <v>1m</v>
          </cell>
        </row>
        <row r="1704">
          <cell r="A1704" t="str">
            <v>113252</v>
          </cell>
          <cell r="C1704">
            <v>1</v>
          </cell>
          <cell r="D1704">
            <v>1</v>
          </cell>
          <cell r="E1704" t="str">
            <v>1m</v>
          </cell>
        </row>
        <row r="1705">
          <cell r="A1705" t="str">
            <v>113443</v>
          </cell>
          <cell r="C1705">
            <v>1</v>
          </cell>
          <cell r="D1705">
            <v>1</v>
          </cell>
          <cell r="E1705" t="str">
            <v>1m</v>
          </cell>
        </row>
        <row r="1706">
          <cell r="A1706" t="str">
            <v>114070</v>
          </cell>
          <cell r="C1706">
            <v>1</v>
          </cell>
          <cell r="D1706">
            <v>1</v>
          </cell>
          <cell r="E1706" t="str">
            <v>1m</v>
          </cell>
        </row>
        <row r="1707">
          <cell r="A1707" t="str">
            <v>114165</v>
          </cell>
          <cell r="C1707">
            <v>1</v>
          </cell>
          <cell r="D1707">
            <v>1</v>
          </cell>
          <cell r="E1707" t="str">
            <v>1m</v>
          </cell>
        </row>
        <row r="1708">
          <cell r="A1708" t="str">
            <v>114223</v>
          </cell>
          <cell r="C1708">
            <v>1</v>
          </cell>
          <cell r="D1708">
            <v>1</v>
          </cell>
          <cell r="E1708" t="str">
            <v>1m</v>
          </cell>
        </row>
        <row r="1709">
          <cell r="A1709" t="str">
            <v>114359</v>
          </cell>
          <cell r="C1709">
            <v>1</v>
          </cell>
          <cell r="D1709">
            <v>1</v>
          </cell>
          <cell r="E1709" t="str">
            <v>1m</v>
          </cell>
        </row>
        <row r="1710">
          <cell r="A1710" t="str">
            <v>114543</v>
          </cell>
          <cell r="C1710">
            <v>1</v>
          </cell>
          <cell r="D1710">
            <v>1</v>
          </cell>
          <cell r="E1710" t="str">
            <v>1m</v>
          </cell>
        </row>
        <row r="1711">
          <cell r="A1711" t="str">
            <v>114552</v>
          </cell>
          <cell r="C1711">
            <v>1</v>
          </cell>
          <cell r="D1711">
            <v>1</v>
          </cell>
          <cell r="E1711" t="str">
            <v>1m</v>
          </cell>
        </row>
        <row r="1712">
          <cell r="A1712" t="str">
            <v>114553</v>
          </cell>
          <cell r="C1712">
            <v>1</v>
          </cell>
          <cell r="D1712">
            <v>1</v>
          </cell>
          <cell r="E1712" t="str">
            <v>1m</v>
          </cell>
        </row>
        <row r="1713">
          <cell r="A1713" t="str">
            <v>114613</v>
          </cell>
          <cell r="C1713">
            <v>1</v>
          </cell>
          <cell r="D1713">
            <v>1</v>
          </cell>
          <cell r="E1713" t="str">
            <v>1m</v>
          </cell>
        </row>
        <row r="1714">
          <cell r="A1714" t="str">
            <v>114680</v>
          </cell>
          <cell r="C1714">
            <v>1</v>
          </cell>
          <cell r="D1714">
            <v>1</v>
          </cell>
          <cell r="E1714" t="str">
            <v>1m</v>
          </cell>
        </row>
        <row r="1715">
          <cell r="A1715" t="str">
            <v>114714</v>
          </cell>
          <cell r="C1715">
            <v>1</v>
          </cell>
          <cell r="D1715">
            <v>1</v>
          </cell>
          <cell r="E1715" t="str">
            <v>1m</v>
          </cell>
        </row>
        <row r="1716">
          <cell r="A1716" t="str">
            <v>114720</v>
          </cell>
          <cell r="C1716">
            <v>1</v>
          </cell>
          <cell r="D1716">
            <v>1</v>
          </cell>
          <cell r="E1716" t="str">
            <v>1m</v>
          </cell>
        </row>
        <row r="1717">
          <cell r="A1717" t="str">
            <v>114747</v>
          </cell>
          <cell r="C1717">
            <v>1</v>
          </cell>
          <cell r="D1717">
            <v>1</v>
          </cell>
          <cell r="E1717" t="str">
            <v>1m</v>
          </cell>
        </row>
        <row r="1718">
          <cell r="A1718" t="str">
            <v>114765</v>
          </cell>
          <cell r="C1718">
            <v>1</v>
          </cell>
          <cell r="D1718">
            <v>1</v>
          </cell>
          <cell r="E1718" t="str">
            <v>1m</v>
          </cell>
        </row>
        <row r="1719">
          <cell r="A1719" t="str">
            <v>115167</v>
          </cell>
          <cell r="C1719">
            <v>1</v>
          </cell>
          <cell r="D1719">
            <v>1</v>
          </cell>
          <cell r="E1719" t="str">
            <v>1m</v>
          </cell>
        </row>
        <row r="1720">
          <cell r="A1720" t="str">
            <v>115252</v>
          </cell>
          <cell r="C1720">
            <v>1</v>
          </cell>
          <cell r="D1720">
            <v>1</v>
          </cell>
          <cell r="E1720" t="str">
            <v>1m</v>
          </cell>
        </row>
        <row r="1721">
          <cell r="A1721" t="str">
            <v>115372</v>
          </cell>
          <cell r="C1721">
            <v>1</v>
          </cell>
          <cell r="D1721">
            <v>1</v>
          </cell>
          <cell r="E1721" t="str">
            <v>1m</v>
          </cell>
        </row>
        <row r="1722">
          <cell r="A1722" t="str">
            <v>115374</v>
          </cell>
          <cell r="C1722">
            <v>1</v>
          </cell>
          <cell r="D1722">
            <v>1</v>
          </cell>
          <cell r="E1722" t="str">
            <v>1m</v>
          </cell>
        </row>
        <row r="1723">
          <cell r="A1723" t="str">
            <v>115571</v>
          </cell>
          <cell r="C1723">
            <v>1</v>
          </cell>
          <cell r="D1723">
            <v>1</v>
          </cell>
          <cell r="E1723" t="str">
            <v>1m</v>
          </cell>
        </row>
        <row r="1724">
          <cell r="A1724" t="str">
            <v>115661</v>
          </cell>
          <cell r="C1724">
            <v>1</v>
          </cell>
          <cell r="D1724">
            <v>1</v>
          </cell>
          <cell r="E1724" t="str">
            <v>1m</v>
          </cell>
        </row>
        <row r="1725">
          <cell r="A1725" t="str">
            <v>116171</v>
          </cell>
          <cell r="C1725">
            <v>1</v>
          </cell>
          <cell r="D1725">
            <v>1</v>
          </cell>
          <cell r="E1725" t="str">
            <v>1m</v>
          </cell>
        </row>
        <row r="1726">
          <cell r="A1726" t="str">
            <v>116320</v>
          </cell>
          <cell r="C1726">
            <v>1</v>
          </cell>
          <cell r="D1726">
            <v>1</v>
          </cell>
          <cell r="E1726" t="str">
            <v>1m</v>
          </cell>
        </row>
        <row r="1727">
          <cell r="A1727" t="str">
            <v>116386</v>
          </cell>
          <cell r="C1727">
            <v>1</v>
          </cell>
          <cell r="D1727">
            <v>1</v>
          </cell>
          <cell r="E1727" t="str">
            <v>1m</v>
          </cell>
        </row>
        <row r="1728">
          <cell r="A1728" t="str">
            <v>116391</v>
          </cell>
          <cell r="C1728">
            <v>1</v>
          </cell>
          <cell r="D1728">
            <v>1</v>
          </cell>
          <cell r="E1728" t="str">
            <v>1m</v>
          </cell>
        </row>
        <row r="1729">
          <cell r="A1729" t="str">
            <v>116418</v>
          </cell>
          <cell r="C1729">
            <v>1</v>
          </cell>
          <cell r="D1729">
            <v>1</v>
          </cell>
          <cell r="E1729" t="str">
            <v>1m</v>
          </cell>
        </row>
        <row r="1730">
          <cell r="A1730" t="str">
            <v>116423</v>
          </cell>
          <cell r="C1730">
            <v>1</v>
          </cell>
          <cell r="D1730">
            <v>1</v>
          </cell>
          <cell r="E1730" t="str">
            <v>1m</v>
          </cell>
        </row>
        <row r="1731">
          <cell r="A1731" t="str">
            <v>116497</v>
          </cell>
          <cell r="C1731">
            <v>1</v>
          </cell>
          <cell r="D1731">
            <v>1</v>
          </cell>
          <cell r="E1731" t="str">
            <v>1m</v>
          </cell>
        </row>
        <row r="1732">
          <cell r="A1732" t="str">
            <v>116594</v>
          </cell>
          <cell r="C1732">
            <v>1</v>
          </cell>
          <cell r="D1732">
            <v>1</v>
          </cell>
          <cell r="E1732" t="str">
            <v>1m</v>
          </cell>
        </row>
        <row r="1733">
          <cell r="A1733" t="str">
            <v>116858</v>
          </cell>
          <cell r="C1733">
            <v>1</v>
          </cell>
          <cell r="D1733">
            <v>1</v>
          </cell>
          <cell r="E1733" t="str">
            <v>1m</v>
          </cell>
        </row>
        <row r="1734">
          <cell r="A1734" t="str">
            <v>116859</v>
          </cell>
          <cell r="C1734">
            <v>1</v>
          </cell>
          <cell r="D1734">
            <v>1</v>
          </cell>
          <cell r="E1734" t="str">
            <v>1m</v>
          </cell>
        </row>
        <row r="1735">
          <cell r="A1735" t="str">
            <v>116945</v>
          </cell>
          <cell r="C1735">
            <v>1</v>
          </cell>
          <cell r="D1735">
            <v>1</v>
          </cell>
          <cell r="E1735" t="str">
            <v>1m</v>
          </cell>
        </row>
        <row r="1736">
          <cell r="A1736" t="str">
            <v>116950</v>
          </cell>
          <cell r="C1736">
            <v>1</v>
          </cell>
          <cell r="D1736">
            <v>1</v>
          </cell>
          <cell r="E1736" t="str">
            <v>1m</v>
          </cell>
        </row>
        <row r="1737">
          <cell r="A1737" t="str">
            <v>116964</v>
          </cell>
          <cell r="C1737">
            <v>1</v>
          </cell>
          <cell r="D1737">
            <v>1</v>
          </cell>
          <cell r="E1737" t="str">
            <v>1m</v>
          </cell>
        </row>
        <row r="1738">
          <cell r="A1738" t="str">
            <v>117160</v>
          </cell>
          <cell r="C1738">
            <v>1</v>
          </cell>
          <cell r="D1738">
            <v>1</v>
          </cell>
          <cell r="E1738" t="str">
            <v>1m</v>
          </cell>
        </row>
        <row r="1739">
          <cell r="A1739" t="str">
            <v>117221</v>
          </cell>
          <cell r="C1739">
            <v>1</v>
          </cell>
          <cell r="D1739">
            <v>1</v>
          </cell>
          <cell r="E1739" t="str">
            <v>1m</v>
          </cell>
        </row>
        <row r="1740">
          <cell r="A1740" t="str">
            <v>117257</v>
          </cell>
          <cell r="C1740">
            <v>1</v>
          </cell>
          <cell r="D1740">
            <v>1</v>
          </cell>
          <cell r="E1740" t="str">
            <v>1m</v>
          </cell>
        </row>
        <row r="1741">
          <cell r="A1741" t="str">
            <v>117301</v>
          </cell>
          <cell r="C1741">
            <v>1</v>
          </cell>
          <cell r="D1741">
            <v>1</v>
          </cell>
          <cell r="E1741" t="str">
            <v>1m</v>
          </cell>
        </row>
        <row r="1742">
          <cell r="A1742" t="str">
            <v>117342</v>
          </cell>
          <cell r="C1742">
            <v>1</v>
          </cell>
          <cell r="D1742">
            <v>1</v>
          </cell>
          <cell r="E1742" t="str">
            <v>1m</v>
          </cell>
        </row>
        <row r="1743">
          <cell r="A1743" t="str">
            <v>117349</v>
          </cell>
          <cell r="C1743">
            <v>1</v>
          </cell>
          <cell r="D1743">
            <v>1</v>
          </cell>
          <cell r="E1743" t="str">
            <v>1m</v>
          </cell>
        </row>
        <row r="1744">
          <cell r="A1744" t="str">
            <v>117354</v>
          </cell>
          <cell r="C1744">
            <v>1</v>
          </cell>
          <cell r="D1744">
            <v>1</v>
          </cell>
          <cell r="E1744" t="str">
            <v>1m</v>
          </cell>
        </row>
        <row r="1745">
          <cell r="A1745" t="str">
            <v>117449</v>
          </cell>
          <cell r="C1745">
            <v>1</v>
          </cell>
          <cell r="D1745">
            <v>1</v>
          </cell>
          <cell r="E1745" t="str">
            <v>1m</v>
          </cell>
        </row>
        <row r="1746">
          <cell r="A1746" t="str">
            <v>117528</v>
          </cell>
          <cell r="C1746">
            <v>1</v>
          </cell>
          <cell r="D1746">
            <v>1</v>
          </cell>
          <cell r="E1746" t="str">
            <v>1m</v>
          </cell>
        </row>
        <row r="1747">
          <cell r="A1747" t="str">
            <v>117536</v>
          </cell>
          <cell r="C1747">
            <v>1</v>
          </cell>
          <cell r="D1747">
            <v>1</v>
          </cell>
          <cell r="E1747" t="str">
            <v>1m</v>
          </cell>
        </row>
        <row r="1748">
          <cell r="A1748" t="str">
            <v>117548</v>
          </cell>
          <cell r="C1748">
            <v>1</v>
          </cell>
          <cell r="D1748">
            <v>1</v>
          </cell>
          <cell r="E1748" t="str">
            <v>1m</v>
          </cell>
        </row>
        <row r="1749">
          <cell r="A1749" t="str">
            <v>117630</v>
          </cell>
          <cell r="C1749">
            <v>1</v>
          </cell>
          <cell r="D1749">
            <v>1</v>
          </cell>
          <cell r="E1749" t="str">
            <v>1m</v>
          </cell>
        </row>
        <row r="1750">
          <cell r="A1750" t="str">
            <v>117644</v>
          </cell>
          <cell r="C1750">
            <v>1</v>
          </cell>
          <cell r="D1750">
            <v>1</v>
          </cell>
          <cell r="E1750" t="str">
            <v>1m</v>
          </cell>
        </row>
        <row r="1751">
          <cell r="A1751" t="str">
            <v>117675</v>
          </cell>
          <cell r="C1751">
            <v>1</v>
          </cell>
          <cell r="D1751">
            <v>1</v>
          </cell>
          <cell r="E1751" t="str">
            <v>1m</v>
          </cell>
        </row>
        <row r="1752">
          <cell r="A1752" t="str">
            <v>117691</v>
          </cell>
          <cell r="C1752">
            <v>1</v>
          </cell>
          <cell r="D1752">
            <v>1</v>
          </cell>
          <cell r="E1752" t="str">
            <v>1m</v>
          </cell>
        </row>
        <row r="1753">
          <cell r="A1753" t="str">
            <v>117701</v>
          </cell>
          <cell r="C1753">
            <v>1</v>
          </cell>
          <cell r="D1753">
            <v>1</v>
          </cell>
          <cell r="E1753" t="str">
            <v>1m</v>
          </cell>
        </row>
        <row r="1754">
          <cell r="A1754" t="str">
            <v>117756</v>
          </cell>
          <cell r="C1754">
            <v>1</v>
          </cell>
          <cell r="D1754">
            <v>1</v>
          </cell>
          <cell r="E1754" t="str">
            <v>1m</v>
          </cell>
        </row>
        <row r="1755">
          <cell r="A1755" t="str">
            <v>117846</v>
          </cell>
          <cell r="C1755">
            <v>1</v>
          </cell>
          <cell r="D1755">
            <v>1</v>
          </cell>
          <cell r="E1755" t="str">
            <v>1m</v>
          </cell>
        </row>
        <row r="1756">
          <cell r="A1756" t="str">
            <v>118111</v>
          </cell>
          <cell r="C1756">
            <v>1</v>
          </cell>
          <cell r="D1756">
            <v>1</v>
          </cell>
          <cell r="E1756" t="str">
            <v>1m</v>
          </cell>
        </row>
        <row r="1757">
          <cell r="A1757" t="str">
            <v>118164</v>
          </cell>
          <cell r="C1757">
            <v>1</v>
          </cell>
          <cell r="D1757">
            <v>1</v>
          </cell>
          <cell r="E1757" t="str">
            <v>1m</v>
          </cell>
        </row>
        <row r="1758">
          <cell r="A1758" t="str">
            <v>118183</v>
          </cell>
          <cell r="C1758">
            <v>1</v>
          </cell>
          <cell r="D1758">
            <v>1</v>
          </cell>
          <cell r="E1758" t="str">
            <v>1m</v>
          </cell>
        </row>
        <row r="1759">
          <cell r="A1759" t="str">
            <v>118275</v>
          </cell>
          <cell r="C1759">
            <v>1</v>
          </cell>
          <cell r="D1759">
            <v>1</v>
          </cell>
          <cell r="E1759" t="str">
            <v>1m</v>
          </cell>
        </row>
        <row r="1760">
          <cell r="A1760" t="str">
            <v>118282</v>
          </cell>
          <cell r="C1760">
            <v>1</v>
          </cell>
          <cell r="D1760">
            <v>1</v>
          </cell>
          <cell r="E1760" t="str">
            <v>1m</v>
          </cell>
        </row>
        <row r="1761">
          <cell r="A1761" t="str">
            <v>118312</v>
          </cell>
          <cell r="C1761">
            <v>1</v>
          </cell>
          <cell r="D1761">
            <v>1</v>
          </cell>
          <cell r="E1761" t="str">
            <v>1m</v>
          </cell>
        </row>
        <row r="1762">
          <cell r="A1762" t="str">
            <v>118313</v>
          </cell>
          <cell r="C1762">
            <v>1</v>
          </cell>
          <cell r="D1762">
            <v>1</v>
          </cell>
          <cell r="E1762" t="str">
            <v>1m</v>
          </cell>
        </row>
        <row r="1763">
          <cell r="A1763" t="str">
            <v>118332</v>
          </cell>
          <cell r="C1763">
            <v>1</v>
          </cell>
          <cell r="D1763">
            <v>1</v>
          </cell>
          <cell r="E1763" t="str">
            <v>1m</v>
          </cell>
        </row>
        <row r="1764">
          <cell r="A1764" t="str">
            <v>118346</v>
          </cell>
          <cell r="C1764">
            <v>1</v>
          </cell>
          <cell r="D1764">
            <v>1</v>
          </cell>
          <cell r="E1764" t="str">
            <v>1m</v>
          </cell>
        </row>
        <row r="1765">
          <cell r="A1765" t="str">
            <v>118348</v>
          </cell>
          <cell r="C1765">
            <v>1</v>
          </cell>
          <cell r="D1765">
            <v>1</v>
          </cell>
          <cell r="E1765" t="str">
            <v>1m</v>
          </cell>
        </row>
        <row r="1766">
          <cell r="A1766" t="str">
            <v>118358</v>
          </cell>
          <cell r="C1766">
            <v>1</v>
          </cell>
          <cell r="D1766">
            <v>1</v>
          </cell>
          <cell r="E1766" t="str">
            <v>1m</v>
          </cell>
        </row>
        <row r="1767">
          <cell r="A1767" t="str">
            <v>118411</v>
          </cell>
          <cell r="C1767">
            <v>1</v>
          </cell>
          <cell r="D1767">
            <v>1</v>
          </cell>
          <cell r="E1767" t="str">
            <v>1m</v>
          </cell>
        </row>
        <row r="1768">
          <cell r="A1768" t="str">
            <v>118489</v>
          </cell>
          <cell r="C1768">
            <v>1</v>
          </cell>
          <cell r="D1768">
            <v>1</v>
          </cell>
          <cell r="E1768" t="str">
            <v>1m</v>
          </cell>
        </row>
        <row r="1769">
          <cell r="A1769" t="str">
            <v>118557</v>
          </cell>
          <cell r="C1769">
            <v>1</v>
          </cell>
          <cell r="D1769">
            <v>1</v>
          </cell>
          <cell r="E1769" t="str">
            <v>1m</v>
          </cell>
        </row>
        <row r="1770">
          <cell r="A1770" t="str">
            <v>118565</v>
          </cell>
          <cell r="C1770">
            <v>1</v>
          </cell>
          <cell r="D1770">
            <v>1</v>
          </cell>
          <cell r="E1770" t="str">
            <v>1m</v>
          </cell>
        </row>
        <row r="1771">
          <cell r="A1771" t="str">
            <v>118577</v>
          </cell>
          <cell r="C1771">
            <v>1</v>
          </cell>
          <cell r="D1771">
            <v>1</v>
          </cell>
          <cell r="E1771" t="str">
            <v>1m</v>
          </cell>
        </row>
        <row r="1772">
          <cell r="A1772" t="str">
            <v>118605</v>
          </cell>
          <cell r="C1772">
            <v>1</v>
          </cell>
          <cell r="D1772">
            <v>1</v>
          </cell>
          <cell r="E1772" t="str">
            <v>1m</v>
          </cell>
        </row>
        <row r="1773">
          <cell r="A1773" t="str">
            <v>118616</v>
          </cell>
          <cell r="C1773">
            <v>1</v>
          </cell>
          <cell r="D1773">
            <v>1</v>
          </cell>
          <cell r="E1773" t="str">
            <v>1m</v>
          </cell>
        </row>
        <row r="1774">
          <cell r="A1774" t="str">
            <v>118708</v>
          </cell>
          <cell r="C1774">
            <v>1</v>
          </cell>
          <cell r="D1774">
            <v>1</v>
          </cell>
          <cell r="E1774" t="str">
            <v>1m</v>
          </cell>
        </row>
        <row r="1775">
          <cell r="A1775" t="str">
            <v>118769</v>
          </cell>
          <cell r="C1775">
            <v>1</v>
          </cell>
          <cell r="D1775">
            <v>1</v>
          </cell>
          <cell r="E1775" t="str">
            <v>1m</v>
          </cell>
        </row>
        <row r="1776">
          <cell r="A1776" t="str">
            <v>118863</v>
          </cell>
          <cell r="C1776">
            <v>1</v>
          </cell>
          <cell r="D1776">
            <v>1</v>
          </cell>
          <cell r="E1776" t="str">
            <v>1m</v>
          </cell>
        </row>
        <row r="1777">
          <cell r="A1777" t="str">
            <v>118939</v>
          </cell>
          <cell r="C1777">
            <v>1</v>
          </cell>
          <cell r="D1777">
            <v>1</v>
          </cell>
          <cell r="E1777" t="str">
            <v>1m</v>
          </cell>
        </row>
        <row r="1778">
          <cell r="A1778" t="str">
            <v>118957</v>
          </cell>
          <cell r="C1778">
            <v>1</v>
          </cell>
          <cell r="D1778">
            <v>1</v>
          </cell>
          <cell r="E1778" t="str">
            <v>1m</v>
          </cell>
        </row>
        <row r="1779">
          <cell r="A1779" t="str">
            <v>119033</v>
          </cell>
          <cell r="C1779">
            <v>1</v>
          </cell>
          <cell r="D1779">
            <v>1</v>
          </cell>
          <cell r="E1779" t="str">
            <v>1m</v>
          </cell>
        </row>
        <row r="1780">
          <cell r="A1780" t="str">
            <v>119074</v>
          </cell>
          <cell r="C1780">
            <v>1</v>
          </cell>
          <cell r="D1780">
            <v>1</v>
          </cell>
          <cell r="E1780" t="str">
            <v>1m</v>
          </cell>
        </row>
        <row r="1781">
          <cell r="A1781" t="str">
            <v>119112</v>
          </cell>
          <cell r="C1781">
            <v>1</v>
          </cell>
          <cell r="D1781">
            <v>1</v>
          </cell>
          <cell r="E1781" t="str">
            <v>1m</v>
          </cell>
        </row>
        <row r="1782">
          <cell r="A1782" t="str">
            <v>119121</v>
          </cell>
          <cell r="C1782">
            <v>1</v>
          </cell>
          <cell r="D1782">
            <v>1</v>
          </cell>
          <cell r="E1782" t="str">
            <v>1m</v>
          </cell>
        </row>
        <row r="1783">
          <cell r="A1783" t="str">
            <v>119156</v>
          </cell>
          <cell r="C1783">
            <v>1</v>
          </cell>
          <cell r="D1783">
            <v>1</v>
          </cell>
          <cell r="E1783" t="str">
            <v>1m</v>
          </cell>
        </row>
        <row r="1784">
          <cell r="A1784" t="str">
            <v>119164</v>
          </cell>
          <cell r="C1784">
            <v>1</v>
          </cell>
          <cell r="D1784">
            <v>1</v>
          </cell>
          <cell r="E1784" t="str">
            <v>1m</v>
          </cell>
        </row>
        <row r="1785">
          <cell r="A1785" t="str">
            <v>119179</v>
          </cell>
          <cell r="C1785">
            <v>1</v>
          </cell>
          <cell r="D1785">
            <v>1</v>
          </cell>
          <cell r="E1785" t="str">
            <v>1m</v>
          </cell>
        </row>
        <row r="1786">
          <cell r="A1786" t="str">
            <v>119184</v>
          </cell>
          <cell r="C1786">
            <v>1</v>
          </cell>
          <cell r="D1786">
            <v>1</v>
          </cell>
          <cell r="E1786" t="str">
            <v>1m</v>
          </cell>
        </row>
        <row r="1787">
          <cell r="A1787" t="str">
            <v>119368</v>
          </cell>
          <cell r="C1787">
            <v>1</v>
          </cell>
          <cell r="D1787">
            <v>1</v>
          </cell>
          <cell r="E1787" t="str">
            <v>1m</v>
          </cell>
        </row>
        <row r="1788">
          <cell r="A1788" t="str">
            <v>119384</v>
          </cell>
          <cell r="C1788">
            <v>1</v>
          </cell>
          <cell r="D1788">
            <v>1</v>
          </cell>
          <cell r="E1788" t="str">
            <v>1m</v>
          </cell>
        </row>
        <row r="1789">
          <cell r="A1789" t="str">
            <v>119408</v>
          </cell>
          <cell r="C1789">
            <v>1</v>
          </cell>
          <cell r="D1789">
            <v>1</v>
          </cell>
          <cell r="E1789" t="str">
            <v>1m</v>
          </cell>
        </row>
        <row r="1790">
          <cell r="A1790" t="str">
            <v>119445</v>
          </cell>
          <cell r="C1790">
            <v>1</v>
          </cell>
          <cell r="D1790">
            <v>1</v>
          </cell>
          <cell r="E1790" t="str">
            <v>1m</v>
          </cell>
        </row>
        <row r="1791">
          <cell r="A1791" t="str">
            <v>119561</v>
          </cell>
          <cell r="C1791">
            <v>1</v>
          </cell>
          <cell r="D1791">
            <v>1</v>
          </cell>
          <cell r="E1791" t="str">
            <v>1m</v>
          </cell>
        </row>
        <row r="1792">
          <cell r="A1792" t="str">
            <v>119604</v>
          </cell>
          <cell r="C1792">
            <v>1</v>
          </cell>
          <cell r="D1792">
            <v>1</v>
          </cell>
          <cell r="E1792" t="str">
            <v>1m</v>
          </cell>
        </row>
        <row r="1793">
          <cell r="A1793" t="str">
            <v>119689</v>
          </cell>
          <cell r="C1793">
            <v>1</v>
          </cell>
          <cell r="D1793">
            <v>1</v>
          </cell>
          <cell r="E1793" t="str">
            <v>1m</v>
          </cell>
        </row>
        <row r="1794">
          <cell r="A1794" t="str">
            <v>119692</v>
          </cell>
          <cell r="C1794">
            <v>1</v>
          </cell>
          <cell r="D1794">
            <v>1</v>
          </cell>
          <cell r="E1794" t="str">
            <v>1m</v>
          </cell>
        </row>
        <row r="1795">
          <cell r="A1795" t="str">
            <v>119694</v>
          </cell>
          <cell r="C1795">
            <v>1</v>
          </cell>
          <cell r="D1795">
            <v>1</v>
          </cell>
          <cell r="E1795" t="str">
            <v>1m</v>
          </cell>
        </row>
        <row r="1796">
          <cell r="A1796" t="str">
            <v>119698</v>
          </cell>
          <cell r="C1796">
            <v>1</v>
          </cell>
          <cell r="D1796">
            <v>1</v>
          </cell>
          <cell r="E1796" t="str">
            <v>1m</v>
          </cell>
        </row>
        <row r="1797">
          <cell r="A1797" t="str">
            <v>119733</v>
          </cell>
          <cell r="C1797">
            <v>1</v>
          </cell>
          <cell r="D1797">
            <v>1</v>
          </cell>
          <cell r="E1797" t="str">
            <v>1m</v>
          </cell>
        </row>
        <row r="1798">
          <cell r="A1798" t="str">
            <v>119749</v>
          </cell>
          <cell r="C1798">
            <v>1</v>
          </cell>
          <cell r="D1798">
            <v>1</v>
          </cell>
          <cell r="E1798" t="str">
            <v>1m</v>
          </cell>
        </row>
        <row r="1799">
          <cell r="A1799" t="str">
            <v>119819</v>
          </cell>
          <cell r="C1799">
            <v>1</v>
          </cell>
          <cell r="D1799">
            <v>1</v>
          </cell>
          <cell r="E1799" t="str">
            <v>1m</v>
          </cell>
        </row>
        <row r="1800">
          <cell r="A1800" t="str">
            <v>119836</v>
          </cell>
          <cell r="C1800">
            <v>1</v>
          </cell>
          <cell r="D1800">
            <v>1</v>
          </cell>
          <cell r="E1800" t="str">
            <v>1m</v>
          </cell>
        </row>
        <row r="1801">
          <cell r="A1801" t="str">
            <v>119871</v>
          </cell>
          <cell r="C1801">
            <v>1</v>
          </cell>
          <cell r="D1801">
            <v>1</v>
          </cell>
          <cell r="E1801" t="str">
            <v>1m</v>
          </cell>
        </row>
        <row r="1802">
          <cell r="A1802" t="str">
            <v>119873</v>
          </cell>
          <cell r="C1802">
            <v>1</v>
          </cell>
          <cell r="D1802">
            <v>1</v>
          </cell>
          <cell r="E1802" t="str">
            <v>1m</v>
          </cell>
        </row>
        <row r="1803">
          <cell r="A1803" t="str">
            <v>119888</v>
          </cell>
          <cell r="C1803">
            <v>1</v>
          </cell>
          <cell r="D1803">
            <v>1</v>
          </cell>
          <cell r="E1803" t="str">
            <v>1m</v>
          </cell>
        </row>
        <row r="1804">
          <cell r="A1804" t="str">
            <v>119892</v>
          </cell>
          <cell r="C1804">
            <v>1</v>
          </cell>
          <cell r="D1804">
            <v>1</v>
          </cell>
          <cell r="E1804" t="str">
            <v>1m</v>
          </cell>
        </row>
        <row r="1805">
          <cell r="A1805" t="str">
            <v>119972</v>
          </cell>
          <cell r="C1805">
            <v>1</v>
          </cell>
          <cell r="D1805">
            <v>1</v>
          </cell>
          <cell r="E1805" t="str">
            <v>1m</v>
          </cell>
        </row>
        <row r="1806">
          <cell r="A1806" t="str">
            <v>119977</v>
          </cell>
          <cell r="C1806">
            <v>1</v>
          </cell>
          <cell r="D1806">
            <v>1</v>
          </cell>
          <cell r="E1806" t="str">
            <v>1m</v>
          </cell>
        </row>
        <row r="1807">
          <cell r="A1807" t="str">
            <v>120037</v>
          </cell>
          <cell r="C1807">
            <v>1</v>
          </cell>
          <cell r="D1807">
            <v>1</v>
          </cell>
          <cell r="E1807" t="str">
            <v>1m</v>
          </cell>
        </row>
        <row r="1808">
          <cell r="A1808" t="str">
            <v>120070</v>
          </cell>
          <cell r="C1808">
            <v>1</v>
          </cell>
          <cell r="D1808">
            <v>1</v>
          </cell>
          <cell r="E1808" t="str">
            <v>1m</v>
          </cell>
        </row>
        <row r="1809">
          <cell r="A1809" t="str">
            <v>120116</v>
          </cell>
          <cell r="C1809">
            <v>1</v>
          </cell>
          <cell r="D1809">
            <v>1</v>
          </cell>
          <cell r="E1809" t="str">
            <v>1m</v>
          </cell>
        </row>
        <row r="1810">
          <cell r="A1810" t="str">
            <v>120135</v>
          </cell>
          <cell r="C1810">
            <v>1</v>
          </cell>
          <cell r="D1810">
            <v>1</v>
          </cell>
          <cell r="E1810" t="str">
            <v>1m</v>
          </cell>
        </row>
        <row r="1811">
          <cell r="A1811" t="str">
            <v>120147</v>
          </cell>
          <cell r="C1811">
            <v>1</v>
          </cell>
          <cell r="D1811">
            <v>1</v>
          </cell>
          <cell r="E1811" t="str">
            <v>1m</v>
          </cell>
        </row>
        <row r="1812">
          <cell r="A1812" t="str">
            <v>120216</v>
          </cell>
          <cell r="C1812">
            <v>1</v>
          </cell>
          <cell r="D1812">
            <v>1</v>
          </cell>
          <cell r="E1812" t="str">
            <v>1m</v>
          </cell>
        </row>
        <row r="1813">
          <cell r="A1813" t="str">
            <v>120245</v>
          </cell>
          <cell r="C1813">
            <v>1</v>
          </cell>
          <cell r="D1813">
            <v>1</v>
          </cell>
          <cell r="E1813" t="str">
            <v>1m</v>
          </cell>
        </row>
        <row r="1814">
          <cell r="A1814" t="str">
            <v>120280</v>
          </cell>
          <cell r="C1814">
            <v>1</v>
          </cell>
          <cell r="D1814">
            <v>1</v>
          </cell>
          <cell r="E1814" t="str">
            <v>1m</v>
          </cell>
        </row>
        <row r="1815">
          <cell r="A1815" t="str">
            <v>120290</v>
          </cell>
          <cell r="C1815">
            <v>1</v>
          </cell>
          <cell r="D1815">
            <v>1</v>
          </cell>
          <cell r="E1815" t="str">
            <v>1m</v>
          </cell>
        </row>
        <row r="1816">
          <cell r="A1816" t="str">
            <v>120321</v>
          </cell>
          <cell r="C1816">
            <v>1</v>
          </cell>
          <cell r="D1816">
            <v>1</v>
          </cell>
          <cell r="E1816" t="str">
            <v>1m</v>
          </cell>
        </row>
        <row r="1817">
          <cell r="A1817" t="str">
            <v>120484</v>
          </cell>
          <cell r="C1817">
            <v>1</v>
          </cell>
          <cell r="D1817">
            <v>1</v>
          </cell>
          <cell r="E1817" t="str">
            <v>1m</v>
          </cell>
        </row>
        <row r="1818">
          <cell r="A1818" t="str">
            <v>120506</v>
          </cell>
          <cell r="C1818">
            <v>1</v>
          </cell>
          <cell r="D1818">
            <v>1</v>
          </cell>
          <cell r="E1818" t="str">
            <v>1m</v>
          </cell>
        </row>
        <row r="1819">
          <cell r="A1819" t="str">
            <v>120515</v>
          </cell>
          <cell r="C1819">
            <v>1</v>
          </cell>
          <cell r="D1819">
            <v>1</v>
          </cell>
          <cell r="E1819" t="str">
            <v>1m</v>
          </cell>
        </row>
        <row r="1820">
          <cell r="A1820" t="str">
            <v>120521</v>
          </cell>
          <cell r="C1820">
            <v>1</v>
          </cell>
          <cell r="D1820">
            <v>1</v>
          </cell>
          <cell r="E1820" t="str">
            <v>1m</v>
          </cell>
        </row>
        <row r="1821">
          <cell r="A1821" t="str">
            <v>120551</v>
          </cell>
          <cell r="C1821">
            <v>1</v>
          </cell>
          <cell r="D1821">
            <v>1</v>
          </cell>
          <cell r="E1821" t="str">
            <v>1m</v>
          </cell>
        </row>
        <row r="1822">
          <cell r="A1822" t="str">
            <v>120618</v>
          </cell>
          <cell r="C1822">
            <v>1</v>
          </cell>
          <cell r="D1822">
            <v>1</v>
          </cell>
          <cell r="E1822" t="str">
            <v>1m</v>
          </cell>
        </row>
        <row r="1823">
          <cell r="A1823" t="str">
            <v>120636</v>
          </cell>
          <cell r="C1823">
            <v>1</v>
          </cell>
          <cell r="D1823">
            <v>1</v>
          </cell>
          <cell r="E1823" t="str">
            <v>1m</v>
          </cell>
        </row>
        <row r="1824">
          <cell r="A1824" t="str">
            <v>120647</v>
          </cell>
          <cell r="C1824">
            <v>1</v>
          </cell>
          <cell r="D1824">
            <v>1</v>
          </cell>
          <cell r="E1824" t="str">
            <v>1m</v>
          </cell>
        </row>
        <row r="1825">
          <cell r="A1825" t="str">
            <v>120657</v>
          </cell>
          <cell r="C1825">
            <v>1</v>
          </cell>
          <cell r="D1825">
            <v>1</v>
          </cell>
          <cell r="E1825" t="str">
            <v>1m</v>
          </cell>
        </row>
        <row r="1826">
          <cell r="A1826" t="str">
            <v>120723</v>
          </cell>
          <cell r="C1826">
            <v>1</v>
          </cell>
          <cell r="D1826">
            <v>1</v>
          </cell>
          <cell r="E1826" t="str">
            <v>1m</v>
          </cell>
        </row>
        <row r="1827">
          <cell r="A1827" t="str">
            <v>120798</v>
          </cell>
          <cell r="C1827">
            <v>1</v>
          </cell>
          <cell r="D1827">
            <v>1</v>
          </cell>
          <cell r="E1827" t="str">
            <v>1m</v>
          </cell>
        </row>
        <row r="1828">
          <cell r="A1828" t="str">
            <v>120842</v>
          </cell>
          <cell r="C1828">
            <v>1</v>
          </cell>
          <cell r="D1828">
            <v>1</v>
          </cell>
          <cell r="E1828" t="str">
            <v>1m</v>
          </cell>
        </row>
        <row r="1829">
          <cell r="A1829" t="str">
            <v>120912</v>
          </cell>
          <cell r="C1829">
            <v>1</v>
          </cell>
          <cell r="D1829">
            <v>1</v>
          </cell>
          <cell r="E1829" t="str">
            <v>1m</v>
          </cell>
        </row>
        <row r="1830">
          <cell r="A1830" t="str">
            <v>121107</v>
          </cell>
          <cell r="C1830">
            <v>1</v>
          </cell>
          <cell r="D1830">
            <v>1</v>
          </cell>
          <cell r="E1830" t="str">
            <v>1m</v>
          </cell>
        </row>
        <row r="1831">
          <cell r="A1831" t="str">
            <v>121138</v>
          </cell>
          <cell r="C1831">
            <v>1</v>
          </cell>
          <cell r="D1831">
            <v>1</v>
          </cell>
          <cell r="E1831" t="str">
            <v>1m</v>
          </cell>
        </row>
        <row r="1832">
          <cell r="A1832" t="str">
            <v>121163</v>
          </cell>
          <cell r="C1832">
            <v>1</v>
          </cell>
          <cell r="D1832">
            <v>1</v>
          </cell>
          <cell r="E1832" t="str">
            <v>1m</v>
          </cell>
        </row>
        <row r="1833">
          <cell r="A1833" t="str">
            <v>121210</v>
          </cell>
          <cell r="C1833">
            <v>1</v>
          </cell>
          <cell r="D1833">
            <v>1</v>
          </cell>
          <cell r="E1833" t="str">
            <v>1m</v>
          </cell>
        </row>
        <row r="1834">
          <cell r="A1834" t="str">
            <v>121214</v>
          </cell>
          <cell r="C1834">
            <v>1</v>
          </cell>
          <cell r="D1834">
            <v>1</v>
          </cell>
          <cell r="E1834" t="str">
            <v>1m</v>
          </cell>
        </row>
        <row r="1835">
          <cell r="A1835" t="str">
            <v>121239</v>
          </cell>
          <cell r="C1835">
            <v>1</v>
          </cell>
          <cell r="D1835">
            <v>1</v>
          </cell>
          <cell r="E1835" t="str">
            <v>1m</v>
          </cell>
        </row>
        <row r="1836">
          <cell r="A1836" t="str">
            <v>121322</v>
          </cell>
          <cell r="C1836">
            <v>1</v>
          </cell>
          <cell r="D1836">
            <v>1</v>
          </cell>
          <cell r="E1836" t="str">
            <v>1m</v>
          </cell>
        </row>
        <row r="1837">
          <cell r="A1837" t="str">
            <v>121352</v>
          </cell>
          <cell r="C1837">
            <v>1</v>
          </cell>
          <cell r="D1837">
            <v>1</v>
          </cell>
          <cell r="E1837" t="str">
            <v>1m</v>
          </cell>
        </row>
        <row r="1838">
          <cell r="A1838" t="str">
            <v>121408</v>
          </cell>
          <cell r="C1838">
            <v>1</v>
          </cell>
          <cell r="D1838">
            <v>1</v>
          </cell>
          <cell r="E1838" t="str">
            <v>1m</v>
          </cell>
        </row>
        <row r="1839">
          <cell r="A1839" t="str">
            <v>121454</v>
          </cell>
          <cell r="C1839">
            <v>1</v>
          </cell>
          <cell r="D1839">
            <v>1</v>
          </cell>
          <cell r="E1839" t="str">
            <v>1m</v>
          </cell>
        </row>
        <row r="1840">
          <cell r="A1840" t="str">
            <v>121498</v>
          </cell>
          <cell r="C1840">
            <v>1</v>
          </cell>
          <cell r="D1840">
            <v>1</v>
          </cell>
          <cell r="E1840" t="str">
            <v>1m</v>
          </cell>
        </row>
        <row r="1841">
          <cell r="A1841" t="str">
            <v>121564</v>
          </cell>
          <cell r="C1841">
            <v>1</v>
          </cell>
          <cell r="D1841">
            <v>1</v>
          </cell>
          <cell r="E1841" t="str">
            <v>1m</v>
          </cell>
        </row>
        <row r="1842">
          <cell r="A1842" t="str">
            <v>121615</v>
          </cell>
          <cell r="C1842">
            <v>1</v>
          </cell>
          <cell r="D1842">
            <v>1</v>
          </cell>
          <cell r="E1842" t="str">
            <v>1m</v>
          </cell>
        </row>
        <row r="1843">
          <cell r="A1843" t="str">
            <v>121662</v>
          </cell>
          <cell r="C1843">
            <v>1</v>
          </cell>
          <cell r="D1843">
            <v>1</v>
          </cell>
          <cell r="E1843" t="str">
            <v>1m</v>
          </cell>
        </row>
        <row r="1844">
          <cell r="A1844" t="str">
            <v>121672</v>
          </cell>
          <cell r="C1844">
            <v>1</v>
          </cell>
          <cell r="D1844">
            <v>1</v>
          </cell>
          <cell r="E1844" t="str">
            <v>1m</v>
          </cell>
        </row>
        <row r="1845">
          <cell r="A1845" t="str">
            <v>121688</v>
          </cell>
          <cell r="C1845">
            <v>1</v>
          </cell>
          <cell r="D1845">
            <v>1</v>
          </cell>
          <cell r="E1845" t="str">
            <v>1m</v>
          </cell>
        </row>
        <row r="1846">
          <cell r="A1846" t="str">
            <v>121698</v>
          </cell>
          <cell r="C1846">
            <v>1</v>
          </cell>
          <cell r="D1846">
            <v>1</v>
          </cell>
          <cell r="E1846" t="str">
            <v>1m</v>
          </cell>
        </row>
        <row r="1847">
          <cell r="A1847" t="str">
            <v>121718</v>
          </cell>
          <cell r="C1847">
            <v>1</v>
          </cell>
          <cell r="D1847">
            <v>1</v>
          </cell>
          <cell r="E1847" t="str">
            <v>1m</v>
          </cell>
        </row>
        <row r="1848">
          <cell r="A1848" t="str">
            <v>121824</v>
          </cell>
          <cell r="C1848">
            <v>1</v>
          </cell>
          <cell r="D1848">
            <v>1</v>
          </cell>
          <cell r="E1848" t="str">
            <v>1m</v>
          </cell>
        </row>
        <row r="1849">
          <cell r="A1849" t="str">
            <v>121850</v>
          </cell>
          <cell r="C1849">
            <v>1</v>
          </cell>
          <cell r="D1849">
            <v>1</v>
          </cell>
          <cell r="E1849" t="str">
            <v>1m</v>
          </cell>
        </row>
        <row r="1850">
          <cell r="A1850" t="str">
            <v>121854</v>
          </cell>
          <cell r="C1850">
            <v>1</v>
          </cell>
          <cell r="D1850">
            <v>1</v>
          </cell>
          <cell r="E1850" t="str">
            <v>1m</v>
          </cell>
        </row>
        <row r="1851">
          <cell r="A1851" t="str">
            <v>121912</v>
          </cell>
          <cell r="C1851">
            <v>1</v>
          </cell>
          <cell r="D1851">
            <v>1</v>
          </cell>
          <cell r="E1851" t="str">
            <v>1m</v>
          </cell>
        </row>
        <row r="1852">
          <cell r="A1852" t="str">
            <v>121913</v>
          </cell>
          <cell r="C1852">
            <v>1</v>
          </cell>
          <cell r="D1852">
            <v>1</v>
          </cell>
          <cell r="E1852" t="str">
            <v>1m</v>
          </cell>
        </row>
        <row r="1853">
          <cell r="A1853" t="str">
            <v>121918</v>
          </cell>
          <cell r="C1853">
            <v>1</v>
          </cell>
          <cell r="D1853">
            <v>1</v>
          </cell>
          <cell r="E1853" t="str">
            <v>1m</v>
          </cell>
        </row>
        <row r="1854">
          <cell r="A1854" t="str">
            <v>121922</v>
          </cell>
          <cell r="C1854">
            <v>1</v>
          </cell>
          <cell r="D1854">
            <v>1</v>
          </cell>
          <cell r="E1854" t="str">
            <v>1m</v>
          </cell>
        </row>
        <row r="1855">
          <cell r="A1855" t="str">
            <v>121927</v>
          </cell>
          <cell r="C1855">
            <v>1</v>
          </cell>
          <cell r="D1855">
            <v>1</v>
          </cell>
          <cell r="E1855" t="str">
            <v>1m</v>
          </cell>
        </row>
        <row r="1856">
          <cell r="A1856" t="str">
            <v>122012</v>
          </cell>
          <cell r="C1856">
            <v>1</v>
          </cell>
          <cell r="D1856">
            <v>1</v>
          </cell>
          <cell r="E1856" t="str">
            <v>1m</v>
          </cell>
        </row>
        <row r="1857">
          <cell r="A1857" t="str">
            <v>122035</v>
          </cell>
          <cell r="C1857">
            <v>1</v>
          </cell>
          <cell r="D1857">
            <v>1</v>
          </cell>
          <cell r="E1857" t="str">
            <v>1m</v>
          </cell>
        </row>
        <row r="1858">
          <cell r="A1858" t="str">
            <v>122163</v>
          </cell>
          <cell r="C1858">
            <v>1</v>
          </cell>
          <cell r="D1858">
            <v>1</v>
          </cell>
          <cell r="E1858" t="str">
            <v>1m</v>
          </cell>
        </row>
        <row r="1859">
          <cell r="A1859" t="str">
            <v>122182</v>
          </cell>
          <cell r="C1859">
            <v>1</v>
          </cell>
          <cell r="D1859">
            <v>1</v>
          </cell>
          <cell r="E1859" t="str">
            <v>1m</v>
          </cell>
        </row>
        <row r="1860">
          <cell r="A1860" t="str">
            <v>122187</v>
          </cell>
          <cell r="C1860">
            <v>1</v>
          </cell>
          <cell r="D1860">
            <v>1</v>
          </cell>
          <cell r="E1860" t="str">
            <v>1m</v>
          </cell>
        </row>
        <row r="1861">
          <cell r="A1861" t="str">
            <v>122221</v>
          </cell>
          <cell r="C1861">
            <v>1</v>
          </cell>
          <cell r="D1861">
            <v>1</v>
          </cell>
          <cell r="E1861" t="str">
            <v>1m</v>
          </cell>
        </row>
        <row r="1862">
          <cell r="A1862" t="str">
            <v>122234</v>
          </cell>
          <cell r="C1862">
            <v>1</v>
          </cell>
          <cell r="D1862">
            <v>1</v>
          </cell>
          <cell r="E1862" t="str">
            <v>1m</v>
          </cell>
        </row>
        <row r="1863">
          <cell r="A1863" t="str">
            <v>122317</v>
          </cell>
          <cell r="C1863">
            <v>1</v>
          </cell>
          <cell r="D1863">
            <v>1</v>
          </cell>
          <cell r="E1863" t="str">
            <v>1m</v>
          </cell>
        </row>
        <row r="1864">
          <cell r="A1864" t="str">
            <v>122351</v>
          </cell>
          <cell r="C1864">
            <v>1</v>
          </cell>
          <cell r="D1864">
            <v>1</v>
          </cell>
          <cell r="E1864" t="str">
            <v>1m</v>
          </cell>
        </row>
        <row r="1865">
          <cell r="A1865" t="str">
            <v>122415</v>
          </cell>
          <cell r="C1865">
            <v>1</v>
          </cell>
          <cell r="D1865">
            <v>1</v>
          </cell>
          <cell r="E1865" t="str">
            <v>1m</v>
          </cell>
        </row>
        <row r="1866">
          <cell r="A1866" t="str">
            <v>122481</v>
          </cell>
          <cell r="C1866">
            <v>1</v>
          </cell>
          <cell r="D1866">
            <v>1</v>
          </cell>
          <cell r="E1866" t="str">
            <v>1m</v>
          </cell>
        </row>
        <row r="1867">
          <cell r="A1867" t="str">
            <v>122519</v>
          </cell>
          <cell r="C1867">
            <v>1</v>
          </cell>
          <cell r="D1867">
            <v>1</v>
          </cell>
          <cell r="E1867" t="str">
            <v>1m</v>
          </cell>
        </row>
        <row r="1868">
          <cell r="A1868" t="str">
            <v>122541</v>
          </cell>
          <cell r="C1868">
            <v>1</v>
          </cell>
          <cell r="D1868">
            <v>1</v>
          </cell>
          <cell r="E1868" t="str">
            <v>1m</v>
          </cell>
        </row>
        <row r="1869">
          <cell r="A1869" t="str">
            <v>122618</v>
          </cell>
          <cell r="C1869">
            <v>1</v>
          </cell>
          <cell r="D1869">
            <v>1</v>
          </cell>
          <cell r="E1869" t="str">
            <v>1m</v>
          </cell>
        </row>
        <row r="1870">
          <cell r="A1870" t="str">
            <v>122658</v>
          </cell>
          <cell r="C1870">
            <v>1</v>
          </cell>
          <cell r="D1870">
            <v>1</v>
          </cell>
          <cell r="E1870" t="str">
            <v>1m</v>
          </cell>
        </row>
        <row r="1871">
          <cell r="A1871" t="str">
            <v>122680</v>
          </cell>
          <cell r="C1871">
            <v>1</v>
          </cell>
          <cell r="D1871">
            <v>1</v>
          </cell>
          <cell r="E1871" t="str">
            <v>1m</v>
          </cell>
        </row>
        <row r="1872">
          <cell r="A1872" t="str">
            <v>122688</v>
          </cell>
          <cell r="C1872">
            <v>1</v>
          </cell>
          <cell r="D1872">
            <v>1</v>
          </cell>
          <cell r="E1872" t="str">
            <v>1m</v>
          </cell>
        </row>
        <row r="1873">
          <cell r="A1873" t="str">
            <v>122716</v>
          </cell>
          <cell r="C1873">
            <v>1</v>
          </cell>
          <cell r="D1873">
            <v>1</v>
          </cell>
          <cell r="E1873" t="str">
            <v>1m</v>
          </cell>
        </row>
        <row r="1874">
          <cell r="A1874" t="str">
            <v>122781</v>
          </cell>
          <cell r="C1874">
            <v>1</v>
          </cell>
          <cell r="D1874">
            <v>1</v>
          </cell>
          <cell r="E1874" t="str">
            <v>1m</v>
          </cell>
        </row>
        <row r="1875">
          <cell r="A1875" t="str">
            <v>122851</v>
          </cell>
          <cell r="C1875">
            <v>1</v>
          </cell>
          <cell r="D1875">
            <v>1</v>
          </cell>
          <cell r="E1875" t="str">
            <v>1m</v>
          </cell>
        </row>
        <row r="1876">
          <cell r="A1876" t="str">
            <v>122869</v>
          </cell>
          <cell r="C1876">
            <v>1</v>
          </cell>
          <cell r="D1876">
            <v>1</v>
          </cell>
          <cell r="E1876" t="str">
            <v>1m</v>
          </cell>
        </row>
        <row r="1877">
          <cell r="A1877" t="str">
            <v>122939</v>
          </cell>
          <cell r="C1877">
            <v>1</v>
          </cell>
          <cell r="D1877">
            <v>1</v>
          </cell>
          <cell r="E1877" t="str">
            <v>1m</v>
          </cell>
        </row>
        <row r="1878">
          <cell r="A1878" t="str">
            <v>122982</v>
          </cell>
          <cell r="C1878">
            <v>1</v>
          </cell>
          <cell r="D1878">
            <v>1</v>
          </cell>
          <cell r="E1878" t="str">
            <v>1m</v>
          </cell>
        </row>
        <row r="1879">
          <cell r="A1879" t="str">
            <v>123017</v>
          </cell>
          <cell r="C1879">
            <v>1</v>
          </cell>
          <cell r="D1879">
            <v>1</v>
          </cell>
          <cell r="E1879" t="str">
            <v>1m</v>
          </cell>
        </row>
        <row r="1880">
          <cell r="A1880" t="str">
            <v>123094</v>
          </cell>
          <cell r="C1880">
            <v>1</v>
          </cell>
          <cell r="D1880">
            <v>1</v>
          </cell>
          <cell r="E1880" t="str">
            <v>1m</v>
          </cell>
        </row>
        <row r="1881">
          <cell r="A1881" t="str">
            <v>123149</v>
          </cell>
          <cell r="C1881">
            <v>1</v>
          </cell>
          <cell r="D1881">
            <v>1</v>
          </cell>
          <cell r="E1881" t="str">
            <v>1m</v>
          </cell>
        </row>
        <row r="1882">
          <cell r="A1882" t="str">
            <v>123182</v>
          </cell>
          <cell r="C1882">
            <v>1</v>
          </cell>
          <cell r="D1882">
            <v>1</v>
          </cell>
          <cell r="E1882" t="str">
            <v>1m</v>
          </cell>
        </row>
        <row r="1883">
          <cell r="A1883" t="str">
            <v>123253</v>
          </cell>
          <cell r="C1883">
            <v>1</v>
          </cell>
          <cell r="D1883">
            <v>1</v>
          </cell>
          <cell r="E1883" t="str">
            <v>1m</v>
          </cell>
        </row>
        <row r="1884">
          <cell r="A1884" t="str">
            <v>123254</v>
          </cell>
          <cell r="C1884">
            <v>1</v>
          </cell>
          <cell r="D1884">
            <v>1</v>
          </cell>
          <cell r="E1884" t="str">
            <v>1m</v>
          </cell>
        </row>
        <row r="1885">
          <cell r="A1885" t="str">
            <v>123305</v>
          </cell>
          <cell r="C1885">
            <v>1</v>
          </cell>
          <cell r="D1885">
            <v>1</v>
          </cell>
          <cell r="E1885" t="str">
            <v>1m</v>
          </cell>
        </row>
        <row r="1886">
          <cell r="A1886" t="str">
            <v>123324</v>
          </cell>
          <cell r="C1886">
            <v>1</v>
          </cell>
          <cell r="D1886">
            <v>1</v>
          </cell>
          <cell r="E1886" t="str">
            <v>1m</v>
          </cell>
        </row>
        <row r="1887">
          <cell r="A1887" t="str">
            <v>123325</v>
          </cell>
          <cell r="C1887">
            <v>1</v>
          </cell>
          <cell r="D1887">
            <v>1</v>
          </cell>
          <cell r="E1887" t="str">
            <v>1m</v>
          </cell>
        </row>
        <row r="1888">
          <cell r="A1888" t="str">
            <v>123345</v>
          </cell>
          <cell r="C1888">
            <v>1</v>
          </cell>
          <cell r="D1888">
            <v>1</v>
          </cell>
          <cell r="E1888" t="str">
            <v>1m</v>
          </cell>
        </row>
        <row r="1889">
          <cell r="A1889" t="str">
            <v>123369</v>
          </cell>
          <cell r="C1889">
            <v>1</v>
          </cell>
          <cell r="D1889">
            <v>1</v>
          </cell>
          <cell r="E1889" t="str">
            <v>1m</v>
          </cell>
        </row>
        <row r="1890">
          <cell r="A1890" t="str">
            <v>123392</v>
          </cell>
          <cell r="C1890">
            <v>1</v>
          </cell>
          <cell r="D1890">
            <v>1</v>
          </cell>
          <cell r="E1890" t="str">
            <v>1m</v>
          </cell>
        </row>
        <row r="1891">
          <cell r="A1891" t="str">
            <v>123403</v>
          </cell>
          <cell r="C1891">
            <v>1</v>
          </cell>
          <cell r="D1891">
            <v>1</v>
          </cell>
          <cell r="E1891" t="str">
            <v>1m</v>
          </cell>
        </row>
        <row r="1892">
          <cell r="A1892" t="str">
            <v>123418</v>
          </cell>
          <cell r="C1892">
            <v>1</v>
          </cell>
          <cell r="D1892">
            <v>1</v>
          </cell>
          <cell r="E1892" t="str">
            <v>1m</v>
          </cell>
        </row>
        <row r="1893">
          <cell r="A1893" t="str">
            <v>123465</v>
          </cell>
          <cell r="C1893">
            <v>1</v>
          </cell>
          <cell r="D1893">
            <v>1</v>
          </cell>
          <cell r="E1893" t="str">
            <v>1m</v>
          </cell>
        </row>
        <row r="1894">
          <cell r="A1894" t="str">
            <v>123481</v>
          </cell>
          <cell r="C1894">
            <v>1</v>
          </cell>
          <cell r="D1894">
            <v>1</v>
          </cell>
          <cell r="E1894" t="str">
            <v>1m</v>
          </cell>
        </row>
        <row r="1895">
          <cell r="A1895" t="str">
            <v>123524</v>
          </cell>
          <cell r="C1895">
            <v>1</v>
          </cell>
          <cell r="D1895">
            <v>1</v>
          </cell>
          <cell r="E1895" t="str">
            <v>1m</v>
          </cell>
        </row>
        <row r="1896">
          <cell r="A1896" t="str">
            <v>123551</v>
          </cell>
          <cell r="C1896">
            <v>1</v>
          </cell>
          <cell r="D1896">
            <v>1</v>
          </cell>
          <cell r="E1896" t="str">
            <v>1m</v>
          </cell>
        </row>
        <row r="1897">
          <cell r="A1897" t="str">
            <v>123615</v>
          </cell>
          <cell r="C1897">
            <v>1</v>
          </cell>
          <cell r="D1897">
            <v>1</v>
          </cell>
          <cell r="E1897" t="str">
            <v>1m</v>
          </cell>
        </row>
        <row r="1898">
          <cell r="A1898" t="str">
            <v>123650</v>
          </cell>
          <cell r="C1898">
            <v>1</v>
          </cell>
          <cell r="D1898">
            <v>1</v>
          </cell>
          <cell r="E1898" t="str">
            <v>1m</v>
          </cell>
        </row>
        <row r="1899">
          <cell r="A1899" t="str">
            <v>123660</v>
          </cell>
          <cell r="C1899">
            <v>1</v>
          </cell>
          <cell r="D1899">
            <v>1</v>
          </cell>
          <cell r="E1899" t="str">
            <v>1m</v>
          </cell>
        </row>
        <row r="1900">
          <cell r="A1900" t="str">
            <v>123706</v>
          </cell>
          <cell r="C1900">
            <v>1</v>
          </cell>
          <cell r="D1900">
            <v>1</v>
          </cell>
          <cell r="E1900" t="str">
            <v>1m</v>
          </cell>
        </row>
        <row r="1901">
          <cell r="A1901" t="str">
            <v>123798</v>
          </cell>
          <cell r="C1901">
            <v>1</v>
          </cell>
          <cell r="D1901">
            <v>1</v>
          </cell>
          <cell r="E1901" t="str">
            <v>1m</v>
          </cell>
        </row>
        <row r="1902">
          <cell r="A1902" t="str">
            <v>123838</v>
          </cell>
          <cell r="C1902">
            <v>1</v>
          </cell>
          <cell r="D1902">
            <v>1</v>
          </cell>
          <cell r="E1902" t="str">
            <v>1m</v>
          </cell>
        </row>
        <row r="1903">
          <cell r="A1903" t="str">
            <v>123840</v>
          </cell>
          <cell r="C1903">
            <v>1</v>
          </cell>
          <cell r="D1903">
            <v>1</v>
          </cell>
          <cell r="E1903" t="str">
            <v>1m</v>
          </cell>
        </row>
        <row r="1904">
          <cell r="A1904" t="str">
            <v>123850</v>
          </cell>
          <cell r="C1904">
            <v>1</v>
          </cell>
          <cell r="D1904">
            <v>1</v>
          </cell>
          <cell r="E1904" t="str">
            <v>1m</v>
          </cell>
        </row>
        <row r="1905">
          <cell r="A1905" t="str">
            <v>123916</v>
          </cell>
          <cell r="C1905">
            <v>1</v>
          </cell>
          <cell r="D1905">
            <v>1</v>
          </cell>
          <cell r="E1905" t="str">
            <v>1m</v>
          </cell>
        </row>
        <row r="1906">
          <cell r="A1906" t="str">
            <v>123920</v>
          </cell>
          <cell r="C1906">
            <v>1</v>
          </cell>
          <cell r="D1906">
            <v>1</v>
          </cell>
          <cell r="E1906" t="str">
            <v>1m</v>
          </cell>
        </row>
        <row r="1907">
          <cell r="A1907" t="str">
            <v>123928</v>
          </cell>
          <cell r="C1907">
            <v>1</v>
          </cell>
          <cell r="D1907">
            <v>1</v>
          </cell>
          <cell r="E1907" t="str">
            <v>1m</v>
          </cell>
        </row>
        <row r="1908">
          <cell r="A1908" t="str">
            <v>124159</v>
          </cell>
          <cell r="C1908">
            <v>1</v>
          </cell>
          <cell r="D1908">
            <v>1</v>
          </cell>
          <cell r="E1908" t="str">
            <v>1m</v>
          </cell>
        </row>
        <row r="1909">
          <cell r="A1909" t="str">
            <v>124183</v>
          </cell>
          <cell r="C1909">
            <v>1</v>
          </cell>
          <cell r="D1909">
            <v>1</v>
          </cell>
          <cell r="E1909" t="str">
            <v>1m</v>
          </cell>
        </row>
        <row r="1910">
          <cell r="A1910" t="str">
            <v>124199</v>
          </cell>
          <cell r="C1910">
            <v>1</v>
          </cell>
          <cell r="D1910">
            <v>1</v>
          </cell>
          <cell r="E1910" t="str">
            <v>1m</v>
          </cell>
        </row>
        <row r="1911">
          <cell r="A1911" t="str">
            <v>124227</v>
          </cell>
          <cell r="C1911">
            <v>1</v>
          </cell>
          <cell r="D1911">
            <v>1</v>
          </cell>
          <cell r="E1911" t="str">
            <v>1m</v>
          </cell>
        </row>
        <row r="1912">
          <cell r="A1912" t="str">
            <v>124233</v>
          </cell>
          <cell r="C1912">
            <v>1</v>
          </cell>
          <cell r="D1912">
            <v>1</v>
          </cell>
          <cell r="E1912" t="str">
            <v>1m</v>
          </cell>
        </row>
        <row r="1913">
          <cell r="A1913" t="str">
            <v>124237</v>
          </cell>
          <cell r="C1913">
            <v>1</v>
          </cell>
          <cell r="D1913">
            <v>1</v>
          </cell>
          <cell r="E1913" t="str">
            <v>1m</v>
          </cell>
        </row>
        <row r="1914">
          <cell r="A1914" t="str">
            <v>124320</v>
          </cell>
          <cell r="C1914">
            <v>1</v>
          </cell>
          <cell r="D1914">
            <v>1</v>
          </cell>
          <cell r="E1914" t="str">
            <v>1m</v>
          </cell>
        </row>
        <row r="1915">
          <cell r="A1915" t="str">
            <v>124366</v>
          </cell>
          <cell r="C1915">
            <v>1</v>
          </cell>
          <cell r="D1915">
            <v>1</v>
          </cell>
          <cell r="E1915" t="str">
            <v>1m</v>
          </cell>
        </row>
        <row r="1916">
          <cell r="A1916" t="str">
            <v>124414</v>
          </cell>
          <cell r="C1916">
            <v>1</v>
          </cell>
          <cell r="D1916">
            <v>1</v>
          </cell>
          <cell r="E1916" t="str">
            <v>1m</v>
          </cell>
        </row>
        <row r="1917">
          <cell r="A1917" t="str">
            <v>124480</v>
          </cell>
          <cell r="C1917">
            <v>1</v>
          </cell>
          <cell r="D1917">
            <v>1</v>
          </cell>
          <cell r="E1917" t="str">
            <v>1m</v>
          </cell>
        </row>
        <row r="1918">
          <cell r="A1918" t="str">
            <v>124487</v>
          </cell>
          <cell r="C1918">
            <v>1</v>
          </cell>
          <cell r="D1918">
            <v>1</v>
          </cell>
          <cell r="E1918" t="str">
            <v>1m</v>
          </cell>
        </row>
        <row r="1919">
          <cell r="A1919" t="str">
            <v>124507</v>
          </cell>
          <cell r="C1919">
            <v>1</v>
          </cell>
          <cell r="D1919">
            <v>1</v>
          </cell>
          <cell r="E1919" t="str">
            <v>1m</v>
          </cell>
        </row>
        <row r="1920">
          <cell r="A1920" t="str">
            <v>124536</v>
          </cell>
          <cell r="C1920">
            <v>1</v>
          </cell>
          <cell r="D1920">
            <v>1</v>
          </cell>
          <cell r="E1920" t="str">
            <v>1m</v>
          </cell>
        </row>
        <row r="1921">
          <cell r="A1921" t="str">
            <v>124544</v>
          </cell>
          <cell r="C1921">
            <v>1</v>
          </cell>
          <cell r="D1921">
            <v>1</v>
          </cell>
          <cell r="E1921" t="str">
            <v>1m</v>
          </cell>
        </row>
        <row r="1922">
          <cell r="A1922" t="str">
            <v>124573</v>
          </cell>
          <cell r="C1922">
            <v>1</v>
          </cell>
          <cell r="D1922">
            <v>1</v>
          </cell>
          <cell r="E1922" t="str">
            <v>1m</v>
          </cell>
        </row>
        <row r="1923">
          <cell r="A1923" t="str">
            <v>124779</v>
          </cell>
          <cell r="C1923">
            <v>1</v>
          </cell>
          <cell r="D1923">
            <v>1</v>
          </cell>
          <cell r="E1923" t="str">
            <v>1m</v>
          </cell>
        </row>
        <row r="1924">
          <cell r="A1924" t="str">
            <v>124785</v>
          </cell>
          <cell r="C1924">
            <v>1</v>
          </cell>
          <cell r="D1924">
            <v>1</v>
          </cell>
          <cell r="E1924" t="str">
            <v>1m</v>
          </cell>
        </row>
        <row r="1925">
          <cell r="A1925" t="str">
            <v>124898</v>
          </cell>
          <cell r="C1925">
            <v>1</v>
          </cell>
          <cell r="D1925">
            <v>1</v>
          </cell>
          <cell r="E1925" t="str">
            <v>1m</v>
          </cell>
        </row>
        <row r="1926">
          <cell r="A1926" t="str">
            <v>124899</v>
          </cell>
          <cell r="C1926">
            <v>1</v>
          </cell>
          <cell r="D1926">
            <v>1</v>
          </cell>
          <cell r="E1926" t="str">
            <v>1m</v>
          </cell>
        </row>
        <row r="1927">
          <cell r="A1927" t="str">
            <v>125034</v>
          </cell>
          <cell r="C1927">
            <v>1</v>
          </cell>
          <cell r="D1927">
            <v>1</v>
          </cell>
          <cell r="E1927" t="str">
            <v>1m</v>
          </cell>
        </row>
        <row r="1928">
          <cell r="A1928" t="str">
            <v>125168</v>
          </cell>
          <cell r="C1928">
            <v>1</v>
          </cell>
          <cell r="D1928">
            <v>1</v>
          </cell>
          <cell r="E1928" t="str">
            <v>1m</v>
          </cell>
        </row>
        <row r="1929">
          <cell r="A1929" t="str">
            <v>125172</v>
          </cell>
          <cell r="C1929">
            <v>1</v>
          </cell>
          <cell r="D1929">
            <v>1</v>
          </cell>
          <cell r="E1929" t="str">
            <v>1m</v>
          </cell>
        </row>
        <row r="1930">
          <cell r="A1930" t="str">
            <v>125284</v>
          </cell>
          <cell r="C1930">
            <v>1</v>
          </cell>
          <cell r="D1930">
            <v>1</v>
          </cell>
          <cell r="E1930" t="str">
            <v>1m</v>
          </cell>
        </row>
        <row r="1931">
          <cell r="A1931" t="str">
            <v>125302</v>
          </cell>
          <cell r="C1931">
            <v>1</v>
          </cell>
          <cell r="D1931">
            <v>1</v>
          </cell>
          <cell r="E1931" t="str">
            <v>1m</v>
          </cell>
        </row>
        <row r="1932">
          <cell r="A1932" t="str">
            <v>125343</v>
          </cell>
          <cell r="C1932">
            <v>1</v>
          </cell>
          <cell r="D1932">
            <v>1</v>
          </cell>
          <cell r="E1932" t="str">
            <v>1m</v>
          </cell>
        </row>
        <row r="1933">
          <cell r="A1933" t="str">
            <v>125649</v>
          </cell>
          <cell r="C1933">
            <v>1</v>
          </cell>
          <cell r="D1933">
            <v>1</v>
          </cell>
          <cell r="E1933" t="str">
            <v>1m</v>
          </cell>
        </row>
        <row r="1934">
          <cell r="A1934" t="str">
            <v>125716</v>
          </cell>
          <cell r="C1934">
            <v>1</v>
          </cell>
          <cell r="D1934">
            <v>1</v>
          </cell>
          <cell r="E1934" t="str">
            <v>1m</v>
          </cell>
        </row>
        <row r="1935">
          <cell r="A1935" t="str">
            <v>125815</v>
          </cell>
          <cell r="C1935">
            <v>1</v>
          </cell>
          <cell r="D1935">
            <v>1</v>
          </cell>
          <cell r="E1935" t="str">
            <v>1m</v>
          </cell>
        </row>
        <row r="1936">
          <cell r="A1936" t="str">
            <v>125860</v>
          </cell>
          <cell r="C1936">
            <v>1</v>
          </cell>
          <cell r="D1936">
            <v>1</v>
          </cell>
          <cell r="E1936" t="str">
            <v>1m</v>
          </cell>
        </row>
        <row r="1937">
          <cell r="A1937" t="str">
            <v>125890</v>
          </cell>
          <cell r="C1937">
            <v>1</v>
          </cell>
          <cell r="D1937">
            <v>1</v>
          </cell>
          <cell r="E1937" t="str">
            <v>1m</v>
          </cell>
        </row>
        <row r="1938">
          <cell r="A1938" t="str">
            <v>125980</v>
          </cell>
          <cell r="C1938">
            <v>1</v>
          </cell>
          <cell r="D1938">
            <v>1</v>
          </cell>
          <cell r="E1938" t="str">
            <v>1m</v>
          </cell>
        </row>
        <row r="1939">
          <cell r="A1939" t="str">
            <v>126006</v>
          </cell>
          <cell r="C1939">
            <v>1</v>
          </cell>
          <cell r="D1939">
            <v>1</v>
          </cell>
          <cell r="E1939" t="str">
            <v>1m</v>
          </cell>
        </row>
        <row r="1940">
          <cell r="A1940" t="str">
            <v>126023</v>
          </cell>
          <cell r="C1940">
            <v>1</v>
          </cell>
          <cell r="D1940">
            <v>1</v>
          </cell>
          <cell r="E1940" t="str">
            <v>1m</v>
          </cell>
        </row>
        <row r="1941">
          <cell r="A1941" t="str">
            <v>126082</v>
          </cell>
          <cell r="C1941">
            <v>1</v>
          </cell>
          <cell r="D1941">
            <v>1</v>
          </cell>
          <cell r="E1941" t="str">
            <v>1m</v>
          </cell>
        </row>
        <row r="1942">
          <cell r="A1942" t="str">
            <v>126103</v>
          </cell>
          <cell r="C1942">
            <v>1</v>
          </cell>
          <cell r="D1942">
            <v>1</v>
          </cell>
          <cell r="E1942" t="str">
            <v>1m</v>
          </cell>
        </row>
        <row r="1943">
          <cell r="A1943" t="str">
            <v>126114</v>
          </cell>
          <cell r="C1943">
            <v>1</v>
          </cell>
          <cell r="D1943">
            <v>1</v>
          </cell>
          <cell r="E1943" t="str">
            <v>1m</v>
          </cell>
        </row>
        <row r="1944">
          <cell r="A1944" t="str">
            <v>126194</v>
          </cell>
          <cell r="C1944">
            <v>1</v>
          </cell>
          <cell r="D1944">
            <v>1</v>
          </cell>
          <cell r="E1944" t="str">
            <v>1m</v>
          </cell>
        </row>
        <row r="1945">
          <cell r="A1945" t="str">
            <v>126234</v>
          </cell>
          <cell r="C1945">
            <v>1</v>
          </cell>
          <cell r="D1945">
            <v>1</v>
          </cell>
          <cell r="E1945" t="str">
            <v>1m</v>
          </cell>
        </row>
        <row r="1946">
          <cell r="A1946" t="str">
            <v>126299</v>
          </cell>
          <cell r="C1946">
            <v>1</v>
          </cell>
          <cell r="D1946">
            <v>1</v>
          </cell>
          <cell r="E1946" t="str">
            <v>1m</v>
          </cell>
        </row>
        <row r="1947">
          <cell r="A1947" t="str">
            <v>126337</v>
          </cell>
          <cell r="C1947">
            <v>1</v>
          </cell>
          <cell r="D1947">
            <v>1</v>
          </cell>
          <cell r="E1947" t="str">
            <v>1m</v>
          </cell>
        </row>
        <row r="1948">
          <cell r="A1948" t="str">
            <v>126392</v>
          </cell>
          <cell r="C1948">
            <v>1</v>
          </cell>
          <cell r="D1948">
            <v>1</v>
          </cell>
          <cell r="E1948" t="str">
            <v>1m</v>
          </cell>
        </row>
        <row r="1949">
          <cell r="A1949" t="str">
            <v>126394</v>
          </cell>
          <cell r="C1949">
            <v>1</v>
          </cell>
          <cell r="D1949">
            <v>1</v>
          </cell>
          <cell r="E1949" t="str">
            <v>1m</v>
          </cell>
        </row>
        <row r="1950">
          <cell r="A1950" t="str">
            <v>126395</v>
          </cell>
          <cell r="C1950">
            <v>1</v>
          </cell>
          <cell r="D1950">
            <v>1</v>
          </cell>
          <cell r="E1950" t="str">
            <v>1m</v>
          </cell>
        </row>
        <row r="1951">
          <cell r="A1951" t="str">
            <v>126449</v>
          </cell>
          <cell r="C1951">
            <v>1</v>
          </cell>
          <cell r="D1951">
            <v>1</v>
          </cell>
          <cell r="E1951" t="str">
            <v>1m</v>
          </cell>
        </row>
        <row r="1952">
          <cell r="A1952" t="str">
            <v>126566</v>
          </cell>
          <cell r="C1952">
            <v>1</v>
          </cell>
          <cell r="D1952">
            <v>1</v>
          </cell>
          <cell r="E1952" t="str">
            <v>1m</v>
          </cell>
        </row>
        <row r="1953">
          <cell r="A1953" t="str">
            <v>126576</v>
          </cell>
          <cell r="C1953">
            <v>1</v>
          </cell>
          <cell r="D1953">
            <v>1</v>
          </cell>
          <cell r="E1953" t="str">
            <v>1m</v>
          </cell>
        </row>
        <row r="1954">
          <cell r="A1954" t="str">
            <v>126617</v>
          </cell>
          <cell r="C1954">
            <v>1</v>
          </cell>
          <cell r="D1954">
            <v>1</v>
          </cell>
          <cell r="E1954" t="str">
            <v>1m</v>
          </cell>
        </row>
        <row r="1955">
          <cell r="A1955" t="str">
            <v>126685</v>
          </cell>
          <cell r="C1955">
            <v>1</v>
          </cell>
          <cell r="D1955">
            <v>1</v>
          </cell>
          <cell r="E1955" t="str">
            <v>1m</v>
          </cell>
        </row>
        <row r="1956">
          <cell r="A1956" t="str">
            <v>126778</v>
          </cell>
          <cell r="C1956">
            <v>1</v>
          </cell>
          <cell r="D1956">
            <v>1</v>
          </cell>
          <cell r="E1956" t="str">
            <v>1m</v>
          </cell>
        </row>
        <row r="1957">
          <cell r="A1957" t="str">
            <v>126899</v>
          </cell>
          <cell r="C1957">
            <v>1</v>
          </cell>
          <cell r="D1957">
            <v>1</v>
          </cell>
          <cell r="E1957" t="str">
            <v>1m</v>
          </cell>
        </row>
        <row r="1958">
          <cell r="A1958" t="str">
            <v>126939</v>
          </cell>
          <cell r="C1958">
            <v>1</v>
          </cell>
          <cell r="D1958">
            <v>1</v>
          </cell>
          <cell r="E1958" t="str">
            <v>1m</v>
          </cell>
        </row>
        <row r="1959">
          <cell r="A1959" t="str">
            <v>126952</v>
          </cell>
          <cell r="C1959">
            <v>1</v>
          </cell>
          <cell r="D1959">
            <v>1</v>
          </cell>
          <cell r="E1959" t="str">
            <v>1m</v>
          </cell>
        </row>
        <row r="1960">
          <cell r="A1960" t="str">
            <v>126973</v>
          </cell>
          <cell r="C1960">
            <v>1</v>
          </cell>
          <cell r="D1960">
            <v>1</v>
          </cell>
          <cell r="E1960" t="str">
            <v>1m</v>
          </cell>
        </row>
        <row r="1961">
          <cell r="A1961" t="str">
            <v>126980</v>
          </cell>
          <cell r="C1961">
            <v>1</v>
          </cell>
          <cell r="D1961">
            <v>1</v>
          </cell>
          <cell r="E1961" t="str">
            <v>1m</v>
          </cell>
        </row>
        <row r="1962">
          <cell r="A1962" t="str">
            <v>126986</v>
          </cell>
          <cell r="C1962">
            <v>1</v>
          </cell>
          <cell r="D1962">
            <v>1</v>
          </cell>
          <cell r="E1962" t="str">
            <v>1m</v>
          </cell>
        </row>
        <row r="1963">
          <cell r="A1963" t="str">
            <v>127055</v>
          </cell>
          <cell r="C1963">
            <v>1</v>
          </cell>
          <cell r="D1963">
            <v>1</v>
          </cell>
          <cell r="E1963" t="str">
            <v>1m</v>
          </cell>
        </row>
        <row r="1964">
          <cell r="A1964" t="str">
            <v>127500</v>
          </cell>
          <cell r="C1964">
            <v>1</v>
          </cell>
          <cell r="D1964">
            <v>1</v>
          </cell>
          <cell r="E1964" t="str">
            <v>1m</v>
          </cell>
        </row>
        <row r="1965">
          <cell r="A1965" t="str">
            <v>127653</v>
          </cell>
          <cell r="C1965">
            <v>1</v>
          </cell>
          <cell r="D1965">
            <v>1</v>
          </cell>
          <cell r="E1965" t="str">
            <v>1m</v>
          </cell>
        </row>
        <row r="1966">
          <cell r="A1966" t="str">
            <v>127751</v>
          </cell>
          <cell r="C1966">
            <v>1</v>
          </cell>
          <cell r="D1966">
            <v>1</v>
          </cell>
          <cell r="E1966" t="str">
            <v>1m</v>
          </cell>
        </row>
        <row r="1967">
          <cell r="A1967" t="str">
            <v>127793</v>
          </cell>
          <cell r="C1967">
            <v>1</v>
          </cell>
          <cell r="D1967">
            <v>1</v>
          </cell>
          <cell r="E1967" t="str">
            <v>1m</v>
          </cell>
        </row>
        <row r="1968">
          <cell r="A1968" t="str">
            <v>128062</v>
          </cell>
          <cell r="C1968">
            <v>1</v>
          </cell>
          <cell r="D1968">
            <v>1</v>
          </cell>
          <cell r="E1968" t="str">
            <v>1m</v>
          </cell>
        </row>
        <row r="1969">
          <cell r="A1969" t="str">
            <v>128189</v>
          </cell>
          <cell r="C1969">
            <v>1</v>
          </cell>
          <cell r="D1969">
            <v>1</v>
          </cell>
          <cell r="E1969" t="str">
            <v>1m</v>
          </cell>
        </row>
        <row r="1970">
          <cell r="A1970" t="str">
            <v>128248</v>
          </cell>
          <cell r="C1970">
            <v>1</v>
          </cell>
          <cell r="D1970">
            <v>1</v>
          </cell>
          <cell r="E1970" t="str">
            <v>1m</v>
          </cell>
        </row>
        <row r="1971">
          <cell r="A1971" t="str">
            <v>128320</v>
          </cell>
          <cell r="C1971">
            <v>1</v>
          </cell>
          <cell r="D1971">
            <v>1</v>
          </cell>
          <cell r="E1971" t="str">
            <v>1m</v>
          </cell>
        </row>
        <row r="1972">
          <cell r="A1972" t="str">
            <v>128483</v>
          </cell>
          <cell r="C1972">
            <v>1</v>
          </cell>
          <cell r="D1972">
            <v>1</v>
          </cell>
          <cell r="E1972" t="str">
            <v>1m</v>
          </cell>
        </row>
        <row r="1973">
          <cell r="A1973" t="str">
            <v>128585</v>
          </cell>
          <cell r="C1973">
            <v>1</v>
          </cell>
          <cell r="D1973">
            <v>1</v>
          </cell>
          <cell r="E1973" t="str">
            <v>1m</v>
          </cell>
        </row>
        <row r="1974">
          <cell r="A1974" t="str">
            <v>128595</v>
          </cell>
          <cell r="C1974">
            <v>1</v>
          </cell>
          <cell r="D1974">
            <v>1</v>
          </cell>
          <cell r="E1974" t="str">
            <v>1m</v>
          </cell>
        </row>
        <row r="1975">
          <cell r="A1975" t="str">
            <v>128612</v>
          </cell>
          <cell r="C1975">
            <v>1</v>
          </cell>
          <cell r="D1975">
            <v>1</v>
          </cell>
          <cell r="E1975" t="str">
            <v>1m</v>
          </cell>
        </row>
        <row r="1976">
          <cell r="A1976" t="str">
            <v>128658</v>
          </cell>
          <cell r="C1976">
            <v>1</v>
          </cell>
          <cell r="D1976">
            <v>1</v>
          </cell>
          <cell r="E1976" t="str">
            <v>1m</v>
          </cell>
        </row>
        <row r="1977">
          <cell r="A1977" t="str">
            <v>128672</v>
          </cell>
          <cell r="C1977">
            <v>1</v>
          </cell>
          <cell r="D1977">
            <v>1</v>
          </cell>
          <cell r="E1977" t="str">
            <v>1m</v>
          </cell>
        </row>
        <row r="1978">
          <cell r="A1978" t="str">
            <v>128714</v>
          </cell>
          <cell r="C1978">
            <v>1</v>
          </cell>
          <cell r="D1978">
            <v>1</v>
          </cell>
          <cell r="E1978" t="str">
            <v>1m</v>
          </cell>
        </row>
        <row r="1979">
          <cell r="A1979" t="str">
            <v>128770</v>
          </cell>
          <cell r="C1979">
            <v>1</v>
          </cell>
          <cell r="D1979">
            <v>1</v>
          </cell>
          <cell r="E1979" t="str">
            <v>1m</v>
          </cell>
        </row>
        <row r="1980">
          <cell r="A1980" t="str">
            <v>128804</v>
          </cell>
          <cell r="C1980">
            <v>1</v>
          </cell>
          <cell r="D1980">
            <v>1</v>
          </cell>
          <cell r="E1980" t="str">
            <v>1m</v>
          </cell>
        </row>
        <row r="1981">
          <cell r="A1981" t="str">
            <v>128838</v>
          </cell>
          <cell r="C1981">
            <v>1</v>
          </cell>
          <cell r="D1981">
            <v>1</v>
          </cell>
          <cell r="E1981" t="str">
            <v>1m</v>
          </cell>
        </row>
        <row r="1982">
          <cell r="A1982" t="str">
            <v>129159</v>
          </cell>
          <cell r="C1982">
            <v>1</v>
          </cell>
          <cell r="D1982">
            <v>1</v>
          </cell>
          <cell r="E1982" t="str">
            <v>1m</v>
          </cell>
        </row>
        <row r="1983">
          <cell r="A1983" t="str">
            <v>129487</v>
          </cell>
          <cell r="C1983">
            <v>1</v>
          </cell>
          <cell r="D1983">
            <v>1</v>
          </cell>
          <cell r="E1983" t="str">
            <v>1m</v>
          </cell>
        </row>
        <row r="1984">
          <cell r="A1984" t="str">
            <v>129518</v>
          </cell>
          <cell r="C1984">
            <v>1</v>
          </cell>
          <cell r="D1984">
            <v>1</v>
          </cell>
          <cell r="E1984" t="str">
            <v>1m</v>
          </cell>
        </row>
        <row r="1985">
          <cell r="A1985" t="str">
            <v>129933</v>
          </cell>
          <cell r="C1985">
            <v>1</v>
          </cell>
          <cell r="D1985">
            <v>1</v>
          </cell>
          <cell r="E1985" t="str">
            <v>1m</v>
          </cell>
        </row>
        <row r="1986">
          <cell r="A1986" t="str">
            <v>130005</v>
          </cell>
          <cell r="C1986">
            <v>1</v>
          </cell>
          <cell r="D1986">
            <v>1</v>
          </cell>
          <cell r="E1986" t="str">
            <v>1m</v>
          </cell>
        </row>
        <row r="1987">
          <cell r="A1987" t="str">
            <v>130027</v>
          </cell>
          <cell r="C1987">
            <v>1</v>
          </cell>
          <cell r="D1987">
            <v>1</v>
          </cell>
          <cell r="E1987" t="str">
            <v>1m</v>
          </cell>
        </row>
        <row r="1988">
          <cell r="A1988" t="str">
            <v>130081</v>
          </cell>
          <cell r="C1988">
            <v>1</v>
          </cell>
          <cell r="D1988">
            <v>1</v>
          </cell>
          <cell r="E1988" t="str">
            <v>1m</v>
          </cell>
        </row>
        <row r="1989">
          <cell r="A1989" t="str">
            <v>130187</v>
          </cell>
          <cell r="C1989">
            <v>1</v>
          </cell>
          <cell r="D1989">
            <v>1</v>
          </cell>
          <cell r="E1989" t="str">
            <v>1m</v>
          </cell>
        </row>
        <row r="1990">
          <cell r="A1990" t="str">
            <v>130275</v>
          </cell>
          <cell r="C1990">
            <v>1</v>
          </cell>
          <cell r="D1990">
            <v>1</v>
          </cell>
          <cell r="E1990" t="str">
            <v>1m</v>
          </cell>
        </row>
        <row r="1991">
          <cell r="A1991" t="str">
            <v>130310</v>
          </cell>
          <cell r="C1991">
            <v>1</v>
          </cell>
          <cell r="D1991">
            <v>1</v>
          </cell>
          <cell r="E1991" t="str">
            <v>1m</v>
          </cell>
        </row>
        <row r="1992">
          <cell r="A1992" t="str">
            <v>130487</v>
          </cell>
          <cell r="C1992">
            <v>1</v>
          </cell>
          <cell r="D1992">
            <v>1</v>
          </cell>
          <cell r="E1992" t="str">
            <v>1m</v>
          </cell>
        </row>
        <row r="1993">
          <cell r="A1993" t="str">
            <v>130524</v>
          </cell>
          <cell r="C1993">
            <v>1</v>
          </cell>
          <cell r="D1993">
            <v>1</v>
          </cell>
          <cell r="E1993" t="str">
            <v>1m</v>
          </cell>
        </row>
        <row r="1994">
          <cell r="A1994" t="str">
            <v>130548</v>
          </cell>
          <cell r="C1994">
            <v>1</v>
          </cell>
          <cell r="D1994">
            <v>1</v>
          </cell>
          <cell r="E1994" t="str">
            <v>1m</v>
          </cell>
        </row>
        <row r="1995">
          <cell r="A1995" t="str">
            <v>130580</v>
          </cell>
          <cell r="C1995">
            <v>1</v>
          </cell>
          <cell r="D1995">
            <v>1</v>
          </cell>
          <cell r="E1995" t="str">
            <v>1m</v>
          </cell>
        </row>
        <row r="1996">
          <cell r="A1996" t="str">
            <v>130656</v>
          </cell>
          <cell r="C1996">
            <v>1</v>
          </cell>
          <cell r="D1996">
            <v>1</v>
          </cell>
          <cell r="E1996" t="str">
            <v>1m</v>
          </cell>
        </row>
        <row r="1997">
          <cell r="A1997" t="str">
            <v>130690</v>
          </cell>
          <cell r="C1997">
            <v>1</v>
          </cell>
          <cell r="D1997">
            <v>1</v>
          </cell>
          <cell r="E1997" t="str">
            <v>1m</v>
          </cell>
        </row>
        <row r="1998">
          <cell r="A1998" t="str">
            <v>130816</v>
          </cell>
          <cell r="C1998">
            <v>1</v>
          </cell>
          <cell r="D1998">
            <v>1</v>
          </cell>
          <cell r="E1998" t="str">
            <v>1m</v>
          </cell>
        </row>
        <row r="1999">
          <cell r="A1999" t="str">
            <v>130891</v>
          </cell>
          <cell r="C1999">
            <v>1</v>
          </cell>
          <cell r="D1999">
            <v>1</v>
          </cell>
          <cell r="E1999" t="str">
            <v>1m</v>
          </cell>
        </row>
        <row r="2000">
          <cell r="A2000" t="str">
            <v>130892</v>
          </cell>
          <cell r="C2000">
            <v>1</v>
          </cell>
          <cell r="D2000">
            <v>1</v>
          </cell>
          <cell r="E2000" t="str">
            <v>1m</v>
          </cell>
        </row>
        <row r="2001">
          <cell r="A2001" t="str">
            <v>130928</v>
          </cell>
          <cell r="C2001">
            <v>1</v>
          </cell>
          <cell r="D2001">
            <v>1</v>
          </cell>
          <cell r="E2001" t="str">
            <v>1m</v>
          </cell>
        </row>
        <row r="2002">
          <cell r="A2002" t="str">
            <v>130935</v>
          </cell>
          <cell r="C2002">
            <v>1</v>
          </cell>
          <cell r="D2002">
            <v>1</v>
          </cell>
          <cell r="E2002" t="str">
            <v>1m</v>
          </cell>
        </row>
        <row r="2003">
          <cell r="A2003" t="str">
            <v>131256</v>
          </cell>
          <cell r="C2003">
            <v>1</v>
          </cell>
          <cell r="D2003">
            <v>1</v>
          </cell>
          <cell r="E2003" t="str">
            <v>1m</v>
          </cell>
        </row>
        <row r="2004">
          <cell r="A2004" t="str">
            <v>131664</v>
          </cell>
          <cell r="C2004">
            <v>1</v>
          </cell>
          <cell r="D2004">
            <v>1</v>
          </cell>
          <cell r="E2004" t="str">
            <v>1m</v>
          </cell>
        </row>
        <row r="2005">
          <cell r="A2005" t="str">
            <v>131794</v>
          </cell>
          <cell r="C2005">
            <v>1</v>
          </cell>
          <cell r="D2005">
            <v>1</v>
          </cell>
          <cell r="E2005" t="str">
            <v>1m</v>
          </cell>
        </row>
        <row r="2006">
          <cell r="A2006" t="str">
            <v>131797</v>
          </cell>
          <cell r="C2006">
            <v>1</v>
          </cell>
          <cell r="D2006">
            <v>1</v>
          </cell>
          <cell r="E2006" t="str">
            <v>1m</v>
          </cell>
        </row>
        <row r="2007">
          <cell r="A2007" t="str">
            <v>131871</v>
          </cell>
          <cell r="C2007">
            <v>1</v>
          </cell>
          <cell r="D2007">
            <v>1</v>
          </cell>
          <cell r="E2007" t="str">
            <v>1m</v>
          </cell>
        </row>
        <row r="2008">
          <cell r="A2008" t="str">
            <v>131996</v>
          </cell>
          <cell r="C2008">
            <v>1</v>
          </cell>
          <cell r="D2008">
            <v>1</v>
          </cell>
          <cell r="E2008" t="str">
            <v>1m</v>
          </cell>
        </row>
        <row r="2009">
          <cell r="A2009" t="str">
            <v>132146</v>
          </cell>
          <cell r="C2009">
            <v>1</v>
          </cell>
          <cell r="D2009">
            <v>1</v>
          </cell>
          <cell r="E2009" t="str">
            <v>1m</v>
          </cell>
        </row>
        <row r="2010">
          <cell r="A2010" t="str">
            <v>132492</v>
          </cell>
          <cell r="C2010">
            <v>1</v>
          </cell>
          <cell r="D2010">
            <v>1</v>
          </cell>
          <cell r="E2010" t="str">
            <v>1m</v>
          </cell>
        </row>
        <row r="2011">
          <cell r="A2011" t="str">
            <v>133198</v>
          </cell>
          <cell r="C2011">
            <v>1</v>
          </cell>
          <cell r="D2011">
            <v>1</v>
          </cell>
          <cell r="E2011" t="str">
            <v>1m</v>
          </cell>
        </row>
        <row r="2012">
          <cell r="A2012" t="str">
            <v>133318</v>
          </cell>
          <cell r="C2012">
            <v>1</v>
          </cell>
          <cell r="D2012">
            <v>1</v>
          </cell>
          <cell r="E2012" t="str">
            <v>1m</v>
          </cell>
        </row>
        <row r="2013">
          <cell r="A2013" t="str">
            <v>133401</v>
          </cell>
          <cell r="C2013">
            <v>1</v>
          </cell>
          <cell r="D2013">
            <v>1</v>
          </cell>
          <cell r="E2013" t="str">
            <v>1m</v>
          </cell>
        </row>
        <row r="2014">
          <cell r="A2014" t="str">
            <v>133589</v>
          </cell>
          <cell r="C2014">
            <v>1</v>
          </cell>
          <cell r="D2014">
            <v>1</v>
          </cell>
          <cell r="E2014" t="str">
            <v>1m</v>
          </cell>
        </row>
        <row r="2015">
          <cell r="A2015" t="str">
            <v>133713</v>
          </cell>
          <cell r="C2015">
            <v>1</v>
          </cell>
          <cell r="D2015">
            <v>1</v>
          </cell>
          <cell r="E2015" t="str">
            <v>1m</v>
          </cell>
        </row>
        <row r="2016">
          <cell r="A2016" t="str">
            <v>133803</v>
          </cell>
          <cell r="C2016">
            <v>1</v>
          </cell>
          <cell r="D2016">
            <v>1</v>
          </cell>
          <cell r="E2016" t="str">
            <v>1m</v>
          </cell>
        </row>
        <row r="2017">
          <cell r="A2017" t="str">
            <v>134238</v>
          </cell>
          <cell r="C2017">
            <v>1</v>
          </cell>
          <cell r="D2017">
            <v>1</v>
          </cell>
          <cell r="E2017" t="str">
            <v>1m</v>
          </cell>
        </row>
        <row r="2018">
          <cell r="A2018" t="str">
            <v>134282</v>
          </cell>
          <cell r="C2018">
            <v>1</v>
          </cell>
          <cell r="D2018">
            <v>1</v>
          </cell>
          <cell r="E2018" t="str">
            <v>1m</v>
          </cell>
        </row>
        <row r="2019">
          <cell r="A2019" t="str">
            <v>134328</v>
          </cell>
          <cell r="C2019">
            <v>1</v>
          </cell>
          <cell r="D2019">
            <v>1</v>
          </cell>
          <cell r="E2019" t="str">
            <v>1m</v>
          </cell>
        </row>
        <row r="2020">
          <cell r="A2020" t="str">
            <v>134517</v>
          </cell>
          <cell r="C2020">
            <v>1</v>
          </cell>
          <cell r="D2020">
            <v>1</v>
          </cell>
          <cell r="E2020" t="str">
            <v>1m</v>
          </cell>
        </row>
        <row r="2021">
          <cell r="A2021" t="str">
            <v>134555</v>
          </cell>
          <cell r="C2021">
            <v>1</v>
          </cell>
          <cell r="D2021">
            <v>1</v>
          </cell>
          <cell r="E2021" t="str">
            <v>1m</v>
          </cell>
        </row>
        <row r="2022">
          <cell r="A2022" t="str">
            <v>134935</v>
          </cell>
          <cell r="C2022">
            <v>1</v>
          </cell>
          <cell r="D2022">
            <v>1</v>
          </cell>
          <cell r="E2022" t="str">
            <v>1m</v>
          </cell>
        </row>
        <row r="2023">
          <cell r="A2023" t="str">
            <v>135020</v>
          </cell>
          <cell r="C2023">
            <v>1</v>
          </cell>
          <cell r="D2023">
            <v>1</v>
          </cell>
          <cell r="E2023" t="str">
            <v>1m</v>
          </cell>
        </row>
        <row r="2024">
          <cell r="A2024" t="str">
            <v>135025</v>
          </cell>
          <cell r="C2024">
            <v>1</v>
          </cell>
          <cell r="D2024">
            <v>1</v>
          </cell>
          <cell r="E2024" t="str">
            <v>1m</v>
          </cell>
        </row>
        <row r="2025">
          <cell r="A2025" t="str">
            <v>135051</v>
          </cell>
          <cell r="C2025">
            <v>1</v>
          </cell>
          <cell r="D2025">
            <v>1</v>
          </cell>
          <cell r="E2025" t="str">
            <v>1m</v>
          </cell>
        </row>
        <row r="2026">
          <cell r="A2026" t="str">
            <v>135096</v>
          </cell>
          <cell r="C2026">
            <v>1</v>
          </cell>
          <cell r="D2026">
            <v>1</v>
          </cell>
          <cell r="E2026" t="str">
            <v>1m</v>
          </cell>
        </row>
        <row r="2027">
          <cell r="A2027" t="str">
            <v>135384</v>
          </cell>
          <cell r="C2027">
            <v>1</v>
          </cell>
          <cell r="D2027">
            <v>1</v>
          </cell>
          <cell r="E2027" t="str">
            <v>1m</v>
          </cell>
        </row>
        <row r="2028">
          <cell r="A2028" t="str">
            <v>135439</v>
          </cell>
          <cell r="C2028">
            <v>1</v>
          </cell>
          <cell r="D2028">
            <v>1</v>
          </cell>
          <cell r="E2028" t="str">
            <v>1m</v>
          </cell>
        </row>
        <row r="2029">
          <cell r="A2029" t="str">
            <v>135491</v>
          </cell>
          <cell r="C2029">
            <v>1</v>
          </cell>
          <cell r="D2029">
            <v>1</v>
          </cell>
          <cell r="E2029" t="str">
            <v>1m</v>
          </cell>
        </row>
        <row r="2030">
          <cell r="A2030" t="str">
            <v>135586</v>
          </cell>
          <cell r="C2030">
            <v>1</v>
          </cell>
          <cell r="D2030">
            <v>1</v>
          </cell>
          <cell r="E2030" t="str">
            <v>1m</v>
          </cell>
        </row>
        <row r="2031">
          <cell r="A2031" t="str">
            <v>135587</v>
          </cell>
          <cell r="C2031">
            <v>1</v>
          </cell>
          <cell r="D2031">
            <v>1</v>
          </cell>
          <cell r="E2031" t="str">
            <v>1m</v>
          </cell>
        </row>
        <row r="2032">
          <cell r="A2032" t="str">
            <v>135848</v>
          </cell>
          <cell r="C2032">
            <v>1</v>
          </cell>
          <cell r="D2032">
            <v>1</v>
          </cell>
          <cell r="E2032" t="str">
            <v>1m</v>
          </cell>
        </row>
        <row r="2033">
          <cell r="A2033" t="str">
            <v>135925</v>
          </cell>
          <cell r="C2033">
            <v>1</v>
          </cell>
          <cell r="D2033">
            <v>1</v>
          </cell>
          <cell r="E2033" t="str">
            <v>1m</v>
          </cell>
        </row>
        <row r="2034">
          <cell r="A2034" t="str">
            <v>135988</v>
          </cell>
          <cell r="C2034">
            <v>1</v>
          </cell>
          <cell r="D2034">
            <v>1</v>
          </cell>
          <cell r="E2034" t="str">
            <v>1m</v>
          </cell>
        </row>
        <row r="2035">
          <cell r="A2035" t="str">
            <v>136014</v>
          </cell>
          <cell r="C2035">
            <v>1</v>
          </cell>
          <cell r="D2035">
            <v>1</v>
          </cell>
          <cell r="E2035" t="str">
            <v>1m</v>
          </cell>
        </row>
        <row r="2036">
          <cell r="A2036" t="str">
            <v>136073</v>
          </cell>
          <cell r="C2036">
            <v>1</v>
          </cell>
          <cell r="D2036">
            <v>1</v>
          </cell>
          <cell r="E2036" t="str">
            <v>1m</v>
          </cell>
        </row>
        <row r="2037">
          <cell r="A2037" t="str">
            <v>136097</v>
          </cell>
          <cell r="C2037">
            <v>1</v>
          </cell>
          <cell r="D2037">
            <v>1</v>
          </cell>
          <cell r="E2037" t="str">
            <v>1m</v>
          </cell>
        </row>
        <row r="2038">
          <cell r="A2038" t="str">
            <v>136166</v>
          </cell>
          <cell r="C2038">
            <v>1</v>
          </cell>
          <cell r="D2038">
            <v>1</v>
          </cell>
          <cell r="E2038" t="str">
            <v>1m</v>
          </cell>
        </row>
        <row r="2039">
          <cell r="A2039" t="str">
            <v>136224</v>
          </cell>
          <cell r="C2039">
            <v>1</v>
          </cell>
          <cell r="D2039">
            <v>1</v>
          </cell>
          <cell r="E2039" t="str">
            <v>1m</v>
          </cell>
        </row>
        <row r="2040">
          <cell r="A2040" t="str">
            <v>136371</v>
          </cell>
          <cell r="C2040">
            <v>1</v>
          </cell>
          <cell r="D2040">
            <v>1</v>
          </cell>
          <cell r="E2040" t="str">
            <v>1m</v>
          </cell>
        </row>
        <row r="2041">
          <cell r="A2041" t="str">
            <v>136445</v>
          </cell>
          <cell r="C2041">
            <v>1</v>
          </cell>
          <cell r="D2041">
            <v>1</v>
          </cell>
          <cell r="E2041" t="str">
            <v>1m</v>
          </cell>
        </row>
        <row r="2042">
          <cell r="A2042" t="str">
            <v>136447</v>
          </cell>
          <cell r="C2042">
            <v>1</v>
          </cell>
          <cell r="D2042">
            <v>1</v>
          </cell>
          <cell r="E2042" t="str">
            <v>1m</v>
          </cell>
        </row>
        <row r="2043">
          <cell r="A2043" t="str">
            <v>136449</v>
          </cell>
          <cell r="C2043">
            <v>1</v>
          </cell>
          <cell r="D2043">
            <v>1</v>
          </cell>
          <cell r="E2043" t="str">
            <v>1m</v>
          </cell>
        </row>
        <row r="2044">
          <cell r="A2044" t="str">
            <v>136467</v>
          </cell>
          <cell r="C2044">
            <v>1</v>
          </cell>
          <cell r="D2044">
            <v>1</v>
          </cell>
          <cell r="E2044" t="str">
            <v>1m</v>
          </cell>
        </row>
        <row r="2045">
          <cell r="A2045" t="str">
            <v>136804</v>
          </cell>
          <cell r="C2045">
            <v>1</v>
          </cell>
          <cell r="D2045">
            <v>1</v>
          </cell>
          <cell r="E2045" t="str">
            <v>1m</v>
          </cell>
        </row>
        <row r="2046">
          <cell r="A2046" t="str">
            <v>136805</v>
          </cell>
          <cell r="C2046">
            <v>1</v>
          </cell>
          <cell r="D2046">
            <v>1</v>
          </cell>
          <cell r="E2046" t="str">
            <v>1m</v>
          </cell>
        </row>
        <row r="2047">
          <cell r="A2047" t="str">
            <v>136844</v>
          </cell>
          <cell r="C2047">
            <v>1</v>
          </cell>
          <cell r="D2047">
            <v>1</v>
          </cell>
          <cell r="E2047" t="str">
            <v>1m</v>
          </cell>
        </row>
        <row r="2048">
          <cell r="A2048" t="str">
            <v>136929</v>
          </cell>
          <cell r="C2048">
            <v>1</v>
          </cell>
          <cell r="D2048">
            <v>1</v>
          </cell>
          <cell r="E2048" t="str">
            <v>1m</v>
          </cell>
        </row>
        <row r="2049">
          <cell r="A2049" t="str">
            <v>137065</v>
          </cell>
          <cell r="C2049">
            <v>1</v>
          </cell>
          <cell r="D2049">
            <v>1</v>
          </cell>
          <cell r="E2049" t="str">
            <v>1m</v>
          </cell>
        </row>
        <row r="2050">
          <cell r="A2050" t="str">
            <v>137393</v>
          </cell>
          <cell r="C2050">
            <v>1</v>
          </cell>
          <cell r="D2050">
            <v>1</v>
          </cell>
          <cell r="E2050" t="str">
            <v>1m</v>
          </cell>
        </row>
        <row r="2051">
          <cell r="A2051" t="str">
            <v>137486</v>
          </cell>
          <cell r="C2051">
            <v>1</v>
          </cell>
          <cell r="D2051">
            <v>1</v>
          </cell>
          <cell r="E2051" t="str">
            <v>1m</v>
          </cell>
        </row>
        <row r="2052">
          <cell r="A2052" t="str">
            <v>137716</v>
          </cell>
          <cell r="C2052">
            <v>1</v>
          </cell>
          <cell r="D2052">
            <v>1</v>
          </cell>
          <cell r="E2052" t="str">
            <v>1m</v>
          </cell>
        </row>
        <row r="2053">
          <cell r="A2053" t="str">
            <v>137997</v>
          </cell>
          <cell r="C2053">
            <v>1</v>
          </cell>
          <cell r="D2053">
            <v>1</v>
          </cell>
          <cell r="E2053" t="str">
            <v>1m</v>
          </cell>
        </row>
        <row r="2054">
          <cell r="A2054" t="str">
            <v>138000</v>
          </cell>
          <cell r="C2054">
            <v>1</v>
          </cell>
          <cell r="D2054">
            <v>1</v>
          </cell>
          <cell r="E2054" t="str">
            <v>1m</v>
          </cell>
        </row>
        <row r="2055">
          <cell r="A2055" t="str">
            <v>138093</v>
          </cell>
          <cell r="C2055">
            <v>1</v>
          </cell>
          <cell r="D2055">
            <v>1</v>
          </cell>
          <cell r="E2055" t="str">
            <v>1m</v>
          </cell>
        </row>
        <row r="2056">
          <cell r="A2056" t="str">
            <v>138116</v>
          </cell>
          <cell r="C2056">
            <v>1</v>
          </cell>
          <cell r="D2056">
            <v>1</v>
          </cell>
          <cell r="E2056" t="str">
            <v>1m</v>
          </cell>
        </row>
        <row r="2057">
          <cell r="A2057" t="str">
            <v>138135</v>
          </cell>
          <cell r="C2057">
            <v>1</v>
          </cell>
          <cell r="D2057">
            <v>1</v>
          </cell>
          <cell r="E2057" t="str">
            <v>1m</v>
          </cell>
        </row>
        <row r="2058">
          <cell r="A2058" t="str">
            <v>138239</v>
          </cell>
          <cell r="C2058">
            <v>1</v>
          </cell>
          <cell r="D2058">
            <v>1</v>
          </cell>
          <cell r="E2058" t="str">
            <v>1m</v>
          </cell>
        </row>
        <row r="2059">
          <cell r="A2059" t="str">
            <v>138271</v>
          </cell>
          <cell r="C2059">
            <v>1</v>
          </cell>
          <cell r="D2059">
            <v>1</v>
          </cell>
          <cell r="E2059" t="str">
            <v>1m</v>
          </cell>
        </row>
        <row r="2060">
          <cell r="A2060" t="str">
            <v>138671</v>
          </cell>
          <cell r="C2060">
            <v>1</v>
          </cell>
          <cell r="D2060">
            <v>1</v>
          </cell>
          <cell r="E2060" t="str">
            <v>1m</v>
          </cell>
        </row>
        <row r="2061">
          <cell r="A2061" t="str">
            <v>138808</v>
          </cell>
          <cell r="C2061">
            <v>1</v>
          </cell>
          <cell r="D2061">
            <v>1</v>
          </cell>
          <cell r="E2061" t="str">
            <v>1m</v>
          </cell>
        </row>
        <row r="2062">
          <cell r="A2062" t="str">
            <v>138814</v>
          </cell>
          <cell r="C2062">
            <v>1</v>
          </cell>
          <cell r="D2062">
            <v>1</v>
          </cell>
          <cell r="E2062" t="str">
            <v>1m</v>
          </cell>
        </row>
        <row r="2063">
          <cell r="A2063" t="str">
            <v>139602</v>
          </cell>
          <cell r="C2063">
            <v>1</v>
          </cell>
          <cell r="D2063">
            <v>1</v>
          </cell>
          <cell r="E2063" t="str">
            <v>1m</v>
          </cell>
        </row>
        <row r="2064">
          <cell r="A2064" t="str">
            <v>139631</v>
          </cell>
          <cell r="C2064">
            <v>1</v>
          </cell>
          <cell r="D2064">
            <v>1</v>
          </cell>
          <cell r="E2064" t="str">
            <v>1m</v>
          </cell>
        </row>
        <row r="2065">
          <cell r="A2065" t="str">
            <v>139634</v>
          </cell>
          <cell r="C2065">
            <v>1</v>
          </cell>
          <cell r="D2065">
            <v>1</v>
          </cell>
          <cell r="E2065" t="str">
            <v>1m</v>
          </cell>
        </row>
        <row r="2066">
          <cell r="A2066" t="str">
            <v>139649</v>
          </cell>
          <cell r="C2066">
            <v>1</v>
          </cell>
          <cell r="D2066">
            <v>1</v>
          </cell>
          <cell r="E2066" t="str">
            <v>1m</v>
          </cell>
        </row>
        <row r="2067">
          <cell r="A2067" t="str">
            <v>139684</v>
          </cell>
          <cell r="C2067">
            <v>1</v>
          </cell>
          <cell r="D2067">
            <v>1</v>
          </cell>
          <cell r="E2067" t="str">
            <v>1m</v>
          </cell>
        </row>
        <row r="2068">
          <cell r="A2068" t="str">
            <v>139871</v>
          </cell>
          <cell r="C2068">
            <v>1</v>
          </cell>
          <cell r="D2068">
            <v>1</v>
          </cell>
          <cell r="E2068" t="str">
            <v>1m</v>
          </cell>
        </row>
        <row r="2069">
          <cell r="A2069" t="str">
            <v>139900</v>
          </cell>
          <cell r="C2069">
            <v>1</v>
          </cell>
          <cell r="D2069">
            <v>1</v>
          </cell>
          <cell r="E2069" t="str">
            <v>1m</v>
          </cell>
        </row>
        <row r="2070">
          <cell r="A2070" t="str">
            <v>139918</v>
          </cell>
          <cell r="C2070">
            <v>1</v>
          </cell>
          <cell r="D2070">
            <v>1</v>
          </cell>
          <cell r="E2070" t="str">
            <v>1m</v>
          </cell>
        </row>
        <row r="2071">
          <cell r="A2071" t="str">
            <v>140016</v>
          </cell>
          <cell r="C2071">
            <v>1</v>
          </cell>
          <cell r="D2071">
            <v>1</v>
          </cell>
          <cell r="E2071" t="str">
            <v>1m</v>
          </cell>
        </row>
        <row r="2072">
          <cell r="A2072" t="str">
            <v>140097</v>
          </cell>
          <cell r="C2072">
            <v>1</v>
          </cell>
          <cell r="D2072">
            <v>1</v>
          </cell>
          <cell r="E2072" t="str">
            <v>1m</v>
          </cell>
        </row>
        <row r="2073">
          <cell r="A2073" t="str">
            <v>140119</v>
          </cell>
          <cell r="C2073">
            <v>1</v>
          </cell>
          <cell r="D2073">
            <v>1</v>
          </cell>
          <cell r="E2073" t="str">
            <v>1m</v>
          </cell>
        </row>
        <row r="2074">
          <cell r="A2074" t="str">
            <v>140121</v>
          </cell>
          <cell r="C2074">
            <v>1</v>
          </cell>
          <cell r="D2074">
            <v>1</v>
          </cell>
          <cell r="E2074" t="str">
            <v>1m</v>
          </cell>
        </row>
        <row r="2075">
          <cell r="A2075" t="str">
            <v>140142</v>
          </cell>
          <cell r="C2075">
            <v>1</v>
          </cell>
          <cell r="D2075">
            <v>1</v>
          </cell>
          <cell r="E2075" t="str">
            <v>1m</v>
          </cell>
        </row>
        <row r="2076">
          <cell r="A2076" t="str">
            <v>140238</v>
          </cell>
          <cell r="C2076">
            <v>1</v>
          </cell>
          <cell r="D2076">
            <v>1</v>
          </cell>
          <cell r="E2076" t="str">
            <v>1m</v>
          </cell>
        </row>
        <row r="2077">
          <cell r="A2077" t="str">
            <v>140252</v>
          </cell>
          <cell r="C2077">
            <v>1</v>
          </cell>
          <cell r="D2077">
            <v>1</v>
          </cell>
          <cell r="E2077" t="str">
            <v>1m</v>
          </cell>
        </row>
        <row r="2078">
          <cell r="A2078" t="str">
            <v>140306</v>
          </cell>
          <cell r="C2078">
            <v>1</v>
          </cell>
          <cell r="D2078">
            <v>1</v>
          </cell>
          <cell r="E2078" t="str">
            <v>1m</v>
          </cell>
        </row>
        <row r="2079">
          <cell r="A2079" t="str">
            <v>140367</v>
          </cell>
          <cell r="C2079">
            <v>1</v>
          </cell>
          <cell r="D2079">
            <v>1</v>
          </cell>
          <cell r="E2079" t="str">
            <v>1m</v>
          </cell>
        </row>
        <row r="2080">
          <cell r="A2080" t="str">
            <v>140460</v>
          </cell>
          <cell r="C2080">
            <v>1</v>
          </cell>
          <cell r="D2080">
            <v>1</v>
          </cell>
          <cell r="E2080" t="str">
            <v>1m</v>
          </cell>
        </row>
        <row r="2081">
          <cell r="A2081" t="str">
            <v>140488</v>
          </cell>
          <cell r="C2081">
            <v>1</v>
          </cell>
          <cell r="D2081">
            <v>1</v>
          </cell>
          <cell r="E2081" t="str">
            <v>1m</v>
          </cell>
        </row>
        <row r="2082">
          <cell r="A2082" t="str">
            <v>140534</v>
          </cell>
          <cell r="C2082">
            <v>1</v>
          </cell>
          <cell r="D2082">
            <v>1</v>
          </cell>
          <cell r="E2082" t="str">
            <v>1m</v>
          </cell>
        </row>
        <row r="2083">
          <cell r="A2083" t="str">
            <v>140556</v>
          </cell>
          <cell r="C2083">
            <v>1</v>
          </cell>
          <cell r="D2083">
            <v>1</v>
          </cell>
          <cell r="E2083" t="str">
            <v>1m</v>
          </cell>
        </row>
        <row r="2084">
          <cell r="A2084" t="str">
            <v>140675</v>
          </cell>
          <cell r="C2084">
            <v>1</v>
          </cell>
          <cell r="D2084">
            <v>1</v>
          </cell>
          <cell r="E2084" t="str">
            <v>1m</v>
          </cell>
        </row>
        <row r="2085">
          <cell r="A2085" t="str">
            <v>140722</v>
          </cell>
          <cell r="C2085">
            <v>1</v>
          </cell>
          <cell r="D2085">
            <v>1</v>
          </cell>
          <cell r="E2085" t="str">
            <v>1m</v>
          </cell>
        </row>
        <row r="2086">
          <cell r="A2086" t="str">
            <v>140859</v>
          </cell>
          <cell r="C2086">
            <v>1</v>
          </cell>
          <cell r="D2086">
            <v>1</v>
          </cell>
          <cell r="E2086" t="str">
            <v>1m</v>
          </cell>
        </row>
        <row r="2087">
          <cell r="A2087" t="str">
            <v>140920</v>
          </cell>
          <cell r="C2087">
            <v>1</v>
          </cell>
          <cell r="D2087">
            <v>1</v>
          </cell>
          <cell r="E2087" t="str">
            <v>1m</v>
          </cell>
        </row>
        <row r="2088">
          <cell r="A2088" t="str">
            <v>140953</v>
          </cell>
          <cell r="C2088">
            <v>1</v>
          </cell>
          <cell r="D2088">
            <v>1</v>
          </cell>
          <cell r="E2088" t="str">
            <v>1m</v>
          </cell>
        </row>
        <row r="2089">
          <cell r="A2089" t="str">
            <v>140956</v>
          </cell>
          <cell r="C2089">
            <v>1</v>
          </cell>
          <cell r="D2089">
            <v>1</v>
          </cell>
          <cell r="E2089" t="str">
            <v>1m</v>
          </cell>
        </row>
        <row r="2090">
          <cell r="A2090" t="str">
            <v>141109</v>
          </cell>
          <cell r="C2090">
            <v>1</v>
          </cell>
          <cell r="D2090">
            <v>1</v>
          </cell>
          <cell r="E2090" t="str">
            <v>1m</v>
          </cell>
        </row>
        <row r="2091">
          <cell r="A2091" t="str">
            <v>141211</v>
          </cell>
          <cell r="C2091">
            <v>1</v>
          </cell>
          <cell r="D2091">
            <v>1</v>
          </cell>
          <cell r="E2091" t="str">
            <v>1m</v>
          </cell>
        </row>
        <row r="2092">
          <cell r="A2092" t="str">
            <v>141212</v>
          </cell>
          <cell r="C2092">
            <v>1</v>
          </cell>
          <cell r="D2092">
            <v>1</v>
          </cell>
          <cell r="E2092" t="str">
            <v>1m</v>
          </cell>
        </row>
        <row r="2093">
          <cell r="A2093" t="str">
            <v>141258</v>
          </cell>
          <cell r="C2093">
            <v>1</v>
          </cell>
          <cell r="D2093">
            <v>1</v>
          </cell>
          <cell r="E2093" t="str">
            <v>1m</v>
          </cell>
        </row>
        <row r="2094">
          <cell r="A2094" t="str">
            <v>141277</v>
          </cell>
          <cell r="C2094">
            <v>1</v>
          </cell>
          <cell r="D2094">
            <v>1</v>
          </cell>
          <cell r="E2094" t="str">
            <v>1m</v>
          </cell>
        </row>
        <row r="2095">
          <cell r="A2095" t="str">
            <v>141302</v>
          </cell>
          <cell r="C2095">
            <v>1</v>
          </cell>
          <cell r="D2095">
            <v>1</v>
          </cell>
          <cell r="E2095" t="str">
            <v>1m</v>
          </cell>
        </row>
        <row r="2096">
          <cell r="A2096" t="str">
            <v>141389</v>
          </cell>
          <cell r="C2096">
            <v>1</v>
          </cell>
          <cell r="D2096">
            <v>1</v>
          </cell>
          <cell r="E2096" t="str">
            <v>1m</v>
          </cell>
        </row>
        <row r="2097">
          <cell r="A2097" t="str">
            <v>141419</v>
          </cell>
          <cell r="C2097">
            <v>1</v>
          </cell>
          <cell r="D2097">
            <v>1</v>
          </cell>
          <cell r="E2097" t="str">
            <v>1m</v>
          </cell>
        </row>
        <row r="2098">
          <cell r="A2098" t="str">
            <v>141422</v>
          </cell>
          <cell r="C2098">
            <v>1</v>
          </cell>
          <cell r="D2098">
            <v>1</v>
          </cell>
          <cell r="E2098" t="str">
            <v>1m</v>
          </cell>
        </row>
        <row r="2099">
          <cell r="A2099" t="str">
            <v>141485</v>
          </cell>
          <cell r="C2099">
            <v>1</v>
          </cell>
          <cell r="D2099">
            <v>1</v>
          </cell>
          <cell r="E2099" t="str">
            <v>1m</v>
          </cell>
        </row>
        <row r="2100">
          <cell r="A2100" t="str">
            <v>141555</v>
          </cell>
          <cell r="C2100">
            <v>1</v>
          </cell>
          <cell r="D2100">
            <v>1</v>
          </cell>
          <cell r="E2100" t="str">
            <v>1m</v>
          </cell>
        </row>
        <row r="2101">
          <cell r="A2101" t="str">
            <v>141654</v>
          </cell>
          <cell r="C2101">
            <v>1</v>
          </cell>
          <cell r="D2101">
            <v>1</v>
          </cell>
          <cell r="E2101" t="str">
            <v>1m</v>
          </cell>
        </row>
        <row r="2102">
          <cell r="A2102" t="str">
            <v>141680</v>
          </cell>
          <cell r="C2102">
            <v>1</v>
          </cell>
          <cell r="D2102">
            <v>1</v>
          </cell>
          <cell r="E2102" t="str">
            <v>1m</v>
          </cell>
        </row>
        <row r="2103">
          <cell r="A2103" t="str">
            <v>141684</v>
          </cell>
          <cell r="C2103">
            <v>1</v>
          </cell>
          <cell r="D2103">
            <v>1</v>
          </cell>
          <cell r="E2103" t="str">
            <v>1m</v>
          </cell>
        </row>
        <row r="2104">
          <cell r="A2104" t="str">
            <v>141870</v>
          </cell>
          <cell r="C2104">
            <v>1</v>
          </cell>
          <cell r="D2104">
            <v>1</v>
          </cell>
          <cell r="E2104" t="str">
            <v>1m</v>
          </cell>
        </row>
        <row r="2105">
          <cell r="A2105" t="str">
            <v>141936</v>
          </cell>
          <cell r="C2105">
            <v>1</v>
          </cell>
          <cell r="D2105">
            <v>1</v>
          </cell>
          <cell r="E2105" t="str">
            <v>1m</v>
          </cell>
        </row>
        <row r="2106">
          <cell r="A2106" t="str">
            <v>141963</v>
          </cell>
          <cell r="C2106">
            <v>1</v>
          </cell>
          <cell r="D2106">
            <v>1</v>
          </cell>
          <cell r="E2106" t="str">
            <v>1m</v>
          </cell>
        </row>
        <row r="2107">
          <cell r="A2107" t="str">
            <v>142017</v>
          </cell>
          <cell r="C2107">
            <v>1</v>
          </cell>
          <cell r="D2107">
            <v>1</v>
          </cell>
          <cell r="E2107" t="str">
            <v>1m</v>
          </cell>
        </row>
        <row r="2108">
          <cell r="A2108" t="str">
            <v>142028</v>
          </cell>
          <cell r="C2108">
            <v>1</v>
          </cell>
          <cell r="D2108">
            <v>1</v>
          </cell>
          <cell r="E2108" t="str">
            <v>1m</v>
          </cell>
        </row>
        <row r="2109">
          <cell r="A2109" t="str">
            <v>142131</v>
          </cell>
          <cell r="C2109">
            <v>1</v>
          </cell>
          <cell r="D2109">
            <v>1</v>
          </cell>
          <cell r="E2109" t="str">
            <v>1m</v>
          </cell>
        </row>
        <row r="2110">
          <cell r="A2110" t="str">
            <v>142147</v>
          </cell>
          <cell r="C2110">
            <v>1</v>
          </cell>
          <cell r="D2110">
            <v>1</v>
          </cell>
          <cell r="E2110" t="str">
            <v>1m</v>
          </cell>
        </row>
        <row r="2111">
          <cell r="A2111" t="str">
            <v>142178</v>
          </cell>
          <cell r="C2111">
            <v>1</v>
          </cell>
          <cell r="D2111">
            <v>1</v>
          </cell>
          <cell r="E2111" t="str">
            <v>1m</v>
          </cell>
        </row>
        <row r="2112">
          <cell r="A2112" t="str">
            <v>142205</v>
          </cell>
          <cell r="C2112">
            <v>1</v>
          </cell>
          <cell r="D2112">
            <v>1</v>
          </cell>
          <cell r="E2112" t="str">
            <v>1m</v>
          </cell>
        </row>
        <row r="2113">
          <cell r="A2113" t="str">
            <v>142217</v>
          </cell>
          <cell r="C2113">
            <v>1</v>
          </cell>
          <cell r="D2113">
            <v>1</v>
          </cell>
          <cell r="E2113" t="str">
            <v>1m</v>
          </cell>
        </row>
        <row r="2114">
          <cell r="A2114" t="str">
            <v>142256</v>
          </cell>
          <cell r="C2114">
            <v>1</v>
          </cell>
          <cell r="D2114">
            <v>1</v>
          </cell>
          <cell r="E2114" t="str">
            <v>1m</v>
          </cell>
        </row>
        <row r="2115">
          <cell r="A2115" t="str">
            <v>142294</v>
          </cell>
          <cell r="C2115">
            <v>1</v>
          </cell>
          <cell r="D2115">
            <v>1</v>
          </cell>
          <cell r="E2115" t="str">
            <v>1m</v>
          </cell>
        </row>
        <row r="2116">
          <cell r="A2116" t="str">
            <v>142357</v>
          </cell>
          <cell r="C2116">
            <v>1</v>
          </cell>
          <cell r="D2116">
            <v>1</v>
          </cell>
          <cell r="E2116" t="str">
            <v>1m</v>
          </cell>
        </row>
        <row r="2117">
          <cell r="A2117" t="str">
            <v>142479</v>
          </cell>
          <cell r="C2117">
            <v>1</v>
          </cell>
          <cell r="D2117">
            <v>1</v>
          </cell>
          <cell r="E2117" t="str">
            <v>1m</v>
          </cell>
        </row>
        <row r="2118">
          <cell r="A2118" t="str">
            <v>142545</v>
          </cell>
          <cell r="C2118">
            <v>1</v>
          </cell>
          <cell r="D2118">
            <v>1</v>
          </cell>
          <cell r="E2118" t="str">
            <v>1m</v>
          </cell>
        </row>
        <row r="2119">
          <cell r="A2119" t="str">
            <v>142677</v>
          </cell>
          <cell r="C2119">
            <v>1</v>
          </cell>
          <cell r="D2119">
            <v>1</v>
          </cell>
          <cell r="E2119" t="str">
            <v>1m</v>
          </cell>
        </row>
        <row r="2120">
          <cell r="A2120" t="str">
            <v>142735</v>
          </cell>
          <cell r="C2120">
            <v>1</v>
          </cell>
          <cell r="D2120">
            <v>1</v>
          </cell>
          <cell r="E2120" t="str">
            <v>1m</v>
          </cell>
        </row>
        <row r="2121">
          <cell r="A2121" t="str">
            <v>142755</v>
          </cell>
          <cell r="C2121">
            <v>1</v>
          </cell>
          <cell r="D2121">
            <v>1</v>
          </cell>
          <cell r="E2121" t="str">
            <v>1m</v>
          </cell>
        </row>
        <row r="2122">
          <cell r="A2122" t="str">
            <v>142848</v>
          </cell>
          <cell r="C2122">
            <v>1</v>
          </cell>
          <cell r="D2122">
            <v>1</v>
          </cell>
          <cell r="E2122" t="str">
            <v>1m</v>
          </cell>
        </row>
        <row r="2123">
          <cell r="A2123" t="str">
            <v>142889</v>
          </cell>
          <cell r="C2123">
            <v>1</v>
          </cell>
          <cell r="D2123">
            <v>1</v>
          </cell>
          <cell r="E2123" t="str">
            <v>1m</v>
          </cell>
        </row>
        <row r="2124">
          <cell r="A2124" t="str">
            <v>143016</v>
          </cell>
          <cell r="C2124">
            <v>1</v>
          </cell>
          <cell r="D2124">
            <v>1</v>
          </cell>
          <cell r="E2124" t="str">
            <v>1m</v>
          </cell>
        </row>
        <row r="2125">
          <cell r="A2125" t="str">
            <v>143018</v>
          </cell>
          <cell r="C2125">
            <v>1</v>
          </cell>
          <cell r="D2125">
            <v>1</v>
          </cell>
          <cell r="E2125" t="str">
            <v>1m</v>
          </cell>
        </row>
        <row r="2126">
          <cell r="A2126" t="str">
            <v>143036</v>
          </cell>
          <cell r="C2126">
            <v>1</v>
          </cell>
          <cell r="D2126">
            <v>1</v>
          </cell>
          <cell r="E2126" t="str">
            <v>1m</v>
          </cell>
        </row>
        <row r="2127">
          <cell r="A2127" t="str">
            <v>143074</v>
          </cell>
          <cell r="C2127">
            <v>1</v>
          </cell>
          <cell r="D2127">
            <v>1</v>
          </cell>
          <cell r="E2127" t="str">
            <v>1m</v>
          </cell>
        </row>
        <row r="2128">
          <cell r="A2128" t="str">
            <v>143082</v>
          </cell>
          <cell r="C2128">
            <v>1</v>
          </cell>
          <cell r="D2128">
            <v>1</v>
          </cell>
          <cell r="E2128" t="str">
            <v>1m</v>
          </cell>
        </row>
        <row r="2129">
          <cell r="A2129" t="str">
            <v>143085</v>
          </cell>
          <cell r="C2129">
            <v>1</v>
          </cell>
          <cell r="D2129">
            <v>1</v>
          </cell>
          <cell r="E2129" t="str">
            <v>1m</v>
          </cell>
        </row>
        <row r="2130">
          <cell r="A2130" t="str">
            <v>143113</v>
          </cell>
          <cell r="C2130">
            <v>1</v>
          </cell>
          <cell r="D2130">
            <v>1</v>
          </cell>
          <cell r="E2130" t="str">
            <v>1m</v>
          </cell>
        </row>
        <row r="2131">
          <cell r="A2131" t="str">
            <v>143173</v>
          </cell>
          <cell r="C2131">
            <v>1</v>
          </cell>
          <cell r="D2131">
            <v>1</v>
          </cell>
          <cell r="E2131" t="str">
            <v>1m</v>
          </cell>
        </row>
        <row r="2132">
          <cell r="A2132" t="str">
            <v>143263</v>
          </cell>
          <cell r="C2132">
            <v>1</v>
          </cell>
          <cell r="D2132">
            <v>1</v>
          </cell>
          <cell r="E2132" t="str">
            <v>1m</v>
          </cell>
        </row>
        <row r="2133">
          <cell r="A2133" t="str">
            <v>143349</v>
          </cell>
          <cell r="C2133">
            <v>1</v>
          </cell>
          <cell r="D2133">
            <v>1</v>
          </cell>
          <cell r="E2133" t="str">
            <v>1m</v>
          </cell>
        </row>
        <row r="2134">
          <cell r="A2134" t="str">
            <v>143361</v>
          </cell>
          <cell r="C2134">
            <v>1</v>
          </cell>
          <cell r="D2134">
            <v>1</v>
          </cell>
          <cell r="E2134" t="str">
            <v>1m</v>
          </cell>
        </row>
        <row r="2135">
          <cell r="A2135" t="str">
            <v>143439</v>
          </cell>
          <cell r="C2135">
            <v>1</v>
          </cell>
          <cell r="D2135">
            <v>1</v>
          </cell>
          <cell r="E2135" t="str">
            <v>1m</v>
          </cell>
        </row>
        <row r="2136">
          <cell r="A2136" t="str">
            <v>143459</v>
          </cell>
          <cell r="C2136">
            <v>1</v>
          </cell>
          <cell r="D2136">
            <v>1</v>
          </cell>
          <cell r="E2136" t="str">
            <v>1m</v>
          </cell>
        </row>
        <row r="2137">
          <cell r="A2137" t="str">
            <v>143477</v>
          </cell>
          <cell r="C2137">
            <v>1</v>
          </cell>
          <cell r="D2137">
            <v>1</v>
          </cell>
          <cell r="E2137" t="str">
            <v>1m</v>
          </cell>
        </row>
        <row r="2138">
          <cell r="A2138" t="str">
            <v>143615</v>
          </cell>
          <cell r="C2138">
            <v>1</v>
          </cell>
          <cell r="D2138">
            <v>1</v>
          </cell>
          <cell r="E2138" t="str">
            <v>1m</v>
          </cell>
        </row>
        <row r="2139">
          <cell r="A2139" t="str">
            <v>143657</v>
          </cell>
          <cell r="C2139">
            <v>1</v>
          </cell>
          <cell r="D2139">
            <v>1</v>
          </cell>
          <cell r="E2139" t="str">
            <v>1m</v>
          </cell>
        </row>
        <row r="2140">
          <cell r="A2140" t="str">
            <v>143736</v>
          </cell>
          <cell r="C2140">
            <v>1</v>
          </cell>
          <cell r="D2140">
            <v>1</v>
          </cell>
          <cell r="E2140" t="str">
            <v>1m</v>
          </cell>
        </row>
        <row r="2141">
          <cell r="A2141" t="str">
            <v>143777</v>
          </cell>
          <cell r="C2141">
            <v>1</v>
          </cell>
          <cell r="D2141">
            <v>1</v>
          </cell>
          <cell r="E2141" t="str">
            <v>1m</v>
          </cell>
        </row>
        <row r="2142">
          <cell r="A2142" t="str">
            <v>143961</v>
          </cell>
          <cell r="C2142">
            <v>1</v>
          </cell>
          <cell r="D2142">
            <v>1</v>
          </cell>
          <cell r="E2142" t="str">
            <v>1m</v>
          </cell>
        </row>
        <row r="2143">
          <cell r="A2143" t="str">
            <v>144063</v>
          </cell>
          <cell r="C2143">
            <v>1</v>
          </cell>
          <cell r="D2143">
            <v>1</v>
          </cell>
          <cell r="E2143" t="str">
            <v>1m</v>
          </cell>
        </row>
        <row r="2144">
          <cell r="A2144" t="str">
            <v>144074</v>
          </cell>
          <cell r="C2144">
            <v>1</v>
          </cell>
          <cell r="D2144">
            <v>1</v>
          </cell>
          <cell r="E2144" t="str">
            <v>1m</v>
          </cell>
        </row>
        <row r="2145">
          <cell r="A2145" t="str">
            <v>144137</v>
          </cell>
          <cell r="C2145">
            <v>1</v>
          </cell>
          <cell r="D2145">
            <v>1</v>
          </cell>
          <cell r="E2145" t="str">
            <v>1m</v>
          </cell>
        </row>
        <row r="2146">
          <cell r="A2146" t="str">
            <v>144151</v>
          </cell>
          <cell r="C2146">
            <v>1</v>
          </cell>
          <cell r="D2146">
            <v>1</v>
          </cell>
          <cell r="E2146" t="str">
            <v>1m</v>
          </cell>
        </row>
        <row r="2147">
          <cell r="A2147" t="str">
            <v>144240</v>
          </cell>
          <cell r="C2147">
            <v>1</v>
          </cell>
          <cell r="D2147">
            <v>1</v>
          </cell>
          <cell r="E2147" t="str">
            <v>1m</v>
          </cell>
        </row>
        <row r="2148">
          <cell r="A2148" t="str">
            <v>144284</v>
          </cell>
          <cell r="C2148">
            <v>1</v>
          </cell>
          <cell r="D2148">
            <v>1</v>
          </cell>
          <cell r="E2148" t="str">
            <v>1m</v>
          </cell>
        </row>
        <row r="2149">
          <cell r="A2149" t="str">
            <v>144307</v>
          </cell>
          <cell r="C2149">
            <v>1</v>
          </cell>
          <cell r="D2149">
            <v>1</v>
          </cell>
          <cell r="E2149" t="str">
            <v>1m</v>
          </cell>
        </row>
        <row r="2150">
          <cell r="A2150" t="str">
            <v>144313</v>
          </cell>
          <cell r="C2150">
            <v>1</v>
          </cell>
          <cell r="D2150">
            <v>1</v>
          </cell>
          <cell r="E2150" t="str">
            <v>1m</v>
          </cell>
        </row>
        <row r="2151">
          <cell r="A2151" t="str">
            <v>144368</v>
          </cell>
          <cell r="C2151">
            <v>1</v>
          </cell>
          <cell r="D2151">
            <v>1</v>
          </cell>
          <cell r="E2151" t="str">
            <v>1m</v>
          </cell>
        </row>
        <row r="2152">
          <cell r="A2152" t="str">
            <v>144376</v>
          </cell>
          <cell r="C2152">
            <v>1</v>
          </cell>
          <cell r="D2152">
            <v>1</v>
          </cell>
          <cell r="E2152" t="str">
            <v>1m</v>
          </cell>
        </row>
        <row r="2153">
          <cell r="A2153" t="str">
            <v>144445</v>
          </cell>
          <cell r="C2153">
            <v>1</v>
          </cell>
          <cell r="D2153">
            <v>1</v>
          </cell>
          <cell r="E2153" t="str">
            <v>1m</v>
          </cell>
        </row>
        <row r="2154">
          <cell r="A2154" t="str">
            <v>144530</v>
          </cell>
          <cell r="C2154">
            <v>1</v>
          </cell>
          <cell r="D2154">
            <v>1</v>
          </cell>
          <cell r="E2154" t="str">
            <v>1m</v>
          </cell>
        </row>
        <row r="2155">
          <cell r="A2155" t="str">
            <v>144645</v>
          </cell>
          <cell r="C2155">
            <v>1</v>
          </cell>
          <cell r="D2155">
            <v>1</v>
          </cell>
          <cell r="E2155" t="str">
            <v>1m</v>
          </cell>
        </row>
        <row r="2156">
          <cell r="A2156" t="str">
            <v>144687</v>
          </cell>
          <cell r="C2156">
            <v>1</v>
          </cell>
          <cell r="D2156">
            <v>1</v>
          </cell>
          <cell r="E2156" t="str">
            <v>1m</v>
          </cell>
        </row>
        <row r="2157">
          <cell r="A2157" t="str">
            <v>144736</v>
          </cell>
          <cell r="C2157">
            <v>1</v>
          </cell>
          <cell r="D2157">
            <v>1</v>
          </cell>
          <cell r="E2157" t="str">
            <v>1m</v>
          </cell>
        </row>
        <row r="2158">
          <cell r="A2158" t="str">
            <v>144738</v>
          </cell>
          <cell r="C2158">
            <v>1</v>
          </cell>
          <cell r="D2158">
            <v>1</v>
          </cell>
          <cell r="E2158" t="str">
            <v>1m</v>
          </cell>
        </row>
        <row r="2159">
          <cell r="A2159" t="str">
            <v>144769</v>
          </cell>
          <cell r="C2159">
            <v>1</v>
          </cell>
          <cell r="D2159">
            <v>1</v>
          </cell>
          <cell r="E2159" t="str">
            <v>1m</v>
          </cell>
        </row>
        <row r="2160">
          <cell r="A2160" t="str">
            <v>144827</v>
          </cell>
          <cell r="C2160">
            <v>1</v>
          </cell>
          <cell r="D2160">
            <v>1</v>
          </cell>
          <cell r="E2160" t="str">
            <v>1m</v>
          </cell>
        </row>
        <row r="2161">
          <cell r="A2161" t="str">
            <v>144849</v>
          </cell>
          <cell r="C2161">
            <v>1</v>
          </cell>
          <cell r="D2161">
            <v>1</v>
          </cell>
          <cell r="E2161" t="str">
            <v>1m</v>
          </cell>
        </row>
        <row r="2162">
          <cell r="A2162" t="str">
            <v>144856</v>
          </cell>
          <cell r="C2162">
            <v>1</v>
          </cell>
          <cell r="D2162">
            <v>1</v>
          </cell>
          <cell r="E2162" t="str">
            <v>1m</v>
          </cell>
        </row>
        <row r="2163">
          <cell r="A2163" t="str">
            <v>144886</v>
          </cell>
          <cell r="C2163">
            <v>1</v>
          </cell>
          <cell r="D2163">
            <v>1</v>
          </cell>
          <cell r="E2163" t="str">
            <v>1m</v>
          </cell>
        </row>
        <row r="2164">
          <cell r="A2164" t="str">
            <v>144907</v>
          </cell>
          <cell r="C2164">
            <v>1</v>
          </cell>
          <cell r="D2164">
            <v>1</v>
          </cell>
          <cell r="E2164" t="str">
            <v>1m</v>
          </cell>
        </row>
        <row r="2165">
          <cell r="A2165" t="str">
            <v>144914</v>
          </cell>
          <cell r="C2165">
            <v>1</v>
          </cell>
          <cell r="D2165">
            <v>1</v>
          </cell>
          <cell r="E2165" t="str">
            <v>1m</v>
          </cell>
        </row>
        <row r="2166">
          <cell r="A2166" t="str">
            <v>144930</v>
          </cell>
          <cell r="C2166">
            <v>1</v>
          </cell>
          <cell r="D2166">
            <v>1</v>
          </cell>
          <cell r="E2166" t="str">
            <v>1m</v>
          </cell>
        </row>
        <row r="2167">
          <cell r="A2167" t="str">
            <v>144984</v>
          </cell>
          <cell r="C2167">
            <v>1</v>
          </cell>
          <cell r="D2167">
            <v>1</v>
          </cell>
          <cell r="E2167" t="str">
            <v>1m</v>
          </cell>
        </row>
        <row r="2168">
          <cell r="A2168" t="str">
            <v>144995</v>
          </cell>
          <cell r="C2168">
            <v>1</v>
          </cell>
          <cell r="D2168">
            <v>1</v>
          </cell>
          <cell r="E2168" t="str">
            <v>1m</v>
          </cell>
        </row>
        <row r="2169">
          <cell r="A2169" t="str">
            <v>145133</v>
          </cell>
          <cell r="C2169">
            <v>1</v>
          </cell>
          <cell r="D2169">
            <v>1</v>
          </cell>
          <cell r="E2169" t="str">
            <v>1m</v>
          </cell>
        </row>
        <row r="2170">
          <cell r="A2170" t="str">
            <v>145278</v>
          </cell>
          <cell r="C2170">
            <v>1</v>
          </cell>
          <cell r="D2170">
            <v>1</v>
          </cell>
          <cell r="E2170" t="str">
            <v>1m</v>
          </cell>
        </row>
        <row r="2171">
          <cell r="A2171" t="str">
            <v>145282</v>
          </cell>
          <cell r="C2171">
            <v>1</v>
          </cell>
          <cell r="D2171">
            <v>1</v>
          </cell>
          <cell r="E2171" t="str">
            <v>1m</v>
          </cell>
        </row>
        <row r="2172">
          <cell r="A2172" t="str">
            <v>145325</v>
          </cell>
          <cell r="C2172">
            <v>1</v>
          </cell>
          <cell r="D2172">
            <v>1</v>
          </cell>
          <cell r="E2172" t="str">
            <v>1m</v>
          </cell>
        </row>
        <row r="2173">
          <cell r="A2173" t="str">
            <v>145360</v>
          </cell>
          <cell r="C2173">
            <v>1</v>
          </cell>
          <cell r="D2173">
            <v>1</v>
          </cell>
          <cell r="E2173" t="str">
            <v>1m</v>
          </cell>
        </row>
        <row r="2174">
          <cell r="A2174" t="str">
            <v>145374</v>
          </cell>
          <cell r="C2174">
            <v>1</v>
          </cell>
          <cell r="D2174">
            <v>1</v>
          </cell>
          <cell r="E2174" t="str">
            <v>1m</v>
          </cell>
        </row>
        <row r="2175">
          <cell r="A2175" t="str">
            <v>145387</v>
          </cell>
          <cell r="C2175">
            <v>1</v>
          </cell>
          <cell r="D2175">
            <v>1</v>
          </cell>
          <cell r="E2175" t="str">
            <v>1m</v>
          </cell>
        </row>
        <row r="2176">
          <cell r="A2176" t="str">
            <v>145549</v>
          </cell>
          <cell r="C2176">
            <v>1</v>
          </cell>
          <cell r="D2176">
            <v>1</v>
          </cell>
          <cell r="E2176" t="str">
            <v>1m</v>
          </cell>
        </row>
        <row r="2177">
          <cell r="A2177" t="str">
            <v>145576</v>
          </cell>
          <cell r="C2177">
            <v>1</v>
          </cell>
          <cell r="D2177">
            <v>1</v>
          </cell>
          <cell r="E2177" t="str">
            <v>1m</v>
          </cell>
        </row>
        <row r="2178">
          <cell r="A2178" t="str">
            <v>145581</v>
          </cell>
          <cell r="C2178">
            <v>1</v>
          </cell>
          <cell r="D2178">
            <v>1</v>
          </cell>
          <cell r="E2178" t="str">
            <v>1m</v>
          </cell>
        </row>
        <row r="2179">
          <cell r="A2179" t="str">
            <v>145604</v>
          </cell>
          <cell r="C2179">
            <v>1</v>
          </cell>
          <cell r="D2179">
            <v>1</v>
          </cell>
          <cell r="E2179" t="str">
            <v>1m</v>
          </cell>
        </row>
        <row r="2180">
          <cell r="A2180" t="str">
            <v>145607</v>
          </cell>
          <cell r="C2180">
            <v>1</v>
          </cell>
          <cell r="D2180">
            <v>1</v>
          </cell>
          <cell r="E2180" t="str">
            <v>1m</v>
          </cell>
        </row>
        <row r="2181">
          <cell r="A2181" t="str">
            <v>145633</v>
          </cell>
          <cell r="C2181">
            <v>1</v>
          </cell>
          <cell r="D2181">
            <v>1</v>
          </cell>
          <cell r="E2181" t="str">
            <v>1m</v>
          </cell>
        </row>
        <row r="2182">
          <cell r="A2182" t="str">
            <v>145688</v>
          </cell>
          <cell r="C2182">
            <v>1</v>
          </cell>
          <cell r="D2182">
            <v>1</v>
          </cell>
          <cell r="E2182" t="str">
            <v>1m</v>
          </cell>
        </row>
        <row r="2183">
          <cell r="A2183" t="str">
            <v>145717</v>
          </cell>
          <cell r="C2183">
            <v>1</v>
          </cell>
          <cell r="D2183">
            <v>1</v>
          </cell>
          <cell r="E2183" t="str">
            <v>1m</v>
          </cell>
        </row>
        <row r="2184">
          <cell r="A2184" t="str">
            <v>145758</v>
          </cell>
          <cell r="C2184">
            <v>1</v>
          </cell>
          <cell r="D2184">
            <v>1</v>
          </cell>
          <cell r="E2184" t="str">
            <v>1m</v>
          </cell>
        </row>
        <row r="2185">
          <cell r="A2185" t="str">
            <v>145777</v>
          </cell>
          <cell r="C2185">
            <v>1</v>
          </cell>
          <cell r="D2185">
            <v>1</v>
          </cell>
          <cell r="E2185" t="str">
            <v>1m</v>
          </cell>
        </row>
        <row r="2186">
          <cell r="A2186" t="str">
            <v>145833</v>
          </cell>
          <cell r="C2186">
            <v>1</v>
          </cell>
          <cell r="D2186">
            <v>1</v>
          </cell>
          <cell r="E2186" t="str">
            <v>1m</v>
          </cell>
        </row>
        <row r="2187">
          <cell r="A2187" t="str">
            <v>145890</v>
          </cell>
          <cell r="C2187">
            <v>1</v>
          </cell>
          <cell r="D2187">
            <v>1</v>
          </cell>
          <cell r="E2187" t="str">
            <v>1m</v>
          </cell>
        </row>
        <row r="2188">
          <cell r="A2188" t="str">
            <v>145911</v>
          </cell>
          <cell r="C2188">
            <v>1</v>
          </cell>
          <cell r="D2188">
            <v>1</v>
          </cell>
          <cell r="E2188" t="str">
            <v>1m</v>
          </cell>
        </row>
        <row r="2189">
          <cell r="A2189" t="str">
            <v>145923</v>
          </cell>
          <cell r="C2189">
            <v>1</v>
          </cell>
          <cell r="D2189">
            <v>1</v>
          </cell>
          <cell r="E2189" t="str">
            <v>1m</v>
          </cell>
        </row>
        <row r="2190">
          <cell r="A2190" t="str">
            <v>146026</v>
          </cell>
          <cell r="C2190">
            <v>1</v>
          </cell>
          <cell r="D2190">
            <v>1</v>
          </cell>
          <cell r="E2190" t="str">
            <v>1m</v>
          </cell>
        </row>
        <row r="2191">
          <cell r="A2191" t="str">
            <v>146033</v>
          </cell>
          <cell r="C2191">
            <v>1</v>
          </cell>
          <cell r="D2191">
            <v>1</v>
          </cell>
          <cell r="E2191" t="str">
            <v>1m</v>
          </cell>
        </row>
        <row r="2192">
          <cell r="A2192" t="str">
            <v>146063</v>
          </cell>
          <cell r="C2192">
            <v>1</v>
          </cell>
          <cell r="D2192">
            <v>1</v>
          </cell>
          <cell r="E2192" t="str">
            <v>1m</v>
          </cell>
        </row>
        <row r="2193">
          <cell r="A2193" t="str">
            <v>146160</v>
          </cell>
          <cell r="C2193">
            <v>1</v>
          </cell>
          <cell r="D2193">
            <v>1</v>
          </cell>
          <cell r="E2193" t="str">
            <v>1m</v>
          </cell>
        </row>
        <row r="2194">
          <cell r="A2194" t="str">
            <v>146207</v>
          </cell>
          <cell r="C2194">
            <v>1</v>
          </cell>
          <cell r="D2194">
            <v>1</v>
          </cell>
          <cell r="E2194" t="str">
            <v>1m</v>
          </cell>
        </row>
        <row r="2195">
          <cell r="A2195" t="str">
            <v>146211</v>
          </cell>
          <cell r="C2195">
            <v>1</v>
          </cell>
          <cell r="D2195">
            <v>1</v>
          </cell>
          <cell r="E2195" t="str">
            <v>1m</v>
          </cell>
        </row>
        <row r="2196">
          <cell r="A2196" t="str">
            <v>146231</v>
          </cell>
          <cell r="C2196">
            <v>1</v>
          </cell>
          <cell r="D2196">
            <v>1</v>
          </cell>
          <cell r="E2196" t="str">
            <v>1m</v>
          </cell>
        </row>
        <row r="2197">
          <cell r="A2197" t="str">
            <v>146263</v>
          </cell>
          <cell r="C2197">
            <v>1</v>
          </cell>
          <cell r="D2197">
            <v>1</v>
          </cell>
          <cell r="E2197" t="str">
            <v>1m</v>
          </cell>
        </row>
        <row r="2198">
          <cell r="A2198" t="str">
            <v>146391</v>
          </cell>
          <cell r="C2198">
            <v>1</v>
          </cell>
          <cell r="D2198">
            <v>1</v>
          </cell>
          <cell r="E2198" t="str">
            <v>1m</v>
          </cell>
        </row>
        <row r="2199">
          <cell r="A2199" t="str">
            <v>146401</v>
          </cell>
          <cell r="C2199">
            <v>1</v>
          </cell>
          <cell r="D2199">
            <v>1</v>
          </cell>
          <cell r="E2199" t="str">
            <v>1m</v>
          </cell>
        </row>
        <row r="2200">
          <cell r="A2200" t="str">
            <v>146408</v>
          </cell>
          <cell r="C2200">
            <v>1</v>
          </cell>
          <cell r="D2200">
            <v>1</v>
          </cell>
          <cell r="E2200" t="str">
            <v>1m</v>
          </cell>
        </row>
        <row r="2201">
          <cell r="A2201" t="str">
            <v>146414</v>
          </cell>
          <cell r="C2201">
            <v>1</v>
          </cell>
          <cell r="D2201">
            <v>1</v>
          </cell>
          <cell r="E2201" t="str">
            <v>1m</v>
          </cell>
        </row>
        <row r="2202">
          <cell r="A2202" t="str">
            <v>146512</v>
          </cell>
          <cell r="C2202">
            <v>1</v>
          </cell>
          <cell r="D2202">
            <v>1</v>
          </cell>
          <cell r="E2202" t="str">
            <v>1m</v>
          </cell>
        </row>
        <row r="2203">
          <cell r="A2203" t="str">
            <v>146573</v>
          </cell>
          <cell r="C2203">
            <v>1</v>
          </cell>
          <cell r="D2203">
            <v>1</v>
          </cell>
          <cell r="E2203" t="str">
            <v>1m</v>
          </cell>
        </row>
        <row r="2204">
          <cell r="A2204" t="str">
            <v>146603</v>
          </cell>
          <cell r="C2204">
            <v>1</v>
          </cell>
          <cell r="D2204">
            <v>1</v>
          </cell>
          <cell r="E2204" t="str">
            <v>1m</v>
          </cell>
        </row>
        <row r="2205">
          <cell r="A2205" t="str">
            <v>146655</v>
          </cell>
          <cell r="C2205">
            <v>1</v>
          </cell>
          <cell r="D2205">
            <v>1</v>
          </cell>
          <cell r="E2205" t="str">
            <v>1m</v>
          </cell>
        </row>
        <row r="2206">
          <cell r="A2206" t="str">
            <v>146804</v>
          </cell>
          <cell r="C2206">
            <v>1</v>
          </cell>
          <cell r="D2206">
            <v>1</v>
          </cell>
          <cell r="E2206" t="str">
            <v>1m</v>
          </cell>
        </row>
        <row r="2207">
          <cell r="A2207" t="str">
            <v>146909</v>
          </cell>
          <cell r="C2207">
            <v>1</v>
          </cell>
          <cell r="D2207">
            <v>1</v>
          </cell>
          <cell r="E2207" t="str">
            <v>1m</v>
          </cell>
        </row>
        <row r="2208">
          <cell r="A2208" t="str">
            <v>146917</v>
          </cell>
          <cell r="C2208">
            <v>1</v>
          </cell>
          <cell r="D2208">
            <v>1</v>
          </cell>
          <cell r="E2208" t="str">
            <v>1m</v>
          </cell>
        </row>
        <row r="2209">
          <cell r="A2209" t="str">
            <v>146956</v>
          </cell>
          <cell r="C2209">
            <v>1</v>
          </cell>
          <cell r="D2209">
            <v>1</v>
          </cell>
          <cell r="E2209" t="str">
            <v>1m</v>
          </cell>
        </row>
        <row r="2210">
          <cell r="A2210" t="str">
            <v>147088</v>
          </cell>
          <cell r="C2210">
            <v>1</v>
          </cell>
          <cell r="D2210">
            <v>1</v>
          </cell>
          <cell r="E2210" t="str">
            <v>1m</v>
          </cell>
        </row>
        <row r="2211">
          <cell r="A2211" t="str">
            <v>147253</v>
          </cell>
          <cell r="C2211">
            <v>1</v>
          </cell>
          <cell r="D2211">
            <v>1</v>
          </cell>
          <cell r="E2211" t="str">
            <v>1m</v>
          </cell>
        </row>
        <row r="2212">
          <cell r="A2212" t="str">
            <v>147427</v>
          </cell>
          <cell r="C2212">
            <v>1</v>
          </cell>
          <cell r="D2212">
            <v>1</v>
          </cell>
          <cell r="E2212" t="str">
            <v>1m</v>
          </cell>
        </row>
        <row r="2213">
          <cell r="A2213" t="str">
            <v>147464</v>
          </cell>
          <cell r="C2213">
            <v>1</v>
          </cell>
          <cell r="D2213">
            <v>1</v>
          </cell>
          <cell r="E2213" t="str">
            <v>1m</v>
          </cell>
        </row>
        <row r="2214">
          <cell r="A2214" t="str">
            <v>147565</v>
          </cell>
          <cell r="C2214">
            <v>1</v>
          </cell>
          <cell r="D2214">
            <v>1</v>
          </cell>
          <cell r="E2214" t="str">
            <v>1m</v>
          </cell>
        </row>
        <row r="2215">
          <cell r="A2215" t="str">
            <v>147661</v>
          </cell>
          <cell r="C2215">
            <v>1</v>
          </cell>
          <cell r="D2215">
            <v>1</v>
          </cell>
          <cell r="E2215" t="str">
            <v>1m</v>
          </cell>
        </row>
        <row r="2216">
          <cell r="A2216" t="str">
            <v>147718</v>
          </cell>
          <cell r="C2216">
            <v>1</v>
          </cell>
          <cell r="D2216">
            <v>1</v>
          </cell>
          <cell r="E2216" t="str">
            <v>1m</v>
          </cell>
        </row>
        <row r="2217">
          <cell r="A2217" t="str">
            <v>147821</v>
          </cell>
          <cell r="C2217">
            <v>1</v>
          </cell>
          <cell r="D2217">
            <v>1</v>
          </cell>
          <cell r="E2217" t="str">
            <v>1m</v>
          </cell>
        </row>
        <row r="2218">
          <cell r="A2218" t="str">
            <v>147864</v>
          </cell>
          <cell r="C2218">
            <v>1</v>
          </cell>
          <cell r="D2218">
            <v>1</v>
          </cell>
          <cell r="E2218" t="str">
            <v>1m</v>
          </cell>
        </row>
        <row r="2219">
          <cell r="A2219" t="str">
            <v>147874</v>
          </cell>
          <cell r="C2219">
            <v>1</v>
          </cell>
          <cell r="D2219">
            <v>1</v>
          </cell>
          <cell r="E2219" t="str">
            <v>1m</v>
          </cell>
        </row>
        <row r="2220">
          <cell r="A2220" t="str">
            <v>147997</v>
          </cell>
          <cell r="C2220">
            <v>1</v>
          </cell>
          <cell r="D2220">
            <v>1</v>
          </cell>
          <cell r="E2220" t="str">
            <v>1m</v>
          </cell>
        </row>
        <row r="2221">
          <cell r="A2221" t="str">
            <v>148019</v>
          </cell>
          <cell r="C2221">
            <v>1</v>
          </cell>
          <cell r="D2221">
            <v>1</v>
          </cell>
          <cell r="E2221" t="str">
            <v>1m</v>
          </cell>
        </row>
        <row r="2222">
          <cell r="A2222" t="str">
            <v>148029</v>
          </cell>
          <cell r="C2222">
            <v>1</v>
          </cell>
          <cell r="D2222">
            <v>1</v>
          </cell>
          <cell r="E2222" t="str">
            <v>1m</v>
          </cell>
        </row>
        <row r="2223">
          <cell r="A2223" t="str">
            <v>148189</v>
          </cell>
          <cell r="C2223">
            <v>1</v>
          </cell>
          <cell r="D2223">
            <v>1</v>
          </cell>
          <cell r="E2223" t="str">
            <v>1m</v>
          </cell>
        </row>
        <row r="2224">
          <cell r="A2224" t="str">
            <v>148228</v>
          </cell>
          <cell r="C2224">
            <v>1</v>
          </cell>
          <cell r="D2224">
            <v>1</v>
          </cell>
          <cell r="E2224" t="str">
            <v>1m</v>
          </cell>
        </row>
        <row r="2225">
          <cell r="A2225" t="str">
            <v>148265</v>
          </cell>
          <cell r="C2225">
            <v>1</v>
          </cell>
          <cell r="D2225">
            <v>1</v>
          </cell>
          <cell r="E2225" t="str">
            <v>1m</v>
          </cell>
        </row>
        <row r="2226">
          <cell r="A2226" t="str">
            <v>148323</v>
          </cell>
          <cell r="C2226">
            <v>1</v>
          </cell>
          <cell r="D2226">
            <v>1</v>
          </cell>
          <cell r="E2226" t="str">
            <v>1m</v>
          </cell>
        </row>
        <row r="2227">
          <cell r="A2227" t="str">
            <v>148383</v>
          </cell>
          <cell r="C2227">
            <v>1</v>
          </cell>
          <cell r="D2227">
            <v>1</v>
          </cell>
          <cell r="E2227" t="str">
            <v>1m</v>
          </cell>
        </row>
        <row r="2228">
          <cell r="A2228" t="str">
            <v>148392</v>
          </cell>
          <cell r="C2228">
            <v>1</v>
          </cell>
          <cell r="D2228">
            <v>1</v>
          </cell>
          <cell r="E2228" t="str">
            <v>1m</v>
          </cell>
        </row>
        <row r="2229">
          <cell r="A2229" t="str">
            <v>148430</v>
          </cell>
          <cell r="C2229">
            <v>1</v>
          </cell>
          <cell r="D2229">
            <v>1</v>
          </cell>
          <cell r="E2229" t="str">
            <v>1m</v>
          </cell>
        </row>
        <row r="2230">
          <cell r="A2230" t="str">
            <v>148438</v>
          </cell>
          <cell r="C2230">
            <v>1</v>
          </cell>
          <cell r="D2230">
            <v>1</v>
          </cell>
          <cell r="E2230" t="str">
            <v>1m</v>
          </cell>
        </row>
        <row r="2231">
          <cell r="A2231" t="str">
            <v>148442</v>
          </cell>
          <cell r="C2231">
            <v>1</v>
          </cell>
          <cell r="D2231">
            <v>1</v>
          </cell>
          <cell r="E2231" t="str">
            <v>1m</v>
          </cell>
        </row>
        <row r="2232">
          <cell r="A2232" t="str">
            <v>148460</v>
          </cell>
          <cell r="C2232">
            <v>1</v>
          </cell>
          <cell r="D2232">
            <v>1</v>
          </cell>
          <cell r="E2232" t="str">
            <v>1m</v>
          </cell>
        </row>
        <row r="2233">
          <cell r="A2233" t="str">
            <v>148495</v>
          </cell>
          <cell r="C2233">
            <v>1</v>
          </cell>
          <cell r="D2233">
            <v>1</v>
          </cell>
          <cell r="E2233" t="str">
            <v>1m</v>
          </cell>
        </row>
        <row r="2234">
          <cell r="A2234" t="str">
            <v>148539</v>
          </cell>
          <cell r="C2234">
            <v>1</v>
          </cell>
          <cell r="D2234">
            <v>1</v>
          </cell>
          <cell r="E2234" t="str">
            <v>1m</v>
          </cell>
        </row>
        <row r="2235">
          <cell r="A2235" t="str">
            <v>148704</v>
          </cell>
          <cell r="C2235">
            <v>1</v>
          </cell>
          <cell r="D2235">
            <v>1</v>
          </cell>
          <cell r="E2235" t="str">
            <v>1m</v>
          </cell>
        </row>
        <row r="2236">
          <cell r="A2236" t="str">
            <v>148799</v>
          </cell>
          <cell r="C2236">
            <v>1</v>
          </cell>
          <cell r="D2236">
            <v>1</v>
          </cell>
          <cell r="E2236" t="str">
            <v>1m</v>
          </cell>
        </row>
        <row r="2237">
          <cell r="A2237" t="str">
            <v>148966</v>
          </cell>
          <cell r="C2237">
            <v>1</v>
          </cell>
          <cell r="D2237">
            <v>1</v>
          </cell>
          <cell r="E2237" t="str">
            <v>1m</v>
          </cell>
        </row>
        <row r="2238">
          <cell r="A2238" t="str">
            <v>148967</v>
          </cell>
          <cell r="C2238">
            <v>1</v>
          </cell>
          <cell r="D2238">
            <v>1</v>
          </cell>
          <cell r="E2238" t="str">
            <v>1m</v>
          </cell>
        </row>
        <row r="2239">
          <cell r="A2239" t="str">
            <v>148979</v>
          </cell>
          <cell r="C2239">
            <v>1</v>
          </cell>
          <cell r="D2239">
            <v>1</v>
          </cell>
          <cell r="E2239" t="str">
            <v>1m</v>
          </cell>
        </row>
        <row r="2240">
          <cell r="A2240" t="str">
            <v>148994</v>
          </cell>
          <cell r="C2240">
            <v>1</v>
          </cell>
          <cell r="D2240">
            <v>1</v>
          </cell>
          <cell r="E2240" t="str">
            <v>1m</v>
          </cell>
        </row>
        <row r="2241">
          <cell r="A2241" t="str">
            <v>150112</v>
          </cell>
          <cell r="C2241">
            <v>1</v>
          </cell>
          <cell r="D2241">
            <v>1</v>
          </cell>
          <cell r="E2241" t="str">
            <v>1m</v>
          </cell>
        </row>
        <row r="2242">
          <cell r="A2242" t="str">
            <v>150131</v>
          </cell>
          <cell r="C2242">
            <v>1</v>
          </cell>
          <cell r="D2242">
            <v>1</v>
          </cell>
          <cell r="E2242" t="str">
            <v>1m</v>
          </cell>
        </row>
        <row r="2243">
          <cell r="A2243" t="str">
            <v>150142</v>
          </cell>
          <cell r="C2243">
            <v>1</v>
          </cell>
          <cell r="D2243">
            <v>1</v>
          </cell>
          <cell r="E2243" t="str">
            <v>1m</v>
          </cell>
        </row>
        <row r="2244">
          <cell r="A2244" t="str">
            <v>150157</v>
          </cell>
          <cell r="C2244">
            <v>1</v>
          </cell>
          <cell r="D2244">
            <v>1</v>
          </cell>
          <cell r="E2244" t="str">
            <v>1m</v>
          </cell>
        </row>
        <row r="2245">
          <cell r="A2245" t="str">
            <v>150176</v>
          </cell>
          <cell r="C2245">
            <v>1</v>
          </cell>
          <cell r="D2245">
            <v>1</v>
          </cell>
          <cell r="E2245" t="str">
            <v>1m</v>
          </cell>
        </row>
        <row r="2246">
          <cell r="A2246" t="str">
            <v>150194</v>
          </cell>
          <cell r="C2246">
            <v>1</v>
          </cell>
          <cell r="D2246">
            <v>1</v>
          </cell>
          <cell r="E2246" t="str">
            <v>1m</v>
          </cell>
        </row>
        <row r="2247">
          <cell r="A2247" t="str">
            <v>150207</v>
          </cell>
          <cell r="C2247">
            <v>1</v>
          </cell>
          <cell r="D2247">
            <v>1</v>
          </cell>
          <cell r="E2247" t="str">
            <v>1m</v>
          </cell>
        </row>
        <row r="2248">
          <cell r="A2248" t="str">
            <v>150211</v>
          </cell>
          <cell r="C2248">
            <v>1</v>
          </cell>
          <cell r="D2248">
            <v>1</v>
          </cell>
          <cell r="E2248" t="str">
            <v>1m</v>
          </cell>
        </row>
        <row r="2249">
          <cell r="A2249" t="str">
            <v>150229</v>
          </cell>
          <cell r="C2249">
            <v>1</v>
          </cell>
          <cell r="D2249">
            <v>1</v>
          </cell>
          <cell r="E2249" t="str">
            <v>1m</v>
          </cell>
        </row>
        <row r="2250">
          <cell r="A2250" t="str">
            <v>150245</v>
          </cell>
          <cell r="C2250">
            <v>1</v>
          </cell>
          <cell r="D2250">
            <v>1</v>
          </cell>
          <cell r="E2250" t="str">
            <v>1m</v>
          </cell>
        </row>
        <row r="2251">
          <cell r="A2251" t="str">
            <v>150269</v>
          </cell>
          <cell r="C2251">
            <v>1</v>
          </cell>
          <cell r="D2251">
            <v>1</v>
          </cell>
          <cell r="E2251" t="str">
            <v>1m</v>
          </cell>
        </row>
        <row r="2252">
          <cell r="A2252" t="str">
            <v>150276</v>
          </cell>
          <cell r="C2252">
            <v>1</v>
          </cell>
          <cell r="D2252">
            <v>1</v>
          </cell>
          <cell r="E2252" t="str">
            <v>1m</v>
          </cell>
        </row>
        <row r="2253">
          <cell r="A2253" t="str">
            <v>150278</v>
          </cell>
          <cell r="C2253">
            <v>1</v>
          </cell>
          <cell r="D2253">
            <v>1</v>
          </cell>
          <cell r="E2253" t="str">
            <v>1m</v>
          </cell>
        </row>
        <row r="2254">
          <cell r="A2254" t="str">
            <v>150289</v>
          </cell>
          <cell r="C2254">
            <v>1</v>
          </cell>
          <cell r="D2254">
            <v>1</v>
          </cell>
          <cell r="E2254" t="str">
            <v>1m</v>
          </cell>
        </row>
        <row r="2255">
          <cell r="A2255" t="str">
            <v>150291</v>
          </cell>
          <cell r="C2255">
            <v>1</v>
          </cell>
          <cell r="D2255">
            <v>1</v>
          </cell>
          <cell r="E2255" t="str">
            <v>1m</v>
          </cell>
        </row>
        <row r="2256">
          <cell r="A2256" t="str">
            <v>150310</v>
          </cell>
          <cell r="C2256">
            <v>1</v>
          </cell>
          <cell r="D2256">
            <v>1</v>
          </cell>
          <cell r="E2256" t="str">
            <v>1m</v>
          </cell>
        </row>
        <row r="2257">
          <cell r="A2257" t="str">
            <v>150335</v>
          </cell>
          <cell r="C2257">
            <v>1</v>
          </cell>
          <cell r="D2257">
            <v>1</v>
          </cell>
          <cell r="E2257" t="str">
            <v>1m</v>
          </cell>
        </row>
        <row r="2258">
          <cell r="A2258" t="str">
            <v>150373</v>
          </cell>
          <cell r="C2258">
            <v>1</v>
          </cell>
          <cell r="D2258">
            <v>1</v>
          </cell>
          <cell r="E2258" t="str">
            <v>1m</v>
          </cell>
        </row>
        <row r="2259">
          <cell r="A2259" t="str">
            <v>150400</v>
          </cell>
          <cell r="C2259">
            <v>1</v>
          </cell>
          <cell r="D2259">
            <v>1</v>
          </cell>
          <cell r="E2259" t="str">
            <v>1m</v>
          </cell>
        </row>
        <row r="2260">
          <cell r="A2260" t="str">
            <v>150413</v>
          </cell>
          <cell r="C2260">
            <v>1</v>
          </cell>
          <cell r="D2260">
            <v>1</v>
          </cell>
          <cell r="E2260" t="str">
            <v>1m</v>
          </cell>
        </row>
        <row r="2261">
          <cell r="A2261" t="str">
            <v>150418</v>
          </cell>
          <cell r="C2261">
            <v>1</v>
          </cell>
          <cell r="D2261">
            <v>1</v>
          </cell>
          <cell r="E2261" t="str">
            <v>1m</v>
          </cell>
        </row>
        <row r="2262">
          <cell r="A2262" t="str">
            <v>150433</v>
          </cell>
          <cell r="C2262">
            <v>1</v>
          </cell>
          <cell r="D2262">
            <v>1</v>
          </cell>
          <cell r="E2262" t="str">
            <v>1m</v>
          </cell>
        </row>
        <row r="2263">
          <cell r="A2263" t="str">
            <v>150434</v>
          </cell>
          <cell r="C2263">
            <v>1</v>
          </cell>
          <cell r="D2263">
            <v>1</v>
          </cell>
          <cell r="E2263" t="str">
            <v>1m</v>
          </cell>
        </row>
        <row r="2264">
          <cell r="A2264" t="str">
            <v>150457</v>
          </cell>
          <cell r="C2264">
            <v>1</v>
          </cell>
          <cell r="D2264">
            <v>1</v>
          </cell>
          <cell r="E2264" t="str">
            <v>1m</v>
          </cell>
        </row>
        <row r="2265">
          <cell r="A2265" t="str">
            <v>150462</v>
          </cell>
          <cell r="C2265">
            <v>1</v>
          </cell>
          <cell r="D2265">
            <v>1</v>
          </cell>
          <cell r="E2265" t="str">
            <v>1m</v>
          </cell>
        </row>
        <row r="2266">
          <cell r="A2266" t="str">
            <v>150463</v>
          </cell>
          <cell r="C2266">
            <v>1</v>
          </cell>
          <cell r="D2266">
            <v>1</v>
          </cell>
          <cell r="E2266" t="str">
            <v>1m</v>
          </cell>
        </row>
        <row r="2267">
          <cell r="A2267" t="str">
            <v>150468</v>
          </cell>
          <cell r="C2267">
            <v>1</v>
          </cell>
          <cell r="D2267">
            <v>1</v>
          </cell>
          <cell r="E2267" t="str">
            <v>1m</v>
          </cell>
        </row>
        <row r="2268">
          <cell r="A2268" t="str">
            <v>150478</v>
          </cell>
          <cell r="C2268">
            <v>1</v>
          </cell>
          <cell r="D2268">
            <v>1</v>
          </cell>
          <cell r="E2268" t="str">
            <v>1m</v>
          </cell>
        </row>
        <row r="2269">
          <cell r="A2269" t="str">
            <v>150484</v>
          </cell>
          <cell r="C2269">
            <v>1</v>
          </cell>
          <cell r="D2269">
            <v>1</v>
          </cell>
          <cell r="E2269" t="str">
            <v>1m</v>
          </cell>
        </row>
        <row r="2270">
          <cell r="A2270" t="str">
            <v>150491</v>
          </cell>
          <cell r="C2270">
            <v>1</v>
          </cell>
          <cell r="D2270">
            <v>1</v>
          </cell>
          <cell r="E2270" t="str">
            <v>1m</v>
          </cell>
        </row>
        <row r="2271">
          <cell r="A2271" t="str">
            <v>150497</v>
          </cell>
          <cell r="C2271">
            <v>1</v>
          </cell>
          <cell r="D2271">
            <v>1</v>
          </cell>
          <cell r="E2271" t="str">
            <v>1m</v>
          </cell>
        </row>
        <row r="2272">
          <cell r="A2272" t="str">
            <v>150505</v>
          </cell>
          <cell r="C2272">
            <v>1</v>
          </cell>
          <cell r="D2272">
            <v>1</v>
          </cell>
          <cell r="E2272" t="str">
            <v>1m</v>
          </cell>
        </row>
        <row r="2273">
          <cell r="A2273" t="str">
            <v>150521</v>
          </cell>
          <cell r="C2273">
            <v>1</v>
          </cell>
          <cell r="D2273">
            <v>1</v>
          </cell>
          <cell r="E2273" t="str">
            <v>1m</v>
          </cell>
        </row>
        <row r="2274">
          <cell r="A2274" t="str">
            <v>150541</v>
          </cell>
          <cell r="C2274">
            <v>1</v>
          </cell>
          <cell r="D2274">
            <v>1</v>
          </cell>
          <cell r="E2274" t="str">
            <v>1m</v>
          </cell>
        </row>
        <row r="2275">
          <cell r="A2275" t="str">
            <v>150550</v>
          </cell>
          <cell r="C2275">
            <v>1</v>
          </cell>
          <cell r="D2275">
            <v>1</v>
          </cell>
          <cell r="E2275" t="str">
            <v>1m</v>
          </cell>
        </row>
        <row r="2276">
          <cell r="A2276" t="str">
            <v>150567</v>
          </cell>
          <cell r="C2276">
            <v>1</v>
          </cell>
          <cell r="D2276">
            <v>1</v>
          </cell>
          <cell r="E2276" t="str">
            <v>1m</v>
          </cell>
        </row>
        <row r="2277">
          <cell r="A2277" t="str">
            <v>150616</v>
          </cell>
          <cell r="C2277">
            <v>1</v>
          </cell>
          <cell r="D2277">
            <v>1</v>
          </cell>
          <cell r="E2277" t="str">
            <v>1m</v>
          </cell>
        </row>
        <row r="2278">
          <cell r="A2278" t="str">
            <v>150622</v>
          </cell>
          <cell r="C2278">
            <v>1</v>
          </cell>
          <cell r="D2278">
            <v>1</v>
          </cell>
          <cell r="E2278" t="str">
            <v>1m</v>
          </cell>
        </row>
        <row r="2279">
          <cell r="A2279" t="str">
            <v>150681</v>
          </cell>
          <cell r="C2279">
            <v>1</v>
          </cell>
          <cell r="D2279">
            <v>1</v>
          </cell>
          <cell r="E2279" t="str">
            <v>1m</v>
          </cell>
        </row>
        <row r="2280">
          <cell r="A2280" t="str">
            <v>150699</v>
          </cell>
          <cell r="C2280">
            <v>1</v>
          </cell>
          <cell r="D2280">
            <v>1</v>
          </cell>
          <cell r="E2280" t="str">
            <v>1m</v>
          </cell>
        </row>
        <row r="2281">
          <cell r="A2281" t="str">
            <v>150758</v>
          </cell>
          <cell r="C2281">
            <v>1</v>
          </cell>
          <cell r="D2281">
            <v>1</v>
          </cell>
          <cell r="E2281" t="str">
            <v>1m</v>
          </cell>
        </row>
        <row r="2282">
          <cell r="A2282" t="str">
            <v>150759</v>
          </cell>
          <cell r="C2282">
            <v>1</v>
          </cell>
          <cell r="D2282">
            <v>1</v>
          </cell>
          <cell r="E2282" t="str">
            <v>1m</v>
          </cell>
        </row>
        <row r="2283">
          <cell r="A2283" t="str">
            <v>150789</v>
          </cell>
          <cell r="C2283">
            <v>1</v>
          </cell>
          <cell r="D2283">
            <v>1</v>
          </cell>
          <cell r="E2283" t="str">
            <v>1m</v>
          </cell>
        </row>
        <row r="2284">
          <cell r="A2284" t="str">
            <v>150793</v>
          </cell>
          <cell r="C2284">
            <v>1</v>
          </cell>
          <cell r="D2284">
            <v>1</v>
          </cell>
          <cell r="E2284" t="str">
            <v>1m</v>
          </cell>
        </row>
        <row r="2285">
          <cell r="A2285" t="str">
            <v>150808</v>
          </cell>
          <cell r="C2285">
            <v>1</v>
          </cell>
          <cell r="D2285">
            <v>1</v>
          </cell>
          <cell r="E2285" t="str">
            <v>1m</v>
          </cell>
        </row>
        <row r="2286">
          <cell r="A2286" t="str">
            <v>150811</v>
          </cell>
          <cell r="C2286">
            <v>1</v>
          </cell>
          <cell r="D2286">
            <v>1</v>
          </cell>
          <cell r="E2286" t="str">
            <v>1m</v>
          </cell>
        </row>
        <row r="2287">
          <cell r="A2287" t="str">
            <v>150819</v>
          </cell>
          <cell r="C2287">
            <v>1</v>
          </cell>
          <cell r="D2287">
            <v>1</v>
          </cell>
          <cell r="E2287" t="str">
            <v>1m</v>
          </cell>
        </row>
        <row r="2288">
          <cell r="A2288" t="str">
            <v>150820</v>
          </cell>
          <cell r="C2288">
            <v>1</v>
          </cell>
          <cell r="D2288">
            <v>1</v>
          </cell>
          <cell r="E2288" t="str">
            <v>1m</v>
          </cell>
        </row>
        <row r="2289">
          <cell r="A2289" t="str">
            <v>150821</v>
          </cell>
          <cell r="C2289">
            <v>1</v>
          </cell>
          <cell r="D2289">
            <v>1</v>
          </cell>
          <cell r="E2289" t="str">
            <v>1m</v>
          </cell>
        </row>
        <row r="2290">
          <cell r="A2290" t="str">
            <v>150836</v>
          </cell>
          <cell r="C2290">
            <v>1</v>
          </cell>
          <cell r="D2290">
            <v>1</v>
          </cell>
          <cell r="E2290" t="str">
            <v>1m</v>
          </cell>
        </row>
        <row r="2291">
          <cell r="A2291" t="str">
            <v>150839</v>
          </cell>
          <cell r="C2291">
            <v>1</v>
          </cell>
          <cell r="D2291">
            <v>1</v>
          </cell>
          <cell r="E2291" t="str">
            <v>1m</v>
          </cell>
        </row>
        <row r="2292">
          <cell r="A2292" t="str">
            <v>150848</v>
          </cell>
          <cell r="C2292">
            <v>1</v>
          </cell>
          <cell r="D2292">
            <v>1</v>
          </cell>
          <cell r="E2292" t="str">
            <v>1m</v>
          </cell>
        </row>
        <row r="2293">
          <cell r="A2293" t="str">
            <v>150853</v>
          </cell>
          <cell r="C2293">
            <v>1</v>
          </cell>
          <cell r="D2293">
            <v>1</v>
          </cell>
          <cell r="E2293" t="str">
            <v>1m</v>
          </cell>
        </row>
        <row r="2294">
          <cell r="A2294" t="str">
            <v>150888</v>
          </cell>
          <cell r="C2294">
            <v>1</v>
          </cell>
          <cell r="D2294">
            <v>1</v>
          </cell>
          <cell r="E2294" t="str">
            <v>1m</v>
          </cell>
        </row>
        <row r="2295">
          <cell r="A2295" t="str">
            <v>150909</v>
          </cell>
          <cell r="C2295">
            <v>1</v>
          </cell>
          <cell r="D2295">
            <v>1</v>
          </cell>
          <cell r="E2295" t="str">
            <v>1m</v>
          </cell>
        </row>
        <row r="2296">
          <cell r="A2296" t="str">
            <v>150939</v>
          </cell>
          <cell r="C2296">
            <v>1</v>
          </cell>
          <cell r="D2296">
            <v>1</v>
          </cell>
          <cell r="E2296" t="str">
            <v>1m</v>
          </cell>
        </row>
        <row r="2297">
          <cell r="A2297" t="str">
            <v>150957</v>
          </cell>
          <cell r="C2297">
            <v>1</v>
          </cell>
          <cell r="D2297">
            <v>1</v>
          </cell>
          <cell r="E2297" t="str">
            <v>1m</v>
          </cell>
        </row>
        <row r="2298">
          <cell r="A2298" t="str">
            <v>150980</v>
          </cell>
          <cell r="C2298">
            <v>1</v>
          </cell>
          <cell r="D2298">
            <v>1</v>
          </cell>
          <cell r="E2298" t="str">
            <v>1m</v>
          </cell>
        </row>
        <row r="2299">
          <cell r="A2299" t="str">
            <v>150987</v>
          </cell>
          <cell r="C2299">
            <v>1</v>
          </cell>
          <cell r="D2299">
            <v>1</v>
          </cell>
          <cell r="E2299" t="str">
            <v>1m</v>
          </cell>
        </row>
        <row r="2300">
          <cell r="A2300" t="str">
            <v>151023</v>
          </cell>
          <cell r="C2300">
            <v>1</v>
          </cell>
          <cell r="D2300">
            <v>1</v>
          </cell>
          <cell r="E2300" t="str">
            <v>1m</v>
          </cell>
        </row>
        <row r="2301">
          <cell r="A2301" t="str">
            <v>151025</v>
          </cell>
          <cell r="C2301">
            <v>1</v>
          </cell>
          <cell r="D2301">
            <v>1</v>
          </cell>
          <cell r="E2301" t="str">
            <v>1m</v>
          </cell>
        </row>
        <row r="2302">
          <cell r="A2302" t="str">
            <v>151076</v>
          </cell>
          <cell r="C2302">
            <v>1</v>
          </cell>
          <cell r="D2302">
            <v>1</v>
          </cell>
          <cell r="E2302" t="str">
            <v>1m</v>
          </cell>
        </row>
        <row r="2303">
          <cell r="A2303" t="str">
            <v>151086</v>
          </cell>
          <cell r="C2303">
            <v>1</v>
          </cell>
          <cell r="D2303">
            <v>1</v>
          </cell>
          <cell r="E2303" t="str">
            <v>1m</v>
          </cell>
        </row>
        <row r="2304">
          <cell r="A2304" t="str">
            <v>151090</v>
          </cell>
          <cell r="C2304">
            <v>1</v>
          </cell>
          <cell r="D2304">
            <v>1</v>
          </cell>
          <cell r="E2304" t="str">
            <v>1m</v>
          </cell>
        </row>
        <row r="2305">
          <cell r="A2305" t="str">
            <v>151093</v>
          </cell>
          <cell r="C2305">
            <v>1</v>
          </cell>
          <cell r="D2305">
            <v>1</v>
          </cell>
          <cell r="E2305" t="str">
            <v>1m</v>
          </cell>
        </row>
        <row r="2306">
          <cell r="A2306" t="str">
            <v>151143</v>
          </cell>
          <cell r="C2306">
            <v>1</v>
          </cell>
          <cell r="D2306">
            <v>1</v>
          </cell>
          <cell r="E2306" t="str">
            <v>1m</v>
          </cell>
        </row>
        <row r="2307">
          <cell r="A2307" t="str">
            <v>151148</v>
          </cell>
          <cell r="C2307">
            <v>1</v>
          </cell>
          <cell r="D2307">
            <v>1</v>
          </cell>
          <cell r="E2307" t="str">
            <v>1m</v>
          </cell>
        </row>
        <row r="2308">
          <cell r="A2308" t="str">
            <v>151176</v>
          </cell>
          <cell r="C2308">
            <v>1</v>
          </cell>
          <cell r="D2308">
            <v>1</v>
          </cell>
          <cell r="E2308" t="str">
            <v>1m</v>
          </cell>
        </row>
        <row r="2309">
          <cell r="A2309" t="str">
            <v>151196</v>
          </cell>
          <cell r="C2309">
            <v>1</v>
          </cell>
          <cell r="D2309">
            <v>1</v>
          </cell>
          <cell r="E2309" t="str">
            <v>1m</v>
          </cell>
        </row>
        <row r="2310">
          <cell r="A2310" t="str">
            <v>151209</v>
          </cell>
          <cell r="C2310">
            <v>1</v>
          </cell>
          <cell r="D2310">
            <v>1</v>
          </cell>
          <cell r="E2310" t="str">
            <v>1m</v>
          </cell>
        </row>
        <row r="2311">
          <cell r="A2311" t="str">
            <v>151216</v>
          </cell>
          <cell r="C2311">
            <v>1</v>
          </cell>
          <cell r="D2311">
            <v>1</v>
          </cell>
          <cell r="E2311" t="str">
            <v>1m</v>
          </cell>
        </row>
        <row r="2312">
          <cell r="A2312" t="str">
            <v>151230</v>
          </cell>
          <cell r="C2312">
            <v>1</v>
          </cell>
          <cell r="D2312">
            <v>1</v>
          </cell>
          <cell r="E2312" t="str">
            <v>1m</v>
          </cell>
        </row>
        <row r="2313">
          <cell r="A2313" t="str">
            <v>151239</v>
          </cell>
          <cell r="C2313">
            <v>1</v>
          </cell>
          <cell r="D2313">
            <v>1</v>
          </cell>
          <cell r="E2313" t="str">
            <v>1m</v>
          </cell>
        </row>
        <row r="2314">
          <cell r="A2314" t="str">
            <v>151240</v>
          </cell>
          <cell r="C2314">
            <v>1</v>
          </cell>
          <cell r="D2314">
            <v>1</v>
          </cell>
          <cell r="E2314" t="str">
            <v>1m</v>
          </cell>
        </row>
        <row r="2315">
          <cell r="A2315" t="str">
            <v>151277</v>
          </cell>
          <cell r="C2315">
            <v>1</v>
          </cell>
          <cell r="D2315">
            <v>1</v>
          </cell>
          <cell r="E2315" t="str">
            <v>1m</v>
          </cell>
        </row>
        <row r="2316">
          <cell r="A2316" t="str">
            <v>151315</v>
          </cell>
          <cell r="C2316">
            <v>1</v>
          </cell>
          <cell r="D2316">
            <v>1</v>
          </cell>
          <cell r="E2316" t="str">
            <v>1m</v>
          </cell>
        </row>
        <row r="2317">
          <cell r="A2317" t="str">
            <v>151320</v>
          </cell>
          <cell r="C2317">
            <v>1</v>
          </cell>
          <cell r="D2317">
            <v>1</v>
          </cell>
          <cell r="E2317" t="str">
            <v>1m</v>
          </cell>
        </row>
        <row r="2318">
          <cell r="A2318" t="str">
            <v>151328</v>
          </cell>
          <cell r="C2318">
            <v>1</v>
          </cell>
          <cell r="D2318">
            <v>1</v>
          </cell>
          <cell r="E2318" t="str">
            <v>1m</v>
          </cell>
        </row>
        <row r="2319">
          <cell r="A2319" t="str">
            <v>151367</v>
          </cell>
          <cell r="C2319">
            <v>1</v>
          </cell>
          <cell r="D2319">
            <v>1</v>
          </cell>
          <cell r="E2319" t="str">
            <v>1m</v>
          </cell>
        </row>
        <row r="2320">
          <cell r="A2320" t="str">
            <v>151392</v>
          </cell>
          <cell r="C2320">
            <v>1</v>
          </cell>
          <cell r="D2320">
            <v>1</v>
          </cell>
          <cell r="E2320" t="str">
            <v>1m</v>
          </cell>
        </row>
        <row r="2321">
          <cell r="A2321" t="str">
            <v>151468</v>
          </cell>
          <cell r="C2321">
            <v>1</v>
          </cell>
          <cell r="D2321">
            <v>1</v>
          </cell>
          <cell r="E2321" t="str">
            <v>1m</v>
          </cell>
        </row>
        <row r="2322">
          <cell r="A2322" t="str">
            <v>151480</v>
          </cell>
          <cell r="C2322">
            <v>1</v>
          </cell>
          <cell r="D2322">
            <v>1</v>
          </cell>
          <cell r="E2322" t="str">
            <v>1m</v>
          </cell>
        </row>
        <row r="2323">
          <cell r="A2323" t="str">
            <v>151484</v>
          </cell>
          <cell r="C2323">
            <v>1</v>
          </cell>
          <cell r="D2323">
            <v>1</v>
          </cell>
          <cell r="E2323" t="str">
            <v>1m</v>
          </cell>
        </row>
        <row r="2324">
          <cell r="A2324" t="str">
            <v>151493</v>
          </cell>
          <cell r="C2324">
            <v>1</v>
          </cell>
          <cell r="D2324">
            <v>1</v>
          </cell>
          <cell r="E2324" t="str">
            <v>1m</v>
          </cell>
        </row>
        <row r="2325">
          <cell r="A2325" t="str">
            <v>151520</v>
          </cell>
          <cell r="C2325">
            <v>1</v>
          </cell>
          <cell r="D2325">
            <v>1</v>
          </cell>
          <cell r="E2325" t="str">
            <v>1m</v>
          </cell>
        </row>
        <row r="2326">
          <cell r="A2326" t="str">
            <v>151530</v>
          </cell>
          <cell r="C2326">
            <v>1</v>
          </cell>
          <cell r="D2326">
            <v>1</v>
          </cell>
          <cell r="E2326" t="str">
            <v>1m</v>
          </cell>
        </row>
        <row r="2327">
          <cell r="A2327" t="str">
            <v>151536</v>
          </cell>
          <cell r="C2327">
            <v>1</v>
          </cell>
          <cell r="D2327">
            <v>1</v>
          </cell>
          <cell r="E2327" t="str">
            <v>1m</v>
          </cell>
        </row>
        <row r="2328">
          <cell r="A2328" t="str">
            <v>151578</v>
          </cell>
          <cell r="C2328">
            <v>1</v>
          </cell>
          <cell r="D2328">
            <v>1</v>
          </cell>
          <cell r="E2328" t="str">
            <v>1m</v>
          </cell>
        </row>
        <row r="2329">
          <cell r="A2329" t="str">
            <v>151588</v>
          </cell>
          <cell r="C2329">
            <v>1</v>
          </cell>
          <cell r="D2329">
            <v>1</v>
          </cell>
          <cell r="E2329" t="str">
            <v>1m</v>
          </cell>
        </row>
        <row r="2330">
          <cell r="A2330" t="str">
            <v>151609</v>
          </cell>
          <cell r="C2330">
            <v>1</v>
          </cell>
          <cell r="D2330">
            <v>1</v>
          </cell>
          <cell r="E2330" t="str">
            <v>1m</v>
          </cell>
        </row>
        <row r="2331">
          <cell r="A2331" t="str">
            <v>151616</v>
          </cell>
          <cell r="C2331">
            <v>1</v>
          </cell>
          <cell r="D2331">
            <v>1</v>
          </cell>
          <cell r="E2331" t="str">
            <v>1m</v>
          </cell>
        </row>
        <row r="2332">
          <cell r="A2332" t="str">
            <v>151621</v>
          </cell>
          <cell r="C2332">
            <v>1</v>
          </cell>
          <cell r="D2332">
            <v>1</v>
          </cell>
          <cell r="E2332" t="str">
            <v>1m</v>
          </cell>
        </row>
        <row r="2333">
          <cell r="A2333" t="str">
            <v>151668</v>
          </cell>
          <cell r="C2333">
            <v>1</v>
          </cell>
          <cell r="D2333">
            <v>1</v>
          </cell>
          <cell r="E2333" t="str">
            <v>1m</v>
          </cell>
        </row>
        <row r="2334">
          <cell r="A2334" t="str">
            <v>151671</v>
          </cell>
          <cell r="C2334">
            <v>1</v>
          </cell>
          <cell r="D2334">
            <v>1</v>
          </cell>
          <cell r="E2334" t="str">
            <v>1m</v>
          </cell>
        </row>
        <row r="2335">
          <cell r="A2335" t="str">
            <v>151682</v>
          </cell>
          <cell r="C2335">
            <v>1</v>
          </cell>
          <cell r="D2335">
            <v>1</v>
          </cell>
          <cell r="E2335" t="str">
            <v>1m</v>
          </cell>
        </row>
        <row r="2336">
          <cell r="A2336" t="str">
            <v>151717</v>
          </cell>
          <cell r="C2336">
            <v>1</v>
          </cell>
          <cell r="D2336">
            <v>1</v>
          </cell>
          <cell r="E2336" t="str">
            <v>1m</v>
          </cell>
        </row>
        <row r="2337">
          <cell r="A2337" t="str">
            <v>151741</v>
          </cell>
          <cell r="C2337">
            <v>1</v>
          </cell>
          <cell r="D2337">
            <v>1</v>
          </cell>
          <cell r="E2337" t="str">
            <v>1m</v>
          </cell>
        </row>
        <row r="2338">
          <cell r="A2338" t="str">
            <v>151775</v>
          </cell>
          <cell r="C2338">
            <v>1</v>
          </cell>
          <cell r="D2338">
            <v>1</v>
          </cell>
          <cell r="E2338" t="str">
            <v>1m</v>
          </cell>
        </row>
        <row r="2339">
          <cell r="A2339" t="str">
            <v>151817</v>
          </cell>
          <cell r="C2339">
            <v>1</v>
          </cell>
          <cell r="D2339">
            <v>1</v>
          </cell>
          <cell r="E2339" t="str">
            <v>1m</v>
          </cell>
        </row>
        <row r="2340">
          <cell r="A2340" t="str">
            <v>151865</v>
          </cell>
          <cell r="C2340">
            <v>1</v>
          </cell>
          <cell r="D2340">
            <v>1</v>
          </cell>
          <cell r="E2340" t="str">
            <v>1m</v>
          </cell>
        </row>
        <row r="2341">
          <cell r="A2341" t="str">
            <v>151866</v>
          </cell>
          <cell r="C2341">
            <v>1</v>
          </cell>
          <cell r="D2341">
            <v>1</v>
          </cell>
          <cell r="E2341" t="str">
            <v>1m</v>
          </cell>
        </row>
        <row r="2342">
          <cell r="A2342" t="str">
            <v>151901</v>
          </cell>
          <cell r="C2342">
            <v>1</v>
          </cell>
          <cell r="D2342">
            <v>1</v>
          </cell>
          <cell r="E2342" t="str">
            <v>1m</v>
          </cell>
        </row>
        <row r="2343">
          <cell r="A2343" t="str">
            <v>151970</v>
          </cell>
          <cell r="C2343">
            <v>1</v>
          </cell>
          <cell r="D2343">
            <v>1</v>
          </cell>
          <cell r="E2343" t="str">
            <v>1m</v>
          </cell>
        </row>
        <row r="2344">
          <cell r="A2344" t="str">
            <v>152029</v>
          </cell>
          <cell r="C2344">
            <v>1</v>
          </cell>
          <cell r="D2344">
            <v>1</v>
          </cell>
          <cell r="E2344" t="str">
            <v>1m</v>
          </cell>
        </row>
        <row r="2345">
          <cell r="A2345" t="str">
            <v>152048</v>
          </cell>
          <cell r="C2345">
            <v>1</v>
          </cell>
          <cell r="D2345">
            <v>1</v>
          </cell>
          <cell r="E2345" t="str">
            <v>1m</v>
          </cell>
        </row>
        <row r="2346">
          <cell r="A2346" t="str">
            <v>152073</v>
          </cell>
          <cell r="C2346">
            <v>1</v>
          </cell>
          <cell r="D2346">
            <v>1</v>
          </cell>
          <cell r="E2346" t="str">
            <v>1m</v>
          </cell>
        </row>
        <row r="2347">
          <cell r="A2347" t="str">
            <v>152082</v>
          </cell>
          <cell r="C2347">
            <v>1</v>
          </cell>
          <cell r="D2347">
            <v>1</v>
          </cell>
          <cell r="E2347" t="str">
            <v>1m</v>
          </cell>
        </row>
        <row r="2348">
          <cell r="A2348" t="str">
            <v>152083</v>
          </cell>
          <cell r="C2348">
            <v>1</v>
          </cell>
          <cell r="D2348">
            <v>1</v>
          </cell>
          <cell r="E2348" t="str">
            <v>1m</v>
          </cell>
        </row>
        <row r="2349">
          <cell r="A2349" t="str">
            <v>152086</v>
          </cell>
          <cell r="C2349">
            <v>1</v>
          </cell>
          <cell r="D2349">
            <v>1</v>
          </cell>
          <cell r="E2349" t="str">
            <v>1m</v>
          </cell>
        </row>
        <row r="2350">
          <cell r="A2350" t="str">
            <v>152095</v>
          </cell>
          <cell r="C2350">
            <v>1</v>
          </cell>
          <cell r="D2350">
            <v>1</v>
          </cell>
          <cell r="E2350" t="str">
            <v>1m</v>
          </cell>
        </row>
        <row r="2351">
          <cell r="A2351" t="str">
            <v>152102</v>
          </cell>
          <cell r="C2351">
            <v>1</v>
          </cell>
          <cell r="D2351">
            <v>1</v>
          </cell>
          <cell r="E2351" t="str">
            <v>1m</v>
          </cell>
        </row>
        <row r="2352">
          <cell r="A2352" t="str">
            <v>152112</v>
          </cell>
          <cell r="C2352">
            <v>1</v>
          </cell>
          <cell r="D2352">
            <v>1</v>
          </cell>
          <cell r="E2352" t="str">
            <v>1m</v>
          </cell>
        </row>
        <row r="2353">
          <cell r="A2353" t="str">
            <v>152130</v>
          </cell>
          <cell r="C2353">
            <v>1</v>
          </cell>
          <cell r="D2353">
            <v>1</v>
          </cell>
          <cell r="E2353" t="str">
            <v>1m</v>
          </cell>
        </row>
        <row r="2354">
          <cell r="A2354" t="str">
            <v>152145</v>
          </cell>
          <cell r="C2354">
            <v>1</v>
          </cell>
          <cell r="D2354">
            <v>1</v>
          </cell>
          <cell r="E2354" t="str">
            <v>1m</v>
          </cell>
        </row>
        <row r="2355">
          <cell r="A2355" t="str">
            <v>152163</v>
          </cell>
          <cell r="C2355">
            <v>1</v>
          </cell>
          <cell r="D2355">
            <v>1</v>
          </cell>
          <cell r="E2355" t="str">
            <v>1m</v>
          </cell>
        </row>
        <row r="2356">
          <cell r="A2356" t="str">
            <v>152191</v>
          </cell>
          <cell r="C2356">
            <v>1</v>
          </cell>
          <cell r="D2356">
            <v>1</v>
          </cell>
          <cell r="E2356" t="str">
            <v>1m</v>
          </cell>
        </row>
        <row r="2357">
          <cell r="A2357" t="str">
            <v>152198</v>
          </cell>
          <cell r="C2357">
            <v>1</v>
          </cell>
          <cell r="D2357">
            <v>1</v>
          </cell>
          <cell r="E2357" t="str">
            <v>1m</v>
          </cell>
        </row>
        <row r="2358">
          <cell r="A2358" t="str">
            <v>152281</v>
          </cell>
          <cell r="C2358">
            <v>1</v>
          </cell>
          <cell r="D2358">
            <v>1</v>
          </cell>
          <cell r="E2358" t="str">
            <v>1m</v>
          </cell>
        </row>
        <row r="2359">
          <cell r="A2359" t="str">
            <v>152311</v>
          </cell>
          <cell r="C2359">
            <v>1</v>
          </cell>
          <cell r="D2359">
            <v>1</v>
          </cell>
          <cell r="E2359" t="str">
            <v>1m</v>
          </cell>
        </row>
        <row r="2360">
          <cell r="A2360" t="str">
            <v>152345</v>
          </cell>
          <cell r="C2360">
            <v>1</v>
          </cell>
          <cell r="D2360">
            <v>1</v>
          </cell>
          <cell r="E2360" t="str">
            <v>1m</v>
          </cell>
        </row>
        <row r="2361">
          <cell r="A2361" t="str">
            <v>152357</v>
          </cell>
          <cell r="C2361">
            <v>1</v>
          </cell>
          <cell r="D2361">
            <v>1</v>
          </cell>
          <cell r="E2361" t="str">
            <v>1m</v>
          </cell>
        </row>
        <row r="2362">
          <cell r="A2362" t="str">
            <v>152368</v>
          </cell>
          <cell r="C2362">
            <v>1</v>
          </cell>
          <cell r="D2362">
            <v>1</v>
          </cell>
          <cell r="E2362" t="str">
            <v>1m</v>
          </cell>
        </row>
        <row r="2363">
          <cell r="A2363" t="str">
            <v>152371</v>
          </cell>
          <cell r="C2363">
            <v>1</v>
          </cell>
          <cell r="D2363">
            <v>1</v>
          </cell>
          <cell r="E2363" t="str">
            <v>1m</v>
          </cell>
        </row>
        <row r="2364">
          <cell r="A2364" t="str">
            <v>152409</v>
          </cell>
          <cell r="C2364">
            <v>1</v>
          </cell>
          <cell r="D2364">
            <v>1</v>
          </cell>
          <cell r="E2364" t="str">
            <v>1m</v>
          </cell>
        </row>
        <row r="2365">
          <cell r="A2365" t="str">
            <v>152414</v>
          </cell>
          <cell r="C2365">
            <v>1</v>
          </cell>
          <cell r="D2365">
            <v>1</v>
          </cell>
          <cell r="E2365" t="str">
            <v>1m</v>
          </cell>
        </row>
        <row r="2366">
          <cell r="A2366" t="str">
            <v>152432</v>
          </cell>
          <cell r="C2366">
            <v>1</v>
          </cell>
          <cell r="D2366">
            <v>1</v>
          </cell>
          <cell r="E2366" t="str">
            <v>1m</v>
          </cell>
        </row>
        <row r="2367">
          <cell r="A2367" t="str">
            <v>152478</v>
          </cell>
          <cell r="C2367">
            <v>1</v>
          </cell>
          <cell r="D2367">
            <v>1</v>
          </cell>
          <cell r="E2367" t="str">
            <v>1m</v>
          </cell>
        </row>
        <row r="2368">
          <cell r="A2368" t="str">
            <v>152505</v>
          </cell>
          <cell r="C2368">
            <v>1</v>
          </cell>
          <cell r="D2368">
            <v>1</v>
          </cell>
          <cell r="E2368" t="str">
            <v>1m</v>
          </cell>
        </row>
        <row r="2369">
          <cell r="A2369" t="str">
            <v>152548</v>
          </cell>
          <cell r="C2369">
            <v>1</v>
          </cell>
          <cell r="D2369">
            <v>1</v>
          </cell>
          <cell r="E2369" t="str">
            <v>1m</v>
          </cell>
        </row>
        <row r="2370">
          <cell r="A2370" t="str">
            <v>152593</v>
          </cell>
          <cell r="C2370">
            <v>1</v>
          </cell>
          <cell r="D2370">
            <v>1</v>
          </cell>
          <cell r="E2370" t="str">
            <v>1m</v>
          </cell>
        </row>
        <row r="2371">
          <cell r="A2371" t="str">
            <v>152604</v>
          </cell>
          <cell r="C2371">
            <v>1</v>
          </cell>
          <cell r="D2371">
            <v>1</v>
          </cell>
          <cell r="E2371" t="str">
            <v>1m</v>
          </cell>
        </row>
        <row r="2372">
          <cell r="A2372" t="str">
            <v>152632</v>
          </cell>
          <cell r="C2372">
            <v>1</v>
          </cell>
          <cell r="D2372">
            <v>1</v>
          </cell>
          <cell r="E2372" t="str">
            <v>1m</v>
          </cell>
        </row>
        <row r="2373">
          <cell r="A2373" t="str">
            <v>152633</v>
          </cell>
          <cell r="C2373">
            <v>1</v>
          </cell>
          <cell r="D2373">
            <v>1</v>
          </cell>
          <cell r="E2373" t="str">
            <v>1m</v>
          </cell>
        </row>
        <row r="2374">
          <cell r="A2374" t="str">
            <v>152651</v>
          </cell>
          <cell r="C2374">
            <v>1</v>
          </cell>
          <cell r="D2374">
            <v>1</v>
          </cell>
          <cell r="E2374" t="str">
            <v>1m</v>
          </cell>
        </row>
        <row r="2375">
          <cell r="A2375" t="str">
            <v>152684</v>
          </cell>
          <cell r="C2375">
            <v>1</v>
          </cell>
          <cell r="D2375">
            <v>1</v>
          </cell>
          <cell r="E2375" t="str">
            <v>1m</v>
          </cell>
        </row>
        <row r="2376">
          <cell r="A2376" t="str">
            <v>152698</v>
          </cell>
          <cell r="C2376">
            <v>1</v>
          </cell>
          <cell r="D2376">
            <v>1</v>
          </cell>
          <cell r="E2376" t="str">
            <v>1m</v>
          </cell>
        </row>
        <row r="2377">
          <cell r="A2377" t="str">
            <v>152762</v>
          </cell>
          <cell r="C2377">
            <v>1</v>
          </cell>
          <cell r="D2377">
            <v>1</v>
          </cell>
          <cell r="E2377" t="str">
            <v>1m</v>
          </cell>
        </row>
        <row r="2378">
          <cell r="A2378" t="str">
            <v>152765</v>
          </cell>
          <cell r="C2378">
            <v>1</v>
          </cell>
          <cell r="D2378">
            <v>1</v>
          </cell>
          <cell r="E2378" t="str">
            <v>1m</v>
          </cell>
        </row>
        <row r="2379">
          <cell r="A2379" t="str">
            <v>152769</v>
          </cell>
          <cell r="C2379">
            <v>1</v>
          </cell>
          <cell r="D2379">
            <v>1</v>
          </cell>
          <cell r="E2379" t="str">
            <v>1m</v>
          </cell>
        </row>
        <row r="2380">
          <cell r="A2380" t="str">
            <v>152829</v>
          </cell>
          <cell r="C2380">
            <v>1</v>
          </cell>
          <cell r="D2380">
            <v>1</v>
          </cell>
          <cell r="E2380" t="str">
            <v>1m</v>
          </cell>
        </row>
        <row r="2381">
          <cell r="A2381" t="str">
            <v>152843</v>
          </cell>
          <cell r="C2381">
            <v>1</v>
          </cell>
          <cell r="D2381">
            <v>1</v>
          </cell>
          <cell r="E2381" t="str">
            <v>1m</v>
          </cell>
        </row>
        <row r="2382">
          <cell r="A2382" t="str">
            <v>152869</v>
          </cell>
          <cell r="C2382">
            <v>1</v>
          </cell>
          <cell r="D2382">
            <v>1</v>
          </cell>
          <cell r="E2382" t="str">
            <v>1m</v>
          </cell>
        </row>
        <row r="2383">
          <cell r="A2383" t="str">
            <v>152878</v>
          </cell>
          <cell r="C2383">
            <v>1</v>
          </cell>
          <cell r="D2383">
            <v>1</v>
          </cell>
          <cell r="E2383" t="str">
            <v>1m</v>
          </cell>
        </row>
        <row r="2384">
          <cell r="A2384" t="str">
            <v>152900</v>
          </cell>
          <cell r="C2384">
            <v>1</v>
          </cell>
          <cell r="D2384">
            <v>1</v>
          </cell>
          <cell r="E2384" t="str">
            <v>1m</v>
          </cell>
        </row>
        <row r="2385">
          <cell r="A2385" t="str">
            <v>152908</v>
          </cell>
          <cell r="C2385">
            <v>1</v>
          </cell>
          <cell r="D2385">
            <v>1</v>
          </cell>
          <cell r="E2385" t="str">
            <v>1m</v>
          </cell>
        </row>
        <row r="2386">
          <cell r="A2386" t="str">
            <v>152919</v>
          </cell>
          <cell r="C2386">
            <v>1</v>
          </cell>
          <cell r="D2386">
            <v>1</v>
          </cell>
          <cell r="E2386" t="str">
            <v>1m</v>
          </cell>
        </row>
        <row r="2387">
          <cell r="A2387" t="str">
            <v>152921</v>
          </cell>
          <cell r="C2387">
            <v>1</v>
          </cell>
          <cell r="D2387">
            <v>1</v>
          </cell>
          <cell r="E2387" t="str">
            <v>1m</v>
          </cell>
        </row>
        <row r="2388">
          <cell r="A2388" t="str">
            <v>152935</v>
          </cell>
          <cell r="C2388">
            <v>1</v>
          </cell>
          <cell r="D2388">
            <v>1</v>
          </cell>
          <cell r="E2388" t="str">
            <v>1m</v>
          </cell>
        </row>
        <row r="2389">
          <cell r="A2389" t="str">
            <v>152947</v>
          </cell>
          <cell r="C2389">
            <v>1</v>
          </cell>
          <cell r="D2389">
            <v>1</v>
          </cell>
          <cell r="E2389" t="str">
            <v>1m</v>
          </cell>
        </row>
        <row r="2390">
          <cell r="A2390" t="str">
            <v>152953</v>
          </cell>
          <cell r="C2390">
            <v>1</v>
          </cell>
          <cell r="D2390">
            <v>1</v>
          </cell>
          <cell r="E2390" t="str">
            <v>1m</v>
          </cell>
        </row>
        <row r="2391">
          <cell r="A2391" t="str">
            <v>152969</v>
          </cell>
          <cell r="C2391">
            <v>1</v>
          </cell>
          <cell r="D2391">
            <v>1</v>
          </cell>
          <cell r="E2391" t="str">
            <v>1m</v>
          </cell>
        </row>
        <row r="2392">
          <cell r="A2392" t="str">
            <v>152996</v>
          </cell>
          <cell r="C2392">
            <v>1</v>
          </cell>
          <cell r="D2392">
            <v>1</v>
          </cell>
          <cell r="E2392" t="str">
            <v>1m</v>
          </cell>
        </row>
        <row r="2393">
          <cell r="A2393" t="str">
            <v>153017</v>
          </cell>
          <cell r="C2393">
            <v>1</v>
          </cell>
          <cell r="D2393">
            <v>1</v>
          </cell>
          <cell r="E2393" t="str">
            <v>1m</v>
          </cell>
        </row>
        <row r="2394">
          <cell r="A2394" t="str">
            <v>153026</v>
          </cell>
          <cell r="C2394">
            <v>1</v>
          </cell>
          <cell r="D2394">
            <v>1</v>
          </cell>
          <cell r="E2394" t="str">
            <v>1m</v>
          </cell>
        </row>
        <row r="2395">
          <cell r="A2395" t="str">
            <v>153095</v>
          </cell>
          <cell r="C2395">
            <v>1</v>
          </cell>
          <cell r="D2395">
            <v>1</v>
          </cell>
          <cell r="E2395" t="str">
            <v>1m</v>
          </cell>
        </row>
        <row r="2396">
          <cell r="A2396" t="str">
            <v>153119</v>
          </cell>
          <cell r="C2396">
            <v>1</v>
          </cell>
          <cell r="D2396">
            <v>1</v>
          </cell>
          <cell r="E2396" t="str">
            <v>1m</v>
          </cell>
        </row>
        <row r="2397">
          <cell r="A2397" t="str">
            <v>153121</v>
          </cell>
          <cell r="C2397">
            <v>1</v>
          </cell>
          <cell r="D2397">
            <v>1</v>
          </cell>
          <cell r="E2397" t="str">
            <v>1m</v>
          </cell>
        </row>
        <row r="2398">
          <cell r="A2398" t="str">
            <v>153126</v>
          </cell>
          <cell r="C2398">
            <v>1</v>
          </cell>
          <cell r="D2398">
            <v>1</v>
          </cell>
          <cell r="E2398" t="str">
            <v>1m</v>
          </cell>
        </row>
        <row r="2399">
          <cell r="A2399" t="str">
            <v>153175</v>
          </cell>
          <cell r="C2399">
            <v>1</v>
          </cell>
          <cell r="D2399">
            <v>1</v>
          </cell>
          <cell r="E2399" t="str">
            <v>1m</v>
          </cell>
        </row>
        <row r="2400">
          <cell r="A2400" t="str">
            <v>153179</v>
          </cell>
          <cell r="C2400">
            <v>1</v>
          </cell>
          <cell r="D2400">
            <v>1</v>
          </cell>
          <cell r="E2400" t="str">
            <v>1m</v>
          </cell>
        </row>
        <row r="2401">
          <cell r="A2401" t="str">
            <v>153199</v>
          </cell>
          <cell r="C2401">
            <v>1</v>
          </cell>
          <cell r="D2401">
            <v>1</v>
          </cell>
          <cell r="E2401" t="str">
            <v>1m</v>
          </cell>
        </row>
        <row r="2402">
          <cell r="A2402" t="str">
            <v>153310</v>
          </cell>
          <cell r="C2402">
            <v>1</v>
          </cell>
          <cell r="D2402">
            <v>1</v>
          </cell>
          <cell r="E2402" t="str">
            <v>1m</v>
          </cell>
        </row>
        <row r="2403">
          <cell r="A2403" t="str">
            <v>153311</v>
          </cell>
          <cell r="C2403">
            <v>1</v>
          </cell>
          <cell r="D2403">
            <v>1</v>
          </cell>
          <cell r="E2403" t="str">
            <v>1m</v>
          </cell>
        </row>
        <row r="2404">
          <cell r="A2404" t="str">
            <v>153312</v>
          </cell>
          <cell r="C2404">
            <v>1</v>
          </cell>
          <cell r="D2404">
            <v>1</v>
          </cell>
          <cell r="E2404" t="str">
            <v>1m</v>
          </cell>
        </row>
        <row r="2405">
          <cell r="A2405" t="str">
            <v>153313</v>
          </cell>
          <cell r="C2405">
            <v>1</v>
          </cell>
          <cell r="D2405">
            <v>1</v>
          </cell>
          <cell r="E2405" t="str">
            <v>1m</v>
          </cell>
        </row>
        <row r="2406">
          <cell r="A2406" t="str">
            <v>153328</v>
          </cell>
          <cell r="C2406">
            <v>1</v>
          </cell>
          <cell r="D2406">
            <v>1</v>
          </cell>
          <cell r="E2406" t="str">
            <v>1m</v>
          </cell>
        </row>
        <row r="2407">
          <cell r="A2407" t="str">
            <v>153335</v>
          </cell>
          <cell r="C2407">
            <v>1</v>
          </cell>
          <cell r="D2407">
            <v>1</v>
          </cell>
          <cell r="E2407" t="str">
            <v>1m</v>
          </cell>
        </row>
        <row r="2408">
          <cell r="A2408" t="str">
            <v>153340</v>
          </cell>
          <cell r="C2408">
            <v>1</v>
          </cell>
          <cell r="D2408">
            <v>1</v>
          </cell>
          <cell r="E2408" t="str">
            <v>1m</v>
          </cell>
        </row>
        <row r="2409">
          <cell r="A2409" t="str">
            <v>153346</v>
          </cell>
          <cell r="C2409">
            <v>1</v>
          </cell>
          <cell r="D2409">
            <v>1</v>
          </cell>
          <cell r="E2409" t="str">
            <v>1m</v>
          </cell>
        </row>
        <row r="2410">
          <cell r="A2410" t="str">
            <v>153351</v>
          </cell>
          <cell r="C2410">
            <v>1</v>
          </cell>
          <cell r="D2410">
            <v>1</v>
          </cell>
          <cell r="E2410" t="str">
            <v>1m</v>
          </cell>
        </row>
        <row r="2411">
          <cell r="A2411" t="str">
            <v>153418</v>
          </cell>
          <cell r="C2411">
            <v>1</v>
          </cell>
          <cell r="D2411">
            <v>1</v>
          </cell>
          <cell r="E2411" t="str">
            <v>1m</v>
          </cell>
        </row>
        <row r="2412">
          <cell r="A2412" t="str">
            <v>153452</v>
          </cell>
          <cell r="C2412">
            <v>1</v>
          </cell>
          <cell r="D2412">
            <v>1</v>
          </cell>
          <cell r="E2412" t="str">
            <v>1m</v>
          </cell>
        </row>
        <row r="2413">
          <cell r="A2413" t="str">
            <v>153453</v>
          </cell>
          <cell r="C2413">
            <v>1</v>
          </cell>
          <cell r="D2413">
            <v>1</v>
          </cell>
          <cell r="E2413" t="str">
            <v>1m</v>
          </cell>
        </row>
        <row r="2414">
          <cell r="A2414" t="str">
            <v>153479</v>
          </cell>
          <cell r="C2414">
            <v>1</v>
          </cell>
          <cell r="D2414">
            <v>1</v>
          </cell>
          <cell r="E2414" t="str">
            <v>1m</v>
          </cell>
        </row>
        <row r="2415">
          <cell r="A2415" t="str">
            <v>153491</v>
          </cell>
          <cell r="C2415">
            <v>1</v>
          </cell>
          <cell r="D2415">
            <v>1</v>
          </cell>
          <cell r="E2415" t="str">
            <v>1m</v>
          </cell>
        </row>
        <row r="2416">
          <cell r="A2416" t="str">
            <v>153494</v>
          </cell>
          <cell r="C2416">
            <v>1</v>
          </cell>
          <cell r="D2416">
            <v>1</v>
          </cell>
          <cell r="E2416" t="str">
            <v>1m</v>
          </cell>
        </row>
        <row r="2417">
          <cell r="A2417" t="str">
            <v>153511</v>
          </cell>
          <cell r="C2417">
            <v>1</v>
          </cell>
          <cell r="D2417">
            <v>1</v>
          </cell>
          <cell r="E2417" t="str">
            <v>1m</v>
          </cell>
        </row>
        <row r="2418">
          <cell r="A2418" t="str">
            <v>153516</v>
          </cell>
          <cell r="C2418">
            <v>1</v>
          </cell>
          <cell r="D2418">
            <v>1</v>
          </cell>
          <cell r="E2418" t="str">
            <v>1m</v>
          </cell>
        </row>
        <row r="2419">
          <cell r="A2419" t="str">
            <v>153518</v>
          </cell>
          <cell r="C2419">
            <v>1</v>
          </cell>
          <cell r="D2419">
            <v>1</v>
          </cell>
          <cell r="E2419" t="str">
            <v>1m</v>
          </cell>
        </row>
        <row r="2420">
          <cell r="A2420" t="str">
            <v>153530</v>
          </cell>
          <cell r="C2420">
            <v>1</v>
          </cell>
          <cell r="D2420">
            <v>1</v>
          </cell>
          <cell r="E2420" t="str">
            <v>1m</v>
          </cell>
        </row>
        <row r="2421">
          <cell r="A2421" t="str">
            <v>153539</v>
          </cell>
          <cell r="C2421">
            <v>1</v>
          </cell>
          <cell r="D2421">
            <v>1</v>
          </cell>
          <cell r="E2421" t="str">
            <v>1m</v>
          </cell>
        </row>
        <row r="2422">
          <cell r="A2422" t="str">
            <v>153562</v>
          </cell>
          <cell r="C2422">
            <v>1</v>
          </cell>
          <cell r="D2422">
            <v>1</v>
          </cell>
          <cell r="E2422" t="str">
            <v>1m</v>
          </cell>
        </row>
        <row r="2423">
          <cell r="A2423" t="str">
            <v>153577</v>
          </cell>
          <cell r="C2423">
            <v>1</v>
          </cell>
          <cell r="D2423">
            <v>1</v>
          </cell>
          <cell r="E2423" t="str">
            <v>1m</v>
          </cell>
        </row>
        <row r="2424">
          <cell r="A2424" t="str">
            <v>153602</v>
          </cell>
          <cell r="C2424">
            <v>1</v>
          </cell>
          <cell r="D2424">
            <v>1</v>
          </cell>
          <cell r="E2424" t="str">
            <v>1m</v>
          </cell>
        </row>
        <row r="2425">
          <cell r="A2425" t="str">
            <v>153639</v>
          </cell>
          <cell r="C2425">
            <v>1</v>
          </cell>
          <cell r="D2425">
            <v>1</v>
          </cell>
          <cell r="E2425" t="str">
            <v>1m</v>
          </cell>
        </row>
        <row r="2426">
          <cell r="A2426" t="str">
            <v>153643</v>
          </cell>
          <cell r="C2426">
            <v>1</v>
          </cell>
          <cell r="D2426">
            <v>1</v>
          </cell>
          <cell r="E2426" t="str">
            <v>1m</v>
          </cell>
        </row>
        <row r="2427">
          <cell r="A2427" t="str">
            <v>153680</v>
          </cell>
          <cell r="C2427">
            <v>1</v>
          </cell>
          <cell r="D2427">
            <v>1</v>
          </cell>
          <cell r="E2427" t="str">
            <v>1m</v>
          </cell>
        </row>
        <row r="2428">
          <cell r="A2428" t="str">
            <v>153681</v>
          </cell>
          <cell r="C2428">
            <v>1</v>
          </cell>
          <cell r="D2428">
            <v>1</v>
          </cell>
          <cell r="E2428" t="str">
            <v>1m</v>
          </cell>
        </row>
        <row r="2429">
          <cell r="A2429" t="str">
            <v>153688</v>
          </cell>
          <cell r="C2429">
            <v>1</v>
          </cell>
          <cell r="D2429">
            <v>1</v>
          </cell>
          <cell r="E2429" t="str">
            <v>1m</v>
          </cell>
        </row>
        <row r="2430">
          <cell r="A2430" t="str">
            <v>153690</v>
          </cell>
          <cell r="C2430">
            <v>1</v>
          </cell>
          <cell r="D2430">
            <v>1</v>
          </cell>
          <cell r="E2430" t="str">
            <v>1m</v>
          </cell>
        </row>
        <row r="2431">
          <cell r="A2431" t="str">
            <v>153697</v>
          </cell>
          <cell r="C2431">
            <v>1</v>
          </cell>
          <cell r="D2431">
            <v>1</v>
          </cell>
          <cell r="E2431" t="str">
            <v>1m</v>
          </cell>
        </row>
        <row r="2432">
          <cell r="A2432" t="str">
            <v>153736</v>
          </cell>
          <cell r="C2432">
            <v>1</v>
          </cell>
          <cell r="D2432">
            <v>1</v>
          </cell>
          <cell r="E2432" t="str">
            <v>1m</v>
          </cell>
        </row>
        <row r="2433">
          <cell r="A2433" t="str">
            <v>153743</v>
          </cell>
          <cell r="C2433">
            <v>1</v>
          </cell>
          <cell r="D2433">
            <v>1</v>
          </cell>
          <cell r="E2433" t="str">
            <v>1m</v>
          </cell>
        </row>
        <row r="2434">
          <cell r="A2434" t="str">
            <v>153770</v>
          </cell>
          <cell r="C2434">
            <v>1</v>
          </cell>
          <cell r="D2434">
            <v>1</v>
          </cell>
          <cell r="E2434" t="str">
            <v>1m</v>
          </cell>
        </row>
        <row r="2435">
          <cell r="A2435" t="str">
            <v>153785</v>
          </cell>
          <cell r="C2435">
            <v>1</v>
          </cell>
          <cell r="D2435">
            <v>1</v>
          </cell>
          <cell r="E2435" t="str">
            <v>1m</v>
          </cell>
        </row>
        <row r="2436">
          <cell r="A2436" t="str">
            <v>153811</v>
          </cell>
          <cell r="C2436">
            <v>1</v>
          </cell>
          <cell r="D2436">
            <v>1</v>
          </cell>
          <cell r="E2436" t="str">
            <v>1m</v>
          </cell>
        </row>
        <row r="2437">
          <cell r="A2437" t="str">
            <v>153815</v>
          </cell>
          <cell r="C2437">
            <v>1</v>
          </cell>
          <cell r="D2437">
            <v>1</v>
          </cell>
          <cell r="E2437" t="str">
            <v>1m</v>
          </cell>
        </row>
        <row r="2438">
          <cell r="A2438" t="str">
            <v>153819</v>
          </cell>
          <cell r="C2438">
            <v>1</v>
          </cell>
          <cell r="D2438">
            <v>1</v>
          </cell>
          <cell r="E2438" t="str">
            <v>1m</v>
          </cell>
        </row>
        <row r="2439">
          <cell r="A2439" t="str">
            <v>153824</v>
          </cell>
          <cell r="C2439">
            <v>1</v>
          </cell>
          <cell r="D2439">
            <v>1</v>
          </cell>
          <cell r="E2439" t="str">
            <v>1m</v>
          </cell>
        </row>
        <row r="2440">
          <cell r="A2440" t="str">
            <v>153827</v>
          </cell>
          <cell r="C2440">
            <v>1</v>
          </cell>
          <cell r="D2440">
            <v>1</v>
          </cell>
          <cell r="E2440" t="str">
            <v>1m</v>
          </cell>
        </row>
        <row r="2441">
          <cell r="A2441" t="str">
            <v>153853</v>
          </cell>
          <cell r="C2441">
            <v>1</v>
          </cell>
          <cell r="D2441">
            <v>1</v>
          </cell>
          <cell r="E2441" t="str">
            <v>1m</v>
          </cell>
        </row>
        <row r="2442">
          <cell r="A2442" t="str">
            <v>153854</v>
          </cell>
          <cell r="C2442">
            <v>1</v>
          </cell>
          <cell r="D2442">
            <v>1</v>
          </cell>
          <cell r="E2442" t="str">
            <v>1m</v>
          </cell>
        </row>
        <row r="2443">
          <cell r="A2443" t="str">
            <v>153858</v>
          </cell>
          <cell r="C2443">
            <v>1</v>
          </cell>
          <cell r="D2443">
            <v>1</v>
          </cell>
          <cell r="E2443" t="str">
            <v>1m</v>
          </cell>
        </row>
        <row r="2444">
          <cell r="A2444" t="str">
            <v>153867</v>
          </cell>
          <cell r="C2444">
            <v>1</v>
          </cell>
          <cell r="D2444">
            <v>1</v>
          </cell>
          <cell r="E2444" t="str">
            <v>1m</v>
          </cell>
        </row>
        <row r="2445">
          <cell r="A2445" t="str">
            <v>153870</v>
          </cell>
          <cell r="C2445">
            <v>1</v>
          </cell>
          <cell r="D2445">
            <v>1</v>
          </cell>
          <cell r="E2445" t="str">
            <v>1m</v>
          </cell>
        </row>
        <row r="2446">
          <cell r="A2446" t="str">
            <v>153917</v>
          </cell>
          <cell r="C2446">
            <v>1</v>
          </cell>
          <cell r="D2446">
            <v>1</v>
          </cell>
          <cell r="E2446" t="str">
            <v>1m</v>
          </cell>
        </row>
        <row r="2447">
          <cell r="A2447" t="str">
            <v>153924</v>
          </cell>
          <cell r="C2447">
            <v>1</v>
          </cell>
          <cell r="D2447">
            <v>1</v>
          </cell>
          <cell r="E2447" t="str">
            <v>1m</v>
          </cell>
        </row>
        <row r="2448">
          <cell r="A2448" t="str">
            <v>153945</v>
          </cell>
          <cell r="C2448">
            <v>1</v>
          </cell>
          <cell r="D2448">
            <v>1</v>
          </cell>
          <cell r="E2448" t="str">
            <v>1m</v>
          </cell>
        </row>
        <row r="2449">
          <cell r="A2449" t="str">
            <v>153979</v>
          </cell>
          <cell r="C2449">
            <v>1</v>
          </cell>
          <cell r="D2449">
            <v>1</v>
          </cell>
          <cell r="E2449" t="str">
            <v>1m</v>
          </cell>
        </row>
        <row r="2450">
          <cell r="A2450" t="str">
            <v>153981</v>
          </cell>
          <cell r="C2450">
            <v>1</v>
          </cell>
          <cell r="D2450">
            <v>1</v>
          </cell>
          <cell r="E2450" t="str">
            <v>1m</v>
          </cell>
        </row>
        <row r="2451">
          <cell r="A2451" t="str">
            <v>153996</v>
          </cell>
          <cell r="C2451">
            <v>1</v>
          </cell>
          <cell r="D2451">
            <v>1</v>
          </cell>
          <cell r="E2451" t="str">
            <v>1m</v>
          </cell>
        </row>
        <row r="2452">
          <cell r="A2452" t="str">
            <v>154006</v>
          </cell>
          <cell r="C2452">
            <v>1</v>
          </cell>
          <cell r="D2452">
            <v>1</v>
          </cell>
          <cell r="E2452" t="str">
            <v>1m</v>
          </cell>
        </row>
        <row r="2453">
          <cell r="A2453" t="str">
            <v>154008</v>
          </cell>
          <cell r="C2453">
            <v>1</v>
          </cell>
          <cell r="D2453">
            <v>1</v>
          </cell>
          <cell r="E2453" t="str">
            <v>1m</v>
          </cell>
        </row>
        <row r="2454">
          <cell r="A2454" t="str">
            <v>154050</v>
          </cell>
          <cell r="C2454">
            <v>1</v>
          </cell>
          <cell r="D2454">
            <v>1</v>
          </cell>
          <cell r="E2454" t="str">
            <v>1m</v>
          </cell>
        </row>
        <row r="2455">
          <cell r="A2455" t="str">
            <v>154076</v>
          </cell>
          <cell r="C2455">
            <v>1</v>
          </cell>
          <cell r="D2455">
            <v>1</v>
          </cell>
          <cell r="E2455" t="str">
            <v>1m</v>
          </cell>
        </row>
        <row r="2456">
          <cell r="A2456" t="str">
            <v>154081</v>
          </cell>
          <cell r="C2456">
            <v>1</v>
          </cell>
          <cell r="D2456">
            <v>1</v>
          </cell>
          <cell r="E2456" t="str">
            <v>1m</v>
          </cell>
        </row>
        <row r="2457">
          <cell r="A2457" t="str">
            <v>154121</v>
          </cell>
          <cell r="C2457">
            <v>1</v>
          </cell>
          <cell r="D2457">
            <v>1</v>
          </cell>
          <cell r="E2457" t="str">
            <v>1m</v>
          </cell>
        </row>
        <row r="2458">
          <cell r="A2458" t="str">
            <v>154122</v>
          </cell>
          <cell r="C2458">
            <v>1</v>
          </cell>
          <cell r="D2458">
            <v>1</v>
          </cell>
          <cell r="E2458" t="str">
            <v>1m</v>
          </cell>
        </row>
        <row r="2459">
          <cell r="A2459" t="str">
            <v>154143</v>
          </cell>
          <cell r="C2459">
            <v>1</v>
          </cell>
          <cell r="D2459">
            <v>1</v>
          </cell>
          <cell r="E2459" t="str">
            <v>1m</v>
          </cell>
        </row>
        <row r="2460">
          <cell r="A2460" t="str">
            <v>154155</v>
          </cell>
          <cell r="C2460">
            <v>1</v>
          </cell>
          <cell r="D2460">
            <v>1</v>
          </cell>
          <cell r="E2460" t="str">
            <v>1m</v>
          </cell>
        </row>
        <row r="2461">
          <cell r="A2461" t="str">
            <v>154158</v>
          </cell>
          <cell r="C2461">
            <v>1</v>
          </cell>
          <cell r="D2461">
            <v>1</v>
          </cell>
          <cell r="E2461" t="str">
            <v>1m</v>
          </cell>
        </row>
        <row r="2462">
          <cell r="A2462" t="str">
            <v>154161</v>
          </cell>
          <cell r="C2462">
            <v>1</v>
          </cell>
          <cell r="D2462">
            <v>1</v>
          </cell>
          <cell r="E2462" t="str">
            <v>1m</v>
          </cell>
        </row>
        <row r="2463">
          <cell r="A2463" t="str">
            <v>154171</v>
          </cell>
          <cell r="C2463">
            <v>1</v>
          </cell>
          <cell r="D2463">
            <v>1</v>
          </cell>
          <cell r="E2463" t="str">
            <v>1m</v>
          </cell>
        </row>
        <row r="2464">
          <cell r="A2464" t="str">
            <v>154177</v>
          </cell>
          <cell r="C2464">
            <v>1</v>
          </cell>
          <cell r="D2464">
            <v>1</v>
          </cell>
          <cell r="E2464" t="str">
            <v>1m</v>
          </cell>
        </row>
        <row r="2465">
          <cell r="A2465" t="str">
            <v>154181</v>
          </cell>
          <cell r="C2465">
            <v>1</v>
          </cell>
          <cell r="D2465">
            <v>1</v>
          </cell>
          <cell r="E2465" t="str">
            <v>1m</v>
          </cell>
        </row>
        <row r="2466">
          <cell r="A2466" t="str">
            <v>154201</v>
          </cell>
          <cell r="C2466">
            <v>1</v>
          </cell>
          <cell r="D2466">
            <v>1</v>
          </cell>
          <cell r="E2466" t="str">
            <v>1m</v>
          </cell>
        </row>
        <row r="2467">
          <cell r="A2467" t="str">
            <v>154227</v>
          </cell>
          <cell r="C2467">
            <v>1</v>
          </cell>
          <cell r="D2467">
            <v>1</v>
          </cell>
          <cell r="E2467" t="str">
            <v>1m</v>
          </cell>
        </row>
        <row r="2468">
          <cell r="A2468" t="str">
            <v>154234</v>
          </cell>
          <cell r="C2468">
            <v>1</v>
          </cell>
          <cell r="D2468">
            <v>1</v>
          </cell>
          <cell r="E2468" t="str">
            <v>1m</v>
          </cell>
        </row>
        <row r="2469">
          <cell r="A2469" t="str">
            <v>154251</v>
          </cell>
          <cell r="C2469">
            <v>1</v>
          </cell>
          <cell r="D2469">
            <v>1</v>
          </cell>
          <cell r="E2469" t="str">
            <v>1m</v>
          </cell>
        </row>
        <row r="2470">
          <cell r="A2470" t="str">
            <v>154265</v>
          </cell>
          <cell r="C2470">
            <v>1</v>
          </cell>
          <cell r="D2470">
            <v>1</v>
          </cell>
          <cell r="E2470" t="str">
            <v>1m</v>
          </cell>
        </row>
        <row r="2471">
          <cell r="A2471" t="str">
            <v>154270</v>
          </cell>
          <cell r="C2471">
            <v>1</v>
          </cell>
          <cell r="D2471">
            <v>1</v>
          </cell>
          <cell r="E2471" t="str">
            <v>1m</v>
          </cell>
        </row>
        <row r="2472">
          <cell r="A2472" t="str">
            <v>154321</v>
          </cell>
          <cell r="C2472">
            <v>1</v>
          </cell>
          <cell r="D2472">
            <v>1</v>
          </cell>
          <cell r="E2472" t="str">
            <v>1m</v>
          </cell>
        </row>
        <row r="2473">
          <cell r="A2473" t="str">
            <v>154325</v>
          </cell>
          <cell r="C2473">
            <v>1</v>
          </cell>
          <cell r="D2473">
            <v>1</v>
          </cell>
          <cell r="E2473" t="str">
            <v>1m</v>
          </cell>
        </row>
        <row r="2474">
          <cell r="A2474" t="str">
            <v>154333</v>
          </cell>
          <cell r="C2474">
            <v>1</v>
          </cell>
          <cell r="D2474">
            <v>1</v>
          </cell>
          <cell r="E2474" t="str">
            <v>1m</v>
          </cell>
        </row>
        <row r="2475">
          <cell r="A2475" t="str">
            <v>154341</v>
          </cell>
          <cell r="C2475">
            <v>1</v>
          </cell>
          <cell r="D2475">
            <v>1</v>
          </cell>
          <cell r="E2475" t="str">
            <v>1m</v>
          </cell>
        </row>
        <row r="2476">
          <cell r="A2476" t="str">
            <v>154342</v>
          </cell>
          <cell r="C2476">
            <v>1</v>
          </cell>
          <cell r="D2476">
            <v>1</v>
          </cell>
          <cell r="E2476" t="str">
            <v>1m</v>
          </cell>
        </row>
        <row r="2477">
          <cell r="A2477" t="str">
            <v>154389</v>
          </cell>
          <cell r="C2477">
            <v>1</v>
          </cell>
          <cell r="D2477">
            <v>1</v>
          </cell>
          <cell r="E2477" t="str">
            <v>1m</v>
          </cell>
        </row>
        <row r="2478">
          <cell r="A2478" t="str">
            <v>154406</v>
          </cell>
          <cell r="C2478">
            <v>1</v>
          </cell>
          <cell r="D2478">
            <v>1</v>
          </cell>
          <cell r="E2478" t="str">
            <v>1m</v>
          </cell>
        </row>
        <row r="2479">
          <cell r="A2479" t="str">
            <v>154427</v>
          </cell>
          <cell r="C2479">
            <v>1</v>
          </cell>
          <cell r="D2479">
            <v>1</v>
          </cell>
          <cell r="E2479" t="str">
            <v>1m</v>
          </cell>
        </row>
        <row r="2480">
          <cell r="A2480" t="str">
            <v>154436</v>
          </cell>
          <cell r="C2480">
            <v>1</v>
          </cell>
          <cell r="D2480">
            <v>1</v>
          </cell>
          <cell r="E2480" t="str">
            <v>1m</v>
          </cell>
        </row>
        <row r="2481">
          <cell r="A2481" t="str">
            <v>154447</v>
          </cell>
          <cell r="C2481">
            <v>1</v>
          </cell>
          <cell r="D2481">
            <v>1</v>
          </cell>
          <cell r="E2481" t="str">
            <v>1m</v>
          </cell>
        </row>
        <row r="2482">
          <cell r="A2482" t="str">
            <v>154451</v>
          </cell>
          <cell r="C2482">
            <v>1</v>
          </cell>
          <cell r="D2482">
            <v>1</v>
          </cell>
          <cell r="E2482" t="str">
            <v>1m</v>
          </cell>
        </row>
        <row r="2483">
          <cell r="A2483" t="str">
            <v>154486</v>
          </cell>
          <cell r="C2483">
            <v>1</v>
          </cell>
          <cell r="D2483">
            <v>1</v>
          </cell>
          <cell r="E2483" t="str">
            <v>1m</v>
          </cell>
        </row>
        <row r="2484">
          <cell r="A2484" t="str">
            <v>154508</v>
          </cell>
          <cell r="C2484">
            <v>1</v>
          </cell>
          <cell r="D2484">
            <v>1</v>
          </cell>
          <cell r="E2484" t="str">
            <v>1m</v>
          </cell>
        </row>
        <row r="2485">
          <cell r="A2485" t="str">
            <v>154527</v>
          </cell>
          <cell r="C2485">
            <v>1</v>
          </cell>
          <cell r="D2485">
            <v>1</v>
          </cell>
          <cell r="E2485" t="str">
            <v>1m</v>
          </cell>
        </row>
        <row r="2486">
          <cell r="A2486" t="str">
            <v>154549</v>
          </cell>
          <cell r="C2486">
            <v>1</v>
          </cell>
          <cell r="D2486">
            <v>1</v>
          </cell>
          <cell r="E2486" t="str">
            <v>1m</v>
          </cell>
        </row>
        <row r="2487">
          <cell r="A2487" t="str">
            <v>154553</v>
          </cell>
          <cell r="C2487">
            <v>1</v>
          </cell>
          <cell r="D2487">
            <v>1</v>
          </cell>
          <cell r="E2487" t="str">
            <v>1m</v>
          </cell>
        </row>
        <row r="2488">
          <cell r="A2488" t="str">
            <v>154555</v>
          </cell>
          <cell r="C2488">
            <v>1</v>
          </cell>
          <cell r="D2488">
            <v>1</v>
          </cell>
          <cell r="E2488" t="str">
            <v>1m</v>
          </cell>
        </row>
        <row r="2489">
          <cell r="A2489" t="str">
            <v>154557</v>
          </cell>
          <cell r="C2489">
            <v>1</v>
          </cell>
          <cell r="D2489">
            <v>1</v>
          </cell>
          <cell r="E2489" t="str">
            <v>1m</v>
          </cell>
        </row>
        <row r="2490">
          <cell r="A2490" t="str">
            <v>154587</v>
          </cell>
          <cell r="C2490">
            <v>1</v>
          </cell>
          <cell r="D2490">
            <v>1</v>
          </cell>
          <cell r="E2490" t="str">
            <v>1m</v>
          </cell>
        </row>
        <row r="2491">
          <cell r="A2491" t="str">
            <v>154597</v>
          </cell>
          <cell r="C2491">
            <v>1</v>
          </cell>
          <cell r="D2491">
            <v>1</v>
          </cell>
          <cell r="E2491" t="str">
            <v>1m</v>
          </cell>
        </row>
        <row r="2492">
          <cell r="A2492" t="str">
            <v>154603</v>
          </cell>
          <cell r="C2492">
            <v>1</v>
          </cell>
          <cell r="D2492">
            <v>1</v>
          </cell>
          <cell r="E2492" t="str">
            <v>1m</v>
          </cell>
        </row>
        <row r="2493">
          <cell r="A2493" t="str">
            <v>154605</v>
          </cell>
          <cell r="C2493">
            <v>1</v>
          </cell>
          <cell r="D2493">
            <v>1</v>
          </cell>
          <cell r="E2493" t="str">
            <v>1m</v>
          </cell>
        </row>
        <row r="2494">
          <cell r="A2494" t="str">
            <v>154611</v>
          </cell>
          <cell r="C2494">
            <v>1</v>
          </cell>
          <cell r="D2494">
            <v>1</v>
          </cell>
          <cell r="E2494" t="str">
            <v>1m</v>
          </cell>
        </row>
        <row r="2495">
          <cell r="A2495" t="str">
            <v>154630</v>
          </cell>
          <cell r="C2495">
            <v>1</v>
          </cell>
          <cell r="D2495">
            <v>1</v>
          </cell>
          <cell r="E2495" t="str">
            <v>1m</v>
          </cell>
        </row>
        <row r="2496">
          <cell r="A2496" t="str">
            <v>154715</v>
          </cell>
          <cell r="C2496">
            <v>1</v>
          </cell>
          <cell r="D2496">
            <v>1</v>
          </cell>
          <cell r="E2496" t="str">
            <v>1m</v>
          </cell>
        </row>
        <row r="2497">
          <cell r="A2497" t="str">
            <v>154740</v>
          </cell>
          <cell r="C2497">
            <v>1</v>
          </cell>
          <cell r="D2497">
            <v>1</v>
          </cell>
          <cell r="E2497" t="str">
            <v>1m</v>
          </cell>
        </row>
        <row r="2498">
          <cell r="A2498" t="str">
            <v>154748</v>
          </cell>
          <cell r="C2498">
            <v>1</v>
          </cell>
          <cell r="D2498">
            <v>1</v>
          </cell>
          <cell r="E2498" t="str">
            <v>1m</v>
          </cell>
        </row>
        <row r="2499">
          <cell r="A2499" t="str">
            <v>154757</v>
          </cell>
          <cell r="C2499">
            <v>1</v>
          </cell>
          <cell r="D2499">
            <v>1</v>
          </cell>
          <cell r="E2499" t="str">
            <v>1m</v>
          </cell>
        </row>
        <row r="2500">
          <cell r="A2500" t="str">
            <v>154770</v>
          </cell>
          <cell r="C2500">
            <v>1</v>
          </cell>
          <cell r="D2500">
            <v>1</v>
          </cell>
          <cell r="E2500" t="str">
            <v>1m</v>
          </cell>
        </row>
        <row r="2501">
          <cell r="A2501" t="str">
            <v>154781</v>
          </cell>
          <cell r="C2501">
            <v>1</v>
          </cell>
          <cell r="D2501">
            <v>1</v>
          </cell>
          <cell r="E2501" t="str">
            <v>1m</v>
          </cell>
        </row>
        <row r="2502">
          <cell r="A2502" t="str">
            <v>154804</v>
          </cell>
          <cell r="C2502">
            <v>1</v>
          </cell>
          <cell r="D2502">
            <v>1</v>
          </cell>
          <cell r="E2502" t="str">
            <v>1m</v>
          </cell>
        </row>
        <row r="2503">
          <cell r="A2503" t="str">
            <v>154860</v>
          </cell>
          <cell r="C2503">
            <v>1</v>
          </cell>
          <cell r="D2503">
            <v>1</v>
          </cell>
          <cell r="E2503" t="str">
            <v>1m</v>
          </cell>
        </row>
        <row r="2504">
          <cell r="A2504" t="str">
            <v>154893</v>
          </cell>
          <cell r="C2504">
            <v>1</v>
          </cell>
          <cell r="D2504">
            <v>1</v>
          </cell>
          <cell r="E2504" t="str">
            <v>1m</v>
          </cell>
        </row>
        <row r="2505">
          <cell r="A2505" t="str">
            <v>154921</v>
          </cell>
          <cell r="C2505">
            <v>1</v>
          </cell>
          <cell r="D2505">
            <v>1</v>
          </cell>
          <cell r="E2505" t="str">
            <v>1m</v>
          </cell>
        </row>
        <row r="2506">
          <cell r="A2506" t="str">
            <v>154926</v>
          </cell>
          <cell r="C2506">
            <v>1</v>
          </cell>
          <cell r="D2506">
            <v>1</v>
          </cell>
          <cell r="E2506" t="str">
            <v>1m</v>
          </cell>
        </row>
        <row r="2507">
          <cell r="A2507" t="str">
            <v>154932</v>
          </cell>
          <cell r="C2507">
            <v>1</v>
          </cell>
          <cell r="D2507">
            <v>1</v>
          </cell>
          <cell r="E2507" t="str">
            <v>1m</v>
          </cell>
        </row>
        <row r="2508">
          <cell r="A2508" t="str">
            <v>154934</v>
          </cell>
          <cell r="C2508">
            <v>1</v>
          </cell>
          <cell r="D2508">
            <v>1</v>
          </cell>
          <cell r="E2508" t="str">
            <v>1m</v>
          </cell>
        </row>
        <row r="2509">
          <cell r="A2509" t="str">
            <v>154984</v>
          </cell>
          <cell r="C2509">
            <v>1</v>
          </cell>
          <cell r="D2509">
            <v>1</v>
          </cell>
          <cell r="E2509" t="str">
            <v>1m</v>
          </cell>
        </row>
        <row r="2510">
          <cell r="A2510" t="str">
            <v>155008</v>
          </cell>
          <cell r="C2510">
            <v>1</v>
          </cell>
          <cell r="D2510">
            <v>1</v>
          </cell>
          <cell r="E2510" t="str">
            <v>1m</v>
          </cell>
        </row>
        <row r="2511">
          <cell r="A2511" t="str">
            <v>155017</v>
          </cell>
          <cell r="C2511">
            <v>1</v>
          </cell>
          <cell r="D2511">
            <v>1</v>
          </cell>
          <cell r="E2511" t="str">
            <v>1m</v>
          </cell>
        </row>
        <row r="2512">
          <cell r="A2512" t="str">
            <v>155035</v>
          </cell>
          <cell r="C2512">
            <v>1</v>
          </cell>
          <cell r="D2512">
            <v>1</v>
          </cell>
          <cell r="E2512" t="str">
            <v>1m</v>
          </cell>
        </row>
        <row r="2513">
          <cell r="A2513" t="str">
            <v>155046</v>
          </cell>
          <cell r="C2513">
            <v>1</v>
          </cell>
          <cell r="D2513">
            <v>1</v>
          </cell>
          <cell r="E2513" t="str">
            <v>1m</v>
          </cell>
        </row>
        <row r="2514">
          <cell r="A2514" t="str">
            <v>155047</v>
          </cell>
          <cell r="C2514">
            <v>1</v>
          </cell>
          <cell r="D2514">
            <v>1</v>
          </cell>
          <cell r="E2514" t="str">
            <v>1m</v>
          </cell>
        </row>
        <row r="2515">
          <cell r="A2515" t="str">
            <v>155076</v>
          </cell>
          <cell r="C2515">
            <v>1</v>
          </cell>
          <cell r="D2515">
            <v>1</v>
          </cell>
          <cell r="E2515" t="str">
            <v>1m</v>
          </cell>
        </row>
        <row r="2516">
          <cell r="A2516" t="str">
            <v>155090</v>
          </cell>
          <cell r="C2516">
            <v>1</v>
          </cell>
          <cell r="D2516">
            <v>1</v>
          </cell>
          <cell r="E2516" t="str">
            <v>1m</v>
          </cell>
        </row>
        <row r="2517">
          <cell r="A2517" t="str">
            <v>155102</v>
          </cell>
          <cell r="C2517">
            <v>1</v>
          </cell>
          <cell r="D2517">
            <v>1</v>
          </cell>
          <cell r="E2517" t="str">
            <v>1m</v>
          </cell>
        </row>
        <row r="2518">
          <cell r="A2518" t="str">
            <v>155103</v>
          </cell>
          <cell r="C2518">
            <v>1</v>
          </cell>
          <cell r="D2518">
            <v>1</v>
          </cell>
          <cell r="E2518" t="str">
            <v>1m</v>
          </cell>
        </row>
        <row r="2519">
          <cell r="A2519" t="str">
            <v>155195</v>
          </cell>
          <cell r="C2519">
            <v>1</v>
          </cell>
          <cell r="D2519">
            <v>1</v>
          </cell>
          <cell r="E2519" t="str">
            <v>1m</v>
          </cell>
        </row>
        <row r="2520">
          <cell r="A2520" t="str">
            <v>155210</v>
          </cell>
          <cell r="C2520">
            <v>1</v>
          </cell>
          <cell r="D2520">
            <v>1</v>
          </cell>
          <cell r="E2520" t="str">
            <v>1m</v>
          </cell>
        </row>
        <row r="2521">
          <cell r="A2521" t="str">
            <v>155212</v>
          </cell>
          <cell r="C2521">
            <v>1</v>
          </cell>
          <cell r="D2521">
            <v>1</v>
          </cell>
          <cell r="E2521" t="str">
            <v>1m</v>
          </cell>
        </row>
        <row r="2522">
          <cell r="A2522" t="str">
            <v>155231</v>
          </cell>
          <cell r="C2522">
            <v>1</v>
          </cell>
          <cell r="D2522">
            <v>1</v>
          </cell>
          <cell r="E2522" t="str">
            <v>1m</v>
          </cell>
        </row>
        <row r="2523">
          <cell r="A2523" t="str">
            <v>155240</v>
          </cell>
          <cell r="C2523">
            <v>1</v>
          </cell>
          <cell r="D2523">
            <v>1</v>
          </cell>
          <cell r="E2523" t="str">
            <v>1m</v>
          </cell>
        </row>
        <row r="2524">
          <cell r="A2524" t="str">
            <v>155257</v>
          </cell>
          <cell r="C2524">
            <v>1</v>
          </cell>
          <cell r="D2524">
            <v>1</v>
          </cell>
          <cell r="E2524" t="str">
            <v>1m</v>
          </cell>
        </row>
        <row r="2525">
          <cell r="A2525" t="str">
            <v>155261</v>
          </cell>
          <cell r="C2525">
            <v>1</v>
          </cell>
          <cell r="D2525">
            <v>1</v>
          </cell>
          <cell r="E2525" t="str">
            <v>1m</v>
          </cell>
        </row>
        <row r="2526">
          <cell r="A2526" t="str">
            <v>155279</v>
          </cell>
          <cell r="C2526">
            <v>1</v>
          </cell>
          <cell r="D2526">
            <v>1</v>
          </cell>
          <cell r="E2526" t="str">
            <v>1m</v>
          </cell>
        </row>
        <row r="2527">
          <cell r="A2527" t="str">
            <v>155295</v>
          </cell>
          <cell r="C2527">
            <v>1</v>
          </cell>
          <cell r="D2527">
            <v>1</v>
          </cell>
          <cell r="E2527" t="str">
            <v>1m</v>
          </cell>
        </row>
        <row r="2528">
          <cell r="A2528" t="str">
            <v>155326</v>
          </cell>
          <cell r="C2528">
            <v>1</v>
          </cell>
          <cell r="D2528">
            <v>1</v>
          </cell>
          <cell r="E2528" t="str">
            <v>1m</v>
          </cell>
        </row>
        <row r="2529">
          <cell r="A2529" t="str">
            <v>155335</v>
          </cell>
          <cell r="C2529">
            <v>1</v>
          </cell>
          <cell r="D2529">
            <v>1</v>
          </cell>
          <cell r="E2529" t="str">
            <v>1m</v>
          </cell>
        </row>
        <row r="2530">
          <cell r="A2530" t="str">
            <v>155372</v>
          </cell>
          <cell r="C2530">
            <v>1</v>
          </cell>
          <cell r="D2530">
            <v>1</v>
          </cell>
          <cell r="E2530" t="str">
            <v>1m</v>
          </cell>
        </row>
        <row r="2531">
          <cell r="A2531" t="str">
            <v>155376</v>
          </cell>
          <cell r="C2531">
            <v>1</v>
          </cell>
          <cell r="D2531">
            <v>1</v>
          </cell>
          <cell r="E2531" t="str">
            <v>1m</v>
          </cell>
        </row>
        <row r="2532">
          <cell r="A2532" t="str">
            <v>155398</v>
          </cell>
          <cell r="C2532">
            <v>1</v>
          </cell>
          <cell r="D2532">
            <v>1</v>
          </cell>
          <cell r="E2532" t="str">
            <v>1m</v>
          </cell>
        </row>
        <row r="2533">
          <cell r="A2533" t="str">
            <v>155418</v>
          </cell>
          <cell r="C2533">
            <v>1</v>
          </cell>
          <cell r="D2533">
            <v>1</v>
          </cell>
          <cell r="E2533" t="str">
            <v>1m</v>
          </cell>
        </row>
        <row r="2534">
          <cell r="A2534" t="str">
            <v>155424</v>
          </cell>
          <cell r="C2534">
            <v>1</v>
          </cell>
          <cell r="D2534">
            <v>1</v>
          </cell>
          <cell r="E2534" t="str">
            <v>1m</v>
          </cell>
        </row>
        <row r="2535">
          <cell r="A2535" t="str">
            <v>155429</v>
          </cell>
          <cell r="C2535">
            <v>1</v>
          </cell>
          <cell r="D2535">
            <v>1</v>
          </cell>
          <cell r="E2535" t="str">
            <v>1m</v>
          </cell>
        </row>
        <row r="2536">
          <cell r="A2536" t="str">
            <v>155446</v>
          </cell>
          <cell r="C2536">
            <v>1</v>
          </cell>
          <cell r="D2536">
            <v>1</v>
          </cell>
          <cell r="E2536" t="str">
            <v>1m</v>
          </cell>
        </row>
        <row r="2537">
          <cell r="A2537" t="str">
            <v>155458</v>
          </cell>
          <cell r="C2537">
            <v>1</v>
          </cell>
          <cell r="D2537">
            <v>1</v>
          </cell>
          <cell r="E2537" t="str">
            <v>1m</v>
          </cell>
        </row>
        <row r="2538">
          <cell r="A2538" t="str">
            <v>155459</v>
          </cell>
          <cell r="C2538">
            <v>1</v>
          </cell>
          <cell r="D2538">
            <v>1</v>
          </cell>
          <cell r="E2538" t="str">
            <v>1m</v>
          </cell>
        </row>
        <row r="2539">
          <cell r="A2539" t="str">
            <v>155463</v>
          </cell>
          <cell r="C2539">
            <v>1</v>
          </cell>
          <cell r="D2539">
            <v>1</v>
          </cell>
          <cell r="E2539" t="str">
            <v>1m</v>
          </cell>
        </row>
        <row r="2540">
          <cell r="A2540" t="str">
            <v>155494</v>
          </cell>
          <cell r="C2540">
            <v>1</v>
          </cell>
          <cell r="D2540">
            <v>1</v>
          </cell>
          <cell r="E2540" t="str">
            <v>1m</v>
          </cell>
        </row>
        <row r="2541">
          <cell r="A2541" t="str">
            <v>155509</v>
          </cell>
          <cell r="C2541">
            <v>1</v>
          </cell>
          <cell r="D2541">
            <v>1</v>
          </cell>
          <cell r="E2541" t="str">
            <v>1m</v>
          </cell>
        </row>
        <row r="2542">
          <cell r="A2542" t="str">
            <v>155510</v>
          </cell>
          <cell r="C2542">
            <v>1</v>
          </cell>
          <cell r="D2542">
            <v>1</v>
          </cell>
          <cell r="E2542" t="str">
            <v>1m</v>
          </cell>
        </row>
        <row r="2543">
          <cell r="A2543" t="str">
            <v>155522</v>
          </cell>
          <cell r="C2543">
            <v>1</v>
          </cell>
          <cell r="D2543">
            <v>1</v>
          </cell>
          <cell r="E2543" t="str">
            <v>1m</v>
          </cell>
        </row>
        <row r="2544">
          <cell r="A2544" t="str">
            <v>155603</v>
          </cell>
          <cell r="C2544">
            <v>1</v>
          </cell>
          <cell r="D2544">
            <v>1</v>
          </cell>
          <cell r="E2544" t="str">
            <v>1m</v>
          </cell>
        </row>
        <row r="2545">
          <cell r="A2545" t="str">
            <v>155627</v>
          </cell>
          <cell r="C2545">
            <v>1</v>
          </cell>
          <cell r="D2545">
            <v>1</v>
          </cell>
          <cell r="E2545" t="str">
            <v>1m</v>
          </cell>
        </row>
        <row r="2546">
          <cell r="A2546" t="str">
            <v>155645</v>
          </cell>
          <cell r="C2546">
            <v>1</v>
          </cell>
          <cell r="D2546">
            <v>1</v>
          </cell>
          <cell r="E2546" t="str">
            <v>1m</v>
          </cell>
        </row>
        <row r="2547">
          <cell r="A2547" t="str">
            <v>155700</v>
          </cell>
          <cell r="C2547">
            <v>1</v>
          </cell>
          <cell r="D2547">
            <v>1</v>
          </cell>
          <cell r="E2547" t="str">
            <v>1m</v>
          </cell>
        </row>
        <row r="2548">
          <cell r="A2548" t="str">
            <v>155701</v>
          </cell>
          <cell r="C2548">
            <v>1</v>
          </cell>
          <cell r="D2548">
            <v>1</v>
          </cell>
          <cell r="E2548" t="str">
            <v>1m</v>
          </cell>
        </row>
        <row r="2549">
          <cell r="A2549" t="str">
            <v>155718</v>
          </cell>
          <cell r="C2549">
            <v>1</v>
          </cell>
          <cell r="D2549">
            <v>1</v>
          </cell>
          <cell r="E2549" t="str">
            <v>1m</v>
          </cell>
        </row>
        <row r="2550">
          <cell r="A2550" t="str">
            <v>155720</v>
          </cell>
          <cell r="C2550">
            <v>1</v>
          </cell>
          <cell r="D2550">
            <v>1</v>
          </cell>
          <cell r="E2550" t="str">
            <v>1m</v>
          </cell>
        </row>
        <row r="2551">
          <cell r="A2551" t="str">
            <v>155756</v>
          </cell>
          <cell r="C2551">
            <v>1</v>
          </cell>
          <cell r="D2551">
            <v>1</v>
          </cell>
          <cell r="E2551" t="str">
            <v>1m</v>
          </cell>
        </row>
        <row r="2552">
          <cell r="A2552" t="str">
            <v>155798</v>
          </cell>
          <cell r="C2552">
            <v>1</v>
          </cell>
          <cell r="D2552">
            <v>1</v>
          </cell>
          <cell r="E2552" t="str">
            <v>1m</v>
          </cell>
        </row>
        <row r="2553">
          <cell r="A2553" t="str">
            <v>155803</v>
          </cell>
          <cell r="C2553">
            <v>1</v>
          </cell>
          <cell r="D2553">
            <v>1</v>
          </cell>
          <cell r="E2553" t="str">
            <v>1m</v>
          </cell>
        </row>
        <row r="2554">
          <cell r="A2554" t="str">
            <v>155804</v>
          </cell>
          <cell r="C2554">
            <v>1</v>
          </cell>
          <cell r="D2554">
            <v>1</v>
          </cell>
          <cell r="E2554" t="str">
            <v>1m</v>
          </cell>
        </row>
        <row r="2555">
          <cell r="A2555" t="str">
            <v>155814</v>
          </cell>
          <cell r="C2555">
            <v>1</v>
          </cell>
          <cell r="D2555">
            <v>1</v>
          </cell>
          <cell r="E2555" t="str">
            <v>1m</v>
          </cell>
        </row>
        <row r="2556">
          <cell r="A2556" t="str">
            <v>155817</v>
          </cell>
          <cell r="C2556">
            <v>1</v>
          </cell>
          <cell r="D2556">
            <v>1</v>
          </cell>
          <cell r="E2556" t="str">
            <v>1m</v>
          </cell>
        </row>
        <row r="2557">
          <cell r="A2557" t="str">
            <v>155845</v>
          </cell>
          <cell r="C2557">
            <v>1</v>
          </cell>
          <cell r="D2557">
            <v>1</v>
          </cell>
          <cell r="E2557" t="str">
            <v>1m</v>
          </cell>
        </row>
        <row r="2558">
          <cell r="A2558" t="str">
            <v>155863</v>
          </cell>
          <cell r="C2558">
            <v>1</v>
          </cell>
          <cell r="D2558">
            <v>1</v>
          </cell>
          <cell r="E2558" t="str">
            <v>1m</v>
          </cell>
        </row>
        <row r="2559">
          <cell r="A2559" t="str">
            <v>155886</v>
          </cell>
          <cell r="C2559">
            <v>1</v>
          </cell>
          <cell r="D2559">
            <v>1</v>
          </cell>
          <cell r="E2559" t="str">
            <v>1m</v>
          </cell>
        </row>
        <row r="2560">
          <cell r="A2560" t="str">
            <v>155892</v>
          </cell>
          <cell r="C2560">
            <v>1</v>
          </cell>
          <cell r="D2560">
            <v>1</v>
          </cell>
          <cell r="E2560" t="str">
            <v>1m</v>
          </cell>
        </row>
        <row r="2561">
          <cell r="A2561" t="str">
            <v>155893</v>
          </cell>
          <cell r="C2561">
            <v>1</v>
          </cell>
          <cell r="D2561">
            <v>1</v>
          </cell>
          <cell r="E2561" t="str">
            <v>1m</v>
          </cell>
        </row>
        <row r="2562">
          <cell r="A2562" t="str">
            <v>155906</v>
          </cell>
          <cell r="C2562">
            <v>1</v>
          </cell>
          <cell r="D2562">
            <v>1</v>
          </cell>
          <cell r="E2562" t="str">
            <v>1m</v>
          </cell>
        </row>
        <row r="2563">
          <cell r="A2563" t="str">
            <v>155937</v>
          </cell>
          <cell r="C2563">
            <v>1</v>
          </cell>
          <cell r="D2563">
            <v>1</v>
          </cell>
          <cell r="E2563" t="str">
            <v>1m</v>
          </cell>
        </row>
        <row r="2564">
          <cell r="A2564" t="str">
            <v>155939</v>
          </cell>
          <cell r="C2564">
            <v>1</v>
          </cell>
          <cell r="D2564">
            <v>1</v>
          </cell>
          <cell r="E2564" t="str">
            <v>1m</v>
          </cell>
        </row>
        <row r="2565">
          <cell r="A2565" t="str">
            <v>155943</v>
          </cell>
          <cell r="C2565">
            <v>1</v>
          </cell>
          <cell r="D2565">
            <v>1</v>
          </cell>
          <cell r="E2565" t="str">
            <v>1m</v>
          </cell>
        </row>
        <row r="2566">
          <cell r="A2566" t="str">
            <v>155960</v>
          </cell>
          <cell r="C2566">
            <v>1</v>
          </cell>
          <cell r="D2566">
            <v>1</v>
          </cell>
          <cell r="E2566" t="str">
            <v>1m</v>
          </cell>
        </row>
        <row r="2567">
          <cell r="A2567" t="str">
            <v>155972</v>
          </cell>
          <cell r="C2567">
            <v>1</v>
          </cell>
          <cell r="D2567">
            <v>1</v>
          </cell>
          <cell r="E2567" t="str">
            <v>1m</v>
          </cell>
        </row>
        <row r="2568">
          <cell r="A2568" t="str">
            <v>155979</v>
          </cell>
          <cell r="C2568">
            <v>1</v>
          </cell>
          <cell r="D2568">
            <v>1</v>
          </cell>
          <cell r="E2568" t="str">
            <v>1m</v>
          </cell>
        </row>
        <row r="2569">
          <cell r="A2569" t="str">
            <v>155980</v>
          </cell>
          <cell r="C2569">
            <v>1</v>
          </cell>
          <cell r="D2569">
            <v>1</v>
          </cell>
          <cell r="E2569" t="str">
            <v>1m</v>
          </cell>
        </row>
        <row r="2570">
          <cell r="A2570" t="str">
            <v>155990</v>
          </cell>
          <cell r="C2570">
            <v>1</v>
          </cell>
          <cell r="D2570">
            <v>1</v>
          </cell>
          <cell r="E2570" t="str">
            <v>1m</v>
          </cell>
        </row>
        <row r="2571">
          <cell r="A2571" t="str">
            <v>156008</v>
          </cell>
          <cell r="C2571">
            <v>1</v>
          </cell>
          <cell r="D2571">
            <v>1</v>
          </cell>
          <cell r="E2571" t="str">
            <v>1m</v>
          </cell>
        </row>
        <row r="2572">
          <cell r="A2572" t="str">
            <v>156031</v>
          </cell>
          <cell r="C2572">
            <v>1</v>
          </cell>
          <cell r="D2572">
            <v>1</v>
          </cell>
          <cell r="E2572" t="str">
            <v>1m</v>
          </cell>
        </row>
        <row r="2573">
          <cell r="A2573" t="str">
            <v>156038</v>
          </cell>
          <cell r="C2573">
            <v>1</v>
          </cell>
          <cell r="D2573">
            <v>1</v>
          </cell>
          <cell r="E2573" t="str">
            <v>1m</v>
          </cell>
        </row>
        <row r="2574">
          <cell r="A2574" t="str">
            <v>156046</v>
          </cell>
          <cell r="C2574">
            <v>1</v>
          </cell>
          <cell r="D2574">
            <v>1</v>
          </cell>
          <cell r="E2574" t="str">
            <v>1m</v>
          </cell>
        </row>
        <row r="2575">
          <cell r="A2575" t="str">
            <v>156051</v>
          </cell>
          <cell r="C2575">
            <v>1</v>
          </cell>
          <cell r="D2575">
            <v>1</v>
          </cell>
          <cell r="E2575" t="str">
            <v>1m</v>
          </cell>
        </row>
        <row r="2576">
          <cell r="A2576" t="str">
            <v>156105</v>
          </cell>
          <cell r="C2576">
            <v>1</v>
          </cell>
          <cell r="D2576">
            <v>1</v>
          </cell>
          <cell r="E2576" t="str">
            <v>1m</v>
          </cell>
        </row>
        <row r="2577">
          <cell r="A2577" t="str">
            <v>156125</v>
          </cell>
          <cell r="C2577">
            <v>1</v>
          </cell>
          <cell r="D2577">
            <v>1</v>
          </cell>
          <cell r="E2577" t="str">
            <v>1m</v>
          </cell>
        </row>
        <row r="2578">
          <cell r="A2578" t="str">
            <v>156133</v>
          </cell>
          <cell r="C2578">
            <v>1</v>
          </cell>
          <cell r="D2578">
            <v>1</v>
          </cell>
          <cell r="E2578" t="str">
            <v>1m</v>
          </cell>
        </row>
        <row r="2579">
          <cell r="A2579" t="str">
            <v>156135</v>
          </cell>
          <cell r="C2579">
            <v>1</v>
          </cell>
          <cell r="D2579">
            <v>1</v>
          </cell>
          <cell r="E2579" t="str">
            <v>1m</v>
          </cell>
        </row>
        <row r="2580">
          <cell r="A2580" t="str">
            <v>156164</v>
          </cell>
          <cell r="C2580">
            <v>1</v>
          </cell>
          <cell r="D2580">
            <v>1</v>
          </cell>
          <cell r="E2580" t="str">
            <v>1m</v>
          </cell>
        </row>
        <row r="2581">
          <cell r="A2581" t="str">
            <v>156171</v>
          </cell>
          <cell r="C2581">
            <v>1</v>
          </cell>
          <cell r="D2581">
            <v>1</v>
          </cell>
          <cell r="E2581" t="str">
            <v>1m</v>
          </cell>
        </row>
        <row r="2582">
          <cell r="A2582" t="str">
            <v>156212</v>
          </cell>
          <cell r="C2582">
            <v>1</v>
          </cell>
          <cell r="D2582">
            <v>1</v>
          </cell>
          <cell r="E2582" t="str">
            <v>1m</v>
          </cell>
        </row>
        <row r="2583">
          <cell r="A2583" t="str">
            <v>156224</v>
          </cell>
          <cell r="C2583">
            <v>1</v>
          </cell>
          <cell r="D2583">
            <v>1</v>
          </cell>
          <cell r="E2583" t="str">
            <v>1m</v>
          </cell>
        </row>
        <row r="2584">
          <cell r="A2584" t="str">
            <v>156235</v>
          </cell>
          <cell r="C2584">
            <v>1</v>
          </cell>
          <cell r="D2584">
            <v>1</v>
          </cell>
          <cell r="E2584" t="str">
            <v>1m</v>
          </cell>
        </row>
        <row r="2585">
          <cell r="A2585" t="str">
            <v>156237</v>
          </cell>
          <cell r="C2585">
            <v>1</v>
          </cell>
          <cell r="D2585">
            <v>1</v>
          </cell>
          <cell r="E2585" t="str">
            <v>1m</v>
          </cell>
        </row>
        <row r="2586">
          <cell r="A2586" t="str">
            <v>156245</v>
          </cell>
          <cell r="C2586">
            <v>1</v>
          </cell>
          <cell r="D2586">
            <v>1</v>
          </cell>
          <cell r="E2586" t="str">
            <v>1m</v>
          </cell>
        </row>
        <row r="2587">
          <cell r="A2587" t="str">
            <v>156303</v>
          </cell>
          <cell r="C2587">
            <v>1</v>
          </cell>
          <cell r="D2587">
            <v>1</v>
          </cell>
          <cell r="E2587" t="str">
            <v>1m</v>
          </cell>
        </row>
        <row r="2588">
          <cell r="A2588" t="str">
            <v>156321</v>
          </cell>
          <cell r="C2588">
            <v>1</v>
          </cell>
          <cell r="D2588">
            <v>1</v>
          </cell>
          <cell r="E2588" t="str">
            <v>1m</v>
          </cell>
        </row>
        <row r="2589">
          <cell r="A2589" t="str">
            <v>156351</v>
          </cell>
          <cell r="C2589">
            <v>1</v>
          </cell>
          <cell r="D2589">
            <v>1</v>
          </cell>
          <cell r="E2589" t="str">
            <v>1m</v>
          </cell>
        </row>
        <row r="2590">
          <cell r="A2590" t="str">
            <v>156355</v>
          </cell>
          <cell r="C2590">
            <v>1</v>
          </cell>
          <cell r="D2590">
            <v>1</v>
          </cell>
          <cell r="E2590" t="str">
            <v>1m</v>
          </cell>
        </row>
        <row r="2591">
          <cell r="A2591" t="str">
            <v>156374</v>
          </cell>
          <cell r="C2591">
            <v>1</v>
          </cell>
          <cell r="D2591">
            <v>1</v>
          </cell>
          <cell r="E2591" t="str">
            <v>1m</v>
          </cell>
        </row>
        <row r="2592">
          <cell r="A2592" t="str">
            <v>156391</v>
          </cell>
          <cell r="C2592">
            <v>1</v>
          </cell>
          <cell r="D2592">
            <v>1</v>
          </cell>
          <cell r="E2592" t="str">
            <v>1m</v>
          </cell>
        </row>
        <row r="2593">
          <cell r="A2593" t="str">
            <v>156411</v>
          </cell>
          <cell r="C2593">
            <v>1</v>
          </cell>
          <cell r="D2593">
            <v>1</v>
          </cell>
          <cell r="E2593" t="str">
            <v>1m</v>
          </cell>
        </row>
        <row r="2594">
          <cell r="A2594" t="str">
            <v>156424</v>
          </cell>
          <cell r="C2594">
            <v>1</v>
          </cell>
          <cell r="D2594">
            <v>1</v>
          </cell>
          <cell r="E2594" t="str">
            <v>1m</v>
          </cell>
        </row>
        <row r="2595">
          <cell r="A2595" t="str">
            <v>156431</v>
          </cell>
          <cell r="C2595">
            <v>1</v>
          </cell>
          <cell r="D2595">
            <v>1</v>
          </cell>
          <cell r="E2595" t="str">
            <v>1m</v>
          </cell>
        </row>
        <row r="2596">
          <cell r="A2596" t="str">
            <v>156435</v>
          </cell>
          <cell r="C2596">
            <v>1</v>
          </cell>
          <cell r="D2596">
            <v>1</v>
          </cell>
          <cell r="E2596" t="str">
            <v>1m</v>
          </cell>
        </row>
        <row r="2597">
          <cell r="A2597" t="str">
            <v>156446</v>
          </cell>
          <cell r="C2597">
            <v>1</v>
          </cell>
          <cell r="D2597">
            <v>1</v>
          </cell>
          <cell r="E2597" t="str">
            <v>1m</v>
          </cell>
        </row>
        <row r="2598">
          <cell r="A2598" t="str">
            <v>156474</v>
          </cell>
          <cell r="C2598">
            <v>1</v>
          </cell>
          <cell r="D2598">
            <v>1</v>
          </cell>
          <cell r="E2598" t="str">
            <v>1m</v>
          </cell>
        </row>
        <row r="2599">
          <cell r="A2599" t="str">
            <v>156476</v>
          </cell>
          <cell r="C2599">
            <v>1</v>
          </cell>
          <cell r="D2599">
            <v>1</v>
          </cell>
          <cell r="E2599" t="str">
            <v>1m</v>
          </cell>
        </row>
        <row r="2600">
          <cell r="A2600" t="str">
            <v>156496</v>
          </cell>
          <cell r="C2600">
            <v>1</v>
          </cell>
          <cell r="D2600">
            <v>1</v>
          </cell>
          <cell r="E2600" t="str">
            <v>1m</v>
          </cell>
        </row>
        <row r="2601">
          <cell r="A2601" t="str">
            <v>156498</v>
          </cell>
          <cell r="C2601">
            <v>1</v>
          </cell>
          <cell r="D2601">
            <v>1</v>
          </cell>
          <cell r="E2601" t="str">
            <v>1m</v>
          </cell>
        </row>
        <row r="2602">
          <cell r="A2602" t="str">
            <v>156499</v>
          </cell>
          <cell r="C2602">
            <v>1</v>
          </cell>
          <cell r="D2602">
            <v>1</v>
          </cell>
          <cell r="E2602" t="str">
            <v>1m</v>
          </cell>
        </row>
        <row r="2603">
          <cell r="A2603" t="str">
            <v>156571</v>
          </cell>
          <cell r="C2603">
            <v>1</v>
          </cell>
          <cell r="D2603">
            <v>1</v>
          </cell>
          <cell r="E2603" t="str">
            <v>1m</v>
          </cell>
        </row>
        <row r="2604">
          <cell r="A2604" t="str">
            <v>156623</v>
          </cell>
          <cell r="C2604">
            <v>1</v>
          </cell>
          <cell r="D2604">
            <v>1</v>
          </cell>
          <cell r="E2604" t="str">
            <v>1m</v>
          </cell>
        </row>
        <row r="2605">
          <cell r="A2605" t="str">
            <v>156635</v>
          </cell>
          <cell r="C2605">
            <v>1</v>
          </cell>
          <cell r="D2605">
            <v>1</v>
          </cell>
          <cell r="E2605" t="str">
            <v>1m</v>
          </cell>
        </row>
        <row r="2606">
          <cell r="A2606" t="str">
            <v>156664</v>
          </cell>
          <cell r="C2606">
            <v>1</v>
          </cell>
          <cell r="D2606">
            <v>1</v>
          </cell>
          <cell r="E2606" t="str">
            <v>1m</v>
          </cell>
        </row>
        <row r="2607">
          <cell r="A2607" t="str">
            <v>156666</v>
          </cell>
          <cell r="C2607">
            <v>1</v>
          </cell>
          <cell r="D2607">
            <v>1</v>
          </cell>
          <cell r="E2607" t="str">
            <v>1m</v>
          </cell>
        </row>
        <row r="2608">
          <cell r="A2608" t="str">
            <v>156708</v>
          </cell>
          <cell r="C2608">
            <v>1</v>
          </cell>
          <cell r="D2608">
            <v>1</v>
          </cell>
          <cell r="E2608" t="str">
            <v>1m</v>
          </cell>
        </row>
        <row r="2609">
          <cell r="A2609" t="str">
            <v>156716</v>
          </cell>
          <cell r="C2609">
            <v>1</v>
          </cell>
          <cell r="D2609">
            <v>1</v>
          </cell>
          <cell r="E2609" t="str">
            <v>1m</v>
          </cell>
        </row>
        <row r="2610">
          <cell r="A2610" t="str">
            <v>156720</v>
          </cell>
          <cell r="C2610">
            <v>1</v>
          </cell>
          <cell r="D2610">
            <v>1</v>
          </cell>
          <cell r="E2610" t="str">
            <v>1m</v>
          </cell>
        </row>
        <row r="2611">
          <cell r="A2611" t="str">
            <v>156758</v>
          </cell>
          <cell r="C2611">
            <v>1</v>
          </cell>
          <cell r="D2611">
            <v>1</v>
          </cell>
          <cell r="E2611" t="str">
            <v>1m</v>
          </cell>
        </row>
        <row r="2612">
          <cell r="A2612" t="str">
            <v>156775</v>
          </cell>
          <cell r="C2612">
            <v>1</v>
          </cell>
          <cell r="D2612">
            <v>1</v>
          </cell>
          <cell r="E2612" t="str">
            <v>1m</v>
          </cell>
        </row>
        <row r="2613">
          <cell r="A2613" t="str">
            <v>156784</v>
          </cell>
          <cell r="C2613">
            <v>1</v>
          </cell>
          <cell r="D2613">
            <v>1</v>
          </cell>
          <cell r="E2613" t="str">
            <v>1m</v>
          </cell>
        </row>
        <row r="2614">
          <cell r="A2614" t="str">
            <v>156811</v>
          </cell>
          <cell r="C2614">
            <v>1</v>
          </cell>
          <cell r="D2614">
            <v>1</v>
          </cell>
          <cell r="E2614" t="str">
            <v>1m</v>
          </cell>
        </row>
        <row r="2615">
          <cell r="A2615" t="str">
            <v>156829</v>
          </cell>
          <cell r="C2615">
            <v>1</v>
          </cell>
          <cell r="D2615">
            <v>1</v>
          </cell>
          <cell r="E2615" t="str">
            <v>1m</v>
          </cell>
        </row>
        <row r="2616">
          <cell r="A2616" t="str">
            <v>156879</v>
          </cell>
          <cell r="C2616">
            <v>1</v>
          </cell>
          <cell r="D2616">
            <v>1</v>
          </cell>
          <cell r="E2616" t="str">
            <v>1m</v>
          </cell>
        </row>
        <row r="2617">
          <cell r="A2617" t="str">
            <v>156905</v>
          </cell>
          <cell r="C2617">
            <v>1</v>
          </cell>
          <cell r="D2617">
            <v>1</v>
          </cell>
          <cell r="E2617" t="str">
            <v>1m</v>
          </cell>
        </row>
        <row r="2618">
          <cell r="A2618" t="str">
            <v>156927</v>
          </cell>
          <cell r="C2618">
            <v>1</v>
          </cell>
          <cell r="D2618">
            <v>1</v>
          </cell>
          <cell r="E2618" t="str">
            <v>1m</v>
          </cell>
        </row>
        <row r="2619">
          <cell r="A2619" t="str">
            <v>156941</v>
          </cell>
          <cell r="C2619">
            <v>1</v>
          </cell>
          <cell r="D2619">
            <v>1</v>
          </cell>
          <cell r="E2619" t="str">
            <v>1m</v>
          </cell>
        </row>
        <row r="2620">
          <cell r="A2620" t="str">
            <v>156958</v>
          </cell>
          <cell r="C2620">
            <v>1</v>
          </cell>
          <cell r="D2620">
            <v>1</v>
          </cell>
          <cell r="E2620" t="str">
            <v>1m</v>
          </cell>
        </row>
        <row r="2621">
          <cell r="A2621" t="str">
            <v>156981</v>
          </cell>
          <cell r="C2621">
            <v>1</v>
          </cell>
          <cell r="D2621">
            <v>1</v>
          </cell>
          <cell r="E2621" t="str">
            <v>1m</v>
          </cell>
        </row>
        <row r="2622">
          <cell r="A2622" t="str">
            <v>156994</v>
          </cell>
          <cell r="C2622">
            <v>1</v>
          </cell>
          <cell r="D2622">
            <v>1</v>
          </cell>
          <cell r="E2622" t="str">
            <v>1m</v>
          </cell>
        </row>
        <row r="2623">
          <cell r="A2623" t="str">
            <v>157007</v>
          </cell>
          <cell r="C2623">
            <v>1</v>
          </cell>
          <cell r="D2623">
            <v>1</v>
          </cell>
          <cell r="E2623" t="str">
            <v>1m</v>
          </cell>
        </row>
        <row r="2624">
          <cell r="A2624" t="str">
            <v>157085</v>
          </cell>
          <cell r="C2624">
            <v>1</v>
          </cell>
          <cell r="D2624">
            <v>1</v>
          </cell>
          <cell r="E2624" t="str">
            <v>1m</v>
          </cell>
        </row>
        <row r="2625">
          <cell r="A2625" t="str">
            <v>157088</v>
          </cell>
          <cell r="C2625">
            <v>1</v>
          </cell>
          <cell r="D2625">
            <v>1</v>
          </cell>
          <cell r="E2625" t="str">
            <v>1m</v>
          </cell>
        </row>
        <row r="2626">
          <cell r="A2626" t="str">
            <v>157096</v>
          </cell>
          <cell r="C2626">
            <v>1</v>
          </cell>
          <cell r="D2626">
            <v>1</v>
          </cell>
          <cell r="E2626" t="str">
            <v>1m</v>
          </cell>
        </row>
        <row r="2627">
          <cell r="A2627" t="str">
            <v>157127</v>
          </cell>
          <cell r="C2627">
            <v>1</v>
          </cell>
          <cell r="D2627">
            <v>1</v>
          </cell>
          <cell r="E2627" t="str">
            <v>1m</v>
          </cell>
        </row>
        <row r="2628">
          <cell r="A2628" t="str">
            <v>157164</v>
          </cell>
          <cell r="C2628">
            <v>1</v>
          </cell>
          <cell r="D2628">
            <v>1</v>
          </cell>
          <cell r="E2628" t="str">
            <v>1m</v>
          </cell>
        </row>
        <row r="2629">
          <cell r="A2629" t="str">
            <v>157176</v>
          </cell>
          <cell r="C2629">
            <v>1</v>
          </cell>
          <cell r="D2629">
            <v>1</v>
          </cell>
          <cell r="E2629" t="str">
            <v>1m</v>
          </cell>
        </row>
        <row r="2630">
          <cell r="A2630" t="str">
            <v>157180</v>
          </cell>
          <cell r="C2630">
            <v>1</v>
          </cell>
          <cell r="D2630">
            <v>1</v>
          </cell>
          <cell r="E2630" t="str">
            <v>1m</v>
          </cell>
        </row>
        <row r="2631">
          <cell r="A2631" t="str">
            <v>157200</v>
          </cell>
          <cell r="C2631">
            <v>1</v>
          </cell>
          <cell r="D2631">
            <v>1</v>
          </cell>
          <cell r="E2631" t="str">
            <v>1m</v>
          </cell>
        </row>
        <row r="2632">
          <cell r="A2632" t="str">
            <v>157210</v>
          </cell>
          <cell r="C2632">
            <v>1</v>
          </cell>
          <cell r="D2632">
            <v>1</v>
          </cell>
          <cell r="E2632" t="str">
            <v>1m</v>
          </cell>
        </row>
        <row r="2633">
          <cell r="A2633" t="str">
            <v>157216</v>
          </cell>
          <cell r="C2633">
            <v>1</v>
          </cell>
          <cell r="D2633">
            <v>1</v>
          </cell>
          <cell r="E2633" t="str">
            <v>1m</v>
          </cell>
        </row>
        <row r="2634">
          <cell r="A2634" t="str">
            <v>157221</v>
          </cell>
          <cell r="C2634">
            <v>1</v>
          </cell>
          <cell r="D2634">
            <v>1</v>
          </cell>
          <cell r="E2634" t="str">
            <v>1m</v>
          </cell>
        </row>
        <row r="2635">
          <cell r="A2635" t="str">
            <v>157225</v>
          </cell>
          <cell r="C2635">
            <v>1</v>
          </cell>
          <cell r="D2635">
            <v>1</v>
          </cell>
          <cell r="E2635" t="str">
            <v>1m</v>
          </cell>
        </row>
        <row r="2636">
          <cell r="A2636" t="str">
            <v>157247</v>
          </cell>
          <cell r="C2636">
            <v>1</v>
          </cell>
          <cell r="D2636">
            <v>1</v>
          </cell>
          <cell r="E2636" t="str">
            <v>1m</v>
          </cell>
        </row>
        <row r="2637">
          <cell r="A2637" t="str">
            <v>157250</v>
          </cell>
          <cell r="C2637">
            <v>1</v>
          </cell>
          <cell r="D2637">
            <v>1</v>
          </cell>
          <cell r="E2637" t="str">
            <v>1m</v>
          </cell>
        </row>
        <row r="2638">
          <cell r="A2638" t="str">
            <v>157252</v>
          </cell>
          <cell r="C2638">
            <v>1</v>
          </cell>
          <cell r="D2638">
            <v>1</v>
          </cell>
          <cell r="E2638" t="str">
            <v>1m</v>
          </cell>
        </row>
        <row r="2639">
          <cell r="A2639" t="str">
            <v>157285</v>
          </cell>
          <cell r="C2639">
            <v>1</v>
          </cell>
          <cell r="D2639">
            <v>1</v>
          </cell>
          <cell r="E2639" t="str">
            <v>1m</v>
          </cell>
        </row>
        <row r="2640">
          <cell r="A2640" t="str">
            <v>157297</v>
          </cell>
          <cell r="C2640">
            <v>1</v>
          </cell>
          <cell r="D2640">
            <v>1</v>
          </cell>
          <cell r="E2640" t="str">
            <v>1m</v>
          </cell>
        </row>
        <row r="2641">
          <cell r="A2641" t="str">
            <v>157316</v>
          </cell>
          <cell r="C2641">
            <v>1</v>
          </cell>
          <cell r="D2641">
            <v>1</v>
          </cell>
          <cell r="E2641" t="str">
            <v>1m</v>
          </cell>
        </row>
        <row r="2642">
          <cell r="A2642" t="str">
            <v>157359</v>
          </cell>
          <cell r="C2642">
            <v>1</v>
          </cell>
          <cell r="D2642">
            <v>1</v>
          </cell>
          <cell r="E2642" t="str">
            <v>1m</v>
          </cell>
        </row>
        <row r="2643">
          <cell r="A2643" t="str">
            <v>157365</v>
          </cell>
          <cell r="C2643">
            <v>1</v>
          </cell>
          <cell r="D2643">
            <v>1</v>
          </cell>
          <cell r="E2643" t="str">
            <v>1m</v>
          </cell>
        </row>
        <row r="2644">
          <cell r="A2644" t="str">
            <v>157393</v>
          </cell>
          <cell r="C2644">
            <v>1</v>
          </cell>
          <cell r="D2644">
            <v>1</v>
          </cell>
          <cell r="E2644" t="str">
            <v>1m</v>
          </cell>
        </row>
        <row r="2645">
          <cell r="A2645" t="str">
            <v>157415</v>
          </cell>
          <cell r="C2645">
            <v>1</v>
          </cell>
          <cell r="D2645">
            <v>1</v>
          </cell>
          <cell r="E2645" t="str">
            <v>1m</v>
          </cell>
        </row>
        <row r="2646">
          <cell r="A2646" t="str">
            <v>157416</v>
          </cell>
          <cell r="C2646">
            <v>1</v>
          </cell>
          <cell r="D2646">
            <v>1</v>
          </cell>
          <cell r="E2646" t="str">
            <v>1m</v>
          </cell>
        </row>
        <row r="2647">
          <cell r="A2647" t="str">
            <v>157444</v>
          </cell>
          <cell r="C2647">
            <v>1</v>
          </cell>
          <cell r="D2647">
            <v>1</v>
          </cell>
          <cell r="E2647" t="str">
            <v>1m</v>
          </cell>
        </row>
        <row r="2648">
          <cell r="A2648" t="str">
            <v>157455</v>
          </cell>
          <cell r="C2648">
            <v>1</v>
          </cell>
          <cell r="D2648">
            <v>1</v>
          </cell>
          <cell r="E2648" t="str">
            <v>1m</v>
          </cell>
        </row>
        <row r="2649">
          <cell r="A2649" t="str">
            <v>157522</v>
          </cell>
          <cell r="C2649">
            <v>1</v>
          </cell>
          <cell r="D2649">
            <v>1</v>
          </cell>
          <cell r="E2649" t="str">
            <v>1m</v>
          </cell>
        </row>
        <row r="2650">
          <cell r="A2650" t="str">
            <v>157575</v>
          </cell>
          <cell r="C2650">
            <v>1</v>
          </cell>
          <cell r="D2650">
            <v>1</v>
          </cell>
          <cell r="E2650" t="str">
            <v>1m</v>
          </cell>
        </row>
        <row r="2651">
          <cell r="A2651" t="str">
            <v>157579</v>
          </cell>
          <cell r="C2651">
            <v>1</v>
          </cell>
          <cell r="D2651">
            <v>1</v>
          </cell>
          <cell r="E2651" t="str">
            <v>1m</v>
          </cell>
        </row>
        <row r="2652">
          <cell r="A2652" t="str">
            <v>157627</v>
          </cell>
          <cell r="C2652">
            <v>1</v>
          </cell>
          <cell r="D2652">
            <v>1</v>
          </cell>
          <cell r="E2652" t="str">
            <v>1m</v>
          </cell>
        </row>
        <row r="2653">
          <cell r="A2653" t="str">
            <v>157632</v>
          </cell>
          <cell r="C2653">
            <v>1</v>
          </cell>
          <cell r="D2653">
            <v>1</v>
          </cell>
          <cell r="E2653" t="str">
            <v>1m</v>
          </cell>
        </row>
        <row r="2654">
          <cell r="A2654" t="str">
            <v>157667</v>
          </cell>
          <cell r="C2654">
            <v>1</v>
          </cell>
          <cell r="D2654">
            <v>1</v>
          </cell>
          <cell r="E2654" t="str">
            <v>1m</v>
          </cell>
        </row>
        <row r="2655">
          <cell r="A2655" t="str">
            <v>157698</v>
          </cell>
          <cell r="C2655">
            <v>1</v>
          </cell>
          <cell r="D2655">
            <v>1</v>
          </cell>
          <cell r="E2655" t="str">
            <v>1m</v>
          </cell>
        </row>
        <row r="2656">
          <cell r="A2656" t="str">
            <v>157704</v>
          </cell>
          <cell r="C2656">
            <v>1</v>
          </cell>
          <cell r="D2656">
            <v>1</v>
          </cell>
          <cell r="E2656" t="str">
            <v>1m</v>
          </cell>
        </row>
        <row r="2657">
          <cell r="A2657" t="str">
            <v>157713</v>
          </cell>
          <cell r="C2657">
            <v>1</v>
          </cell>
          <cell r="D2657">
            <v>1</v>
          </cell>
          <cell r="E2657" t="str">
            <v>1m</v>
          </cell>
        </row>
        <row r="2658">
          <cell r="A2658" t="str">
            <v>157714</v>
          </cell>
          <cell r="C2658">
            <v>1</v>
          </cell>
          <cell r="D2658">
            <v>1</v>
          </cell>
          <cell r="E2658" t="str">
            <v>1m</v>
          </cell>
        </row>
        <row r="2659">
          <cell r="A2659" t="str">
            <v>157729</v>
          </cell>
          <cell r="C2659">
            <v>1</v>
          </cell>
          <cell r="D2659">
            <v>1</v>
          </cell>
          <cell r="E2659" t="str">
            <v>1m</v>
          </cell>
        </row>
        <row r="2660">
          <cell r="A2660" t="str">
            <v>157733</v>
          </cell>
          <cell r="C2660">
            <v>1</v>
          </cell>
          <cell r="D2660">
            <v>1</v>
          </cell>
          <cell r="E2660" t="str">
            <v>1m</v>
          </cell>
        </row>
        <row r="2661">
          <cell r="A2661" t="str">
            <v>157756</v>
          </cell>
          <cell r="C2661">
            <v>1</v>
          </cell>
          <cell r="D2661">
            <v>1</v>
          </cell>
          <cell r="E2661" t="str">
            <v>1m</v>
          </cell>
        </row>
        <row r="2662">
          <cell r="A2662" t="str">
            <v>157764</v>
          </cell>
          <cell r="C2662">
            <v>1</v>
          </cell>
          <cell r="D2662">
            <v>1</v>
          </cell>
          <cell r="E2662" t="str">
            <v>1m</v>
          </cell>
        </row>
        <row r="2663">
          <cell r="A2663" t="str">
            <v>157768</v>
          </cell>
          <cell r="C2663">
            <v>1</v>
          </cell>
          <cell r="D2663">
            <v>1</v>
          </cell>
          <cell r="E2663" t="str">
            <v>1m</v>
          </cell>
        </row>
        <row r="2664">
          <cell r="A2664" t="str">
            <v>157769</v>
          </cell>
          <cell r="C2664">
            <v>1</v>
          </cell>
          <cell r="D2664">
            <v>1</v>
          </cell>
          <cell r="E2664" t="str">
            <v>1m</v>
          </cell>
        </row>
        <row r="2665">
          <cell r="A2665" t="str">
            <v>157807</v>
          </cell>
          <cell r="C2665">
            <v>1</v>
          </cell>
          <cell r="D2665">
            <v>1</v>
          </cell>
          <cell r="E2665" t="str">
            <v>1m</v>
          </cell>
        </row>
        <row r="2666">
          <cell r="A2666" t="str">
            <v>157829</v>
          </cell>
          <cell r="C2666">
            <v>1</v>
          </cell>
          <cell r="D2666">
            <v>1</v>
          </cell>
          <cell r="E2666" t="str">
            <v>1m</v>
          </cell>
        </row>
        <row r="2667">
          <cell r="A2667" t="str">
            <v>157834</v>
          </cell>
          <cell r="C2667">
            <v>1</v>
          </cell>
          <cell r="D2667">
            <v>1</v>
          </cell>
          <cell r="E2667" t="str">
            <v>1m</v>
          </cell>
        </row>
        <row r="2668">
          <cell r="A2668" t="str">
            <v>157838</v>
          </cell>
          <cell r="C2668">
            <v>1</v>
          </cell>
          <cell r="D2668">
            <v>1</v>
          </cell>
          <cell r="E2668" t="str">
            <v>1m</v>
          </cell>
        </row>
        <row r="2669">
          <cell r="A2669" t="str">
            <v>157848</v>
          </cell>
          <cell r="C2669">
            <v>1</v>
          </cell>
          <cell r="D2669">
            <v>1</v>
          </cell>
          <cell r="E2669" t="str">
            <v>1m</v>
          </cell>
        </row>
        <row r="2670">
          <cell r="A2670" t="str">
            <v>157876</v>
          </cell>
          <cell r="C2670">
            <v>1</v>
          </cell>
          <cell r="D2670">
            <v>1</v>
          </cell>
          <cell r="E2670" t="str">
            <v>1m</v>
          </cell>
        </row>
        <row r="2671">
          <cell r="A2671" t="str">
            <v>157893</v>
          </cell>
          <cell r="C2671">
            <v>1</v>
          </cell>
          <cell r="D2671">
            <v>1</v>
          </cell>
          <cell r="E2671" t="str">
            <v>1m</v>
          </cell>
        </row>
        <row r="2672">
          <cell r="A2672" t="str">
            <v>157916</v>
          </cell>
          <cell r="C2672">
            <v>1</v>
          </cell>
          <cell r="D2672">
            <v>1</v>
          </cell>
          <cell r="E2672" t="str">
            <v>1m</v>
          </cell>
        </row>
        <row r="2673">
          <cell r="A2673" t="str">
            <v>157940</v>
          </cell>
          <cell r="C2673">
            <v>1</v>
          </cell>
          <cell r="D2673">
            <v>1</v>
          </cell>
          <cell r="E2673" t="str">
            <v>1m</v>
          </cell>
        </row>
        <row r="2674">
          <cell r="A2674" t="str">
            <v>157941</v>
          </cell>
          <cell r="C2674">
            <v>1</v>
          </cell>
          <cell r="D2674">
            <v>1</v>
          </cell>
          <cell r="E2674" t="str">
            <v>1m</v>
          </cell>
        </row>
        <row r="2675">
          <cell r="A2675" t="str">
            <v>157946</v>
          </cell>
          <cell r="C2675">
            <v>1</v>
          </cell>
          <cell r="D2675">
            <v>1</v>
          </cell>
          <cell r="E2675" t="str">
            <v>1m</v>
          </cell>
        </row>
        <row r="2676">
          <cell r="A2676" t="str">
            <v>157985</v>
          </cell>
          <cell r="C2676">
            <v>1</v>
          </cell>
          <cell r="D2676">
            <v>1</v>
          </cell>
          <cell r="E2676" t="str">
            <v>1m</v>
          </cell>
        </row>
        <row r="2677">
          <cell r="A2677" t="str">
            <v>158031</v>
          </cell>
          <cell r="C2677">
            <v>1</v>
          </cell>
          <cell r="D2677">
            <v>1</v>
          </cell>
          <cell r="E2677" t="str">
            <v>1m</v>
          </cell>
        </row>
        <row r="2678">
          <cell r="A2678" t="str">
            <v>158085</v>
          </cell>
          <cell r="C2678">
            <v>1</v>
          </cell>
          <cell r="D2678">
            <v>1</v>
          </cell>
          <cell r="E2678" t="str">
            <v>1m</v>
          </cell>
        </row>
        <row r="2679">
          <cell r="A2679" t="str">
            <v>158115</v>
          </cell>
          <cell r="C2679">
            <v>1</v>
          </cell>
          <cell r="D2679">
            <v>1</v>
          </cell>
          <cell r="E2679" t="str">
            <v>1m</v>
          </cell>
        </row>
        <row r="2680">
          <cell r="A2680" t="str">
            <v>158117</v>
          </cell>
          <cell r="C2680">
            <v>1</v>
          </cell>
          <cell r="D2680">
            <v>1</v>
          </cell>
          <cell r="E2680" t="str">
            <v>1m</v>
          </cell>
        </row>
        <row r="2681">
          <cell r="A2681" t="str">
            <v>158148</v>
          </cell>
          <cell r="C2681">
            <v>1</v>
          </cell>
          <cell r="D2681">
            <v>1</v>
          </cell>
          <cell r="E2681" t="str">
            <v>1m</v>
          </cell>
        </row>
        <row r="2682">
          <cell r="A2682" t="str">
            <v>158160</v>
          </cell>
          <cell r="C2682">
            <v>1</v>
          </cell>
          <cell r="D2682">
            <v>1</v>
          </cell>
          <cell r="E2682" t="str">
            <v>1m</v>
          </cell>
        </row>
        <row r="2683">
          <cell r="A2683" t="str">
            <v>158176</v>
          </cell>
          <cell r="C2683">
            <v>1</v>
          </cell>
          <cell r="D2683">
            <v>1</v>
          </cell>
          <cell r="E2683" t="str">
            <v>1m</v>
          </cell>
        </row>
        <row r="2684">
          <cell r="A2684" t="str">
            <v>158185</v>
          </cell>
          <cell r="C2684">
            <v>1</v>
          </cell>
          <cell r="D2684">
            <v>1</v>
          </cell>
          <cell r="E2684" t="str">
            <v>1m</v>
          </cell>
        </row>
        <row r="2685">
          <cell r="A2685" t="str">
            <v>158193</v>
          </cell>
          <cell r="C2685">
            <v>1</v>
          </cell>
          <cell r="D2685">
            <v>1</v>
          </cell>
          <cell r="E2685" t="str">
            <v>1m</v>
          </cell>
        </row>
        <row r="2686">
          <cell r="A2686" t="str">
            <v>158220</v>
          </cell>
          <cell r="C2686">
            <v>1</v>
          </cell>
          <cell r="D2686">
            <v>1</v>
          </cell>
          <cell r="E2686" t="str">
            <v>1m</v>
          </cell>
        </row>
        <row r="2687">
          <cell r="A2687" t="str">
            <v>158229</v>
          </cell>
          <cell r="C2687">
            <v>1</v>
          </cell>
          <cell r="D2687">
            <v>1</v>
          </cell>
          <cell r="E2687" t="str">
            <v>1m</v>
          </cell>
        </row>
        <row r="2688">
          <cell r="A2688" t="str">
            <v>158243</v>
          </cell>
          <cell r="C2688">
            <v>1</v>
          </cell>
          <cell r="D2688">
            <v>1</v>
          </cell>
          <cell r="E2688" t="str">
            <v>1m</v>
          </cell>
        </row>
        <row r="2689">
          <cell r="A2689" t="str">
            <v>158283</v>
          </cell>
          <cell r="C2689">
            <v>1</v>
          </cell>
          <cell r="D2689">
            <v>1</v>
          </cell>
          <cell r="E2689" t="str">
            <v>1m</v>
          </cell>
        </row>
        <row r="2690">
          <cell r="A2690" t="str">
            <v>158297</v>
          </cell>
          <cell r="C2690">
            <v>1</v>
          </cell>
          <cell r="D2690">
            <v>1</v>
          </cell>
          <cell r="E2690" t="str">
            <v>1m</v>
          </cell>
        </row>
        <row r="2691">
          <cell r="A2691" t="str">
            <v>158307</v>
          </cell>
          <cell r="C2691">
            <v>1</v>
          </cell>
          <cell r="D2691">
            <v>1</v>
          </cell>
          <cell r="E2691" t="str">
            <v>1m</v>
          </cell>
        </row>
        <row r="2692">
          <cell r="A2692" t="str">
            <v>158317</v>
          </cell>
          <cell r="C2692">
            <v>1</v>
          </cell>
          <cell r="D2692">
            <v>1</v>
          </cell>
          <cell r="E2692" t="str">
            <v>1m</v>
          </cell>
        </row>
        <row r="2693">
          <cell r="A2693" t="str">
            <v>158322</v>
          </cell>
          <cell r="C2693">
            <v>1</v>
          </cell>
          <cell r="D2693">
            <v>1</v>
          </cell>
          <cell r="E2693" t="str">
            <v>1m</v>
          </cell>
        </row>
        <row r="2694">
          <cell r="A2694" t="str">
            <v>158325</v>
          </cell>
          <cell r="C2694">
            <v>1</v>
          </cell>
          <cell r="D2694">
            <v>1</v>
          </cell>
          <cell r="E2694" t="str">
            <v>1m</v>
          </cell>
        </row>
        <row r="2695">
          <cell r="A2695" t="str">
            <v>158329</v>
          </cell>
          <cell r="C2695">
            <v>1</v>
          </cell>
          <cell r="D2695">
            <v>1</v>
          </cell>
          <cell r="E2695" t="str">
            <v>1m</v>
          </cell>
        </row>
        <row r="2696">
          <cell r="A2696" t="str">
            <v>158333</v>
          </cell>
          <cell r="C2696">
            <v>1</v>
          </cell>
          <cell r="D2696">
            <v>1</v>
          </cell>
          <cell r="E2696" t="str">
            <v>1m</v>
          </cell>
        </row>
        <row r="2697">
          <cell r="A2697" t="str">
            <v>158334</v>
          </cell>
          <cell r="C2697">
            <v>1</v>
          </cell>
          <cell r="D2697">
            <v>1</v>
          </cell>
          <cell r="E2697" t="str">
            <v>1m</v>
          </cell>
        </row>
        <row r="2698">
          <cell r="A2698" t="str">
            <v>158350</v>
          </cell>
          <cell r="C2698">
            <v>1</v>
          </cell>
          <cell r="D2698">
            <v>1</v>
          </cell>
          <cell r="E2698" t="str">
            <v>1m</v>
          </cell>
        </row>
        <row r="2699">
          <cell r="A2699" t="str">
            <v>158364</v>
          </cell>
          <cell r="C2699">
            <v>1</v>
          </cell>
          <cell r="D2699">
            <v>1</v>
          </cell>
          <cell r="E2699" t="str">
            <v>1m</v>
          </cell>
        </row>
        <row r="2700">
          <cell r="A2700" t="str">
            <v>158375</v>
          </cell>
          <cell r="C2700">
            <v>1</v>
          </cell>
          <cell r="D2700">
            <v>1</v>
          </cell>
          <cell r="E2700" t="str">
            <v>1m</v>
          </cell>
        </row>
        <row r="2701">
          <cell r="A2701" t="str">
            <v>158378</v>
          </cell>
          <cell r="C2701">
            <v>1</v>
          </cell>
          <cell r="D2701">
            <v>1</v>
          </cell>
          <cell r="E2701" t="str">
            <v>1m</v>
          </cell>
        </row>
        <row r="2702">
          <cell r="A2702" t="str">
            <v>158387</v>
          </cell>
          <cell r="C2702">
            <v>1</v>
          </cell>
          <cell r="D2702">
            <v>1</v>
          </cell>
          <cell r="E2702" t="str">
            <v>1m</v>
          </cell>
        </row>
        <row r="2703">
          <cell r="A2703" t="str">
            <v>158407</v>
          </cell>
          <cell r="C2703">
            <v>1</v>
          </cell>
          <cell r="D2703">
            <v>1</v>
          </cell>
          <cell r="E2703" t="str">
            <v>1m</v>
          </cell>
        </row>
        <row r="2704">
          <cell r="A2704" t="str">
            <v>158423</v>
          </cell>
          <cell r="C2704">
            <v>1</v>
          </cell>
          <cell r="D2704">
            <v>1</v>
          </cell>
          <cell r="E2704" t="str">
            <v>1m</v>
          </cell>
        </row>
        <row r="2705">
          <cell r="A2705" t="str">
            <v>158426</v>
          </cell>
          <cell r="C2705">
            <v>1</v>
          </cell>
          <cell r="D2705">
            <v>1</v>
          </cell>
          <cell r="E2705" t="str">
            <v>1m</v>
          </cell>
        </row>
        <row r="2706">
          <cell r="A2706" t="str">
            <v>158447</v>
          </cell>
          <cell r="C2706">
            <v>1</v>
          </cell>
          <cell r="D2706">
            <v>1</v>
          </cell>
          <cell r="E2706" t="str">
            <v>1m</v>
          </cell>
        </row>
        <row r="2707">
          <cell r="A2707" t="str">
            <v>158452</v>
          </cell>
          <cell r="C2707">
            <v>1</v>
          </cell>
          <cell r="D2707">
            <v>1</v>
          </cell>
          <cell r="E2707" t="str">
            <v>1m</v>
          </cell>
        </row>
        <row r="2708">
          <cell r="A2708" t="str">
            <v>158481</v>
          </cell>
          <cell r="C2708">
            <v>1</v>
          </cell>
          <cell r="D2708">
            <v>1</v>
          </cell>
          <cell r="E2708" t="str">
            <v>1m</v>
          </cell>
        </row>
        <row r="2709">
          <cell r="A2709" t="str">
            <v>158488</v>
          </cell>
          <cell r="C2709">
            <v>1</v>
          </cell>
          <cell r="D2709">
            <v>1</v>
          </cell>
          <cell r="E2709" t="str">
            <v>1m</v>
          </cell>
        </row>
        <row r="2710">
          <cell r="A2710" t="str">
            <v>158508</v>
          </cell>
          <cell r="C2710">
            <v>1</v>
          </cell>
          <cell r="D2710">
            <v>1</v>
          </cell>
          <cell r="E2710" t="str">
            <v>1m</v>
          </cell>
        </row>
        <row r="2711">
          <cell r="A2711" t="str">
            <v>158510</v>
          </cell>
          <cell r="C2711">
            <v>1</v>
          </cell>
          <cell r="D2711">
            <v>1</v>
          </cell>
          <cell r="E2711" t="str">
            <v>1m</v>
          </cell>
        </row>
        <row r="2712">
          <cell r="A2712" t="str">
            <v>158518</v>
          </cell>
          <cell r="C2712">
            <v>1</v>
          </cell>
          <cell r="D2712">
            <v>1</v>
          </cell>
          <cell r="E2712" t="str">
            <v>1m</v>
          </cell>
        </row>
        <row r="2713">
          <cell r="A2713" t="str">
            <v>158541</v>
          </cell>
          <cell r="C2713">
            <v>1</v>
          </cell>
          <cell r="D2713">
            <v>1</v>
          </cell>
          <cell r="E2713" t="str">
            <v>1m</v>
          </cell>
        </row>
        <row r="2714">
          <cell r="A2714" t="str">
            <v>158551</v>
          </cell>
          <cell r="C2714">
            <v>1</v>
          </cell>
          <cell r="D2714">
            <v>1</v>
          </cell>
          <cell r="E2714" t="str">
            <v>1m</v>
          </cell>
        </row>
        <row r="2715">
          <cell r="A2715" t="str">
            <v>158568</v>
          </cell>
          <cell r="C2715">
            <v>1</v>
          </cell>
          <cell r="D2715">
            <v>1</v>
          </cell>
          <cell r="E2715" t="str">
            <v>1m</v>
          </cell>
        </row>
        <row r="2716">
          <cell r="A2716" t="str">
            <v>158575</v>
          </cell>
          <cell r="C2716">
            <v>1</v>
          </cell>
          <cell r="D2716">
            <v>1</v>
          </cell>
          <cell r="E2716" t="str">
            <v>1m</v>
          </cell>
        </row>
        <row r="2717">
          <cell r="A2717" t="str">
            <v>158582</v>
          </cell>
          <cell r="C2717">
            <v>1</v>
          </cell>
          <cell r="D2717">
            <v>1</v>
          </cell>
          <cell r="E2717" t="str">
            <v>1m</v>
          </cell>
        </row>
        <row r="2718">
          <cell r="A2718" t="str">
            <v>158592</v>
          </cell>
          <cell r="C2718">
            <v>1</v>
          </cell>
          <cell r="D2718">
            <v>1</v>
          </cell>
          <cell r="E2718" t="str">
            <v>1m</v>
          </cell>
        </row>
        <row r="2719">
          <cell r="A2719" t="str">
            <v>158608</v>
          </cell>
          <cell r="C2719">
            <v>1</v>
          </cell>
          <cell r="D2719">
            <v>1</v>
          </cell>
          <cell r="E2719" t="str">
            <v>1m</v>
          </cell>
        </row>
        <row r="2720">
          <cell r="A2720" t="str">
            <v>158629</v>
          </cell>
          <cell r="C2720">
            <v>1</v>
          </cell>
          <cell r="D2720">
            <v>1</v>
          </cell>
          <cell r="E2720" t="str">
            <v>1m</v>
          </cell>
        </row>
        <row r="2721">
          <cell r="A2721" t="str">
            <v>158630</v>
          </cell>
          <cell r="C2721">
            <v>1</v>
          </cell>
          <cell r="D2721">
            <v>1</v>
          </cell>
          <cell r="E2721" t="str">
            <v>1m</v>
          </cell>
        </row>
        <row r="2722">
          <cell r="A2722" t="str">
            <v>158638</v>
          </cell>
          <cell r="C2722">
            <v>1</v>
          </cell>
          <cell r="D2722">
            <v>1</v>
          </cell>
          <cell r="E2722" t="str">
            <v>1m</v>
          </cell>
        </row>
        <row r="2723">
          <cell r="A2723" t="str">
            <v>158665</v>
          </cell>
          <cell r="C2723">
            <v>1</v>
          </cell>
          <cell r="D2723">
            <v>1</v>
          </cell>
          <cell r="E2723" t="str">
            <v>1m</v>
          </cell>
        </row>
        <row r="2724">
          <cell r="A2724" t="str">
            <v>158672</v>
          </cell>
          <cell r="C2724">
            <v>1</v>
          </cell>
          <cell r="D2724">
            <v>1</v>
          </cell>
          <cell r="E2724" t="str">
            <v>1m</v>
          </cell>
        </row>
        <row r="2725">
          <cell r="A2725" t="str">
            <v>158681</v>
          </cell>
          <cell r="C2725">
            <v>1</v>
          </cell>
          <cell r="D2725">
            <v>1</v>
          </cell>
          <cell r="E2725" t="str">
            <v>1m</v>
          </cell>
        </row>
        <row r="2726">
          <cell r="A2726" t="str">
            <v>158696</v>
          </cell>
          <cell r="C2726">
            <v>1</v>
          </cell>
          <cell r="D2726">
            <v>1</v>
          </cell>
          <cell r="E2726" t="str">
            <v>1m</v>
          </cell>
        </row>
        <row r="2727">
          <cell r="A2727" t="str">
            <v>158711</v>
          </cell>
          <cell r="C2727">
            <v>1</v>
          </cell>
          <cell r="D2727">
            <v>1</v>
          </cell>
          <cell r="E2727" t="str">
            <v>1m</v>
          </cell>
        </row>
        <row r="2728">
          <cell r="A2728" t="str">
            <v>158754</v>
          </cell>
          <cell r="C2728">
            <v>1</v>
          </cell>
          <cell r="D2728">
            <v>1</v>
          </cell>
          <cell r="E2728" t="str">
            <v>1m</v>
          </cell>
        </row>
        <row r="2729">
          <cell r="A2729" t="str">
            <v>158765</v>
          </cell>
          <cell r="C2729">
            <v>1</v>
          </cell>
          <cell r="D2729">
            <v>1</v>
          </cell>
          <cell r="E2729" t="str">
            <v>1m</v>
          </cell>
        </row>
        <row r="2730">
          <cell r="A2730" t="str">
            <v>158779</v>
          </cell>
          <cell r="C2730">
            <v>1</v>
          </cell>
          <cell r="D2730">
            <v>1</v>
          </cell>
          <cell r="E2730" t="str">
            <v>1m</v>
          </cell>
        </row>
        <row r="2731">
          <cell r="A2731" t="str">
            <v>158795</v>
          </cell>
          <cell r="C2731">
            <v>1</v>
          </cell>
          <cell r="D2731">
            <v>1</v>
          </cell>
          <cell r="E2731" t="str">
            <v>1m</v>
          </cell>
        </row>
        <row r="2732">
          <cell r="A2732" t="str">
            <v>158843</v>
          </cell>
          <cell r="C2732">
            <v>1</v>
          </cell>
          <cell r="D2732">
            <v>1</v>
          </cell>
          <cell r="E2732" t="str">
            <v>1m</v>
          </cell>
        </row>
        <row r="2733">
          <cell r="A2733" t="str">
            <v>158876</v>
          </cell>
          <cell r="C2733">
            <v>1</v>
          </cell>
          <cell r="D2733">
            <v>1</v>
          </cell>
          <cell r="E2733" t="str">
            <v>1m</v>
          </cell>
        </row>
        <row r="2734">
          <cell r="A2734" t="str">
            <v>158878</v>
          </cell>
          <cell r="C2734">
            <v>1</v>
          </cell>
          <cell r="D2734">
            <v>1</v>
          </cell>
          <cell r="E2734" t="str">
            <v>1m</v>
          </cell>
        </row>
        <row r="2735">
          <cell r="A2735" t="str">
            <v>158903</v>
          </cell>
          <cell r="C2735">
            <v>1</v>
          </cell>
          <cell r="D2735">
            <v>1</v>
          </cell>
          <cell r="E2735" t="str">
            <v>1m</v>
          </cell>
        </row>
        <row r="2736">
          <cell r="A2736" t="str">
            <v>158906</v>
          </cell>
          <cell r="C2736">
            <v>1</v>
          </cell>
          <cell r="D2736">
            <v>1</v>
          </cell>
          <cell r="E2736" t="str">
            <v>1m</v>
          </cell>
        </row>
        <row r="2737">
          <cell r="A2737" t="str">
            <v>158925</v>
          </cell>
          <cell r="C2737">
            <v>1</v>
          </cell>
          <cell r="D2737">
            <v>1</v>
          </cell>
          <cell r="E2737" t="str">
            <v>1m</v>
          </cell>
        </row>
        <row r="2738">
          <cell r="A2738" t="str">
            <v>159016</v>
          </cell>
          <cell r="C2738">
            <v>1</v>
          </cell>
          <cell r="D2738">
            <v>1</v>
          </cell>
          <cell r="E2738" t="str">
            <v>1m</v>
          </cell>
        </row>
        <row r="2739">
          <cell r="A2739" t="str">
            <v>159027</v>
          </cell>
          <cell r="C2739">
            <v>1</v>
          </cell>
          <cell r="D2739">
            <v>1</v>
          </cell>
          <cell r="E2739" t="str">
            <v>1m</v>
          </cell>
        </row>
        <row r="2740">
          <cell r="A2740" t="str">
            <v>159040</v>
          </cell>
          <cell r="C2740">
            <v>1</v>
          </cell>
          <cell r="D2740">
            <v>1</v>
          </cell>
          <cell r="E2740" t="str">
            <v>1m</v>
          </cell>
        </row>
        <row r="2741">
          <cell r="A2741" t="str">
            <v>159048</v>
          </cell>
          <cell r="C2741">
            <v>1</v>
          </cell>
          <cell r="D2741">
            <v>1</v>
          </cell>
          <cell r="E2741" t="str">
            <v>1m</v>
          </cell>
        </row>
        <row r="2742">
          <cell r="A2742" t="str">
            <v>159072</v>
          </cell>
          <cell r="C2742">
            <v>1</v>
          </cell>
          <cell r="D2742">
            <v>1</v>
          </cell>
          <cell r="E2742" t="str">
            <v>1m</v>
          </cell>
        </row>
        <row r="2743">
          <cell r="A2743" t="str">
            <v>159080</v>
          </cell>
          <cell r="C2743">
            <v>1</v>
          </cell>
          <cell r="D2743">
            <v>1</v>
          </cell>
          <cell r="E2743" t="str">
            <v>1m</v>
          </cell>
        </row>
        <row r="2744">
          <cell r="A2744" t="str">
            <v>159086</v>
          </cell>
          <cell r="C2744">
            <v>1</v>
          </cell>
          <cell r="D2744">
            <v>1</v>
          </cell>
          <cell r="E2744" t="str">
            <v>1m</v>
          </cell>
        </row>
        <row r="2745">
          <cell r="A2745" t="str">
            <v>159111</v>
          </cell>
          <cell r="C2745">
            <v>1</v>
          </cell>
          <cell r="D2745">
            <v>1</v>
          </cell>
          <cell r="E2745" t="str">
            <v>1m</v>
          </cell>
        </row>
        <row r="2746">
          <cell r="A2746" t="str">
            <v>159123</v>
          </cell>
          <cell r="C2746">
            <v>1</v>
          </cell>
          <cell r="D2746">
            <v>1</v>
          </cell>
          <cell r="E2746" t="str">
            <v>1m</v>
          </cell>
        </row>
        <row r="2747">
          <cell r="A2747" t="str">
            <v>159213</v>
          </cell>
          <cell r="C2747">
            <v>1</v>
          </cell>
          <cell r="D2747">
            <v>1</v>
          </cell>
          <cell r="E2747" t="str">
            <v>1m</v>
          </cell>
        </row>
        <row r="2748">
          <cell r="A2748" t="str">
            <v>159231</v>
          </cell>
          <cell r="C2748">
            <v>1</v>
          </cell>
          <cell r="D2748">
            <v>1</v>
          </cell>
          <cell r="E2748" t="str">
            <v>1m</v>
          </cell>
        </row>
        <row r="2749">
          <cell r="A2749" t="str">
            <v>159275</v>
          </cell>
          <cell r="C2749">
            <v>1</v>
          </cell>
          <cell r="D2749">
            <v>1</v>
          </cell>
          <cell r="E2749" t="str">
            <v>1m</v>
          </cell>
        </row>
        <row r="2750">
          <cell r="A2750" t="str">
            <v>159295</v>
          </cell>
          <cell r="C2750">
            <v>1</v>
          </cell>
          <cell r="D2750">
            <v>1</v>
          </cell>
          <cell r="E2750" t="str">
            <v>1m</v>
          </cell>
        </row>
        <row r="2751">
          <cell r="A2751" t="str">
            <v>159297</v>
          </cell>
          <cell r="C2751">
            <v>1</v>
          </cell>
          <cell r="D2751">
            <v>1</v>
          </cell>
          <cell r="E2751" t="str">
            <v>1m</v>
          </cell>
        </row>
        <row r="2752">
          <cell r="A2752" t="str">
            <v>159312</v>
          </cell>
          <cell r="C2752">
            <v>1</v>
          </cell>
          <cell r="D2752">
            <v>1</v>
          </cell>
          <cell r="E2752" t="str">
            <v>1m</v>
          </cell>
        </row>
        <row r="2753">
          <cell r="A2753" t="str">
            <v>159316</v>
          </cell>
          <cell r="C2753">
            <v>1</v>
          </cell>
          <cell r="D2753">
            <v>1</v>
          </cell>
          <cell r="E2753" t="str">
            <v>1m</v>
          </cell>
        </row>
        <row r="2754">
          <cell r="A2754" t="str">
            <v>159331</v>
          </cell>
          <cell r="C2754">
            <v>1</v>
          </cell>
          <cell r="D2754">
            <v>1</v>
          </cell>
          <cell r="E2754" t="str">
            <v>1m</v>
          </cell>
        </row>
        <row r="2755">
          <cell r="A2755" t="str">
            <v>159345</v>
          </cell>
          <cell r="C2755">
            <v>1</v>
          </cell>
          <cell r="D2755">
            <v>1</v>
          </cell>
          <cell r="E2755" t="str">
            <v>1m</v>
          </cell>
        </row>
        <row r="2756">
          <cell r="A2756" t="str">
            <v>159347</v>
          </cell>
          <cell r="C2756">
            <v>1</v>
          </cell>
          <cell r="D2756">
            <v>1</v>
          </cell>
          <cell r="E2756" t="str">
            <v>1m</v>
          </cell>
        </row>
        <row r="2757">
          <cell r="A2757" t="str">
            <v>159353</v>
          </cell>
          <cell r="C2757">
            <v>1</v>
          </cell>
          <cell r="D2757">
            <v>1</v>
          </cell>
          <cell r="E2757" t="str">
            <v>1m</v>
          </cell>
        </row>
        <row r="2758">
          <cell r="A2758" t="str">
            <v>159379</v>
          </cell>
          <cell r="C2758">
            <v>1</v>
          </cell>
          <cell r="D2758">
            <v>1</v>
          </cell>
          <cell r="E2758" t="str">
            <v>1m</v>
          </cell>
        </row>
        <row r="2759">
          <cell r="A2759" t="str">
            <v>159384</v>
          </cell>
          <cell r="C2759">
            <v>1</v>
          </cell>
          <cell r="D2759">
            <v>1</v>
          </cell>
          <cell r="E2759" t="str">
            <v>1m</v>
          </cell>
        </row>
        <row r="2760">
          <cell r="A2760" t="str">
            <v>159408</v>
          </cell>
          <cell r="C2760">
            <v>1</v>
          </cell>
          <cell r="D2760">
            <v>1</v>
          </cell>
          <cell r="E2760" t="str">
            <v>1m</v>
          </cell>
        </row>
        <row r="2761">
          <cell r="A2761" t="str">
            <v>159409</v>
          </cell>
          <cell r="C2761">
            <v>1</v>
          </cell>
          <cell r="D2761">
            <v>1</v>
          </cell>
          <cell r="E2761" t="str">
            <v>1m</v>
          </cell>
        </row>
        <row r="2762">
          <cell r="A2762" t="str">
            <v>159410</v>
          </cell>
          <cell r="C2762">
            <v>1</v>
          </cell>
          <cell r="D2762">
            <v>1</v>
          </cell>
          <cell r="E2762" t="str">
            <v>1m</v>
          </cell>
        </row>
        <row r="2763">
          <cell r="A2763" t="str">
            <v>159417</v>
          </cell>
          <cell r="C2763">
            <v>1</v>
          </cell>
          <cell r="D2763">
            <v>1</v>
          </cell>
          <cell r="E2763" t="str">
            <v>1m</v>
          </cell>
        </row>
        <row r="2764">
          <cell r="A2764" t="str">
            <v>159420</v>
          </cell>
          <cell r="C2764">
            <v>1</v>
          </cell>
          <cell r="D2764">
            <v>1</v>
          </cell>
          <cell r="E2764" t="str">
            <v>1m</v>
          </cell>
        </row>
        <row r="2765">
          <cell r="A2765" t="str">
            <v>159427</v>
          </cell>
          <cell r="C2765">
            <v>1</v>
          </cell>
          <cell r="D2765">
            <v>1</v>
          </cell>
          <cell r="E2765" t="str">
            <v>1m</v>
          </cell>
        </row>
        <row r="2766">
          <cell r="A2766" t="str">
            <v>159442</v>
          </cell>
          <cell r="C2766">
            <v>1</v>
          </cell>
          <cell r="D2766">
            <v>1</v>
          </cell>
          <cell r="E2766" t="str">
            <v>1m</v>
          </cell>
        </row>
        <row r="2767">
          <cell r="A2767" t="str">
            <v>159460</v>
          </cell>
          <cell r="C2767">
            <v>1</v>
          </cell>
          <cell r="D2767">
            <v>1</v>
          </cell>
          <cell r="E2767" t="str">
            <v>1m</v>
          </cell>
        </row>
        <row r="2768">
          <cell r="A2768" t="str">
            <v>159501</v>
          </cell>
          <cell r="C2768">
            <v>1</v>
          </cell>
          <cell r="D2768">
            <v>1</v>
          </cell>
          <cell r="E2768" t="str">
            <v>1m</v>
          </cell>
        </row>
        <row r="2769">
          <cell r="A2769" t="str">
            <v>159516</v>
          </cell>
          <cell r="C2769">
            <v>1</v>
          </cell>
          <cell r="D2769">
            <v>1</v>
          </cell>
          <cell r="E2769" t="str">
            <v>1m</v>
          </cell>
        </row>
        <row r="2770">
          <cell r="A2770" t="str">
            <v>159531</v>
          </cell>
          <cell r="C2770">
            <v>1</v>
          </cell>
          <cell r="D2770">
            <v>1</v>
          </cell>
          <cell r="E2770" t="str">
            <v>1m</v>
          </cell>
        </row>
        <row r="2771">
          <cell r="A2771" t="str">
            <v>159538</v>
          </cell>
          <cell r="C2771">
            <v>1</v>
          </cell>
          <cell r="D2771">
            <v>1</v>
          </cell>
          <cell r="E2771" t="str">
            <v>1m</v>
          </cell>
        </row>
        <row r="2772">
          <cell r="A2772" t="str">
            <v>159545</v>
          </cell>
          <cell r="C2772">
            <v>1</v>
          </cell>
          <cell r="D2772">
            <v>1</v>
          </cell>
          <cell r="E2772" t="str">
            <v>1m</v>
          </cell>
        </row>
        <row r="2773">
          <cell r="A2773" t="str">
            <v>159577</v>
          </cell>
          <cell r="C2773">
            <v>1</v>
          </cell>
          <cell r="D2773">
            <v>1</v>
          </cell>
          <cell r="E2773" t="str">
            <v>1m</v>
          </cell>
        </row>
        <row r="2774">
          <cell r="A2774" t="str">
            <v>159578</v>
          </cell>
          <cell r="C2774">
            <v>1</v>
          </cell>
          <cell r="D2774">
            <v>1</v>
          </cell>
          <cell r="E2774" t="str">
            <v>1m</v>
          </cell>
        </row>
        <row r="2775">
          <cell r="A2775" t="str">
            <v>159617</v>
          </cell>
          <cell r="C2775">
            <v>1</v>
          </cell>
          <cell r="D2775">
            <v>1</v>
          </cell>
          <cell r="E2775" t="str">
            <v>1m</v>
          </cell>
        </row>
        <row r="2776">
          <cell r="A2776" t="str">
            <v>159638</v>
          </cell>
          <cell r="C2776">
            <v>1</v>
          </cell>
          <cell r="D2776">
            <v>1</v>
          </cell>
          <cell r="E2776" t="str">
            <v>1m</v>
          </cell>
        </row>
        <row r="2777">
          <cell r="A2777" t="str">
            <v>159640</v>
          </cell>
          <cell r="C2777">
            <v>1</v>
          </cell>
          <cell r="D2777">
            <v>1</v>
          </cell>
          <cell r="E2777" t="str">
            <v>1m</v>
          </cell>
        </row>
        <row r="2778">
          <cell r="A2778" t="str">
            <v>159660</v>
          </cell>
          <cell r="C2778">
            <v>1</v>
          </cell>
          <cell r="D2778">
            <v>1</v>
          </cell>
          <cell r="E2778" t="str">
            <v>1m</v>
          </cell>
        </row>
        <row r="2779">
          <cell r="A2779" t="str">
            <v>159671</v>
          </cell>
          <cell r="C2779">
            <v>1</v>
          </cell>
          <cell r="D2779">
            <v>1</v>
          </cell>
          <cell r="E2779" t="str">
            <v>1m</v>
          </cell>
        </row>
        <row r="2780">
          <cell r="A2780" t="str">
            <v>159680</v>
          </cell>
          <cell r="C2780">
            <v>1</v>
          </cell>
          <cell r="D2780">
            <v>1</v>
          </cell>
          <cell r="E2780" t="str">
            <v>1m</v>
          </cell>
        </row>
        <row r="2781">
          <cell r="A2781" t="str">
            <v>159721</v>
          </cell>
          <cell r="C2781">
            <v>1</v>
          </cell>
          <cell r="D2781">
            <v>1</v>
          </cell>
          <cell r="E2781" t="str">
            <v>1m</v>
          </cell>
        </row>
        <row r="2782">
          <cell r="A2782" t="str">
            <v>159735</v>
          </cell>
          <cell r="C2782">
            <v>1</v>
          </cell>
          <cell r="D2782">
            <v>1</v>
          </cell>
          <cell r="E2782" t="str">
            <v>1m</v>
          </cell>
        </row>
        <row r="2783">
          <cell r="A2783" t="str">
            <v>159753</v>
          </cell>
          <cell r="C2783">
            <v>1</v>
          </cell>
          <cell r="D2783">
            <v>1</v>
          </cell>
          <cell r="E2783" t="str">
            <v>1m</v>
          </cell>
        </row>
        <row r="2784">
          <cell r="A2784" t="str">
            <v>159774</v>
          </cell>
          <cell r="C2784">
            <v>1</v>
          </cell>
          <cell r="D2784">
            <v>1</v>
          </cell>
          <cell r="E2784" t="str">
            <v>1m</v>
          </cell>
        </row>
        <row r="2785">
          <cell r="A2785" t="str">
            <v>159829</v>
          </cell>
          <cell r="C2785">
            <v>1</v>
          </cell>
          <cell r="D2785">
            <v>1</v>
          </cell>
          <cell r="E2785" t="str">
            <v>1m</v>
          </cell>
        </row>
        <row r="2786">
          <cell r="A2786" t="str">
            <v>159845</v>
          </cell>
          <cell r="C2786">
            <v>1</v>
          </cell>
          <cell r="D2786">
            <v>1</v>
          </cell>
          <cell r="E2786" t="str">
            <v>1m</v>
          </cell>
        </row>
        <row r="2787">
          <cell r="A2787" t="str">
            <v>159846</v>
          </cell>
          <cell r="C2787">
            <v>1</v>
          </cell>
          <cell r="D2787">
            <v>1</v>
          </cell>
          <cell r="E2787" t="str">
            <v>1m</v>
          </cell>
        </row>
        <row r="2788">
          <cell r="A2788" t="str">
            <v>159857</v>
          </cell>
          <cell r="C2788">
            <v>1</v>
          </cell>
          <cell r="D2788">
            <v>1</v>
          </cell>
          <cell r="E2788" t="str">
            <v>1m</v>
          </cell>
        </row>
        <row r="2789">
          <cell r="A2789" t="str">
            <v>159912</v>
          </cell>
          <cell r="C2789">
            <v>1</v>
          </cell>
          <cell r="D2789">
            <v>1</v>
          </cell>
          <cell r="E2789" t="str">
            <v>1m</v>
          </cell>
        </row>
        <row r="2790">
          <cell r="A2790" t="str">
            <v>159954</v>
          </cell>
          <cell r="C2790">
            <v>1</v>
          </cell>
          <cell r="D2790">
            <v>1</v>
          </cell>
          <cell r="E2790" t="str">
            <v>1m</v>
          </cell>
        </row>
        <row r="2791">
          <cell r="A2791" t="str">
            <v>159965</v>
          </cell>
          <cell r="C2791">
            <v>1</v>
          </cell>
          <cell r="D2791">
            <v>1</v>
          </cell>
          <cell r="E2791" t="str">
            <v>1m</v>
          </cell>
        </row>
        <row r="2792">
          <cell r="A2792" t="str">
            <v>159984</v>
          </cell>
          <cell r="C2792">
            <v>1</v>
          </cell>
          <cell r="D2792">
            <v>1</v>
          </cell>
          <cell r="E2792" t="str">
            <v>1m</v>
          </cell>
        </row>
        <row r="2793">
          <cell r="A2793" t="str">
            <v>160037</v>
          </cell>
          <cell r="C2793">
            <v>1</v>
          </cell>
          <cell r="D2793">
            <v>1</v>
          </cell>
          <cell r="E2793" t="str">
            <v>1m</v>
          </cell>
        </row>
        <row r="2794">
          <cell r="A2794" t="str">
            <v>160041</v>
          </cell>
          <cell r="C2794">
            <v>1</v>
          </cell>
          <cell r="D2794">
            <v>1</v>
          </cell>
          <cell r="E2794" t="str">
            <v>1m</v>
          </cell>
        </row>
        <row r="2795">
          <cell r="A2795" t="str">
            <v>160056</v>
          </cell>
          <cell r="C2795">
            <v>1</v>
          </cell>
          <cell r="D2795">
            <v>1</v>
          </cell>
          <cell r="E2795" t="str">
            <v>1m</v>
          </cell>
        </row>
        <row r="2796">
          <cell r="A2796" t="str">
            <v>160074</v>
          </cell>
          <cell r="C2796">
            <v>1</v>
          </cell>
          <cell r="D2796">
            <v>1</v>
          </cell>
          <cell r="E2796" t="str">
            <v>1m</v>
          </cell>
        </row>
        <row r="2797">
          <cell r="A2797" t="str">
            <v>160119</v>
          </cell>
          <cell r="C2797">
            <v>1</v>
          </cell>
          <cell r="D2797">
            <v>1</v>
          </cell>
          <cell r="E2797" t="str">
            <v>1m</v>
          </cell>
        </row>
        <row r="2798">
          <cell r="A2798" t="str">
            <v>160139</v>
          </cell>
          <cell r="C2798">
            <v>1</v>
          </cell>
          <cell r="D2798">
            <v>1</v>
          </cell>
          <cell r="E2798" t="str">
            <v>1m</v>
          </cell>
        </row>
        <row r="2799">
          <cell r="A2799" t="str">
            <v>160153</v>
          </cell>
          <cell r="C2799">
            <v>1</v>
          </cell>
          <cell r="D2799">
            <v>1</v>
          </cell>
          <cell r="E2799" t="str">
            <v>1m</v>
          </cell>
        </row>
        <row r="2800">
          <cell r="A2800" t="str">
            <v>160175</v>
          </cell>
          <cell r="C2800">
            <v>1</v>
          </cell>
          <cell r="D2800">
            <v>1</v>
          </cell>
          <cell r="E2800" t="str">
            <v>1m</v>
          </cell>
        </row>
        <row r="2801">
          <cell r="A2801" t="str">
            <v>160215</v>
          </cell>
          <cell r="C2801">
            <v>1</v>
          </cell>
          <cell r="D2801">
            <v>1</v>
          </cell>
          <cell r="E2801" t="str">
            <v>1m</v>
          </cell>
        </row>
        <row r="2802">
          <cell r="A2802" t="str">
            <v>160224</v>
          </cell>
          <cell r="C2802">
            <v>1</v>
          </cell>
          <cell r="D2802">
            <v>1</v>
          </cell>
          <cell r="E2802" t="str">
            <v>1m</v>
          </cell>
        </row>
        <row r="2803">
          <cell r="A2803" t="str">
            <v>160239</v>
          </cell>
          <cell r="C2803">
            <v>1</v>
          </cell>
          <cell r="D2803">
            <v>1</v>
          </cell>
          <cell r="E2803" t="str">
            <v>1m</v>
          </cell>
        </row>
        <row r="2804">
          <cell r="A2804" t="str">
            <v>160282</v>
          </cell>
          <cell r="C2804">
            <v>1</v>
          </cell>
          <cell r="D2804">
            <v>1</v>
          </cell>
          <cell r="E2804" t="str">
            <v>1m</v>
          </cell>
        </row>
        <row r="2805">
          <cell r="A2805" t="str">
            <v>160314</v>
          </cell>
          <cell r="C2805">
            <v>1</v>
          </cell>
          <cell r="D2805">
            <v>1</v>
          </cell>
          <cell r="E2805" t="str">
            <v>1m</v>
          </cell>
        </row>
        <row r="2806">
          <cell r="A2806" t="str">
            <v>160319</v>
          </cell>
          <cell r="C2806">
            <v>1</v>
          </cell>
          <cell r="D2806">
            <v>1</v>
          </cell>
          <cell r="E2806" t="str">
            <v>1m</v>
          </cell>
        </row>
        <row r="2807">
          <cell r="A2807" t="str">
            <v>160349</v>
          </cell>
          <cell r="C2807">
            <v>1</v>
          </cell>
          <cell r="D2807">
            <v>1</v>
          </cell>
          <cell r="E2807" t="str">
            <v>1m</v>
          </cell>
        </row>
        <row r="2808">
          <cell r="A2808" t="str">
            <v>160353</v>
          </cell>
          <cell r="C2808">
            <v>1</v>
          </cell>
          <cell r="D2808">
            <v>1</v>
          </cell>
          <cell r="E2808" t="str">
            <v>1m</v>
          </cell>
        </row>
        <row r="2809">
          <cell r="A2809" t="str">
            <v>160367</v>
          </cell>
          <cell r="C2809">
            <v>1</v>
          </cell>
          <cell r="D2809">
            <v>1</v>
          </cell>
          <cell r="E2809" t="str">
            <v>1m</v>
          </cell>
        </row>
        <row r="2810">
          <cell r="A2810" t="str">
            <v>160388</v>
          </cell>
          <cell r="C2810">
            <v>1</v>
          </cell>
          <cell r="D2810">
            <v>1</v>
          </cell>
          <cell r="E2810" t="str">
            <v>1m</v>
          </cell>
        </row>
        <row r="2811">
          <cell r="A2811" t="str">
            <v>160397</v>
          </cell>
          <cell r="C2811">
            <v>1</v>
          </cell>
          <cell r="D2811">
            <v>1</v>
          </cell>
          <cell r="E2811" t="str">
            <v>1m</v>
          </cell>
        </row>
        <row r="2812">
          <cell r="A2812" t="str">
            <v>160408</v>
          </cell>
          <cell r="C2812">
            <v>1</v>
          </cell>
          <cell r="D2812">
            <v>1</v>
          </cell>
          <cell r="E2812" t="str">
            <v>1m</v>
          </cell>
        </row>
        <row r="2813">
          <cell r="A2813" t="str">
            <v>160415</v>
          </cell>
          <cell r="C2813">
            <v>1</v>
          </cell>
          <cell r="D2813">
            <v>1</v>
          </cell>
          <cell r="E2813" t="str">
            <v>1m</v>
          </cell>
        </row>
        <row r="2814">
          <cell r="A2814" t="str">
            <v>160418</v>
          </cell>
          <cell r="C2814">
            <v>1</v>
          </cell>
          <cell r="D2814">
            <v>1</v>
          </cell>
          <cell r="E2814" t="str">
            <v>1m</v>
          </cell>
        </row>
        <row r="2815">
          <cell r="A2815" t="str">
            <v>160469</v>
          </cell>
          <cell r="C2815">
            <v>1</v>
          </cell>
          <cell r="D2815">
            <v>1</v>
          </cell>
          <cell r="E2815" t="str">
            <v>1m</v>
          </cell>
        </row>
        <row r="2816">
          <cell r="A2816" t="str">
            <v>160480</v>
          </cell>
          <cell r="C2816">
            <v>1</v>
          </cell>
          <cell r="D2816">
            <v>1</v>
          </cell>
          <cell r="E2816" t="str">
            <v>1m</v>
          </cell>
        </row>
        <row r="2817">
          <cell r="A2817" t="str">
            <v>160487</v>
          </cell>
          <cell r="C2817">
            <v>1</v>
          </cell>
          <cell r="D2817">
            <v>1</v>
          </cell>
          <cell r="E2817" t="str">
            <v>1m</v>
          </cell>
        </row>
        <row r="2818">
          <cell r="A2818" t="str">
            <v>160489</v>
          </cell>
          <cell r="C2818">
            <v>1</v>
          </cell>
          <cell r="D2818">
            <v>1</v>
          </cell>
          <cell r="E2818" t="str">
            <v>1m</v>
          </cell>
        </row>
        <row r="2819">
          <cell r="A2819" t="str">
            <v>160492</v>
          </cell>
          <cell r="C2819">
            <v>1</v>
          </cell>
          <cell r="D2819">
            <v>1</v>
          </cell>
          <cell r="E2819" t="str">
            <v>1m</v>
          </cell>
        </row>
        <row r="2820">
          <cell r="A2820" t="str">
            <v>160539</v>
          </cell>
          <cell r="C2820">
            <v>1</v>
          </cell>
          <cell r="D2820">
            <v>1</v>
          </cell>
          <cell r="E2820" t="str">
            <v>1m</v>
          </cell>
        </row>
        <row r="2821">
          <cell r="A2821" t="str">
            <v>160540</v>
          </cell>
          <cell r="C2821">
            <v>1</v>
          </cell>
          <cell r="D2821">
            <v>1</v>
          </cell>
          <cell r="E2821" t="str">
            <v>1m</v>
          </cell>
        </row>
        <row r="2822">
          <cell r="A2822" t="str">
            <v>160545</v>
          </cell>
          <cell r="C2822">
            <v>1</v>
          </cell>
          <cell r="D2822">
            <v>1</v>
          </cell>
          <cell r="E2822" t="str">
            <v>1m</v>
          </cell>
        </row>
        <row r="2823">
          <cell r="A2823" t="str">
            <v>160550</v>
          </cell>
          <cell r="C2823">
            <v>1</v>
          </cell>
          <cell r="D2823">
            <v>1</v>
          </cell>
          <cell r="E2823" t="str">
            <v>1m</v>
          </cell>
        </row>
        <row r="2824">
          <cell r="A2824" t="str">
            <v>160560</v>
          </cell>
          <cell r="C2824">
            <v>1</v>
          </cell>
          <cell r="D2824">
            <v>1</v>
          </cell>
          <cell r="E2824" t="str">
            <v>1m</v>
          </cell>
        </row>
        <row r="2825">
          <cell r="A2825" t="str">
            <v>160581</v>
          </cell>
          <cell r="C2825">
            <v>1</v>
          </cell>
          <cell r="D2825">
            <v>1</v>
          </cell>
          <cell r="E2825" t="str">
            <v>1m</v>
          </cell>
        </row>
        <row r="2826">
          <cell r="A2826" t="str">
            <v>160588</v>
          </cell>
          <cell r="C2826">
            <v>1</v>
          </cell>
          <cell r="D2826">
            <v>1</v>
          </cell>
          <cell r="E2826" t="str">
            <v>1m</v>
          </cell>
        </row>
        <row r="2827">
          <cell r="A2827" t="str">
            <v>160592</v>
          </cell>
          <cell r="C2827">
            <v>1</v>
          </cell>
          <cell r="D2827">
            <v>1</v>
          </cell>
          <cell r="E2827" t="str">
            <v>1m</v>
          </cell>
        </row>
        <row r="2828">
          <cell r="A2828" t="str">
            <v>160637</v>
          </cell>
          <cell r="C2828">
            <v>1</v>
          </cell>
          <cell r="D2828">
            <v>1</v>
          </cell>
          <cell r="E2828" t="str">
            <v>1m</v>
          </cell>
        </row>
        <row r="2829">
          <cell r="A2829" t="str">
            <v>160648</v>
          </cell>
          <cell r="C2829">
            <v>1</v>
          </cell>
          <cell r="D2829">
            <v>1</v>
          </cell>
          <cell r="E2829" t="str">
            <v>1m</v>
          </cell>
        </row>
        <row r="2830">
          <cell r="A2830" t="str">
            <v>160654</v>
          </cell>
          <cell r="C2830">
            <v>1</v>
          </cell>
          <cell r="D2830">
            <v>1</v>
          </cell>
          <cell r="E2830" t="str">
            <v>1m</v>
          </cell>
        </row>
        <row r="2831">
          <cell r="A2831" t="str">
            <v>160656</v>
          </cell>
          <cell r="C2831">
            <v>1</v>
          </cell>
          <cell r="D2831">
            <v>1</v>
          </cell>
          <cell r="E2831" t="str">
            <v>1m</v>
          </cell>
        </row>
        <row r="2832">
          <cell r="A2832" t="str">
            <v>160681</v>
          </cell>
          <cell r="C2832">
            <v>1</v>
          </cell>
          <cell r="D2832">
            <v>1</v>
          </cell>
          <cell r="E2832" t="str">
            <v>1m</v>
          </cell>
        </row>
        <row r="2833">
          <cell r="A2833" t="str">
            <v>160702</v>
          </cell>
          <cell r="C2833">
            <v>1</v>
          </cell>
          <cell r="D2833">
            <v>1</v>
          </cell>
          <cell r="E2833" t="str">
            <v>1m</v>
          </cell>
        </row>
        <row r="2834">
          <cell r="A2834" t="str">
            <v>160706</v>
          </cell>
          <cell r="C2834">
            <v>1</v>
          </cell>
          <cell r="D2834">
            <v>1</v>
          </cell>
          <cell r="E2834" t="str">
            <v>1m</v>
          </cell>
        </row>
        <row r="2835">
          <cell r="A2835" t="str">
            <v>160715</v>
          </cell>
          <cell r="C2835">
            <v>1</v>
          </cell>
          <cell r="D2835">
            <v>1</v>
          </cell>
          <cell r="E2835" t="str">
            <v>1m</v>
          </cell>
        </row>
        <row r="2836">
          <cell r="A2836" t="str">
            <v>160716</v>
          </cell>
          <cell r="C2836">
            <v>1</v>
          </cell>
          <cell r="D2836">
            <v>1</v>
          </cell>
          <cell r="E2836" t="str">
            <v>1m</v>
          </cell>
        </row>
        <row r="2837">
          <cell r="A2837" t="str">
            <v>160723</v>
          </cell>
          <cell r="C2837">
            <v>1</v>
          </cell>
          <cell r="D2837">
            <v>1</v>
          </cell>
          <cell r="E2837" t="str">
            <v>1m</v>
          </cell>
        </row>
        <row r="2838">
          <cell r="A2838" t="str">
            <v>160744</v>
          </cell>
          <cell r="C2838">
            <v>1</v>
          </cell>
          <cell r="D2838">
            <v>1</v>
          </cell>
          <cell r="E2838" t="str">
            <v>1m</v>
          </cell>
        </row>
        <row r="2839">
          <cell r="A2839" t="str">
            <v>160746</v>
          </cell>
          <cell r="C2839">
            <v>1</v>
          </cell>
          <cell r="D2839">
            <v>1</v>
          </cell>
          <cell r="E2839" t="str">
            <v>1m</v>
          </cell>
        </row>
        <row r="2840">
          <cell r="A2840" t="str">
            <v>160755</v>
          </cell>
          <cell r="C2840">
            <v>1</v>
          </cell>
          <cell r="D2840">
            <v>1</v>
          </cell>
          <cell r="E2840" t="str">
            <v>1m</v>
          </cell>
        </row>
        <row r="2841">
          <cell r="A2841" t="str">
            <v>160770</v>
          </cell>
          <cell r="C2841">
            <v>1</v>
          </cell>
          <cell r="D2841">
            <v>1</v>
          </cell>
          <cell r="E2841" t="str">
            <v>1m</v>
          </cell>
        </row>
        <row r="2842">
          <cell r="A2842" t="str">
            <v>160790</v>
          </cell>
          <cell r="C2842">
            <v>1</v>
          </cell>
          <cell r="D2842">
            <v>1</v>
          </cell>
          <cell r="E2842" t="str">
            <v>1m</v>
          </cell>
        </row>
        <row r="2843">
          <cell r="A2843" t="str">
            <v>160793</v>
          </cell>
          <cell r="C2843">
            <v>1</v>
          </cell>
          <cell r="D2843">
            <v>1</v>
          </cell>
          <cell r="E2843" t="str">
            <v>1m</v>
          </cell>
        </row>
        <row r="2844">
          <cell r="A2844" t="str">
            <v>160804</v>
          </cell>
          <cell r="C2844">
            <v>1</v>
          </cell>
          <cell r="D2844">
            <v>1</v>
          </cell>
          <cell r="E2844" t="str">
            <v>1m</v>
          </cell>
        </row>
        <row r="2845">
          <cell r="A2845" t="str">
            <v>160808</v>
          </cell>
          <cell r="C2845">
            <v>1</v>
          </cell>
          <cell r="D2845">
            <v>1</v>
          </cell>
          <cell r="E2845" t="str">
            <v>1m</v>
          </cell>
        </row>
        <row r="2846">
          <cell r="A2846" t="str">
            <v>160851</v>
          </cell>
          <cell r="C2846">
            <v>1</v>
          </cell>
          <cell r="D2846">
            <v>1</v>
          </cell>
          <cell r="E2846" t="str">
            <v>1m</v>
          </cell>
        </row>
        <row r="2847">
          <cell r="A2847" t="str">
            <v>160883</v>
          </cell>
          <cell r="C2847">
            <v>1</v>
          </cell>
          <cell r="D2847">
            <v>1</v>
          </cell>
          <cell r="E2847" t="str">
            <v>1m</v>
          </cell>
        </row>
        <row r="2848">
          <cell r="A2848" t="str">
            <v>160886</v>
          </cell>
          <cell r="C2848">
            <v>1</v>
          </cell>
          <cell r="D2848">
            <v>1</v>
          </cell>
          <cell r="E2848" t="str">
            <v>1m</v>
          </cell>
        </row>
        <row r="2849">
          <cell r="A2849" t="str">
            <v>160889</v>
          </cell>
          <cell r="C2849">
            <v>1</v>
          </cell>
          <cell r="D2849">
            <v>1</v>
          </cell>
          <cell r="E2849" t="str">
            <v>1m</v>
          </cell>
        </row>
        <row r="2850">
          <cell r="A2850" t="str">
            <v>160893</v>
          </cell>
          <cell r="C2850">
            <v>1</v>
          </cell>
          <cell r="D2850">
            <v>1</v>
          </cell>
          <cell r="E2850" t="str">
            <v>1m</v>
          </cell>
        </row>
        <row r="2851">
          <cell r="A2851" t="str">
            <v>160902</v>
          </cell>
          <cell r="C2851">
            <v>1</v>
          </cell>
          <cell r="D2851">
            <v>1</v>
          </cell>
          <cell r="E2851" t="str">
            <v>1m</v>
          </cell>
        </row>
        <row r="2852">
          <cell r="A2852" t="str">
            <v>160915</v>
          </cell>
          <cell r="C2852">
            <v>1</v>
          </cell>
          <cell r="D2852">
            <v>1</v>
          </cell>
          <cell r="E2852" t="str">
            <v>1m</v>
          </cell>
        </row>
        <row r="2853">
          <cell r="A2853" t="str">
            <v>160918</v>
          </cell>
          <cell r="C2853">
            <v>1</v>
          </cell>
          <cell r="D2853">
            <v>1</v>
          </cell>
          <cell r="E2853" t="str">
            <v>1m</v>
          </cell>
        </row>
        <row r="2854">
          <cell r="A2854" t="str">
            <v>160965</v>
          </cell>
          <cell r="C2854">
            <v>1</v>
          </cell>
          <cell r="D2854">
            <v>1</v>
          </cell>
          <cell r="E2854" t="str">
            <v>1m</v>
          </cell>
        </row>
        <row r="2855">
          <cell r="A2855" t="str">
            <v>160967</v>
          </cell>
          <cell r="C2855">
            <v>1</v>
          </cell>
          <cell r="D2855">
            <v>1</v>
          </cell>
          <cell r="E2855" t="str">
            <v>1m</v>
          </cell>
        </row>
        <row r="2856">
          <cell r="A2856" t="str">
            <v>161009</v>
          </cell>
          <cell r="C2856">
            <v>1</v>
          </cell>
          <cell r="D2856">
            <v>1</v>
          </cell>
          <cell r="E2856" t="str">
            <v>1m</v>
          </cell>
        </row>
        <row r="2857">
          <cell r="A2857" t="str">
            <v>161016</v>
          </cell>
          <cell r="C2857">
            <v>1</v>
          </cell>
          <cell r="D2857">
            <v>1</v>
          </cell>
          <cell r="E2857" t="str">
            <v>1m</v>
          </cell>
        </row>
        <row r="2858">
          <cell r="A2858" t="str">
            <v>161038</v>
          </cell>
          <cell r="C2858">
            <v>1</v>
          </cell>
          <cell r="D2858">
            <v>1</v>
          </cell>
          <cell r="E2858" t="str">
            <v>1m</v>
          </cell>
        </row>
        <row r="2859">
          <cell r="A2859" t="str">
            <v>161045</v>
          </cell>
          <cell r="C2859">
            <v>1</v>
          </cell>
          <cell r="D2859">
            <v>1</v>
          </cell>
          <cell r="E2859" t="str">
            <v>1m</v>
          </cell>
        </row>
        <row r="2860">
          <cell r="A2860" t="str">
            <v>161047</v>
          </cell>
          <cell r="C2860">
            <v>1</v>
          </cell>
          <cell r="D2860">
            <v>1</v>
          </cell>
          <cell r="E2860" t="str">
            <v>1m</v>
          </cell>
        </row>
        <row r="2861">
          <cell r="A2861" t="str">
            <v>161056</v>
          </cell>
          <cell r="C2861">
            <v>1</v>
          </cell>
          <cell r="D2861">
            <v>1</v>
          </cell>
          <cell r="E2861" t="str">
            <v>1m</v>
          </cell>
        </row>
        <row r="2862">
          <cell r="A2862" t="str">
            <v>161057</v>
          </cell>
          <cell r="C2862">
            <v>1</v>
          </cell>
          <cell r="D2862">
            <v>1</v>
          </cell>
          <cell r="E2862" t="str">
            <v>1m</v>
          </cell>
        </row>
        <row r="2863">
          <cell r="A2863" t="str">
            <v>161259</v>
          </cell>
          <cell r="C2863">
            <v>1</v>
          </cell>
          <cell r="D2863">
            <v>1</v>
          </cell>
          <cell r="E2863" t="str">
            <v>1m</v>
          </cell>
        </row>
        <row r="2864">
          <cell r="A2864" t="str">
            <v>161271</v>
          </cell>
          <cell r="C2864">
            <v>1</v>
          </cell>
          <cell r="D2864">
            <v>1</v>
          </cell>
          <cell r="E2864" t="str">
            <v>1m</v>
          </cell>
        </row>
        <row r="2865">
          <cell r="A2865" t="str">
            <v>161295</v>
          </cell>
          <cell r="C2865">
            <v>1</v>
          </cell>
          <cell r="D2865">
            <v>1</v>
          </cell>
          <cell r="E2865" t="str">
            <v>1m</v>
          </cell>
        </row>
        <row r="2866">
          <cell r="A2866" t="str">
            <v>161302</v>
          </cell>
          <cell r="C2866">
            <v>1</v>
          </cell>
          <cell r="D2866">
            <v>1</v>
          </cell>
          <cell r="E2866" t="str">
            <v>1m</v>
          </cell>
        </row>
        <row r="2867">
          <cell r="A2867" t="str">
            <v>161324</v>
          </cell>
          <cell r="C2867">
            <v>1</v>
          </cell>
          <cell r="D2867">
            <v>1</v>
          </cell>
          <cell r="E2867" t="str">
            <v>1m</v>
          </cell>
        </row>
        <row r="2868">
          <cell r="A2868" t="str">
            <v>161356</v>
          </cell>
          <cell r="C2868">
            <v>1</v>
          </cell>
          <cell r="D2868">
            <v>1</v>
          </cell>
          <cell r="E2868" t="str">
            <v>1m</v>
          </cell>
        </row>
        <row r="2869">
          <cell r="A2869" t="str">
            <v>161372</v>
          </cell>
          <cell r="C2869">
            <v>1</v>
          </cell>
          <cell r="D2869">
            <v>1</v>
          </cell>
          <cell r="E2869" t="str">
            <v>1m</v>
          </cell>
        </row>
        <row r="2870">
          <cell r="A2870" t="str">
            <v>161384</v>
          </cell>
          <cell r="C2870">
            <v>1</v>
          </cell>
          <cell r="D2870">
            <v>1</v>
          </cell>
          <cell r="E2870" t="str">
            <v>1m</v>
          </cell>
        </row>
        <row r="2871">
          <cell r="A2871" t="str">
            <v>161400</v>
          </cell>
          <cell r="C2871">
            <v>1</v>
          </cell>
          <cell r="D2871">
            <v>1</v>
          </cell>
          <cell r="E2871" t="str">
            <v>1m</v>
          </cell>
        </row>
        <row r="2872">
          <cell r="A2872" t="str">
            <v>161401</v>
          </cell>
          <cell r="C2872">
            <v>1</v>
          </cell>
          <cell r="D2872">
            <v>1</v>
          </cell>
          <cell r="E2872" t="str">
            <v>1m</v>
          </cell>
        </row>
        <row r="2873">
          <cell r="A2873" t="str">
            <v>161406</v>
          </cell>
          <cell r="C2873">
            <v>1</v>
          </cell>
          <cell r="D2873">
            <v>1</v>
          </cell>
          <cell r="E2873" t="str">
            <v>1m</v>
          </cell>
        </row>
        <row r="2874">
          <cell r="A2874" t="str">
            <v>161425</v>
          </cell>
          <cell r="C2874">
            <v>1</v>
          </cell>
          <cell r="D2874">
            <v>1</v>
          </cell>
          <cell r="E2874" t="str">
            <v>1m</v>
          </cell>
        </row>
        <row r="2875">
          <cell r="A2875" t="str">
            <v>161432</v>
          </cell>
          <cell r="C2875">
            <v>1</v>
          </cell>
          <cell r="D2875">
            <v>1</v>
          </cell>
          <cell r="E2875" t="str">
            <v>1m</v>
          </cell>
        </row>
        <row r="2876">
          <cell r="A2876" t="str">
            <v>161477</v>
          </cell>
          <cell r="C2876">
            <v>1</v>
          </cell>
          <cell r="D2876">
            <v>1</v>
          </cell>
          <cell r="E2876" t="str">
            <v>1m</v>
          </cell>
        </row>
        <row r="2877">
          <cell r="A2877" t="str">
            <v>161486</v>
          </cell>
          <cell r="C2877">
            <v>1</v>
          </cell>
          <cell r="D2877">
            <v>1</v>
          </cell>
          <cell r="E2877" t="str">
            <v>1m</v>
          </cell>
        </row>
        <row r="2878">
          <cell r="A2878" t="str">
            <v>161516</v>
          </cell>
          <cell r="C2878">
            <v>1</v>
          </cell>
          <cell r="D2878">
            <v>1</v>
          </cell>
          <cell r="E2878" t="str">
            <v>1m</v>
          </cell>
        </row>
        <row r="2879">
          <cell r="A2879" t="str">
            <v>161518</v>
          </cell>
          <cell r="C2879">
            <v>1</v>
          </cell>
          <cell r="D2879">
            <v>1</v>
          </cell>
          <cell r="E2879" t="str">
            <v>1m</v>
          </cell>
        </row>
        <row r="2880">
          <cell r="A2880" t="str">
            <v>161537</v>
          </cell>
          <cell r="C2880">
            <v>1</v>
          </cell>
          <cell r="D2880">
            <v>1</v>
          </cell>
          <cell r="E2880" t="str">
            <v>1m</v>
          </cell>
        </row>
        <row r="2881">
          <cell r="A2881" t="str">
            <v>161576</v>
          </cell>
          <cell r="C2881">
            <v>1</v>
          </cell>
          <cell r="D2881">
            <v>1</v>
          </cell>
          <cell r="E2881" t="str">
            <v>1m</v>
          </cell>
        </row>
        <row r="2882">
          <cell r="A2882" t="str">
            <v>162459</v>
          </cell>
          <cell r="C2882">
            <v>1</v>
          </cell>
          <cell r="D2882">
            <v>1</v>
          </cell>
          <cell r="E2882" t="str">
            <v>1m</v>
          </cell>
        </row>
        <row r="2883">
          <cell r="A2883" t="str">
            <v>162462</v>
          </cell>
          <cell r="C2883">
            <v>1</v>
          </cell>
          <cell r="D2883">
            <v>1</v>
          </cell>
          <cell r="E2883" t="str">
            <v>1m</v>
          </cell>
        </row>
        <row r="2884">
          <cell r="A2884" t="str">
            <v>162468</v>
          </cell>
          <cell r="C2884">
            <v>1</v>
          </cell>
          <cell r="D2884">
            <v>1</v>
          </cell>
          <cell r="E2884" t="str">
            <v>1m</v>
          </cell>
        </row>
        <row r="2885">
          <cell r="A2885" t="str">
            <v>162472</v>
          </cell>
          <cell r="C2885">
            <v>1</v>
          </cell>
          <cell r="D2885">
            <v>1</v>
          </cell>
          <cell r="E2885" t="str">
            <v>1m</v>
          </cell>
        </row>
        <row r="2886">
          <cell r="A2886" t="str">
            <v>162477</v>
          </cell>
          <cell r="C2886">
            <v>1</v>
          </cell>
          <cell r="D2886">
            <v>1</v>
          </cell>
          <cell r="E2886" t="str">
            <v>1m</v>
          </cell>
        </row>
        <row r="2887">
          <cell r="A2887" t="str">
            <v>162479</v>
          </cell>
          <cell r="C2887">
            <v>1</v>
          </cell>
          <cell r="D2887">
            <v>1</v>
          </cell>
          <cell r="E2887" t="str">
            <v>1m</v>
          </cell>
        </row>
        <row r="2888">
          <cell r="A2888" t="str">
            <v>162488</v>
          </cell>
          <cell r="C2888">
            <v>1</v>
          </cell>
          <cell r="D2888">
            <v>1</v>
          </cell>
          <cell r="E2888" t="str">
            <v>1m</v>
          </cell>
        </row>
        <row r="2889">
          <cell r="A2889" t="str">
            <v>162489</v>
          </cell>
          <cell r="C2889">
            <v>1</v>
          </cell>
          <cell r="D2889">
            <v>1</v>
          </cell>
          <cell r="E2889" t="str">
            <v>1m</v>
          </cell>
        </row>
        <row r="2890">
          <cell r="A2890" t="str">
            <v>162493</v>
          </cell>
          <cell r="C2890">
            <v>1</v>
          </cell>
          <cell r="D2890">
            <v>1</v>
          </cell>
          <cell r="E2890" t="str">
            <v>1m</v>
          </cell>
        </row>
        <row r="2891">
          <cell r="A2891" t="str">
            <v>162495</v>
          </cell>
          <cell r="C2891">
            <v>1</v>
          </cell>
          <cell r="D2891">
            <v>1</v>
          </cell>
          <cell r="E2891" t="str">
            <v>1m</v>
          </cell>
        </row>
        <row r="2892">
          <cell r="A2892" t="str">
            <v>162496</v>
          </cell>
          <cell r="C2892">
            <v>1</v>
          </cell>
          <cell r="D2892">
            <v>1</v>
          </cell>
          <cell r="E2892" t="str">
            <v>1m</v>
          </cell>
        </row>
        <row r="2893">
          <cell r="A2893" t="str">
            <v>162497</v>
          </cell>
          <cell r="C2893">
            <v>1</v>
          </cell>
          <cell r="D2893">
            <v>1</v>
          </cell>
          <cell r="E2893" t="str">
            <v>1m</v>
          </cell>
        </row>
        <row r="2894">
          <cell r="A2894" t="str">
            <v>162502</v>
          </cell>
          <cell r="C2894">
            <v>1</v>
          </cell>
          <cell r="D2894">
            <v>1</v>
          </cell>
          <cell r="E2894" t="str">
            <v>1m</v>
          </cell>
        </row>
        <row r="2895">
          <cell r="A2895" t="str">
            <v>162503</v>
          </cell>
          <cell r="C2895">
            <v>1</v>
          </cell>
          <cell r="D2895">
            <v>1</v>
          </cell>
          <cell r="E2895" t="str">
            <v>1m</v>
          </cell>
        </row>
        <row r="2896">
          <cell r="A2896" t="str">
            <v>162504</v>
          </cell>
          <cell r="C2896">
            <v>1</v>
          </cell>
          <cell r="D2896">
            <v>1</v>
          </cell>
          <cell r="E2896" t="str">
            <v>1m</v>
          </cell>
        </row>
        <row r="2897">
          <cell r="A2897" t="str">
            <v>162505</v>
          </cell>
          <cell r="C2897">
            <v>1</v>
          </cell>
          <cell r="D2897">
            <v>1</v>
          </cell>
          <cell r="E2897" t="str">
            <v>1m</v>
          </cell>
        </row>
        <row r="2898">
          <cell r="A2898" t="str">
            <v>162509</v>
          </cell>
          <cell r="C2898">
            <v>1</v>
          </cell>
          <cell r="D2898">
            <v>1</v>
          </cell>
          <cell r="E2898" t="str">
            <v>1m</v>
          </cell>
        </row>
        <row r="2899">
          <cell r="A2899" t="str">
            <v>162517</v>
          </cell>
          <cell r="C2899">
            <v>1</v>
          </cell>
          <cell r="D2899">
            <v>1</v>
          </cell>
          <cell r="E2899" t="str">
            <v>1m</v>
          </cell>
        </row>
        <row r="2900">
          <cell r="A2900" t="str">
            <v>162522</v>
          </cell>
          <cell r="C2900">
            <v>1</v>
          </cell>
          <cell r="D2900">
            <v>1</v>
          </cell>
          <cell r="E2900" t="str">
            <v>1m</v>
          </cell>
        </row>
        <row r="2901">
          <cell r="A2901" t="str">
            <v>162524</v>
          </cell>
          <cell r="C2901">
            <v>1</v>
          </cell>
          <cell r="D2901">
            <v>1</v>
          </cell>
          <cell r="E2901" t="str">
            <v>1m</v>
          </cell>
        </row>
        <row r="2902">
          <cell r="A2902" t="str">
            <v>162526</v>
          </cell>
          <cell r="C2902">
            <v>1</v>
          </cell>
          <cell r="D2902">
            <v>1</v>
          </cell>
          <cell r="E2902" t="str">
            <v>1m</v>
          </cell>
        </row>
        <row r="2903">
          <cell r="A2903" t="str">
            <v>162528</v>
          </cell>
          <cell r="C2903">
            <v>1</v>
          </cell>
          <cell r="D2903">
            <v>1</v>
          </cell>
          <cell r="E2903" t="str">
            <v>1m</v>
          </cell>
        </row>
        <row r="2904">
          <cell r="A2904" t="str">
            <v>162535</v>
          </cell>
          <cell r="C2904">
            <v>1</v>
          </cell>
          <cell r="D2904">
            <v>1</v>
          </cell>
          <cell r="E2904" t="str">
            <v>1m</v>
          </cell>
        </row>
        <row r="2905">
          <cell r="A2905" t="str">
            <v>162537</v>
          </cell>
          <cell r="C2905">
            <v>1</v>
          </cell>
          <cell r="D2905">
            <v>1</v>
          </cell>
          <cell r="E2905" t="str">
            <v>1m</v>
          </cell>
        </row>
        <row r="2906">
          <cell r="A2906" t="str">
            <v>162539</v>
          </cell>
          <cell r="C2906">
            <v>1</v>
          </cell>
          <cell r="D2906">
            <v>1</v>
          </cell>
          <cell r="E2906" t="str">
            <v>1m</v>
          </cell>
        </row>
        <row r="2907">
          <cell r="A2907" t="str">
            <v>162543</v>
          </cell>
          <cell r="C2907">
            <v>1</v>
          </cell>
          <cell r="D2907">
            <v>1</v>
          </cell>
          <cell r="E2907" t="str">
            <v>1m</v>
          </cell>
        </row>
        <row r="2908">
          <cell r="A2908" t="str">
            <v>162546</v>
          </cell>
          <cell r="C2908">
            <v>1</v>
          </cell>
          <cell r="D2908">
            <v>1</v>
          </cell>
          <cell r="E2908" t="str">
            <v>1m</v>
          </cell>
        </row>
        <row r="2909">
          <cell r="A2909" t="str">
            <v>162547</v>
          </cell>
          <cell r="C2909">
            <v>1</v>
          </cell>
          <cell r="D2909">
            <v>1</v>
          </cell>
          <cell r="E2909" t="str">
            <v>1m</v>
          </cell>
        </row>
        <row r="2910">
          <cell r="A2910" t="str">
            <v>162548</v>
          </cell>
          <cell r="C2910">
            <v>1</v>
          </cell>
          <cell r="D2910">
            <v>1</v>
          </cell>
          <cell r="E2910" t="str">
            <v>1m</v>
          </cell>
        </row>
        <row r="2911">
          <cell r="A2911" t="str">
            <v>162549</v>
          </cell>
          <cell r="C2911">
            <v>1</v>
          </cell>
          <cell r="D2911">
            <v>1</v>
          </cell>
          <cell r="E2911" t="str">
            <v>1m</v>
          </cell>
        </row>
        <row r="2912">
          <cell r="A2912" t="str">
            <v>162560</v>
          </cell>
          <cell r="C2912">
            <v>1</v>
          </cell>
          <cell r="D2912">
            <v>1</v>
          </cell>
          <cell r="E2912" t="str">
            <v>1m</v>
          </cell>
        </row>
        <row r="2913">
          <cell r="A2913" t="str">
            <v>162561</v>
          </cell>
          <cell r="C2913">
            <v>1</v>
          </cell>
          <cell r="D2913">
            <v>1</v>
          </cell>
          <cell r="E2913" t="str">
            <v>1m</v>
          </cell>
        </row>
        <row r="2914">
          <cell r="A2914" t="str">
            <v>162566</v>
          </cell>
          <cell r="C2914">
            <v>1</v>
          </cell>
          <cell r="D2914">
            <v>1</v>
          </cell>
          <cell r="E2914" t="str">
            <v>1m</v>
          </cell>
        </row>
        <row r="2915">
          <cell r="A2915" t="str">
            <v>162568</v>
          </cell>
          <cell r="C2915">
            <v>1</v>
          </cell>
          <cell r="D2915">
            <v>1</v>
          </cell>
          <cell r="E2915" t="str">
            <v>1m</v>
          </cell>
        </row>
        <row r="2916">
          <cell r="A2916" t="str">
            <v>162569</v>
          </cell>
          <cell r="C2916">
            <v>1</v>
          </cell>
          <cell r="D2916">
            <v>1</v>
          </cell>
          <cell r="E2916" t="str">
            <v>1m</v>
          </cell>
        </row>
        <row r="2917">
          <cell r="A2917" t="str">
            <v>162573</v>
          </cell>
          <cell r="C2917">
            <v>1</v>
          </cell>
          <cell r="D2917">
            <v>1</v>
          </cell>
          <cell r="E2917" t="str">
            <v>1m</v>
          </cell>
        </row>
        <row r="2918">
          <cell r="A2918" t="str">
            <v>162574</v>
          </cell>
          <cell r="C2918">
            <v>1</v>
          </cell>
          <cell r="D2918">
            <v>1</v>
          </cell>
          <cell r="E2918" t="str">
            <v>1m</v>
          </cell>
        </row>
        <row r="2919">
          <cell r="A2919" t="str">
            <v>162577</v>
          </cell>
          <cell r="C2919">
            <v>1</v>
          </cell>
          <cell r="D2919">
            <v>1</v>
          </cell>
          <cell r="E2919" t="str">
            <v>1m</v>
          </cell>
        </row>
        <row r="2920">
          <cell r="A2920" t="str">
            <v>162578</v>
          </cell>
          <cell r="C2920">
            <v>1</v>
          </cell>
          <cell r="D2920">
            <v>1</v>
          </cell>
          <cell r="E2920" t="str">
            <v>1m</v>
          </cell>
        </row>
        <row r="2921">
          <cell r="A2921" t="str">
            <v>162582</v>
          </cell>
          <cell r="C2921">
            <v>1</v>
          </cell>
          <cell r="D2921">
            <v>1</v>
          </cell>
          <cell r="E2921" t="str">
            <v>1m</v>
          </cell>
        </row>
        <row r="2922">
          <cell r="A2922" t="str">
            <v>162585</v>
          </cell>
          <cell r="C2922">
            <v>1</v>
          </cell>
          <cell r="D2922">
            <v>1</v>
          </cell>
          <cell r="E2922" t="str">
            <v>1m</v>
          </cell>
        </row>
        <row r="2923">
          <cell r="A2923" t="str">
            <v>162587</v>
          </cell>
          <cell r="C2923">
            <v>1</v>
          </cell>
          <cell r="D2923">
            <v>1</v>
          </cell>
          <cell r="E2923" t="str">
            <v>1m</v>
          </cell>
        </row>
        <row r="2924">
          <cell r="A2924" t="str">
            <v>162588</v>
          </cell>
          <cell r="C2924">
            <v>1</v>
          </cell>
          <cell r="D2924">
            <v>1</v>
          </cell>
          <cell r="E2924" t="str">
            <v>1m</v>
          </cell>
        </row>
        <row r="2925">
          <cell r="A2925" t="str">
            <v>162590</v>
          </cell>
          <cell r="C2925">
            <v>1</v>
          </cell>
          <cell r="D2925">
            <v>1</v>
          </cell>
          <cell r="E2925" t="str">
            <v>1m</v>
          </cell>
        </row>
        <row r="2926">
          <cell r="A2926" t="str">
            <v>162592</v>
          </cell>
          <cell r="C2926">
            <v>1</v>
          </cell>
          <cell r="D2926">
            <v>1</v>
          </cell>
          <cell r="E2926" t="str">
            <v>1m</v>
          </cell>
        </row>
        <row r="2927">
          <cell r="A2927" t="str">
            <v>162594</v>
          </cell>
          <cell r="C2927">
            <v>1</v>
          </cell>
          <cell r="D2927">
            <v>1</v>
          </cell>
          <cell r="E2927" t="str">
            <v>1m</v>
          </cell>
        </row>
        <row r="2928">
          <cell r="A2928" t="str">
            <v>162595</v>
          </cell>
          <cell r="C2928">
            <v>1</v>
          </cell>
          <cell r="D2928">
            <v>1</v>
          </cell>
          <cell r="E2928" t="str">
            <v>1m</v>
          </cell>
        </row>
        <row r="2929">
          <cell r="A2929" t="str">
            <v>162608</v>
          </cell>
          <cell r="C2929">
            <v>1</v>
          </cell>
          <cell r="D2929">
            <v>1</v>
          </cell>
          <cell r="E2929" t="str">
            <v>1m</v>
          </cell>
        </row>
        <row r="2930">
          <cell r="A2930" t="str">
            <v>162611</v>
          </cell>
          <cell r="C2930">
            <v>1</v>
          </cell>
          <cell r="D2930">
            <v>1</v>
          </cell>
          <cell r="E2930" t="str">
            <v>1m</v>
          </cell>
        </row>
        <row r="2931">
          <cell r="A2931" t="str">
            <v>162612</v>
          </cell>
          <cell r="C2931">
            <v>1</v>
          </cell>
          <cell r="D2931">
            <v>1</v>
          </cell>
          <cell r="E2931" t="str">
            <v>1m</v>
          </cell>
        </row>
        <row r="2932">
          <cell r="A2932" t="str">
            <v>162615</v>
          </cell>
          <cell r="C2932">
            <v>1</v>
          </cell>
          <cell r="D2932">
            <v>1</v>
          </cell>
          <cell r="E2932" t="str">
            <v>1m</v>
          </cell>
        </row>
        <row r="2933">
          <cell r="A2933" t="str">
            <v>162617</v>
          </cell>
          <cell r="C2933">
            <v>1</v>
          </cell>
          <cell r="D2933">
            <v>1</v>
          </cell>
          <cell r="E2933" t="str">
            <v>1m</v>
          </cell>
        </row>
        <row r="2934">
          <cell r="A2934" t="str">
            <v>162627</v>
          </cell>
          <cell r="C2934">
            <v>1</v>
          </cell>
          <cell r="D2934">
            <v>1</v>
          </cell>
          <cell r="E2934" t="str">
            <v>1m</v>
          </cell>
        </row>
        <row r="2935">
          <cell r="A2935" t="str">
            <v>162632</v>
          </cell>
          <cell r="C2935">
            <v>1</v>
          </cell>
          <cell r="D2935">
            <v>1</v>
          </cell>
          <cell r="E2935" t="str">
            <v>1m</v>
          </cell>
        </row>
        <row r="2936">
          <cell r="A2936" t="str">
            <v>162644</v>
          </cell>
          <cell r="C2936">
            <v>1</v>
          </cell>
          <cell r="D2936">
            <v>1</v>
          </cell>
          <cell r="E2936" t="str">
            <v>1m</v>
          </cell>
        </row>
        <row r="2937">
          <cell r="A2937" t="str">
            <v>162646</v>
          </cell>
          <cell r="C2937">
            <v>1</v>
          </cell>
          <cell r="D2937">
            <v>1</v>
          </cell>
          <cell r="E2937" t="str">
            <v>1m</v>
          </cell>
        </row>
        <row r="2938">
          <cell r="A2938" t="str">
            <v>162649</v>
          </cell>
          <cell r="C2938">
            <v>1</v>
          </cell>
          <cell r="D2938">
            <v>1</v>
          </cell>
          <cell r="E2938" t="str">
            <v>1m</v>
          </cell>
        </row>
        <row r="2939">
          <cell r="A2939" t="str">
            <v>162654</v>
          </cell>
          <cell r="C2939">
            <v>1</v>
          </cell>
          <cell r="D2939">
            <v>1</v>
          </cell>
          <cell r="E2939" t="str">
            <v>1m</v>
          </cell>
        </row>
        <row r="2940">
          <cell r="A2940" t="str">
            <v>162659</v>
          </cell>
          <cell r="C2940">
            <v>1</v>
          </cell>
          <cell r="D2940">
            <v>1</v>
          </cell>
          <cell r="E2940" t="str">
            <v>1m</v>
          </cell>
        </row>
        <row r="2941">
          <cell r="A2941" t="str">
            <v>162660</v>
          </cell>
          <cell r="C2941">
            <v>1</v>
          </cell>
          <cell r="D2941">
            <v>1</v>
          </cell>
          <cell r="E2941" t="str">
            <v>1m</v>
          </cell>
        </row>
        <row r="2942">
          <cell r="A2942" t="str">
            <v>162664</v>
          </cell>
          <cell r="C2942">
            <v>1</v>
          </cell>
          <cell r="D2942">
            <v>1</v>
          </cell>
          <cell r="E2942" t="str">
            <v>1m</v>
          </cell>
        </row>
        <row r="2943">
          <cell r="A2943" t="str">
            <v>162668</v>
          </cell>
          <cell r="C2943">
            <v>1</v>
          </cell>
          <cell r="D2943">
            <v>1</v>
          </cell>
          <cell r="E2943" t="str">
            <v>1m</v>
          </cell>
        </row>
        <row r="2944">
          <cell r="A2944" t="str">
            <v>162671</v>
          </cell>
          <cell r="C2944">
            <v>1</v>
          </cell>
          <cell r="D2944">
            <v>1</v>
          </cell>
          <cell r="E2944" t="str">
            <v>1m</v>
          </cell>
        </row>
        <row r="2945">
          <cell r="A2945" t="str">
            <v>162673</v>
          </cell>
          <cell r="C2945">
            <v>1</v>
          </cell>
          <cell r="D2945">
            <v>1</v>
          </cell>
          <cell r="E2945" t="str">
            <v>1m</v>
          </cell>
        </row>
        <row r="2946">
          <cell r="A2946" t="str">
            <v>162675</v>
          </cell>
          <cell r="C2946">
            <v>1</v>
          </cell>
          <cell r="D2946">
            <v>1</v>
          </cell>
          <cell r="E2946" t="str">
            <v>1m</v>
          </cell>
        </row>
        <row r="2947">
          <cell r="A2947" t="str">
            <v>162678</v>
          </cell>
          <cell r="C2947">
            <v>1</v>
          </cell>
          <cell r="D2947">
            <v>1</v>
          </cell>
          <cell r="E2947" t="str">
            <v>1m</v>
          </cell>
        </row>
        <row r="2948">
          <cell r="A2948" t="str">
            <v>162685</v>
          </cell>
          <cell r="C2948">
            <v>1</v>
          </cell>
          <cell r="D2948">
            <v>1</v>
          </cell>
          <cell r="E2948" t="str">
            <v>1m</v>
          </cell>
        </row>
        <row r="2949">
          <cell r="A2949" t="str">
            <v>162691</v>
          </cell>
          <cell r="C2949">
            <v>1</v>
          </cell>
          <cell r="D2949">
            <v>1</v>
          </cell>
          <cell r="E2949" t="str">
            <v>1m</v>
          </cell>
        </row>
        <row r="2950">
          <cell r="A2950" t="str">
            <v>162695</v>
          </cell>
          <cell r="C2950">
            <v>1</v>
          </cell>
          <cell r="D2950">
            <v>1</v>
          </cell>
          <cell r="E2950" t="str">
            <v>1m</v>
          </cell>
        </row>
        <row r="2951">
          <cell r="A2951" t="str">
            <v>162699</v>
          </cell>
          <cell r="C2951">
            <v>1</v>
          </cell>
          <cell r="D2951">
            <v>1</v>
          </cell>
          <cell r="E2951" t="str">
            <v>1m</v>
          </cell>
        </row>
        <row r="2952">
          <cell r="A2952" t="str">
            <v>162702</v>
          </cell>
          <cell r="C2952">
            <v>1</v>
          </cell>
          <cell r="D2952">
            <v>1</v>
          </cell>
          <cell r="E2952" t="str">
            <v>1m</v>
          </cell>
        </row>
        <row r="2953">
          <cell r="A2953" t="str">
            <v>162708</v>
          </cell>
          <cell r="C2953">
            <v>1</v>
          </cell>
          <cell r="D2953">
            <v>1</v>
          </cell>
          <cell r="E2953" t="str">
            <v>1m</v>
          </cell>
        </row>
        <row r="2954">
          <cell r="A2954" t="str">
            <v>162710</v>
          </cell>
          <cell r="C2954">
            <v>1</v>
          </cell>
          <cell r="D2954">
            <v>1</v>
          </cell>
          <cell r="E2954" t="str">
            <v>1m</v>
          </cell>
        </row>
        <row r="2955">
          <cell r="A2955" t="str">
            <v>162712</v>
          </cell>
          <cell r="C2955">
            <v>1</v>
          </cell>
          <cell r="D2955">
            <v>1</v>
          </cell>
          <cell r="E2955" t="str">
            <v>1m</v>
          </cell>
        </row>
        <row r="2956">
          <cell r="A2956" t="str">
            <v>162713</v>
          </cell>
          <cell r="C2956">
            <v>1</v>
          </cell>
          <cell r="D2956">
            <v>1</v>
          </cell>
          <cell r="E2956" t="str">
            <v>1m</v>
          </cell>
        </row>
        <row r="2957">
          <cell r="A2957" t="str">
            <v>162715</v>
          </cell>
          <cell r="C2957">
            <v>1</v>
          </cell>
          <cell r="D2957">
            <v>1</v>
          </cell>
          <cell r="E2957" t="str">
            <v>1m</v>
          </cell>
        </row>
        <row r="2958">
          <cell r="A2958" t="str">
            <v>162721</v>
          </cell>
          <cell r="C2958">
            <v>1</v>
          </cell>
          <cell r="D2958">
            <v>1</v>
          </cell>
          <cell r="E2958" t="str">
            <v>1m</v>
          </cell>
        </row>
        <row r="2959">
          <cell r="A2959" t="str">
            <v>162723</v>
          </cell>
          <cell r="C2959">
            <v>1</v>
          </cell>
          <cell r="D2959">
            <v>1</v>
          </cell>
          <cell r="E2959" t="str">
            <v>1m</v>
          </cell>
        </row>
        <row r="2960">
          <cell r="A2960" t="str">
            <v>162726</v>
          </cell>
          <cell r="C2960">
            <v>1</v>
          </cell>
          <cell r="D2960">
            <v>1</v>
          </cell>
          <cell r="E2960" t="str">
            <v>1m</v>
          </cell>
        </row>
        <row r="2961">
          <cell r="A2961" t="str">
            <v>162734</v>
          </cell>
          <cell r="C2961">
            <v>1</v>
          </cell>
          <cell r="D2961">
            <v>1</v>
          </cell>
          <cell r="E2961" t="str">
            <v>1m</v>
          </cell>
        </row>
        <row r="2962">
          <cell r="A2962" t="str">
            <v>162738</v>
          </cell>
          <cell r="C2962">
            <v>1</v>
          </cell>
          <cell r="D2962">
            <v>1</v>
          </cell>
          <cell r="E2962" t="str">
            <v>1m</v>
          </cell>
        </row>
        <row r="2963">
          <cell r="A2963" t="str">
            <v>162743</v>
          </cell>
          <cell r="C2963">
            <v>1</v>
          </cell>
          <cell r="D2963">
            <v>1</v>
          </cell>
          <cell r="E2963" t="str">
            <v>1m</v>
          </cell>
        </row>
        <row r="2964">
          <cell r="A2964" t="str">
            <v>162745</v>
          </cell>
          <cell r="C2964">
            <v>1</v>
          </cell>
          <cell r="D2964">
            <v>1</v>
          </cell>
          <cell r="E2964" t="str">
            <v>1m</v>
          </cell>
        </row>
        <row r="2965">
          <cell r="A2965" t="str">
            <v>162746</v>
          </cell>
          <cell r="C2965">
            <v>1</v>
          </cell>
          <cell r="D2965">
            <v>1</v>
          </cell>
          <cell r="E2965" t="str">
            <v>1m</v>
          </cell>
        </row>
        <row r="2966">
          <cell r="A2966" t="str">
            <v>162748</v>
          </cell>
          <cell r="C2966">
            <v>1</v>
          </cell>
          <cell r="D2966">
            <v>1</v>
          </cell>
          <cell r="E2966" t="str">
            <v>1m</v>
          </cell>
        </row>
        <row r="2967">
          <cell r="A2967" t="str">
            <v>162749</v>
          </cell>
          <cell r="C2967">
            <v>1</v>
          </cell>
          <cell r="D2967">
            <v>1</v>
          </cell>
          <cell r="E2967" t="str">
            <v>1m</v>
          </cell>
        </row>
        <row r="2968">
          <cell r="A2968" t="str">
            <v>162754</v>
          </cell>
          <cell r="C2968">
            <v>1</v>
          </cell>
          <cell r="D2968">
            <v>1</v>
          </cell>
          <cell r="E2968" t="str">
            <v>1m</v>
          </cell>
        </row>
        <row r="2969">
          <cell r="A2969" t="str">
            <v>162757</v>
          </cell>
          <cell r="C2969">
            <v>1</v>
          </cell>
          <cell r="D2969">
            <v>1</v>
          </cell>
          <cell r="E2969" t="str">
            <v>1m</v>
          </cell>
        </row>
        <row r="2970">
          <cell r="A2970" t="str">
            <v>162765</v>
          </cell>
          <cell r="C2970">
            <v>1</v>
          </cell>
          <cell r="D2970">
            <v>1</v>
          </cell>
          <cell r="E2970" t="str">
            <v>1m</v>
          </cell>
        </row>
        <row r="2971">
          <cell r="A2971" t="str">
            <v>162766</v>
          </cell>
          <cell r="C2971">
            <v>1</v>
          </cell>
          <cell r="D2971">
            <v>1</v>
          </cell>
          <cell r="E2971" t="str">
            <v>1m</v>
          </cell>
        </row>
        <row r="2972">
          <cell r="A2972" t="str">
            <v>162769</v>
          </cell>
          <cell r="C2972">
            <v>1</v>
          </cell>
          <cell r="D2972">
            <v>1</v>
          </cell>
          <cell r="E2972" t="str">
            <v>1m</v>
          </cell>
        </row>
        <row r="2973">
          <cell r="A2973" t="str">
            <v>162775</v>
          </cell>
          <cell r="C2973">
            <v>1</v>
          </cell>
          <cell r="D2973">
            <v>1</v>
          </cell>
          <cell r="E2973" t="str">
            <v>1m</v>
          </cell>
        </row>
        <row r="2974">
          <cell r="A2974" t="str">
            <v>162777</v>
          </cell>
          <cell r="C2974">
            <v>1</v>
          </cell>
          <cell r="D2974">
            <v>1</v>
          </cell>
          <cell r="E2974" t="str">
            <v>1m</v>
          </cell>
        </row>
        <row r="2975">
          <cell r="A2975" t="str">
            <v>162779</v>
          </cell>
          <cell r="C2975">
            <v>1</v>
          </cell>
          <cell r="D2975">
            <v>1</v>
          </cell>
          <cell r="E2975" t="str">
            <v>1m</v>
          </cell>
        </row>
        <row r="2976">
          <cell r="A2976" t="str">
            <v>162782</v>
          </cell>
          <cell r="C2976">
            <v>1</v>
          </cell>
          <cell r="D2976">
            <v>1</v>
          </cell>
          <cell r="E2976" t="str">
            <v>1m</v>
          </cell>
        </row>
        <row r="2977">
          <cell r="A2977" t="str">
            <v>162783</v>
          </cell>
          <cell r="C2977">
            <v>1</v>
          </cell>
          <cell r="D2977">
            <v>1</v>
          </cell>
          <cell r="E2977" t="str">
            <v>1m</v>
          </cell>
        </row>
        <row r="2978">
          <cell r="A2978" t="str">
            <v>162784</v>
          </cell>
          <cell r="C2978">
            <v>1</v>
          </cell>
          <cell r="D2978">
            <v>1</v>
          </cell>
          <cell r="E2978" t="str">
            <v>1m</v>
          </cell>
        </row>
        <row r="2979">
          <cell r="A2979" t="str">
            <v>162785</v>
          </cell>
          <cell r="C2979">
            <v>1</v>
          </cell>
          <cell r="D2979">
            <v>1</v>
          </cell>
          <cell r="E2979" t="str">
            <v>1m</v>
          </cell>
        </row>
        <row r="2980">
          <cell r="A2980" t="str">
            <v>162788</v>
          </cell>
          <cell r="C2980">
            <v>1</v>
          </cell>
          <cell r="D2980">
            <v>1</v>
          </cell>
          <cell r="E2980" t="str">
            <v>1m</v>
          </cell>
        </row>
        <row r="2981">
          <cell r="A2981" t="str">
            <v>162792</v>
          </cell>
          <cell r="C2981">
            <v>1</v>
          </cell>
          <cell r="D2981">
            <v>1</v>
          </cell>
          <cell r="E2981" t="str">
            <v>1m</v>
          </cell>
        </row>
        <row r="2982">
          <cell r="A2982" t="str">
            <v>162795</v>
          </cell>
          <cell r="C2982">
            <v>1</v>
          </cell>
          <cell r="D2982">
            <v>1</v>
          </cell>
          <cell r="E2982" t="str">
            <v>1m</v>
          </cell>
        </row>
        <row r="2983">
          <cell r="A2983" t="str">
            <v>162797</v>
          </cell>
          <cell r="C2983">
            <v>1</v>
          </cell>
          <cell r="D2983">
            <v>1</v>
          </cell>
          <cell r="E2983" t="str">
            <v>1m</v>
          </cell>
        </row>
        <row r="2984">
          <cell r="A2984" t="str">
            <v>162798</v>
          </cell>
          <cell r="C2984">
            <v>1</v>
          </cell>
          <cell r="D2984">
            <v>1</v>
          </cell>
          <cell r="E2984" t="str">
            <v>1m</v>
          </cell>
        </row>
        <row r="2985">
          <cell r="A2985" t="str">
            <v>162799</v>
          </cell>
          <cell r="C2985">
            <v>1</v>
          </cell>
          <cell r="D2985">
            <v>1</v>
          </cell>
          <cell r="E2985" t="str">
            <v>1m</v>
          </cell>
        </row>
        <row r="2986">
          <cell r="A2986" t="str">
            <v>162803</v>
          </cell>
          <cell r="C2986">
            <v>1</v>
          </cell>
          <cell r="D2986">
            <v>1</v>
          </cell>
          <cell r="E2986" t="str">
            <v>1m</v>
          </cell>
        </row>
        <row r="2987">
          <cell r="A2987" t="str">
            <v>162805</v>
          </cell>
          <cell r="C2987">
            <v>1</v>
          </cell>
          <cell r="D2987">
            <v>1</v>
          </cell>
          <cell r="E2987" t="str">
            <v>1m</v>
          </cell>
        </row>
        <row r="2988">
          <cell r="A2988" t="str">
            <v>162806</v>
          </cell>
          <cell r="C2988">
            <v>1</v>
          </cell>
          <cell r="D2988">
            <v>1</v>
          </cell>
          <cell r="E2988" t="str">
            <v>1m</v>
          </cell>
        </row>
        <row r="2989">
          <cell r="A2989" t="str">
            <v>162807</v>
          </cell>
          <cell r="C2989">
            <v>1</v>
          </cell>
          <cell r="D2989">
            <v>1</v>
          </cell>
          <cell r="E2989" t="str">
            <v>1m</v>
          </cell>
        </row>
        <row r="2990">
          <cell r="A2990" t="str">
            <v>162808</v>
          </cell>
          <cell r="C2990">
            <v>1</v>
          </cell>
          <cell r="D2990">
            <v>1</v>
          </cell>
          <cell r="E2990" t="str">
            <v>1m</v>
          </cell>
        </row>
        <row r="2991">
          <cell r="A2991" t="str">
            <v>162810</v>
          </cell>
          <cell r="C2991">
            <v>1</v>
          </cell>
          <cell r="D2991">
            <v>1</v>
          </cell>
          <cell r="E2991" t="str">
            <v>1m</v>
          </cell>
        </row>
        <row r="2992">
          <cell r="A2992" t="str">
            <v>162811</v>
          </cell>
          <cell r="C2992">
            <v>1</v>
          </cell>
          <cell r="D2992">
            <v>1</v>
          </cell>
          <cell r="E2992" t="str">
            <v>1m</v>
          </cell>
        </row>
        <row r="2993">
          <cell r="A2993" t="str">
            <v>162816</v>
          </cell>
          <cell r="C2993">
            <v>1</v>
          </cell>
          <cell r="D2993">
            <v>1</v>
          </cell>
          <cell r="E2993" t="str">
            <v>1m</v>
          </cell>
        </row>
        <row r="2994">
          <cell r="A2994" t="str">
            <v>162822</v>
          </cell>
          <cell r="C2994">
            <v>1</v>
          </cell>
          <cell r="D2994">
            <v>1</v>
          </cell>
          <cell r="E2994" t="str">
            <v>1m</v>
          </cell>
        </row>
        <row r="2995">
          <cell r="A2995" t="str">
            <v>162826</v>
          </cell>
          <cell r="C2995">
            <v>1</v>
          </cell>
          <cell r="D2995">
            <v>1</v>
          </cell>
          <cell r="E2995" t="str">
            <v>1m</v>
          </cell>
        </row>
        <row r="2996">
          <cell r="A2996" t="str">
            <v>162827</v>
          </cell>
          <cell r="C2996">
            <v>1</v>
          </cell>
          <cell r="D2996">
            <v>1</v>
          </cell>
          <cell r="E2996" t="str">
            <v>1m</v>
          </cell>
        </row>
        <row r="2997">
          <cell r="A2997" t="str">
            <v>162828</v>
          </cell>
          <cell r="C2997">
            <v>1</v>
          </cell>
          <cell r="D2997">
            <v>1</v>
          </cell>
          <cell r="E2997" t="str">
            <v>1m</v>
          </cell>
        </row>
        <row r="2998">
          <cell r="A2998" t="str">
            <v>162834</v>
          </cell>
          <cell r="C2998">
            <v>1</v>
          </cell>
          <cell r="D2998">
            <v>1</v>
          </cell>
          <cell r="E2998" t="str">
            <v>1m</v>
          </cell>
        </row>
        <row r="2999">
          <cell r="A2999" t="str">
            <v>162836</v>
          </cell>
          <cell r="C2999">
            <v>1</v>
          </cell>
          <cell r="D2999">
            <v>1</v>
          </cell>
          <cell r="E2999" t="str">
            <v>1m</v>
          </cell>
        </row>
        <row r="3000">
          <cell r="A3000" t="str">
            <v>162842</v>
          </cell>
          <cell r="C3000">
            <v>1</v>
          </cell>
          <cell r="D3000">
            <v>1</v>
          </cell>
          <cell r="E3000" t="str">
            <v>1m</v>
          </cell>
        </row>
        <row r="3001">
          <cell r="A3001" t="str">
            <v>162847</v>
          </cell>
          <cell r="C3001">
            <v>1</v>
          </cell>
          <cell r="D3001">
            <v>1</v>
          </cell>
          <cell r="E3001" t="str">
            <v>1m</v>
          </cell>
        </row>
        <row r="3002">
          <cell r="A3002" t="str">
            <v>162851</v>
          </cell>
          <cell r="C3002">
            <v>1</v>
          </cell>
          <cell r="D3002">
            <v>1</v>
          </cell>
          <cell r="E3002" t="str">
            <v>1m</v>
          </cell>
        </row>
        <row r="3003">
          <cell r="A3003" t="str">
            <v>162852</v>
          </cell>
          <cell r="C3003">
            <v>1</v>
          </cell>
          <cell r="D3003">
            <v>1</v>
          </cell>
          <cell r="E3003" t="str">
            <v>1m</v>
          </cell>
        </row>
        <row r="3004">
          <cell r="A3004" t="str">
            <v>162859</v>
          </cell>
          <cell r="C3004">
            <v>1</v>
          </cell>
          <cell r="D3004">
            <v>1</v>
          </cell>
          <cell r="E3004" t="str">
            <v>1m</v>
          </cell>
        </row>
        <row r="3005">
          <cell r="A3005" t="str">
            <v>162860</v>
          </cell>
          <cell r="C3005">
            <v>1</v>
          </cell>
          <cell r="D3005">
            <v>1</v>
          </cell>
          <cell r="E3005" t="str">
            <v>1m</v>
          </cell>
        </row>
        <row r="3006">
          <cell r="A3006" t="str">
            <v>162863</v>
          </cell>
          <cell r="C3006">
            <v>1</v>
          </cell>
          <cell r="D3006">
            <v>1</v>
          </cell>
          <cell r="E3006" t="str">
            <v>1m</v>
          </cell>
        </row>
        <row r="3007">
          <cell r="A3007" t="str">
            <v>162871</v>
          </cell>
          <cell r="C3007">
            <v>1</v>
          </cell>
          <cell r="D3007">
            <v>1</v>
          </cell>
          <cell r="E3007" t="str">
            <v>1m</v>
          </cell>
        </row>
        <row r="3008">
          <cell r="A3008" t="str">
            <v>162874</v>
          </cell>
          <cell r="C3008">
            <v>1</v>
          </cell>
          <cell r="D3008">
            <v>1</v>
          </cell>
          <cell r="E3008" t="str">
            <v>1m</v>
          </cell>
        </row>
        <row r="3009">
          <cell r="A3009" t="str">
            <v>162876</v>
          </cell>
          <cell r="C3009">
            <v>1</v>
          </cell>
          <cell r="D3009">
            <v>1</v>
          </cell>
          <cell r="E3009" t="str">
            <v>1m</v>
          </cell>
        </row>
        <row r="3010">
          <cell r="A3010" t="str">
            <v>162879</v>
          </cell>
          <cell r="C3010">
            <v>1</v>
          </cell>
          <cell r="D3010">
            <v>1</v>
          </cell>
          <cell r="E3010" t="str">
            <v>1m</v>
          </cell>
        </row>
        <row r="3011">
          <cell r="A3011" t="str">
            <v>162880</v>
          </cell>
          <cell r="C3011">
            <v>1</v>
          </cell>
          <cell r="D3011">
            <v>1</v>
          </cell>
          <cell r="E3011" t="str">
            <v>1m</v>
          </cell>
        </row>
        <row r="3012">
          <cell r="A3012" t="str">
            <v>162887</v>
          </cell>
          <cell r="C3012">
            <v>1</v>
          </cell>
          <cell r="D3012">
            <v>1</v>
          </cell>
          <cell r="E3012" t="str">
            <v>1m</v>
          </cell>
        </row>
        <row r="3013">
          <cell r="A3013" t="str">
            <v>162889</v>
          </cell>
          <cell r="C3013">
            <v>1</v>
          </cell>
          <cell r="D3013">
            <v>1</v>
          </cell>
          <cell r="E3013" t="str">
            <v>1m</v>
          </cell>
        </row>
        <row r="3014">
          <cell r="A3014" t="str">
            <v>162892</v>
          </cell>
          <cell r="C3014">
            <v>1</v>
          </cell>
          <cell r="D3014">
            <v>1</v>
          </cell>
          <cell r="E3014" t="str">
            <v>1m</v>
          </cell>
        </row>
        <row r="3015">
          <cell r="A3015" t="str">
            <v>162894</v>
          </cell>
          <cell r="C3015">
            <v>1</v>
          </cell>
          <cell r="D3015">
            <v>1</v>
          </cell>
          <cell r="E3015" t="str">
            <v>1m</v>
          </cell>
        </row>
        <row r="3016">
          <cell r="A3016" t="str">
            <v>162898</v>
          </cell>
          <cell r="C3016">
            <v>1</v>
          </cell>
          <cell r="D3016">
            <v>1</v>
          </cell>
          <cell r="E3016" t="str">
            <v>1m</v>
          </cell>
        </row>
        <row r="3017">
          <cell r="A3017" t="str">
            <v>162900</v>
          </cell>
          <cell r="C3017">
            <v>1</v>
          </cell>
          <cell r="D3017">
            <v>1</v>
          </cell>
          <cell r="E3017" t="str">
            <v>1m</v>
          </cell>
        </row>
        <row r="3018">
          <cell r="A3018" t="str">
            <v>162903</v>
          </cell>
          <cell r="C3018">
            <v>1</v>
          </cell>
          <cell r="D3018">
            <v>1</v>
          </cell>
          <cell r="E3018" t="str">
            <v>1m</v>
          </cell>
        </row>
        <row r="3019">
          <cell r="A3019" t="str">
            <v>162906</v>
          </cell>
          <cell r="C3019">
            <v>1</v>
          </cell>
          <cell r="D3019">
            <v>1</v>
          </cell>
          <cell r="E3019" t="str">
            <v>1m</v>
          </cell>
        </row>
        <row r="3020">
          <cell r="A3020" t="str">
            <v>162910</v>
          </cell>
          <cell r="C3020">
            <v>1</v>
          </cell>
          <cell r="D3020">
            <v>1</v>
          </cell>
          <cell r="E3020" t="str">
            <v>1m</v>
          </cell>
        </row>
        <row r="3021">
          <cell r="A3021" t="str">
            <v>162912</v>
          </cell>
          <cell r="C3021">
            <v>1</v>
          </cell>
          <cell r="D3021">
            <v>1</v>
          </cell>
          <cell r="E3021" t="str">
            <v>1m</v>
          </cell>
        </row>
        <row r="3022">
          <cell r="A3022" t="str">
            <v>162915</v>
          </cell>
          <cell r="C3022">
            <v>1</v>
          </cell>
          <cell r="D3022">
            <v>1</v>
          </cell>
          <cell r="E3022" t="str">
            <v>1m</v>
          </cell>
        </row>
        <row r="3023">
          <cell r="A3023" t="str">
            <v>162916</v>
          </cell>
          <cell r="C3023">
            <v>1</v>
          </cell>
          <cell r="D3023">
            <v>1</v>
          </cell>
          <cell r="E3023" t="str">
            <v>1m</v>
          </cell>
        </row>
        <row r="3024">
          <cell r="A3024" t="str">
            <v>162917</v>
          </cell>
          <cell r="C3024">
            <v>1</v>
          </cell>
          <cell r="D3024">
            <v>1</v>
          </cell>
          <cell r="E3024" t="str">
            <v>1m</v>
          </cell>
        </row>
        <row r="3025">
          <cell r="A3025" t="str">
            <v>162919</v>
          </cell>
          <cell r="C3025">
            <v>1</v>
          </cell>
          <cell r="D3025">
            <v>1</v>
          </cell>
          <cell r="E3025" t="str">
            <v>1m</v>
          </cell>
        </row>
        <row r="3026">
          <cell r="A3026" t="str">
            <v>162920</v>
          </cell>
          <cell r="C3026">
            <v>1</v>
          </cell>
          <cell r="D3026">
            <v>1</v>
          </cell>
          <cell r="E3026" t="str">
            <v>1m</v>
          </cell>
        </row>
        <row r="3027">
          <cell r="A3027" t="str">
            <v>162922</v>
          </cell>
          <cell r="C3027">
            <v>1</v>
          </cell>
          <cell r="D3027">
            <v>1</v>
          </cell>
          <cell r="E3027" t="str">
            <v>1m</v>
          </cell>
        </row>
        <row r="3028">
          <cell r="A3028" t="str">
            <v>162923</v>
          </cell>
          <cell r="C3028">
            <v>1</v>
          </cell>
          <cell r="D3028">
            <v>1</v>
          </cell>
          <cell r="E3028" t="str">
            <v>1m</v>
          </cell>
        </row>
        <row r="3029">
          <cell r="A3029" t="str">
            <v>162927</v>
          </cell>
          <cell r="C3029">
            <v>1</v>
          </cell>
          <cell r="D3029">
            <v>1</v>
          </cell>
          <cell r="E3029" t="str">
            <v>1m</v>
          </cell>
        </row>
        <row r="3030">
          <cell r="A3030" t="str">
            <v>162944</v>
          </cell>
          <cell r="C3030">
            <v>1</v>
          </cell>
          <cell r="D3030">
            <v>1</v>
          </cell>
          <cell r="E3030" t="str">
            <v>1m</v>
          </cell>
        </row>
        <row r="3031">
          <cell r="A3031" t="str">
            <v>162945</v>
          </cell>
          <cell r="C3031">
            <v>1</v>
          </cell>
          <cell r="D3031">
            <v>1</v>
          </cell>
          <cell r="E3031" t="str">
            <v>1m</v>
          </cell>
        </row>
        <row r="3032">
          <cell r="A3032" t="str">
            <v>162948</v>
          </cell>
          <cell r="C3032">
            <v>1</v>
          </cell>
          <cell r="D3032">
            <v>1</v>
          </cell>
          <cell r="E3032" t="str">
            <v>1m</v>
          </cell>
        </row>
        <row r="3033">
          <cell r="A3033" t="str">
            <v>162949</v>
          </cell>
          <cell r="C3033">
            <v>1</v>
          </cell>
          <cell r="D3033">
            <v>1</v>
          </cell>
          <cell r="E3033" t="str">
            <v>1m</v>
          </cell>
        </row>
        <row r="3034">
          <cell r="A3034" t="str">
            <v>162953</v>
          </cell>
          <cell r="C3034">
            <v>1</v>
          </cell>
          <cell r="D3034">
            <v>1</v>
          </cell>
          <cell r="E3034" t="str">
            <v>1m</v>
          </cell>
        </row>
        <row r="3035">
          <cell r="A3035" t="str">
            <v>162957</v>
          </cell>
          <cell r="C3035">
            <v>1</v>
          </cell>
          <cell r="D3035">
            <v>1</v>
          </cell>
          <cell r="E3035" t="str">
            <v>1m</v>
          </cell>
        </row>
        <row r="3036">
          <cell r="A3036" t="str">
            <v>162963</v>
          </cell>
          <cell r="C3036">
            <v>1</v>
          </cell>
          <cell r="D3036">
            <v>1</v>
          </cell>
          <cell r="E3036" t="str">
            <v>1m</v>
          </cell>
        </row>
        <row r="3037">
          <cell r="A3037" t="str">
            <v>162966</v>
          </cell>
          <cell r="C3037">
            <v>1</v>
          </cell>
          <cell r="D3037">
            <v>1</v>
          </cell>
          <cell r="E3037" t="str">
            <v>1m</v>
          </cell>
        </row>
        <row r="3038">
          <cell r="A3038" t="str">
            <v>162969</v>
          </cell>
          <cell r="C3038">
            <v>1</v>
          </cell>
          <cell r="D3038">
            <v>1</v>
          </cell>
          <cell r="E3038" t="str">
            <v>1m</v>
          </cell>
        </row>
        <row r="3039">
          <cell r="A3039" t="str">
            <v>162970</v>
          </cell>
          <cell r="C3039">
            <v>1</v>
          </cell>
          <cell r="D3039">
            <v>1</v>
          </cell>
          <cell r="E3039" t="str">
            <v>1m</v>
          </cell>
        </row>
        <row r="3040">
          <cell r="A3040" t="str">
            <v>162973</v>
          </cell>
          <cell r="C3040">
            <v>1</v>
          </cell>
          <cell r="D3040">
            <v>1</v>
          </cell>
          <cell r="E3040" t="str">
            <v>1m</v>
          </cell>
        </row>
        <row r="3041">
          <cell r="A3041" t="str">
            <v>162975</v>
          </cell>
          <cell r="C3041">
            <v>1</v>
          </cell>
          <cell r="D3041">
            <v>1</v>
          </cell>
          <cell r="E3041" t="str">
            <v>1m</v>
          </cell>
        </row>
        <row r="3042">
          <cell r="A3042" t="str">
            <v>162977</v>
          </cell>
          <cell r="C3042">
            <v>1</v>
          </cell>
          <cell r="D3042">
            <v>1</v>
          </cell>
          <cell r="E3042" t="str">
            <v>1m</v>
          </cell>
        </row>
        <row r="3043">
          <cell r="A3043" t="str">
            <v>162979</v>
          </cell>
          <cell r="C3043">
            <v>1</v>
          </cell>
          <cell r="D3043">
            <v>1</v>
          </cell>
          <cell r="E3043" t="str">
            <v>1m</v>
          </cell>
        </row>
        <row r="3044">
          <cell r="A3044" t="str">
            <v>162983</v>
          </cell>
          <cell r="C3044">
            <v>1</v>
          </cell>
          <cell r="D3044">
            <v>1</v>
          </cell>
          <cell r="E3044" t="str">
            <v>1m</v>
          </cell>
        </row>
        <row r="3045">
          <cell r="A3045" t="str">
            <v>162989</v>
          </cell>
          <cell r="C3045">
            <v>1</v>
          </cell>
          <cell r="D3045">
            <v>1</v>
          </cell>
          <cell r="E3045" t="str">
            <v>1m</v>
          </cell>
        </row>
        <row r="3046">
          <cell r="A3046" t="str">
            <v>162992</v>
          </cell>
          <cell r="C3046">
            <v>1</v>
          </cell>
          <cell r="D3046">
            <v>1</v>
          </cell>
          <cell r="E3046" t="str">
            <v>1m</v>
          </cell>
        </row>
        <row r="3047">
          <cell r="A3047" t="str">
            <v>162994</v>
          </cell>
          <cell r="C3047">
            <v>1</v>
          </cell>
          <cell r="D3047">
            <v>1</v>
          </cell>
          <cell r="E3047" t="str">
            <v>1m</v>
          </cell>
        </row>
        <row r="3048">
          <cell r="A3048" t="str">
            <v>162997</v>
          </cell>
          <cell r="C3048">
            <v>1</v>
          </cell>
          <cell r="D3048">
            <v>1</v>
          </cell>
          <cell r="E3048" t="str">
            <v>1m</v>
          </cell>
        </row>
        <row r="3049">
          <cell r="A3049" t="str">
            <v>163000</v>
          </cell>
          <cell r="C3049">
            <v>1</v>
          </cell>
          <cell r="D3049">
            <v>1</v>
          </cell>
          <cell r="E3049" t="str">
            <v>1m</v>
          </cell>
        </row>
        <row r="3050">
          <cell r="A3050" t="str">
            <v>163002</v>
          </cell>
          <cell r="C3050">
            <v>1</v>
          </cell>
          <cell r="D3050">
            <v>1</v>
          </cell>
          <cell r="E3050" t="str">
            <v>1m</v>
          </cell>
        </row>
        <row r="3051">
          <cell r="A3051" t="str">
            <v>163003</v>
          </cell>
          <cell r="C3051">
            <v>1</v>
          </cell>
          <cell r="D3051">
            <v>1</v>
          </cell>
          <cell r="E3051" t="str">
            <v>1m</v>
          </cell>
        </row>
        <row r="3052">
          <cell r="A3052" t="str">
            <v>163008</v>
          </cell>
          <cell r="C3052">
            <v>1</v>
          </cell>
          <cell r="D3052">
            <v>1</v>
          </cell>
          <cell r="E3052" t="str">
            <v>1m</v>
          </cell>
        </row>
        <row r="3053">
          <cell r="A3053" t="str">
            <v>163010</v>
          </cell>
          <cell r="C3053">
            <v>1</v>
          </cell>
          <cell r="D3053">
            <v>1</v>
          </cell>
          <cell r="E3053" t="str">
            <v>1m</v>
          </cell>
        </row>
        <row r="3054">
          <cell r="A3054" t="str">
            <v>163012</v>
          </cell>
          <cell r="C3054">
            <v>1</v>
          </cell>
          <cell r="D3054">
            <v>1</v>
          </cell>
          <cell r="E3054" t="str">
            <v>1m</v>
          </cell>
        </row>
        <row r="3055">
          <cell r="A3055" t="str">
            <v>163014</v>
          </cell>
          <cell r="C3055">
            <v>1</v>
          </cell>
          <cell r="D3055">
            <v>1</v>
          </cell>
          <cell r="E3055" t="str">
            <v>1m</v>
          </cell>
        </row>
        <row r="3056">
          <cell r="A3056" t="str">
            <v>163016</v>
          </cell>
          <cell r="C3056">
            <v>1</v>
          </cell>
          <cell r="D3056">
            <v>1</v>
          </cell>
          <cell r="E3056" t="str">
            <v>1m</v>
          </cell>
        </row>
        <row r="3057">
          <cell r="A3057" t="str">
            <v>163017</v>
          </cell>
          <cell r="C3057">
            <v>1</v>
          </cell>
          <cell r="D3057">
            <v>1</v>
          </cell>
          <cell r="E3057" t="str">
            <v>1m</v>
          </cell>
        </row>
        <row r="3058">
          <cell r="A3058" t="str">
            <v>163023</v>
          </cell>
          <cell r="C3058">
            <v>1</v>
          </cell>
          <cell r="D3058">
            <v>1</v>
          </cell>
          <cell r="E3058" t="str">
            <v>1m</v>
          </cell>
        </row>
        <row r="3059">
          <cell r="A3059" t="str">
            <v>163029</v>
          </cell>
          <cell r="C3059">
            <v>1</v>
          </cell>
          <cell r="D3059">
            <v>1</v>
          </cell>
          <cell r="E3059" t="str">
            <v>1m</v>
          </cell>
        </row>
        <row r="3060">
          <cell r="A3060" t="str">
            <v>163030</v>
          </cell>
          <cell r="C3060">
            <v>1</v>
          </cell>
          <cell r="D3060">
            <v>1</v>
          </cell>
          <cell r="E3060" t="str">
            <v>1m</v>
          </cell>
        </row>
        <row r="3061">
          <cell r="A3061" t="str">
            <v>163031</v>
          </cell>
          <cell r="C3061">
            <v>1</v>
          </cell>
          <cell r="D3061">
            <v>1</v>
          </cell>
          <cell r="E3061" t="str">
            <v>1m</v>
          </cell>
        </row>
        <row r="3062">
          <cell r="A3062" t="str">
            <v>163034</v>
          </cell>
          <cell r="C3062">
            <v>1</v>
          </cell>
          <cell r="D3062">
            <v>1</v>
          </cell>
          <cell r="E3062" t="str">
            <v>1m</v>
          </cell>
        </row>
        <row r="3063">
          <cell r="A3063" t="str">
            <v>163037</v>
          </cell>
          <cell r="C3063">
            <v>1</v>
          </cell>
          <cell r="D3063">
            <v>1</v>
          </cell>
          <cell r="E3063" t="str">
            <v>1m</v>
          </cell>
        </row>
        <row r="3064">
          <cell r="A3064" t="str">
            <v>163039</v>
          </cell>
          <cell r="C3064">
            <v>1</v>
          </cell>
          <cell r="D3064">
            <v>1</v>
          </cell>
          <cell r="E3064" t="str">
            <v>1m</v>
          </cell>
        </row>
        <row r="3065">
          <cell r="A3065" t="str">
            <v>163040</v>
          </cell>
          <cell r="C3065">
            <v>1</v>
          </cell>
          <cell r="D3065">
            <v>1</v>
          </cell>
          <cell r="E3065" t="str">
            <v>1m</v>
          </cell>
        </row>
        <row r="3066">
          <cell r="A3066" t="str">
            <v>163042</v>
          </cell>
          <cell r="C3066">
            <v>1</v>
          </cell>
          <cell r="D3066">
            <v>1</v>
          </cell>
          <cell r="E3066" t="str">
            <v>1m</v>
          </cell>
        </row>
        <row r="3067">
          <cell r="A3067" t="str">
            <v>163043</v>
          </cell>
          <cell r="C3067">
            <v>1</v>
          </cell>
          <cell r="D3067">
            <v>1</v>
          </cell>
          <cell r="E3067" t="str">
            <v>1m</v>
          </cell>
        </row>
        <row r="3068">
          <cell r="A3068" t="str">
            <v>163048</v>
          </cell>
          <cell r="C3068">
            <v>1</v>
          </cell>
          <cell r="D3068">
            <v>1</v>
          </cell>
          <cell r="E3068" t="str">
            <v>1m</v>
          </cell>
        </row>
        <row r="3069">
          <cell r="A3069" t="str">
            <v>163051</v>
          </cell>
          <cell r="C3069">
            <v>1</v>
          </cell>
          <cell r="D3069">
            <v>1</v>
          </cell>
          <cell r="E3069" t="str">
            <v>1m</v>
          </cell>
        </row>
        <row r="3070">
          <cell r="A3070" t="str">
            <v>163053</v>
          </cell>
          <cell r="C3070">
            <v>1</v>
          </cell>
          <cell r="D3070">
            <v>1</v>
          </cell>
          <cell r="E3070" t="str">
            <v>1m</v>
          </cell>
        </row>
        <row r="3071">
          <cell r="A3071" t="str">
            <v>163056</v>
          </cell>
          <cell r="C3071">
            <v>1</v>
          </cell>
          <cell r="D3071">
            <v>1</v>
          </cell>
          <cell r="E3071" t="str">
            <v>1m</v>
          </cell>
        </row>
        <row r="3072">
          <cell r="A3072" t="str">
            <v>163069</v>
          </cell>
          <cell r="C3072">
            <v>1</v>
          </cell>
          <cell r="D3072">
            <v>1</v>
          </cell>
          <cell r="E3072" t="str">
            <v>1m</v>
          </cell>
        </row>
        <row r="3073">
          <cell r="A3073" t="str">
            <v>163073</v>
          </cell>
          <cell r="C3073">
            <v>1</v>
          </cell>
          <cell r="D3073">
            <v>1</v>
          </cell>
          <cell r="E3073" t="str">
            <v>1m</v>
          </cell>
        </row>
        <row r="3074">
          <cell r="A3074" t="str">
            <v>163074</v>
          </cell>
          <cell r="C3074">
            <v>1</v>
          </cell>
          <cell r="D3074">
            <v>1</v>
          </cell>
          <cell r="E3074" t="str">
            <v>1m</v>
          </cell>
        </row>
        <row r="3075">
          <cell r="A3075" t="str">
            <v>163076</v>
          </cell>
          <cell r="C3075">
            <v>1</v>
          </cell>
          <cell r="D3075">
            <v>1</v>
          </cell>
          <cell r="E3075" t="str">
            <v>1m</v>
          </cell>
        </row>
        <row r="3076">
          <cell r="A3076" t="str">
            <v>163077</v>
          </cell>
          <cell r="C3076">
            <v>1</v>
          </cell>
          <cell r="D3076">
            <v>1</v>
          </cell>
          <cell r="E3076" t="str">
            <v>1m</v>
          </cell>
        </row>
        <row r="3077">
          <cell r="A3077" t="str">
            <v>163079</v>
          </cell>
          <cell r="C3077">
            <v>1</v>
          </cell>
          <cell r="D3077">
            <v>1</v>
          </cell>
          <cell r="E3077" t="str">
            <v>1m</v>
          </cell>
        </row>
        <row r="3078">
          <cell r="A3078" t="str">
            <v>163082</v>
          </cell>
          <cell r="C3078">
            <v>1</v>
          </cell>
          <cell r="D3078">
            <v>1</v>
          </cell>
          <cell r="E3078" t="str">
            <v>1m</v>
          </cell>
        </row>
        <row r="3079">
          <cell r="A3079" t="str">
            <v>163083</v>
          </cell>
          <cell r="C3079">
            <v>1</v>
          </cell>
          <cell r="D3079">
            <v>1</v>
          </cell>
          <cell r="E3079" t="str">
            <v>1m</v>
          </cell>
        </row>
        <row r="3080">
          <cell r="A3080" t="str">
            <v>163085</v>
          </cell>
          <cell r="C3080">
            <v>1</v>
          </cell>
          <cell r="D3080">
            <v>1</v>
          </cell>
          <cell r="E3080" t="str">
            <v>1m</v>
          </cell>
        </row>
        <row r="3081">
          <cell r="A3081" t="str">
            <v>163087</v>
          </cell>
          <cell r="C3081">
            <v>1</v>
          </cell>
          <cell r="D3081">
            <v>1</v>
          </cell>
          <cell r="E3081" t="str">
            <v>1m</v>
          </cell>
        </row>
        <row r="3082">
          <cell r="A3082" t="str">
            <v>163088</v>
          </cell>
          <cell r="C3082">
            <v>1</v>
          </cell>
          <cell r="D3082">
            <v>1</v>
          </cell>
          <cell r="E3082" t="str">
            <v>1m</v>
          </cell>
        </row>
        <row r="3083">
          <cell r="A3083" t="str">
            <v>163090</v>
          </cell>
          <cell r="C3083">
            <v>1</v>
          </cell>
          <cell r="D3083">
            <v>1</v>
          </cell>
          <cell r="E3083" t="str">
            <v>1m</v>
          </cell>
        </row>
        <row r="3084">
          <cell r="A3084" t="str">
            <v>163091</v>
          </cell>
          <cell r="C3084">
            <v>1</v>
          </cell>
          <cell r="D3084">
            <v>1</v>
          </cell>
          <cell r="E3084" t="str">
            <v>1m</v>
          </cell>
        </row>
        <row r="3085">
          <cell r="A3085" t="str">
            <v>163092</v>
          </cell>
          <cell r="C3085">
            <v>1</v>
          </cell>
          <cell r="D3085">
            <v>1</v>
          </cell>
          <cell r="E3085" t="str">
            <v>1m</v>
          </cell>
        </row>
        <row r="3086">
          <cell r="A3086" t="str">
            <v>163093</v>
          </cell>
          <cell r="C3086">
            <v>1</v>
          </cell>
          <cell r="D3086">
            <v>1</v>
          </cell>
          <cell r="E3086" t="str">
            <v>1m</v>
          </cell>
        </row>
        <row r="3087">
          <cell r="A3087" t="str">
            <v>163094</v>
          </cell>
          <cell r="C3087">
            <v>1</v>
          </cell>
          <cell r="D3087">
            <v>1</v>
          </cell>
          <cell r="E3087" t="str">
            <v>1m</v>
          </cell>
        </row>
        <row r="3088">
          <cell r="A3088" t="str">
            <v>163098</v>
          </cell>
          <cell r="C3088">
            <v>1</v>
          </cell>
          <cell r="D3088">
            <v>1</v>
          </cell>
          <cell r="E3088" t="str">
            <v>1m</v>
          </cell>
        </row>
        <row r="3089">
          <cell r="A3089" t="str">
            <v>163099</v>
          </cell>
          <cell r="C3089">
            <v>1</v>
          </cell>
          <cell r="D3089">
            <v>1</v>
          </cell>
          <cell r="E3089" t="str">
            <v>1m</v>
          </cell>
        </row>
        <row r="3090">
          <cell r="A3090" t="str">
            <v>163100</v>
          </cell>
          <cell r="C3090">
            <v>1</v>
          </cell>
          <cell r="D3090">
            <v>1</v>
          </cell>
          <cell r="E3090" t="str">
            <v>1m</v>
          </cell>
        </row>
        <row r="3091">
          <cell r="A3091" t="str">
            <v>163102</v>
          </cell>
          <cell r="C3091">
            <v>1</v>
          </cell>
          <cell r="D3091">
            <v>1</v>
          </cell>
          <cell r="E3091" t="str">
            <v>1m</v>
          </cell>
        </row>
        <row r="3092">
          <cell r="A3092" t="str">
            <v>163103</v>
          </cell>
          <cell r="C3092">
            <v>1</v>
          </cell>
          <cell r="D3092">
            <v>1</v>
          </cell>
          <cell r="E3092" t="str">
            <v>1m</v>
          </cell>
        </row>
        <row r="3093">
          <cell r="A3093" t="str">
            <v>163107</v>
          </cell>
          <cell r="C3093">
            <v>1</v>
          </cell>
          <cell r="D3093">
            <v>1</v>
          </cell>
          <cell r="E3093" t="str">
            <v>1m</v>
          </cell>
        </row>
        <row r="3094">
          <cell r="A3094" t="str">
            <v>163108</v>
          </cell>
          <cell r="C3094">
            <v>1</v>
          </cell>
          <cell r="D3094">
            <v>1</v>
          </cell>
          <cell r="E3094" t="str">
            <v>1m</v>
          </cell>
        </row>
        <row r="3095">
          <cell r="A3095" t="str">
            <v>163109</v>
          </cell>
          <cell r="C3095">
            <v>1</v>
          </cell>
          <cell r="D3095">
            <v>1</v>
          </cell>
          <cell r="E3095" t="str">
            <v>1m</v>
          </cell>
        </row>
        <row r="3096">
          <cell r="A3096" t="str">
            <v>163112</v>
          </cell>
          <cell r="C3096">
            <v>1</v>
          </cell>
          <cell r="D3096">
            <v>1</v>
          </cell>
          <cell r="E3096" t="str">
            <v>1m</v>
          </cell>
        </row>
        <row r="3097">
          <cell r="A3097" t="str">
            <v>163116</v>
          </cell>
          <cell r="C3097">
            <v>1</v>
          </cell>
          <cell r="D3097">
            <v>1</v>
          </cell>
          <cell r="E3097" t="str">
            <v>1m</v>
          </cell>
        </row>
        <row r="3098">
          <cell r="A3098" t="str">
            <v>163121</v>
          </cell>
          <cell r="C3098">
            <v>1</v>
          </cell>
          <cell r="D3098">
            <v>1</v>
          </cell>
          <cell r="E3098" t="str">
            <v>1m</v>
          </cell>
        </row>
        <row r="3099">
          <cell r="A3099" t="str">
            <v>163122</v>
          </cell>
          <cell r="C3099">
            <v>1</v>
          </cell>
          <cell r="D3099">
            <v>1</v>
          </cell>
          <cell r="E3099" t="str">
            <v>1m</v>
          </cell>
        </row>
        <row r="3100">
          <cell r="A3100" t="str">
            <v>163123</v>
          </cell>
          <cell r="C3100">
            <v>1</v>
          </cell>
          <cell r="D3100">
            <v>1</v>
          </cell>
          <cell r="E3100" t="str">
            <v>1m</v>
          </cell>
        </row>
        <row r="3101">
          <cell r="A3101" t="str">
            <v>163126</v>
          </cell>
          <cell r="C3101">
            <v>1</v>
          </cell>
          <cell r="D3101">
            <v>1</v>
          </cell>
          <cell r="E3101" t="str">
            <v>1m</v>
          </cell>
        </row>
        <row r="3102">
          <cell r="A3102" t="str">
            <v>163131</v>
          </cell>
          <cell r="C3102">
            <v>1</v>
          </cell>
          <cell r="D3102">
            <v>1</v>
          </cell>
          <cell r="E3102" t="str">
            <v>1m</v>
          </cell>
        </row>
        <row r="3103">
          <cell r="A3103" t="str">
            <v>163133</v>
          </cell>
          <cell r="C3103">
            <v>1</v>
          </cell>
          <cell r="D3103">
            <v>1</v>
          </cell>
          <cell r="E3103" t="str">
            <v>1m</v>
          </cell>
        </row>
        <row r="3104">
          <cell r="A3104" t="str">
            <v>163140</v>
          </cell>
          <cell r="C3104">
            <v>1</v>
          </cell>
          <cell r="D3104">
            <v>1</v>
          </cell>
          <cell r="E3104" t="str">
            <v>1m</v>
          </cell>
        </row>
        <row r="3105">
          <cell r="A3105" t="str">
            <v>163141</v>
          </cell>
          <cell r="C3105">
            <v>1</v>
          </cell>
          <cell r="D3105">
            <v>1</v>
          </cell>
          <cell r="E3105" t="str">
            <v>1m</v>
          </cell>
        </row>
        <row r="3106">
          <cell r="A3106" t="str">
            <v>163145</v>
          </cell>
          <cell r="C3106">
            <v>1</v>
          </cell>
          <cell r="D3106">
            <v>1</v>
          </cell>
          <cell r="E3106" t="str">
            <v>1m</v>
          </cell>
        </row>
        <row r="3107">
          <cell r="A3107" t="str">
            <v>163149</v>
          </cell>
          <cell r="C3107">
            <v>1</v>
          </cell>
          <cell r="D3107">
            <v>1</v>
          </cell>
          <cell r="E3107" t="str">
            <v>1m</v>
          </cell>
        </row>
        <row r="3108">
          <cell r="A3108" t="str">
            <v>163150</v>
          </cell>
          <cell r="C3108">
            <v>1</v>
          </cell>
          <cell r="D3108">
            <v>1</v>
          </cell>
          <cell r="E3108" t="str">
            <v>1m</v>
          </cell>
        </row>
        <row r="3109">
          <cell r="A3109" t="str">
            <v>163152</v>
          </cell>
          <cell r="C3109">
            <v>1</v>
          </cell>
          <cell r="D3109">
            <v>1</v>
          </cell>
          <cell r="E3109" t="str">
            <v>1m</v>
          </cell>
        </row>
        <row r="3110">
          <cell r="A3110" t="str">
            <v>163153</v>
          </cell>
          <cell r="C3110">
            <v>1</v>
          </cell>
          <cell r="D3110">
            <v>1</v>
          </cell>
          <cell r="E3110" t="str">
            <v>1m</v>
          </cell>
        </row>
        <row r="3111">
          <cell r="A3111" t="str">
            <v>163154</v>
          </cell>
          <cell r="C3111">
            <v>1</v>
          </cell>
          <cell r="D3111">
            <v>1</v>
          </cell>
          <cell r="E3111" t="str">
            <v>1m</v>
          </cell>
        </row>
        <row r="3112">
          <cell r="A3112" t="str">
            <v>163158</v>
          </cell>
          <cell r="C3112">
            <v>1</v>
          </cell>
          <cell r="D3112">
            <v>1</v>
          </cell>
          <cell r="E3112" t="str">
            <v>1m</v>
          </cell>
        </row>
        <row r="3113">
          <cell r="A3113" t="str">
            <v>163161</v>
          </cell>
          <cell r="C3113">
            <v>1</v>
          </cell>
          <cell r="D3113">
            <v>1</v>
          </cell>
          <cell r="E3113" t="str">
            <v>1m</v>
          </cell>
        </row>
        <row r="3114">
          <cell r="A3114" t="str">
            <v>163169</v>
          </cell>
          <cell r="C3114">
            <v>1</v>
          </cell>
          <cell r="D3114">
            <v>1</v>
          </cell>
          <cell r="E3114" t="str">
            <v>1m</v>
          </cell>
        </row>
        <row r="3115">
          <cell r="A3115" t="str">
            <v>163171</v>
          </cell>
          <cell r="C3115">
            <v>1</v>
          </cell>
          <cell r="D3115">
            <v>1</v>
          </cell>
          <cell r="E3115" t="str">
            <v>1m</v>
          </cell>
        </row>
        <row r="3116">
          <cell r="A3116" t="str">
            <v>163175</v>
          </cell>
          <cell r="C3116">
            <v>1</v>
          </cell>
          <cell r="D3116">
            <v>1</v>
          </cell>
          <cell r="E3116" t="str">
            <v>1m</v>
          </cell>
        </row>
        <row r="3117">
          <cell r="A3117" t="str">
            <v>163176</v>
          </cell>
          <cell r="C3117">
            <v>1</v>
          </cell>
          <cell r="D3117">
            <v>1</v>
          </cell>
          <cell r="E3117" t="str">
            <v>1m</v>
          </cell>
        </row>
        <row r="3118">
          <cell r="A3118" t="str">
            <v>163177</v>
          </cell>
          <cell r="C3118">
            <v>1</v>
          </cell>
          <cell r="D3118">
            <v>1</v>
          </cell>
          <cell r="E3118" t="str">
            <v>1m</v>
          </cell>
        </row>
        <row r="3119">
          <cell r="A3119" t="str">
            <v>163178</v>
          </cell>
          <cell r="C3119">
            <v>1</v>
          </cell>
          <cell r="D3119">
            <v>1</v>
          </cell>
          <cell r="E3119" t="str">
            <v>1m</v>
          </cell>
        </row>
        <row r="3120">
          <cell r="A3120" t="str">
            <v>163180</v>
          </cell>
          <cell r="C3120">
            <v>1</v>
          </cell>
          <cell r="D3120">
            <v>1</v>
          </cell>
          <cell r="E3120" t="str">
            <v>1m</v>
          </cell>
        </row>
        <row r="3121">
          <cell r="A3121" t="str">
            <v>163183</v>
          </cell>
          <cell r="C3121">
            <v>1</v>
          </cell>
          <cell r="D3121">
            <v>1</v>
          </cell>
          <cell r="E3121" t="str">
            <v>1m</v>
          </cell>
        </row>
        <row r="3122">
          <cell r="A3122" t="str">
            <v>163185</v>
          </cell>
          <cell r="C3122">
            <v>1</v>
          </cell>
          <cell r="D3122">
            <v>1</v>
          </cell>
          <cell r="E3122" t="str">
            <v>1m</v>
          </cell>
        </row>
        <row r="3123">
          <cell r="A3123" t="str">
            <v>163189</v>
          </cell>
          <cell r="C3123">
            <v>1</v>
          </cell>
          <cell r="D3123">
            <v>1</v>
          </cell>
          <cell r="E3123" t="str">
            <v>1m</v>
          </cell>
        </row>
        <row r="3124">
          <cell r="A3124" t="str">
            <v>163193</v>
          </cell>
          <cell r="C3124">
            <v>1</v>
          </cell>
          <cell r="D3124">
            <v>1</v>
          </cell>
          <cell r="E3124" t="str">
            <v>1m</v>
          </cell>
        </row>
        <row r="3125">
          <cell r="A3125" t="str">
            <v>163195</v>
          </cell>
          <cell r="C3125">
            <v>1</v>
          </cell>
          <cell r="D3125">
            <v>1</v>
          </cell>
          <cell r="E3125" t="str">
            <v>1m</v>
          </cell>
        </row>
        <row r="3126">
          <cell r="A3126" t="str">
            <v>163196</v>
          </cell>
          <cell r="C3126">
            <v>1</v>
          </cell>
          <cell r="D3126">
            <v>1</v>
          </cell>
          <cell r="E3126" t="str">
            <v>1m</v>
          </cell>
        </row>
        <row r="3127">
          <cell r="A3127" t="str">
            <v>163197</v>
          </cell>
          <cell r="C3127">
            <v>1</v>
          </cell>
          <cell r="D3127">
            <v>1</v>
          </cell>
          <cell r="E3127" t="str">
            <v>1m</v>
          </cell>
        </row>
        <row r="3128">
          <cell r="A3128" t="str">
            <v>163199</v>
          </cell>
          <cell r="C3128">
            <v>1</v>
          </cell>
          <cell r="D3128">
            <v>1</v>
          </cell>
          <cell r="E3128" t="str">
            <v>1m</v>
          </cell>
        </row>
        <row r="3129">
          <cell r="A3129" t="str">
            <v>163210</v>
          </cell>
          <cell r="C3129">
            <v>1</v>
          </cell>
          <cell r="D3129">
            <v>1</v>
          </cell>
          <cell r="E3129" t="str">
            <v>1m</v>
          </cell>
        </row>
        <row r="3130">
          <cell r="A3130" t="str">
            <v>163212</v>
          </cell>
          <cell r="C3130">
            <v>1</v>
          </cell>
          <cell r="D3130">
            <v>1</v>
          </cell>
          <cell r="E3130" t="str">
            <v>1m</v>
          </cell>
        </row>
        <row r="3131">
          <cell r="A3131" t="str">
            <v>163213</v>
          </cell>
          <cell r="C3131">
            <v>1</v>
          </cell>
          <cell r="D3131">
            <v>1</v>
          </cell>
          <cell r="E3131" t="str">
            <v>1m</v>
          </cell>
        </row>
        <row r="3132">
          <cell r="A3132" t="str">
            <v>163216</v>
          </cell>
          <cell r="C3132">
            <v>1</v>
          </cell>
          <cell r="D3132">
            <v>1</v>
          </cell>
          <cell r="E3132" t="str">
            <v>1m</v>
          </cell>
        </row>
        <row r="3133">
          <cell r="A3133" t="str">
            <v>163217</v>
          </cell>
          <cell r="C3133">
            <v>1</v>
          </cell>
          <cell r="D3133">
            <v>1</v>
          </cell>
          <cell r="E3133" t="str">
            <v>1m</v>
          </cell>
        </row>
        <row r="3134">
          <cell r="A3134" t="str">
            <v>163218</v>
          </cell>
          <cell r="C3134">
            <v>1</v>
          </cell>
          <cell r="D3134">
            <v>1</v>
          </cell>
          <cell r="E3134" t="str">
            <v>1m</v>
          </cell>
        </row>
        <row r="3135">
          <cell r="A3135" t="str">
            <v>163219</v>
          </cell>
          <cell r="C3135">
            <v>1</v>
          </cell>
          <cell r="D3135">
            <v>1</v>
          </cell>
          <cell r="E3135" t="str">
            <v>1m</v>
          </cell>
        </row>
        <row r="3136">
          <cell r="A3136" t="str">
            <v>163222</v>
          </cell>
          <cell r="C3136">
            <v>1</v>
          </cell>
          <cell r="D3136">
            <v>1</v>
          </cell>
          <cell r="E3136" t="str">
            <v>1m</v>
          </cell>
        </row>
        <row r="3137">
          <cell r="A3137" t="str">
            <v>163225</v>
          </cell>
          <cell r="C3137">
            <v>1</v>
          </cell>
          <cell r="D3137">
            <v>1</v>
          </cell>
          <cell r="E3137" t="str">
            <v>1m</v>
          </cell>
        </row>
        <row r="3138">
          <cell r="A3138" t="str">
            <v>163228</v>
          </cell>
          <cell r="C3138">
            <v>1</v>
          </cell>
          <cell r="D3138">
            <v>1</v>
          </cell>
          <cell r="E3138" t="str">
            <v>1m</v>
          </cell>
        </row>
        <row r="3139">
          <cell r="A3139" t="str">
            <v>163229</v>
          </cell>
          <cell r="C3139">
            <v>1</v>
          </cell>
          <cell r="D3139">
            <v>1</v>
          </cell>
          <cell r="E3139" t="str">
            <v>1m</v>
          </cell>
        </row>
        <row r="3140">
          <cell r="A3140" t="str">
            <v>163235</v>
          </cell>
          <cell r="C3140">
            <v>1</v>
          </cell>
          <cell r="D3140">
            <v>1</v>
          </cell>
          <cell r="E3140" t="str">
            <v>1m</v>
          </cell>
        </row>
        <row r="3141">
          <cell r="A3141" t="str">
            <v>163236</v>
          </cell>
          <cell r="C3141">
            <v>1</v>
          </cell>
          <cell r="D3141">
            <v>1</v>
          </cell>
          <cell r="E3141" t="str">
            <v>1m</v>
          </cell>
        </row>
        <row r="3142">
          <cell r="A3142" t="str">
            <v>163237</v>
          </cell>
          <cell r="C3142">
            <v>1</v>
          </cell>
          <cell r="D3142">
            <v>1</v>
          </cell>
          <cell r="E3142" t="str">
            <v>1m</v>
          </cell>
        </row>
        <row r="3143">
          <cell r="A3143" t="str">
            <v>163239</v>
          </cell>
          <cell r="C3143">
            <v>1</v>
          </cell>
          <cell r="D3143">
            <v>1</v>
          </cell>
          <cell r="E3143" t="str">
            <v>1m</v>
          </cell>
        </row>
        <row r="3144">
          <cell r="A3144" t="str">
            <v>163240</v>
          </cell>
          <cell r="C3144">
            <v>1</v>
          </cell>
          <cell r="D3144">
            <v>1</v>
          </cell>
          <cell r="E3144" t="str">
            <v>1m</v>
          </cell>
        </row>
        <row r="3145">
          <cell r="A3145" t="str">
            <v>163241</v>
          </cell>
          <cell r="C3145">
            <v>1</v>
          </cell>
          <cell r="D3145">
            <v>1</v>
          </cell>
          <cell r="E3145" t="str">
            <v>1m</v>
          </cell>
        </row>
        <row r="3146">
          <cell r="A3146" t="str">
            <v>163242</v>
          </cell>
          <cell r="C3146">
            <v>1</v>
          </cell>
          <cell r="D3146">
            <v>1</v>
          </cell>
          <cell r="E3146" t="str">
            <v>1m</v>
          </cell>
        </row>
        <row r="3147">
          <cell r="A3147" t="str">
            <v>163245</v>
          </cell>
          <cell r="C3147">
            <v>1</v>
          </cell>
          <cell r="D3147">
            <v>1</v>
          </cell>
          <cell r="E3147" t="str">
            <v>1m</v>
          </cell>
        </row>
        <row r="3148">
          <cell r="A3148" t="str">
            <v>163247</v>
          </cell>
          <cell r="C3148">
            <v>1</v>
          </cell>
          <cell r="D3148">
            <v>1</v>
          </cell>
          <cell r="E3148" t="str">
            <v>1m</v>
          </cell>
        </row>
        <row r="3149">
          <cell r="A3149" t="str">
            <v>163248</v>
          </cell>
          <cell r="C3149">
            <v>1</v>
          </cell>
          <cell r="D3149">
            <v>1</v>
          </cell>
          <cell r="E3149" t="str">
            <v>1m</v>
          </cell>
        </row>
        <row r="3150">
          <cell r="A3150" t="str">
            <v>163249</v>
          </cell>
          <cell r="C3150">
            <v>1</v>
          </cell>
          <cell r="D3150">
            <v>1</v>
          </cell>
          <cell r="E3150" t="str">
            <v>1m</v>
          </cell>
        </row>
        <row r="3151">
          <cell r="A3151" t="str">
            <v>163252</v>
          </cell>
          <cell r="C3151">
            <v>1</v>
          </cell>
          <cell r="D3151">
            <v>1</v>
          </cell>
          <cell r="E3151" t="str">
            <v>1m</v>
          </cell>
        </row>
        <row r="3152">
          <cell r="A3152" t="str">
            <v>163255</v>
          </cell>
          <cell r="C3152">
            <v>1</v>
          </cell>
          <cell r="D3152">
            <v>1</v>
          </cell>
          <cell r="E3152" t="str">
            <v>1m</v>
          </cell>
        </row>
        <row r="3153">
          <cell r="A3153" t="str">
            <v>163259</v>
          </cell>
          <cell r="C3153">
            <v>1</v>
          </cell>
          <cell r="D3153">
            <v>1</v>
          </cell>
          <cell r="E3153" t="str">
            <v>1m</v>
          </cell>
        </row>
        <row r="3154">
          <cell r="A3154" t="str">
            <v>163262</v>
          </cell>
          <cell r="C3154">
            <v>1</v>
          </cell>
          <cell r="D3154">
            <v>1</v>
          </cell>
          <cell r="E3154" t="str">
            <v>1m</v>
          </cell>
        </row>
        <row r="3155">
          <cell r="A3155" t="str">
            <v>163263</v>
          </cell>
          <cell r="C3155">
            <v>1</v>
          </cell>
          <cell r="D3155">
            <v>1</v>
          </cell>
          <cell r="E3155" t="str">
            <v>1m</v>
          </cell>
        </row>
        <row r="3156">
          <cell r="A3156" t="str">
            <v>163264</v>
          </cell>
          <cell r="C3156">
            <v>1</v>
          </cell>
          <cell r="D3156">
            <v>1</v>
          </cell>
          <cell r="E3156" t="str">
            <v>1m</v>
          </cell>
        </row>
        <row r="3157">
          <cell r="A3157" t="str">
            <v>163271</v>
          </cell>
          <cell r="C3157">
            <v>1</v>
          </cell>
          <cell r="D3157">
            <v>1</v>
          </cell>
          <cell r="E3157" t="str">
            <v>1m</v>
          </cell>
        </row>
        <row r="3158">
          <cell r="A3158" t="str">
            <v>163272</v>
          </cell>
          <cell r="C3158">
            <v>1</v>
          </cell>
          <cell r="D3158">
            <v>1</v>
          </cell>
          <cell r="E3158" t="str">
            <v>1m</v>
          </cell>
        </row>
        <row r="3159">
          <cell r="A3159" t="str">
            <v>163273</v>
          </cell>
          <cell r="C3159">
            <v>1</v>
          </cell>
          <cell r="D3159">
            <v>1</v>
          </cell>
          <cell r="E3159" t="str">
            <v>1m</v>
          </cell>
        </row>
        <row r="3160">
          <cell r="A3160" t="str">
            <v>163274</v>
          </cell>
          <cell r="C3160">
            <v>1</v>
          </cell>
          <cell r="D3160">
            <v>1</v>
          </cell>
          <cell r="E3160" t="str">
            <v>1m</v>
          </cell>
        </row>
        <row r="3161">
          <cell r="A3161" t="str">
            <v>163277</v>
          </cell>
          <cell r="C3161">
            <v>1</v>
          </cell>
          <cell r="D3161">
            <v>1</v>
          </cell>
          <cell r="E3161" t="str">
            <v>1m</v>
          </cell>
        </row>
        <row r="3162">
          <cell r="A3162" t="str">
            <v>163278</v>
          </cell>
          <cell r="C3162">
            <v>1</v>
          </cell>
          <cell r="D3162">
            <v>1</v>
          </cell>
          <cell r="E3162" t="str">
            <v>1m</v>
          </cell>
        </row>
        <row r="3163">
          <cell r="A3163" t="str">
            <v>163280</v>
          </cell>
          <cell r="C3163">
            <v>1</v>
          </cell>
          <cell r="D3163">
            <v>1</v>
          </cell>
          <cell r="E3163" t="str">
            <v>1m</v>
          </cell>
        </row>
        <row r="3164">
          <cell r="A3164" t="str">
            <v>163281</v>
          </cell>
          <cell r="C3164">
            <v>1</v>
          </cell>
          <cell r="D3164">
            <v>1</v>
          </cell>
          <cell r="E3164" t="str">
            <v>1m</v>
          </cell>
        </row>
        <row r="3165">
          <cell r="A3165" t="str">
            <v>163285</v>
          </cell>
          <cell r="C3165">
            <v>1</v>
          </cell>
          <cell r="D3165">
            <v>1</v>
          </cell>
          <cell r="E3165" t="str">
            <v>1m</v>
          </cell>
        </row>
        <row r="3166">
          <cell r="A3166" t="str">
            <v>163286</v>
          </cell>
          <cell r="C3166">
            <v>1</v>
          </cell>
          <cell r="D3166">
            <v>1</v>
          </cell>
          <cell r="E3166" t="str">
            <v>1m</v>
          </cell>
        </row>
        <row r="3167">
          <cell r="A3167" t="str">
            <v>163290</v>
          </cell>
          <cell r="C3167">
            <v>1</v>
          </cell>
          <cell r="D3167">
            <v>1</v>
          </cell>
          <cell r="E3167" t="str">
            <v>1m</v>
          </cell>
        </row>
        <row r="3168">
          <cell r="A3168" t="str">
            <v>163291</v>
          </cell>
          <cell r="C3168">
            <v>1</v>
          </cell>
          <cell r="D3168">
            <v>1</v>
          </cell>
          <cell r="E3168" t="str">
            <v>1m</v>
          </cell>
        </row>
        <row r="3169">
          <cell r="A3169" t="str">
            <v>163292</v>
          </cell>
          <cell r="C3169">
            <v>1</v>
          </cell>
          <cell r="D3169">
            <v>1</v>
          </cell>
          <cell r="E3169" t="str">
            <v>1m</v>
          </cell>
        </row>
        <row r="3170">
          <cell r="A3170" t="str">
            <v>163293</v>
          </cell>
          <cell r="C3170">
            <v>1</v>
          </cell>
          <cell r="D3170">
            <v>1</v>
          </cell>
          <cell r="E3170" t="str">
            <v>1m</v>
          </cell>
        </row>
        <row r="3171">
          <cell r="A3171" t="str">
            <v>163295</v>
          </cell>
          <cell r="C3171">
            <v>1</v>
          </cell>
          <cell r="D3171">
            <v>1</v>
          </cell>
          <cell r="E3171" t="str">
            <v>1m</v>
          </cell>
        </row>
        <row r="3172">
          <cell r="A3172" t="str">
            <v>163302</v>
          </cell>
          <cell r="C3172">
            <v>1</v>
          </cell>
          <cell r="D3172">
            <v>1</v>
          </cell>
          <cell r="E3172" t="str">
            <v>1m</v>
          </cell>
        </row>
        <row r="3173">
          <cell r="A3173" t="str">
            <v>163305</v>
          </cell>
          <cell r="C3173">
            <v>1</v>
          </cell>
          <cell r="D3173">
            <v>1</v>
          </cell>
          <cell r="E3173" t="str">
            <v>1m</v>
          </cell>
        </row>
        <row r="3174">
          <cell r="A3174" t="str">
            <v>163310</v>
          </cell>
          <cell r="C3174">
            <v>1</v>
          </cell>
          <cell r="D3174">
            <v>1</v>
          </cell>
          <cell r="E3174" t="str">
            <v>1m</v>
          </cell>
        </row>
        <row r="3175">
          <cell r="A3175" t="str">
            <v>163312</v>
          </cell>
          <cell r="C3175">
            <v>1</v>
          </cell>
          <cell r="D3175">
            <v>1</v>
          </cell>
          <cell r="E3175" t="str">
            <v>1m</v>
          </cell>
        </row>
        <row r="3176">
          <cell r="A3176" t="str">
            <v>163313</v>
          </cell>
          <cell r="C3176">
            <v>1</v>
          </cell>
          <cell r="D3176">
            <v>1</v>
          </cell>
          <cell r="E3176" t="str">
            <v>1m</v>
          </cell>
        </row>
        <row r="3177">
          <cell r="A3177" t="str">
            <v>163315</v>
          </cell>
          <cell r="C3177">
            <v>1</v>
          </cell>
          <cell r="D3177">
            <v>1</v>
          </cell>
          <cell r="E3177" t="str">
            <v>1m</v>
          </cell>
        </row>
        <row r="3178">
          <cell r="A3178" t="str">
            <v>163319</v>
          </cell>
          <cell r="C3178">
            <v>1</v>
          </cell>
          <cell r="D3178">
            <v>1</v>
          </cell>
          <cell r="E3178" t="str">
            <v>1m</v>
          </cell>
        </row>
        <row r="3179">
          <cell r="A3179" t="str">
            <v>163321</v>
          </cell>
          <cell r="C3179">
            <v>1</v>
          </cell>
          <cell r="D3179">
            <v>1</v>
          </cell>
          <cell r="E3179" t="str">
            <v>1m</v>
          </cell>
        </row>
        <row r="3180">
          <cell r="A3180" t="str">
            <v>163322</v>
          </cell>
          <cell r="C3180">
            <v>1</v>
          </cell>
          <cell r="D3180">
            <v>1</v>
          </cell>
          <cell r="E3180" t="str">
            <v>1m</v>
          </cell>
        </row>
        <row r="3181">
          <cell r="A3181" t="str">
            <v>163324</v>
          </cell>
          <cell r="C3181">
            <v>1</v>
          </cell>
          <cell r="D3181">
            <v>1</v>
          </cell>
          <cell r="E3181" t="str">
            <v>1m</v>
          </cell>
        </row>
        <row r="3182">
          <cell r="A3182" t="str">
            <v>163326</v>
          </cell>
          <cell r="C3182">
            <v>1</v>
          </cell>
          <cell r="D3182">
            <v>1</v>
          </cell>
          <cell r="E3182" t="str">
            <v>1m</v>
          </cell>
        </row>
        <row r="3183">
          <cell r="A3183" t="str">
            <v>163333</v>
          </cell>
          <cell r="C3183">
            <v>1</v>
          </cell>
          <cell r="D3183">
            <v>1</v>
          </cell>
          <cell r="E3183" t="str">
            <v>1m</v>
          </cell>
        </row>
        <row r="3184">
          <cell r="A3184" t="str">
            <v>163337</v>
          </cell>
          <cell r="C3184">
            <v>1</v>
          </cell>
          <cell r="D3184">
            <v>1</v>
          </cell>
          <cell r="E3184" t="str">
            <v>1m</v>
          </cell>
        </row>
        <row r="3185">
          <cell r="A3185" t="str">
            <v>163340</v>
          </cell>
          <cell r="C3185">
            <v>1</v>
          </cell>
          <cell r="D3185">
            <v>1</v>
          </cell>
          <cell r="E3185" t="str">
            <v>1m</v>
          </cell>
        </row>
        <row r="3186">
          <cell r="A3186" t="str">
            <v>163346</v>
          </cell>
          <cell r="C3186">
            <v>1</v>
          </cell>
          <cell r="D3186">
            <v>1</v>
          </cell>
          <cell r="E3186" t="str">
            <v>1m</v>
          </cell>
        </row>
        <row r="3187">
          <cell r="A3187" t="str">
            <v>163347</v>
          </cell>
          <cell r="C3187">
            <v>1</v>
          </cell>
          <cell r="D3187">
            <v>1</v>
          </cell>
          <cell r="E3187" t="str">
            <v>1m</v>
          </cell>
        </row>
        <row r="3188">
          <cell r="A3188" t="str">
            <v>163348</v>
          </cell>
          <cell r="C3188">
            <v>1</v>
          </cell>
          <cell r="D3188">
            <v>1</v>
          </cell>
          <cell r="E3188" t="str">
            <v>1m</v>
          </cell>
        </row>
        <row r="3189">
          <cell r="A3189" t="str">
            <v>163355</v>
          </cell>
          <cell r="C3189">
            <v>1</v>
          </cell>
          <cell r="D3189">
            <v>1</v>
          </cell>
          <cell r="E3189" t="str">
            <v>1m</v>
          </cell>
        </row>
        <row r="3190">
          <cell r="A3190" t="str">
            <v>163356</v>
          </cell>
          <cell r="C3190">
            <v>1</v>
          </cell>
          <cell r="D3190">
            <v>1</v>
          </cell>
          <cell r="E3190" t="str">
            <v>1m</v>
          </cell>
        </row>
        <row r="3191">
          <cell r="A3191" t="str">
            <v>163358</v>
          </cell>
          <cell r="C3191">
            <v>1</v>
          </cell>
          <cell r="D3191">
            <v>1</v>
          </cell>
          <cell r="E3191" t="str">
            <v>1m</v>
          </cell>
        </row>
        <row r="3192">
          <cell r="A3192" t="str">
            <v>163359</v>
          </cell>
          <cell r="C3192">
            <v>1</v>
          </cell>
          <cell r="D3192">
            <v>1</v>
          </cell>
          <cell r="E3192" t="str">
            <v>1m</v>
          </cell>
        </row>
        <row r="3193">
          <cell r="A3193" t="str">
            <v>163361</v>
          </cell>
          <cell r="C3193">
            <v>1</v>
          </cell>
          <cell r="D3193">
            <v>1</v>
          </cell>
          <cell r="E3193" t="str">
            <v>1m</v>
          </cell>
        </row>
        <row r="3194">
          <cell r="A3194" t="str">
            <v>163365</v>
          </cell>
          <cell r="C3194">
            <v>1</v>
          </cell>
          <cell r="D3194">
            <v>1</v>
          </cell>
          <cell r="E3194" t="str">
            <v>1m</v>
          </cell>
        </row>
        <row r="3195">
          <cell r="A3195" t="str">
            <v>163369</v>
          </cell>
          <cell r="C3195">
            <v>1</v>
          </cell>
          <cell r="D3195">
            <v>1</v>
          </cell>
          <cell r="E3195" t="str">
            <v>1m</v>
          </cell>
        </row>
        <row r="3196">
          <cell r="A3196" t="str">
            <v>163370</v>
          </cell>
          <cell r="C3196">
            <v>1</v>
          </cell>
          <cell r="D3196">
            <v>1</v>
          </cell>
          <cell r="E3196" t="str">
            <v>1m</v>
          </cell>
        </row>
        <row r="3197">
          <cell r="A3197" t="str">
            <v>163371</v>
          </cell>
          <cell r="C3197">
            <v>1</v>
          </cell>
          <cell r="D3197">
            <v>1</v>
          </cell>
          <cell r="E3197" t="str">
            <v>1m</v>
          </cell>
        </row>
        <row r="3198">
          <cell r="A3198" t="str">
            <v>163373</v>
          </cell>
          <cell r="C3198">
            <v>1</v>
          </cell>
          <cell r="D3198">
            <v>1</v>
          </cell>
          <cell r="E3198" t="str">
            <v>1m</v>
          </cell>
        </row>
        <row r="3199">
          <cell r="A3199" t="str">
            <v>163374</v>
          </cell>
          <cell r="C3199">
            <v>1</v>
          </cell>
          <cell r="D3199">
            <v>1</v>
          </cell>
          <cell r="E3199" t="str">
            <v>1m</v>
          </cell>
        </row>
        <row r="3200">
          <cell r="A3200" t="str">
            <v>163378</v>
          </cell>
          <cell r="C3200">
            <v>1</v>
          </cell>
          <cell r="D3200">
            <v>1</v>
          </cell>
          <cell r="E3200" t="str">
            <v>1m</v>
          </cell>
        </row>
        <row r="3201">
          <cell r="A3201" t="str">
            <v>163381</v>
          </cell>
          <cell r="C3201">
            <v>1</v>
          </cell>
          <cell r="D3201">
            <v>1</v>
          </cell>
          <cell r="E3201" t="str">
            <v>1m</v>
          </cell>
        </row>
        <row r="3202">
          <cell r="A3202" t="str">
            <v>163387</v>
          </cell>
          <cell r="C3202">
            <v>1</v>
          </cell>
          <cell r="D3202">
            <v>1</v>
          </cell>
          <cell r="E3202" t="str">
            <v>1m</v>
          </cell>
        </row>
        <row r="3203">
          <cell r="A3203" t="str">
            <v>163388</v>
          </cell>
          <cell r="C3203">
            <v>1</v>
          </cell>
          <cell r="D3203">
            <v>1</v>
          </cell>
          <cell r="E3203" t="str">
            <v>1m</v>
          </cell>
        </row>
        <row r="3204">
          <cell r="A3204" t="str">
            <v>163389</v>
          </cell>
          <cell r="C3204">
            <v>1</v>
          </cell>
          <cell r="D3204">
            <v>1</v>
          </cell>
          <cell r="E3204" t="str">
            <v>1m</v>
          </cell>
        </row>
        <row r="3205">
          <cell r="A3205" t="str">
            <v>163393</v>
          </cell>
          <cell r="C3205">
            <v>1</v>
          </cell>
          <cell r="D3205">
            <v>1</v>
          </cell>
          <cell r="E3205" t="str">
            <v>1m</v>
          </cell>
        </row>
        <row r="3206">
          <cell r="A3206" t="str">
            <v>163402</v>
          </cell>
          <cell r="C3206">
            <v>1</v>
          </cell>
          <cell r="D3206">
            <v>1</v>
          </cell>
          <cell r="E3206" t="str">
            <v>1m</v>
          </cell>
        </row>
        <row r="3207">
          <cell r="A3207" t="str">
            <v>163405</v>
          </cell>
          <cell r="C3207">
            <v>1</v>
          </cell>
          <cell r="D3207">
            <v>1</v>
          </cell>
          <cell r="E3207" t="str">
            <v>1m</v>
          </cell>
        </row>
        <row r="3208">
          <cell r="A3208" t="str">
            <v>163407</v>
          </cell>
          <cell r="C3208">
            <v>1</v>
          </cell>
          <cell r="D3208">
            <v>1</v>
          </cell>
          <cell r="E3208" t="str">
            <v>1m</v>
          </cell>
        </row>
        <row r="3209">
          <cell r="A3209" t="str">
            <v>163409</v>
          </cell>
          <cell r="C3209">
            <v>1</v>
          </cell>
          <cell r="D3209">
            <v>1</v>
          </cell>
          <cell r="E3209" t="str">
            <v>1m</v>
          </cell>
        </row>
        <row r="3210">
          <cell r="A3210" t="str">
            <v>163410</v>
          </cell>
          <cell r="C3210">
            <v>1</v>
          </cell>
          <cell r="D3210">
            <v>1</v>
          </cell>
          <cell r="E3210" t="str">
            <v>1m</v>
          </cell>
        </row>
        <row r="3211">
          <cell r="A3211" t="str">
            <v>163413</v>
          </cell>
          <cell r="C3211">
            <v>1</v>
          </cell>
          <cell r="D3211">
            <v>1</v>
          </cell>
          <cell r="E3211" t="str">
            <v>1m</v>
          </cell>
        </row>
        <row r="3212">
          <cell r="A3212" t="str">
            <v>163414</v>
          </cell>
          <cell r="C3212">
            <v>1</v>
          </cell>
          <cell r="D3212">
            <v>1</v>
          </cell>
          <cell r="E3212" t="str">
            <v>1m</v>
          </cell>
        </row>
        <row r="3213">
          <cell r="A3213" t="str">
            <v>163415</v>
          </cell>
          <cell r="C3213">
            <v>1</v>
          </cell>
          <cell r="D3213">
            <v>1</v>
          </cell>
          <cell r="E3213" t="str">
            <v>1m</v>
          </cell>
        </row>
        <row r="3214">
          <cell r="A3214" t="str">
            <v>163419</v>
          </cell>
          <cell r="C3214">
            <v>1</v>
          </cell>
          <cell r="D3214">
            <v>1</v>
          </cell>
          <cell r="E3214" t="str">
            <v>1m</v>
          </cell>
        </row>
        <row r="3215">
          <cell r="A3215" t="str">
            <v>163420</v>
          </cell>
          <cell r="C3215">
            <v>1</v>
          </cell>
          <cell r="D3215">
            <v>1</v>
          </cell>
          <cell r="E3215" t="str">
            <v>1m</v>
          </cell>
        </row>
        <row r="3216">
          <cell r="A3216" t="str">
            <v>163429</v>
          </cell>
          <cell r="C3216">
            <v>1</v>
          </cell>
          <cell r="D3216">
            <v>1</v>
          </cell>
          <cell r="E3216" t="str">
            <v>1m</v>
          </cell>
        </row>
        <row r="3217">
          <cell r="A3217" t="str">
            <v>163435</v>
          </cell>
          <cell r="C3217">
            <v>1</v>
          </cell>
          <cell r="D3217">
            <v>1</v>
          </cell>
          <cell r="E3217" t="str">
            <v>1m</v>
          </cell>
        </row>
        <row r="3218">
          <cell r="A3218" t="str">
            <v>163437</v>
          </cell>
          <cell r="C3218">
            <v>1</v>
          </cell>
          <cell r="D3218">
            <v>1</v>
          </cell>
          <cell r="E3218" t="str">
            <v>1m</v>
          </cell>
        </row>
        <row r="3219">
          <cell r="A3219" t="str">
            <v>163441</v>
          </cell>
          <cell r="C3219">
            <v>1</v>
          </cell>
          <cell r="D3219">
            <v>1</v>
          </cell>
          <cell r="E3219" t="str">
            <v>1m</v>
          </cell>
        </row>
        <row r="3220">
          <cell r="A3220" t="str">
            <v>163444</v>
          </cell>
          <cell r="C3220">
            <v>1</v>
          </cell>
          <cell r="D3220">
            <v>1</v>
          </cell>
          <cell r="E3220" t="str">
            <v>1m</v>
          </cell>
        </row>
        <row r="3221">
          <cell r="A3221" t="str">
            <v>163445</v>
          </cell>
          <cell r="C3221">
            <v>1</v>
          </cell>
          <cell r="D3221">
            <v>1</v>
          </cell>
          <cell r="E3221" t="str">
            <v>1m</v>
          </cell>
        </row>
        <row r="3222">
          <cell r="A3222" t="str">
            <v>163447</v>
          </cell>
          <cell r="C3222">
            <v>1</v>
          </cell>
          <cell r="D3222">
            <v>1</v>
          </cell>
          <cell r="E3222" t="str">
            <v>1m</v>
          </cell>
        </row>
        <row r="3223">
          <cell r="A3223" t="str">
            <v>163452</v>
          </cell>
          <cell r="C3223">
            <v>1</v>
          </cell>
          <cell r="D3223">
            <v>1</v>
          </cell>
          <cell r="E3223" t="str">
            <v>1m</v>
          </cell>
        </row>
        <row r="3224">
          <cell r="A3224" t="str">
            <v>163453</v>
          </cell>
          <cell r="C3224">
            <v>1</v>
          </cell>
          <cell r="D3224">
            <v>1</v>
          </cell>
          <cell r="E3224" t="str">
            <v>1m</v>
          </cell>
        </row>
        <row r="3225">
          <cell r="A3225" t="str">
            <v>163454</v>
          </cell>
          <cell r="C3225">
            <v>1</v>
          </cell>
          <cell r="D3225">
            <v>1</v>
          </cell>
          <cell r="E3225" t="str">
            <v>1m</v>
          </cell>
        </row>
        <row r="3226">
          <cell r="A3226" t="str">
            <v>163455</v>
          </cell>
          <cell r="C3226">
            <v>1</v>
          </cell>
          <cell r="D3226">
            <v>1</v>
          </cell>
          <cell r="E3226" t="str">
            <v>1m</v>
          </cell>
        </row>
        <row r="3227">
          <cell r="A3227" t="str">
            <v>163460</v>
          </cell>
          <cell r="C3227">
            <v>1</v>
          </cell>
          <cell r="D3227">
            <v>1</v>
          </cell>
          <cell r="E3227" t="str">
            <v>1m</v>
          </cell>
        </row>
        <row r="3228">
          <cell r="A3228" t="str">
            <v>163463</v>
          </cell>
          <cell r="C3228">
            <v>1</v>
          </cell>
          <cell r="D3228">
            <v>1</v>
          </cell>
          <cell r="E3228" t="str">
            <v>1m</v>
          </cell>
        </row>
        <row r="3229">
          <cell r="A3229" t="str">
            <v>163464</v>
          </cell>
          <cell r="C3229">
            <v>1</v>
          </cell>
          <cell r="D3229">
            <v>1</v>
          </cell>
          <cell r="E3229" t="str">
            <v>1m</v>
          </cell>
        </row>
        <row r="3230">
          <cell r="A3230" t="str">
            <v>163465</v>
          </cell>
          <cell r="C3230">
            <v>1</v>
          </cell>
          <cell r="D3230">
            <v>1</v>
          </cell>
          <cell r="E3230" t="str">
            <v>1m</v>
          </cell>
        </row>
        <row r="3231">
          <cell r="A3231" t="str">
            <v>163467</v>
          </cell>
          <cell r="C3231">
            <v>1</v>
          </cell>
          <cell r="D3231">
            <v>1</v>
          </cell>
          <cell r="E3231" t="str">
            <v>1m</v>
          </cell>
        </row>
        <row r="3232">
          <cell r="A3232" t="str">
            <v>163472</v>
          </cell>
          <cell r="C3232">
            <v>1</v>
          </cell>
          <cell r="D3232">
            <v>1</v>
          </cell>
          <cell r="E3232" t="str">
            <v>1m</v>
          </cell>
        </row>
        <row r="3233">
          <cell r="A3233" t="str">
            <v>163477</v>
          </cell>
          <cell r="C3233">
            <v>1</v>
          </cell>
          <cell r="D3233">
            <v>1</v>
          </cell>
          <cell r="E3233" t="str">
            <v>1m</v>
          </cell>
        </row>
        <row r="3234">
          <cell r="A3234" t="str">
            <v>163478</v>
          </cell>
          <cell r="C3234">
            <v>1</v>
          </cell>
          <cell r="D3234">
            <v>1</v>
          </cell>
          <cell r="E3234" t="str">
            <v>1m</v>
          </cell>
        </row>
        <row r="3235">
          <cell r="A3235" t="str">
            <v>163479</v>
          </cell>
          <cell r="C3235">
            <v>1</v>
          </cell>
          <cell r="D3235">
            <v>1</v>
          </cell>
          <cell r="E3235" t="str">
            <v>1m</v>
          </cell>
        </row>
        <row r="3236">
          <cell r="A3236" t="str">
            <v>163480</v>
          </cell>
          <cell r="C3236">
            <v>1</v>
          </cell>
          <cell r="D3236">
            <v>1</v>
          </cell>
          <cell r="E3236" t="str">
            <v>1m</v>
          </cell>
        </row>
        <row r="3237">
          <cell r="A3237" t="str">
            <v>163481</v>
          </cell>
          <cell r="C3237">
            <v>1</v>
          </cell>
          <cell r="D3237">
            <v>1</v>
          </cell>
          <cell r="E3237" t="str">
            <v>1m</v>
          </cell>
        </row>
        <row r="3238">
          <cell r="A3238" t="str">
            <v>163482</v>
          </cell>
          <cell r="C3238">
            <v>1</v>
          </cell>
          <cell r="D3238">
            <v>1</v>
          </cell>
          <cell r="E3238" t="str">
            <v>1m</v>
          </cell>
        </row>
        <row r="3239">
          <cell r="A3239" t="str">
            <v>163483</v>
          </cell>
          <cell r="C3239">
            <v>1</v>
          </cell>
          <cell r="D3239">
            <v>1</v>
          </cell>
          <cell r="E3239" t="str">
            <v>1m</v>
          </cell>
        </row>
        <row r="3240">
          <cell r="A3240" t="str">
            <v>163484</v>
          </cell>
          <cell r="C3240">
            <v>1</v>
          </cell>
          <cell r="D3240">
            <v>1</v>
          </cell>
          <cell r="E3240" t="str">
            <v>1m</v>
          </cell>
        </row>
        <row r="3241">
          <cell r="A3241" t="str">
            <v>163485</v>
          </cell>
          <cell r="C3241">
            <v>1</v>
          </cell>
          <cell r="D3241">
            <v>1</v>
          </cell>
          <cell r="E3241" t="str">
            <v>1m</v>
          </cell>
        </row>
        <row r="3242">
          <cell r="A3242" t="str">
            <v>163487</v>
          </cell>
          <cell r="C3242">
            <v>1</v>
          </cell>
          <cell r="D3242">
            <v>1</v>
          </cell>
          <cell r="E3242" t="str">
            <v>1m</v>
          </cell>
        </row>
        <row r="3243">
          <cell r="A3243" t="str">
            <v>163488</v>
          </cell>
          <cell r="C3243">
            <v>1</v>
          </cell>
          <cell r="D3243">
            <v>1</v>
          </cell>
          <cell r="E3243" t="str">
            <v>1m</v>
          </cell>
        </row>
        <row r="3244">
          <cell r="A3244" t="str">
            <v>163492</v>
          </cell>
          <cell r="C3244">
            <v>1</v>
          </cell>
          <cell r="D3244">
            <v>1</v>
          </cell>
          <cell r="E3244" t="str">
            <v>1m</v>
          </cell>
        </row>
        <row r="3245">
          <cell r="A3245" t="str">
            <v>163493</v>
          </cell>
          <cell r="C3245">
            <v>1</v>
          </cell>
          <cell r="D3245">
            <v>1</v>
          </cell>
          <cell r="E3245" t="str">
            <v>1m</v>
          </cell>
        </row>
        <row r="3246">
          <cell r="A3246" t="str">
            <v>163496</v>
          </cell>
          <cell r="C3246">
            <v>1</v>
          </cell>
          <cell r="D3246">
            <v>1</v>
          </cell>
          <cell r="E3246" t="str">
            <v>1m</v>
          </cell>
        </row>
        <row r="3247">
          <cell r="A3247" t="str">
            <v>163497</v>
          </cell>
          <cell r="C3247">
            <v>1</v>
          </cell>
          <cell r="D3247">
            <v>1</v>
          </cell>
          <cell r="E3247" t="str">
            <v>1m</v>
          </cell>
        </row>
        <row r="3248">
          <cell r="A3248" t="str">
            <v>163502</v>
          </cell>
          <cell r="C3248">
            <v>1</v>
          </cell>
          <cell r="D3248">
            <v>1</v>
          </cell>
          <cell r="E3248" t="str">
            <v>1m</v>
          </cell>
        </row>
        <row r="3249">
          <cell r="A3249" t="str">
            <v>163503</v>
          </cell>
          <cell r="C3249">
            <v>1</v>
          </cell>
          <cell r="D3249">
            <v>1</v>
          </cell>
          <cell r="E3249" t="str">
            <v>1m</v>
          </cell>
        </row>
        <row r="3250">
          <cell r="A3250" t="str">
            <v>163510</v>
          </cell>
          <cell r="C3250">
            <v>1</v>
          </cell>
          <cell r="D3250">
            <v>1</v>
          </cell>
          <cell r="E3250" t="str">
            <v>1m</v>
          </cell>
        </row>
        <row r="3251">
          <cell r="A3251" t="str">
            <v>163512</v>
          </cell>
          <cell r="C3251">
            <v>1</v>
          </cell>
          <cell r="D3251">
            <v>1</v>
          </cell>
          <cell r="E3251" t="str">
            <v>1m</v>
          </cell>
        </row>
        <row r="3252">
          <cell r="A3252" t="str">
            <v>163513</v>
          </cell>
          <cell r="C3252">
            <v>1</v>
          </cell>
          <cell r="D3252">
            <v>1</v>
          </cell>
          <cell r="E3252" t="str">
            <v>1m</v>
          </cell>
        </row>
        <row r="3253">
          <cell r="A3253" t="str">
            <v>163518</v>
          </cell>
          <cell r="C3253">
            <v>1</v>
          </cell>
          <cell r="D3253">
            <v>1</v>
          </cell>
          <cell r="E3253" t="str">
            <v>1m</v>
          </cell>
        </row>
        <row r="3254">
          <cell r="A3254" t="str">
            <v>163519</v>
          </cell>
          <cell r="C3254">
            <v>1</v>
          </cell>
          <cell r="D3254">
            <v>1</v>
          </cell>
          <cell r="E3254" t="str">
            <v>1m</v>
          </cell>
        </row>
        <row r="3255">
          <cell r="A3255" t="str">
            <v>163520</v>
          </cell>
          <cell r="C3255">
            <v>1</v>
          </cell>
          <cell r="D3255">
            <v>1</v>
          </cell>
          <cell r="E3255" t="str">
            <v>1m</v>
          </cell>
        </row>
        <row r="3256">
          <cell r="A3256" t="str">
            <v>163522</v>
          </cell>
          <cell r="C3256">
            <v>1</v>
          </cell>
          <cell r="D3256">
            <v>1</v>
          </cell>
          <cell r="E3256" t="str">
            <v>1m</v>
          </cell>
        </row>
        <row r="3257">
          <cell r="A3257" t="str">
            <v>163525</v>
          </cell>
          <cell r="C3257">
            <v>1</v>
          </cell>
          <cell r="D3257">
            <v>1</v>
          </cell>
          <cell r="E3257" t="str">
            <v>1m</v>
          </cell>
        </row>
        <row r="3258">
          <cell r="A3258" t="str">
            <v>163528</v>
          </cell>
          <cell r="C3258">
            <v>1</v>
          </cell>
          <cell r="D3258">
            <v>1</v>
          </cell>
          <cell r="E3258" t="str">
            <v>1m</v>
          </cell>
        </row>
        <row r="3259">
          <cell r="A3259" t="str">
            <v>163530</v>
          </cell>
          <cell r="C3259">
            <v>1</v>
          </cell>
          <cell r="D3259">
            <v>1</v>
          </cell>
          <cell r="E3259" t="str">
            <v>1m</v>
          </cell>
        </row>
        <row r="3260">
          <cell r="A3260" t="str">
            <v>163531</v>
          </cell>
          <cell r="C3260">
            <v>1</v>
          </cell>
          <cell r="D3260">
            <v>1</v>
          </cell>
          <cell r="E3260" t="str">
            <v>1m</v>
          </cell>
        </row>
        <row r="3261">
          <cell r="A3261" t="str">
            <v>163532</v>
          </cell>
          <cell r="C3261">
            <v>1</v>
          </cell>
          <cell r="D3261">
            <v>1</v>
          </cell>
          <cell r="E3261" t="str">
            <v>1m</v>
          </cell>
        </row>
        <row r="3262">
          <cell r="A3262" t="str">
            <v>163535</v>
          </cell>
          <cell r="C3262">
            <v>1</v>
          </cell>
          <cell r="D3262">
            <v>1</v>
          </cell>
          <cell r="E3262" t="str">
            <v>1m</v>
          </cell>
        </row>
        <row r="3263">
          <cell r="A3263" t="str">
            <v>163537</v>
          </cell>
          <cell r="C3263">
            <v>1</v>
          </cell>
          <cell r="D3263">
            <v>1</v>
          </cell>
          <cell r="E3263" t="str">
            <v>1m</v>
          </cell>
        </row>
        <row r="3264">
          <cell r="A3264" t="str">
            <v>163538</v>
          </cell>
          <cell r="C3264">
            <v>1</v>
          </cell>
          <cell r="D3264">
            <v>1</v>
          </cell>
          <cell r="E3264" t="str">
            <v>1m</v>
          </cell>
        </row>
        <row r="3265">
          <cell r="A3265" t="str">
            <v>163546</v>
          </cell>
          <cell r="C3265">
            <v>1</v>
          </cell>
          <cell r="D3265">
            <v>1</v>
          </cell>
          <cell r="E3265" t="str">
            <v>1m</v>
          </cell>
        </row>
        <row r="3266">
          <cell r="A3266" t="str">
            <v>163550</v>
          </cell>
          <cell r="C3266">
            <v>1</v>
          </cell>
          <cell r="D3266">
            <v>1</v>
          </cell>
          <cell r="E3266" t="str">
            <v>1m</v>
          </cell>
        </row>
        <row r="3267">
          <cell r="A3267" t="str">
            <v>163552</v>
          </cell>
          <cell r="C3267">
            <v>1</v>
          </cell>
          <cell r="D3267">
            <v>1</v>
          </cell>
          <cell r="E3267" t="str">
            <v>1m</v>
          </cell>
        </row>
        <row r="3268">
          <cell r="A3268" t="str">
            <v>163553</v>
          </cell>
          <cell r="C3268">
            <v>1</v>
          </cell>
          <cell r="D3268">
            <v>1</v>
          </cell>
          <cell r="E3268" t="str">
            <v>1m</v>
          </cell>
        </row>
        <row r="3269">
          <cell r="A3269" t="str">
            <v>163554</v>
          </cell>
          <cell r="C3269">
            <v>1</v>
          </cell>
          <cell r="D3269">
            <v>1</v>
          </cell>
          <cell r="E3269" t="str">
            <v>1m</v>
          </cell>
        </row>
        <row r="3270">
          <cell r="A3270" t="str">
            <v>163555</v>
          </cell>
          <cell r="C3270">
            <v>1</v>
          </cell>
          <cell r="D3270">
            <v>1</v>
          </cell>
          <cell r="E3270" t="str">
            <v>1m</v>
          </cell>
        </row>
        <row r="3271">
          <cell r="A3271" t="str">
            <v>163557</v>
          </cell>
          <cell r="C3271">
            <v>1</v>
          </cell>
          <cell r="D3271">
            <v>1</v>
          </cell>
          <cell r="E3271" t="str">
            <v>1m</v>
          </cell>
        </row>
        <row r="3272">
          <cell r="A3272" t="str">
            <v>163560</v>
          </cell>
          <cell r="C3272">
            <v>1</v>
          </cell>
          <cell r="D3272">
            <v>1</v>
          </cell>
          <cell r="E3272" t="str">
            <v>1m</v>
          </cell>
        </row>
        <row r="3273">
          <cell r="A3273" t="str">
            <v>163563</v>
          </cell>
          <cell r="C3273">
            <v>1</v>
          </cell>
          <cell r="D3273">
            <v>1</v>
          </cell>
          <cell r="E3273" t="str">
            <v>1m</v>
          </cell>
        </row>
        <row r="3274">
          <cell r="A3274" t="str">
            <v>163564</v>
          </cell>
          <cell r="C3274">
            <v>1</v>
          </cell>
          <cell r="D3274">
            <v>1</v>
          </cell>
          <cell r="E3274" t="str">
            <v>1m</v>
          </cell>
        </row>
        <row r="3275">
          <cell r="A3275" t="str">
            <v>163566</v>
          </cell>
          <cell r="C3275">
            <v>1</v>
          </cell>
          <cell r="D3275">
            <v>1</v>
          </cell>
          <cell r="E3275" t="str">
            <v>1m</v>
          </cell>
        </row>
        <row r="3276">
          <cell r="A3276" t="str">
            <v>163567</v>
          </cell>
          <cell r="C3276">
            <v>1</v>
          </cell>
          <cell r="D3276">
            <v>1</v>
          </cell>
          <cell r="E3276" t="str">
            <v>1m</v>
          </cell>
        </row>
        <row r="3277">
          <cell r="A3277" t="str">
            <v>163569</v>
          </cell>
          <cell r="C3277">
            <v>1</v>
          </cell>
          <cell r="D3277">
            <v>1</v>
          </cell>
          <cell r="E3277" t="str">
            <v>1m</v>
          </cell>
        </row>
        <row r="3278">
          <cell r="A3278" t="str">
            <v>163570</v>
          </cell>
          <cell r="C3278">
            <v>1</v>
          </cell>
          <cell r="D3278">
            <v>1</v>
          </cell>
          <cell r="E3278" t="str">
            <v>1m</v>
          </cell>
        </row>
        <row r="3279">
          <cell r="A3279" t="str">
            <v>163574</v>
          </cell>
          <cell r="C3279">
            <v>1</v>
          </cell>
          <cell r="D3279">
            <v>1</v>
          </cell>
          <cell r="E3279" t="str">
            <v>1m</v>
          </cell>
        </row>
        <row r="3280">
          <cell r="A3280" t="str">
            <v>163579</v>
          </cell>
          <cell r="C3280">
            <v>1</v>
          </cell>
          <cell r="D3280">
            <v>1</v>
          </cell>
          <cell r="E3280" t="str">
            <v>1m</v>
          </cell>
        </row>
        <row r="3281">
          <cell r="A3281" t="str">
            <v>163580</v>
          </cell>
          <cell r="C3281">
            <v>1</v>
          </cell>
          <cell r="D3281">
            <v>1</v>
          </cell>
          <cell r="E3281" t="str">
            <v>1m</v>
          </cell>
        </row>
        <row r="3282">
          <cell r="A3282" t="str">
            <v>163586</v>
          </cell>
          <cell r="C3282">
            <v>1</v>
          </cell>
          <cell r="D3282">
            <v>1</v>
          </cell>
          <cell r="E3282" t="str">
            <v>1m</v>
          </cell>
        </row>
        <row r="3283">
          <cell r="A3283" t="str">
            <v>163587</v>
          </cell>
          <cell r="C3283">
            <v>1</v>
          </cell>
          <cell r="D3283">
            <v>1</v>
          </cell>
          <cell r="E3283" t="str">
            <v>1m</v>
          </cell>
        </row>
        <row r="3284">
          <cell r="A3284" t="str">
            <v>163589</v>
          </cell>
          <cell r="C3284">
            <v>1</v>
          </cell>
          <cell r="D3284">
            <v>1</v>
          </cell>
          <cell r="E3284" t="str">
            <v>1m</v>
          </cell>
        </row>
        <row r="3285">
          <cell r="A3285" t="str">
            <v>163592</v>
          </cell>
          <cell r="C3285">
            <v>1</v>
          </cell>
          <cell r="D3285">
            <v>1</v>
          </cell>
          <cell r="E3285" t="str">
            <v>1m</v>
          </cell>
        </row>
        <row r="3286">
          <cell r="A3286" t="str">
            <v>163593</v>
          </cell>
          <cell r="C3286">
            <v>1</v>
          </cell>
          <cell r="D3286">
            <v>1</v>
          </cell>
          <cell r="E3286" t="str">
            <v>1m</v>
          </cell>
        </row>
        <row r="3287">
          <cell r="A3287" t="str">
            <v>163594</v>
          </cell>
          <cell r="C3287">
            <v>1</v>
          </cell>
          <cell r="D3287">
            <v>1</v>
          </cell>
          <cell r="E3287" t="str">
            <v>1m</v>
          </cell>
        </row>
        <row r="3288">
          <cell r="A3288" t="str">
            <v>163599</v>
          </cell>
          <cell r="C3288">
            <v>1</v>
          </cell>
          <cell r="D3288">
            <v>1</v>
          </cell>
          <cell r="E3288" t="str">
            <v>1m</v>
          </cell>
        </row>
        <row r="3289">
          <cell r="A3289" t="str">
            <v>163600</v>
          </cell>
          <cell r="C3289">
            <v>1</v>
          </cell>
          <cell r="D3289">
            <v>1</v>
          </cell>
          <cell r="E3289" t="str">
            <v>1m</v>
          </cell>
        </row>
        <row r="3290">
          <cell r="A3290" t="str">
            <v>163603</v>
          </cell>
          <cell r="C3290">
            <v>1</v>
          </cell>
          <cell r="D3290">
            <v>1</v>
          </cell>
          <cell r="E3290" t="str">
            <v>1m</v>
          </cell>
        </row>
        <row r="3291">
          <cell r="A3291" t="str">
            <v>163604</v>
          </cell>
          <cell r="C3291">
            <v>1</v>
          </cell>
          <cell r="D3291">
            <v>1</v>
          </cell>
          <cell r="E3291" t="str">
            <v>1m</v>
          </cell>
        </row>
        <row r="3292">
          <cell r="A3292" t="str">
            <v>163606</v>
          </cell>
          <cell r="C3292">
            <v>1</v>
          </cell>
          <cell r="D3292">
            <v>1</v>
          </cell>
          <cell r="E3292" t="str">
            <v>1m</v>
          </cell>
        </row>
        <row r="3293">
          <cell r="A3293" t="str">
            <v>163607</v>
          </cell>
          <cell r="C3293">
            <v>1</v>
          </cell>
          <cell r="D3293">
            <v>1</v>
          </cell>
          <cell r="E3293" t="str">
            <v>1m</v>
          </cell>
        </row>
        <row r="3294">
          <cell r="A3294" t="str">
            <v>163610</v>
          </cell>
          <cell r="C3294">
            <v>1</v>
          </cell>
          <cell r="D3294">
            <v>1</v>
          </cell>
          <cell r="E3294" t="str">
            <v>1m</v>
          </cell>
        </row>
        <row r="3295">
          <cell r="A3295" t="str">
            <v>163616</v>
          </cell>
          <cell r="C3295">
            <v>1</v>
          </cell>
          <cell r="D3295">
            <v>1</v>
          </cell>
          <cell r="E3295" t="str">
            <v>1m</v>
          </cell>
        </row>
        <row r="3296">
          <cell r="A3296" t="str">
            <v>163620</v>
          </cell>
          <cell r="C3296">
            <v>1</v>
          </cell>
          <cell r="D3296">
            <v>1</v>
          </cell>
          <cell r="E3296" t="str">
            <v>1m</v>
          </cell>
        </row>
        <row r="3297">
          <cell r="A3297" t="str">
            <v>163622</v>
          </cell>
          <cell r="C3297">
            <v>1</v>
          </cell>
          <cell r="D3297">
            <v>1</v>
          </cell>
          <cell r="E3297" t="str">
            <v>1m</v>
          </cell>
        </row>
        <row r="3298">
          <cell r="A3298" t="str">
            <v>163624</v>
          </cell>
          <cell r="C3298">
            <v>1</v>
          </cell>
          <cell r="D3298">
            <v>1</v>
          </cell>
          <cell r="E3298" t="str">
            <v>1m</v>
          </cell>
        </row>
        <row r="3299">
          <cell r="A3299" t="str">
            <v>163629</v>
          </cell>
          <cell r="C3299">
            <v>1</v>
          </cell>
          <cell r="D3299">
            <v>1</v>
          </cell>
          <cell r="E3299" t="str">
            <v>1m</v>
          </cell>
        </row>
        <row r="3300">
          <cell r="A3300" t="str">
            <v>163637</v>
          </cell>
          <cell r="C3300">
            <v>1</v>
          </cell>
          <cell r="D3300">
            <v>1</v>
          </cell>
          <cell r="E3300" t="str">
            <v>1m</v>
          </cell>
        </row>
        <row r="3301">
          <cell r="A3301" t="str">
            <v>163641</v>
          </cell>
          <cell r="C3301">
            <v>1</v>
          </cell>
          <cell r="D3301">
            <v>1</v>
          </cell>
          <cell r="E3301" t="str">
            <v>1m</v>
          </cell>
        </row>
        <row r="3302">
          <cell r="A3302" t="str">
            <v>163642</v>
          </cell>
          <cell r="C3302">
            <v>1</v>
          </cell>
          <cell r="D3302">
            <v>1</v>
          </cell>
          <cell r="E3302" t="str">
            <v>1m</v>
          </cell>
        </row>
        <row r="3303">
          <cell r="A3303" t="str">
            <v>163643</v>
          </cell>
          <cell r="C3303">
            <v>1</v>
          </cell>
          <cell r="D3303">
            <v>1</v>
          </cell>
          <cell r="E3303" t="str">
            <v>1m</v>
          </cell>
        </row>
        <row r="3304">
          <cell r="A3304" t="str">
            <v>163644</v>
          </cell>
          <cell r="C3304">
            <v>1</v>
          </cell>
          <cell r="D3304">
            <v>1</v>
          </cell>
          <cell r="E3304" t="str">
            <v>1m</v>
          </cell>
        </row>
        <row r="3305">
          <cell r="A3305" t="str">
            <v>163645</v>
          </cell>
          <cell r="C3305">
            <v>1</v>
          </cell>
          <cell r="D3305">
            <v>1</v>
          </cell>
          <cell r="E3305" t="str">
            <v>1m</v>
          </cell>
        </row>
        <row r="3306">
          <cell r="A3306" t="str">
            <v>163646</v>
          </cell>
          <cell r="C3306">
            <v>1</v>
          </cell>
          <cell r="D3306">
            <v>1</v>
          </cell>
          <cell r="E3306" t="str">
            <v>1m</v>
          </cell>
        </row>
        <row r="3307">
          <cell r="A3307" t="str">
            <v>163647</v>
          </cell>
          <cell r="C3307">
            <v>1</v>
          </cell>
          <cell r="D3307">
            <v>1</v>
          </cell>
          <cell r="E3307" t="str">
            <v>1m</v>
          </cell>
        </row>
        <row r="3308">
          <cell r="A3308" t="str">
            <v>163652</v>
          </cell>
          <cell r="C3308">
            <v>1</v>
          </cell>
          <cell r="D3308">
            <v>1</v>
          </cell>
          <cell r="E3308" t="str">
            <v>1m</v>
          </cell>
        </row>
        <row r="3309">
          <cell r="A3309" t="str">
            <v>163654</v>
          </cell>
          <cell r="C3309">
            <v>1</v>
          </cell>
          <cell r="D3309">
            <v>1</v>
          </cell>
          <cell r="E3309" t="str">
            <v>1m</v>
          </cell>
        </row>
        <row r="3310">
          <cell r="A3310" t="str">
            <v>163656</v>
          </cell>
          <cell r="C3310">
            <v>1</v>
          </cell>
          <cell r="D3310">
            <v>1</v>
          </cell>
          <cell r="E3310" t="str">
            <v>1m</v>
          </cell>
        </row>
        <row r="3311">
          <cell r="A3311" t="str">
            <v>163662</v>
          </cell>
          <cell r="C3311">
            <v>1</v>
          </cell>
          <cell r="D3311">
            <v>1</v>
          </cell>
          <cell r="E3311" t="str">
            <v>1m</v>
          </cell>
        </row>
        <row r="3312">
          <cell r="A3312" t="str">
            <v>163669</v>
          </cell>
          <cell r="C3312">
            <v>1</v>
          </cell>
          <cell r="D3312">
            <v>1</v>
          </cell>
          <cell r="E3312" t="str">
            <v>1m</v>
          </cell>
        </row>
        <row r="3313">
          <cell r="A3313" t="str">
            <v>163670</v>
          </cell>
          <cell r="C3313">
            <v>1</v>
          </cell>
          <cell r="D3313">
            <v>1</v>
          </cell>
          <cell r="E3313" t="str">
            <v>1m</v>
          </cell>
        </row>
        <row r="3314">
          <cell r="A3314" t="str">
            <v>163673</v>
          </cell>
          <cell r="C3314">
            <v>1</v>
          </cell>
          <cell r="D3314">
            <v>1</v>
          </cell>
          <cell r="E3314" t="str">
            <v>1m</v>
          </cell>
        </row>
        <row r="3315">
          <cell r="A3315" t="str">
            <v>163677</v>
          </cell>
          <cell r="C3315">
            <v>1</v>
          </cell>
          <cell r="D3315">
            <v>1</v>
          </cell>
          <cell r="E3315" t="str">
            <v>1m</v>
          </cell>
        </row>
        <row r="3316">
          <cell r="A3316" t="str">
            <v>163685</v>
          </cell>
          <cell r="C3316">
            <v>1</v>
          </cell>
          <cell r="D3316">
            <v>1</v>
          </cell>
          <cell r="E3316" t="str">
            <v>1m</v>
          </cell>
        </row>
        <row r="3317">
          <cell r="A3317" t="str">
            <v>163686</v>
          </cell>
          <cell r="C3317">
            <v>1</v>
          </cell>
          <cell r="D3317">
            <v>1</v>
          </cell>
          <cell r="E3317" t="str">
            <v>1m</v>
          </cell>
        </row>
        <row r="3318">
          <cell r="A3318" t="str">
            <v>163694</v>
          </cell>
          <cell r="C3318">
            <v>1</v>
          </cell>
          <cell r="D3318">
            <v>1</v>
          </cell>
          <cell r="E3318" t="str">
            <v>1m</v>
          </cell>
        </row>
        <row r="3319">
          <cell r="A3319" t="str">
            <v>163696</v>
          </cell>
          <cell r="C3319">
            <v>1</v>
          </cell>
          <cell r="D3319">
            <v>1</v>
          </cell>
          <cell r="E3319" t="str">
            <v>1m</v>
          </cell>
        </row>
        <row r="3320">
          <cell r="A3320" t="str">
            <v>163698</v>
          </cell>
          <cell r="C3320">
            <v>1</v>
          </cell>
          <cell r="D3320">
            <v>1</v>
          </cell>
          <cell r="E3320" t="str">
            <v>1m</v>
          </cell>
        </row>
        <row r="3321">
          <cell r="A3321" t="str">
            <v>163700</v>
          </cell>
          <cell r="C3321">
            <v>1</v>
          </cell>
          <cell r="D3321">
            <v>1</v>
          </cell>
          <cell r="E3321" t="str">
            <v>1m</v>
          </cell>
        </row>
        <row r="3322">
          <cell r="A3322" t="str">
            <v>163701</v>
          </cell>
          <cell r="C3322">
            <v>1</v>
          </cell>
          <cell r="D3322">
            <v>1</v>
          </cell>
          <cell r="E3322" t="str">
            <v>1m</v>
          </cell>
        </row>
        <row r="3323">
          <cell r="A3323" t="str">
            <v>163703</v>
          </cell>
          <cell r="C3323">
            <v>1</v>
          </cell>
          <cell r="D3323">
            <v>1</v>
          </cell>
          <cell r="E3323" t="str">
            <v>1m</v>
          </cell>
        </row>
        <row r="3324">
          <cell r="A3324" t="str">
            <v>163705</v>
          </cell>
          <cell r="C3324">
            <v>1</v>
          </cell>
          <cell r="D3324">
            <v>1</v>
          </cell>
          <cell r="E3324" t="str">
            <v>1m</v>
          </cell>
        </row>
        <row r="3325">
          <cell r="A3325" t="str">
            <v>163706</v>
          </cell>
          <cell r="C3325">
            <v>1</v>
          </cell>
          <cell r="D3325">
            <v>1</v>
          </cell>
          <cell r="E3325" t="str">
            <v>1m</v>
          </cell>
        </row>
        <row r="3326">
          <cell r="A3326" t="str">
            <v>163708</v>
          </cell>
          <cell r="C3326">
            <v>1</v>
          </cell>
          <cell r="D3326">
            <v>1</v>
          </cell>
          <cell r="E3326" t="str">
            <v>1m</v>
          </cell>
        </row>
        <row r="3327">
          <cell r="A3327" t="str">
            <v>163712</v>
          </cell>
          <cell r="C3327">
            <v>1</v>
          </cell>
          <cell r="D3327">
            <v>1</v>
          </cell>
          <cell r="E3327" t="str">
            <v>1m</v>
          </cell>
        </row>
        <row r="3328">
          <cell r="A3328" t="str">
            <v>163713</v>
          </cell>
          <cell r="C3328">
            <v>1</v>
          </cell>
          <cell r="D3328">
            <v>1</v>
          </cell>
          <cell r="E3328" t="str">
            <v>1m</v>
          </cell>
        </row>
        <row r="3329">
          <cell r="A3329" t="str">
            <v>163714</v>
          </cell>
          <cell r="C3329">
            <v>1</v>
          </cell>
          <cell r="D3329">
            <v>1</v>
          </cell>
          <cell r="E3329" t="str">
            <v>1m</v>
          </cell>
        </row>
        <row r="3330">
          <cell r="A3330" t="str">
            <v>163716</v>
          </cell>
          <cell r="C3330">
            <v>1</v>
          </cell>
          <cell r="D3330">
            <v>1</v>
          </cell>
          <cell r="E3330" t="str">
            <v>1m</v>
          </cell>
        </row>
        <row r="3331">
          <cell r="A3331" t="str">
            <v>163718</v>
          </cell>
          <cell r="C3331">
            <v>1</v>
          </cell>
          <cell r="D3331">
            <v>1</v>
          </cell>
          <cell r="E3331" t="str">
            <v>1m</v>
          </cell>
        </row>
        <row r="3332">
          <cell r="A3332" t="str">
            <v>163721</v>
          </cell>
          <cell r="C3332">
            <v>1</v>
          </cell>
          <cell r="D3332">
            <v>1</v>
          </cell>
          <cell r="E3332" t="str">
            <v>1m</v>
          </cell>
        </row>
        <row r="3333">
          <cell r="A3333" t="str">
            <v>163730</v>
          </cell>
          <cell r="C3333">
            <v>1</v>
          </cell>
          <cell r="D3333">
            <v>1</v>
          </cell>
          <cell r="E3333" t="str">
            <v>1m</v>
          </cell>
        </row>
        <row r="3334">
          <cell r="A3334" t="str">
            <v>163732</v>
          </cell>
          <cell r="C3334">
            <v>1</v>
          </cell>
          <cell r="D3334">
            <v>1</v>
          </cell>
          <cell r="E3334" t="str">
            <v>1m</v>
          </cell>
        </row>
        <row r="3335">
          <cell r="A3335" t="str">
            <v>163733</v>
          </cell>
          <cell r="C3335">
            <v>1</v>
          </cell>
          <cell r="D3335">
            <v>1</v>
          </cell>
          <cell r="E3335" t="str">
            <v>1m</v>
          </cell>
        </row>
        <row r="3336">
          <cell r="A3336" t="str">
            <v>163734</v>
          </cell>
          <cell r="C3336">
            <v>1</v>
          </cell>
          <cell r="D3336">
            <v>1</v>
          </cell>
          <cell r="E3336" t="str">
            <v>1m</v>
          </cell>
        </row>
        <row r="3337">
          <cell r="A3337" t="str">
            <v>163735</v>
          </cell>
          <cell r="C3337">
            <v>1</v>
          </cell>
          <cell r="D3337">
            <v>1</v>
          </cell>
          <cell r="E3337" t="str">
            <v>1m</v>
          </cell>
        </row>
        <row r="3338">
          <cell r="A3338" t="str">
            <v>163737</v>
          </cell>
          <cell r="C3338">
            <v>1</v>
          </cell>
          <cell r="D3338">
            <v>1</v>
          </cell>
          <cell r="E3338" t="str">
            <v>1m</v>
          </cell>
        </row>
        <row r="3339">
          <cell r="A3339" t="str">
            <v>163738</v>
          </cell>
          <cell r="C3339">
            <v>1</v>
          </cell>
          <cell r="D3339">
            <v>1</v>
          </cell>
          <cell r="E3339" t="str">
            <v>1m</v>
          </cell>
        </row>
        <row r="3340">
          <cell r="A3340" t="str">
            <v>163741</v>
          </cell>
          <cell r="C3340">
            <v>1</v>
          </cell>
          <cell r="D3340">
            <v>1</v>
          </cell>
          <cell r="E3340" t="str">
            <v>1m</v>
          </cell>
        </row>
        <row r="3341">
          <cell r="A3341" t="str">
            <v>163744</v>
          </cell>
          <cell r="C3341">
            <v>1</v>
          </cell>
          <cell r="D3341">
            <v>1</v>
          </cell>
          <cell r="E3341" t="str">
            <v>1m</v>
          </cell>
        </row>
        <row r="3342">
          <cell r="A3342" t="str">
            <v>163748</v>
          </cell>
          <cell r="C3342">
            <v>1</v>
          </cell>
          <cell r="D3342">
            <v>1</v>
          </cell>
          <cell r="E3342" t="str">
            <v>1m</v>
          </cell>
        </row>
        <row r="3343">
          <cell r="A3343" t="str">
            <v>163749</v>
          </cell>
          <cell r="C3343">
            <v>1</v>
          </cell>
          <cell r="D3343">
            <v>1</v>
          </cell>
          <cell r="E3343" t="str">
            <v>1m</v>
          </cell>
        </row>
        <row r="3344">
          <cell r="A3344" t="str">
            <v>163751</v>
          </cell>
          <cell r="C3344">
            <v>1</v>
          </cell>
          <cell r="D3344">
            <v>1</v>
          </cell>
          <cell r="E3344" t="str">
            <v>1m</v>
          </cell>
        </row>
        <row r="3345">
          <cell r="A3345" t="str">
            <v>163765</v>
          </cell>
          <cell r="C3345">
            <v>1</v>
          </cell>
          <cell r="D3345">
            <v>1</v>
          </cell>
          <cell r="E3345" t="str">
            <v>1m</v>
          </cell>
        </row>
        <row r="3346">
          <cell r="A3346" t="str">
            <v>163767</v>
          </cell>
          <cell r="C3346">
            <v>1</v>
          </cell>
          <cell r="D3346">
            <v>1</v>
          </cell>
          <cell r="E3346" t="str">
            <v>1m</v>
          </cell>
        </row>
        <row r="3347">
          <cell r="A3347" t="str">
            <v>163768</v>
          </cell>
          <cell r="C3347">
            <v>1</v>
          </cell>
          <cell r="D3347">
            <v>1</v>
          </cell>
          <cell r="E3347" t="str">
            <v>1m</v>
          </cell>
        </row>
        <row r="3348">
          <cell r="A3348" t="str">
            <v>163773</v>
          </cell>
          <cell r="C3348">
            <v>1</v>
          </cell>
          <cell r="D3348">
            <v>1</v>
          </cell>
          <cell r="E3348" t="str">
            <v>1m</v>
          </cell>
        </row>
        <row r="3349">
          <cell r="A3349" t="str">
            <v>163776</v>
          </cell>
          <cell r="C3349">
            <v>1</v>
          </cell>
          <cell r="D3349">
            <v>1</v>
          </cell>
          <cell r="E3349" t="str">
            <v>1m</v>
          </cell>
        </row>
        <row r="3350">
          <cell r="A3350" t="str">
            <v>163778</v>
          </cell>
          <cell r="C3350">
            <v>1</v>
          </cell>
          <cell r="D3350">
            <v>1</v>
          </cell>
          <cell r="E3350" t="str">
            <v>1m</v>
          </cell>
        </row>
        <row r="3351">
          <cell r="A3351" t="str">
            <v>163784</v>
          </cell>
          <cell r="C3351">
            <v>1</v>
          </cell>
          <cell r="D3351">
            <v>1</v>
          </cell>
          <cell r="E3351" t="str">
            <v>1m</v>
          </cell>
        </row>
        <row r="3352">
          <cell r="A3352" t="str">
            <v>163787</v>
          </cell>
          <cell r="C3352">
            <v>1</v>
          </cell>
          <cell r="D3352">
            <v>1</v>
          </cell>
          <cell r="E3352" t="str">
            <v>1m</v>
          </cell>
        </row>
        <row r="3353">
          <cell r="A3353" t="str">
            <v>163788</v>
          </cell>
          <cell r="C3353">
            <v>1</v>
          </cell>
          <cell r="D3353">
            <v>1</v>
          </cell>
          <cell r="E3353" t="str">
            <v>1m</v>
          </cell>
        </row>
        <row r="3354">
          <cell r="A3354" t="str">
            <v>163791</v>
          </cell>
          <cell r="C3354">
            <v>1</v>
          </cell>
          <cell r="D3354">
            <v>1</v>
          </cell>
          <cell r="E3354" t="str">
            <v>1m</v>
          </cell>
        </row>
        <row r="3355">
          <cell r="A3355" t="str">
            <v>163792</v>
          </cell>
          <cell r="C3355">
            <v>1</v>
          </cell>
          <cell r="D3355">
            <v>1</v>
          </cell>
          <cell r="E3355" t="str">
            <v>1m</v>
          </cell>
        </row>
        <row r="3356">
          <cell r="A3356" t="str">
            <v>163793</v>
          </cell>
          <cell r="C3356">
            <v>1</v>
          </cell>
          <cell r="D3356">
            <v>1</v>
          </cell>
          <cell r="E3356" t="str">
            <v>1m</v>
          </cell>
        </row>
        <row r="3357">
          <cell r="A3357" t="str">
            <v>163795</v>
          </cell>
          <cell r="C3357">
            <v>1</v>
          </cell>
          <cell r="D3357">
            <v>1</v>
          </cell>
          <cell r="E3357" t="str">
            <v>1m</v>
          </cell>
        </row>
        <row r="3358">
          <cell r="A3358" t="str">
            <v>163797</v>
          </cell>
          <cell r="C3358">
            <v>1</v>
          </cell>
          <cell r="D3358">
            <v>1</v>
          </cell>
          <cell r="E3358" t="str">
            <v>1m</v>
          </cell>
        </row>
        <row r="3359">
          <cell r="A3359" t="str">
            <v>163799</v>
          </cell>
          <cell r="C3359">
            <v>1</v>
          </cell>
          <cell r="D3359">
            <v>1</v>
          </cell>
          <cell r="E3359" t="str">
            <v>1m</v>
          </cell>
        </row>
        <row r="3360">
          <cell r="A3360" t="str">
            <v>163801</v>
          </cell>
          <cell r="C3360">
            <v>1</v>
          </cell>
          <cell r="D3360">
            <v>1</v>
          </cell>
          <cell r="E3360" t="str">
            <v>1m</v>
          </cell>
        </row>
        <row r="3361">
          <cell r="A3361" t="str">
            <v>163802</v>
          </cell>
          <cell r="C3361">
            <v>1</v>
          </cell>
          <cell r="D3361">
            <v>1</v>
          </cell>
          <cell r="E3361" t="str">
            <v>1m</v>
          </cell>
        </row>
        <row r="3362">
          <cell r="A3362" t="str">
            <v>163803</v>
          </cell>
          <cell r="C3362">
            <v>1</v>
          </cell>
          <cell r="D3362">
            <v>1</v>
          </cell>
          <cell r="E3362" t="str">
            <v>1m</v>
          </cell>
        </row>
        <row r="3363">
          <cell r="A3363" t="str">
            <v>163804</v>
          </cell>
          <cell r="C3363">
            <v>1</v>
          </cell>
          <cell r="D3363">
            <v>1</v>
          </cell>
          <cell r="E3363" t="str">
            <v>1m</v>
          </cell>
        </row>
        <row r="3364">
          <cell r="A3364" t="str">
            <v>163807</v>
          </cell>
          <cell r="C3364">
            <v>1</v>
          </cell>
          <cell r="D3364">
            <v>1</v>
          </cell>
          <cell r="E3364" t="str">
            <v>1m</v>
          </cell>
        </row>
        <row r="3365">
          <cell r="A3365" t="str">
            <v>163808</v>
          </cell>
          <cell r="C3365">
            <v>1</v>
          </cell>
          <cell r="D3365">
            <v>1</v>
          </cell>
          <cell r="E3365" t="str">
            <v>1m</v>
          </cell>
        </row>
        <row r="3366">
          <cell r="A3366" t="str">
            <v>163809</v>
          </cell>
          <cell r="C3366">
            <v>1</v>
          </cell>
          <cell r="D3366">
            <v>1</v>
          </cell>
          <cell r="E3366" t="str">
            <v>1m</v>
          </cell>
        </row>
        <row r="3367">
          <cell r="A3367" t="str">
            <v>163813</v>
          </cell>
          <cell r="C3367">
            <v>1</v>
          </cell>
          <cell r="D3367">
            <v>1</v>
          </cell>
          <cell r="E3367" t="str">
            <v>1m</v>
          </cell>
        </row>
        <row r="3368">
          <cell r="A3368" t="str">
            <v>163816</v>
          </cell>
          <cell r="C3368">
            <v>1</v>
          </cell>
          <cell r="D3368">
            <v>1</v>
          </cell>
          <cell r="E3368" t="str">
            <v>1m</v>
          </cell>
        </row>
        <row r="3369">
          <cell r="A3369" t="str">
            <v>163818</v>
          </cell>
          <cell r="C3369">
            <v>1</v>
          </cell>
          <cell r="D3369">
            <v>1</v>
          </cell>
          <cell r="E3369" t="str">
            <v>1m</v>
          </cell>
        </row>
        <row r="3370">
          <cell r="A3370" t="str">
            <v>163820</v>
          </cell>
          <cell r="C3370">
            <v>1</v>
          </cell>
          <cell r="D3370">
            <v>1</v>
          </cell>
          <cell r="E3370" t="str">
            <v>1m</v>
          </cell>
        </row>
        <row r="3371">
          <cell r="A3371" t="str">
            <v>163823</v>
          </cell>
          <cell r="C3371">
            <v>1</v>
          </cell>
          <cell r="D3371">
            <v>1</v>
          </cell>
          <cell r="E3371" t="str">
            <v>1m</v>
          </cell>
        </row>
        <row r="3372">
          <cell r="A3372" t="str">
            <v>163824</v>
          </cell>
          <cell r="C3372">
            <v>1</v>
          </cell>
          <cell r="D3372">
            <v>1</v>
          </cell>
          <cell r="E3372" t="str">
            <v>1m</v>
          </cell>
        </row>
        <row r="3373">
          <cell r="A3373" t="str">
            <v>163826</v>
          </cell>
          <cell r="C3373">
            <v>1</v>
          </cell>
          <cell r="D3373">
            <v>1</v>
          </cell>
          <cell r="E3373" t="str">
            <v>1m</v>
          </cell>
        </row>
        <row r="3374">
          <cell r="A3374" t="str">
            <v>163828</v>
          </cell>
          <cell r="C3374">
            <v>1</v>
          </cell>
          <cell r="D3374">
            <v>1</v>
          </cell>
          <cell r="E3374" t="str">
            <v>1m</v>
          </cell>
        </row>
        <row r="3375">
          <cell r="A3375" t="str">
            <v>163830</v>
          </cell>
          <cell r="C3375">
            <v>1</v>
          </cell>
          <cell r="D3375">
            <v>1</v>
          </cell>
          <cell r="E3375" t="str">
            <v>1m</v>
          </cell>
        </row>
        <row r="3376">
          <cell r="A3376" t="str">
            <v>163835</v>
          </cell>
          <cell r="C3376">
            <v>1</v>
          </cell>
          <cell r="D3376">
            <v>1</v>
          </cell>
          <cell r="E3376" t="str">
            <v>1m</v>
          </cell>
        </row>
        <row r="3377">
          <cell r="A3377" t="str">
            <v>163836</v>
          </cell>
          <cell r="C3377">
            <v>1</v>
          </cell>
          <cell r="D3377">
            <v>1</v>
          </cell>
          <cell r="E3377" t="str">
            <v>1m</v>
          </cell>
        </row>
        <row r="3378">
          <cell r="A3378" t="str">
            <v>163837</v>
          </cell>
          <cell r="C3378">
            <v>1</v>
          </cell>
          <cell r="D3378">
            <v>1</v>
          </cell>
          <cell r="E3378" t="str">
            <v>1m</v>
          </cell>
        </row>
        <row r="3379">
          <cell r="A3379" t="str">
            <v>163840</v>
          </cell>
          <cell r="C3379">
            <v>1</v>
          </cell>
          <cell r="D3379">
            <v>1</v>
          </cell>
          <cell r="E3379" t="str">
            <v>1m</v>
          </cell>
        </row>
        <row r="3380">
          <cell r="A3380" t="str">
            <v>163849</v>
          </cell>
          <cell r="C3380">
            <v>1</v>
          </cell>
          <cell r="D3380">
            <v>1</v>
          </cell>
          <cell r="E3380" t="str">
            <v>1m</v>
          </cell>
        </row>
        <row r="3381">
          <cell r="A3381" t="str">
            <v>163851</v>
          </cell>
          <cell r="C3381">
            <v>1</v>
          </cell>
          <cell r="D3381">
            <v>1</v>
          </cell>
          <cell r="E3381" t="str">
            <v>1m</v>
          </cell>
        </row>
        <row r="3382">
          <cell r="A3382" t="str">
            <v>163852</v>
          </cell>
          <cell r="C3382">
            <v>1</v>
          </cell>
          <cell r="D3382">
            <v>1</v>
          </cell>
          <cell r="E3382" t="str">
            <v>1m</v>
          </cell>
        </row>
        <row r="3383">
          <cell r="A3383" t="str">
            <v>163855</v>
          </cell>
          <cell r="C3383">
            <v>1</v>
          </cell>
          <cell r="D3383">
            <v>1</v>
          </cell>
          <cell r="E3383" t="str">
            <v>1m</v>
          </cell>
        </row>
        <row r="3384">
          <cell r="A3384" t="str">
            <v>163856</v>
          </cell>
          <cell r="C3384">
            <v>1</v>
          </cell>
          <cell r="D3384">
            <v>1</v>
          </cell>
          <cell r="E3384" t="str">
            <v>1m</v>
          </cell>
        </row>
        <row r="3385">
          <cell r="A3385" t="str">
            <v>163859</v>
          </cell>
          <cell r="C3385">
            <v>1</v>
          </cell>
          <cell r="D3385">
            <v>1</v>
          </cell>
          <cell r="E3385" t="str">
            <v>1m</v>
          </cell>
        </row>
        <row r="3386">
          <cell r="A3386" t="str">
            <v>163862</v>
          </cell>
          <cell r="C3386">
            <v>1</v>
          </cell>
          <cell r="D3386">
            <v>1</v>
          </cell>
          <cell r="E3386" t="str">
            <v>1m</v>
          </cell>
        </row>
        <row r="3387">
          <cell r="A3387" t="str">
            <v>163864</v>
          </cell>
          <cell r="C3387">
            <v>1</v>
          </cell>
          <cell r="D3387">
            <v>1</v>
          </cell>
          <cell r="E3387" t="str">
            <v>1m</v>
          </cell>
        </row>
        <row r="3388">
          <cell r="A3388" t="str">
            <v>163874</v>
          </cell>
          <cell r="C3388">
            <v>1</v>
          </cell>
          <cell r="D3388">
            <v>1</v>
          </cell>
          <cell r="E3388" t="str">
            <v>1m</v>
          </cell>
        </row>
        <row r="3389">
          <cell r="A3389" t="str">
            <v>163876</v>
          </cell>
          <cell r="C3389">
            <v>1</v>
          </cell>
          <cell r="D3389">
            <v>1</v>
          </cell>
          <cell r="E3389" t="str">
            <v>1m</v>
          </cell>
        </row>
        <row r="3390">
          <cell r="A3390" t="str">
            <v>163883</v>
          </cell>
          <cell r="C3390">
            <v>1</v>
          </cell>
          <cell r="D3390">
            <v>1</v>
          </cell>
          <cell r="E3390" t="str">
            <v>1m</v>
          </cell>
        </row>
        <row r="3391">
          <cell r="A3391" t="str">
            <v>163885</v>
          </cell>
          <cell r="C3391">
            <v>1</v>
          </cell>
          <cell r="D3391">
            <v>1</v>
          </cell>
          <cell r="E3391" t="str">
            <v>1m</v>
          </cell>
        </row>
        <row r="3392">
          <cell r="A3392" t="str">
            <v>163890</v>
          </cell>
          <cell r="C3392">
            <v>1</v>
          </cell>
          <cell r="D3392">
            <v>1</v>
          </cell>
          <cell r="E3392" t="str">
            <v>1m</v>
          </cell>
        </row>
        <row r="3393">
          <cell r="A3393" t="str">
            <v>163893</v>
          </cell>
          <cell r="C3393">
            <v>1</v>
          </cell>
          <cell r="D3393">
            <v>1</v>
          </cell>
          <cell r="E3393" t="str">
            <v>1m</v>
          </cell>
        </row>
        <row r="3394">
          <cell r="A3394" t="str">
            <v>163894</v>
          </cell>
          <cell r="C3394">
            <v>1</v>
          </cell>
          <cell r="D3394">
            <v>1</v>
          </cell>
          <cell r="E3394" t="str">
            <v>1m</v>
          </cell>
        </row>
        <row r="3395">
          <cell r="A3395" t="str">
            <v>163896</v>
          </cell>
          <cell r="C3395">
            <v>1</v>
          </cell>
          <cell r="D3395">
            <v>1</v>
          </cell>
          <cell r="E3395" t="str">
            <v>1m</v>
          </cell>
        </row>
        <row r="3396">
          <cell r="A3396" t="str">
            <v>163898</v>
          </cell>
          <cell r="C3396">
            <v>1</v>
          </cell>
          <cell r="D3396">
            <v>1</v>
          </cell>
          <cell r="E3396" t="str">
            <v>1m</v>
          </cell>
        </row>
        <row r="3397">
          <cell r="A3397" t="str">
            <v>163900</v>
          </cell>
          <cell r="C3397">
            <v>1</v>
          </cell>
          <cell r="D3397">
            <v>1</v>
          </cell>
          <cell r="E3397" t="str">
            <v>1m</v>
          </cell>
        </row>
        <row r="3398">
          <cell r="A3398" t="str">
            <v>163906</v>
          </cell>
          <cell r="C3398">
            <v>1</v>
          </cell>
          <cell r="D3398">
            <v>1</v>
          </cell>
          <cell r="E3398" t="str">
            <v>1m</v>
          </cell>
        </row>
        <row r="3399">
          <cell r="A3399" t="str">
            <v>163910</v>
          </cell>
          <cell r="C3399">
            <v>1</v>
          </cell>
          <cell r="D3399">
            <v>1</v>
          </cell>
          <cell r="E3399" t="str">
            <v>1m</v>
          </cell>
        </row>
        <row r="3400">
          <cell r="A3400" t="str">
            <v>163913</v>
          </cell>
          <cell r="C3400">
            <v>1</v>
          </cell>
          <cell r="D3400">
            <v>1</v>
          </cell>
          <cell r="E3400" t="str">
            <v>1m</v>
          </cell>
        </row>
        <row r="3401">
          <cell r="A3401" t="str">
            <v>163914</v>
          </cell>
          <cell r="C3401">
            <v>1</v>
          </cell>
          <cell r="D3401">
            <v>1</v>
          </cell>
          <cell r="E3401" t="str">
            <v>1m</v>
          </cell>
        </row>
        <row r="3402">
          <cell r="A3402" t="str">
            <v>163919</v>
          </cell>
          <cell r="C3402">
            <v>1</v>
          </cell>
          <cell r="D3402">
            <v>1</v>
          </cell>
          <cell r="E3402" t="str">
            <v>1m</v>
          </cell>
        </row>
        <row r="3403">
          <cell r="A3403" t="str">
            <v>163922</v>
          </cell>
          <cell r="C3403">
            <v>1</v>
          </cell>
          <cell r="D3403">
            <v>1</v>
          </cell>
          <cell r="E3403" t="str">
            <v>1m</v>
          </cell>
        </row>
        <row r="3404">
          <cell r="A3404" t="str">
            <v>163924</v>
          </cell>
          <cell r="C3404">
            <v>1</v>
          </cell>
          <cell r="D3404">
            <v>1</v>
          </cell>
          <cell r="E3404" t="str">
            <v>1m</v>
          </cell>
        </row>
        <row r="3405">
          <cell r="A3405" t="str">
            <v>163925</v>
          </cell>
          <cell r="C3405">
            <v>1</v>
          </cell>
          <cell r="D3405">
            <v>1</v>
          </cell>
          <cell r="E3405" t="str">
            <v>1m</v>
          </cell>
        </row>
        <row r="3406">
          <cell r="A3406" t="str">
            <v>163929</v>
          </cell>
          <cell r="C3406">
            <v>1</v>
          </cell>
          <cell r="D3406">
            <v>1</v>
          </cell>
          <cell r="E3406" t="str">
            <v>1m</v>
          </cell>
        </row>
        <row r="3407">
          <cell r="A3407" t="str">
            <v>163934</v>
          </cell>
          <cell r="C3407">
            <v>1</v>
          </cell>
          <cell r="D3407">
            <v>1</v>
          </cell>
          <cell r="E3407" t="str">
            <v>1m</v>
          </cell>
        </row>
        <row r="3408">
          <cell r="A3408" t="str">
            <v>163935</v>
          </cell>
          <cell r="C3408">
            <v>1</v>
          </cell>
          <cell r="D3408">
            <v>1</v>
          </cell>
          <cell r="E3408" t="str">
            <v>1m</v>
          </cell>
        </row>
        <row r="3409">
          <cell r="A3409" t="str">
            <v>163936</v>
          </cell>
          <cell r="C3409">
            <v>1</v>
          </cell>
          <cell r="D3409">
            <v>1</v>
          </cell>
          <cell r="E3409" t="str">
            <v>1m</v>
          </cell>
        </row>
        <row r="3410">
          <cell r="A3410" t="str">
            <v>163938</v>
          </cell>
          <cell r="C3410">
            <v>1</v>
          </cell>
          <cell r="D3410">
            <v>1</v>
          </cell>
          <cell r="E3410" t="str">
            <v>1m</v>
          </cell>
        </row>
        <row r="3411">
          <cell r="A3411" t="str">
            <v>163939</v>
          </cell>
          <cell r="C3411">
            <v>1</v>
          </cell>
          <cell r="D3411">
            <v>1</v>
          </cell>
          <cell r="E3411" t="str">
            <v>1m</v>
          </cell>
        </row>
        <row r="3412">
          <cell r="A3412" t="str">
            <v>163940</v>
          </cell>
          <cell r="C3412">
            <v>1</v>
          </cell>
          <cell r="D3412">
            <v>1</v>
          </cell>
          <cell r="E3412" t="str">
            <v>1m</v>
          </cell>
        </row>
        <row r="3413">
          <cell r="A3413" t="str">
            <v>163944</v>
          </cell>
          <cell r="C3413">
            <v>1</v>
          </cell>
          <cell r="D3413">
            <v>1</v>
          </cell>
          <cell r="E3413" t="str">
            <v>1m</v>
          </cell>
        </row>
        <row r="3414">
          <cell r="A3414" t="str">
            <v>163948</v>
          </cell>
          <cell r="C3414">
            <v>1</v>
          </cell>
          <cell r="D3414">
            <v>1</v>
          </cell>
          <cell r="E3414" t="str">
            <v>1m</v>
          </cell>
        </row>
        <row r="3415">
          <cell r="A3415" t="str">
            <v>163950</v>
          </cell>
          <cell r="C3415">
            <v>1</v>
          </cell>
          <cell r="D3415">
            <v>1</v>
          </cell>
          <cell r="E3415" t="str">
            <v>1m</v>
          </cell>
        </row>
        <row r="3416">
          <cell r="A3416" t="str">
            <v>163955</v>
          </cell>
          <cell r="C3416">
            <v>1</v>
          </cell>
          <cell r="D3416">
            <v>1</v>
          </cell>
          <cell r="E3416" t="str">
            <v>1m</v>
          </cell>
        </row>
        <row r="3417">
          <cell r="A3417" t="str">
            <v>163956</v>
          </cell>
          <cell r="C3417">
            <v>1</v>
          </cell>
          <cell r="D3417">
            <v>1</v>
          </cell>
          <cell r="E3417" t="str">
            <v>1m</v>
          </cell>
        </row>
        <row r="3418">
          <cell r="A3418" t="str">
            <v>163959</v>
          </cell>
          <cell r="C3418">
            <v>1</v>
          </cell>
          <cell r="D3418">
            <v>1</v>
          </cell>
          <cell r="E3418" t="str">
            <v>1m</v>
          </cell>
        </row>
        <row r="3419">
          <cell r="A3419" t="str">
            <v>163963</v>
          </cell>
          <cell r="C3419">
            <v>1</v>
          </cell>
          <cell r="D3419">
            <v>1</v>
          </cell>
          <cell r="E3419" t="str">
            <v>1m</v>
          </cell>
        </row>
        <row r="3420">
          <cell r="A3420" t="str">
            <v>163965</v>
          </cell>
          <cell r="C3420">
            <v>1</v>
          </cell>
          <cell r="D3420">
            <v>1</v>
          </cell>
          <cell r="E3420" t="str">
            <v>1m</v>
          </cell>
        </row>
        <row r="3421">
          <cell r="A3421" t="str">
            <v>163967</v>
          </cell>
          <cell r="C3421">
            <v>1</v>
          </cell>
          <cell r="D3421">
            <v>1</v>
          </cell>
          <cell r="E3421" t="str">
            <v>1m</v>
          </cell>
        </row>
        <row r="3422">
          <cell r="A3422" t="str">
            <v>163970</v>
          </cell>
          <cell r="C3422">
            <v>1</v>
          </cell>
          <cell r="D3422">
            <v>1</v>
          </cell>
          <cell r="E3422" t="str">
            <v>1m</v>
          </cell>
        </row>
        <row r="3423">
          <cell r="A3423" t="str">
            <v>163971</v>
          </cell>
          <cell r="C3423">
            <v>1</v>
          </cell>
          <cell r="D3423">
            <v>1</v>
          </cell>
          <cell r="E3423" t="str">
            <v>1m</v>
          </cell>
        </row>
        <row r="3424">
          <cell r="A3424" t="str">
            <v>163974</v>
          </cell>
          <cell r="C3424">
            <v>1</v>
          </cell>
          <cell r="D3424">
            <v>1</v>
          </cell>
          <cell r="E3424" t="str">
            <v>1m</v>
          </cell>
        </row>
        <row r="3425">
          <cell r="A3425" t="str">
            <v>163975</v>
          </cell>
          <cell r="C3425">
            <v>1</v>
          </cell>
          <cell r="D3425">
            <v>1</v>
          </cell>
          <cell r="E3425" t="str">
            <v>1m</v>
          </cell>
        </row>
        <row r="3426">
          <cell r="A3426" t="str">
            <v>163976</v>
          </cell>
          <cell r="C3426">
            <v>1</v>
          </cell>
          <cell r="D3426">
            <v>1</v>
          </cell>
          <cell r="E3426" t="str">
            <v>1m</v>
          </cell>
        </row>
        <row r="3427">
          <cell r="A3427" t="str">
            <v>163978</v>
          </cell>
          <cell r="C3427">
            <v>1</v>
          </cell>
          <cell r="D3427">
            <v>1</v>
          </cell>
          <cell r="E3427" t="str">
            <v>1m</v>
          </cell>
        </row>
        <row r="3428">
          <cell r="A3428" t="str">
            <v>163980</v>
          </cell>
          <cell r="C3428">
            <v>1</v>
          </cell>
          <cell r="D3428">
            <v>1</v>
          </cell>
          <cell r="E3428" t="str">
            <v>1m</v>
          </cell>
        </row>
        <row r="3429">
          <cell r="A3429" t="str">
            <v>163981</v>
          </cell>
          <cell r="C3429">
            <v>1</v>
          </cell>
          <cell r="D3429">
            <v>1</v>
          </cell>
          <cell r="E3429" t="str">
            <v>1m</v>
          </cell>
        </row>
        <row r="3430">
          <cell r="A3430" t="str">
            <v>163984</v>
          </cell>
          <cell r="C3430">
            <v>1</v>
          </cell>
          <cell r="D3430">
            <v>1</v>
          </cell>
          <cell r="E3430" t="str">
            <v>1m</v>
          </cell>
        </row>
        <row r="3431">
          <cell r="A3431" t="str">
            <v>163985</v>
          </cell>
          <cell r="C3431">
            <v>1</v>
          </cell>
          <cell r="D3431">
            <v>1</v>
          </cell>
          <cell r="E3431" t="str">
            <v>1m</v>
          </cell>
        </row>
        <row r="3432">
          <cell r="A3432" t="str">
            <v>163987</v>
          </cell>
          <cell r="C3432">
            <v>1</v>
          </cell>
          <cell r="D3432">
            <v>1</v>
          </cell>
          <cell r="E3432" t="str">
            <v>1m</v>
          </cell>
        </row>
        <row r="3433">
          <cell r="A3433" t="str">
            <v>163989</v>
          </cell>
          <cell r="C3433">
            <v>1</v>
          </cell>
          <cell r="D3433">
            <v>1</v>
          </cell>
          <cell r="E3433" t="str">
            <v>1m</v>
          </cell>
        </row>
        <row r="3434">
          <cell r="A3434" t="str">
            <v>163991</v>
          </cell>
          <cell r="C3434">
            <v>1</v>
          </cell>
          <cell r="D3434">
            <v>1</v>
          </cell>
          <cell r="E3434" t="str">
            <v>1m</v>
          </cell>
        </row>
        <row r="3435">
          <cell r="A3435" t="str">
            <v>163995</v>
          </cell>
          <cell r="C3435">
            <v>1</v>
          </cell>
          <cell r="D3435">
            <v>1</v>
          </cell>
          <cell r="E3435" t="str">
            <v>1m</v>
          </cell>
        </row>
        <row r="3436">
          <cell r="A3436" t="str">
            <v>163996</v>
          </cell>
          <cell r="C3436">
            <v>1</v>
          </cell>
          <cell r="D3436">
            <v>1</v>
          </cell>
          <cell r="E3436" t="str">
            <v>1m</v>
          </cell>
        </row>
        <row r="3437">
          <cell r="A3437" t="str">
            <v>163997</v>
          </cell>
          <cell r="C3437">
            <v>1</v>
          </cell>
          <cell r="D3437">
            <v>1</v>
          </cell>
          <cell r="E3437" t="str">
            <v>1m</v>
          </cell>
        </row>
        <row r="3438">
          <cell r="A3438" t="str">
            <v>164000</v>
          </cell>
          <cell r="C3438">
            <v>1</v>
          </cell>
          <cell r="D3438">
            <v>1</v>
          </cell>
          <cell r="E3438" t="str">
            <v>1m</v>
          </cell>
        </row>
        <row r="3439">
          <cell r="A3439" t="str">
            <v>164002</v>
          </cell>
          <cell r="C3439">
            <v>1</v>
          </cell>
          <cell r="D3439">
            <v>1</v>
          </cell>
          <cell r="E3439" t="str">
            <v>1m</v>
          </cell>
        </row>
        <row r="3440">
          <cell r="A3440" t="str">
            <v>164003</v>
          </cell>
          <cell r="C3440">
            <v>1</v>
          </cell>
          <cell r="D3440">
            <v>1</v>
          </cell>
          <cell r="E3440" t="str">
            <v>1m</v>
          </cell>
        </row>
        <row r="3441">
          <cell r="A3441" t="str">
            <v>164007</v>
          </cell>
          <cell r="C3441">
            <v>1</v>
          </cell>
          <cell r="D3441">
            <v>1</v>
          </cell>
          <cell r="E3441" t="str">
            <v>1m</v>
          </cell>
        </row>
        <row r="3442">
          <cell r="A3442" t="str">
            <v>164008</v>
          </cell>
          <cell r="C3442">
            <v>1</v>
          </cell>
          <cell r="D3442">
            <v>1</v>
          </cell>
          <cell r="E3442" t="str">
            <v>1m</v>
          </cell>
        </row>
        <row r="3443">
          <cell r="A3443" t="str">
            <v>164010</v>
          </cell>
          <cell r="C3443">
            <v>1</v>
          </cell>
          <cell r="D3443">
            <v>1</v>
          </cell>
          <cell r="E3443" t="str">
            <v>1m</v>
          </cell>
        </row>
        <row r="3444">
          <cell r="A3444" t="str">
            <v>164012</v>
          </cell>
          <cell r="C3444">
            <v>1</v>
          </cell>
          <cell r="D3444">
            <v>1</v>
          </cell>
          <cell r="E3444" t="str">
            <v>1m</v>
          </cell>
        </row>
        <row r="3445">
          <cell r="A3445" t="str">
            <v>164015</v>
          </cell>
          <cell r="C3445">
            <v>1</v>
          </cell>
          <cell r="D3445">
            <v>1</v>
          </cell>
          <cell r="E3445" t="str">
            <v>1m</v>
          </cell>
        </row>
        <row r="3446">
          <cell r="A3446" t="str">
            <v>164016</v>
          </cell>
          <cell r="C3446">
            <v>1</v>
          </cell>
          <cell r="D3446">
            <v>1</v>
          </cell>
          <cell r="E3446" t="str">
            <v>1m</v>
          </cell>
        </row>
        <row r="3447">
          <cell r="A3447" t="str">
            <v>164022</v>
          </cell>
          <cell r="C3447">
            <v>1</v>
          </cell>
          <cell r="D3447">
            <v>1</v>
          </cell>
          <cell r="E3447" t="str">
            <v>1m</v>
          </cell>
        </row>
        <row r="3448">
          <cell r="A3448" t="str">
            <v>164027</v>
          </cell>
          <cell r="C3448">
            <v>1</v>
          </cell>
          <cell r="D3448">
            <v>1</v>
          </cell>
          <cell r="E3448" t="str">
            <v>1m</v>
          </cell>
        </row>
        <row r="3449">
          <cell r="A3449" t="str">
            <v>164028</v>
          </cell>
          <cell r="C3449">
            <v>1</v>
          </cell>
          <cell r="D3449">
            <v>1</v>
          </cell>
          <cell r="E3449" t="str">
            <v>1m</v>
          </cell>
        </row>
        <row r="3450">
          <cell r="A3450" t="str">
            <v>164040</v>
          </cell>
          <cell r="C3450">
            <v>1</v>
          </cell>
          <cell r="D3450">
            <v>1</v>
          </cell>
          <cell r="E3450" t="str">
            <v>1m</v>
          </cell>
        </row>
        <row r="3451">
          <cell r="A3451" t="str">
            <v>164046</v>
          </cell>
          <cell r="C3451">
            <v>1</v>
          </cell>
          <cell r="D3451">
            <v>1</v>
          </cell>
          <cell r="E3451" t="str">
            <v>1m</v>
          </cell>
        </row>
        <row r="3452">
          <cell r="A3452" t="str">
            <v>164047</v>
          </cell>
          <cell r="C3452">
            <v>1</v>
          </cell>
          <cell r="D3452">
            <v>1</v>
          </cell>
          <cell r="E3452" t="str">
            <v>1m</v>
          </cell>
        </row>
        <row r="3453">
          <cell r="A3453" t="str">
            <v>164052</v>
          </cell>
          <cell r="C3453">
            <v>1</v>
          </cell>
          <cell r="D3453">
            <v>1</v>
          </cell>
          <cell r="E3453" t="str">
            <v>1m</v>
          </cell>
        </row>
        <row r="3454">
          <cell r="A3454" t="str">
            <v>164056</v>
          </cell>
          <cell r="C3454">
            <v>1</v>
          </cell>
          <cell r="D3454">
            <v>1</v>
          </cell>
          <cell r="E3454" t="str">
            <v>1m</v>
          </cell>
        </row>
        <row r="3455">
          <cell r="A3455" t="str">
            <v>164058</v>
          </cell>
          <cell r="C3455">
            <v>1</v>
          </cell>
          <cell r="D3455">
            <v>1</v>
          </cell>
          <cell r="E3455" t="str">
            <v>1m</v>
          </cell>
        </row>
        <row r="3456">
          <cell r="A3456" t="str">
            <v>164059</v>
          </cell>
          <cell r="C3456">
            <v>1</v>
          </cell>
          <cell r="D3456">
            <v>1</v>
          </cell>
          <cell r="E3456" t="str">
            <v>1m</v>
          </cell>
        </row>
        <row r="3457">
          <cell r="A3457" t="str">
            <v>164061</v>
          </cell>
          <cell r="C3457">
            <v>1</v>
          </cell>
          <cell r="D3457">
            <v>1</v>
          </cell>
          <cell r="E3457" t="str">
            <v>1m</v>
          </cell>
        </row>
        <row r="3458">
          <cell r="A3458" t="str">
            <v>164063</v>
          </cell>
          <cell r="C3458">
            <v>1</v>
          </cell>
          <cell r="D3458">
            <v>1</v>
          </cell>
          <cell r="E3458" t="str">
            <v>1m</v>
          </cell>
        </row>
        <row r="3459">
          <cell r="A3459" t="str">
            <v>164067</v>
          </cell>
          <cell r="C3459">
            <v>1</v>
          </cell>
          <cell r="D3459">
            <v>1</v>
          </cell>
          <cell r="E3459" t="str">
            <v>1m</v>
          </cell>
        </row>
        <row r="3460">
          <cell r="A3460" t="str">
            <v>164068</v>
          </cell>
          <cell r="C3460">
            <v>1</v>
          </cell>
          <cell r="D3460">
            <v>1</v>
          </cell>
          <cell r="E3460" t="str">
            <v>1m</v>
          </cell>
        </row>
        <row r="3461">
          <cell r="A3461" t="str">
            <v>164073</v>
          </cell>
          <cell r="C3461">
            <v>1</v>
          </cell>
          <cell r="D3461">
            <v>1</v>
          </cell>
          <cell r="E3461" t="str">
            <v>1m</v>
          </cell>
        </row>
        <row r="3462">
          <cell r="A3462" t="str">
            <v>164074</v>
          </cell>
          <cell r="C3462">
            <v>1</v>
          </cell>
          <cell r="D3462">
            <v>1</v>
          </cell>
          <cell r="E3462" t="str">
            <v>1m</v>
          </cell>
        </row>
        <row r="3463">
          <cell r="A3463" t="str">
            <v>164075</v>
          </cell>
          <cell r="C3463">
            <v>1</v>
          </cell>
          <cell r="D3463">
            <v>1</v>
          </cell>
          <cell r="E3463" t="str">
            <v>1m</v>
          </cell>
        </row>
        <row r="3464">
          <cell r="A3464" t="str">
            <v>164076</v>
          </cell>
          <cell r="C3464">
            <v>1</v>
          </cell>
          <cell r="D3464">
            <v>1</v>
          </cell>
          <cell r="E3464" t="str">
            <v>1m</v>
          </cell>
        </row>
        <row r="3465">
          <cell r="A3465" t="str">
            <v>164079</v>
          </cell>
          <cell r="C3465">
            <v>1</v>
          </cell>
          <cell r="D3465">
            <v>1</v>
          </cell>
          <cell r="E3465" t="str">
            <v>1m</v>
          </cell>
        </row>
        <row r="3466">
          <cell r="A3466" t="str">
            <v>164080</v>
          </cell>
          <cell r="C3466">
            <v>1</v>
          </cell>
          <cell r="D3466">
            <v>1</v>
          </cell>
          <cell r="E3466" t="str">
            <v>1m</v>
          </cell>
        </row>
        <row r="3467">
          <cell r="A3467" t="str">
            <v>164087</v>
          </cell>
          <cell r="C3467">
            <v>1</v>
          </cell>
          <cell r="D3467">
            <v>1</v>
          </cell>
          <cell r="E3467" t="str">
            <v>1m</v>
          </cell>
        </row>
        <row r="3468">
          <cell r="A3468" t="str">
            <v>164094</v>
          </cell>
          <cell r="C3468">
            <v>1</v>
          </cell>
          <cell r="D3468">
            <v>1</v>
          </cell>
          <cell r="E3468" t="str">
            <v>1m</v>
          </cell>
        </row>
        <row r="3469">
          <cell r="A3469" t="str">
            <v>164100</v>
          </cell>
          <cell r="C3469">
            <v>1</v>
          </cell>
          <cell r="D3469">
            <v>1</v>
          </cell>
          <cell r="E3469" t="str">
            <v>1m</v>
          </cell>
        </row>
        <row r="3470">
          <cell r="A3470" t="str">
            <v>164107</v>
          </cell>
          <cell r="C3470">
            <v>1</v>
          </cell>
          <cell r="D3470">
            <v>1</v>
          </cell>
          <cell r="E3470" t="str">
            <v>1m</v>
          </cell>
        </row>
        <row r="3471">
          <cell r="A3471" t="str">
            <v>164109</v>
          </cell>
          <cell r="C3471">
            <v>1</v>
          </cell>
          <cell r="D3471">
            <v>1</v>
          </cell>
          <cell r="E3471" t="str">
            <v>1m</v>
          </cell>
        </row>
        <row r="3472">
          <cell r="A3472" t="str">
            <v>164111</v>
          </cell>
          <cell r="C3472">
            <v>1</v>
          </cell>
          <cell r="D3472">
            <v>1</v>
          </cell>
          <cell r="E3472" t="str">
            <v>1m</v>
          </cell>
        </row>
        <row r="3473">
          <cell r="A3473" t="str">
            <v>164118</v>
          </cell>
          <cell r="C3473">
            <v>1</v>
          </cell>
          <cell r="D3473">
            <v>1</v>
          </cell>
          <cell r="E3473" t="str">
            <v>1m</v>
          </cell>
        </row>
        <row r="3474">
          <cell r="A3474" t="str">
            <v>164119</v>
          </cell>
          <cell r="C3474">
            <v>1</v>
          </cell>
          <cell r="D3474">
            <v>1</v>
          </cell>
          <cell r="E3474" t="str">
            <v>1m</v>
          </cell>
        </row>
        <row r="3475">
          <cell r="A3475" t="str">
            <v>164125</v>
          </cell>
          <cell r="C3475">
            <v>1</v>
          </cell>
          <cell r="D3475">
            <v>1</v>
          </cell>
          <cell r="E3475" t="str">
            <v>1m</v>
          </cell>
        </row>
        <row r="3476">
          <cell r="A3476" t="str">
            <v>164127</v>
          </cell>
          <cell r="C3476">
            <v>1</v>
          </cell>
          <cell r="D3476">
            <v>1</v>
          </cell>
          <cell r="E3476" t="str">
            <v>1m</v>
          </cell>
        </row>
        <row r="3477">
          <cell r="A3477" t="str">
            <v>164128</v>
          </cell>
          <cell r="C3477">
            <v>1</v>
          </cell>
          <cell r="D3477">
            <v>1</v>
          </cell>
          <cell r="E3477" t="str">
            <v>1m</v>
          </cell>
        </row>
        <row r="3478">
          <cell r="A3478" t="str">
            <v>164129</v>
          </cell>
          <cell r="C3478">
            <v>1</v>
          </cell>
          <cell r="D3478">
            <v>1</v>
          </cell>
          <cell r="E3478" t="str">
            <v>1m</v>
          </cell>
        </row>
        <row r="3479">
          <cell r="A3479" t="str">
            <v>164130</v>
          </cell>
          <cell r="C3479">
            <v>1</v>
          </cell>
          <cell r="D3479">
            <v>1</v>
          </cell>
          <cell r="E3479" t="str">
            <v>1m</v>
          </cell>
        </row>
        <row r="3480">
          <cell r="A3480" t="str">
            <v>164134</v>
          </cell>
          <cell r="C3480">
            <v>1</v>
          </cell>
          <cell r="D3480">
            <v>1</v>
          </cell>
          <cell r="E3480" t="str">
            <v>1m</v>
          </cell>
        </row>
        <row r="3481">
          <cell r="A3481" t="str">
            <v>164136</v>
          </cell>
          <cell r="C3481">
            <v>1</v>
          </cell>
          <cell r="D3481">
            <v>1</v>
          </cell>
          <cell r="E3481" t="str">
            <v>1m</v>
          </cell>
        </row>
        <row r="3482">
          <cell r="A3482" t="str">
            <v>164137</v>
          </cell>
          <cell r="C3482">
            <v>1</v>
          </cell>
          <cell r="D3482">
            <v>1</v>
          </cell>
          <cell r="E3482" t="str">
            <v>1m</v>
          </cell>
        </row>
        <row r="3483">
          <cell r="A3483" t="str">
            <v>164141</v>
          </cell>
          <cell r="C3483">
            <v>1</v>
          </cell>
          <cell r="D3483">
            <v>1</v>
          </cell>
          <cell r="E3483" t="str">
            <v>1m</v>
          </cell>
        </row>
        <row r="3484">
          <cell r="A3484" t="str">
            <v>164145</v>
          </cell>
          <cell r="C3484">
            <v>1</v>
          </cell>
          <cell r="D3484">
            <v>1</v>
          </cell>
          <cell r="E3484" t="str">
            <v>1m</v>
          </cell>
        </row>
        <row r="3485">
          <cell r="A3485" t="str">
            <v>164150</v>
          </cell>
          <cell r="C3485">
            <v>1</v>
          </cell>
          <cell r="D3485">
            <v>1</v>
          </cell>
          <cell r="E3485" t="str">
            <v>1m</v>
          </cell>
        </row>
        <row r="3486">
          <cell r="A3486" t="str">
            <v>164152</v>
          </cell>
          <cell r="C3486">
            <v>1</v>
          </cell>
          <cell r="D3486">
            <v>1</v>
          </cell>
          <cell r="E3486" t="str">
            <v>1m</v>
          </cell>
        </row>
        <row r="3487">
          <cell r="A3487" t="str">
            <v>164154</v>
          </cell>
          <cell r="C3487">
            <v>1</v>
          </cell>
          <cell r="D3487">
            <v>1</v>
          </cell>
          <cell r="E3487" t="str">
            <v>1m</v>
          </cell>
        </row>
        <row r="3488">
          <cell r="A3488" t="str">
            <v>164156</v>
          </cell>
          <cell r="C3488">
            <v>1</v>
          </cell>
          <cell r="D3488">
            <v>1</v>
          </cell>
          <cell r="E3488" t="str">
            <v>1m</v>
          </cell>
        </row>
        <row r="3489">
          <cell r="A3489" t="str">
            <v>164161</v>
          </cell>
          <cell r="C3489">
            <v>1</v>
          </cell>
          <cell r="D3489">
            <v>1</v>
          </cell>
          <cell r="E3489" t="str">
            <v>1m</v>
          </cell>
        </row>
        <row r="3490">
          <cell r="A3490" t="str">
            <v>164162</v>
          </cell>
          <cell r="C3490">
            <v>1</v>
          </cell>
          <cell r="D3490">
            <v>1</v>
          </cell>
          <cell r="E3490" t="str">
            <v>1m</v>
          </cell>
        </row>
        <row r="3491">
          <cell r="A3491" t="str">
            <v>164164</v>
          </cell>
          <cell r="C3491">
            <v>1</v>
          </cell>
          <cell r="D3491">
            <v>1</v>
          </cell>
          <cell r="E3491" t="str">
            <v>1m</v>
          </cell>
        </row>
        <row r="3492">
          <cell r="A3492" t="str">
            <v>164170</v>
          </cell>
          <cell r="C3492">
            <v>1</v>
          </cell>
          <cell r="D3492">
            <v>1</v>
          </cell>
          <cell r="E3492" t="str">
            <v>1m</v>
          </cell>
        </row>
        <row r="3493">
          <cell r="A3493" t="str">
            <v>164173</v>
          </cell>
          <cell r="C3493">
            <v>1</v>
          </cell>
          <cell r="D3493">
            <v>1</v>
          </cell>
          <cell r="E3493" t="str">
            <v>1m</v>
          </cell>
        </row>
        <row r="3494">
          <cell r="A3494" t="str">
            <v>164175</v>
          </cell>
          <cell r="C3494">
            <v>1</v>
          </cell>
          <cell r="D3494">
            <v>1</v>
          </cell>
          <cell r="E3494" t="str">
            <v>1m</v>
          </cell>
        </row>
        <row r="3495">
          <cell r="A3495" t="str">
            <v>164177</v>
          </cell>
          <cell r="C3495">
            <v>1</v>
          </cell>
          <cell r="D3495">
            <v>1</v>
          </cell>
          <cell r="E3495" t="str">
            <v>1m</v>
          </cell>
        </row>
        <row r="3496">
          <cell r="A3496" t="str">
            <v>164180</v>
          </cell>
          <cell r="C3496">
            <v>1</v>
          </cell>
          <cell r="D3496">
            <v>1</v>
          </cell>
          <cell r="E3496" t="str">
            <v>1m</v>
          </cell>
        </row>
        <row r="3497">
          <cell r="A3497" t="str">
            <v>164182</v>
          </cell>
          <cell r="C3497">
            <v>1</v>
          </cell>
          <cell r="D3497">
            <v>1</v>
          </cell>
          <cell r="E3497" t="str">
            <v>1m</v>
          </cell>
        </row>
        <row r="3498">
          <cell r="A3498" t="str">
            <v>164184</v>
          </cell>
          <cell r="C3498">
            <v>1</v>
          </cell>
          <cell r="D3498">
            <v>1</v>
          </cell>
          <cell r="E3498" t="str">
            <v>1m</v>
          </cell>
        </row>
        <row r="3499">
          <cell r="A3499" t="str">
            <v>164187</v>
          </cell>
          <cell r="C3499">
            <v>1</v>
          </cell>
          <cell r="D3499">
            <v>1</v>
          </cell>
          <cell r="E3499" t="str">
            <v>1m</v>
          </cell>
        </row>
        <row r="3500">
          <cell r="A3500" t="str">
            <v>164188</v>
          </cell>
          <cell r="C3500">
            <v>1</v>
          </cell>
          <cell r="D3500">
            <v>1</v>
          </cell>
          <cell r="E3500" t="str">
            <v>1m</v>
          </cell>
        </row>
        <row r="3501">
          <cell r="A3501" t="str">
            <v>164189</v>
          </cell>
          <cell r="C3501">
            <v>1</v>
          </cell>
          <cell r="D3501">
            <v>1</v>
          </cell>
          <cell r="E3501" t="str">
            <v>1m</v>
          </cell>
        </row>
        <row r="3502">
          <cell r="A3502" t="str">
            <v>164192</v>
          </cell>
          <cell r="C3502">
            <v>1</v>
          </cell>
          <cell r="D3502">
            <v>1</v>
          </cell>
          <cell r="E3502" t="str">
            <v>1m</v>
          </cell>
        </row>
        <row r="3503">
          <cell r="A3503" t="str">
            <v>164200</v>
          </cell>
          <cell r="C3503">
            <v>1</v>
          </cell>
          <cell r="D3503">
            <v>1</v>
          </cell>
          <cell r="E3503" t="str">
            <v>1m</v>
          </cell>
        </row>
        <row r="3504">
          <cell r="A3504" t="str">
            <v>164209</v>
          </cell>
          <cell r="C3504">
            <v>1</v>
          </cell>
          <cell r="D3504">
            <v>1</v>
          </cell>
          <cell r="E3504" t="str">
            <v>1m</v>
          </cell>
        </row>
        <row r="3505">
          <cell r="A3505" t="str">
            <v>164211</v>
          </cell>
          <cell r="C3505">
            <v>1</v>
          </cell>
          <cell r="D3505">
            <v>1</v>
          </cell>
          <cell r="E3505" t="str">
            <v>1m</v>
          </cell>
        </row>
        <row r="3506">
          <cell r="A3506" t="str">
            <v>164214</v>
          </cell>
          <cell r="C3506">
            <v>1</v>
          </cell>
          <cell r="D3506">
            <v>1</v>
          </cell>
          <cell r="E3506" t="str">
            <v>1m</v>
          </cell>
        </row>
        <row r="3507">
          <cell r="A3507" t="str">
            <v>164220</v>
          </cell>
          <cell r="C3507">
            <v>1</v>
          </cell>
          <cell r="D3507">
            <v>1</v>
          </cell>
          <cell r="E3507" t="str">
            <v>1m</v>
          </cell>
        </row>
        <row r="3508">
          <cell r="A3508" t="str">
            <v>164221</v>
          </cell>
          <cell r="C3508">
            <v>1</v>
          </cell>
          <cell r="D3508">
            <v>1</v>
          </cell>
          <cell r="E3508" t="str">
            <v>1m</v>
          </cell>
        </row>
        <row r="3509">
          <cell r="A3509" t="str">
            <v>164224</v>
          </cell>
          <cell r="C3509">
            <v>1</v>
          </cell>
          <cell r="D3509">
            <v>1</v>
          </cell>
          <cell r="E3509" t="str">
            <v>1m</v>
          </cell>
        </row>
        <row r="3510">
          <cell r="A3510" t="str">
            <v>164229</v>
          </cell>
          <cell r="C3510">
            <v>1</v>
          </cell>
          <cell r="D3510">
            <v>1</v>
          </cell>
          <cell r="E3510" t="str">
            <v>1m</v>
          </cell>
        </row>
        <row r="3511">
          <cell r="A3511" t="str">
            <v>164231</v>
          </cell>
          <cell r="C3511">
            <v>1</v>
          </cell>
          <cell r="D3511">
            <v>1</v>
          </cell>
          <cell r="E3511" t="str">
            <v>1m</v>
          </cell>
        </row>
        <row r="3512">
          <cell r="A3512" t="str">
            <v>164236</v>
          </cell>
          <cell r="C3512">
            <v>1</v>
          </cell>
          <cell r="D3512">
            <v>1</v>
          </cell>
          <cell r="E3512" t="str">
            <v>1m</v>
          </cell>
        </row>
        <row r="3513">
          <cell r="A3513" t="str">
            <v>164237</v>
          </cell>
          <cell r="C3513">
            <v>1</v>
          </cell>
          <cell r="D3513">
            <v>1</v>
          </cell>
          <cell r="E3513" t="str">
            <v>1m</v>
          </cell>
        </row>
        <row r="3514">
          <cell r="A3514" t="str">
            <v>164238</v>
          </cell>
          <cell r="C3514">
            <v>1</v>
          </cell>
          <cell r="D3514">
            <v>1</v>
          </cell>
          <cell r="E3514" t="str">
            <v>1m</v>
          </cell>
        </row>
        <row r="3515">
          <cell r="A3515" t="str">
            <v>164241</v>
          </cell>
          <cell r="C3515">
            <v>1</v>
          </cell>
          <cell r="D3515">
            <v>1</v>
          </cell>
          <cell r="E3515" t="str">
            <v>1m</v>
          </cell>
        </row>
        <row r="3516">
          <cell r="A3516" t="str">
            <v>164244</v>
          </cell>
          <cell r="C3516">
            <v>1</v>
          </cell>
          <cell r="D3516">
            <v>1</v>
          </cell>
          <cell r="E3516" t="str">
            <v>1m</v>
          </cell>
        </row>
        <row r="3517">
          <cell r="A3517" t="str">
            <v>164245</v>
          </cell>
          <cell r="C3517">
            <v>1</v>
          </cell>
          <cell r="D3517">
            <v>1</v>
          </cell>
          <cell r="E3517" t="str">
            <v>1m</v>
          </cell>
        </row>
        <row r="3518">
          <cell r="A3518" t="str">
            <v>164247</v>
          </cell>
          <cell r="C3518">
            <v>1</v>
          </cell>
          <cell r="D3518">
            <v>1</v>
          </cell>
          <cell r="E3518" t="str">
            <v>1m</v>
          </cell>
        </row>
        <row r="3519">
          <cell r="A3519" t="str">
            <v>164251</v>
          </cell>
          <cell r="C3519">
            <v>1</v>
          </cell>
          <cell r="D3519">
            <v>1</v>
          </cell>
          <cell r="E3519" t="str">
            <v>1m</v>
          </cell>
        </row>
        <row r="3520">
          <cell r="A3520" t="str">
            <v>164252</v>
          </cell>
          <cell r="C3520">
            <v>1</v>
          </cell>
          <cell r="D3520">
            <v>1</v>
          </cell>
          <cell r="E3520" t="str">
            <v>1m</v>
          </cell>
        </row>
        <row r="3521">
          <cell r="A3521" t="str">
            <v>164254</v>
          </cell>
          <cell r="C3521">
            <v>1</v>
          </cell>
          <cell r="D3521">
            <v>1</v>
          </cell>
          <cell r="E3521" t="str">
            <v>1m</v>
          </cell>
        </row>
        <row r="3522">
          <cell r="A3522" t="str">
            <v>164255</v>
          </cell>
          <cell r="C3522">
            <v>1</v>
          </cell>
          <cell r="D3522">
            <v>1</v>
          </cell>
          <cell r="E3522" t="str">
            <v>1m</v>
          </cell>
        </row>
        <row r="3523">
          <cell r="A3523" t="str">
            <v>164258</v>
          </cell>
          <cell r="C3523">
            <v>1</v>
          </cell>
          <cell r="D3523">
            <v>1</v>
          </cell>
          <cell r="E3523" t="str">
            <v>1m</v>
          </cell>
        </row>
        <row r="3524">
          <cell r="A3524" t="str">
            <v>164259</v>
          </cell>
          <cell r="C3524">
            <v>1</v>
          </cell>
          <cell r="D3524">
            <v>1</v>
          </cell>
          <cell r="E3524" t="str">
            <v>1m</v>
          </cell>
        </row>
        <row r="3525">
          <cell r="A3525" t="str">
            <v>164264</v>
          </cell>
          <cell r="C3525">
            <v>1</v>
          </cell>
          <cell r="D3525">
            <v>1</v>
          </cell>
          <cell r="E3525" t="str">
            <v>1m</v>
          </cell>
        </row>
        <row r="3526">
          <cell r="A3526" t="str">
            <v>164265</v>
          </cell>
          <cell r="C3526">
            <v>1</v>
          </cell>
          <cell r="D3526">
            <v>1</v>
          </cell>
          <cell r="E3526" t="str">
            <v>1m</v>
          </cell>
        </row>
        <row r="3527">
          <cell r="A3527" t="str">
            <v>164266</v>
          </cell>
          <cell r="C3527">
            <v>1</v>
          </cell>
          <cell r="D3527">
            <v>1</v>
          </cell>
          <cell r="E3527" t="str">
            <v>1m</v>
          </cell>
        </row>
        <row r="3528">
          <cell r="A3528" t="str">
            <v>164274</v>
          </cell>
          <cell r="C3528">
            <v>1</v>
          </cell>
          <cell r="D3528">
            <v>1</v>
          </cell>
          <cell r="E3528" t="str">
            <v>1m</v>
          </cell>
        </row>
        <row r="3529">
          <cell r="A3529" t="str">
            <v>164277</v>
          </cell>
          <cell r="C3529">
            <v>1</v>
          </cell>
          <cell r="D3529">
            <v>1</v>
          </cell>
          <cell r="E3529" t="str">
            <v>1m</v>
          </cell>
        </row>
        <row r="3530">
          <cell r="A3530" t="str">
            <v>164279</v>
          </cell>
          <cell r="C3530">
            <v>1</v>
          </cell>
          <cell r="D3530">
            <v>1</v>
          </cell>
          <cell r="E3530" t="str">
            <v>1m</v>
          </cell>
        </row>
        <row r="3531">
          <cell r="A3531" t="str">
            <v>164282</v>
          </cell>
          <cell r="C3531">
            <v>1</v>
          </cell>
          <cell r="D3531">
            <v>1</v>
          </cell>
          <cell r="E3531" t="str">
            <v>1m</v>
          </cell>
        </row>
        <row r="3532">
          <cell r="A3532" t="str">
            <v>164284</v>
          </cell>
          <cell r="C3532">
            <v>1</v>
          </cell>
          <cell r="D3532">
            <v>1</v>
          </cell>
          <cell r="E3532" t="str">
            <v>1m</v>
          </cell>
        </row>
        <row r="3533">
          <cell r="A3533" t="str">
            <v>164285</v>
          </cell>
          <cell r="C3533">
            <v>1</v>
          </cell>
          <cell r="D3533">
            <v>1</v>
          </cell>
          <cell r="E3533" t="str">
            <v>1m</v>
          </cell>
        </row>
        <row r="3534">
          <cell r="A3534" t="str">
            <v>164287</v>
          </cell>
          <cell r="C3534">
            <v>1</v>
          </cell>
          <cell r="D3534">
            <v>1</v>
          </cell>
          <cell r="E3534" t="str">
            <v>1m</v>
          </cell>
        </row>
        <row r="3535">
          <cell r="A3535" t="str">
            <v>164288</v>
          </cell>
          <cell r="C3535">
            <v>1</v>
          </cell>
          <cell r="D3535">
            <v>1</v>
          </cell>
          <cell r="E3535" t="str">
            <v>1m</v>
          </cell>
        </row>
        <row r="3536">
          <cell r="A3536" t="str">
            <v>164290</v>
          </cell>
          <cell r="C3536">
            <v>1</v>
          </cell>
          <cell r="D3536">
            <v>1</v>
          </cell>
          <cell r="E3536" t="str">
            <v>1m</v>
          </cell>
        </row>
        <row r="3537">
          <cell r="A3537" t="str">
            <v>164292</v>
          </cell>
          <cell r="C3537">
            <v>1</v>
          </cell>
          <cell r="D3537">
            <v>1</v>
          </cell>
          <cell r="E3537" t="str">
            <v>1m</v>
          </cell>
        </row>
        <row r="3538">
          <cell r="A3538" t="str">
            <v>164293</v>
          </cell>
          <cell r="C3538">
            <v>1</v>
          </cell>
          <cell r="D3538">
            <v>1</v>
          </cell>
          <cell r="E3538" t="str">
            <v>1m</v>
          </cell>
        </row>
        <row r="3539">
          <cell r="A3539" t="str">
            <v>164298</v>
          </cell>
          <cell r="C3539">
            <v>1</v>
          </cell>
          <cell r="D3539">
            <v>1</v>
          </cell>
          <cell r="E3539" t="str">
            <v>1m</v>
          </cell>
        </row>
        <row r="3540">
          <cell r="A3540" t="str">
            <v>164306</v>
          </cell>
          <cell r="C3540">
            <v>1</v>
          </cell>
          <cell r="D3540">
            <v>1</v>
          </cell>
          <cell r="E3540" t="str">
            <v>1m</v>
          </cell>
        </row>
        <row r="3541">
          <cell r="A3541" t="str">
            <v>164310</v>
          </cell>
          <cell r="C3541">
            <v>1</v>
          </cell>
          <cell r="D3541">
            <v>1</v>
          </cell>
          <cell r="E3541" t="str">
            <v>1m</v>
          </cell>
        </row>
        <row r="3542">
          <cell r="A3542" t="str">
            <v>164311</v>
          </cell>
          <cell r="C3542">
            <v>1</v>
          </cell>
          <cell r="D3542">
            <v>1</v>
          </cell>
          <cell r="E3542" t="str">
            <v>1m</v>
          </cell>
        </row>
        <row r="3543">
          <cell r="A3543" t="str">
            <v>164312</v>
          </cell>
          <cell r="C3543">
            <v>1</v>
          </cell>
          <cell r="D3543">
            <v>1</v>
          </cell>
          <cell r="E3543" t="str">
            <v>1m</v>
          </cell>
        </row>
        <row r="3544">
          <cell r="A3544" t="str">
            <v>164319</v>
          </cell>
          <cell r="C3544">
            <v>1</v>
          </cell>
          <cell r="D3544">
            <v>1</v>
          </cell>
          <cell r="E3544" t="str">
            <v>1m</v>
          </cell>
        </row>
        <row r="3545">
          <cell r="A3545" t="str">
            <v>164322</v>
          </cell>
          <cell r="C3545">
            <v>1</v>
          </cell>
          <cell r="D3545">
            <v>1</v>
          </cell>
          <cell r="E3545" t="str">
            <v>1m</v>
          </cell>
        </row>
        <row r="3546">
          <cell r="A3546" t="str">
            <v>164323</v>
          </cell>
          <cell r="C3546">
            <v>1</v>
          </cell>
          <cell r="D3546">
            <v>1</v>
          </cell>
          <cell r="E3546" t="str">
            <v>1m</v>
          </cell>
        </row>
        <row r="3547">
          <cell r="A3547" t="str">
            <v>164324</v>
          </cell>
          <cell r="C3547">
            <v>1</v>
          </cell>
          <cell r="D3547">
            <v>1</v>
          </cell>
          <cell r="E3547" t="str">
            <v>1m</v>
          </cell>
        </row>
        <row r="3548">
          <cell r="A3548" t="str">
            <v>164325</v>
          </cell>
          <cell r="C3548">
            <v>1</v>
          </cell>
          <cell r="D3548">
            <v>1</v>
          </cell>
          <cell r="E3548" t="str">
            <v>1m</v>
          </cell>
        </row>
        <row r="3549">
          <cell r="A3549" t="str">
            <v>164328</v>
          </cell>
          <cell r="C3549">
            <v>1</v>
          </cell>
          <cell r="D3549">
            <v>1</v>
          </cell>
          <cell r="E3549" t="str">
            <v>1m</v>
          </cell>
        </row>
        <row r="3550">
          <cell r="A3550" t="str">
            <v>164332</v>
          </cell>
          <cell r="C3550">
            <v>1</v>
          </cell>
          <cell r="D3550">
            <v>1</v>
          </cell>
          <cell r="E3550" t="str">
            <v>1m</v>
          </cell>
        </row>
        <row r="3551">
          <cell r="A3551" t="str">
            <v>164335</v>
          </cell>
          <cell r="C3551">
            <v>1</v>
          </cell>
          <cell r="D3551">
            <v>1</v>
          </cell>
          <cell r="E3551" t="str">
            <v>1m</v>
          </cell>
        </row>
        <row r="3552">
          <cell r="A3552" t="str">
            <v>164336</v>
          </cell>
          <cell r="C3552">
            <v>1</v>
          </cell>
          <cell r="D3552">
            <v>1</v>
          </cell>
          <cell r="E3552" t="str">
            <v>1m</v>
          </cell>
        </row>
        <row r="3553">
          <cell r="A3553" t="str">
            <v>164345</v>
          </cell>
          <cell r="C3553">
            <v>1</v>
          </cell>
          <cell r="D3553">
            <v>1</v>
          </cell>
          <cell r="E3553" t="str">
            <v>1m</v>
          </cell>
        </row>
        <row r="3554">
          <cell r="A3554" t="str">
            <v>164356</v>
          </cell>
          <cell r="C3554">
            <v>1</v>
          </cell>
          <cell r="D3554">
            <v>1</v>
          </cell>
          <cell r="E3554" t="str">
            <v>1m</v>
          </cell>
        </row>
        <row r="3555">
          <cell r="A3555" t="str">
            <v>164361</v>
          </cell>
          <cell r="C3555">
            <v>1</v>
          </cell>
          <cell r="D3555">
            <v>1</v>
          </cell>
          <cell r="E3555" t="str">
            <v>1m</v>
          </cell>
        </row>
        <row r="3556">
          <cell r="A3556" t="str">
            <v>164365</v>
          </cell>
          <cell r="C3556">
            <v>1</v>
          </cell>
          <cell r="D3556">
            <v>1</v>
          </cell>
          <cell r="E3556" t="str">
            <v>1m</v>
          </cell>
        </row>
        <row r="3557">
          <cell r="A3557" t="str">
            <v>164369</v>
          </cell>
          <cell r="C3557">
            <v>1</v>
          </cell>
          <cell r="D3557">
            <v>1</v>
          </cell>
          <cell r="E3557" t="str">
            <v>1m</v>
          </cell>
        </row>
        <row r="3558">
          <cell r="A3558" t="str">
            <v>164370</v>
          </cell>
          <cell r="C3558">
            <v>1</v>
          </cell>
          <cell r="D3558">
            <v>1</v>
          </cell>
          <cell r="E3558" t="str">
            <v>1m</v>
          </cell>
        </row>
        <row r="3559">
          <cell r="A3559" t="str">
            <v>164374</v>
          </cell>
          <cell r="C3559">
            <v>1</v>
          </cell>
          <cell r="D3559">
            <v>1</v>
          </cell>
          <cell r="E3559" t="str">
            <v>1m</v>
          </cell>
        </row>
        <row r="3560">
          <cell r="A3560" t="str">
            <v>164380</v>
          </cell>
          <cell r="C3560">
            <v>1</v>
          </cell>
          <cell r="D3560">
            <v>1</v>
          </cell>
          <cell r="E3560" t="str">
            <v>1m</v>
          </cell>
        </row>
        <row r="3561">
          <cell r="A3561" t="str">
            <v>164381</v>
          </cell>
          <cell r="C3561">
            <v>1</v>
          </cell>
          <cell r="D3561">
            <v>1</v>
          </cell>
          <cell r="E3561" t="str">
            <v>1m</v>
          </cell>
        </row>
        <row r="3562">
          <cell r="A3562" t="str">
            <v>164383</v>
          </cell>
          <cell r="C3562">
            <v>1</v>
          </cell>
          <cell r="D3562">
            <v>1</v>
          </cell>
          <cell r="E3562" t="str">
            <v>1m</v>
          </cell>
        </row>
        <row r="3563">
          <cell r="A3563" t="str">
            <v>164388</v>
          </cell>
          <cell r="C3563">
            <v>1</v>
          </cell>
          <cell r="D3563">
            <v>1</v>
          </cell>
          <cell r="E3563" t="str">
            <v>1m</v>
          </cell>
        </row>
        <row r="3564">
          <cell r="A3564" t="str">
            <v>164392</v>
          </cell>
          <cell r="C3564">
            <v>1</v>
          </cell>
          <cell r="D3564">
            <v>1</v>
          </cell>
          <cell r="E3564" t="str">
            <v>1m</v>
          </cell>
        </row>
        <row r="3565">
          <cell r="A3565" t="str">
            <v>164394</v>
          </cell>
          <cell r="C3565">
            <v>1</v>
          </cell>
          <cell r="D3565">
            <v>1</v>
          </cell>
          <cell r="E3565" t="str">
            <v>1m</v>
          </cell>
        </row>
        <row r="3566">
          <cell r="A3566" t="str">
            <v>164397</v>
          </cell>
          <cell r="C3566">
            <v>1</v>
          </cell>
          <cell r="D3566">
            <v>1</v>
          </cell>
          <cell r="E3566" t="str">
            <v>1m</v>
          </cell>
        </row>
        <row r="3567">
          <cell r="A3567" t="str">
            <v>164399</v>
          </cell>
          <cell r="C3567">
            <v>1</v>
          </cell>
          <cell r="D3567">
            <v>1</v>
          </cell>
          <cell r="E3567" t="str">
            <v>1m</v>
          </cell>
        </row>
        <row r="3568">
          <cell r="A3568" t="str">
            <v>164400</v>
          </cell>
          <cell r="C3568">
            <v>1</v>
          </cell>
          <cell r="D3568">
            <v>1</v>
          </cell>
          <cell r="E3568" t="str">
            <v>1m</v>
          </cell>
        </row>
        <row r="3569">
          <cell r="A3569" t="str">
            <v>164402</v>
          </cell>
          <cell r="C3569">
            <v>1</v>
          </cell>
          <cell r="D3569">
            <v>1</v>
          </cell>
          <cell r="E3569" t="str">
            <v>1m</v>
          </cell>
        </row>
        <row r="3570">
          <cell r="A3570" t="str">
            <v>164405</v>
          </cell>
          <cell r="C3570">
            <v>1</v>
          </cell>
          <cell r="D3570">
            <v>1</v>
          </cell>
          <cell r="E3570" t="str">
            <v>1m</v>
          </cell>
        </row>
        <row r="3571">
          <cell r="A3571" t="str">
            <v>164406</v>
          </cell>
          <cell r="C3571">
            <v>1</v>
          </cell>
          <cell r="D3571">
            <v>1</v>
          </cell>
          <cell r="E3571" t="str">
            <v>1m</v>
          </cell>
        </row>
        <row r="3572">
          <cell r="A3572" t="str">
            <v>164410</v>
          </cell>
          <cell r="C3572">
            <v>1</v>
          </cell>
          <cell r="D3572">
            <v>1</v>
          </cell>
          <cell r="E3572" t="str">
            <v>1m</v>
          </cell>
        </row>
        <row r="3573">
          <cell r="A3573" t="str">
            <v>164411</v>
          </cell>
          <cell r="C3573">
            <v>1</v>
          </cell>
          <cell r="D3573">
            <v>1</v>
          </cell>
          <cell r="E3573" t="str">
            <v>1m</v>
          </cell>
        </row>
        <row r="3574">
          <cell r="A3574" t="str">
            <v>164417</v>
          </cell>
          <cell r="C3574">
            <v>1</v>
          </cell>
          <cell r="D3574">
            <v>1</v>
          </cell>
          <cell r="E3574" t="str">
            <v>1m</v>
          </cell>
        </row>
        <row r="3575">
          <cell r="A3575" t="str">
            <v>164418</v>
          </cell>
          <cell r="C3575">
            <v>1</v>
          </cell>
          <cell r="D3575">
            <v>1</v>
          </cell>
          <cell r="E3575" t="str">
            <v>1m</v>
          </cell>
        </row>
        <row r="3576">
          <cell r="A3576" t="str">
            <v>164421</v>
          </cell>
          <cell r="C3576">
            <v>1</v>
          </cell>
          <cell r="D3576">
            <v>1</v>
          </cell>
          <cell r="E3576" t="str">
            <v>1m</v>
          </cell>
        </row>
        <row r="3577">
          <cell r="A3577" t="str">
            <v>164424</v>
          </cell>
          <cell r="C3577">
            <v>1</v>
          </cell>
          <cell r="D3577">
            <v>1</v>
          </cell>
          <cell r="E3577" t="str">
            <v>1m</v>
          </cell>
        </row>
        <row r="3578">
          <cell r="A3578" t="str">
            <v>164426</v>
          </cell>
          <cell r="C3578">
            <v>1</v>
          </cell>
          <cell r="D3578">
            <v>1</v>
          </cell>
          <cell r="E3578" t="str">
            <v>1m</v>
          </cell>
        </row>
        <row r="3579">
          <cell r="A3579" t="str">
            <v>164427</v>
          </cell>
          <cell r="C3579">
            <v>1</v>
          </cell>
          <cell r="D3579">
            <v>1</v>
          </cell>
          <cell r="E3579" t="str">
            <v>1m</v>
          </cell>
        </row>
        <row r="3580">
          <cell r="A3580" t="str">
            <v>164432</v>
          </cell>
          <cell r="C3580">
            <v>1</v>
          </cell>
          <cell r="D3580">
            <v>1</v>
          </cell>
          <cell r="E3580" t="str">
            <v>1m</v>
          </cell>
        </row>
        <row r="3581">
          <cell r="A3581" t="str">
            <v>164433</v>
          </cell>
          <cell r="C3581">
            <v>1</v>
          </cell>
          <cell r="D3581">
            <v>1</v>
          </cell>
          <cell r="E3581" t="str">
            <v>1m</v>
          </cell>
        </row>
        <row r="3582">
          <cell r="A3582" t="str">
            <v>164435</v>
          </cell>
          <cell r="C3582">
            <v>1</v>
          </cell>
          <cell r="D3582">
            <v>1</v>
          </cell>
          <cell r="E3582" t="str">
            <v>1m</v>
          </cell>
        </row>
        <row r="3583">
          <cell r="A3583" t="str">
            <v>164441</v>
          </cell>
          <cell r="C3583">
            <v>1</v>
          </cell>
          <cell r="D3583">
            <v>1</v>
          </cell>
          <cell r="E3583" t="str">
            <v>1m</v>
          </cell>
        </row>
        <row r="3584">
          <cell r="A3584" t="str">
            <v>164443</v>
          </cell>
          <cell r="C3584">
            <v>1</v>
          </cell>
          <cell r="D3584">
            <v>1</v>
          </cell>
          <cell r="E3584" t="str">
            <v>1m</v>
          </cell>
        </row>
        <row r="3585">
          <cell r="A3585" t="str">
            <v>164446</v>
          </cell>
          <cell r="C3585">
            <v>1</v>
          </cell>
          <cell r="D3585">
            <v>1</v>
          </cell>
          <cell r="E3585" t="str">
            <v>1m</v>
          </cell>
        </row>
        <row r="3586">
          <cell r="A3586" t="str">
            <v>164450</v>
          </cell>
          <cell r="C3586">
            <v>1</v>
          </cell>
          <cell r="D3586">
            <v>1</v>
          </cell>
          <cell r="E3586" t="str">
            <v>1m</v>
          </cell>
        </row>
        <row r="3587">
          <cell r="A3587" t="str">
            <v>164451</v>
          </cell>
          <cell r="C3587">
            <v>1</v>
          </cell>
          <cell r="D3587">
            <v>1</v>
          </cell>
          <cell r="E3587" t="str">
            <v>1m</v>
          </cell>
        </row>
        <row r="3588">
          <cell r="A3588" t="str">
            <v>164452</v>
          </cell>
          <cell r="C3588">
            <v>1</v>
          </cell>
          <cell r="D3588">
            <v>1</v>
          </cell>
          <cell r="E3588" t="str">
            <v>1m</v>
          </cell>
        </row>
        <row r="3589">
          <cell r="A3589" t="str">
            <v>164455</v>
          </cell>
          <cell r="C3589">
            <v>1</v>
          </cell>
          <cell r="D3589">
            <v>1</v>
          </cell>
          <cell r="E3589" t="str">
            <v>1m</v>
          </cell>
        </row>
        <row r="3590">
          <cell r="A3590" t="str">
            <v>164456</v>
          </cell>
          <cell r="C3590">
            <v>1</v>
          </cell>
          <cell r="D3590">
            <v>1</v>
          </cell>
          <cell r="E3590" t="str">
            <v>1m</v>
          </cell>
        </row>
        <row r="3591">
          <cell r="A3591" t="str">
            <v>164460</v>
          </cell>
          <cell r="C3591">
            <v>1</v>
          </cell>
          <cell r="D3591">
            <v>1</v>
          </cell>
          <cell r="E3591" t="str">
            <v>1m</v>
          </cell>
        </row>
        <row r="3592">
          <cell r="A3592" t="str">
            <v>164463</v>
          </cell>
          <cell r="C3592">
            <v>1</v>
          </cell>
          <cell r="D3592">
            <v>1</v>
          </cell>
          <cell r="E3592" t="str">
            <v>1m</v>
          </cell>
        </row>
        <row r="3593">
          <cell r="A3593" t="str">
            <v>164467</v>
          </cell>
          <cell r="C3593">
            <v>1</v>
          </cell>
          <cell r="D3593">
            <v>1</v>
          </cell>
          <cell r="E3593" t="str">
            <v>1m</v>
          </cell>
        </row>
        <row r="3594">
          <cell r="A3594" t="str">
            <v>164468</v>
          </cell>
          <cell r="C3594">
            <v>1</v>
          </cell>
          <cell r="D3594">
            <v>1</v>
          </cell>
          <cell r="E3594" t="str">
            <v>1m</v>
          </cell>
        </row>
        <row r="3595">
          <cell r="A3595" t="str">
            <v>164471</v>
          </cell>
          <cell r="C3595">
            <v>1</v>
          </cell>
          <cell r="D3595">
            <v>1</v>
          </cell>
          <cell r="E3595" t="str">
            <v>1m</v>
          </cell>
        </row>
        <row r="3596">
          <cell r="A3596" t="str">
            <v>164473</v>
          </cell>
          <cell r="C3596">
            <v>1</v>
          </cell>
          <cell r="D3596">
            <v>1</v>
          </cell>
          <cell r="E3596" t="str">
            <v>1m</v>
          </cell>
        </row>
        <row r="3597">
          <cell r="A3597" t="str">
            <v>164476</v>
          </cell>
          <cell r="C3597">
            <v>1</v>
          </cell>
          <cell r="D3597">
            <v>1</v>
          </cell>
          <cell r="E3597" t="str">
            <v>1m</v>
          </cell>
        </row>
        <row r="3598">
          <cell r="A3598" t="str">
            <v>164481</v>
          </cell>
          <cell r="C3598">
            <v>1</v>
          </cell>
          <cell r="D3598">
            <v>1</v>
          </cell>
          <cell r="E3598" t="str">
            <v>1m</v>
          </cell>
        </row>
        <row r="3599">
          <cell r="A3599" t="str">
            <v>164483</v>
          </cell>
          <cell r="C3599">
            <v>1</v>
          </cell>
          <cell r="D3599">
            <v>1</v>
          </cell>
          <cell r="E3599" t="str">
            <v>1m</v>
          </cell>
        </row>
        <row r="3600">
          <cell r="A3600" t="str">
            <v>164489</v>
          </cell>
          <cell r="C3600">
            <v>1</v>
          </cell>
          <cell r="D3600">
            <v>1</v>
          </cell>
          <cell r="E3600" t="str">
            <v>1m</v>
          </cell>
        </row>
        <row r="3601">
          <cell r="A3601" t="str">
            <v>164490</v>
          </cell>
          <cell r="C3601">
            <v>1</v>
          </cell>
          <cell r="D3601">
            <v>1</v>
          </cell>
          <cell r="E3601" t="str">
            <v>1m</v>
          </cell>
        </row>
        <row r="3602">
          <cell r="A3602" t="str">
            <v>164494</v>
          </cell>
          <cell r="C3602">
            <v>1</v>
          </cell>
          <cell r="D3602">
            <v>1</v>
          </cell>
          <cell r="E3602" t="str">
            <v>1m</v>
          </cell>
        </row>
        <row r="3603">
          <cell r="A3603" t="str">
            <v>164497</v>
          </cell>
          <cell r="C3603">
            <v>1</v>
          </cell>
          <cell r="D3603">
            <v>1</v>
          </cell>
          <cell r="E3603" t="str">
            <v>1m</v>
          </cell>
        </row>
        <row r="3604">
          <cell r="A3604" t="str">
            <v>164505</v>
          </cell>
          <cell r="C3604">
            <v>1</v>
          </cell>
          <cell r="D3604">
            <v>1</v>
          </cell>
          <cell r="E3604" t="str">
            <v>1m</v>
          </cell>
        </row>
        <row r="3605">
          <cell r="A3605" t="str">
            <v>164512</v>
          </cell>
          <cell r="C3605">
            <v>1</v>
          </cell>
          <cell r="D3605">
            <v>1</v>
          </cell>
          <cell r="E3605" t="str">
            <v>1m</v>
          </cell>
        </row>
        <row r="3606">
          <cell r="A3606" t="str">
            <v>164513</v>
          </cell>
          <cell r="C3606">
            <v>1</v>
          </cell>
          <cell r="D3606">
            <v>1</v>
          </cell>
          <cell r="E3606" t="str">
            <v>1m</v>
          </cell>
        </row>
        <row r="3607">
          <cell r="A3607" t="str">
            <v>164519</v>
          </cell>
          <cell r="C3607">
            <v>1</v>
          </cell>
          <cell r="D3607">
            <v>1</v>
          </cell>
          <cell r="E3607" t="str">
            <v>1m</v>
          </cell>
        </row>
        <row r="3608">
          <cell r="A3608" t="str">
            <v>164520</v>
          </cell>
          <cell r="C3608">
            <v>1</v>
          </cell>
          <cell r="D3608">
            <v>1</v>
          </cell>
          <cell r="E3608" t="str">
            <v>1m</v>
          </cell>
        </row>
        <row r="3609">
          <cell r="A3609" t="str">
            <v>164522</v>
          </cell>
          <cell r="C3609">
            <v>1</v>
          </cell>
          <cell r="D3609">
            <v>1</v>
          </cell>
          <cell r="E3609" t="str">
            <v>1m</v>
          </cell>
        </row>
        <row r="3610">
          <cell r="A3610" t="str">
            <v>164524</v>
          </cell>
          <cell r="C3610">
            <v>1</v>
          </cell>
          <cell r="D3610">
            <v>1</v>
          </cell>
          <cell r="E3610" t="str">
            <v>1m</v>
          </cell>
        </row>
        <row r="3611">
          <cell r="A3611" t="str">
            <v>164526</v>
          </cell>
          <cell r="C3611">
            <v>1</v>
          </cell>
          <cell r="D3611">
            <v>1</v>
          </cell>
          <cell r="E3611" t="str">
            <v>1m</v>
          </cell>
        </row>
        <row r="3612">
          <cell r="A3612" t="str">
            <v>164527</v>
          </cell>
          <cell r="C3612">
            <v>1</v>
          </cell>
          <cell r="D3612">
            <v>1</v>
          </cell>
          <cell r="E3612" t="str">
            <v>1m</v>
          </cell>
        </row>
        <row r="3613">
          <cell r="A3613" t="str">
            <v>164528</v>
          </cell>
          <cell r="C3613">
            <v>1</v>
          </cell>
          <cell r="D3613">
            <v>1</v>
          </cell>
          <cell r="E3613" t="str">
            <v>1m</v>
          </cell>
        </row>
        <row r="3614">
          <cell r="A3614" t="str">
            <v>164529</v>
          </cell>
          <cell r="C3614">
            <v>1</v>
          </cell>
          <cell r="D3614">
            <v>1</v>
          </cell>
          <cell r="E3614" t="str">
            <v>1m</v>
          </cell>
        </row>
        <row r="3615">
          <cell r="A3615" t="str">
            <v>164530</v>
          </cell>
          <cell r="C3615">
            <v>1</v>
          </cell>
          <cell r="D3615">
            <v>1</v>
          </cell>
          <cell r="E3615" t="str">
            <v>1m</v>
          </cell>
        </row>
        <row r="3616">
          <cell r="A3616" t="str">
            <v>164536</v>
          </cell>
          <cell r="C3616">
            <v>1</v>
          </cell>
          <cell r="D3616">
            <v>1</v>
          </cell>
          <cell r="E3616" t="str">
            <v>1m</v>
          </cell>
        </row>
        <row r="3617">
          <cell r="A3617" t="str">
            <v>164537</v>
          </cell>
          <cell r="C3617">
            <v>1</v>
          </cell>
          <cell r="D3617">
            <v>1</v>
          </cell>
          <cell r="E3617" t="str">
            <v>1m</v>
          </cell>
        </row>
        <row r="3618">
          <cell r="A3618" t="str">
            <v>164539</v>
          </cell>
          <cell r="C3618">
            <v>1</v>
          </cell>
          <cell r="D3618">
            <v>1</v>
          </cell>
          <cell r="E3618" t="str">
            <v>1m</v>
          </cell>
        </row>
        <row r="3619">
          <cell r="A3619" t="str">
            <v>164543</v>
          </cell>
          <cell r="C3619">
            <v>1</v>
          </cell>
          <cell r="D3619">
            <v>1</v>
          </cell>
          <cell r="E3619" t="str">
            <v>1m</v>
          </cell>
        </row>
        <row r="3620">
          <cell r="A3620" t="str">
            <v>164544</v>
          </cell>
          <cell r="C3620">
            <v>1</v>
          </cell>
          <cell r="D3620">
            <v>1</v>
          </cell>
          <cell r="E3620" t="str">
            <v>1m</v>
          </cell>
        </row>
        <row r="3621">
          <cell r="A3621" t="str">
            <v>164546</v>
          </cell>
          <cell r="C3621">
            <v>1</v>
          </cell>
          <cell r="D3621">
            <v>1</v>
          </cell>
          <cell r="E3621" t="str">
            <v>1m</v>
          </cell>
        </row>
        <row r="3622">
          <cell r="A3622" t="str">
            <v>164548</v>
          </cell>
          <cell r="C3622">
            <v>1</v>
          </cell>
          <cell r="D3622">
            <v>1</v>
          </cell>
          <cell r="E3622" t="str">
            <v>1m</v>
          </cell>
        </row>
        <row r="3623">
          <cell r="A3623" t="str">
            <v>164550</v>
          </cell>
          <cell r="C3623">
            <v>1</v>
          </cell>
          <cell r="D3623">
            <v>1</v>
          </cell>
          <cell r="E3623" t="str">
            <v>1m</v>
          </cell>
        </row>
        <row r="3624">
          <cell r="A3624" t="str">
            <v>164552</v>
          </cell>
          <cell r="C3624">
            <v>1</v>
          </cell>
          <cell r="D3624">
            <v>1</v>
          </cell>
          <cell r="E3624" t="str">
            <v>1m</v>
          </cell>
        </row>
        <row r="3625">
          <cell r="A3625" t="str">
            <v>164554</v>
          </cell>
          <cell r="C3625">
            <v>1</v>
          </cell>
          <cell r="D3625">
            <v>1</v>
          </cell>
          <cell r="E3625" t="str">
            <v>1m</v>
          </cell>
        </row>
        <row r="3626">
          <cell r="A3626" t="str">
            <v>164557</v>
          </cell>
          <cell r="C3626">
            <v>1</v>
          </cell>
          <cell r="D3626">
            <v>1</v>
          </cell>
          <cell r="E3626" t="str">
            <v>1m</v>
          </cell>
        </row>
        <row r="3627">
          <cell r="A3627" t="str">
            <v>164558</v>
          </cell>
          <cell r="C3627">
            <v>1</v>
          </cell>
          <cell r="D3627">
            <v>1</v>
          </cell>
          <cell r="E3627" t="str">
            <v>1m</v>
          </cell>
        </row>
        <row r="3628">
          <cell r="A3628" t="str">
            <v>164559</v>
          </cell>
          <cell r="C3628">
            <v>1</v>
          </cell>
          <cell r="D3628">
            <v>1</v>
          </cell>
          <cell r="E3628" t="str">
            <v>1m</v>
          </cell>
        </row>
        <row r="3629">
          <cell r="A3629" t="str">
            <v>164568</v>
          </cell>
          <cell r="C3629">
            <v>1</v>
          </cell>
          <cell r="D3629">
            <v>1</v>
          </cell>
          <cell r="E3629" t="str">
            <v>1m</v>
          </cell>
        </row>
        <row r="3630">
          <cell r="A3630" t="str">
            <v>164569</v>
          </cell>
          <cell r="C3630">
            <v>1</v>
          </cell>
          <cell r="D3630">
            <v>1</v>
          </cell>
          <cell r="E3630" t="str">
            <v>1m</v>
          </cell>
        </row>
        <row r="3631">
          <cell r="A3631" t="str">
            <v>164570</v>
          </cell>
          <cell r="C3631">
            <v>1</v>
          </cell>
          <cell r="D3631">
            <v>1</v>
          </cell>
          <cell r="E3631" t="str">
            <v>1m</v>
          </cell>
        </row>
        <row r="3632">
          <cell r="A3632" t="str">
            <v>164574</v>
          </cell>
          <cell r="C3632">
            <v>1</v>
          </cell>
          <cell r="D3632">
            <v>1</v>
          </cell>
          <cell r="E3632" t="str">
            <v>1m</v>
          </cell>
        </row>
        <row r="3633">
          <cell r="A3633" t="str">
            <v>164577</v>
          </cell>
          <cell r="C3633">
            <v>1</v>
          </cell>
          <cell r="D3633">
            <v>1</v>
          </cell>
          <cell r="E3633" t="str">
            <v>1m</v>
          </cell>
        </row>
        <row r="3634">
          <cell r="A3634" t="str">
            <v>164579</v>
          </cell>
          <cell r="C3634">
            <v>1</v>
          </cell>
          <cell r="D3634">
            <v>1</v>
          </cell>
          <cell r="E3634" t="str">
            <v>1m</v>
          </cell>
        </row>
        <row r="3635">
          <cell r="A3635" t="str">
            <v>164581</v>
          </cell>
          <cell r="C3635">
            <v>1</v>
          </cell>
          <cell r="D3635">
            <v>1</v>
          </cell>
          <cell r="E3635" t="str">
            <v>1m</v>
          </cell>
        </row>
        <row r="3636">
          <cell r="A3636" t="str">
            <v>164583</v>
          </cell>
          <cell r="C3636">
            <v>1</v>
          </cell>
          <cell r="D3636">
            <v>1</v>
          </cell>
          <cell r="E3636" t="str">
            <v>1m</v>
          </cell>
        </row>
        <row r="3637">
          <cell r="A3637" t="str">
            <v>164585</v>
          </cell>
          <cell r="C3637">
            <v>1</v>
          </cell>
          <cell r="D3637">
            <v>1</v>
          </cell>
          <cell r="E3637" t="str">
            <v>1m</v>
          </cell>
        </row>
        <row r="3638">
          <cell r="A3638" t="str">
            <v>164593</v>
          </cell>
          <cell r="C3638">
            <v>1</v>
          </cell>
          <cell r="D3638">
            <v>1</v>
          </cell>
          <cell r="E3638" t="str">
            <v>1m</v>
          </cell>
        </row>
        <row r="3639">
          <cell r="A3639" t="str">
            <v>164600</v>
          </cell>
          <cell r="C3639">
            <v>1</v>
          </cell>
          <cell r="D3639">
            <v>1</v>
          </cell>
          <cell r="E3639" t="str">
            <v>1m</v>
          </cell>
        </row>
        <row r="3640">
          <cell r="A3640" t="str">
            <v>164603</v>
          </cell>
          <cell r="C3640">
            <v>1</v>
          </cell>
          <cell r="D3640">
            <v>1</v>
          </cell>
          <cell r="E3640" t="str">
            <v>1m</v>
          </cell>
        </row>
        <row r="3641">
          <cell r="A3641" t="str">
            <v>164605</v>
          </cell>
          <cell r="C3641">
            <v>1</v>
          </cell>
          <cell r="D3641">
            <v>1</v>
          </cell>
          <cell r="E3641" t="str">
            <v>1m</v>
          </cell>
        </row>
        <row r="3642">
          <cell r="A3642" t="str">
            <v>164606</v>
          </cell>
          <cell r="C3642">
            <v>1</v>
          </cell>
          <cell r="D3642">
            <v>1</v>
          </cell>
          <cell r="E3642" t="str">
            <v>1m</v>
          </cell>
        </row>
        <row r="3643">
          <cell r="A3643" t="str">
            <v>164608</v>
          </cell>
          <cell r="C3643">
            <v>1</v>
          </cell>
          <cell r="D3643">
            <v>1</v>
          </cell>
          <cell r="E3643" t="str">
            <v>1m</v>
          </cell>
        </row>
        <row r="3644">
          <cell r="A3644" t="str">
            <v>164610</v>
          </cell>
          <cell r="C3644">
            <v>1</v>
          </cell>
          <cell r="D3644">
            <v>1</v>
          </cell>
          <cell r="E3644" t="str">
            <v>1m</v>
          </cell>
        </row>
        <row r="3645">
          <cell r="A3645" t="str">
            <v>164611</v>
          </cell>
          <cell r="C3645">
            <v>1</v>
          </cell>
          <cell r="D3645">
            <v>1</v>
          </cell>
          <cell r="E3645" t="str">
            <v>1m</v>
          </cell>
        </row>
        <row r="3646">
          <cell r="A3646" t="str">
            <v>164613</v>
          </cell>
          <cell r="C3646">
            <v>1</v>
          </cell>
          <cell r="D3646">
            <v>1</v>
          </cell>
          <cell r="E3646" t="str">
            <v>1m</v>
          </cell>
        </row>
        <row r="3647">
          <cell r="A3647" t="str">
            <v>164615</v>
          </cell>
          <cell r="C3647">
            <v>1</v>
          </cell>
          <cell r="D3647">
            <v>1</v>
          </cell>
          <cell r="E3647" t="str">
            <v>1m</v>
          </cell>
        </row>
        <row r="3648">
          <cell r="A3648" t="str">
            <v>164620</v>
          </cell>
          <cell r="C3648">
            <v>1</v>
          </cell>
          <cell r="D3648">
            <v>1</v>
          </cell>
          <cell r="E3648" t="str">
            <v>1m</v>
          </cell>
        </row>
        <row r="3649">
          <cell r="A3649" t="str">
            <v>164621</v>
          </cell>
          <cell r="C3649">
            <v>1</v>
          </cell>
          <cell r="D3649">
            <v>1</v>
          </cell>
          <cell r="E3649" t="str">
            <v>1m</v>
          </cell>
        </row>
        <row r="3650">
          <cell r="A3650" t="str">
            <v>164623</v>
          </cell>
          <cell r="C3650">
            <v>1</v>
          </cell>
          <cell r="D3650">
            <v>1</v>
          </cell>
          <cell r="E3650" t="str">
            <v>1m</v>
          </cell>
        </row>
        <row r="3651">
          <cell r="A3651" t="str">
            <v>164625</v>
          </cell>
          <cell r="C3651">
            <v>1</v>
          </cell>
          <cell r="D3651">
            <v>1</v>
          </cell>
          <cell r="E3651" t="str">
            <v>1m</v>
          </cell>
        </row>
        <row r="3652">
          <cell r="A3652" t="str">
            <v>164627</v>
          </cell>
          <cell r="C3652">
            <v>1</v>
          </cell>
          <cell r="D3652">
            <v>1</v>
          </cell>
          <cell r="E3652" t="str">
            <v>1m</v>
          </cell>
        </row>
        <row r="3653">
          <cell r="A3653" t="str">
            <v>164636</v>
          </cell>
          <cell r="C3653">
            <v>1</v>
          </cell>
          <cell r="D3653">
            <v>1</v>
          </cell>
          <cell r="E3653" t="str">
            <v>1m</v>
          </cell>
        </row>
        <row r="3654">
          <cell r="A3654" t="str">
            <v>164638</v>
          </cell>
          <cell r="C3654">
            <v>1</v>
          </cell>
          <cell r="D3654">
            <v>1</v>
          </cell>
          <cell r="E3654" t="str">
            <v>1m</v>
          </cell>
        </row>
        <row r="3655">
          <cell r="A3655" t="str">
            <v>164639</v>
          </cell>
          <cell r="C3655">
            <v>1</v>
          </cell>
          <cell r="D3655">
            <v>1</v>
          </cell>
          <cell r="E3655" t="str">
            <v>1m</v>
          </cell>
        </row>
        <row r="3656">
          <cell r="A3656" t="str">
            <v>164640</v>
          </cell>
          <cell r="C3656">
            <v>1</v>
          </cell>
          <cell r="D3656">
            <v>1</v>
          </cell>
          <cell r="E3656" t="str">
            <v>1m</v>
          </cell>
        </row>
        <row r="3657">
          <cell r="A3657" t="str">
            <v>164641</v>
          </cell>
          <cell r="C3657">
            <v>1</v>
          </cell>
          <cell r="D3657">
            <v>1</v>
          </cell>
          <cell r="E3657" t="str">
            <v>1m</v>
          </cell>
        </row>
        <row r="3658">
          <cell r="A3658" t="str">
            <v>164651</v>
          </cell>
          <cell r="C3658">
            <v>1</v>
          </cell>
          <cell r="D3658">
            <v>1</v>
          </cell>
          <cell r="E3658" t="str">
            <v>1m</v>
          </cell>
        </row>
        <row r="3659">
          <cell r="A3659" t="str">
            <v>164653</v>
          </cell>
          <cell r="C3659">
            <v>1</v>
          </cell>
          <cell r="D3659">
            <v>1</v>
          </cell>
          <cell r="E3659" t="str">
            <v>1m</v>
          </cell>
        </row>
        <row r="3660">
          <cell r="A3660" t="str">
            <v>164657</v>
          </cell>
          <cell r="C3660">
            <v>1</v>
          </cell>
          <cell r="D3660">
            <v>1</v>
          </cell>
          <cell r="E3660" t="str">
            <v>1m</v>
          </cell>
        </row>
        <row r="3661">
          <cell r="A3661" t="str">
            <v>164668</v>
          </cell>
          <cell r="C3661">
            <v>1</v>
          </cell>
          <cell r="D3661">
            <v>1</v>
          </cell>
          <cell r="E3661" t="str">
            <v>1m</v>
          </cell>
        </row>
        <row r="3662">
          <cell r="A3662" t="str">
            <v>164669</v>
          </cell>
          <cell r="C3662">
            <v>1</v>
          </cell>
          <cell r="D3662">
            <v>1</v>
          </cell>
          <cell r="E3662" t="str">
            <v>1m</v>
          </cell>
        </row>
        <row r="3663">
          <cell r="A3663" t="str">
            <v>164676</v>
          </cell>
          <cell r="C3663">
            <v>1</v>
          </cell>
          <cell r="D3663">
            <v>1</v>
          </cell>
          <cell r="E3663" t="str">
            <v>1m</v>
          </cell>
        </row>
        <row r="3664">
          <cell r="A3664" t="str">
            <v>164682</v>
          </cell>
          <cell r="C3664">
            <v>1</v>
          </cell>
          <cell r="D3664">
            <v>1</v>
          </cell>
          <cell r="E3664" t="str">
            <v>1m</v>
          </cell>
        </row>
        <row r="3665">
          <cell r="A3665" t="str">
            <v>164684</v>
          </cell>
          <cell r="C3665">
            <v>1</v>
          </cell>
          <cell r="D3665">
            <v>1</v>
          </cell>
          <cell r="E3665" t="str">
            <v>1m</v>
          </cell>
        </row>
        <row r="3666">
          <cell r="A3666" t="str">
            <v>164687</v>
          </cell>
          <cell r="C3666">
            <v>1</v>
          </cell>
          <cell r="D3666">
            <v>1</v>
          </cell>
          <cell r="E3666" t="str">
            <v>1m</v>
          </cell>
        </row>
        <row r="3667">
          <cell r="A3667" t="str">
            <v>164688</v>
          </cell>
          <cell r="C3667">
            <v>1</v>
          </cell>
          <cell r="D3667">
            <v>1</v>
          </cell>
          <cell r="E3667" t="str">
            <v>1m</v>
          </cell>
        </row>
        <row r="3668">
          <cell r="A3668" t="str">
            <v>164692</v>
          </cell>
          <cell r="C3668">
            <v>1</v>
          </cell>
          <cell r="D3668">
            <v>1</v>
          </cell>
          <cell r="E3668" t="str">
            <v>1m</v>
          </cell>
        </row>
        <row r="3669">
          <cell r="A3669" t="str">
            <v>164694</v>
          </cell>
          <cell r="C3669">
            <v>1</v>
          </cell>
          <cell r="D3669">
            <v>1</v>
          </cell>
          <cell r="E3669" t="str">
            <v>1m</v>
          </cell>
        </row>
        <row r="3670">
          <cell r="A3670" t="str">
            <v>164696</v>
          </cell>
          <cell r="C3670">
            <v>1</v>
          </cell>
          <cell r="D3670">
            <v>1</v>
          </cell>
          <cell r="E3670" t="str">
            <v>1m</v>
          </cell>
        </row>
        <row r="3671">
          <cell r="A3671" t="str">
            <v>164697</v>
          </cell>
          <cell r="C3671">
            <v>1</v>
          </cell>
          <cell r="D3671">
            <v>1</v>
          </cell>
          <cell r="E3671" t="str">
            <v>1m</v>
          </cell>
        </row>
        <row r="3672">
          <cell r="A3672" t="str">
            <v>164698</v>
          </cell>
          <cell r="C3672">
            <v>1</v>
          </cell>
          <cell r="D3672">
            <v>1</v>
          </cell>
          <cell r="E3672" t="str">
            <v>1m</v>
          </cell>
        </row>
        <row r="3673">
          <cell r="A3673" t="str">
            <v>164704</v>
          </cell>
          <cell r="C3673">
            <v>1</v>
          </cell>
          <cell r="D3673">
            <v>1</v>
          </cell>
          <cell r="E3673" t="str">
            <v>1m</v>
          </cell>
        </row>
        <row r="3674">
          <cell r="A3674" t="str">
            <v>164706</v>
          </cell>
          <cell r="C3674">
            <v>1</v>
          </cell>
          <cell r="D3674">
            <v>1</v>
          </cell>
          <cell r="E3674" t="str">
            <v>1m</v>
          </cell>
        </row>
        <row r="3675">
          <cell r="A3675" t="str">
            <v>164717</v>
          </cell>
          <cell r="C3675">
            <v>1</v>
          </cell>
          <cell r="D3675">
            <v>1</v>
          </cell>
          <cell r="E3675" t="str">
            <v>1m</v>
          </cell>
        </row>
        <row r="3676">
          <cell r="A3676" t="str">
            <v>164719</v>
          </cell>
          <cell r="C3676">
            <v>1</v>
          </cell>
          <cell r="D3676">
            <v>1</v>
          </cell>
          <cell r="E3676" t="str">
            <v>1m</v>
          </cell>
        </row>
        <row r="3677">
          <cell r="A3677" t="str">
            <v>164722</v>
          </cell>
          <cell r="C3677">
            <v>1</v>
          </cell>
          <cell r="D3677">
            <v>1</v>
          </cell>
          <cell r="E3677" t="str">
            <v>1m</v>
          </cell>
        </row>
        <row r="3678">
          <cell r="A3678" t="str">
            <v>164724</v>
          </cell>
          <cell r="C3678">
            <v>1</v>
          </cell>
          <cell r="D3678">
            <v>1</v>
          </cell>
          <cell r="E3678" t="str">
            <v>1m</v>
          </cell>
        </row>
        <row r="3679">
          <cell r="A3679" t="str">
            <v>164726</v>
          </cell>
          <cell r="C3679">
            <v>1</v>
          </cell>
          <cell r="D3679">
            <v>1</v>
          </cell>
          <cell r="E3679" t="str">
            <v>1m</v>
          </cell>
        </row>
        <row r="3680">
          <cell r="A3680" t="str">
            <v>164731</v>
          </cell>
          <cell r="C3680">
            <v>1</v>
          </cell>
          <cell r="D3680">
            <v>1</v>
          </cell>
          <cell r="E3680" t="str">
            <v>1m</v>
          </cell>
        </row>
        <row r="3681">
          <cell r="A3681" t="str">
            <v>164738</v>
          </cell>
          <cell r="C3681">
            <v>1</v>
          </cell>
          <cell r="D3681">
            <v>1</v>
          </cell>
          <cell r="E3681" t="str">
            <v>1m</v>
          </cell>
        </row>
        <row r="3682">
          <cell r="A3682" t="str">
            <v>164739</v>
          </cell>
          <cell r="C3682">
            <v>1</v>
          </cell>
          <cell r="D3682">
            <v>1</v>
          </cell>
          <cell r="E3682" t="str">
            <v>1m</v>
          </cell>
        </row>
        <row r="3683">
          <cell r="A3683" t="str">
            <v>164745</v>
          </cell>
          <cell r="C3683">
            <v>1</v>
          </cell>
          <cell r="D3683">
            <v>1</v>
          </cell>
          <cell r="E3683" t="str">
            <v>1m</v>
          </cell>
        </row>
        <row r="3684">
          <cell r="A3684" t="str">
            <v>164746</v>
          </cell>
          <cell r="C3684">
            <v>1</v>
          </cell>
          <cell r="D3684">
            <v>1</v>
          </cell>
          <cell r="E3684" t="str">
            <v>1m</v>
          </cell>
        </row>
        <row r="3685">
          <cell r="A3685" t="str">
            <v>164750</v>
          </cell>
          <cell r="C3685">
            <v>1</v>
          </cell>
          <cell r="D3685">
            <v>1</v>
          </cell>
          <cell r="E3685" t="str">
            <v>1m</v>
          </cell>
        </row>
        <row r="3686">
          <cell r="A3686" t="str">
            <v>164754</v>
          </cell>
          <cell r="C3686">
            <v>1</v>
          </cell>
          <cell r="D3686">
            <v>1</v>
          </cell>
          <cell r="E3686" t="str">
            <v>1m</v>
          </cell>
        </row>
        <row r="3687">
          <cell r="A3687" t="str">
            <v>164757</v>
          </cell>
          <cell r="C3687">
            <v>1</v>
          </cell>
          <cell r="D3687">
            <v>1</v>
          </cell>
          <cell r="E3687" t="str">
            <v>1m</v>
          </cell>
        </row>
        <row r="3688">
          <cell r="A3688" t="str">
            <v>164758</v>
          </cell>
          <cell r="C3688">
            <v>1</v>
          </cell>
          <cell r="D3688">
            <v>1</v>
          </cell>
          <cell r="E3688" t="str">
            <v>1m</v>
          </cell>
        </row>
        <row r="3689">
          <cell r="A3689" t="str">
            <v>164759</v>
          </cell>
          <cell r="C3689">
            <v>1</v>
          </cell>
          <cell r="D3689">
            <v>1</v>
          </cell>
          <cell r="E3689" t="str">
            <v>1m</v>
          </cell>
        </row>
        <row r="3690">
          <cell r="A3690" t="str">
            <v>164762</v>
          </cell>
          <cell r="C3690">
            <v>1</v>
          </cell>
          <cell r="D3690">
            <v>1</v>
          </cell>
          <cell r="E3690" t="str">
            <v>1m</v>
          </cell>
        </row>
        <row r="3691">
          <cell r="A3691" t="str">
            <v>164763</v>
          </cell>
          <cell r="C3691">
            <v>1</v>
          </cell>
          <cell r="D3691">
            <v>1</v>
          </cell>
          <cell r="E3691" t="str">
            <v>1m</v>
          </cell>
        </row>
        <row r="3692">
          <cell r="A3692" t="str">
            <v>164767</v>
          </cell>
          <cell r="C3692">
            <v>1</v>
          </cell>
          <cell r="D3692">
            <v>1</v>
          </cell>
          <cell r="E3692" t="str">
            <v>1m</v>
          </cell>
        </row>
        <row r="3693">
          <cell r="A3693" t="str">
            <v>164769</v>
          </cell>
          <cell r="C3693">
            <v>1</v>
          </cell>
          <cell r="D3693">
            <v>1</v>
          </cell>
          <cell r="E3693" t="str">
            <v>1m</v>
          </cell>
        </row>
        <row r="3694">
          <cell r="A3694" t="str">
            <v>164777</v>
          </cell>
          <cell r="C3694">
            <v>1</v>
          </cell>
          <cell r="D3694">
            <v>1</v>
          </cell>
          <cell r="E3694" t="str">
            <v>1m</v>
          </cell>
        </row>
        <row r="3695">
          <cell r="A3695" t="str">
            <v>164779</v>
          </cell>
          <cell r="C3695">
            <v>1</v>
          </cell>
          <cell r="D3695">
            <v>1</v>
          </cell>
          <cell r="E3695" t="str">
            <v>1m</v>
          </cell>
        </row>
        <row r="3696">
          <cell r="A3696" t="str">
            <v>164782</v>
          </cell>
          <cell r="C3696">
            <v>1</v>
          </cell>
          <cell r="D3696">
            <v>1</v>
          </cell>
          <cell r="E3696" t="str">
            <v>1m</v>
          </cell>
        </row>
        <row r="3697">
          <cell r="A3697" t="str">
            <v>164783</v>
          </cell>
          <cell r="C3697">
            <v>1</v>
          </cell>
          <cell r="D3697">
            <v>1</v>
          </cell>
          <cell r="E3697" t="str">
            <v>1m</v>
          </cell>
        </row>
        <row r="3698">
          <cell r="A3698" t="str">
            <v>164785</v>
          </cell>
          <cell r="C3698">
            <v>1</v>
          </cell>
          <cell r="D3698">
            <v>1</v>
          </cell>
          <cell r="E3698" t="str">
            <v>1m</v>
          </cell>
        </row>
        <row r="3699">
          <cell r="A3699" t="str">
            <v>164787</v>
          </cell>
          <cell r="C3699">
            <v>1</v>
          </cell>
          <cell r="D3699">
            <v>1</v>
          </cell>
          <cell r="E3699" t="str">
            <v>1m</v>
          </cell>
        </row>
        <row r="3700">
          <cell r="A3700" t="str">
            <v>164788</v>
          </cell>
          <cell r="C3700">
            <v>1</v>
          </cell>
          <cell r="D3700">
            <v>1</v>
          </cell>
          <cell r="E3700" t="str">
            <v>1m</v>
          </cell>
        </row>
        <row r="3701">
          <cell r="A3701" t="str">
            <v>164789</v>
          </cell>
          <cell r="C3701">
            <v>1</v>
          </cell>
          <cell r="D3701">
            <v>1</v>
          </cell>
          <cell r="E3701" t="str">
            <v>1m</v>
          </cell>
        </row>
        <row r="3702">
          <cell r="A3702" t="str">
            <v>164797</v>
          </cell>
          <cell r="C3702">
            <v>1</v>
          </cell>
          <cell r="D3702">
            <v>1</v>
          </cell>
          <cell r="E3702" t="str">
            <v>1m</v>
          </cell>
        </row>
        <row r="3703">
          <cell r="A3703" t="str">
            <v>164801</v>
          </cell>
          <cell r="C3703">
            <v>1</v>
          </cell>
          <cell r="D3703">
            <v>1</v>
          </cell>
          <cell r="E3703" t="str">
            <v>1m</v>
          </cell>
        </row>
        <row r="3704">
          <cell r="A3704" t="str">
            <v>164803</v>
          </cell>
          <cell r="C3704">
            <v>1</v>
          </cell>
          <cell r="D3704">
            <v>1</v>
          </cell>
          <cell r="E3704" t="str">
            <v>1m</v>
          </cell>
        </row>
        <row r="3705">
          <cell r="A3705" t="str">
            <v>164804</v>
          </cell>
          <cell r="C3705">
            <v>1</v>
          </cell>
          <cell r="D3705">
            <v>1</v>
          </cell>
          <cell r="E3705" t="str">
            <v>1m</v>
          </cell>
        </row>
        <row r="3706">
          <cell r="A3706" t="str">
            <v>164814</v>
          </cell>
          <cell r="C3706">
            <v>1</v>
          </cell>
          <cell r="D3706">
            <v>1</v>
          </cell>
          <cell r="E3706" t="str">
            <v>1m</v>
          </cell>
        </row>
        <row r="3707">
          <cell r="A3707" t="str">
            <v>164818</v>
          </cell>
          <cell r="C3707">
            <v>1</v>
          </cell>
          <cell r="D3707">
            <v>1</v>
          </cell>
          <cell r="E3707" t="str">
            <v>1m</v>
          </cell>
        </row>
        <row r="3708">
          <cell r="A3708" t="str">
            <v>164819</v>
          </cell>
          <cell r="C3708">
            <v>1</v>
          </cell>
          <cell r="D3708">
            <v>1</v>
          </cell>
          <cell r="E3708" t="str">
            <v>1m</v>
          </cell>
        </row>
        <row r="3709">
          <cell r="A3709" t="str">
            <v>164822</v>
          </cell>
          <cell r="C3709">
            <v>1</v>
          </cell>
          <cell r="D3709">
            <v>1</v>
          </cell>
          <cell r="E3709" t="str">
            <v>1m</v>
          </cell>
        </row>
        <row r="3710">
          <cell r="A3710" t="str">
            <v>164823</v>
          </cell>
          <cell r="C3710">
            <v>1</v>
          </cell>
          <cell r="D3710">
            <v>1</v>
          </cell>
          <cell r="E3710" t="str">
            <v>1m</v>
          </cell>
        </row>
        <row r="3711">
          <cell r="A3711" t="str">
            <v>164828</v>
          </cell>
          <cell r="C3711">
            <v>1</v>
          </cell>
          <cell r="D3711">
            <v>1</v>
          </cell>
          <cell r="E3711" t="str">
            <v>1m</v>
          </cell>
        </row>
        <row r="3712">
          <cell r="A3712" t="str">
            <v>164829</v>
          </cell>
          <cell r="C3712">
            <v>1</v>
          </cell>
          <cell r="D3712">
            <v>1</v>
          </cell>
          <cell r="E3712" t="str">
            <v>1m</v>
          </cell>
        </row>
        <row r="3713">
          <cell r="A3713" t="str">
            <v>164830</v>
          </cell>
          <cell r="C3713">
            <v>1</v>
          </cell>
          <cell r="D3713">
            <v>1</v>
          </cell>
          <cell r="E3713" t="str">
            <v>1m</v>
          </cell>
        </row>
        <row r="3714">
          <cell r="A3714" t="str">
            <v>164831</v>
          </cell>
          <cell r="C3714">
            <v>1</v>
          </cell>
          <cell r="D3714">
            <v>1</v>
          </cell>
          <cell r="E3714" t="str">
            <v>1m</v>
          </cell>
        </row>
        <row r="3715">
          <cell r="A3715" t="str">
            <v>164837</v>
          </cell>
          <cell r="C3715">
            <v>1</v>
          </cell>
          <cell r="D3715">
            <v>1</v>
          </cell>
          <cell r="E3715" t="str">
            <v>1m</v>
          </cell>
        </row>
        <row r="3716">
          <cell r="A3716" t="str">
            <v>164839</v>
          </cell>
          <cell r="C3716">
            <v>1</v>
          </cell>
          <cell r="D3716">
            <v>1</v>
          </cell>
          <cell r="E3716" t="str">
            <v>1m</v>
          </cell>
        </row>
        <row r="3717">
          <cell r="A3717" t="str">
            <v>164846</v>
          </cell>
          <cell r="C3717">
            <v>1</v>
          </cell>
          <cell r="D3717">
            <v>1</v>
          </cell>
          <cell r="E3717" t="str">
            <v>1m</v>
          </cell>
        </row>
        <row r="3718">
          <cell r="A3718" t="str">
            <v>164848</v>
          </cell>
          <cell r="C3718">
            <v>1</v>
          </cell>
          <cell r="D3718">
            <v>1</v>
          </cell>
          <cell r="E3718" t="str">
            <v>1m</v>
          </cell>
        </row>
        <row r="3719">
          <cell r="A3719" t="str">
            <v>164854</v>
          </cell>
          <cell r="C3719">
            <v>1</v>
          </cell>
          <cell r="D3719">
            <v>1</v>
          </cell>
          <cell r="E3719" t="str">
            <v>1m</v>
          </cell>
        </row>
        <row r="3720">
          <cell r="A3720" t="str">
            <v>164855</v>
          </cell>
          <cell r="C3720">
            <v>1</v>
          </cell>
          <cell r="D3720">
            <v>1</v>
          </cell>
          <cell r="E3720" t="str">
            <v>1m</v>
          </cell>
        </row>
        <row r="3721">
          <cell r="A3721" t="str">
            <v>164861</v>
          </cell>
          <cell r="C3721">
            <v>1</v>
          </cell>
          <cell r="D3721">
            <v>1</v>
          </cell>
          <cell r="E3721" t="str">
            <v>1m</v>
          </cell>
        </row>
        <row r="3722">
          <cell r="A3722" t="str">
            <v>164862</v>
          </cell>
          <cell r="C3722">
            <v>1</v>
          </cell>
          <cell r="D3722">
            <v>1</v>
          </cell>
          <cell r="E3722" t="str">
            <v>1m</v>
          </cell>
        </row>
        <row r="3723">
          <cell r="A3723" t="str">
            <v>164864</v>
          </cell>
          <cell r="C3723">
            <v>1</v>
          </cell>
          <cell r="D3723">
            <v>1</v>
          </cell>
          <cell r="E3723" t="str">
            <v>1m</v>
          </cell>
        </row>
        <row r="3724">
          <cell r="A3724" t="str">
            <v>164865</v>
          </cell>
          <cell r="C3724">
            <v>1</v>
          </cell>
          <cell r="D3724">
            <v>1</v>
          </cell>
          <cell r="E3724" t="str">
            <v>1m</v>
          </cell>
        </row>
        <row r="3725">
          <cell r="A3725" t="str">
            <v>164875</v>
          </cell>
          <cell r="C3725">
            <v>1</v>
          </cell>
          <cell r="D3725">
            <v>1</v>
          </cell>
          <cell r="E3725" t="str">
            <v>1m</v>
          </cell>
        </row>
        <row r="3726">
          <cell r="A3726" t="str">
            <v>164877</v>
          </cell>
          <cell r="C3726">
            <v>1</v>
          </cell>
          <cell r="D3726">
            <v>1</v>
          </cell>
          <cell r="E3726" t="str">
            <v>1m</v>
          </cell>
        </row>
        <row r="3727">
          <cell r="A3727" t="str">
            <v>164878</v>
          </cell>
          <cell r="C3727">
            <v>1</v>
          </cell>
          <cell r="D3727">
            <v>1</v>
          </cell>
          <cell r="E3727" t="str">
            <v>1m</v>
          </cell>
        </row>
        <row r="3728">
          <cell r="A3728" t="str">
            <v>164879</v>
          </cell>
          <cell r="C3728">
            <v>1</v>
          </cell>
          <cell r="D3728">
            <v>1</v>
          </cell>
          <cell r="E3728" t="str">
            <v>1m</v>
          </cell>
        </row>
        <row r="3729">
          <cell r="A3729" t="str">
            <v>164881</v>
          </cell>
          <cell r="C3729">
            <v>1</v>
          </cell>
          <cell r="D3729">
            <v>1</v>
          </cell>
          <cell r="E3729" t="str">
            <v>1m</v>
          </cell>
        </row>
        <row r="3730">
          <cell r="A3730" t="str">
            <v>164882</v>
          </cell>
          <cell r="C3730">
            <v>1</v>
          </cell>
          <cell r="D3730">
            <v>1</v>
          </cell>
          <cell r="E3730" t="str">
            <v>1m</v>
          </cell>
        </row>
        <row r="3731">
          <cell r="A3731" t="str">
            <v>164883</v>
          </cell>
          <cell r="C3731">
            <v>1</v>
          </cell>
          <cell r="D3731">
            <v>1</v>
          </cell>
          <cell r="E3731" t="str">
            <v>1m</v>
          </cell>
        </row>
        <row r="3732">
          <cell r="A3732" t="str">
            <v>164885</v>
          </cell>
          <cell r="C3732">
            <v>1</v>
          </cell>
          <cell r="D3732">
            <v>1</v>
          </cell>
          <cell r="E3732" t="str">
            <v>1m</v>
          </cell>
        </row>
        <row r="3733">
          <cell r="A3733" t="str">
            <v>164888</v>
          </cell>
          <cell r="C3733">
            <v>1</v>
          </cell>
          <cell r="D3733">
            <v>1</v>
          </cell>
          <cell r="E3733" t="str">
            <v>1m</v>
          </cell>
        </row>
        <row r="3734">
          <cell r="A3734" t="str">
            <v>164891</v>
          </cell>
          <cell r="C3734">
            <v>1</v>
          </cell>
          <cell r="D3734">
            <v>1</v>
          </cell>
          <cell r="E3734" t="str">
            <v>1m</v>
          </cell>
        </row>
        <row r="3735">
          <cell r="A3735" t="str">
            <v>164893</v>
          </cell>
          <cell r="C3735">
            <v>1</v>
          </cell>
          <cell r="D3735">
            <v>1</v>
          </cell>
          <cell r="E3735" t="str">
            <v>1m</v>
          </cell>
        </row>
        <row r="3736">
          <cell r="A3736" t="str">
            <v>164894</v>
          </cell>
          <cell r="C3736">
            <v>1</v>
          </cell>
          <cell r="D3736">
            <v>1</v>
          </cell>
          <cell r="E3736" t="str">
            <v>1m</v>
          </cell>
        </row>
        <row r="3737">
          <cell r="A3737" t="str">
            <v>164895</v>
          </cell>
          <cell r="C3737">
            <v>1</v>
          </cell>
          <cell r="D3737">
            <v>1</v>
          </cell>
          <cell r="E3737" t="str">
            <v>1m</v>
          </cell>
        </row>
        <row r="3738">
          <cell r="A3738" t="str">
            <v>164897</v>
          </cell>
          <cell r="C3738">
            <v>1</v>
          </cell>
          <cell r="D3738">
            <v>1</v>
          </cell>
          <cell r="E3738" t="str">
            <v>1m</v>
          </cell>
        </row>
        <row r="3739">
          <cell r="A3739" t="str">
            <v>164898</v>
          </cell>
          <cell r="C3739">
            <v>1</v>
          </cell>
          <cell r="D3739">
            <v>1</v>
          </cell>
          <cell r="E3739" t="str">
            <v>1m</v>
          </cell>
        </row>
        <row r="3740">
          <cell r="A3740" t="str">
            <v>164899</v>
          </cell>
          <cell r="C3740">
            <v>1</v>
          </cell>
          <cell r="D3740">
            <v>1</v>
          </cell>
          <cell r="E3740" t="str">
            <v>1m</v>
          </cell>
        </row>
        <row r="3741">
          <cell r="A3741" t="str">
            <v>164903</v>
          </cell>
          <cell r="C3741">
            <v>1</v>
          </cell>
          <cell r="D3741">
            <v>1</v>
          </cell>
          <cell r="E3741" t="str">
            <v>1m</v>
          </cell>
        </row>
        <row r="3742">
          <cell r="A3742" t="str">
            <v>164915</v>
          </cell>
          <cell r="C3742">
            <v>1</v>
          </cell>
          <cell r="D3742">
            <v>1</v>
          </cell>
          <cell r="E3742" t="str">
            <v>1m</v>
          </cell>
        </row>
        <row r="3743">
          <cell r="A3743" t="str">
            <v>164919</v>
          </cell>
          <cell r="C3743">
            <v>1</v>
          </cell>
          <cell r="D3743">
            <v>1</v>
          </cell>
          <cell r="E3743" t="str">
            <v>1m</v>
          </cell>
        </row>
        <row r="3744">
          <cell r="A3744" t="str">
            <v>164922</v>
          </cell>
          <cell r="C3744">
            <v>1</v>
          </cell>
          <cell r="D3744">
            <v>1</v>
          </cell>
          <cell r="E3744" t="str">
            <v>1m</v>
          </cell>
        </row>
        <row r="3745">
          <cell r="A3745" t="str">
            <v>164926</v>
          </cell>
          <cell r="C3745">
            <v>1</v>
          </cell>
          <cell r="D3745">
            <v>1</v>
          </cell>
          <cell r="E3745" t="str">
            <v>1m</v>
          </cell>
        </row>
        <row r="3746">
          <cell r="A3746" t="str">
            <v>164929</v>
          </cell>
          <cell r="C3746">
            <v>1</v>
          </cell>
          <cell r="D3746">
            <v>1</v>
          </cell>
          <cell r="E3746" t="str">
            <v>1m</v>
          </cell>
        </row>
        <row r="3747">
          <cell r="A3747" t="str">
            <v>164933</v>
          </cell>
          <cell r="C3747">
            <v>1</v>
          </cell>
          <cell r="D3747">
            <v>1</v>
          </cell>
          <cell r="E3747" t="str">
            <v>1m</v>
          </cell>
        </row>
        <row r="3748">
          <cell r="A3748" t="str">
            <v>164934</v>
          </cell>
          <cell r="C3748">
            <v>1</v>
          </cell>
          <cell r="D3748">
            <v>1</v>
          </cell>
          <cell r="E3748" t="str">
            <v>1m</v>
          </cell>
        </row>
        <row r="3749">
          <cell r="A3749" t="str">
            <v>164936</v>
          </cell>
          <cell r="C3749">
            <v>1</v>
          </cell>
          <cell r="D3749">
            <v>1</v>
          </cell>
          <cell r="E3749" t="str">
            <v>1m</v>
          </cell>
        </row>
        <row r="3750">
          <cell r="A3750" t="str">
            <v>164938</v>
          </cell>
          <cell r="C3750">
            <v>1</v>
          </cell>
          <cell r="D3750">
            <v>1</v>
          </cell>
          <cell r="E3750" t="str">
            <v>1m</v>
          </cell>
        </row>
        <row r="3751">
          <cell r="A3751" t="str">
            <v>164939</v>
          </cell>
          <cell r="C3751">
            <v>1</v>
          </cell>
          <cell r="D3751">
            <v>1</v>
          </cell>
          <cell r="E3751" t="str">
            <v>1m</v>
          </cell>
        </row>
        <row r="3752">
          <cell r="A3752" t="str">
            <v>164940</v>
          </cell>
          <cell r="C3752">
            <v>1</v>
          </cell>
          <cell r="D3752">
            <v>1</v>
          </cell>
          <cell r="E3752" t="str">
            <v>1m</v>
          </cell>
        </row>
        <row r="3753">
          <cell r="A3753" t="str">
            <v>164948</v>
          </cell>
          <cell r="C3753">
            <v>1</v>
          </cell>
          <cell r="D3753">
            <v>1</v>
          </cell>
          <cell r="E3753" t="str">
            <v>1m</v>
          </cell>
        </row>
        <row r="3754">
          <cell r="A3754" t="str">
            <v>164950</v>
          </cell>
          <cell r="C3754">
            <v>1</v>
          </cell>
          <cell r="D3754">
            <v>1</v>
          </cell>
          <cell r="E3754" t="str">
            <v>1m</v>
          </cell>
        </row>
        <row r="3755">
          <cell r="A3755" t="str">
            <v>164951</v>
          </cell>
          <cell r="C3755">
            <v>1</v>
          </cell>
          <cell r="D3755">
            <v>1</v>
          </cell>
          <cell r="E3755" t="str">
            <v>1m</v>
          </cell>
        </row>
        <row r="3756">
          <cell r="A3756" t="str">
            <v>164961</v>
          </cell>
          <cell r="C3756">
            <v>1</v>
          </cell>
          <cell r="D3756">
            <v>1</v>
          </cell>
          <cell r="E3756" t="str">
            <v>1m</v>
          </cell>
        </row>
        <row r="3757">
          <cell r="A3757" t="str">
            <v>164967</v>
          </cell>
          <cell r="C3757">
            <v>1</v>
          </cell>
          <cell r="D3757">
            <v>1</v>
          </cell>
          <cell r="E3757" t="str">
            <v>1m</v>
          </cell>
        </row>
        <row r="3758">
          <cell r="A3758" t="str">
            <v>164968</v>
          </cell>
          <cell r="C3758">
            <v>1</v>
          </cell>
          <cell r="D3758">
            <v>1</v>
          </cell>
          <cell r="E3758" t="str">
            <v>1m</v>
          </cell>
        </row>
        <row r="3759">
          <cell r="A3759" t="str">
            <v>164969</v>
          </cell>
          <cell r="C3759">
            <v>1</v>
          </cell>
          <cell r="D3759">
            <v>1</v>
          </cell>
          <cell r="E3759" t="str">
            <v>1m</v>
          </cell>
        </row>
        <row r="3760">
          <cell r="A3760" t="str">
            <v>164970</v>
          </cell>
          <cell r="C3760">
            <v>1</v>
          </cell>
          <cell r="D3760">
            <v>1</v>
          </cell>
          <cell r="E3760" t="str">
            <v>1m</v>
          </cell>
        </row>
        <row r="3761">
          <cell r="A3761" t="str">
            <v>164972</v>
          </cell>
          <cell r="C3761">
            <v>1</v>
          </cell>
          <cell r="D3761">
            <v>1</v>
          </cell>
          <cell r="E3761" t="str">
            <v>1m</v>
          </cell>
        </row>
        <row r="3762">
          <cell r="A3762" t="str">
            <v>164974</v>
          </cell>
          <cell r="C3762">
            <v>1</v>
          </cell>
          <cell r="D3762">
            <v>1</v>
          </cell>
          <cell r="E3762" t="str">
            <v>1m</v>
          </cell>
        </row>
        <row r="3763">
          <cell r="A3763" t="str">
            <v>164981</v>
          </cell>
          <cell r="C3763">
            <v>1</v>
          </cell>
          <cell r="D3763">
            <v>1</v>
          </cell>
          <cell r="E3763" t="str">
            <v>1m</v>
          </cell>
        </row>
        <row r="3764">
          <cell r="A3764" t="str">
            <v>164983</v>
          </cell>
          <cell r="C3764">
            <v>1</v>
          </cell>
          <cell r="D3764">
            <v>1</v>
          </cell>
          <cell r="E3764" t="str">
            <v>1m</v>
          </cell>
        </row>
        <row r="3765">
          <cell r="A3765" t="str">
            <v>164985</v>
          </cell>
          <cell r="C3765">
            <v>1</v>
          </cell>
          <cell r="D3765">
            <v>1</v>
          </cell>
          <cell r="E3765" t="str">
            <v>1m</v>
          </cell>
        </row>
        <row r="3766">
          <cell r="A3766" t="str">
            <v>164987</v>
          </cell>
          <cell r="C3766">
            <v>1</v>
          </cell>
          <cell r="D3766">
            <v>1</v>
          </cell>
          <cell r="E3766" t="str">
            <v>1m</v>
          </cell>
        </row>
        <row r="3767">
          <cell r="A3767" t="str">
            <v>164990</v>
          </cell>
          <cell r="C3767">
            <v>1</v>
          </cell>
          <cell r="D3767">
            <v>1</v>
          </cell>
          <cell r="E3767" t="str">
            <v>1m</v>
          </cell>
        </row>
        <row r="3768">
          <cell r="A3768" t="str">
            <v>164991</v>
          </cell>
          <cell r="C3768">
            <v>1</v>
          </cell>
          <cell r="D3768">
            <v>1</v>
          </cell>
          <cell r="E3768" t="str">
            <v>1m</v>
          </cell>
        </row>
        <row r="3769">
          <cell r="A3769" t="str">
            <v>164993</v>
          </cell>
          <cell r="C3769">
            <v>1</v>
          </cell>
          <cell r="D3769">
            <v>1</v>
          </cell>
          <cell r="E3769" t="str">
            <v>1m</v>
          </cell>
        </row>
        <row r="3770">
          <cell r="A3770" t="str">
            <v>164997</v>
          </cell>
          <cell r="C3770">
            <v>1</v>
          </cell>
          <cell r="D3770">
            <v>1</v>
          </cell>
          <cell r="E3770" t="str">
            <v>1m</v>
          </cell>
        </row>
        <row r="3771">
          <cell r="A3771" t="str">
            <v>164999</v>
          </cell>
          <cell r="C3771">
            <v>1</v>
          </cell>
          <cell r="D3771">
            <v>1</v>
          </cell>
          <cell r="E3771" t="str">
            <v>1m</v>
          </cell>
        </row>
        <row r="3772">
          <cell r="A3772" t="str">
            <v>165000</v>
          </cell>
          <cell r="C3772">
            <v>1</v>
          </cell>
          <cell r="D3772">
            <v>1</v>
          </cell>
          <cell r="E3772" t="str">
            <v>1m</v>
          </cell>
        </row>
        <row r="3773">
          <cell r="A3773" t="str">
            <v>165005</v>
          </cell>
          <cell r="C3773">
            <v>1</v>
          </cell>
          <cell r="D3773">
            <v>1</v>
          </cell>
          <cell r="E3773" t="str">
            <v>1m</v>
          </cell>
        </row>
        <row r="3774">
          <cell r="A3774" t="str">
            <v>165011</v>
          </cell>
          <cell r="C3774">
            <v>1</v>
          </cell>
          <cell r="D3774">
            <v>1</v>
          </cell>
          <cell r="E3774" t="str">
            <v>1m</v>
          </cell>
        </row>
        <row r="3775">
          <cell r="A3775" t="str">
            <v>165013</v>
          </cell>
          <cell r="C3775">
            <v>1</v>
          </cell>
          <cell r="D3775">
            <v>1</v>
          </cell>
          <cell r="E3775" t="str">
            <v>1m</v>
          </cell>
        </row>
        <row r="3776">
          <cell r="A3776" t="str">
            <v>165017</v>
          </cell>
          <cell r="C3776">
            <v>1</v>
          </cell>
          <cell r="D3776">
            <v>1</v>
          </cell>
          <cell r="E3776" t="str">
            <v>1m</v>
          </cell>
        </row>
        <row r="3777">
          <cell r="A3777" t="str">
            <v>165018</v>
          </cell>
          <cell r="C3777">
            <v>1</v>
          </cell>
          <cell r="D3777">
            <v>1</v>
          </cell>
          <cell r="E3777" t="str">
            <v>1m</v>
          </cell>
        </row>
        <row r="3778">
          <cell r="A3778" t="str">
            <v>165024</v>
          </cell>
          <cell r="C3778">
            <v>1</v>
          </cell>
          <cell r="D3778">
            <v>1</v>
          </cell>
          <cell r="E3778" t="str">
            <v>1m</v>
          </cell>
        </row>
        <row r="3779">
          <cell r="A3779" t="str">
            <v>165027</v>
          </cell>
          <cell r="C3779">
            <v>1</v>
          </cell>
          <cell r="D3779">
            <v>1</v>
          </cell>
          <cell r="E3779" t="str">
            <v>1m</v>
          </cell>
        </row>
        <row r="3780">
          <cell r="A3780" t="str">
            <v>165031</v>
          </cell>
          <cell r="C3780">
            <v>1</v>
          </cell>
          <cell r="D3780">
            <v>1</v>
          </cell>
          <cell r="E3780" t="str">
            <v>1m</v>
          </cell>
        </row>
        <row r="3781">
          <cell r="A3781" t="str">
            <v>165034</v>
          </cell>
          <cell r="C3781">
            <v>1</v>
          </cell>
          <cell r="D3781">
            <v>1</v>
          </cell>
          <cell r="E3781" t="str">
            <v>1m</v>
          </cell>
        </row>
        <row r="3782">
          <cell r="A3782" t="str">
            <v>165035</v>
          </cell>
          <cell r="C3782">
            <v>1</v>
          </cell>
          <cell r="D3782">
            <v>1</v>
          </cell>
          <cell r="E3782" t="str">
            <v>1m</v>
          </cell>
        </row>
        <row r="3783">
          <cell r="A3783" t="str">
            <v>165047</v>
          </cell>
          <cell r="C3783">
            <v>1</v>
          </cell>
          <cell r="D3783">
            <v>1</v>
          </cell>
          <cell r="E3783" t="str">
            <v>1m</v>
          </cell>
        </row>
        <row r="3784">
          <cell r="A3784" t="str">
            <v>165050</v>
          </cell>
          <cell r="C3784">
            <v>1</v>
          </cell>
          <cell r="D3784">
            <v>1</v>
          </cell>
          <cell r="E3784" t="str">
            <v>1m</v>
          </cell>
        </row>
        <row r="3785">
          <cell r="A3785" t="str">
            <v>165053</v>
          </cell>
          <cell r="C3785">
            <v>1</v>
          </cell>
          <cell r="D3785">
            <v>1</v>
          </cell>
          <cell r="E3785" t="str">
            <v>1m</v>
          </cell>
        </row>
        <row r="3786">
          <cell r="A3786" t="str">
            <v>165054</v>
          </cell>
          <cell r="C3786">
            <v>1</v>
          </cell>
          <cell r="D3786">
            <v>1</v>
          </cell>
          <cell r="E3786" t="str">
            <v>1m</v>
          </cell>
        </row>
        <row r="3787">
          <cell r="A3787" t="str">
            <v>165060</v>
          </cell>
          <cell r="C3787">
            <v>1</v>
          </cell>
          <cell r="D3787">
            <v>1</v>
          </cell>
          <cell r="E3787" t="str">
            <v>1m</v>
          </cell>
        </row>
        <row r="3788">
          <cell r="A3788" t="str">
            <v>165063</v>
          </cell>
          <cell r="C3788">
            <v>1</v>
          </cell>
          <cell r="D3788">
            <v>1</v>
          </cell>
          <cell r="E3788" t="str">
            <v>1m</v>
          </cell>
        </row>
        <row r="3789">
          <cell r="A3789" t="str">
            <v>165067</v>
          </cell>
          <cell r="C3789">
            <v>1</v>
          </cell>
          <cell r="D3789">
            <v>1</v>
          </cell>
          <cell r="E3789" t="str">
            <v>1m</v>
          </cell>
        </row>
        <row r="3790">
          <cell r="A3790" t="str">
            <v>165068</v>
          </cell>
          <cell r="C3790">
            <v>1</v>
          </cell>
          <cell r="D3790">
            <v>1</v>
          </cell>
          <cell r="E3790" t="str">
            <v>1m</v>
          </cell>
        </row>
        <row r="3791">
          <cell r="A3791" t="str">
            <v>165073</v>
          </cell>
          <cell r="C3791">
            <v>1</v>
          </cell>
          <cell r="D3791">
            <v>1</v>
          </cell>
          <cell r="E3791" t="str">
            <v>1m</v>
          </cell>
        </row>
        <row r="3792">
          <cell r="A3792" t="str">
            <v>165078</v>
          </cell>
          <cell r="C3792">
            <v>1</v>
          </cell>
          <cell r="D3792">
            <v>1</v>
          </cell>
          <cell r="E3792" t="str">
            <v>1m</v>
          </cell>
        </row>
        <row r="3793">
          <cell r="A3793" t="str">
            <v>165080</v>
          </cell>
          <cell r="C3793">
            <v>1</v>
          </cell>
          <cell r="D3793">
            <v>1</v>
          </cell>
          <cell r="E3793" t="str">
            <v>1m</v>
          </cell>
        </row>
        <row r="3794">
          <cell r="A3794" t="str">
            <v>165082</v>
          </cell>
          <cell r="C3794">
            <v>1</v>
          </cell>
          <cell r="D3794">
            <v>1</v>
          </cell>
          <cell r="E3794" t="str">
            <v>1m</v>
          </cell>
        </row>
        <row r="3795">
          <cell r="A3795" t="str">
            <v>165084</v>
          </cell>
          <cell r="C3795">
            <v>1</v>
          </cell>
          <cell r="D3795">
            <v>1</v>
          </cell>
          <cell r="E3795" t="str">
            <v>1m</v>
          </cell>
        </row>
        <row r="3796">
          <cell r="A3796" t="str">
            <v>165085</v>
          </cell>
          <cell r="C3796">
            <v>1</v>
          </cell>
          <cell r="D3796">
            <v>1</v>
          </cell>
          <cell r="E3796" t="str">
            <v>1m</v>
          </cell>
        </row>
        <row r="3797">
          <cell r="A3797" t="str">
            <v>165086</v>
          </cell>
          <cell r="C3797">
            <v>1</v>
          </cell>
          <cell r="D3797">
            <v>1</v>
          </cell>
          <cell r="E3797" t="str">
            <v>1m</v>
          </cell>
        </row>
        <row r="3798">
          <cell r="A3798" t="str">
            <v>165087</v>
          </cell>
          <cell r="C3798">
            <v>1</v>
          </cell>
          <cell r="D3798">
            <v>1</v>
          </cell>
          <cell r="E3798" t="str">
            <v>1m</v>
          </cell>
        </row>
        <row r="3799">
          <cell r="A3799" t="str">
            <v>165088</v>
          </cell>
          <cell r="C3799">
            <v>1</v>
          </cell>
          <cell r="D3799">
            <v>1</v>
          </cell>
          <cell r="E3799" t="str">
            <v>1m</v>
          </cell>
        </row>
        <row r="3800">
          <cell r="A3800" t="str">
            <v>165090</v>
          </cell>
          <cell r="C3800">
            <v>1</v>
          </cell>
          <cell r="D3800">
            <v>1</v>
          </cell>
          <cell r="E3800" t="str">
            <v>1m</v>
          </cell>
        </row>
        <row r="3801">
          <cell r="A3801" t="str">
            <v>165095</v>
          </cell>
          <cell r="C3801">
            <v>1</v>
          </cell>
          <cell r="D3801">
            <v>1</v>
          </cell>
          <cell r="E3801" t="str">
            <v>1m</v>
          </cell>
        </row>
        <row r="3802">
          <cell r="A3802" t="str">
            <v>165099</v>
          </cell>
          <cell r="C3802">
            <v>1</v>
          </cell>
          <cell r="D3802">
            <v>1</v>
          </cell>
          <cell r="E3802" t="str">
            <v>1m</v>
          </cell>
        </row>
        <row r="3803">
          <cell r="A3803" t="str">
            <v>165106</v>
          </cell>
          <cell r="C3803">
            <v>1</v>
          </cell>
          <cell r="D3803">
            <v>1</v>
          </cell>
          <cell r="E3803" t="str">
            <v>1m</v>
          </cell>
        </row>
        <row r="3804">
          <cell r="A3804" t="str">
            <v>165113</v>
          </cell>
          <cell r="C3804">
            <v>1</v>
          </cell>
          <cell r="D3804">
            <v>1</v>
          </cell>
          <cell r="E3804" t="str">
            <v>1m</v>
          </cell>
        </row>
        <row r="3805">
          <cell r="A3805" t="str">
            <v>165115</v>
          </cell>
          <cell r="C3805">
            <v>1</v>
          </cell>
          <cell r="D3805">
            <v>1</v>
          </cell>
          <cell r="E3805" t="str">
            <v>1m</v>
          </cell>
        </row>
        <row r="3806">
          <cell r="A3806" t="str">
            <v>165116</v>
          </cell>
          <cell r="C3806">
            <v>1</v>
          </cell>
          <cell r="D3806">
            <v>1</v>
          </cell>
          <cell r="E3806" t="str">
            <v>1m</v>
          </cell>
        </row>
        <row r="3807">
          <cell r="A3807" t="str">
            <v>165117</v>
          </cell>
          <cell r="C3807">
            <v>1</v>
          </cell>
          <cell r="D3807">
            <v>1</v>
          </cell>
          <cell r="E3807" t="str">
            <v>1m</v>
          </cell>
        </row>
        <row r="3808">
          <cell r="A3808" t="str">
            <v>165118</v>
          </cell>
          <cell r="C3808">
            <v>1</v>
          </cell>
          <cell r="D3808">
            <v>1</v>
          </cell>
          <cell r="E3808" t="str">
            <v>1m</v>
          </cell>
        </row>
        <row r="3809">
          <cell r="A3809" t="str">
            <v>165120</v>
          </cell>
          <cell r="C3809">
            <v>1</v>
          </cell>
          <cell r="D3809">
            <v>1</v>
          </cell>
          <cell r="E3809" t="str">
            <v>1m</v>
          </cell>
        </row>
        <row r="3810">
          <cell r="A3810" t="str">
            <v>165127</v>
          </cell>
          <cell r="C3810">
            <v>1</v>
          </cell>
          <cell r="D3810">
            <v>1</v>
          </cell>
          <cell r="E3810" t="str">
            <v>1m</v>
          </cell>
        </row>
        <row r="3811">
          <cell r="A3811" t="str">
            <v>165128</v>
          </cell>
          <cell r="C3811">
            <v>1</v>
          </cell>
          <cell r="D3811">
            <v>1</v>
          </cell>
          <cell r="E3811" t="str">
            <v>1m</v>
          </cell>
        </row>
        <row r="3812">
          <cell r="A3812" t="str">
            <v>165130</v>
          </cell>
          <cell r="C3812">
            <v>1</v>
          </cell>
          <cell r="D3812">
            <v>1</v>
          </cell>
          <cell r="E3812" t="str">
            <v>1m</v>
          </cell>
        </row>
        <row r="3813">
          <cell r="A3813" t="str">
            <v>165132</v>
          </cell>
          <cell r="C3813">
            <v>1</v>
          </cell>
          <cell r="D3813">
            <v>1</v>
          </cell>
          <cell r="E3813" t="str">
            <v>1m</v>
          </cell>
        </row>
        <row r="3814">
          <cell r="A3814" t="str">
            <v>165133</v>
          </cell>
          <cell r="C3814">
            <v>1</v>
          </cell>
          <cell r="D3814">
            <v>1</v>
          </cell>
          <cell r="E3814" t="str">
            <v>1m</v>
          </cell>
        </row>
        <row r="3815">
          <cell r="A3815" t="str">
            <v>165134</v>
          </cell>
          <cell r="C3815">
            <v>1</v>
          </cell>
          <cell r="D3815">
            <v>1</v>
          </cell>
          <cell r="E3815" t="str">
            <v>1m</v>
          </cell>
        </row>
        <row r="3816">
          <cell r="A3816" t="str">
            <v>165145</v>
          </cell>
          <cell r="C3816">
            <v>1</v>
          </cell>
          <cell r="D3816">
            <v>1</v>
          </cell>
          <cell r="E3816" t="str">
            <v>1m</v>
          </cell>
        </row>
        <row r="3817">
          <cell r="A3817" t="str">
            <v>165152</v>
          </cell>
          <cell r="C3817">
            <v>1</v>
          </cell>
          <cell r="D3817">
            <v>1</v>
          </cell>
          <cell r="E3817" t="str">
            <v>1m</v>
          </cell>
        </row>
        <row r="3818">
          <cell r="A3818" t="str">
            <v>165156</v>
          </cell>
          <cell r="C3818">
            <v>1</v>
          </cell>
          <cell r="D3818">
            <v>1</v>
          </cell>
          <cell r="E3818" t="str">
            <v>1m</v>
          </cell>
        </row>
        <row r="3819">
          <cell r="A3819" t="str">
            <v>165160</v>
          </cell>
          <cell r="C3819">
            <v>1</v>
          </cell>
          <cell r="D3819">
            <v>1</v>
          </cell>
          <cell r="E3819" t="str">
            <v>1m</v>
          </cell>
        </row>
        <row r="3820">
          <cell r="A3820" t="str">
            <v>165163</v>
          </cell>
          <cell r="C3820">
            <v>1</v>
          </cell>
          <cell r="D3820">
            <v>1</v>
          </cell>
          <cell r="E3820" t="str">
            <v>1m</v>
          </cell>
        </row>
        <row r="3821">
          <cell r="A3821" t="str">
            <v>165164</v>
          </cell>
          <cell r="C3821">
            <v>1</v>
          </cell>
          <cell r="D3821">
            <v>1</v>
          </cell>
          <cell r="E3821" t="str">
            <v>1m</v>
          </cell>
        </row>
        <row r="3822">
          <cell r="A3822" t="str">
            <v>165165</v>
          </cell>
          <cell r="C3822">
            <v>1</v>
          </cell>
          <cell r="D3822">
            <v>1</v>
          </cell>
          <cell r="E3822" t="str">
            <v>1m</v>
          </cell>
        </row>
        <row r="3823">
          <cell r="A3823" t="str">
            <v>165166</v>
          </cell>
          <cell r="C3823">
            <v>1</v>
          </cell>
          <cell r="D3823">
            <v>1</v>
          </cell>
          <cell r="E3823" t="str">
            <v>1m</v>
          </cell>
        </row>
        <row r="3824">
          <cell r="A3824" t="str">
            <v>165167</v>
          </cell>
          <cell r="C3824">
            <v>1</v>
          </cell>
          <cell r="D3824">
            <v>1</v>
          </cell>
          <cell r="E3824" t="str">
            <v>1m</v>
          </cell>
        </row>
        <row r="3825">
          <cell r="A3825" t="str">
            <v>165168</v>
          </cell>
          <cell r="C3825">
            <v>1</v>
          </cell>
          <cell r="D3825">
            <v>1</v>
          </cell>
          <cell r="E3825" t="str">
            <v>1m</v>
          </cell>
        </row>
        <row r="3826">
          <cell r="A3826" t="str">
            <v>165170</v>
          </cell>
          <cell r="C3826">
            <v>1</v>
          </cell>
          <cell r="D3826">
            <v>1</v>
          </cell>
          <cell r="E3826" t="str">
            <v>1m</v>
          </cell>
        </row>
        <row r="3827">
          <cell r="A3827" t="str">
            <v>165175</v>
          </cell>
          <cell r="C3827">
            <v>1</v>
          </cell>
          <cell r="D3827">
            <v>1</v>
          </cell>
          <cell r="E3827" t="str">
            <v>1m</v>
          </cell>
        </row>
        <row r="3828">
          <cell r="A3828" t="str">
            <v>165176</v>
          </cell>
          <cell r="C3828">
            <v>1</v>
          </cell>
          <cell r="D3828">
            <v>1</v>
          </cell>
          <cell r="E3828" t="str">
            <v>1m</v>
          </cell>
        </row>
        <row r="3829">
          <cell r="A3829" t="str">
            <v>165177</v>
          </cell>
          <cell r="C3829">
            <v>1</v>
          </cell>
          <cell r="D3829">
            <v>1</v>
          </cell>
          <cell r="E3829" t="str">
            <v>1m</v>
          </cell>
        </row>
        <row r="3830">
          <cell r="A3830" t="str">
            <v>165180</v>
          </cell>
          <cell r="C3830">
            <v>1</v>
          </cell>
          <cell r="D3830">
            <v>1</v>
          </cell>
          <cell r="E3830" t="str">
            <v>1m</v>
          </cell>
        </row>
        <row r="3831">
          <cell r="A3831" t="str">
            <v>165185</v>
          </cell>
          <cell r="C3831">
            <v>1</v>
          </cell>
          <cell r="D3831">
            <v>1</v>
          </cell>
          <cell r="E3831" t="str">
            <v>1m</v>
          </cell>
        </row>
        <row r="3832">
          <cell r="A3832" t="str">
            <v>165191</v>
          </cell>
          <cell r="C3832">
            <v>1</v>
          </cell>
          <cell r="D3832">
            <v>1</v>
          </cell>
          <cell r="E3832" t="str">
            <v>1m</v>
          </cell>
        </row>
        <row r="3833">
          <cell r="A3833" t="str">
            <v>165192</v>
          </cell>
          <cell r="C3833">
            <v>1</v>
          </cell>
          <cell r="D3833">
            <v>1</v>
          </cell>
          <cell r="E3833" t="str">
            <v>1m</v>
          </cell>
        </row>
        <row r="3834">
          <cell r="A3834" t="str">
            <v>165195</v>
          </cell>
          <cell r="C3834">
            <v>1</v>
          </cell>
          <cell r="D3834">
            <v>1</v>
          </cell>
          <cell r="E3834" t="str">
            <v>1m</v>
          </cell>
        </row>
        <row r="3835">
          <cell r="A3835" t="str">
            <v>165198</v>
          </cell>
          <cell r="C3835">
            <v>1</v>
          </cell>
          <cell r="D3835">
            <v>1</v>
          </cell>
          <cell r="E3835" t="str">
            <v>1m</v>
          </cell>
        </row>
        <row r="3836">
          <cell r="A3836" t="str">
            <v>165199</v>
          </cell>
          <cell r="C3836">
            <v>1</v>
          </cell>
          <cell r="D3836">
            <v>1</v>
          </cell>
          <cell r="E3836" t="str">
            <v>1m</v>
          </cell>
        </row>
        <row r="3837">
          <cell r="A3837" t="str">
            <v>165200</v>
          </cell>
          <cell r="C3837">
            <v>1</v>
          </cell>
          <cell r="D3837">
            <v>1</v>
          </cell>
          <cell r="E3837" t="str">
            <v>1m</v>
          </cell>
        </row>
        <row r="3838">
          <cell r="A3838" t="str">
            <v>165204</v>
          </cell>
          <cell r="C3838">
            <v>1</v>
          </cell>
          <cell r="D3838">
            <v>1</v>
          </cell>
          <cell r="E3838" t="str">
            <v>1m</v>
          </cell>
        </row>
        <row r="3839">
          <cell r="A3839" t="str">
            <v>165206</v>
          </cell>
          <cell r="C3839">
            <v>1</v>
          </cell>
          <cell r="D3839">
            <v>1</v>
          </cell>
          <cell r="E3839" t="str">
            <v>1m</v>
          </cell>
        </row>
        <row r="3840">
          <cell r="A3840" t="str">
            <v>165209</v>
          </cell>
          <cell r="C3840">
            <v>1</v>
          </cell>
          <cell r="D3840">
            <v>1</v>
          </cell>
          <cell r="E3840" t="str">
            <v>1m</v>
          </cell>
        </row>
        <row r="3841">
          <cell r="A3841" t="str">
            <v>165210</v>
          </cell>
          <cell r="C3841">
            <v>1</v>
          </cell>
          <cell r="D3841">
            <v>1</v>
          </cell>
          <cell r="E3841" t="str">
            <v>1m</v>
          </cell>
        </row>
        <row r="3842">
          <cell r="A3842" t="str">
            <v>165211</v>
          </cell>
          <cell r="C3842">
            <v>1</v>
          </cell>
          <cell r="D3842">
            <v>1</v>
          </cell>
          <cell r="E3842" t="str">
            <v>1m</v>
          </cell>
        </row>
        <row r="3843">
          <cell r="A3843" t="str">
            <v>165213</v>
          </cell>
          <cell r="C3843">
            <v>1</v>
          </cell>
          <cell r="D3843">
            <v>1</v>
          </cell>
          <cell r="E3843" t="str">
            <v>1m</v>
          </cell>
        </row>
        <row r="3844">
          <cell r="A3844" t="str">
            <v>165216</v>
          </cell>
          <cell r="C3844">
            <v>1</v>
          </cell>
          <cell r="D3844">
            <v>1</v>
          </cell>
          <cell r="E3844" t="str">
            <v>1m</v>
          </cell>
        </row>
        <row r="3845">
          <cell r="A3845" t="str">
            <v>165217</v>
          </cell>
          <cell r="C3845">
            <v>1</v>
          </cell>
          <cell r="D3845">
            <v>1</v>
          </cell>
          <cell r="E3845" t="str">
            <v>1m</v>
          </cell>
        </row>
        <row r="3846">
          <cell r="A3846" t="str">
            <v>165219</v>
          </cell>
          <cell r="C3846">
            <v>1</v>
          </cell>
          <cell r="D3846">
            <v>1</v>
          </cell>
          <cell r="E3846" t="str">
            <v>1m</v>
          </cell>
        </row>
        <row r="3847">
          <cell r="A3847" t="str">
            <v>165220</v>
          </cell>
          <cell r="C3847">
            <v>1</v>
          </cell>
          <cell r="D3847">
            <v>1</v>
          </cell>
          <cell r="E3847" t="str">
            <v>1m</v>
          </cell>
        </row>
        <row r="3848">
          <cell r="A3848" t="str">
            <v>165221</v>
          </cell>
          <cell r="C3848">
            <v>1</v>
          </cell>
          <cell r="D3848">
            <v>1</v>
          </cell>
          <cell r="E3848" t="str">
            <v>1m</v>
          </cell>
        </row>
        <row r="3849">
          <cell r="A3849" t="str">
            <v>165224</v>
          </cell>
          <cell r="C3849">
            <v>1</v>
          </cell>
          <cell r="D3849">
            <v>1</v>
          </cell>
          <cell r="E3849" t="str">
            <v>1m</v>
          </cell>
        </row>
        <row r="3850">
          <cell r="A3850" t="str">
            <v>165225</v>
          </cell>
          <cell r="C3850">
            <v>1</v>
          </cell>
          <cell r="D3850">
            <v>1</v>
          </cell>
          <cell r="E3850" t="str">
            <v>1m</v>
          </cell>
        </row>
        <row r="3851">
          <cell r="A3851" t="str">
            <v>165230</v>
          </cell>
          <cell r="C3851">
            <v>1</v>
          </cell>
          <cell r="D3851">
            <v>1</v>
          </cell>
          <cell r="E3851" t="str">
            <v>1m</v>
          </cell>
        </row>
        <row r="3852">
          <cell r="A3852" t="str">
            <v>165239</v>
          </cell>
          <cell r="C3852">
            <v>1</v>
          </cell>
          <cell r="D3852">
            <v>1</v>
          </cell>
          <cell r="E3852" t="str">
            <v>1m</v>
          </cell>
        </row>
        <row r="3853">
          <cell r="A3853" t="str">
            <v>165241</v>
          </cell>
          <cell r="C3853">
            <v>1</v>
          </cell>
          <cell r="D3853">
            <v>1</v>
          </cell>
          <cell r="E3853" t="str">
            <v>1m</v>
          </cell>
        </row>
        <row r="3854">
          <cell r="A3854" t="str">
            <v>165243</v>
          </cell>
          <cell r="C3854">
            <v>1</v>
          </cell>
          <cell r="D3854">
            <v>1</v>
          </cell>
          <cell r="E3854" t="str">
            <v>1m</v>
          </cell>
        </row>
        <row r="3855">
          <cell r="A3855" t="str">
            <v>165244</v>
          </cell>
          <cell r="C3855">
            <v>1</v>
          </cell>
          <cell r="D3855">
            <v>1</v>
          </cell>
          <cell r="E3855" t="str">
            <v>1m</v>
          </cell>
        </row>
        <row r="3856">
          <cell r="A3856" t="str">
            <v>165246</v>
          </cell>
          <cell r="C3856">
            <v>1</v>
          </cell>
          <cell r="D3856">
            <v>1</v>
          </cell>
          <cell r="E3856" t="str">
            <v>1m</v>
          </cell>
        </row>
        <row r="3857">
          <cell r="A3857" t="str">
            <v>165247</v>
          </cell>
          <cell r="C3857">
            <v>1</v>
          </cell>
          <cell r="D3857">
            <v>1</v>
          </cell>
          <cell r="E3857" t="str">
            <v>1m</v>
          </cell>
        </row>
        <row r="3858">
          <cell r="A3858" t="str">
            <v>165249</v>
          </cell>
          <cell r="C3858">
            <v>1</v>
          </cell>
          <cell r="D3858">
            <v>1</v>
          </cell>
          <cell r="E3858" t="str">
            <v>1m</v>
          </cell>
        </row>
        <row r="3859">
          <cell r="A3859" t="str">
            <v>165250</v>
          </cell>
          <cell r="C3859">
            <v>1</v>
          </cell>
          <cell r="D3859">
            <v>1</v>
          </cell>
          <cell r="E3859" t="str">
            <v>1m</v>
          </cell>
        </row>
        <row r="3860">
          <cell r="A3860" t="str">
            <v>165255</v>
          </cell>
          <cell r="C3860">
            <v>1</v>
          </cell>
          <cell r="D3860">
            <v>1</v>
          </cell>
          <cell r="E3860" t="str">
            <v>1m</v>
          </cell>
        </row>
        <row r="3861">
          <cell r="A3861" t="str">
            <v>165257</v>
          </cell>
          <cell r="C3861">
            <v>1</v>
          </cell>
          <cell r="D3861">
            <v>1</v>
          </cell>
          <cell r="E3861" t="str">
            <v>1m</v>
          </cell>
        </row>
        <row r="3862">
          <cell r="A3862" t="str">
            <v>165259</v>
          </cell>
          <cell r="C3862">
            <v>1</v>
          </cell>
          <cell r="D3862">
            <v>1</v>
          </cell>
          <cell r="E3862" t="str">
            <v>1m</v>
          </cell>
        </row>
        <row r="3863">
          <cell r="A3863" t="str">
            <v>165268</v>
          </cell>
          <cell r="C3863">
            <v>1</v>
          </cell>
          <cell r="D3863">
            <v>1</v>
          </cell>
          <cell r="E3863" t="str">
            <v>1m</v>
          </cell>
        </row>
        <row r="3864">
          <cell r="A3864" t="str">
            <v>165269</v>
          </cell>
          <cell r="C3864">
            <v>1</v>
          </cell>
          <cell r="D3864">
            <v>1</v>
          </cell>
          <cell r="E3864" t="str">
            <v>1m</v>
          </cell>
        </row>
        <row r="3865">
          <cell r="A3865" t="str">
            <v>165270</v>
          </cell>
          <cell r="C3865">
            <v>1</v>
          </cell>
          <cell r="D3865">
            <v>1</v>
          </cell>
          <cell r="E3865" t="str">
            <v>1m</v>
          </cell>
        </row>
        <row r="3866">
          <cell r="A3866" t="str">
            <v>165271</v>
          </cell>
          <cell r="C3866">
            <v>1</v>
          </cell>
          <cell r="D3866">
            <v>1</v>
          </cell>
          <cell r="E3866" t="str">
            <v>1m</v>
          </cell>
        </row>
        <row r="3867">
          <cell r="A3867" t="str">
            <v>165280</v>
          </cell>
          <cell r="C3867">
            <v>1</v>
          </cell>
          <cell r="D3867">
            <v>1</v>
          </cell>
          <cell r="E3867" t="str">
            <v>1m</v>
          </cell>
        </row>
        <row r="3868">
          <cell r="A3868" t="str">
            <v>165281</v>
          </cell>
          <cell r="C3868">
            <v>1</v>
          </cell>
          <cell r="D3868">
            <v>1</v>
          </cell>
          <cell r="E3868" t="str">
            <v>1m</v>
          </cell>
        </row>
        <row r="3869">
          <cell r="A3869" t="str">
            <v>165282</v>
          </cell>
          <cell r="C3869">
            <v>1</v>
          </cell>
          <cell r="D3869">
            <v>1</v>
          </cell>
          <cell r="E3869" t="str">
            <v>1m</v>
          </cell>
        </row>
        <row r="3870">
          <cell r="A3870" t="str">
            <v>165283</v>
          </cell>
          <cell r="C3870">
            <v>1</v>
          </cell>
          <cell r="D3870">
            <v>1</v>
          </cell>
          <cell r="E3870" t="str">
            <v>1m</v>
          </cell>
        </row>
        <row r="3871">
          <cell r="A3871" t="str">
            <v>165288</v>
          </cell>
          <cell r="C3871">
            <v>1</v>
          </cell>
          <cell r="D3871">
            <v>1</v>
          </cell>
          <cell r="E3871" t="str">
            <v>1m</v>
          </cell>
        </row>
        <row r="3872">
          <cell r="A3872" t="str">
            <v>165289</v>
          </cell>
          <cell r="C3872">
            <v>1</v>
          </cell>
          <cell r="D3872">
            <v>1</v>
          </cell>
          <cell r="E3872" t="str">
            <v>1m</v>
          </cell>
        </row>
        <row r="3873">
          <cell r="A3873" t="str">
            <v>165291</v>
          </cell>
          <cell r="C3873">
            <v>1</v>
          </cell>
          <cell r="D3873">
            <v>1</v>
          </cell>
          <cell r="E3873" t="str">
            <v>1m</v>
          </cell>
        </row>
        <row r="3874">
          <cell r="A3874" t="str">
            <v>165295</v>
          </cell>
          <cell r="C3874">
            <v>1</v>
          </cell>
          <cell r="D3874">
            <v>1</v>
          </cell>
          <cell r="E3874" t="str">
            <v>1m</v>
          </cell>
        </row>
        <row r="3875">
          <cell r="A3875" t="str">
            <v>165300</v>
          </cell>
          <cell r="C3875">
            <v>1</v>
          </cell>
          <cell r="D3875">
            <v>1</v>
          </cell>
          <cell r="E3875" t="str">
            <v>1m</v>
          </cell>
        </row>
        <row r="3876">
          <cell r="A3876" t="str">
            <v>165305</v>
          </cell>
          <cell r="C3876">
            <v>1</v>
          </cell>
          <cell r="D3876">
            <v>1</v>
          </cell>
          <cell r="E3876" t="str">
            <v>1m</v>
          </cell>
        </row>
        <row r="3877">
          <cell r="A3877" t="str">
            <v>165306</v>
          </cell>
          <cell r="C3877">
            <v>1</v>
          </cell>
          <cell r="D3877">
            <v>1</v>
          </cell>
          <cell r="E3877" t="str">
            <v>1m</v>
          </cell>
        </row>
        <row r="3878">
          <cell r="A3878" t="str">
            <v>165311</v>
          </cell>
          <cell r="C3878">
            <v>1</v>
          </cell>
          <cell r="D3878">
            <v>1</v>
          </cell>
          <cell r="E3878" t="str">
            <v>1m</v>
          </cell>
        </row>
        <row r="3879">
          <cell r="A3879" t="str">
            <v>165314</v>
          </cell>
          <cell r="C3879">
            <v>1</v>
          </cell>
          <cell r="D3879">
            <v>1</v>
          </cell>
          <cell r="E3879" t="str">
            <v>1m</v>
          </cell>
        </row>
        <row r="3880">
          <cell r="A3880" t="str">
            <v>165315</v>
          </cell>
          <cell r="C3880">
            <v>1</v>
          </cell>
          <cell r="D3880">
            <v>1</v>
          </cell>
          <cell r="E3880" t="str">
            <v>1m</v>
          </cell>
        </row>
        <row r="3881">
          <cell r="A3881" t="str">
            <v>165322</v>
          </cell>
          <cell r="C3881">
            <v>1</v>
          </cell>
          <cell r="D3881">
            <v>1</v>
          </cell>
          <cell r="E3881" t="str">
            <v>1m</v>
          </cell>
        </row>
        <row r="3882">
          <cell r="A3882" t="str">
            <v>165324</v>
          </cell>
          <cell r="C3882">
            <v>1</v>
          </cell>
          <cell r="D3882">
            <v>1</v>
          </cell>
          <cell r="E3882" t="str">
            <v>1m</v>
          </cell>
        </row>
        <row r="3883">
          <cell r="A3883" t="str">
            <v>165327</v>
          </cell>
          <cell r="C3883">
            <v>1</v>
          </cell>
          <cell r="D3883">
            <v>1</v>
          </cell>
          <cell r="E3883" t="str">
            <v>1m</v>
          </cell>
        </row>
        <row r="3884">
          <cell r="A3884" t="str">
            <v>165329</v>
          </cell>
          <cell r="C3884">
            <v>1</v>
          </cell>
          <cell r="D3884">
            <v>1</v>
          </cell>
          <cell r="E3884" t="str">
            <v>1m</v>
          </cell>
        </row>
        <row r="3885">
          <cell r="A3885" t="str">
            <v>165330</v>
          </cell>
          <cell r="C3885">
            <v>1</v>
          </cell>
          <cell r="D3885">
            <v>1</v>
          </cell>
          <cell r="E3885" t="str">
            <v>1m</v>
          </cell>
        </row>
        <row r="3886">
          <cell r="A3886" t="str">
            <v>165344</v>
          </cell>
          <cell r="C3886">
            <v>1</v>
          </cell>
          <cell r="D3886">
            <v>1</v>
          </cell>
          <cell r="E3886" t="str">
            <v>1m</v>
          </cell>
        </row>
        <row r="3887">
          <cell r="A3887" t="str">
            <v>165345</v>
          </cell>
          <cell r="C3887">
            <v>1</v>
          </cell>
          <cell r="D3887">
            <v>1</v>
          </cell>
          <cell r="E3887" t="str">
            <v>1m</v>
          </cell>
        </row>
        <row r="3888">
          <cell r="A3888" t="str">
            <v>165346</v>
          </cell>
          <cell r="C3888">
            <v>1</v>
          </cell>
          <cell r="D3888">
            <v>1</v>
          </cell>
          <cell r="E3888" t="str">
            <v>1m</v>
          </cell>
        </row>
        <row r="3889">
          <cell r="A3889" t="str">
            <v>165353</v>
          </cell>
          <cell r="C3889">
            <v>1</v>
          </cell>
          <cell r="D3889">
            <v>1</v>
          </cell>
          <cell r="E3889" t="str">
            <v>1m</v>
          </cell>
        </row>
        <row r="3890">
          <cell r="A3890" t="str">
            <v>165354</v>
          </cell>
          <cell r="C3890">
            <v>1</v>
          </cell>
          <cell r="D3890">
            <v>1</v>
          </cell>
          <cell r="E3890" t="str">
            <v>1m</v>
          </cell>
        </row>
        <row r="3891">
          <cell r="A3891" t="str">
            <v>165357</v>
          </cell>
          <cell r="C3891">
            <v>1</v>
          </cell>
          <cell r="D3891">
            <v>1</v>
          </cell>
          <cell r="E3891" t="str">
            <v>1m</v>
          </cell>
        </row>
        <row r="3892">
          <cell r="A3892" t="str">
            <v>165358</v>
          </cell>
          <cell r="C3892">
            <v>1</v>
          </cell>
          <cell r="D3892">
            <v>1</v>
          </cell>
          <cell r="E3892" t="str">
            <v>1m</v>
          </cell>
        </row>
        <row r="3893">
          <cell r="A3893" t="str">
            <v>165361</v>
          </cell>
          <cell r="C3893">
            <v>1</v>
          </cell>
          <cell r="D3893">
            <v>1</v>
          </cell>
          <cell r="E3893" t="str">
            <v>1m</v>
          </cell>
        </row>
        <row r="3894">
          <cell r="A3894" t="str">
            <v>165365</v>
          </cell>
          <cell r="C3894">
            <v>1</v>
          </cell>
          <cell r="D3894">
            <v>1</v>
          </cell>
          <cell r="E3894" t="str">
            <v>1m</v>
          </cell>
        </row>
        <row r="3895">
          <cell r="A3895" t="str">
            <v>165366</v>
          </cell>
          <cell r="C3895">
            <v>1</v>
          </cell>
          <cell r="D3895">
            <v>1</v>
          </cell>
          <cell r="E3895" t="str">
            <v>1m</v>
          </cell>
        </row>
        <row r="3896">
          <cell r="A3896" t="str">
            <v>165367</v>
          </cell>
          <cell r="C3896">
            <v>1</v>
          </cell>
          <cell r="D3896">
            <v>1</v>
          </cell>
          <cell r="E3896" t="str">
            <v>1m</v>
          </cell>
        </row>
        <row r="3897">
          <cell r="A3897" t="str">
            <v>165375</v>
          </cell>
          <cell r="C3897">
            <v>1</v>
          </cell>
          <cell r="D3897">
            <v>1</v>
          </cell>
          <cell r="E3897" t="str">
            <v>1m</v>
          </cell>
        </row>
        <row r="3898">
          <cell r="A3898" t="str">
            <v>165376</v>
          </cell>
          <cell r="C3898">
            <v>1</v>
          </cell>
          <cell r="D3898">
            <v>1</v>
          </cell>
          <cell r="E3898" t="str">
            <v>1m</v>
          </cell>
        </row>
        <row r="3899">
          <cell r="A3899" t="str">
            <v>165378</v>
          </cell>
          <cell r="C3899">
            <v>1</v>
          </cell>
          <cell r="D3899">
            <v>1</v>
          </cell>
          <cell r="E3899" t="str">
            <v>1m</v>
          </cell>
        </row>
        <row r="3900">
          <cell r="A3900" t="str">
            <v>165379</v>
          </cell>
          <cell r="C3900">
            <v>1</v>
          </cell>
          <cell r="D3900">
            <v>1</v>
          </cell>
          <cell r="E3900" t="str">
            <v>1m</v>
          </cell>
        </row>
        <row r="3901">
          <cell r="A3901" t="str">
            <v>165380</v>
          </cell>
          <cell r="C3901">
            <v>1</v>
          </cell>
          <cell r="D3901">
            <v>1</v>
          </cell>
          <cell r="E3901" t="str">
            <v>1m</v>
          </cell>
        </row>
        <row r="3902">
          <cell r="A3902" t="str">
            <v>165381</v>
          </cell>
          <cell r="C3902">
            <v>1</v>
          </cell>
          <cell r="D3902">
            <v>1</v>
          </cell>
          <cell r="E3902" t="str">
            <v>1m</v>
          </cell>
        </row>
        <row r="3903">
          <cell r="A3903" t="str">
            <v>165382</v>
          </cell>
          <cell r="C3903">
            <v>1</v>
          </cell>
          <cell r="D3903">
            <v>1</v>
          </cell>
          <cell r="E3903" t="str">
            <v>1m</v>
          </cell>
        </row>
        <row r="3904">
          <cell r="A3904" t="str">
            <v>165383</v>
          </cell>
          <cell r="C3904">
            <v>1</v>
          </cell>
          <cell r="D3904">
            <v>1</v>
          </cell>
          <cell r="E3904" t="str">
            <v>1m</v>
          </cell>
        </row>
        <row r="3905">
          <cell r="A3905" t="str">
            <v>165384</v>
          </cell>
          <cell r="C3905">
            <v>1</v>
          </cell>
          <cell r="D3905">
            <v>1</v>
          </cell>
          <cell r="E3905" t="str">
            <v>1m</v>
          </cell>
        </row>
        <row r="3906">
          <cell r="A3906" t="str">
            <v>165387</v>
          </cell>
          <cell r="C3906">
            <v>1</v>
          </cell>
          <cell r="D3906">
            <v>1</v>
          </cell>
          <cell r="E3906" t="str">
            <v>1m</v>
          </cell>
        </row>
        <row r="3907">
          <cell r="A3907" t="str">
            <v>165388</v>
          </cell>
          <cell r="C3907">
            <v>1</v>
          </cell>
          <cell r="D3907">
            <v>1</v>
          </cell>
          <cell r="E3907" t="str">
            <v>1m</v>
          </cell>
        </row>
        <row r="3908">
          <cell r="A3908" t="str">
            <v>165391</v>
          </cell>
          <cell r="C3908">
            <v>1</v>
          </cell>
          <cell r="D3908">
            <v>1</v>
          </cell>
          <cell r="E3908" t="str">
            <v>1m</v>
          </cell>
        </row>
        <row r="3909">
          <cell r="A3909" t="str">
            <v>165393</v>
          </cell>
          <cell r="C3909">
            <v>1</v>
          </cell>
          <cell r="D3909">
            <v>1</v>
          </cell>
          <cell r="E3909" t="str">
            <v>1m</v>
          </cell>
        </row>
        <row r="3910">
          <cell r="A3910" t="str">
            <v>165396</v>
          </cell>
          <cell r="C3910">
            <v>1</v>
          </cell>
          <cell r="D3910">
            <v>1</v>
          </cell>
          <cell r="E3910" t="str">
            <v>1m</v>
          </cell>
        </row>
        <row r="3911">
          <cell r="A3911" t="str">
            <v>165397</v>
          </cell>
          <cell r="C3911">
            <v>1</v>
          </cell>
          <cell r="D3911">
            <v>1</v>
          </cell>
          <cell r="E3911" t="str">
            <v>1m</v>
          </cell>
        </row>
        <row r="3912">
          <cell r="A3912" t="str">
            <v>165398</v>
          </cell>
          <cell r="C3912">
            <v>1</v>
          </cell>
          <cell r="D3912">
            <v>1</v>
          </cell>
          <cell r="E3912" t="str">
            <v>1m</v>
          </cell>
        </row>
        <row r="3913">
          <cell r="A3913" t="str">
            <v>165399</v>
          </cell>
          <cell r="C3913">
            <v>1</v>
          </cell>
          <cell r="D3913">
            <v>1</v>
          </cell>
          <cell r="E3913" t="str">
            <v>1m</v>
          </cell>
        </row>
        <row r="3914">
          <cell r="A3914" t="str">
            <v>165405</v>
          </cell>
          <cell r="C3914">
            <v>1</v>
          </cell>
          <cell r="D3914">
            <v>1</v>
          </cell>
          <cell r="E3914" t="str">
            <v>1m</v>
          </cell>
        </row>
        <row r="3915">
          <cell r="A3915" t="str">
            <v>165407</v>
          </cell>
          <cell r="C3915">
            <v>1</v>
          </cell>
          <cell r="D3915">
            <v>1</v>
          </cell>
          <cell r="E3915" t="str">
            <v>1m</v>
          </cell>
        </row>
        <row r="3916">
          <cell r="A3916" t="str">
            <v>165408</v>
          </cell>
          <cell r="C3916">
            <v>1</v>
          </cell>
          <cell r="D3916">
            <v>1</v>
          </cell>
          <cell r="E3916" t="str">
            <v>1m</v>
          </cell>
        </row>
        <row r="3917">
          <cell r="A3917" t="str">
            <v>165411</v>
          </cell>
          <cell r="C3917">
            <v>1</v>
          </cell>
          <cell r="D3917">
            <v>1</v>
          </cell>
          <cell r="E3917" t="str">
            <v>1m</v>
          </cell>
        </row>
        <row r="3918">
          <cell r="A3918" t="str">
            <v>165414</v>
          </cell>
          <cell r="C3918">
            <v>1</v>
          </cell>
          <cell r="D3918">
            <v>1</v>
          </cell>
          <cell r="E3918" t="str">
            <v>1m</v>
          </cell>
        </row>
        <row r="3919">
          <cell r="A3919" t="str">
            <v>165415</v>
          </cell>
          <cell r="C3919">
            <v>1</v>
          </cell>
          <cell r="D3919">
            <v>1</v>
          </cell>
          <cell r="E3919" t="str">
            <v>1m</v>
          </cell>
        </row>
        <row r="3920">
          <cell r="A3920" t="str">
            <v>165418</v>
          </cell>
          <cell r="C3920">
            <v>1</v>
          </cell>
          <cell r="D3920">
            <v>1</v>
          </cell>
          <cell r="E3920" t="str">
            <v>1m</v>
          </cell>
        </row>
        <row r="3921">
          <cell r="A3921" t="str">
            <v>165419</v>
          </cell>
          <cell r="C3921">
            <v>1</v>
          </cell>
          <cell r="D3921">
            <v>1</v>
          </cell>
          <cell r="E3921" t="str">
            <v>1m</v>
          </cell>
        </row>
        <row r="3922">
          <cell r="A3922" t="str">
            <v>165422</v>
          </cell>
          <cell r="C3922">
            <v>1</v>
          </cell>
          <cell r="D3922">
            <v>1</v>
          </cell>
          <cell r="E3922" t="str">
            <v>1m</v>
          </cell>
        </row>
        <row r="3923">
          <cell r="A3923" t="str">
            <v>165425</v>
          </cell>
          <cell r="C3923">
            <v>1</v>
          </cell>
          <cell r="D3923">
            <v>1</v>
          </cell>
          <cell r="E3923" t="str">
            <v>1m</v>
          </cell>
        </row>
        <row r="3924">
          <cell r="A3924" t="str">
            <v>165428</v>
          </cell>
          <cell r="C3924">
            <v>1</v>
          </cell>
          <cell r="D3924">
            <v>1</v>
          </cell>
          <cell r="E3924" t="str">
            <v>1m</v>
          </cell>
        </row>
        <row r="3925">
          <cell r="A3925" t="str">
            <v>165439</v>
          </cell>
          <cell r="C3925">
            <v>1</v>
          </cell>
          <cell r="D3925">
            <v>1</v>
          </cell>
          <cell r="E3925" t="str">
            <v>1m</v>
          </cell>
        </row>
        <row r="3926">
          <cell r="A3926" t="str">
            <v>165445</v>
          </cell>
          <cell r="C3926">
            <v>1</v>
          </cell>
          <cell r="D3926">
            <v>1</v>
          </cell>
          <cell r="E3926" t="str">
            <v>1m</v>
          </cell>
        </row>
        <row r="3927">
          <cell r="A3927" t="str">
            <v>165446</v>
          </cell>
          <cell r="C3927">
            <v>1</v>
          </cell>
          <cell r="D3927">
            <v>1</v>
          </cell>
          <cell r="E3927" t="str">
            <v>1m</v>
          </cell>
        </row>
        <row r="3928">
          <cell r="A3928" t="str">
            <v>165450</v>
          </cell>
          <cell r="C3928">
            <v>1</v>
          </cell>
          <cell r="D3928">
            <v>1</v>
          </cell>
          <cell r="E3928" t="str">
            <v>1m</v>
          </cell>
        </row>
        <row r="3929">
          <cell r="A3929" t="str">
            <v>165451</v>
          </cell>
          <cell r="C3929">
            <v>1</v>
          </cell>
          <cell r="D3929">
            <v>1</v>
          </cell>
          <cell r="E3929" t="str">
            <v>1m</v>
          </cell>
        </row>
        <row r="3930">
          <cell r="A3930" t="str">
            <v>165458</v>
          </cell>
          <cell r="C3930">
            <v>1</v>
          </cell>
          <cell r="D3930">
            <v>1</v>
          </cell>
          <cell r="E3930" t="str">
            <v>1m</v>
          </cell>
        </row>
        <row r="3931">
          <cell r="A3931" t="str">
            <v>165459</v>
          </cell>
          <cell r="C3931">
            <v>1</v>
          </cell>
          <cell r="D3931">
            <v>1</v>
          </cell>
          <cell r="E3931" t="str">
            <v>1m</v>
          </cell>
        </row>
        <row r="3932">
          <cell r="A3932" t="str">
            <v>165463</v>
          </cell>
          <cell r="C3932">
            <v>1</v>
          </cell>
          <cell r="D3932">
            <v>1</v>
          </cell>
          <cell r="E3932" t="str">
            <v>1m</v>
          </cell>
        </row>
        <row r="3933">
          <cell r="A3933" t="str">
            <v>165464</v>
          </cell>
          <cell r="C3933">
            <v>1</v>
          </cell>
          <cell r="D3933">
            <v>1</v>
          </cell>
          <cell r="E3933" t="str">
            <v>1m</v>
          </cell>
        </row>
        <row r="3934">
          <cell r="A3934" t="str">
            <v>165465</v>
          </cell>
          <cell r="C3934">
            <v>1</v>
          </cell>
          <cell r="D3934">
            <v>1</v>
          </cell>
          <cell r="E3934" t="str">
            <v>1m</v>
          </cell>
        </row>
        <row r="3935">
          <cell r="A3935" t="str">
            <v>165472</v>
          </cell>
          <cell r="C3935">
            <v>1</v>
          </cell>
          <cell r="D3935">
            <v>1</v>
          </cell>
          <cell r="E3935" t="str">
            <v>1m</v>
          </cell>
        </row>
        <row r="3936">
          <cell r="A3936" t="str">
            <v>165473</v>
          </cell>
          <cell r="C3936">
            <v>1</v>
          </cell>
          <cell r="D3936">
            <v>1</v>
          </cell>
          <cell r="E3936" t="str">
            <v>1m</v>
          </cell>
        </row>
        <row r="3937">
          <cell r="A3937" t="str">
            <v>165474</v>
          </cell>
          <cell r="C3937">
            <v>1</v>
          </cell>
          <cell r="D3937">
            <v>1</v>
          </cell>
          <cell r="E3937" t="str">
            <v>1m</v>
          </cell>
        </row>
        <row r="3938">
          <cell r="A3938" t="str">
            <v>165480</v>
          </cell>
          <cell r="C3938">
            <v>1</v>
          </cell>
          <cell r="D3938">
            <v>1</v>
          </cell>
          <cell r="E3938" t="str">
            <v>1m</v>
          </cell>
        </row>
        <row r="3939">
          <cell r="A3939" t="str">
            <v>165483</v>
          </cell>
          <cell r="C3939">
            <v>1</v>
          </cell>
          <cell r="D3939">
            <v>1</v>
          </cell>
          <cell r="E3939" t="str">
            <v>1m</v>
          </cell>
        </row>
        <row r="3940">
          <cell r="A3940" t="str">
            <v>165484</v>
          </cell>
          <cell r="C3940">
            <v>1</v>
          </cell>
          <cell r="D3940">
            <v>1</v>
          </cell>
          <cell r="E3940" t="str">
            <v>1m</v>
          </cell>
        </row>
        <row r="3941">
          <cell r="A3941" t="str">
            <v>165486</v>
          </cell>
          <cell r="C3941">
            <v>1</v>
          </cell>
          <cell r="D3941">
            <v>1</v>
          </cell>
          <cell r="E3941" t="str">
            <v>1m</v>
          </cell>
        </row>
        <row r="3942">
          <cell r="A3942" t="str">
            <v>165487</v>
          </cell>
          <cell r="C3942">
            <v>1</v>
          </cell>
          <cell r="D3942">
            <v>1</v>
          </cell>
          <cell r="E3942" t="str">
            <v>1m</v>
          </cell>
        </row>
        <row r="3943">
          <cell r="A3943" t="str">
            <v>165488</v>
          </cell>
          <cell r="C3943">
            <v>1</v>
          </cell>
          <cell r="D3943">
            <v>1</v>
          </cell>
          <cell r="E3943" t="str">
            <v>1m</v>
          </cell>
        </row>
        <row r="3944">
          <cell r="A3944" t="str">
            <v>165489</v>
          </cell>
          <cell r="C3944">
            <v>1</v>
          </cell>
          <cell r="D3944">
            <v>1</v>
          </cell>
          <cell r="E3944" t="str">
            <v>1m</v>
          </cell>
        </row>
        <row r="3945">
          <cell r="A3945" t="str">
            <v>165491</v>
          </cell>
          <cell r="C3945">
            <v>1</v>
          </cell>
          <cell r="D3945">
            <v>1</v>
          </cell>
          <cell r="E3945" t="str">
            <v>1m</v>
          </cell>
        </row>
        <row r="3946">
          <cell r="A3946" t="str">
            <v>165495</v>
          </cell>
          <cell r="C3946">
            <v>1</v>
          </cell>
          <cell r="D3946">
            <v>1</v>
          </cell>
          <cell r="E3946" t="str">
            <v>1m</v>
          </cell>
        </row>
        <row r="3947">
          <cell r="A3947" t="str">
            <v>165497</v>
          </cell>
          <cell r="C3947">
            <v>1</v>
          </cell>
          <cell r="D3947">
            <v>1</v>
          </cell>
          <cell r="E3947" t="str">
            <v>1m</v>
          </cell>
        </row>
        <row r="3948">
          <cell r="A3948" t="str">
            <v>165499</v>
          </cell>
          <cell r="C3948">
            <v>1</v>
          </cell>
          <cell r="D3948">
            <v>1</v>
          </cell>
          <cell r="E3948" t="str">
            <v>1m</v>
          </cell>
        </row>
        <row r="3949">
          <cell r="A3949" t="str">
            <v>165500</v>
          </cell>
          <cell r="C3949">
            <v>1</v>
          </cell>
          <cell r="D3949">
            <v>1</v>
          </cell>
          <cell r="E3949" t="str">
            <v>1m</v>
          </cell>
        </row>
        <row r="3950">
          <cell r="A3950" t="str">
            <v>165505</v>
          </cell>
          <cell r="C3950">
            <v>1</v>
          </cell>
          <cell r="D3950">
            <v>1</v>
          </cell>
          <cell r="E3950" t="str">
            <v>1m</v>
          </cell>
        </row>
        <row r="3951">
          <cell r="A3951" t="str">
            <v>165506</v>
          </cell>
          <cell r="C3951">
            <v>1</v>
          </cell>
          <cell r="D3951">
            <v>1</v>
          </cell>
          <cell r="E3951" t="str">
            <v>1m</v>
          </cell>
        </row>
        <row r="3952">
          <cell r="A3952" t="str">
            <v>165507</v>
          </cell>
          <cell r="C3952">
            <v>1</v>
          </cell>
          <cell r="D3952">
            <v>1</v>
          </cell>
          <cell r="E3952" t="str">
            <v>1m</v>
          </cell>
        </row>
        <row r="3953">
          <cell r="A3953" t="str">
            <v>165508</v>
          </cell>
          <cell r="C3953">
            <v>1</v>
          </cell>
          <cell r="D3953">
            <v>1</v>
          </cell>
          <cell r="E3953" t="str">
            <v>1m</v>
          </cell>
        </row>
        <row r="3954">
          <cell r="A3954" t="str">
            <v>165512</v>
          </cell>
          <cell r="C3954">
            <v>1</v>
          </cell>
          <cell r="D3954">
            <v>1</v>
          </cell>
          <cell r="E3954" t="str">
            <v>1m</v>
          </cell>
        </row>
        <row r="3955">
          <cell r="A3955" t="str">
            <v>165515</v>
          </cell>
          <cell r="C3955">
            <v>1</v>
          </cell>
          <cell r="D3955">
            <v>1</v>
          </cell>
          <cell r="E3955" t="str">
            <v>1m</v>
          </cell>
        </row>
        <row r="3956">
          <cell r="A3956" t="str">
            <v>165516</v>
          </cell>
          <cell r="C3956">
            <v>1</v>
          </cell>
          <cell r="D3956">
            <v>1</v>
          </cell>
          <cell r="E3956" t="str">
            <v>1m</v>
          </cell>
        </row>
        <row r="3957">
          <cell r="A3957" t="str">
            <v>165527</v>
          </cell>
          <cell r="C3957">
            <v>1</v>
          </cell>
          <cell r="D3957">
            <v>1</v>
          </cell>
          <cell r="E3957" t="str">
            <v>1m</v>
          </cell>
        </row>
        <row r="3958">
          <cell r="A3958" t="str">
            <v>165529</v>
          </cell>
          <cell r="C3958">
            <v>1</v>
          </cell>
          <cell r="D3958">
            <v>1</v>
          </cell>
          <cell r="E3958" t="str">
            <v>1m</v>
          </cell>
        </row>
        <row r="3959">
          <cell r="A3959" t="str">
            <v>165532</v>
          </cell>
          <cell r="C3959">
            <v>1</v>
          </cell>
          <cell r="D3959">
            <v>1</v>
          </cell>
          <cell r="E3959" t="str">
            <v>1m</v>
          </cell>
        </row>
        <row r="3960">
          <cell r="A3960" t="str">
            <v>165534</v>
          </cell>
          <cell r="C3960">
            <v>1</v>
          </cell>
          <cell r="D3960">
            <v>1</v>
          </cell>
          <cell r="E3960" t="str">
            <v>1m</v>
          </cell>
        </row>
        <row r="3961">
          <cell r="A3961" t="str">
            <v>165538</v>
          </cell>
          <cell r="C3961">
            <v>1</v>
          </cell>
          <cell r="D3961">
            <v>1</v>
          </cell>
          <cell r="E3961" t="str">
            <v>1m</v>
          </cell>
        </row>
        <row r="3962">
          <cell r="A3962" t="str">
            <v>165539</v>
          </cell>
          <cell r="C3962">
            <v>1</v>
          </cell>
          <cell r="D3962">
            <v>1</v>
          </cell>
          <cell r="E3962" t="str">
            <v>1m</v>
          </cell>
        </row>
        <row r="3963">
          <cell r="A3963" t="str">
            <v>165542</v>
          </cell>
          <cell r="C3963">
            <v>1</v>
          </cell>
          <cell r="D3963">
            <v>1</v>
          </cell>
          <cell r="E3963" t="str">
            <v>1m</v>
          </cell>
        </row>
        <row r="3964">
          <cell r="A3964" t="str">
            <v>165543</v>
          </cell>
          <cell r="C3964">
            <v>1</v>
          </cell>
          <cell r="D3964">
            <v>1</v>
          </cell>
          <cell r="E3964" t="str">
            <v>1m</v>
          </cell>
        </row>
        <row r="3965">
          <cell r="A3965" t="str">
            <v>165546</v>
          </cell>
          <cell r="C3965">
            <v>1</v>
          </cell>
          <cell r="D3965">
            <v>1</v>
          </cell>
          <cell r="E3965" t="str">
            <v>1m</v>
          </cell>
        </row>
        <row r="3966">
          <cell r="A3966" t="str">
            <v>165547</v>
          </cell>
          <cell r="C3966">
            <v>1</v>
          </cell>
          <cell r="D3966">
            <v>1</v>
          </cell>
          <cell r="E3966" t="str">
            <v>1m</v>
          </cell>
        </row>
        <row r="3967">
          <cell r="A3967" t="str">
            <v>165549</v>
          </cell>
          <cell r="C3967">
            <v>1</v>
          </cell>
          <cell r="D3967">
            <v>1</v>
          </cell>
          <cell r="E3967" t="str">
            <v>1m</v>
          </cell>
        </row>
        <row r="3968">
          <cell r="A3968" t="str">
            <v>165552</v>
          </cell>
          <cell r="C3968">
            <v>1</v>
          </cell>
          <cell r="D3968">
            <v>1</v>
          </cell>
          <cell r="E3968" t="str">
            <v>1m</v>
          </cell>
        </row>
        <row r="3969">
          <cell r="A3969" t="str">
            <v>165553</v>
          </cell>
          <cell r="C3969">
            <v>1</v>
          </cell>
          <cell r="D3969">
            <v>1</v>
          </cell>
          <cell r="E3969" t="str">
            <v>1m</v>
          </cell>
        </row>
        <row r="3970">
          <cell r="A3970" t="str">
            <v>165555</v>
          </cell>
          <cell r="C3970">
            <v>1</v>
          </cell>
          <cell r="D3970">
            <v>1</v>
          </cell>
          <cell r="E3970" t="str">
            <v>1m</v>
          </cell>
        </row>
        <row r="3971">
          <cell r="A3971" t="str">
            <v>165556</v>
          </cell>
          <cell r="C3971">
            <v>1</v>
          </cell>
          <cell r="D3971">
            <v>1</v>
          </cell>
          <cell r="E3971" t="str">
            <v>1m</v>
          </cell>
        </row>
        <row r="3972">
          <cell r="A3972" t="str">
            <v>165565</v>
          </cell>
          <cell r="C3972">
            <v>1</v>
          </cell>
          <cell r="D3972">
            <v>1</v>
          </cell>
          <cell r="E3972" t="str">
            <v>1m</v>
          </cell>
        </row>
        <row r="3973">
          <cell r="A3973" t="str">
            <v>165568</v>
          </cell>
          <cell r="C3973">
            <v>1</v>
          </cell>
          <cell r="D3973">
            <v>1</v>
          </cell>
          <cell r="E3973" t="str">
            <v>1m</v>
          </cell>
        </row>
        <row r="3974">
          <cell r="A3974" t="str">
            <v>165575</v>
          </cell>
          <cell r="C3974">
            <v>1</v>
          </cell>
          <cell r="D3974">
            <v>1</v>
          </cell>
          <cell r="E3974" t="str">
            <v>1m</v>
          </cell>
        </row>
        <row r="3975">
          <cell r="A3975" t="str">
            <v>165576</v>
          </cell>
          <cell r="C3975">
            <v>1</v>
          </cell>
          <cell r="D3975">
            <v>1</v>
          </cell>
          <cell r="E3975" t="str">
            <v>1m</v>
          </cell>
        </row>
        <row r="3976">
          <cell r="A3976" t="str">
            <v>165577</v>
          </cell>
          <cell r="C3976">
            <v>1</v>
          </cell>
          <cell r="D3976">
            <v>1</v>
          </cell>
          <cell r="E3976" t="str">
            <v>1m</v>
          </cell>
        </row>
        <row r="3977">
          <cell r="A3977" t="str">
            <v>165586</v>
          </cell>
          <cell r="C3977">
            <v>1</v>
          </cell>
          <cell r="D3977">
            <v>1</v>
          </cell>
          <cell r="E3977" t="str">
            <v>1m</v>
          </cell>
        </row>
        <row r="3978">
          <cell r="A3978" t="str">
            <v>165593</v>
          </cell>
          <cell r="C3978">
            <v>1</v>
          </cell>
          <cell r="D3978">
            <v>1</v>
          </cell>
          <cell r="E3978" t="str">
            <v>1m</v>
          </cell>
        </row>
        <row r="3979">
          <cell r="A3979" t="str">
            <v>165594</v>
          </cell>
          <cell r="C3979">
            <v>1</v>
          </cell>
          <cell r="D3979">
            <v>1</v>
          </cell>
          <cell r="E3979" t="str">
            <v>1m</v>
          </cell>
        </row>
        <row r="3980">
          <cell r="A3980" t="str">
            <v>165603</v>
          </cell>
          <cell r="C3980">
            <v>1</v>
          </cell>
          <cell r="D3980">
            <v>1</v>
          </cell>
          <cell r="E3980" t="str">
            <v>1m</v>
          </cell>
        </row>
        <row r="3981">
          <cell r="A3981" t="str">
            <v>165604</v>
          </cell>
          <cell r="C3981">
            <v>1</v>
          </cell>
          <cell r="D3981">
            <v>1</v>
          </cell>
          <cell r="E3981" t="str">
            <v>1m</v>
          </cell>
        </row>
        <row r="3982">
          <cell r="A3982" t="str">
            <v>165606</v>
          </cell>
          <cell r="C3982">
            <v>1</v>
          </cell>
          <cell r="D3982">
            <v>1</v>
          </cell>
          <cell r="E3982" t="str">
            <v>1m</v>
          </cell>
        </row>
        <row r="3983">
          <cell r="A3983" t="str">
            <v>165607</v>
          </cell>
          <cell r="C3983">
            <v>1</v>
          </cell>
          <cell r="D3983">
            <v>1</v>
          </cell>
          <cell r="E3983" t="str">
            <v>1m</v>
          </cell>
        </row>
        <row r="3984">
          <cell r="A3984" t="str">
            <v>165608</v>
          </cell>
          <cell r="C3984">
            <v>1</v>
          </cell>
          <cell r="D3984">
            <v>1</v>
          </cell>
          <cell r="E3984" t="str">
            <v>1m</v>
          </cell>
        </row>
        <row r="3985">
          <cell r="A3985" t="str">
            <v>165609</v>
          </cell>
          <cell r="C3985">
            <v>1</v>
          </cell>
          <cell r="D3985">
            <v>1</v>
          </cell>
          <cell r="E3985" t="str">
            <v>1m</v>
          </cell>
        </row>
        <row r="3986">
          <cell r="A3986" t="str">
            <v>165610</v>
          </cell>
          <cell r="C3986">
            <v>1</v>
          </cell>
          <cell r="D3986">
            <v>1</v>
          </cell>
          <cell r="E3986" t="str">
            <v>1m</v>
          </cell>
        </row>
        <row r="3987">
          <cell r="A3987" t="str">
            <v>165611</v>
          </cell>
          <cell r="C3987">
            <v>1</v>
          </cell>
          <cell r="D3987">
            <v>1</v>
          </cell>
          <cell r="E3987" t="str">
            <v>1m</v>
          </cell>
        </row>
        <row r="3988">
          <cell r="A3988" t="str">
            <v>165613</v>
          </cell>
          <cell r="C3988">
            <v>1</v>
          </cell>
          <cell r="D3988">
            <v>1</v>
          </cell>
          <cell r="E3988" t="str">
            <v>1m</v>
          </cell>
        </row>
        <row r="3989">
          <cell r="A3989" t="str">
            <v>165615</v>
          </cell>
          <cell r="C3989">
            <v>1</v>
          </cell>
          <cell r="D3989">
            <v>1</v>
          </cell>
          <cell r="E3989" t="str">
            <v>1m</v>
          </cell>
        </row>
        <row r="3990">
          <cell r="A3990" t="str">
            <v>165619</v>
          </cell>
          <cell r="C3990">
            <v>1</v>
          </cell>
          <cell r="D3990">
            <v>1</v>
          </cell>
          <cell r="E3990" t="str">
            <v>1m</v>
          </cell>
        </row>
        <row r="3991">
          <cell r="A3991" t="str">
            <v>165620</v>
          </cell>
          <cell r="C3991">
            <v>1</v>
          </cell>
          <cell r="D3991">
            <v>1</v>
          </cell>
          <cell r="E3991" t="str">
            <v>1m</v>
          </cell>
        </row>
        <row r="3992">
          <cell r="A3992" t="str">
            <v>165622</v>
          </cell>
          <cell r="C3992">
            <v>1</v>
          </cell>
          <cell r="D3992">
            <v>1</v>
          </cell>
          <cell r="E3992" t="str">
            <v>1m</v>
          </cell>
        </row>
        <row r="3993">
          <cell r="A3993" t="str">
            <v>165623</v>
          </cell>
          <cell r="C3993">
            <v>1</v>
          </cell>
          <cell r="D3993">
            <v>1</v>
          </cell>
          <cell r="E3993" t="str">
            <v>1m</v>
          </cell>
        </row>
        <row r="3994">
          <cell r="A3994" t="str">
            <v>165626</v>
          </cell>
          <cell r="C3994">
            <v>1</v>
          </cell>
          <cell r="D3994">
            <v>1</v>
          </cell>
          <cell r="E3994" t="str">
            <v>1m</v>
          </cell>
        </row>
        <row r="3995">
          <cell r="A3995" t="str">
            <v>165627</v>
          </cell>
          <cell r="C3995">
            <v>1</v>
          </cell>
          <cell r="D3995">
            <v>1</v>
          </cell>
          <cell r="E3995" t="str">
            <v>1m</v>
          </cell>
        </row>
        <row r="3996">
          <cell r="A3996" t="str">
            <v>165630</v>
          </cell>
          <cell r="C3996">
            <v>1</v>
          </cell>
          <cell r="D3996">
            <v>1</v>
          </cell>
          <cell r="E3996" t="str">
            <v>1m</v>
          </cell>
        </row>
        <row r="3997">
          <cell r="A3997" t="str">
            <v>165636</v>
          </cell>
          <cell r="C3997">
            <v>1</v>
          </cell>
          <cell r="D3997">
            <v>1</v>
          </cell>
          <cell r="E3997" t="str">
            <v>1m</v>
          </cell>
        </row>
        <row r="3998">
          <cell r="A3998" t="str">
            <v>165641</v>
          </cell>
          <cell r="C3998">
            <v>1</v>
          </cell>
          <cell r="D3998">
            <v>1</v>
          </cell>
          <cell r="E3998" t="str">
            <v>1m</v>
          </cell>
        </row>
        <row r="3999">
          <cell r="A3999" t="str">
            <v>165645</v>
          </cell>
          <cell r="C3999">
            <v>1</v>
          </cell>
          <cell r="D3999">
            <v>1</v>
          </cell>
          <cell r="E3999" t="str">
            <v>1m</v>
          </cell>
        </row>
        <row r="4000">
          <cell r="A4000" t="str">
            <v>165648</v>
          </cell>
          <cell r="C4000">
            <v>1</v>
          </cell>
          <cell r="D4000">
            <v>1</v>
          </cell>
          <cell r="E4000" t="str">
            <v>1m</v>
          </cell>
        </row>
        <row r="4001">
          <cell r="A4001" t="str">
            <v>165649</v>
          </cell>
          <cell r="C4001">
            <v>1</v>
          </cell>
          <cell r="D4001">
            <v>1</v>
          </cell>
          <cell r="E4001" t="str">
            <v>1m</v>
          </cell>
        </row>
        <row r="4002">
          <cell r="A4002" t="str">
            <v>165652</v>
          </cell>
          <cell r="C4002">
            <v>1</v>
          </cell>
          <cell r="D4002">
            <v>1</v>
          </cell>
          <cell r="E4002" t="str">
            <v>1m</v>
          </cell>
        </row>
        <row r="4003">
          <cell r="A4003" t="str">
            <v>165653</v>
          </cell>
          <cell r="C4003">
            <v>1</v>
          </cell>
          <cell r="D4003">
            <v>1</v>
          </cell>
          <cell r="E4003" t="str">
            <v>1m</v>
          </cell>
        </row>
        <row r="4004">
          <cell r="A4004" t="str">
            <v>165655</v>
          </cell>
          <cell r="C4004">
            <v>1</v>
          </cell>
          <cell r="D4004">
            <v>1</v>
          </cell>
          <cell r="E4004" t="str">
            <v>1m</v>
          </cell>
        </row>
        <row r="4005">
          <cell r="A4005" t="str">
            <v>165657</v>
          </cell>
          <cell r="C4005">
            <v>1</v>
          </cell>
          <cell r="D4005">
            <v>1</v>
          </cell>
          <cell r="E4005" t="str">
            <v>1m</v>
          </cell>
        </row>
        <row r="4006">
          <cell r="A4006" t="str">
            <v>165661</v>
          </cell>
          <cell r="C4006">
            <v>1</v>
          </cell>
          <cell r="D4006">
            <v>1</v>
          </cell>
          <cell r="E4006" t="str">
            <v>1m</v>
          </cell>
        </row>
        <row r="4007">
          <cell r="A4007" t="str">
            <v>165662</v>
          </cell>
          <cell r="C4007">
            <v>1</v>
          </cell>
          <cell r="D4007">
            <v>1</v>
          </cell>
          <cell r="E4007" t="str">
            <v>1m</v>
          </cell>
        </row>
        <row r="4008">
          <cell r="A4008" t="str">
            <v>165671</v>
          </cell>
          <cell r="C4008">
            <v>1</v>
          </cell>
          <cell r="D4008">
            <v>1</v>
          </cell>
          <cell r="E4008" t="str">
            <v>1m</v>
          </cell>
        </row>
        <row r="4009">
          <cell r="A4009" t="str">
            <v>165674</v>
          </cell>
          <cell r="C4009">
            <v>1</v>
          </cell>
          <cell r="D4009">
            <v>1</v>
          </cell>
          <cell r="E4009" t="str">
            <v>1m</v>
          </cell>
        </row>
        <row r="4010">
          <cell r="A4010" t="str">
            <v>165682</v>
          </cell>
          <cell r="C4010">
            <v>1</v>
          </cell>
          <cell r="D4010">
            <v>1</v>
          </cell>
          <cell r="E4010" t="str">
            <v>1m</v>
          </cell>
        </row>
        <row r="4011">
          <cell r="A4011" t="str">
            <v>165688</v>
          </cell>
          <cell r="C4011">
            <v>1</v>
          </cell>
          <cell r="D4011">
            <v>1</v>
          </cell>
          <cell r="E4011" t="str">
            <v>1m</v>
          </cell>
        </row>
        <row r="4012">
          <cell r="A4012" t="str">
            <v>165693</v>
          </cell>
          <cell r="C4012">
            <v>1</v>
          </cell>
          <cell r="D4012">
            <v>1</v>
          </cell>
          <cell r="E4012" t="str">
            <v>1m</v>
          </cell>
        </row>
        <row r="4013">
          <cell r="A4013" t="str">
            <v>165695</v>
          </cell>
          <cell r="C4013">
            <v>1</v>
          </cell>
          <cell r="D4013">
            <v>1</v>
          </cell>
          <cell r="E4013" t="str">
            <v>1m</v>
          </cell>
        </row>
        <row r="4014">
          <cell r="A4014" t="str">
            <v>165698</v>
          </cell>
          <cell r="C4014">
            <v>1</v>
          </cell>
          <cell r="D4014">
            <v>1</v>
          </cell>
          <cell r="E4014" t="str">
            <v>1m</v>
          </cell>
        </row>
        <row r="4015">
          <cell r="A4015" t="str">
            <v>165699</v>
          </cell>
          <cell r="C4015">
            <v>1</v>
          </cell>
          <cell r="D4015">
            <v>1</v>
          </cell>
          <cell r="E4015" t="str">
            <v>1m</v>
          </cell>
        </row>
        <row r="4016">
          <cell r="A4016" t="str">
            <v>165710</v>
          </cell>
          <cell r="C4016">
            <v>1</v>
          </cell>
          <cell r="D4016">
            <v>1</v>
          </cell>
          <cell r="E4016" t="str">
            <v>1m</v>
          </cell>
        </row>
        <row r="4017">
          <cell r="A4017" t="str">
            <v>165717</v>
          </cell>
          <cell r="C4017">
            <v>1</v>
          </cell>
          <cell r="D4017">
            <v>1</v>
          </cell>
          <cell r="E4017" t="str">
            <v>1m</v>
          </cell>
        </row>
        <row r="4018">
          <cell r="A4018" t="str">
            <v>165718</v>
          </cell>
          <cell r="C4018">
            <v>1</v>
          </cell>
          <cell r="D4018">
            <v>1</v>
          </cell>
          <cell r="E4018" t="str">
            <v>1m</v>
          </cell>
        </row>
        <row r="4019">
          <cell r="A4019" t="str">
            <v>165722</v>
          </cell>
          <cell r="C4019">
            <v>1</v>
          </cell>
          <cell r="D4019">
            <v>1</v>
          </cell>
          <cell r="E4019" t="str">
            <v>1m</v>
          </cell>
        </row>
        <row r="4020">
          <cell r="A4020" t="str">
            <v>165723</v>
          </cell>
          <cell r="C4020">
            <v>1</v>
          </cell>
          <cell r="D4020">
            <v>1</v>
          </cell>
          <cell r="E4020" t="str">
            <v>1m</v>
          </cell>
        </row>
        <row r="4021">
          <cell r="A4021" t="str">
            <v>165724</v>
          </cell>
          <cell r="C4021">
            <v>1</v>
          </cell>
          <cell r="D4021">
            <v>1</v>
          </cell>
          <cell r="E4021" t="str">
            <v>1m</v>
          </cell>
        </row>
        <row r="4022">
          <cell r="A4022" t="str">
            <v>165725</v>
          </cell>
          <cell r="C4022">
            <v>1</v>
          </cell>
          <cell r="D4022">
            <v>1</v>
          </cell>
          <cell r="E4022" t="str">
            <v>1m</v>
          </cell>
        </row>
        <row r="4023">
          <cell r="A4023" t="str">
            <v>165727</v>
          </cell>
          <cell r="C4023">
            <v>1</v>
          </cell>
          <cell r="D4023">
            <v>1</v>
          </cell>
          <cell r="E4023" t="str">
            <v>1m</v>
          </cell>
        </row>
        <row r="4024">
          <cell r="A4024" t="str">
            <v>165728</v>
          </cell>
          <cell r="C4024">
            <v>1</v>
          </cell>
          <cell r="D4024">
            <v>1</v>
          </cell>
          <cell r="E4024" t="str">
            <v>1m</v>
          </cell>
        </row>
        <row r="4025">
          <cell r="A4025" t="str">
            <v>165735</v>
          </cell>
          <cell r="C4025">
            <v>1</v>
          </cell>
          <cell r="D4025">
            <v>1</v>
          </cell>
          <cell r="E4025" t="str">
            <v>1m</v>
          </cell>
        </row>
        <row r="4026">
          <cell r="A4026" t="str">
            <v>165738</v>
          </cell>
          <cell r="C4026">
            <v>1</v>
          </cell>
          <cell r="D4026">
            <v>1</v>
          </cell>
          <cell r="E4026" t="str">
            <v>1m</v>
          </cell>
        </row>
        <row r="4027">
          <cell r="A4027" t="str">
            <v>165739</v>
          </cell>
          <cell r="C4027">
            <v>1</v>
          </cell>
          <cell r="D4027">
            <v>1</v>
          </cell>
          <cell r="E4027" t="str">
            <v>1m</v>
          </cell>
        </row>
        <row r="4028">
          <cell r="A4028" t="str">
            <v>165741</v>
          </cell>
          <cell r="C4028">
            <v>1</v>
          </cell>
          <cell r="D4028">
            <v>1</v>
          </cell>
          <cell r="E4028" t="str">
            <v>1m</v>
          </cell>
        </row>
        <row r="4029">
          <cell r="A4029" t="str">
            <v>165742</v>
          </cell>
          <cell r="C4029">
            <v>1</v>
          </cell>
          <cell r="D4029">
            <v>1</v>
          </cell>
          <cell r="E4029" t="str">
            <v>1m</v>
          </cell>
        </row>
        <row r="4030">
          <cell r="A4030" t="str">
            <v>165744</v>
          </cell>
          <cell r="C4030">
            <v>1</v>
          </cell>
          <cell r="D4030">
            <v>1</v>
          </cell>
          <cell r="E4030" t="str">
            <v>1m</v>
          </cell>
        </row>
        <row r="4031">
          <cell r="A4031" t="str">
            <v>165745</v>
          </cell>
          <cell r="C4031">
            <v>1</v>
          </cell>
          <cell r="D4031">
            <v>1</v>
          </cell>
          <cell r="E4031" t="str">
            <v>1m</v>
          </cell>
        </row>
        <row r="4032">
          <cell r="A4032" t="str">
            <v>165751</v>
          </cell>
          <cell r="C4032">
            <v>1</v>
          </cell>
          <cell r="D4032">
            <v>1</v>
          </cell>
          <cell r="E4032" t="str">
            <v>1m</v>
          </cell>
        </row>
        <row r="4033">
          <cell r="A4033" t="str">
            <v>165752</v>
          </cell>
          <cell r="C4033">
            <v>1</v>
          </cell>
          <cell r="D4033">
            <v>1</v>
          </cell>
          <cell r="E4033" t="str">
            <v>1m</v>
          </cell>
        </row>
        <row r="4034">
          <cell r="A4034" t="str">
            <v>165764</v>
          </cell>
          <cell r="C4034">
            <v>1</v>
          </cell>
          <cell r="D4034">
            <v>1</v>
          </cell>
          <cell r="E4034" t="str">
            <v>1m</v>
          </cell>
        </row>
        <row r="4035">
          <cell r="A4035" t="str">
            <v>165766</v>
          </cell>
          <cell r="C4035">
            <v>1</v>
          </cell>
          <cell r="D4035">
            <v>1</v>
          </cell>
          <cell r="E4035" t="str">
            <v>1m</v>
          </cell>
        </row>
        <row r="4036">
          <cell r="A4036" t="str">
            <v>165770</v>
          </cell>
          <cell r="C4036">
            <v>1</v>
          </cell>
          <cell r="D4036">
            <v>1</v>
          </cell>
          <cell r="E4036" t="str">
            <v>1m</v>
          </cell>
        </row>
        <row r="4037">
          <cell r="A4037" t="str">
            <v>165781</v>
          </cell>
          <cell r="C4037">
            <v>1</v>
          </cell>
          <cell r="D4037">
            <v>1</v>
          </cell>
          <cell r="E4037" t="str">
            <v>1m</v>
          </cell>
        </row>
        <row r="4038">
          <cell r="A4038" t="str">
            <v>165782</v>
          </cell>
          <cell r="C4038">
            <v>1</v>
          </cell>
          <cell r="D4038">
            <v>1</v>
          </cell>
          <cell r="E4038" t="str">
            <v>1m</v>
          </cell>
        </row>
        <row r="4039">
          <cell r="A4039" t="str">
            <v>165783</v>
          </cell>
          <cell r="C4039">
            <v>1</v>
          </cell>
          <cell r="D4039">
            <v>1</v>
          </cell>
          <cell r="E4039" t="str">
            <v>1m</v>
          </cell>
        </row>
        <row r="4040">
          <cell r="A4040" t="str">
            <v>165794</v>
          </cell>
          <cell r="C4040">
            <v>1</v>
          </cell>
          <cell r="D4040">
            <v>1</v>
          </cell>
          <cell r="E4040" t="str">
            <v>1m</v>
          </cell>
        </row>
        <row r="4041">
          <cell r="A4041" t="str">
            <v>165795</v>
          </cell>
          <cell r="C4041">
            <v>1</v>
          </cell>
          <cell r="D4041">
            <v>1</v>
          </cell>
          <cell r="E4041" t="str">
            <v>1m</v>
          </cell>
        </row>
        <row r="4042">
          <cell r="A4042" t="str">
            <v>165800</v>
          </cell>
          <cell r="C4042">
            <v>1</v>
          </cell>
          <cell r="D4042">
            <v>1</v>
          </cell>
          <cell r="E4042" t="str">
            <v>1m</v>
          </cell>
        </row>
        <row r="4043">
          <cell r="A4043" t="str">
            <v>165801</v>
          </cell>
          <cell r="C4043">
            <v>1</v>
          </cell>
          <cell r="D4043">
            <v>1</v>
          </cell>
          <cell r="E4043" t="str">
            <v>1m</v>
          </cell>
        </row>
        <row r="4044">
          <cell r="A4044" t="str">
            <v>165802</v>
          </cell>
          <cell r="C4044">
            <v>1</v>
          </cell>
          <cell r="D4044">
            <v>1</v>
          </cell>
          <cell r="E4044" t="str">
            <v>1m</v>
          </cell>
        </row>
        <row r="4045">
          <cell r="A4045" t="str">
            <v>165803</v>
          </cell>
          <cell r="C4045">
            <v>1</v>
          </cell>
          <cell r="D4045">
            <v>1</v>
          </cell>
          <cell r="E4045" t="str">
            <v>1m</v>
          </cell>
        </row>
        <row r="4046">
          <cell r="A4046" t="str">
            <v>165807</v>
          </cell>
          <cell r="C4046">
            <v>1</v>
          </cell>
          <cell r="D4046">
            <v>1</v>
          </cell>
          <cell r="E4046" t="str">
            <v>1m</v>
          </cell>
        </row>
        <row r="4047">
          <cell r="A4047" t="str">
            <v>165809</v>
          </cell>
          <cell r="C4047">
            <v>1</v>
          </cell>
          <cell r="D4047">
            <v>1</v>
          </cell>
          <cell r="E4047" t="str">
            <v>1m</v>
          </cell>
        </row>
        <row r="4048">
          <cell r="A4048" t="str">
            <v>165812</v>
          </cell>
          <cell r="C4048">
            <v>1</v>
          </cell>
          <cell r="D4048">
            <v>1</v>
          </cell>
          <cell r="E4048" t="str">
            <v>1m</v>
          </cell>
        </row>
        <row r="4049">
          <cell r="A4049" t="str">
            <v>165815</v>
          </cell>
          <cell r="C4049">
            <v>1</v>
          </cell>
          <cell r="D4049">
            <v>1</v>
          </cell>
          <cell r="E4049" t="str">
            <v>1m</v>
          </cell>
        </row>
        <row r="4050">
          <cell r="A4050" t="str">
            <v>165824</v>
          </cell>
          <cell r="C4050">
            <v>1</v>
          </cell>
          <cell r="D4050">
            <v>1</v>
          </cell>
          <cell r="E4050" t="str">
            <v>1m</v>
          </cell>
        </row>
        <row r="4051">
          <cell r="A4051" t="str">
            <v>165826</v>
          </cell>
          <cell r="C4051">
            <v>1</v>
          </cell>
          <cell r="D4051">
            <v>1</v>
          </cell>
          <cell r="E4051" t="str">
            <v>1m</v>
          </cell>
        </row>
        <row r="4052">
          <cell r="A4052" t="str">
            <v>165827</v>
          </cell>
          <cell r="C4052">
            <v>1</v>
          </cell>
          <cell r="D4052">
            <v>1</v>
          </cell>
          <cell r="E4052" t="str">
            <v>1m</v>
          </cell>
        </row>
        <row r="4053">
          <cell r="A4053" t="str">
            <v>165828</v>
          </cell>
          <cell r="C4053">
            <v>1</v>
          </cell>
          <cell r="D4053">
            <v>1</v>
          </cell>
          <cell r="E4053" t="str">
            <v>1m</v>
          </cell>
        </row>
        <row r="4054">
          <cell r="A4054" t="str">
            <v>165833</v>
          </cell>
          <cell r="C4054">
            <v>1</v>
          </cell>
          <cell r="D4054">
            <v>1</v>
          </cell>
          <cell r="E4054" t="str">
            <v>1m</v>
          </cell>
        </row>
        <row r="4055">
          <cell r="A4055" t="str">
            <v>165841</v>
          </cell>
          <cell r="C4055">
            <v>1</v>
          </cell>
          <cell r="D4055">
            <v>1</v>
          </cell>
          <cell r="E4055" t="str">
            <v>1m</v>
          </cell>
        </row>
        <row r="4056">
          <cell r="A4056" t="str">
            <v>165844</v>
          </cell>
          <cell r="C4056">
            <v>1</v>
          </cell>
          <cell r="D4056">
            <v>1</v>
          </cell>
          <cell r="E4056" t="str">
            <v>1m</v>
          </cell>
        </row>
        <row r="4057">
          <cell r="A4057" t="str">
            <v>165845</v>
          </cell>
          <cell r="C4057">
            <v>1</v>
          </cell>
          <cell r="D4057">
            <v>1</v>
          </cell>
          <cell r="E4057" t="str">
            <v>1m</v>
          </cell>
        </row>
        <row r="4058">
          <cell r="A4058" t="str">
            <v>165846</v>
          </cell>
          <cell r="C4058">
            <v>1</v>
          </cell>
          <cell r="D4058">
            <v>1</v>
          </cell>
          <cell r="E4058" t="str">
            <v>1m</v>
          </cell>
        </row>
        <row r="4059">
          <cell r="A4059" t="str">
            <v>165852</v>
          </cell>
          <cell r="C4059">
            <v>1</v>
          </cell>
          <cell r="D4059">
            <v>1</v>
          </cell>
          <cell r="E4059" t="str">
            <v>1m</v>
          </cell>
        </row>
        <row r="4060">
          <cell r="A4060" t="str">
            <v>165853</v>
          </cell>
          <cell r="C4060">
            <v>1</v>
          </cell>
          <cell r="D4060">
            <v>1</v>
          </cell>
          <cell r="E4060" t="str">
            <v>1m</v>
          </cell>
        </row>
        <row r="4061">
          <cell r="A4061" t="str">
            <v>165854</v>
          </cell>
          <cell r="C4061">
            <v>1</v>
          </cell>
          <cell r="D4061">
            <v>1</v>
          </cell>
          <cell r="E4061" t="str">
            <v>1m</v>
          </cell>
        </row>
        <row r="4062">
          <cell r="A4062" t="str">
            <v>165856</v>
          </cell>
          <cell r="C4062">
            <v>1</v>
          </cell>
          <cell r="D4062">
            <v>1</v>
          </cell>
          <cell r="E4062" t="str">
            <v>1m</v>
          </cell>
        </row>
        <row r="4063">
          <cell r="A4063" t="str">
            <v>165862</v>
          </cell>
          <cell r="C4063">
            <v>1</v>
          </cell>
          <cell r="D4063">
            <v>1</v>
          </cell>
          <cell r="E4063" t="str">
            <v>1m</v>
          </cell>
        </row>
        <row r="4064">
          <cell r="A4064" t="str">
            <v>165864</v>
          </cell>
          <cell r="C4064">
            <v>1</v>
          </cell>
          <cell r="D4064">
            <v>1</v>
          </cell>
          <cell r="E4064" t="str">
            <v>1m</v>
          </cell>
        </row>
        <row r="4065">
          <cell r="A4065" t="str">
            <v>165865</v>
          </cell>
          <cell r="C4065">
            <v>1</v>
          </cell>
          <cell r="D4065">
            <v>1</v>
          </cell>
          <cell r="E4065" t="str">
            <v>1m</v>
          </cell>
        </row>
        <row r="4066">
          <cell r="A4066" t="str">
            <v>165866</v>
          </cell>
          <cell r="C4066">
            <v>1</v>
          </cell>
          <cell r="D4066">
            <v>1</v>
          </cell>
          <cell r="E4066" t="str">
            <v>1m</v>
          </cell>
        </row>
        <row r="4067">
          <cell r="A4067" t="str">
            <v>165872</v>
          </cell>
          <cell r="C4067">
            <v>1</v>
          </cell>
          <cell r="D4067">
            <v>1</v>
          </cell>
          <cell r="E4067" t="str">
            <v>1m</v>
          </cell>
        </row>
        <row r="4068">
          <cell r="A4068" t="str">
            <v>165873</v>
          </cell>
          <cell r="C4068">
            <v>1</v>
          </cell>
          <cell r="D4068">
            <v>1</v>
          </cell>
          <cell r="E4068" t="str">
            <v>1m</v>
          </cell>
        </row>
        <row r="4069">
          <cell r="A4069" t="str">
            <v>165879</v>
          </cell>
          <cell r="C4069">
            <v>1</v>
          </cell>
          <cell r="D4069">
            <v>1</v>
          </cell>
          <cell r="E4069" t="str">
            <v>1m</v>
          </cell>
        </row>
        <row r="4070">
          <cell r="A4070" t="str">
            <v>165882</v>
          </cell>
          <cell r="C4070">
            <v>1</v>
          </cell>
          <cell r="D4070">
            <v>1</v>
          </cell>
          <cell r="E4070" t="str">
            <v>1m</v>
          </cell>
        </row>
        <row r="4071">
          <cell r="A4071" t="str">
            <v>165883</v>
          </cell>
          <cell r="C4071">
            <v>1</v>
          </cell>
          <cell r="D4071">
            <v>1</v>
          </cell>
          <cell r="E4071" t="str">
            <v>1m</v>
          </cell>
        </row>
        <row r="4072">
          <cell r="A4072" t="str">
            <v>165884</v>
          </cell>
          <cell r="C4072">
            <v>1</v>
          </cell>
          <cell r="D4072">
            <v>1</v>
          </cell>
          <cell r="E4072" t="str">
            <v>1m</v>
          </cell>
        </row>
        <row r="4073">
          <cell r="A4073" t="str">
            <v>165886</v>
          </cell>
          <cell r="C4073">
            <v>1</v>
          </cell>
          <cell r="D4073">
            <v>1</v>
          </cell>
          <cell r="E4073" t="str">
            <v>1m</v>
          </cell>
        </row>
        <row r="4074">
          <cell r="A4074" t="str">
            <v>165890</v>
          </cell>
          <cell r="C4074">
            <v>1</v>
          </cell>
          <cell r="D4074">
            <v>1</v>
          </cell>
          <cell r="E4074" t="str">
            <v>1m</v>
          </cell>
        </row>
        <row r="4075">
          <cell r="A4075" t="str">
            <v>165892</v>
          </cell>
          <cell r="C4075">
            <v>1</v>
          </cell>
          <cell r="D4075">
            <v>1</v>
          </cell>
          <cell r="E4075" t="str">
            <v>1m</v>
          </cell>
        </row>
        <row r="4076">
          <cell r="A4076" t="str">
            <v>165896</v>
          </cell>
          <cell r="C4076">
            <v>1</v>
          </cell>
          <cell r="D4076">
            <v>1</v>
          </cell>
          <cell r="E4076" t="str">
            <v>1m</v>
          </cell>
        </row>
        <row r="4077">
          <cell r="A4077" t="str">
            <v>165900</v>
          </cell>
          <cell r="C4077">
            <v>1</v>
          </cell>
          <cell r="D4077">
            <v>1</v>
          </cell>
          <cell r="E4077" t="str">
            <v>1m</v>
          </cell>
        </row>
        <row r="4078">
          <cell r="A4078" t="str">
            <v>165905</v>
          </cell>
          <cell r="C4078">
            <v>1</v>
          </cell>
          <cell r="D4078">
            <v>1</v>
          </cell>
          <cell r="E4078" t="str">
            <v>1m</v>
          </cell>
        </row>
        <row r="4079">
          <cell r="A4079" t="str">
            <v>165908</v>
          </cell>
          <cell r="C4079">
            <v>1</v>
          </cell>
          <cell r="D4079">
            <v>1</v>
          </cell>
          <cell r="E4079" t="str">
            <v>1m</v>
          </cell>
        </row>
        <row r="4080">
          <cell r="A4080" t="str">
            <v>165909</v>
          </cell>
          <cell r="C4080">
            <v>1</v>
          </cell>
          <cell r="D4080">
            <v>1</v>
          </cell>
          <cell r="E4080" t="str">
            <v>1m</v>
          </cell>
        </row>
        <row r="4081">
          <cell r="A4081" t="str">
            <v>165910</v>
          </cell>
          <cell r="C4081">
            <v>1</v>
          </cell>
          <cell r="D4081">
            <v>1</v>
          </cell>
          <cell r="E4081" t="str">
            <v>1m</v>
          </cell>
        </row>
        <row r="4082">
          <cell r="A4082" t="str">
            <v>165914</v>
          </cell>
          <cell r="C4082">
            <v>1</v>
          </cell>
          <cell r="D4082">
            <v>1</v>
          </cell>
          <cell r="E4082" t="str">
            <v>1m</v>
          </cell>
        </row>
        <row r="4083">
          <cell r="A4083" t="str">
            <v>165915</v>
          </cell>
          <cell r="C4083">
            <v>1</v>
          </cell>
          <cell r="D4083">
            <v>1</v>
          </cell>
          <cell r="E4083" t="str">
            <v>1m</v>
          </cell>
        </row>
        <row r="4084">
          <cell r="A4084" t="str">
            <v>165916</v>
          </cell>
          <cell r="C4084">
            <v>1</v>
          </cell>
          <cell r="D4084">
            <v>1</v>
          </cell>
          <cell r="E4084" t="str">
            <v>1m</v>
          </cell>
        </row>
        <row r="4085">
          <cell r="A4085" t="str">
            <v>165917</v>
          </cell>
          <cell r="C4085">
            <v>1</v>
          </cell>
          <cell r="D4085">
            <v>1</v>
          </cell>
          <cell r="E4085" t="str">
            <v>1m</v>
          </cell>
        </row>
        <row r="4086">
          <cell r="A4086" t="str">
            <v>165921</v>
          </cell>
          <cell r="C4086">
            <v>1</v>
          </cell>
          <cell r="D4086">
            <v>1</v>
          </cell>
          <cell r="E4086" t="str">
            <v>1m</v>
          </cell>
        </row>
        <row r="4087">
          <cell r="A4087" t="str">
            <v>165925</v>
          </cell>
          <cell r="C4087">
            <v>1</v>
          </cell>
          <cell r="D4087">
            <v>1</v>
          </cell>
          <cell r="E4087" t="str">
            <v>1m</v>
          </cell>
        </row>
        <row r="4088">
          <cell r="A4088" t="str">
            <v>165927</v>
          </cell>
          <cell r="C4088">
            <v>1</v>
          </cell>
          <cell r="D4088">
            <v>1</v>
          </cell>
          <cell r="E4088" t="str">
            <v>1m</v>
          </cell>
        </row>
        <row r="4089">
          <cell r="A4089" t="str">
            <v>165933</v>
          </cell>
          <cell r="C4089">
            <v>1</v>
          </cell>
          <cell r="D4089">
            <v>1</v>
          </cell>
          <cell r="E4089" t="str">
            <v>1m</v>
          </cell>
        </row>
        <row r="4090">
          <cell r="A4090" t="str">
            <v>165935</v>
          </cell>
          <cell r="C4090">
            <v>1</v>
          </cell>
          <cell r="D4090">
            <v>1</v>
          </cell>
          <cell r="E4090" t="str">
            <v>1m</v>
          </cell>
        </row>
        <row r="4091">
          <cell r="A4091" t="str">
            <v>165940</v>
          </cell>
          <cell r="C4091">
            <v>1</v>
          </cell>
          <cell r="D4091">
            <v>1</v>
          </cell>
          <cell r="E4091" t="str">
            <v>1m</v>
          </cell>
        </row>
        <row r="4092">
          <cell r="A4092" t="str">
            <v>165941</v>
          </cell>
          <cell r="C4092">
            <v>1</v>
          </cell>
          <cell r="D4092">
            <v>1</v>
          </cell>
          <cell r="E4092" t="str">
            <v>1m</v>
          </cell>
        </row>
        <row r="4093">
          <cell r="A4093" t="str">
            <v>165942</v>
          </cell>
          <cell r="C4093">
            <v>1</v>
          </cell>
          <cell r="D4093">
            <v>1</v>
          </cell>
          <cell r="E4093" t="str">
            <v>1m</v>
          </cell>
        </row>
        <row r="4094">
          <cell r="A4094" t="str">
            <v>165948</v>
          </cell>
          <cell r="C4094">
            <v>1</v>
          </cell>
          <cell r="D4094">
            <v>1</v>
          </cell>
          <cell r="E4094" t="str">
            <v>1m</v>
          </cell>
        </row>
        <row r="4095">
          <cell r="A4095" t="str">
            <v>165949</v>
          </cell>
          <cell r="C4095">
            <v>1</v>
          </cell>
          <cell r="D4095">
            <v>1</v>
          </cell>
          <cell r="E4095" t="str">
            <v>1m</v>
          </cell>
        </row>
        <row r="4096">
          <cell r="A4096" t="str">
            <v>165950</v>
          </cell>
          <cell r="C4096">
            <v>1</v>
          </cell>
          <cell r="D4096">
            <v>1</v>
          </cell>
          <cell r="E4096" t="str">
            <v>1m</v>
          </cell>
        </row>
        <row r="4097">
          <cell r="A4097" t="str">
            <v>165953</v>
          </cell>
          <cell r="C4097">
            <v>1</v>
          </cell>
          <cell r="D4097">
            <v>1</v>
          </cell>
          <cell r="E4097" t="str">
            <v>1m</v>
          </cell>
        </row>
        <row r="4098">
          <cell r="A4098" t="str">
            <v>165954</v>
          </cell>
          <cell r="C4098">
            <v>1</v>
          </cell>
          <cell r="D4098">
            <v>1</v>
          </cell>
          <cell r="E4098" t="str">
            <v>1m</v>
          </cell>
        </row>
        <row r="4099">
          <cell r="A4099" t="str">
            <v>165960</v>
          </cell>
          <cell r="C4099">
            <v>1</v>
          </cell>
          <cell r="D4099">
            <v>1</v>
          </cell>
          <cell r="E4099" t="str">
            <v>1m</v>
          </cell>
        </row>
        <row r="4100">
          <cell r="A4100" t="str">
            <v>165969</v>
          </cell>
          <cell r="C4100">
            <v>1</v>
          </cell>
          <cell r="D4100">
            <v>1</v>
          </cell>
          <cell r="E4100" t="str">
            <v>1m</v>
          </cell>
        </row>
        <row r="4101">
          <cell r="A4101" t="str">
            <v>165971</v>
          </cell>
          <cell r="C4101">
            <v>1</v>
          </cell>
          <cell r="D4101">
            <v>1</v>
          </cell>
          <cell r="E4101" t="str">
            <v>1m</v>
          </cell>
        </row>
        <row r="4102">
          <cell r="A4102" t="str">
            <v>165973</v>
          </cell>
          <cell r="C4102">
            <v>1</v>
          </cell>
          <cell r="D4102">
            <v>1</v>
          </cell>
          <cell r="E4102" t="str">
            <v>1m</v>
          </cell>
        </row>
        <row r="4103">
          <cell r="A4103" t="str">
            <v>165975</v>
          </cell>
          <cell r="C4103">
            <v>1</v>
          </cell>
          <cell r="D4103">
            <v>1</v>
          </cell>
          <cell r="E4103" t="str">
            <v>1m</v>
          </cell>
        </row>
        <row r="4104">
          <cell r="A4104" t="str">
            <v>165979</v>
          </cell>
          <cell r="C4104">
            <v>1</v>
          </cell>
          <cell r="D4104">
            <v>1</v>
          </cell>
          <cell r="E4104" t="str">
            <v>1m</v>
          </cell>
        </row>
        <row r="4105">
          <cell r="A4105" t="str">
            <v>165980</v>
          </cell>
          <cell r="C4105">
            <v>1</v>
          </cell>
          <cell r="D4105">
            <v>1</v>
          </cell>
          <cell r="E4105" t="str">
            <v>1m</v>
          </cell>
        </row>
        <row r="4106">
          <cell r="A4106" t="str">
            <v>165981</v>
          </cell>
          <cell r="C4106">
            <v>1</v>
          </cell>
          <cell r="D4106">
            <v>1</v>
          </cell>
          <cell r="E4106" t="str">
            <v>1m</v>
          </cell>
        </row>
        <row r="4107">
          <cell r="A4107" t="str">
            <v>165983</v>
          </cell>
          <cell r="C4107">
            <v>1</v>
          </cell>
          <cell r="D4107">
            <v>1</v>
          </cell>
          <cell r="E4107" t="str">
            <v>1m</v>
          </cell>
        </row>
        <row r="4108">
          <cell r="A4108" t="str">
            <v>165985</v>
          </cell>
          <cell r="C4108">
            <v>1</v>
          </cell>
          <cell r="D4108">
            <v>1</v>
          </cell>
          <cell r="E4108" t="str">
            <v>1m</v>
          </cell>
        </row>
        <row r="4109">
          <cell r="A4109" t="str">
            <v>165987</v>
          </cell>
          <cell r="C4109">
            <v>1</v>
          </cell>
          <cell r="D4109">
            <v>1</v>
          </cell>
          <cell r="E4109" t="str">
            <v>1m</v>
          </cell>
        </row>
        <row r="4110">
          <cell r="A4110" t="str">
            <v>165988</v>
          </cell>
          <cell r="C4110">
            <v>1</v>
          </cell>
          <cell r="D4110">
            <v>1</v>
          </cell>
          <cell r="E4110" t="str">
            <v>1m</v>
          </cell>
        </row>
        <row r="4111">
          <cell r="A4111" t="str">
            <v>165989</v>
          </cell>
          <cell r="C4111">
            <v>1</v>
          </cell>
          <cell r="D4111">
            <v>1</v>
          </cell>
          <cell r="E4111" t="str">
            <v>1m</v>
          </cell>
        </row>
        <row r="4112">
          <cell r="A4112" t="str">
            <v>165992</v>
          </cell>
          <cell r="C4112">
            <v>1</v>
          </cell>
          <cell r="D4112">
            <v>1</v>
          </cell>
          <cell r="E4112" t="str">
            <v>1m</v>
          </cell>
        </row>
        <row r="4113">
          <cell r="A4113" t="str">
            <v>165995</v>
          </cell>
          <cell r="C4113">
            <v>1</v>
          </cell>
          <cell r="D4113">
            <v>1</v>
          </cell>
          <cell r="E4113" t="str">
            <v>1m</v>
          </cell>
        </row>
        <row r="4114">
          <cell r="A4114" t="str">
            <v>166000</v>
          </cell>
          <cell r="C4114">
            <v>1</v>
          </cell>
          <cell r="D4114">
            <v>1</v>
          </cell>
          <cell r="E4114" t="str">
            <v>1m</v>
          </cell>
        </row>
        <row r="4115">
          <cell r="A4115" t="str">
            <v>166001</v>
          </cell>
          <cell r="C4115">
            <v>1</v>
          </cell>
          <cell r="D4115">
            <v>1</v>
          </cell>
          <cell r="E4115" t="str">
            <v>1m</v>
          </cell>
        </row>
        <row r="4116">
          <cell r="A4116" t="str">
            <v>166007</v>
          </cell>
          <cell r="C4116">
            <v>1</v>
          </cell>
          <cell r="D4116">
            <v>1</v>
          </cell>
          <cell r="E4116" t="str">
            <v>1m</v>
          </cell>
        </row>
        <row r="4117">
          <cell r="A4117" t="str">
            <v>166010</v>
          </cell>
          <cell r="C4117">
            <v>1</v>
          </cell>
          <cell r="D4117">
            <v>1</v>
          </cell>
          <cell r="E4117" t="str">
            <v>1m</v>
          </cell>
        </row>
        <row r="4118">
          <cell r="A4118" t="str">
            <v>166016</v>
          </cell>
          <cell r="C4118">
            <v>1</v>
          </cell>
          <cell r="D4118">
            <v>1</v>
          </cell>
          <cell r="E4118" t="str">
            <v>1m</v>
          </cell>
        </row>
        <row r="4119">
          <cell r="A4119" t="str">
            <v>166017</v>
          </cell>
          <cell r="C4119">
            <v>1</v>
          </cell>
          <cell r="D4119">
            <v>1</v>
          </cell>
          <cell r="E4119" t="str">
            <v>1m</v>
          </cell>
        </row>
        <row r="4120">
          <cell r="A4120" t="str">
            <v>166020</v>
          </cell>
          <cell r="C4120">
            <v>1</v>
          </cell>
          <cell r="D4120">
            <v>1</v>
          </cell>
          <cell r="E4120" t="str">
            <v>1m</v>
          </cell>
        </row>
        <row r="4121">
          <cell r="A4121" t="str">
            <v>166030</v>
          </cell>
          <cell r="C4121">
            <v>1</v>
          </cell>
          <cell r="D4121">
            <v>1</v>
          </cell>
          <cell r="E4121" t="str">
            <v>1m</v>
          </cell>
        </row>
        <row r="4122">
          <cell r="A4122" t="str">
            <v>166031</v>
          </cell>
          <cell r="C4122">
            <v>1</v>
          </cell>
          <cell r="D4122">
            <v>1</v>
          </cell>
          <cell r="E4122" t="str">
            <v>1m</v>
          </cell>
        </row>
        <row r="4123">
          <cell r="A4123" t="str">
            <v>166035</v>
          </cell>
          <cell r="C4123">
            <v>1</v>
          </cell>
          <cell r="D4123">
            <v>1</v>
          </cell>
          <cell r="E4123" t="str">
            <v>1m</v>
          </cell>
        </row>
        <row r="4124">
          <cell r="A4124" t="str">
            <v>166044</v>
          </cell>
          <cell r="C4124">
            <v>1</v>
          </cell>
          <cell r="D4124">
            <v>1</v>
          </cell>
          <cell r="E4124" t="str">
            <v>1m</v>
          </cell>
        </row>
        <row r="4125">
          <cell r="A4125" t="str">
            <v>166045</v>
          </cell>
          <cell r="C4125">
            <v>1</v>
          </cell>
          <cell r="D4125">
            <v>1</v>
          </cell>
          <cell r="E4125" t="str">
            <v>1m</v>
          </cell>
        </row>
        <row r="4126">
          <cell r="A4126" t="str">
            <v>166056</v>
          </cell>
          <cell r="C4126">
            <v>1</v>
          </cell>
          <cell r="D4126">
            <v>1</v>
          </cell>
          <cell r="E4126" t="str">
            <v>1m</v>
          </cell>
        </row>
        <row r="4127">
          <cell r="A4127" t="str">
            <v>166061</v>
          </cell>
          <cell r="C4127">
            <v>1</v>
          </cell>
          <cell r="D4127">
            <v>1</v>
          </cell>
          <cell r="E4127" t="str">
            <v>1m</v>
          </cell>
        </row>
        <row r="4128">
          <cell r="A4128" t="str">
            <v>166062</v>
          </cell>
          <cell r="C4128">
            <v>1</v>
          </cell>
          <cell r="D4128">
            <v>1</v>
          </cell>
          <cell r="E4128" t="str">
            <v>1m</v>
          </cell>
        </row>
        <row r="4129">
          <cell r="A4129" t="str">
            <v>166075</v>
          </cell>
          <cell r="C4129">
            <v>1</v>
          </cell>
          <cell r="D4129">
            <v>1</v>
          </cell>
          <cell r="E4129" t="str">
            <v>1m</v>
          </cell>
        </row>
        <row r="4130">
          <cell r="A4130" t="str">
            <v>166080</v>
          </cell>
          <cell r="C4130">
            <v>1</v>
          </cell>
          <cell r="D4130">
            <v>1</v>
          </cell>
          <cell r="E4130" t="str">
            <v>1m</v>
          </cell>
        </row>
        <row r="4131">
          <cell r="A4131" t="str">
            <v>166081</v>
          </cell>
          <cell r="C4131">
            <v>1</v>
          </cell>
          <cell r="D4131">
            <v>1</v>
          </cell>
          <cell r="E4131" t="str">
            <v>1m</v>
          </cell>
        </row>
        <row r="4132">
          <cell r="A4132" t="str">
            <v>166083</v>
          </cell>
          <cell r="C4132">
            <v>1</v>
          </cell>
          <cell r="D4132">
            <v>1</v>
          </cell>
          <cell r="E4132" t="str">
            <v>1m</v>
          </cell>
        </row>
        <row r="4133">
          <cell r="A4133" t="str">
            <v>166085</v>
          </cell>
          <cell r="C4133">
            <v>1</v>
          </cell>
          <cell r="D4133">
            <v>1</v>
          </cell>
          <cell r="E4133" t="str">
            <v>1m</v>
          </cell>
        </row>
        <row r="4134">
          <cell r="A4134" t="str">
            <v>166088</v>
          </cell>
          <cell r="C4134">
            <v>1</v>
          </cell>
          <cell r="D4134">
            <v>1</v>
          </cell>
          <cell r="E4134" t="str">
            <v>1m</v>
          </cell>
        </row>
        <row r="4135">
          <cell r="A4135" t="str">
            <v>166093</v>
          </cell>
          <cell r="C4135">
            <v>1</v>
          </cell>
          <cell r="D4135">
            <v>1</v>
          </cell>
          <cell r="E4135" t="str">
            <v>1m</v>
          </cell>
        </row>
        <row r="4136">
          <cell r="A4136" t="str">
            <v>166105</v>
          </cell>
          <cell r="C4136">
            <v>1</v>
          </cell>
          <cell r="D4136">
            <v>1</v>
          </cell>
          <cell r="E4136" t="str">
            <v>1m</v>
          </cell>
        </row>
        <row r="4137">
          <cell r="A4137" t="str">
            <v>166112</v>
          </cell>
          <cell r="C4137">
            <v>1</v>
          </cell>
          <cell r="D4137">
            <v>1</v>
          </cell>
          <cell r="E4137" t="str">
            <v>1m</v>
          </cell>
        </row>
        <row r="4138">
          <cell r="A4138" t="str">
            <v>166116</v>
          </cell>
          <cell r="C4138">
            <v>1</v>
          </cell>
          <cell r="D4138">
            <v>1</v>
          </cell>
          <cell r="E4138" t="str">
            <v>1m</v>
          </cell>
        </row>
        <row r="4139">
          <cell r="A4139" t="str">
            <v>166124</v>
          </cell>
          <cell r="C4139">
            <v>1</v>
          </cell>
          <cell r="D4139">
            <v>1</v>
          </cell>
          <cell r="E4139" t="str">
            <v>1m</v>
          </cell>
        </row>
        <row r="4140">
          <cell r="A4140" t="str">
            <v>166127</v>
          </cell>
          <cell r="C4140">
            <v>1</v>
          </cell>
          <cell r="D4140">
            <v>1</v>
          </cell>
          <cell r="E4140" t="str">
            <v>1m</v>
          </cell>
        </row>
        <row r="4141">
          <cell r="A4141" t="str">
            <v>166128</v>
          </cell>
          <cell r="C4141">
            <v>1</v>
          </cell>
          <cell r="D4141">
            <v>1</v>
          </cell>
          <cell r="E4141" t="str">
            <v>1m</v>
          </cell>
        </row>
        <row r="4142">
          <cell r="A4142" t="str">
            <v>166129</v>
          </cell>
          <cell r="C4142">
            <v>1</v>
          </cell>
          <cell r="D4142">
            <v>1</v>
          </cell>
          <cell r="E4142" t="str">
            <v>1m</v>
          </cell>
        </row>
        <row r="4143">
          <cell r="A4143" t="str">
            <v>166136</v>
          </cell>
          <cell r="C4143">
            <v>1</v>
          </cell>
          <cell r="D4143">
            <v>1</v>
          </cell>
          <cell r="E4143" t="str">
            <v>1m</v>
          </cell>
        </row>
        <row r="4144">
          <cell r="A4144" t="str">
            <v>166138</v>
          </cell>
          <cell r="C4144">
            <v>1</v>
          </cell>
          <cell r="D4144">
            <v>1</v>
          </cell>
          <cell r="E4144" t="str">
            <v>1m</v>
          </cell>
        </row>
        <row r="4145">
          <cell r="A4145" t="str">
            <v>166139</v>
          </cell>
          <cell r="C4145">
            <v>1</v>
          </cell>
          <cell r="D4145">
            <v>1</v>
          </cell>
          <cell r="E4145" t="str">
            <v>1m</v>
          </cell>
        </row>
        <row r="4146">
          <cell r="A4146" t="str">
            <v>166140</v>
          </cell>
          <cell r="C4146">
            <v>1</v>
          </cell>
          <cell r="D4146">
            <v>1</v>
          </cell>
          <cell r="E4146" t="str">
            <v>1m</v>
          </cell>
        </row>
        <row r="4147">
          <cell r="A4147" t="str">
            <v>166142</v>
          </cell>
          <cell r="C4147">
            <v>1</v>
          </cell>
          <cell r="D4147">
            <v>1</v>
          </cell>
          <cell r="E4147" t="str">
            <v>1m</v>
          </cell>
        </row>
        <row r="4148">
          <cell r="A4148" t="str">
            <v>166143</v>
          </cell>
          <cell r="C4148">
            <v>1</v>
          </cell>
          <cell r="D4148">
            <v>1</v>
          </cell>
          <cell r="E4148" t="str">
            <v>1m</v>
          </cell>
        </row>
        <row r="4149">
          <cell r="A4149" t="str">
            <v>166144</v>
          </cell>
          <cell r="C4149">
            <v>1</v>
          </cell>
          <cell r="D4149">
            <v>1</v>
          </cell>
          <cell r="E4149" t="str">
            <v>1m</v>
          </cell>
        </row>
        <row r="4150">
          <cell r="A4150" t="str">
            <v>166148</v>
          </cell>
          <cell r="C4150">
            <v>1</v>
          </cell>
          <cell r="D4150">
            <v>1</v>
          </cell>
          <cell r="E4150" t="str">
            <v>1m</v>
          </cell>
        </row>
        <row r="4151">
          <cell r="A4151" t="str">
            <v>166150</v>
          </cell>
          <cell r="C4151">
            <v>1</v>
          </cell>
          <cell r="D4151">
            <v>1</v>
          </cell>
          <cell r="E4151" t="str">
            <v>1m</v>
          </cell>
        </row>
        <row r="4152">
          <cell r="A4152" t="str">
            <v>166151</v>
          </cell>
          <cell r="C4152">
            <v>1</v>
          </cell>
          <cell r="D4152">
            <v>1</v>
          </cell>
          <cell r="E4152" t="str">
            <v>1m</v>
          </cell>
        </row>
        <row r="4153">
          <cell r="A4153" t="str">
            <v>166155</v>
          </cell>
          <cell r="C4153">
            <v>1</v>
          </cell>
          <cell r="D4153">
            <v>1</v>
          </cell>
          <cell r="E4153" t="str">
            <v>1m</v>
          </cell>
        </row>
        <row r="4154">
          <cell r="A4154" t="str">
            <v>166156</v>
          </cell>
          <cell r="C4154">
            <v>1</v>
          </cell>
          <cell r="D4154">
            <v>1</v>
          </cell>
          <cell r="E4154" t="str">
            <v>1m</v>
          </cell>
        </row>
        <row r="4155">
          <cell r="A4155" t="str">
            <v>166164</v>
          </cell>
          <cell r="C4155">
            <v>1</v>
          </cell>
          <cell r="D4155">
            <v>1</v>
          </cell>
          <cell r="E4155" t="str">
            <v>1m</v>
          </cell>
        </row>
        <row r="4156">
          <cell r="A4156" t="str">
            <v>166166</v>
          </cell>
          <cell r="C4156">
            <v>1</v>
          </cell>
          <cell r="D4156">
            <v>1</v>
          </cell>
          <cell r="E4156" t="str">
            <v>1m</v>
          </cell>
        </row>
        <row r="4157">
          <cell r="A4157" t="str">
            <v>166171</v>
          </cell>
          <cell r="C4157">
            <v>1</v>
          </cell>
          <cell r="D4157">
            <v>1</v>
          </cell>
          <cell r="E4157" t="str">
            <v>1m</v>
          </cell>
        </row>
        <row r="4158">
          <cell r="A4158" t="str">
            <v>166172</v>
          </cell>
          <cell r="C4158">
            <v>1</v>
          </cell>
          <cell r="D4158">
            <v>1</v>
          </cell>
          <cell r="E4158" t="str">
            <v>1m</v>
          </cell>
        </row>
        <row r="4159">
          <cell r="A4159" t="str">
            <v>166182</v>
          </cell>
          <cell r="C4159">
            <v>1</v>
          </cell>
          <cell r="D4159">
            <v>1</v>
          </cell>
          <cell r="E4159" t="str">
            <v>1m</v>
          </cell>
        </row>
        <row r="4160">
          <cell r="A4160" t="str">
            <v>166189</v>
          </cell>
          <cell r="C4160">
            <v>1</v>
          </cell>
          <cell r="D4160">
            <v>1</v>
          </cell>
          <cell r="E4160" t="str">
            <v>1m</v>
          </cell>
        </row>
        <row r="4161">
          <cell r="A4161" t="str">
            <v>166190</v>
          </cell>
          <cell r="C4161">
            <v>1</v>
          </cell>
          <cell r="D4161">
            <v>1</v>
          </cell>
          <cell r="E4161" t="str">
            <v>1m</v>
          </cell>
        </row>
        <row r="4162">
          <cell r="A4162" t="str">
            <v>166192</v>
          </cell>
          <cell r="C4162">
            <v>1</v>
          </cell>
          <cell r="D4162">
            <v>1</v>
          </cell>
          <cell r="E4162" t="str">
            <v>1m</v>
          </cell>
        </row>
        <row r="4163">
          <cell r="A4163" t="str">
            <v>166196</v>
          </cell>
          <cell r="C4163">
            <v>1</v>
          </cell>
          <cell r="D4163">
            <v>1</v>
          </cell>
          <cell r="E4163" t="str">
            <v>1m</v>
          </cell>
        </row>
        <row r="4164">
          <cell r="A4164" t="str">
            <v>166199</v>
          </cell>
          <cell r="C4164">
            <v>1</v>
          </cell>
          <cell r="D4164">
            <v>1</v>
          </cell>
          <cell r="E4164" t="str">
            <v>1m</v>
          </cell>
        </row>
        <row r="4165">
          <cell r="A4165" t="str">
            <v>166200</v>
          </cell>
          <cell r="C4165">
            <v>1</v>
          </cell>
          <cell r="D4165">
            <v>1</v>
          </cell>
          <cell r="E4165" t="str">
            <v>1m</v>
          </cell>
        </row>
        <row r="4166">
          <cell r="A4166" t="str">
            <v>166201</v>
          </cell>
          <cell r="C4166">
            <v>1</v>
          </cell>
          <cell r="D4166">
            <v>1</v>
          </cell>
          <cell r="E4166" t="str">
            <v>1m</v>
          </cell>
        </row>
        <row r="4167">
          <cell r="A4167" t="str">
            <v>166202</v>
          </cell>
          <cell r="C4167">
            <v>1</v>
          </cell>
          <cell r="D4167">
            <v>1</v>
          </cell>
          <cell r="E4167" t="str">
            <v>1m</v>
          </cell>
        </row>
        <row r="4168">
          <cell r="A4168" t="str">
            <v>166203</v>
          </cell>
          <cell r="C4168">
            <v>1</v>
          </cell>
          <cell r="D4168">
            <v>1</v>
          </cell>
          <cell r="E4168" t="str">
            <v>1m</v>
          </cell>
        </row>
        <row r="4169">
          <cell r="A4169" t="str">
            <v>166205</v>
          </cell>
          <cell r="C4169">
            <v>1</v>
          </cell>
          <cell r="D4169">
            <v>1</v>
          </cell>
          <cell r="E4169" t="str">
            <v>1m</v>
          </cell>
        </row>
        <row r="4170">
          <cell r="A4170" t="str">
            <v>166208</v>
          </cell>
          <cell r="C4170">
            <v>1</v>
          </cell>
          <cell r="D4170">
            <v>1</v>
          </cell>
          <cell r="E4170" t="str">
            <v>1m</v>
          </cell>
        </row>
        <row r="4171">
          <cell r="A4171" t="str">
            <v>166210</v>
          </cell>
          <cell r="C4171">
            <v>1</v>
          </cell>
          <cell r="D4171">
            <v>1</v>
          </cell>
          <cell r="E4171" t="str">
            <v>1m</v>
          </cell>
        </row>
        <row r="4172">
          <cell r="A4172" t="str">
            <v>166212</v>
          </cell>
          <cell r="C4172">
            <v>1</v>
          </cell>
          <cell r="D4172">
            <v>1</v>
          </cell>
          <cell r="E4172" t="str">
            <v>1m</v>
          </cell>
        </row>
        <row r="4173">
          <cell r="A4173" t="str">
            <v>166215</v>
          </cell>
          <cell r="C4173">
            <v>1</v>
          </cell>
          <cell r="D4173">
            <v>1</v>
          </cell>
          <cell r="E4173" t="str">
            <v>1m</v>
          </cell>
        </row>
        <row r="4174">
          <cell r="A4174" t="str">
            <v>166216</v>
          </cell>
          <cell r="C4174">
            <v>1</v>
          </cell>
          <cell r="D4174">
            <v>1</v>
          </cell>
          <cell r="E4174" t="str">
            <v>1m</v>
          </cell>
        </row>
        <row r="4175">
          <cell r="A4175" t="str">
            <v>166220</v>
          </cell>
          <cell r="C4175">
            <v>1</v>
          </cell>
          <cell r="D4175">
            <v>1</v>
          </cell>
          <cell r="E4175" t="str">
            <v>1m</v>
          </cell>
        </row>
        <row r="4176">
          <cell r="A4176" t="str">
            <v>166223</v>
          </cell>
          <cell r="C4176">
            <v>1</v>
          </cell>
          <cell r="D4176">
            <v>1</v>
          </cell>
          <cell r="E4176" t="str">
            <v>1m</v>
          </cell>
        </row>
        <row r="4177">
          <cell r="A4177" t="str">
            <v>166226</v>
          </cell>
          <cell r="C4177">
            <v>1</v>
          </cell>
          <cell r="D4177">
            <v>1</v>
          </cell>
          <cell r="E4177" t="str">
            <v>1m</v>
          </cell>
        </row>
        <row r="4178">
          <cell r="A4178" t="str">
            <v>166231</v>
          </cell>
          <cell r="C4178">
            <v>1</v>
          </cell>
          <cell r="D4178">
            <v>1</v>
          </cell>
          <cell r="E4178" t="str">
            <v>1m</v>
          </cell>
        </row>
        <row r="4179">
          <cell r="A4179" t="str">
            <v>166235</v>
          </cell>
          <cell r="C4179">
            <v>1</v>
          </cell>
          <cell r="D4179">
            <v>1</v>
          </cell>
          <cell r="E4179" t="str">
            <v>1m</v>
          </cell>
        </row>
        <row r="4180">
          <cell r="A4180" t="str">
            <v>166237</v>
          </cell>
          <cell r="C4180">
            <v>1</v>
          </cell>
          <cell r="D4180">
            <v>1</v>
          </cell>
          <cell r="E4180" t="str">
            <v>1m</v>
          </cell>
        </row>
        <row r="4181">
          <cell r="A4181" t="str">
            <v>166238</v>
          </cell>
          <cell r="C4181">
            <v>1</v>
          </cell>
          <cell r="D4181">
            <v>1</v>
          </cell>
          <cell r="E4181" t="str">
            <v>1m</v>
          </cell>
        </row>
        <row r="4182">
          <cell r="A4182" t="str">
            <v>166240</v>
          </cell>
          <cell r="C4182">
            <v>1</v>
          </cell>
          <cell r="D4182">
            <v>1</v>
          </cell>
          <cell r="E4182" t="str">
            <v>1m</v>
          </cell>
        </row>
        <row r="4183">
          <cell r="A4183" t="str">
            <v>166241</v>
          </cell>
          <cell r="C4183">
            <v>1</v>
          </cell>
          <cell r="D4183">
            <v>1</v>
          </cell>
          <cell r="E4183" t="str">
            <v>1m</v>
          </cell>
        </row>
        <row r="4184">
          <cell r="A4184" t="str">
            <v>166253</v>
          </cell>
          <cell r="C4184">
            <v>1</v>
          </cell>
          <cell r="D4184">
            <v>1</v>
          </cell>
          <cell r="E4184" t="str">
            <v>1m</v>
          </cell>
        </row>
        <row r="4185">
          <cell r="A4185" t="str">
            <v>166256</v>
          </cell>
          <cell r="C4185">
            <v>1</v>
          </cell>
          <cell r="D4185">
            <v>1</v>
          </cell>
          <cell r="E4185" t="str">
            <v>1m</v>
          </cell>
        </row>
        <row r="4186">
          <cell r="A4186" t="str">
            <v>166258</v>
          </cell>
          <cell r="C4186">
            <v>1</v>
          </cell>
          <cell r="D4186">
            <v>1</v>
          </cell>
          <cell r="E4186" t="str">
            <v>1m</v>
          </cell>
        </row>
        <row r="4187">
          <cell r="A4187" t="str">
            <v>166262</v>
          </cell>
          <cell r="C4187">
            <v>1</v>
          </cell>
          <cell r="D4187">
            <v>1</v>
          </cell>
          <cell r="E4187" t="str">
            <v>1m</v>
          </cell>
        </row>
        <row r="4188">
          <cell r="A4188" t="str">
            <v>166263</v>
          </cell>
          <cell r="C4188">
            <v>1</v>
          </cell>
          <cell r="D4188">
            <v>1</v>
          </cell>
          <cell r="E4188" t="str">
            <v>1m</v>
          </cell>
        </row>
        <row r="4189">
          <cell r="A4189" t="str">
            <v>166267</v>
          </cell>
          <cell r="C4189">
            <v>1</v>
          </cell>
          <cell r="D4189">
            <v>1</v>
          </cell>
          <cell r="E4189" t="str">
            <v>1m</v>
          </cell>
        </row>
        <row r="4190">
          <cell r="A4190" t="str">
            <v>166268</v>
          </cell>
          <cell r="C4190">
            <v>1</v>
          </cell>
          <cell r="D4190">
            <v>1</v>
          </cell>
          <cell r="E4190" t="str">
            <v>1m</v>
          </cell>
        </row>
        <row r="4191">
          <cell r="A4191" t="str">
            <v>166270</v>
          </cell>
          <cell r="C4191">
            <v>1</v>
          </cell>
          <cell r="D4191">
            <v>1</v>
          </cell>
          <cell r="E4191" t="str">
            <v>1m</v>
          </cell>
        </row>
        <row r="4192">
          <cell r="A4192" t="str">
            <v>166272</v>
          </cell>
          <cell r="C4192">
            <v>1</v>
          </cell>
          <cell r="D4192">
            <v>1</v>
          </cell>
          <cell r="E4192" t="str">
            <v>1m</v>
          </cell>
        </row>
        <row r="4193">
          <cell r="A4193" t="str">
            <v>166273</v>
          </cell>
          <cell r="C4193">
            <v>1</v>
          </cell>
          <cell r="D4193">
            <v>1</v>
          </cell>
          <cell r="E4193" t="str">
            <v>1m</v>
          </cell>
        </row>
        <row r="4194">
          <cell r="A4194" t="str">
            <v>166277</v>
          </cell>
          <cell r="C4194">
            <v>1</v>
          </cell>
          <cell r="D4194">
            <v>1</v>
          </cell>
          <cell r="E4194" t="str">
            <v>1m</v>
          </cell>
        </row>
        <row r="4195">
          <cell r="A4195" t="str">
            <v>166279</v>
          </cell>
          <cell r="C4195">
            <v>1</v>
          </cell>
          <cell r="D4195">
            <v>1</v>
          </cell>
          <cell r="E4195" t="str">
            <v>1m</v>
          </cell>
        </row>
        <row r="4196">
          <cell r="A4196" t="str">
            <v>166280</v>
          </cell>
          <cell r="C4196">
            <v>1</v>
          </cell>
          <cell r="D4196">
            <v>1</v>
          </cell>
          <cell r="E4196" t="str">
            <v>1m</v>
          </cell>
        </row>
        <row r="4197">
          <cell r="A4197" t="str">
            <v>166281</v>
          </cell>
          <cell r="C4197">
            <v>1</v>
          </cell>
          <cell r="D4197">
            <v>1</v>
          </cell>
          <cell r="E4197" t="str">
            <v>1m</v>
          </cell>
        </row>
        <row r="4198">
          <cell r="A4198" t="str">
            <v>166282</v>
          </cell>
          <cell r="C4198">
            <v>1</v>
          </cell>
          <cell r="D4198">
            <v>1</v>
          </cell>
          <cell r="E4198" t="str">
            <v>1m</v>
          </cell>
        </row>
        <row r="4199">
          <cell r="A4199" t="str">
            <v>166291</v>
          </cell>
          <cell r="C4199">
            <v>1</v>
          </cell>
          <cell r="D4199">
            <v>1</v>
          </cell>
          <cell r="E4199" t="str">
            <v>1m</v>
          </cell>
        </row>
        <row r="4200">
          <cell r="A4200" t="str">
            <v>166299</v>
          </cell>
          <cell r="C4200">
            <v>1</v>
          </cell>
          <cell r="D4200">
            <v>1</v>
          </cell>
          <cell r="E4200" t="str">
            <v>1m</v>
          </cell>
        </row>
        <row r="4201">
          <cell r="A4201" t="str">
            <v>166304</v>
          </cell>
          <cell r="C4201">
            <v>1</v>
          </cell>
          <cell r="D4201">
            <v>1</v>
          </cell>
          <cell r="E4201" t="str">
            <v>1m</v>
          </cell>
        </row>
        <row r="4202">
          <cell r="A4202" t="str">
            <v>166313</v>
          </cell>
          <cell r="C4202">
            <v>1</v>
          </cell>
          <cell r="D4202">
            <v>1</v>
          </cell>
          <cell r="E4202" t="str">
            <v>1m</v>
          </cell>
        </row>
        <row r="4203">
          <cell r="A4203" t="str">
            <v>166315</v>
          </cell>
          <cell r="C4203">
            <v>1</v>
          </cell>
          <cell r="D4203">
            <v>1</v>
          </cell>
          <cell r="E4203" t="str">
            <v>1m</v>
          </cell>
        </row>
        <row r="4204">
          <cell r="A4204" t="str">
            <v>166316</v>
          </cell>
          <cell r="C4204">
            <v>1</v>
          </cell>
          <cell r="D4204">
            <v>1</v>
          </cell>
          <cell r="E4204" t="str">
            <v>1m</v>
          </cell>
        </row>
        <row r="4205">
          <cell r="A4205" t="str">
            <v>166318</v>
          </cell>
          <cell r="C4205">
            <v>1</v>
          </cell>
          <cell r="D4205">
            <v>1</v>
          </cell>
          <cell r="E4205" t="str">
            <v>1m</v>
          </cell>
        </row>
        <row r="4206">
          <cell r="A4206" t="str">
            <v>166321</v>
          </cell>
          <cell r="C4206">
            <v>1</v>
          </cell>
          <cell r="D4206">
            <v>1</v>
          </cell>
          <cell r="E4206" t="str">
            <v>1m</v>
          </cell>
        </row>
        <row r="4207">
          <cell r="A4207" t="str">
            <v>166329</v>
          </cell>
          <cell r="C4207">
            <v>1</v>
          </cell>
          <cell r="D4207">
            <v>1</v>
          </cell>
          <cell r="E4207" t="str">
            <v>1m</v>
          </cell>
        </row>
        <row r="4208">
          <cell r="A4208" t="str">
            <v>166330</v>
          </cell>
          <cell r="C4208">
            <v>1</v>
          </cell>
          <cell r="D4208">
            <v>1</v>
          </cell>
          <cell r="E4208" t="str">
            <v>1m</v>
          </cell>
        </row>
        <row r="4209">
          <cell r="A4209" t="str">
            <v>166338</v>
          </cell>
          <cell r="C4209">
            <v>1</v>
          </cell>
          <cell r="D4209">
            <v>1</v>
          </cell>
          <cell r="E4209" t="str">
            <v>1m</v>
          </cell>
        </row>
        <row r="4210">
          <cell r="A4210" t="str">
            <v>166339</v>
          </cell>
          <cell r="C4210">
            <v>1</v>
          </cell>
          <cell r="D4210">
            <v>1</v>
          </cell>
          <cell r="E4210" t="str">
            <v>1m</v>
          </cell>
        </row>
        <row r="4211">
          <cell r="A4211" t="str">
            <v>166342</v>
          </cell>
          <cell r="C4211">
            <v>1</v>
          </cell>
          <cell r="D4211">
            <v>1</v>
          </cell>
          <cell r="E4211" t="str">
            <v>1m</v>
          </cell>
        </row>
        <row r="4212">
          <cell r="A4212" t="str">
            <v>166344</v>
          </cell>
          <cell r="C4212">
            <v>1</v>
          </cell>
          <cell r="D4212">
            <v>1</v>
          </cell>
          <cell r="E4212" t="str">
            <v>1m</v>
          </cell>
        </row>
        <row r="4213">
          <cell r="A4213" t="str">
            <v>166345</v>
          </cell>
          <cell r="C4213">
            <v>1</v>
          </cell>
          <cell r="D4213">
            <v>1</v>
          </cell>
          <cell r="E4213" t="str">
            <v>1m</v>
          </cell>
        </row>
        <row r="4214">
          <cell r="A4214" t="str">
            <v>166348</v>
          </cell>
          <cell r="C4214">
            <v>1</v>
          </cell>
          <cell r="D4214">
            <v>1</v>
          </cell>
          <cell r="E4214" t="str">
            <v>1m</v>
          </cell>
        </row>
        <row r="4215">
          <cell r="A4215" t="str">
            <v>166349</v>
          </cell>
          <cell r="C4215">
            <v>1</v>
          </cell>
          <cell r="D4215">
            <v>1</v>
          </cell>
          <cell r="E4215" t="str">
            <v>1m</v>
          </cell>
        </row>
        <row r="4216">
          <cell r="A4216" t="str">
            <v>166352</v>
          </cell>
          <cell r="C4216">
            <v>1</v>
          </cell>
          <cell r="D4216">
            <v>1</v>
          </cell>
          <cell r="E4216" t="str">
            <v>1m</v>
          </cell>
        </row>
        <row r="4217">
          <cell r="A4217" t="str">
            <v>166354</v>
          </cell>
          <cell r="C4217">
            <v>1</v>
          </cell>
          <cell r="D4217">
            <v>1</v>
          </cell>
          <cell r="E4217" t="str">
            <v>1m</v>
          </cell>
        </row>
        <row r="4218">
          <cell r="A4218" t="str">
            <v>166355</v>
          </cell>
          <cell r="C4218">
            <v>1</v>
          </cell>
          <cell r="D4218">
            <v>1</v>
          </cell>
          <cell r="E4218" t="str">
            <v>1m</v>
          </cell>
        </row>
        <row r="4219">
          <cell r="A4219" t="str">
            <v>166356</v>
          </cell>
          <cell r="C4219">
            <v>1</v>
          </cell>
          <cell r="D4219">
            <v>1</v>
          </cell>
          <cell r="E4219" t="str">
            <v>1m</v>
          </cell>
        </row>
        <row r="4220">
          <cell r="A4220" t="str">
            <v>166361</v>
          </cell>
          <cell r="C4220">
            <v>1</v>
          </cell>
          <cell r="D4220">
            <v>1</v>
          </cell>
          <cell r="E4220" t="str">
            <v>1m</v>
          </cell>
        </row>
        <row r="4221">
          <cell r="A4221" t="str">
            <v>166363</v>
          </cell>
          <cell r="C4221">
            <v>1</v>
          </cell>
          <cell r="D4221">
            <v>1</v>
          </cell>
          <cell r="E4221" t="str">
            <v>1m</v>
          </cell>
        </row>
        <row r="4222">
          <cell r="A4222" t="str">
            <v>166369</v>
          </cell>
          <cell r="C4222">
            <v>1</v>
          </cell>
          <cell r="D4222">
            <v>1</v>
          </cell>
          <cell r="E4222" t="str">
            <v>1m</v>
          </cell>
        </row>
        <row r="4223">
          <cell r="A4223" t="str">
            <v>166374</v>
          </cell>
          <cell r="C4223">
            <v>1</v>
          </cell>
          <cell r="D4223">
            <v>1</v>
          </cell>
          <cell r="E4223" t="str">
            <v>1m</v>
          </cell>
        </row>
        <row r="4224">
          <cell r="A4224" t="str">
            <v>166376</v>
          </cell>
          <cell r="C4224">
            <v>1</v>
          </cell>
          <cell r="D4224">
            <v>1</v>
          </cell>
          <cell r="E4224" t="str">
            <v>1m</v>
          </cell>
        </row>
        <row r="4225">
          <cell r="A4225" t="str">
            <v>166378</v>
          </cell>
          <cell r="C4225">
            <v>1</v>
          </cell>
          <cell r="D4225">
            <v>1</v>
          </cell>
          <cell r="E4225" t="str">
            <v>1m</v>
          </cell>
        </row>
        <row r="4226">
          <cell r="A4226" t="str">
            <v>166379</v>
          </cell>
          <cell r="C4226">
            <v>1</v>
          </cell>
          <cell r="D4226">
            <v>1</v>
          </cell>
          <cell r="E4226" t="str">
            <v>1m</v>
          </cell>
        </row>
        <row r="4227">
          <cell r="A4227" t="str">
            <v>166380</v>
          </cell>
          <cell r="C4227">
            <v>1</v>
          </cell>
          <cell r="D4227">
            <v>1</v>
          </cell>
          <cell r="E4227" t="str">
            <v>1m</v>
          </cell>
        </row>
        <row r="4228">
          <cell r="A4228" t="str">
            <v>166386</v>
          </cell>
          <cell r="C4228">
            <v>1</v>
          </cell>
          <cell r="D4228">
            <v>1</v>
          </cell>
          <cell r="E4228" t="str">
            <v>1m</v>
          </cell>
        </row>
        <row r="4229">
          <cell r="A4229" t="str">
            <v>166389</v>
          </cell>
          <cell r="C4229">
            <v>1</v>
          </cell>
          <cell r="D4229">
            <v>1</v>
          </cell>
          <cell r="E4229" t="str">
            <v>1m</v>
          </cell>
        </row>
        <row r="4230">
          <cell r="A4230" t="str">
            <v>166390</v>
          </cell>
          <cell r="C4230">
            <v>1</v>
          </cell>
          <cell r="D4230">
            <v>1</v>
          </cell>
          <cell r="E4230" t="str">
            <v>1m</v>
          </cell>
        </row>
        <row r="4231">
          <cell r="A4231" t="str">
            <v>166392</v>
          </cell>
          <cell r="C4231">
            <v>1</v>
          </cell>
          <cell r="D4231">
            <v>1</v>
          </cell>
          <cell r="E4231" t="str">
            <v>1m</v>
          </cell>
        </row>
        <row r="4232">
          <cell r="A4232" t="str">
            <v>166396</v>
          </cell>
          <cell r="C4232">
            <v>1</v>
          </cell>
          <cell r="D4232">
            <v>1</v>
          </cell>
          <cell r="E4232" t="str">
            <v>1m</v>
          </cell>
        </row>
        <row r="4233">
          <cell r="A4233" t="str">
            <v>166402</v>
          </cell>
          <cell r="C4233">
            <v>1</v>
          </cell>
          <cell r="D4233">
            <v>1</v>
          </cell>
          <cell r="E4233" t="str">
            <v>1m</v>
          </cell>
        </row>
        <row r="4234">
          <cell r="A4234" t="str">
            <v>166404</v>
          </cell>
          <cell r="C4234">
            <v>1</v>
          </cell>
          <cell r="D4234">
            <v>1</v>
          </cell>
          <cell r="E4234" t="str">
            <v>1m</v>
          </cell>
        </row>
        <row r="4235">
          <cell r="A4235" t="str">
            <v>166405</v>
          </cell>
          <cell r="C4235">
            <v>1</v>
          </cell>
          <cell r="D4235">
            <v>1</v>
          </cell>
          <cell r="E4235" t="str">
            <v>1m</v>
          </cell>
        </row>
        <row r="4236">
          <cell r="A4236" t="str">
            <v>166408</v>
          </cell>
          <cell r="C4236">
            <v>1</v>
          </cell>
          <cell r="D4236">
            <v>1</v>
          </cell>
          <cell r="E4236" t="str">
            <v>1m</v>
          </cell>
        </row>
        <row r="4237">
          <cell r="A4237" t="str">
            <v>166413</v>
          </cell>
          <cell r="C4237">
            <v>1</v>
          </cell>
          <cell r="D4237">
            <v>1</v>
          </cell>
          <cell r="E4237" t="str">
            <v>1m</v>
          </cell>
        </row>
        <row r="4238">
          <cell r="A4238" t="str">
            <v>166418</v>
          </cell>
          <cell r="C4238">
            <v>1</v>
          </cell>
          <cell r="D4238">
            <v>1</v>
          </cell>
          <cell r="E4238" t="str">
            <v>1m</v>
          </cell>
        </row>
        <row r="4239">
          <cell r="A4239" t="str">
            <v>166420</v>
          </cell>
          <cell r="C4239">
            <v>1</v>
          </cell>
          <cell r="D4239">
            <v>1</v>
          </cell>
          <cell r="E4239" t="str">
            <v>1m</v>
          </cell>
        </row>
        <row r="4240">
          <cell r="A4240" t="str">
            <v>166421</v>
          </cell>
          <cell r="C4240">
            <v>1</v>
          </cell>
          <cell r="D4240">
            <v>1</v>
          </cell>
          <cell r="E4240" t="str">
            <v>1m</v>
          </cell>
        </row>
        <row r="4241">
          <cell r="A4241" t="str">
            <v>166424</v>
          </cell>
          <cell r="C4241">
            <v>1</v>
          </cell>
          <cell r="D4241">
            <v>1</v>
          </cell>
          <cell r="E4241" t="str">
            <v>1m</v>
          </cell>
        </row>
        <row r="4242">
          <cell r="A4242" t="str">
            <v>166427</v>
          </cell>
          <cell r="C4242">
            <v>1</v>
          </cell>
          <cell r="D4242">
            <v>1</v>
          </cell>
          <cell r="E4242" t="str">
            <v>1m</v>
          </cell>
        </row>
        <row r="4243">
          <cell r="A4243" t="str">
            <v>166431</v>
          </cell>
          <cell r="C4243">
            <v>1</v>
          </cell>
          <cell r="D4243">
            <v>1</v>
          </cell>
          <cell r="E4243" t="str">
            <v>1m</v>
          </cell>
        </row>
        <row r="4244">
          <cell r="A4244" t="str">
            <v>166432</v>
          </cell>
          <cell r="C4244">
            <v>1</v>
          </cell>
          <cell r="D4244">
            <v>1</v>
          </cell>
          <cell r="E4244" t="str">
            <v>1m</v>
          </cell>
        </row>
        <row r="4245">
          <cell r="A4245" t="str">
            <v>166435</v>
          </cell>
          <cell r="C4245">
            <v>1</v>
          </cell>
          <cell r="D4245">
            <v>1</v>
          </cell>
          <cell r="E4245" t="str">
            <v>1m</v>
          </cell>
        </row>
        <row r="4246">
          <cell r="A4246" t="str">
            <v>166436</v>
          </cell>
          <cell r="C4246">
            <v>1</v>
          </cell>
          <cell r="D4246">
            <v>1</v>
          </cell>
          <cell r="E4246" t="str">
            <v>1m</v>
          </cell>
        </row>
        <row r="4247">
          <cell r="A4247" t="str">
            <v>166441</v>
          </cell>
          <cell r="C4247">
            <v>1</v>
          </cell>
          <cell r="D4247">
            <v>1</v>
          </cell>
          <cell r="E4247" t="str">
            <v>1m</v>
          </cell>
        </row>
        <row r="4248">
          <cell r="A4248" t="str">
            <v>166443</v>
          </cell>
          <cell r="C4248">
            <v>1</v>
          </cell>
          <cell r="D4248">
            <v>1</v>
          </cell>
          <cell r="E4248" t="str">
            <v>1m</v>
          </cell>
        </row>
        <row r="4249">
          <cell r="A4249" t="str">
            <v>166445</v>
          </cell>
          <cell r="C4249">
            <v>1</v>
          </cell>
          <cell r="D4249">
            <v>1</v>
          </cell>
          <cell r="E4249" t="str">
            <v>1m</v>
          </cell>
        </row>
        <row r="4250">
          <cell r="A4250" t="str">
            <v>166446</v>
          </cell>
          <cell r="C4250">
            <v>1</v>
          </cell>
          <cell r="D4250">
            <v>1</v>
          </cell>
          <cell r="E4250" t="str">
            <v>1m</v>
          </cell>
        </row>
        <row r="4251">
          <cell r="A4251" t="str">
            <v>166449</v>
          </cell>
          <cell r="C4251">
            <v>1</v>
          </cell>
          <cell r="D4251">
            <v>1</v>
          </cell>
          <cell r="E4251" t="str">
            <v>1m</v>
          </cell>
        </row>
        <row r="4252">
          <cell r="A4252" t="str">
            <v>166462</v>
          </cell>
          <cell r="C4252">
            <v>1</v>
          </cell>
          <cell r="D4252">
            <v>1</v>
          </cell>
          <cell r="E4252" t="str">
            <v>1m</v>
          </cell>
        </row>
        <row r="4253">
          <cell r="A4253" t="str">
            <v>166465</v>
          </cell>
          <cell r="C4253">
            <v>1</v>
          </cell>
          <cell r="D4253">
            <v>1</v>
          </cell>
          <cell r="E4253" t="str">
            <v>1m</v>
          </cell>
        </row>
        <row r="4254">
          <cell r="A4254" t="str">
            <v>166466</v>
          </cell>
          <cell r="C4254">
            <v>1</v>
          </cell>
          <cell r="D4254">
            <v>1</v>
          </cell>
          <cell r="E4254" t="str">
            <v>1m</v>
          </cell>
        </row>
        <row r="4255">
          <cell r="A4255" t="str">
            <v>166470</v>
          </cell>
          <cell r="C4255">
            <v>1</v>
          </cell>
          <cell r="D4255">
            <v>1</v>
          </cell>
          <cell r="E4255" t="str">
            <v>1m</v>
          </cell>
        </row>
        <row r="4256">
          <cell r="A4256" t="str">
            <v>166472</v>
          </cell>
          <cell r="C4256">
            <v>1</v>
          </cell>
          <cell r="D4256">
            <v>1</v>
          </cell>
          <cell r="E4256" t="str">
            <v>1m</v>
          </cell>
        </row>
        <row r="4257">
          <cell r="A4257" t="str">
            <v>166480</v>
          </cell>
          <cell r="C4257">
            <v>1</v>
          </cell>
          <cell r="D4257">
            <v>1</v>
          </cell>
          <cell r="E4257" t="str">
            <v>1m</v>
          </cell>
        </row>
        <row r="4258">
          <cell r="A4258" t="str">
            <v>166482</v>
          </cell>
          <cell r="C4258">
            <v>1</v>
          </cell>
          <cell r="D4258">
            <v>1</v>
          </cell>
          <cell r="E4258" t="str">
            <v>1m</v>
          </cell>
        </row>
        <row r="4259">
          <cell r="A4259" t="str">
            <v>166486</v>
          </cell>
          <cell r="C4259">
            <v>1</v>
          </cell>
          <cell r="D4259">
            <v>1</v>
          </cell>
          <cell r="E4259" t="str">
            <v>1m</v>
          </cell>
        </row>
        <row r="4260">
          <cell r="A4260" t="str">
            <v>166489</v>
          </cell>
          <cell r="C4260">
            <v>1</v>
          </cell>
          <cell r="D4260">
            <v>1</v>
          </cell>
          <cell r="E4260" t="str">
            <v>1m</v>
          </cell>
        </row>
        <row r="4261">
          <cell r="A4261" t="str">
            <v>166490</v>
          </cell>
          <cell r="C4261">
            <v>1</v>
          </cell>
          <cell r="D4261">
            <v>1</v>
          </cell>
          <cell r="E4261" t="str">
            <v>1m</v>
          </cell>
        </row>
        <row r="4262">
          <cell r="A4262" t="str">
            <v>166495</v>
          </cell>
          <cell r="C4262">
            <v>1</v>
          </cell>
          <cell r="D4262">
            <v>1</v>
          </cell>
          <cell r="E4262" t="str">
            <v>1m</v>
          </cell>
        </row>
        <row r="4263">
          <cell r="A4263" t="str">
            <v>166499</v>
          </cell>
          <cell r="C4263">
            <v>1</v>
          </cell>
          <cell r="D4263">
            <v>1</v>
          </cell>
          <cell r="E4263" t="str">
            <v>1m</v>
          </cell>
        </row>
        <row r="4264">
          <cell r="A4264" t="str">
            <v>166500</v>
          </cell>
          <cell r="C4264">
            <v>1</v>
          </cell>
          <cell r="D4264">
            <v>1</v>
          </cell>
          <cell r="E4264" t="str">
            <v>1m</v>
          </cell>
        </row>
        <row r="4265">
          <cell r="A4265" t="str">
            <v>166501</v>
          </cell>
          <cell r="C4265">
            <v>1</v>
          </cell>
          <cell r="D4265">
            <v>1</v>
          </cell>
          <cell r="E4265" t="str">
            <v>1m</v>
          </cell>
        </row>
        <row r="4266">
          <cell r="A4266" t="str">
            <v>166502</v>
          </cell>
          <cell r="C4266">
            <v>1</v>
          </cell>
          <cell r="D4266">
            <v>1</v>
          </cell>
          <cell r="E4266" t="str">
            <v>1m</v>
          </cell>
        </row>
        <row r="4267">
          <cell r="A4267" t="str">
            <v>166503</v>
          </cell>
          <cell r="C4267">
            <v>1</v>
          </cell>
          <cell r="D4267">
            <v>1</v>
          </cell>
          <cell r="E4267" t="str">
            <v>1m</v>
          </cell>
        </row>
        <row r="4268">
          <cell r="A4268" t="str">
            <v>166504</v>
          </cell>
          <cell r="C4268">
            <v>1</v>
          </cell>
          <cell r="D4268">
            <v>1</v>
          </cell>
          <cell r="E4268" t="str">
            <v>1m</v>
          </cell>
        </row>
        <row r="4269">
          <cell r="A4269" t="str">
            <v>166506</v>
          </cell>
          <cell r="C4269">
            <v>1</v>
          </cell>
          <cell r="D4269">
            <v>1</v>
          </cell>
          <cell r="E4269" t="str">
            <v>1m</v>
          </cell>
        </row>
        <row r="4270">
          <cell r="A4270" t="str">
            <v>166508</v>
          </cell>
          <cell r="C4270">
            <v>1</v>
          </cell>
          <cell r="D4270">
            <v>1</v>
          </cell>
          <cell r="E4270" t="str">
            <v>1m</v>
          </cell>
        </row>
        <row r="4271">
          <cell r="A4271" t="str">
            <v>166509</v>
          </cell>
          <cell r="C4271">
            <v>1</v>
          </cell>
          <cell r="D4271">
            <v>1</v>
          </cell>
          <cell r="E4271" t="str">
            <v>1m</v>
          </cell>
        </row>
        <row r="4272">
          <cell r="A4272" t="str">
            <v>166510</v>
          </cell>
          <cell r="C4272">
            <v>1</v>
          </cell>
          <cell r="D4272">
            <v>1</v>
          </cell>
          <cell r="E4272" t="str">
            <v>1m</v>
          </cell>
        </row>
        <row r="4273">
          <cell r="A4273" t="str">
            <v>166514</v>
          </cell>
          <cell r="C4273">
            <v>1</v>
          </cell>
          <cell r="D4273">
            <v>1</v>
          </cell>
          <cell r="E4273" t="str">
            <v>1m</v>
          </cell>
        </row>
        <row r="4274">
          <cell r="A4274" t="str">
            <v>166515</v>
          </cell>
          <cell r="C4274">
            <v>1</v>
          </cell>
          <cell r="D4274">
            <v>1</v>
          </cell>
          <cell r="E4274" t="str">
            <v>1m</v>
          </cell>
        </row>
        <row r="4275">
          <cell r="A4275" t="str">
            <v>166516</v>
          </cell>
          <cell r="C4275">
            <v>1</v>
          </cell>
          <cell r="D4275">
            <v>1</v>
          </cell>
          <cell r="E4275" t="str">
            <v>1m</v>
          </cell>
        </row>
        <row r="4276">
          <cell r="A4276" t="str">
            <v>166520</v>
          </cell>
          <cell r="C4276">
            <v>1</v>
          </cell>
          <cell r="D4276">
            <v>1</v>
          </cell>
          <cell r="E4276" t="str">
            <v>1m</v>
          </cell>
        </row>
        <row r="4277">
          <cell r="A4277" t="str">
            <v>166525</v>
          </cell>
          <cell r="C4277">
            <v>1</v>
          </cell>
          <cell r="D4277">
            <v>1</v>
          </cell>
          <cell r="E4277" t="str">
            <v>1m</v>
          </cell>
        </row>
        <row r="4278">
          <cell r="A4278" t="str">
            <v>166534</v>
          </cell>
          <cell r="C4278">
            <v>1</v>
          </cell>
          <cell r="D4278">
            <v>1</v>
          </cell>
          <cell r="E4278" t="str">
            <v>1m</v>
          </cell>
        </row>
        <row r="4279">
          <cell r="A4279" t="str">
            <v>166535</v>
          </cell>
          <cell r="C4279">
            <v>1</v>
          </cell>
          <cell r="D4279">
            <v>1</v>
          </cell>
          <cell r="E4279" t="str">
            <v>1m</v>
          </cell>
        </row>
        <row r="4280">
          <cell r="A4280" t="str">
            <v>166536</v>
          </cell>
          <cell r="C4280">
            <v>1</v>
          </cell>
          <cell r="D4280">
            <v>1</v>
          </cell>
          <cell r="E4280" t="str">
            <v>1m</v>
          </cell>
        </row>
        <row r="4281">
          <cell r="A4281" t="str">
            <v>166538</v>
          </cell>
          <cell r="C4281">
            <v>1</v>
          </cell>
          <cell r="D4281">
            <v>1</v>
          </cell>
          <cell r="E4281" t="str">
            <v>1m</v>
          </cell>
        </row>
        <row r="4282">
          <cell r="A4282" t="str">
            <v>166539</v>
          </cell>
          <cell r="C4282">
            <v>1</v>
          </cell>
          <cell r="D4282">
            <v>1</v>
          </cell>
          <cell r="E4282" t="str">
            <v>1m</v>
          </cell>
        </row>
        <row r="4283">
          <cell r="A4283" t="str">
            <v>166542</v>
          </cell>
          <cell r="C4283">
            <v>1</v>
          </cell>
          <cell r="D4283">
            <v>1</v>
          </cell>
          <cell r="E4283" t="str">
            <v>1m</v>
          </cell>
        </row>
        <row r="4284">
          <cell r="A4284" t="str">
            <v>166543</v>
          </cell>
          <cell r="C4284">
            <v>1</v>
          </cell>
          <cell r="D4284">
            <v>1</v>
          </cell>
          <cell r="E4284" t="str">
            <v>1m</v>
          </cell>
        </row>
        <row r="4285">
          <cell r="A4285" t="str">
            <v>166544</v>
          </cell>
          <cell r="C4285">
            <v>1</v>
          </cell>
          <cell r="D4285">
            <v>1</v>
          </cell>
          <cell r="E4285" t="str">
            <v>1m</v>
          </cell>
        </row>
        <row r="4286">
          <cell r="A4286" t="str">
            <v>166545</v>
          </cell>
          <cell r="C4286">
            <v>1</v>
          </cell>
          <cell r="D4286">
            <v>1</v>
          </cell>
          <cell r="E4286" t="str">
            <v>1m</v>
          </cell>
        </row>
        <row r="4287">
          <cell r="A4287" t="str">
            <v>166548</v>
          </cell>
          <cell r="C4287">
            <v>1</v>
          </cell>
          <cell r="D4287">
            <v>1</v>
          </cell>
          <cell r="E4287" t="str">
            <v>1m</v>
          </cell>
        </row>
        <row r="4288">
          <cell r="A4288" t="str">
            <v>166549</v>
          </cell>
          <cell r="C4288">
            <v>1</v>
          </cell>
          <cell r="D4288">
            <v>1</v>
          </cell>
          <cell r="E4288" t="str">
            <v>1m</v>
          </cell>
        </row>
        <row r="4289">
          <cell r="A4289" t="str">
            <v>166550</v>
          </cell>
          <cell r="C4289">
            <v>1</v>
          </cell>
          <cell r="D4289">
            <v>1</v>
          </cell>
          <cell r="E4289" t="str">
            <v>1m</v>
          </cell>
        </row>
        <row r="4290">
          <cell r="A4290" t="str">
            <v>166551</v>
          </cell>
          <cell r="C4290">
            <v>1</v>
          </cell>
          <cell r="D4290">
            <v>1</v>
          </cell>
          <cell r="E4290" t="str">
            <v>1m</v>
          </cell>
        </row>
        <row r="4291">
          <cell r="A4291" t="str">
            <v>166552</v>
          </cell>
          <cell r="C4291">
            <v>1</v>
          </cell>
          <cell r="D4291">
            <v>1</v>
          </cell>
          <cell r="E4291" t="str">
            <v>1m</v>
          </cell>
        </row>
        <row r="4292">
          <cell r="A4292" t="str">
            <v>166556</v>
          </cell>
          <cell r="C4292">
            <v>1</v>
          </cell>
          <cell r="D4292">
            <v>1</v>
          </cell>
          <cell r="E4292" t="str">
            <v>1m</v>
          </cell>
        </row>
        <row r="4293">
          <cell r="A4293" t="str">
            <v>166560</v>
          </cell>
          <cell r="C4293">
            <v>1</v>
          </cell>
          <cell r="D4293">
            <v>1</v>
          </cell>
          <cell r="E4293" t="str">
            <v>1m</v>
          </cell>
        </row>
        <row r="4294">
          <cell r="A4294" t="str">
            <v>166565</v>
          </cell>
          <cell r="C4294">
            <v>1</v>
          </cell>
          <cell r="D4294">
            <v>1</v>
          </cell>
          <cell r="E4294" t="str">
            <v>1m</v>
          </cell>
        </row>
        <row r="4295">
          <cell r="A4295" t="str">
            <v>166568</v>
          </cell>
          <cell r="C4295">
            <v>1</v>
          </cell>
          <cell r="D4295">
            <v>1</v>
          </cell>
          <cell r="E4295" t="str">
            <v>1m</v>
          </cell>
        </row>
        <row r="4296">
          <cell r="A4296" t="str">
            <v>166570</v>
          </cell>
          <cell r="C4296">
            <v>1</v>
          </cell>
          <cell r="D4296">
            <v>1</v>
          </cell>
          <cell r="E4296" t="str">
            <v>1m</v>
          </cell>
        </row>
        <row r="4297">
          <cell r="A4297" t="str">
            <v>166571</v>
          </cell>
          <cell r="C4297">
            <v>1</v>
          </cell>
          <cell r="D4297">
            <v>1</v>
          </cell>
          <cell r="E4297" t="str">
            <v>1m</v>
          </cell>
        </row>
        <row r="4298">
          <cell r="A4298" t="str">
            <v>166573</v>
          </cell>
          <cell r="C4298">
            <v>1</v>
          </cell>
          <cell r="D4298">
            <v>1</v>
          </cell>
          <cell r="E4298" t="str">
            <v>1m</v>
          </cell>
        </row>
        <row r="4299">
          <cell r="A4299" t="str">
            <v>166577</v>
          </cell>
          <cell r="C4299">
            <v>1</v>
          </cell>
          <cell r="D4299">
            <v>1</v>
          </cell>
          <cell r="E4299" t="str">
            <v>1m</v>
          </cell>
        </row>
        <row r="4300">
          <cell r="A4300" t="str">
            <v>166579</v>
          </cell>
          <cell r="C4300">
            <v>1</v>
          </cell>
          <cell r="D4300">
            <v>1</v>
          </cell>
          <cell r="E4300" t="str">
            <v>1m</v>
          </cell>
        </row>
        <row r="4301">
          <cell r="A4301" t="str">
            <v>166580</v>
          </cell>
          <cell r="C4301">
            <v>1</v>
          </cell>
          <cell r="D4301">
            <v>1</v>
          </cell>
          <cell r="E4301" t="str">
            <v>1m</v>
          </cell>
        </row>
        <row r="4302">
          <cell r="A4302" t="str">
            <v>166581</v>
          </cell>
          <cell r="C4302">
            <v>1</v>
          </cell>
          <cell r="D4302">
            <v>1</v>
          </cell>
          <cell r="E4302" t="str">
            <v>1m</v>
          </cell>
        </row>
        <row r="4303">
          <cell r="A4303" t="str">
            <v>166582</v>
          </cell>
          <cell r="C4303">
            <v>1</v>
          </cell>
          <cell r="D4303">
            <v>1</v>
          </cell>
          <cell r="E4303" t="str">
            <v>1m</v>
          </cell>
        </row>
        <row r="4304">
          <cell r="A4304" t="str">
            <v>166584</v>
          </cell>
          <cell r="C4304">
            <v>1</v>
          </cell>
          <cell r="D4304">
            <v>1</v>
          </cell>
          <cell r="E4304" t="str">
            <v>1m</v>
          </cell>
        </row>
        <row r="4305">
          <cell r="A4305" t="str">
            <v>166589</v>
          </cell>
          <cell r="C4305">
            <v>1</v>
          </cell>
          <cell r="D4305">
            <v>1</v>
          </cell>
          <cell r="E4305" t="str">
            <v>1m</v>
          </cell>
        </row>
        <row r="4306">
          <cell r="A4306" t="str">
            <v>166593</v>
          </cell>
          <cell r="C4306">
            <v>1</v>
          </cell>
          <cell r="D4306">
            <v>1</v>
          </cell>
          <cell r="E4306" t="str">
            <v>1m</v>
          </cell>
        </row>
        <row r="4307">
          <cell r="A4307" t="str">
            <v>166597</v>
          </cell>
          <cell r="C4307">
            <v>1</v>
          </cell>
          <cell r="D4307">
            <v>1</v>
          </cell>
          <cell r="E4307" t="str">
            <v>1m</v>
          </cell>
        </row>
        <row r="4308">
          <cell r="A4308" t="str">
            <v>166598</v>
          </cell>
          <cell r="C4308">
            <v>1</v>
          </cell>
          <cell r="D4308">
            <v>1</v>
          </cell>
          <cell r="E4308" t="str">
            <v>1m</v>
          </cell>
        </row>
        <row r="4309">
          <cell r="A4309" t="str">
            <v>166599</v>
          </cell>
          <cell r="C4309">
            <v>1</v>
          </cell>
          <cell r="D4309">
            <v>1</v>
          </cell>
          <cell r="E4309" t="str">
            <v>1m</v>
          </cell>
        </row>
        <row r="4310">
          <cell r="A4310" t="str">
            <v>166600</v>
          </cell>
          <cell r="C4310">
            <v>1</v>
          </cell>
          <cell r="D4310">
            <v>1</v>
          </cell>
          <cell r="E4310" t="str">
            <v>1m</v>
          </cell>
        </row>
        <row r="4311">
          <cell r="A4311" t="str">
            <v>166603</v>
          </cell>
          <cell r="C4311">
            <v>1</v>
          </cell>
          <cell r="D4311">
            <v>1</v>
          </cell>
          <cell r="E4311" t="str">
            <v>1m</v>
          </cell>
        </row>
        <row r="4312">
          <cell r="A4312" t="str">
            <v>166612</v>
          </cell>
          <cell r="C4312">
            <v>1</v>
          </cell>
          <cell r="D4312">
            <v>1</v>
          </cell>
          <cell r="E4312" t="str">
            <v>1m</v>
          </cell>
        </row>
        <row r="4313">
          <cell r="A4313" t="str">
            <v>166613</v>
          </cell>
          <cell r="C4313">
            <v>1</v>
          </cell>
          <cell r="D4313">
            <v>1</v>
          </cell>
          <cell r="E4313" t="str">
            <v>1m</v>
          </cell>
        </row>
        <row r="4314">
          <cell r="A4314" t="str">
            <v>166614</v>
          </cell>
          <cell r="C4314">
            <v>1</v>
          </cell>
          <cell r="D4314">
            <v>1</v>
          </cell>
          <cell r="E4314" t="str">
            <v>1m</v>
          </cell>
        </row>
        <row r="4315">
          <cell r="A4315" t="str">
            <v>166618</v>
          </cell>
          <cell r="C4315">
            <v>1</v>
          </cell>
          <cell r="D4315">
            <v>1</v>
          </cell>
          <cell r="E4315" t="str">
            <v>1m</v>
          </cell>
        </row>
        <row r="4316">
          <cell r="A4316" t="str">
            <v>166623</v>
          </cell>
          <cell r="C4316">
            <v>1</v>
          </cell>
          <cell r="D4316">
            <v>1</v>
          </cell>
          <cell r="E4316" t="str">
            <v>1m</v>
          </cell>
        </row>
        <row r="4317">
          <cell r="A4317" t="str">
            <v>166627</v>
          </cell>
          <cell r="C4317">
            <v>1</v>
          </cell>
          <cell r="D4317">
            <v>1</v>
          </cell>
          <cell r="E4317" t="str">
            <v>1m</v>
          </cell>
        </row>
        <row r="4318">
          <cell r="A4318" t="str">
            <v>166628</v>
          </cell>
          <cell r="C4318">
            <v>1</v>
          </cell>
          <cell r="D4318">
            <v>1</v>
          </cell>
          <cell r="E4318" t="str">
            <v>1m</v>
          </cell>
        </row>
        <row r="4319">
          <cell r="A4319" t="str">
            <v>166630</v>
          </cell>
          <cell r="C4319">
            <v>1</v>
          </cell>
          <cell r="D4319">
            <v>1</v>
          </cell>
          <cell r="E4319" t="str">
            <v>1m</v>
          </cell>
        </row>
        <row r="4320">
          <cell r="A4320" t="str">
            <v>166640</v>
          </cell>
          <cell r="C4320">
            <v>1</v>
          </cell>
          <cell r="D4320">
            <v>1</v>
          </cell>
          <cell r="E4320" t="str">
            <v>1m</v>
          </cell>
        </row>
        <row r="4321">
          <cell r="A4321" t="str">
            <v>166641</v>
          </cell>
          <cell r="C4321">
            <v>1</v>
          </cell>
          <cell r="D4321">
            <v>1</v>
          </cell>
          <cell r="E4321" t="str">
            <v>1m</v>
          </cell>
        </row>
        <row r="4322">
          <cell r="A4322" t="str">
            <v>166642</v>
          </cell>
          <cell r="C4322">
            <v>1</v>
          </cell>
          <cell r="D4322">
            <v>1</v>
          </cell>
          <cell r="E4322" t="str">
            <v>1m</v>
          </cell>
        </row>
        <row r="4323">
          <cell r="A4323" t="str">
            <v>166643</v>
          </cell>
          <cell r="C4323">
            <v>1</v>
          </cell>
          <cell r="D4323">
            <v>1</v>
          </cell>
          <cell r="E4323" t="str">
            <v>1m</v>
          </cell>
        </row>
        <row r="4324">
          <cell r="A4324" t="str">
            <v>166646</v>
          </cell>
          <cell r="C4324">
            <v>1</v>
          </cell>
          <cell r="D4324">
            <v>1</v>
          </cell>
          <cell r="E4324" t="str">
            <v>1m</v>
          </cell>
        </row>
        <row r="4325">
          <cell r="A4325" t="str">
            <v>166647</v>
          </cell>
          <cell r="C4325">
            <v>1</v>
          </cell>
          <cell r="D4325">
            <v>1</v>
          </cell>
          <cell r="E4325" t="str">
            <v>1m</v>
          </cell>
        </row>
        <row r="4326">
          <cell r="A4326" t="str">
            <v>166648</v>
          </cell>
          <cell r="C4326">
            <v>1</v>
          </cell>
          <cell r="D4326">
            <v>1</v>
          </cell>
          <cell r="E4326" t="str">
            <v>1m</v>
          </cell>
        </row>
        <row r="4327">
          <cell r="A4327" t="str">
            <v>166649</v>
          </cell>
          <cell r="C4327">
            <v>1</v>
          </cell>
          <cell r="D4327">
            <v>1</v>
          </cell>
          <cell r="E4327" t="str">
            <v>1m</v>
          </cell>
        </row>
        <row r="4328">
          <cell r="A4328" t="str">
            <v>166651</v>
          </cell>
          <cell r="C4328">
            <v>1</v>
          </cell>
          <cell r="D4328">
            <v>1</v>
          </cell>
          <cell r="E4328" t="str">
            <v>1m</v>
          </cell>
        </row>
        <row r="4329">
          <cell r="A4329" t="str">
            <v>166652</v>
          </cell>
          <cell r="C4329">
            <v>1</v>
          </cell>
          <cell r="D4329">
            <v>1</v>
          </cell>
          <cell r="E4329" t="str">
            <v>1m</v>
          </cell>
        </row>
        <row r="4330">
          <cell r="A4330" t="str">
            <v>166655</v>
          </cell>
          <cell r="C4330">
            <v>1</v>
          </cell>
          <cell r="D4330">
            <v>1</v>
          </cell>
          <cell r="E4330" t="str">
            <v>1m</v>
          </cell>
        </row>
        <row r="4331">
          <cell r="A4331" t="str">
            <v>166657</v>
          </cell>
          <cell r="C4331">
            <v>1</v>
          </cell>
          <cell r="D4331">
            <v>1</v>
          </cell>
          <cell r="E4331" t="str">
            <v>1m</v>
          </cell>
        </row>
        <row r="4332">
          <cell r="A4332" t="str">
            <v>166661</v>
          </cell>
          <cell r="C4332">
            <v>1</v>
          </cell>
          <cell r="D4332">
            <v>1</v>
          </cell>
          <cell r="E4332" t="str">
            <v>1m</v>
          </cell>
        </row>
        <row r="4333">
          <cell r="A4333" t="str">
            <v>166663</v>
          </cell>
          <cell r="C4333">
            <v>1</v>
          </cell>
          <cell r="D4333">
            <v>1</v>
          </cell>
          <cell r="E4333" t="str">
            <v>1m</v>
          </cell>
        </row>
        <row r="4334">
          <cell r="A4334" t="str">
            <v>166665</v>
          </cell>
          <cell r="C4334">
            <v>1</v>
          </cell>
          <cell r="D4334">
            <v>1</v>
          </cell>
          <cell r="E4334" t="str">
            <v>1m</v>
          </cell>
        </row>
        <row r="4335">
          <cell r="A4335" t="str">
            <v>166666</v>
          </cell>
          <cell r="C4335">
            <v>1</v>
          </cell>
          <cell r="D4335">
            <v>1</v>
          </cell>
          <cell r="E4335" t="str">
            <v>1m</v>
          </cell>
        </row>
        <row r="4336">
          <cell r="A4336" t="str">
            <v>166671</v>
          </cell>
          <cell r="C4336">
            <v>1</v>
          </cell>
          <cell r="D4336">
            <v>1</v>
          </cell>
          <cell r="E4336" t="str">
            <v>1m</v>
          </cell>
        </row>
        <row r="4337">
          <cell r="A4337" t="str">
            <v>166672</v>
          </cell>
          <cell r="C4337">
            <v>1</v>
          </cell>
          <cell r="D4337">
            <v>1</v>
          </cell>
          <cell r="E4337" t="str">
            <v>1m</v>
          </cell>
        </row>
        <row r="4338">
          <cell r="A4338" t="str">
            <v>166676</v>
          </cell>
          <cell r="C4338">
            <v>1</v>
          </cell>
          <cell r="D4338">
            <v>1</v>
          </cell>
          <cell r="E4338" t="str">
            <v>1m</v>
          </cell>
        </row>
        <row r="4339">
          <cell r="A4339" t="str">
            <v>166677</v>
          </cell>
          <cell r="C4339">
            <v>1</v>
          </cell>
          <cell r="D4339">
            <v>1</v>
          </cell>
          <cell r="E4339" t="str">
            <v>1m</v>
          </cell>
        </row>
        <row r="4340">
          <cell r="A4340" t="str">
            <v>166678</v>
          </cell>
          <cell r="C4340">
            <v>1</v>
          </cell>
          <cell r="D4340">
            <v>1</v>
          </cell>
          <cell r="E4340" t="str">
            <v>1m</v>
          </cell>
        </row>
        <row r="4341">
          <cell r="A4341" t="str">
            <v>166679</v>
          </cell>
          <cell r="C4341">
            <v>1</v>
          </cell>
          <cell r="D4341">
            <v>1</v>
          </cell>
          <cell r="E4341" t="str">
            <v>1m</v>
          </cell>
        </row>
        <row r="4342">
          <cell r="A4342" t="str">
            <v>166680</v>
          </cell>
          <cell r="C4342">
            <v>1</v>
          </cell>
          <cell r="D4342">
            <v>1</v>
          </cell>
          <cell r="E4342" t="str">
            <v>1m</v>
          </cell>
        </row>
        <row r="4343">
          <cell r="A4343" t="str">
            <v>166681</v>
          </cell>
          <cell r="C4343">
            <v>1</v>
          </cell>
          <cell r="D4343">
            <v>1</v>
          </cell>
          <cell r="E4343" t="str">
            <v>1m</v>
          </cell>
        </row>
        <row r="4344">
          <cell r="A4344" t="str">
            <v>166689</v>
          </cell>
          <cell r="C4344">
            <v>1</v>
          </cell>
          <cell r="D4344">
            <v>1</v>
          </cell>
          <cell r="E4344" t="str">
            <v>1m</v>
          </cell>
        </row>
        <row r="4345">
          <cell r="A4345" t="str">
            <v>166697</v>
          </cell>
          <cell r="C4345">
            <v>1</v>
          </cell>
          <cell r="D4345">
            <v>1</v>
          </cell>
          <cell r="E4345" t="str">
            <v>1m</v>
          </cell>
        </row>
        <row r="4346">
          <cell r="A4346" t="str">
            <v>166703</v>
          </cell>
          <cell r="C4346">
            <v>1</v>
          </cell>
          <cell r="D4346">
            <v>1</v>
          </cell>
          <cell r="E4346" t="str">
            <v>1m</v>
          </cell>
        </row>
        <row r="4347">
          <cell r="A4347" t="str">
            <v>166706</v>
          </cell>
          <cell r="C4347">
            <v>1</v>
          </cell>
          <cell r="D4347">
            <v>1</v>
          </cell>
          <cell r="E4347" t="str">
            <v>1m</v>
          </cell>
        </row>
        <row r="4348">
          <cell r="A4348" t="str">
            <v>166710</v>
          </cell>
          <cell r="C4348">
            <v>1</v>
          </cell>
          <cell r="D4348">
            <v>1</v>
          </cell>
          <cell r="E4348" t="str">
            <v>1m</v>
          </cell>
        </row>
        <row r="4349">
          <cell r="A4349" t="str">
            <v>166713</v>
          </cell>
          <cell r="C4349">
            <v>1</v>
          </cell>
          <cell r="D4349">
            <v>1</v>
          </cell>
          <cell r="E4349" t="str">
            <v>1m</v>
          </cell>
        </row>
        <row r="4350">
          <cell r="A4350" t="str">
            <v>166714</v>
          </cell>
          <cell r="C4350">
            <v>1</v>
          </cell>
          <cell r="D4350">
            <v>1</v>
          </cell>
          <cell r="E4350" t="str">
            <v>1m</v>
          </cell>
        </row>
        <row r="4351">
          <cell r="A4351" t="str">
            <v>166720</v>
          </cell>
          <cell r="C4351">
            <v>1</v>
          </cell>
          <cell r="D4351">
            <v>1</v>
          </cell>
          <cell r="E4351" t="str">
            <v>1m</v>
          </cell>
        </row>
        <row r="4352">
          <cell r="A4352" t="str">
            <v>166723</v>
          </cell>
          <cell r="C4352">
            <v>1</v>
          </cell>
          <cell r="D4352">
            <v>1</v>
          </cell>
          <cell r="E4352" t="str">
            <v>1m</v>
          </cell>
        </row>
        <row r="4353">
          <cell r="A4353" t="str">
            <v>166725</v>
          </cell>
          <cell r="C4353">
            <v>1</v>
          </cell>
          <cell r="D4353">
            <v>1</v>
          </cell>
          <cell r="E4353" t="str">
            <v>1m</v>
          </cell>
        </row>
        <row r="4354">
          <cell r="A4354" t="str">
            <v>166733</v>
          </cell>
          <cell r="C4354">
            <v>1</v>
          </cell>
          <cell r="D4354">
            <v>1</v>
          </cell>
          <cell r="E4354" t="str">
            <v>1m</v>
          </cell>
        </row>
        <row r="4355">
          <cell r="A4355" t="str">
            <v>166734</v>
          </cell>
          <cell r="C4355">
            <v>1</v>
          </cell>
          <cell r="D4355">
            <v>1</v>
          </cell>
          <cell r="E4355" t="str">
            <v>1m</v>
          </cell>
        </row>
        <row r="4356">
          <cell r="A4356" t="str">
            <v>166736</v>
          </cell>
          <cell r="C4356">
            <v>1</v>
          </cell>
          <cell r="D4356">
            <v>1</v>
          </cell>
          <cell r="E4356" t="str">
            <v>1m</v>
          </cell>
        </row>
        <row r="4357">
          <cell r="A4357" t="str">
            <v>166737</v>
          </cell>
          <cell r="C4357">
            <v>1</v>
          </cell>
          <cell r="D4357">
            <v>1</v>
          </cell>
          <cell r="E4357" t="str">
            <v>1m</v>
          </cell>
        </row>
        <row r="4358">
          <cell r="A4358" t="str">
            <v>166738</v>
          </cell>
          <cell r="C4358">
            <v>1</v>
          </cell>
          <cell r="D4358">
            <v>1</v>
          </cell>
          <cell r="E4358" t="str">
            <v>1m</v>
          </cell>
        </row>
        <row r="4359">
          <cell r="A4359" t="str">
            <v>166741</v>
          </cell>
          <cell r="C4359">
            <v>1</v>
          </cell>
          <cell r="D4359">
            <v>1</v>
          </cell>
          <cell r="E4359" t="str">
            <v>1m</v>
          </cell>
        </row>
        <row r="4360">
          <cell r="A4360" t="str">
            <v>166742</v>
          </cell>
          <cell r="C4360">
            <v>1</v>
          </cell>
          <cell r="D4360">
            <v>1</v>
          </cell>
          <cell r="E4360" t="str">
            <v>1m</v>
          </cell>
        </row>
        <row r="4361">
          <cell r="A4361" t="str">
            <v>166745</v>
          </cell>
          <cell r="C4361">
            <v>1</v>
          </cell>
          <cell r="D4361">
            <v>1</v>
          </cell>
          <cell r="E4361" t="str">
            <v>1m</v>
          </cell>
        </row>
        <row r="4362">
          <cell r="A4362" t="str">
            <v>166747</v>
          </cell>
          <cell r="C4362">
            <v>1</v>
          </cell>
          <cell r="D4362">
            <v>1</v>
          </cell>
          <cell r="E4362" t="str">
            <v>1m</v>
          </cell>
        </row>
        <row r="4363">
          <cell r="A4363" t="str">
            <v>166756</v>
          </cell>
          <cell r="C4363">
            <v>1</v>
          </cell>
          <cell r="D4363">
            <v>1</v>
          </cell>
          <cell r="E4363" t="str">
            <v>1m</v>
          </cell>
        </row>
        <row r="4364">
          <cell r="A4364" t="str">
            <v>166760</v>
          </cell>
          <cell r="C4364">
            <v>1</v>
          </cell>
          <cell r="D4364">
            <v>1</v>
          </cell>
          <cell r="E4364" t="str">
            <v>1m</v>
          </cell>
        </row>
        <row r="4365">
          <cell r="A4365" t="str">
            <v>166764</v>
          </cell>
          <cell r="C4365">
            <v>1</v>
          </cell>
          <cell r="D4365">
            <v>1</v>
          </cell>
          <cell r="E4365" t="str">
            <v>1m</v>
          </cell>
        </row>
        <row r="4366">
          <cell r="A4366" t="str">
            <v>166765</v>
          </cell>
          <cell r="C4366">
            <v>1</v>
          </cell>
          <cell r="D4366">
            <v>1</v>
          </cell>
          <cell r="E4366" t="str">
            <v>1m</v>
          </cell>
        </row>
        <row r="4367">
          <cell r="A4367" t="str">
            <v>166772</v>
          </cell>
          <cell r="C4367">
            <v>1</v>
          </cell>
          <cell r="D4367">
            <v>1</v>
          </cell>
          <cell r="E4367" t="str">
            <v>1m</v>
          </cell>
        </row>
        <row r="4368">
          <cell r="A4368" t="str">
            <v>166774</v>
          </cell>
          <cell r="C4368">
            <v>1</v>
          </cell>
          <cell r="D4368">
            <v>1</v>
          </cell>
          <cell r="E4368" t="str">
            <v>1m</v>
          </cell>
        </row>
        <row r="4369">
          <cell r="A4369" t="str">
            <v>166775</v>
          </cell>
          <cell r="C4369">
            <v>1</v>
          </cell>
          <cell r="D4369">
            <v>1</v>
          </cell>
          <cell r="E4369" t="str">
            <v>1m</v>
          </cell>
        </row>
        <row r="4370">
          <cell r="A4370" t="str">
            <v>166785</v>
          </cell>
          <cell r="C4370">
            <v>1</v>
          </cell>
          <cell r="D4370">
            <v>1</v>
          </cell>
          <cell r="E4370" t="str">
            <v>1m</v>
          </cell>
        </row>
        <row r="4371">
          <cell r="A4371" t="str">
            <v>166788</v>
          </cell>
          <cell r="C4371">
            <v>1</v>
          </cell>
          <cell r="D4371">
            <v>1</v>
          </cell>
          <cell r="E4371" t="str">
            <v>1m</v>
          </cell>
        </row>
        <row r="4372">
          <cell r="A4372" t="str">
            <v>166790</v>
          </cell>
          <cell r="C4372">
            <v>1</v>
          </cell>
          <cell r="D4372">
            <v>1</v>
          </cell>
          <cell r="E4372" t="str">
            <v>1m</v>
          </cell>
        </row>
        <row r="4373">
          <cell r="A4373" t="str">
            <v>166791</v>
          </cell>
          <cell r="C4373">
            <v>1</v>
          </cell>
          <cell r="D4373">
            <v>1</v>
          </cell>
          <cell r="E4373" t="str">
            <v>1m</v>
          </cell>
        </row>
        <row r="4374">
          <cell r="A4374" t="str">
            <v>166796</v>
          </cell>
          <cell r="C4374">
            <v>1</v>
          </cell>
          <cell r="D4374">
            <v>1</v>
          </cell>
          <cell r="E4374" t="str">
            <v>1m</v>
          </cell>
        </row>
        <row r="4375">
          <cell r="A4375" t="str">
            <v>166797</v>
          </cell>
          <cell r="C4375">
            <v>1</v>
          </cell>
          <cell r="D4375">
            <v>1</v>
          </cell>
          <cell r="E4375" t="str">
            <v>1m</v>
          </cell>
        </row>
        <row r="4376">
          <cell r="A4376" t="str">
            <v>166799</v>
          </cell>
          <cell r="C4376">
            <v>1</v>
          </cell>
          <cell r="D4376">
            <v>1</v>
          </cell>
          <cell r="E4376" t="str">
            <v>1m</v>
          </cell>
        </row>
        <row r="4377">
          <cell r="A4377" t="str">
            <v>166801</v>
          </cell>
          <cell r="C4377">
            <v>1</v>
          </cell>
          <cell r="D4377">
            <v>1</v>
          </cell>
          <cell r="E4377" t="str">
            <v>1m</v>
          </cell>
        </row>
        <row r="4378">
          <cell r="A4378" t="str">
            <v>166806</v>
          </cell>
          <cell r="C4378">
            <v>1</v>
          </cell>
          <cell r="D4378">
            <v>1</v>
          </cell>
          <cell r="E4378" t="str">
            <v>1m</v>
          </cell>
        </row>
        <row r="4379">
          <cell r="A4379" t="str">
            <v>166807</v>
          </cell>
          <cell r="C4379">
            <v>1</v>
          </cell>
          <cell r="D4379">
            <v>1</v>
          </cell>
          <cell r="E4379" t="str">
            <v>1m</v>
          </cell>
        </row>
        <row r="4380">
          <cell r="A4380" t="str">
            <v>166808</v>
          </cell>
          <cell r="C4380">
            <v>1</v>
          </cell>
          <cell r="D4380">
            <v>1</v>
          </cell>
          <cell r="E4380" t="str">
            <v>1m</v>
          </cell>
        </row>
        <row r="4381">
          <cell r="A4381" t="str">
            <v>166809</v>
          </cell>
          <cell r="C4381">
            <v>1</v>
          </cell>
          <cell r="D4381">
            <v>1</v>
          </cell>
          <cell r="E4381" t="str">
            <v>1m</v>
          </cell>
        </row>
        <row r="4382">
          <cell r="A4382" t="str">
            <v>166810</v>
          </cell>
          <cell r="C4382">
            <v>1</v>
          </cell>
          <cell r="D4382">
            <v>1</v>
          </cell>
          <cell r="E4382" t="str">
            <v>1m</v>
          </cell>
        </row>
        <row r="4383">
          <cell r="A4383" t="str">
            <v>166811</v>
          </cell>
          <cell r="C4383">
            <v>1</v>
          </cell>
          <cell r="D4383">
            <v>1</v>
          </cell>
          <cell r="E4383" t="str">
            <v>1m</v>
          </cell>
        </row>
        <row r="4384">
          <cell r="A4384" t="str">
            <v>166814</v>
          </cell>
          <cell r="C4384">
            <v>1</v>
          </cell>
          <cell r="D4384">
            <v>1</v>
          </cell>
          <cell r="E4384" t="str">
            <v>1m</v>
          </cell>
        </row>
        <row r="4385">
          <cell r="A4385" t="str">
            <v>166816</v>
          </cell>
          <cell r="C4385">
            <v>1</v>
          </cell>
          <cell r="D4385">
            <v>1</v>
          </cell>
          <cell r="E4385" t="str">
            <v>1m</v>
          </cell>
        </row>
        <row r="4386">
          <cell r="A4386" t="str">
            <v>166820</v>
          </cell>
          <cell r="C4386">
            <v>1</v>
          </cell>
          <cell r="D4386">
            <v>1</v>
          </cell>
          <cell r="E4386" t="str">
            <v>1m</v>
          </cell>
        </row>
        <row r="4387">
          <cell r="A4387" t="str">
            <v>166821</v>
          </cell>
          <cell r="C4387">
            <v>1</v>
          </cell>
          <cell r="D4387">
            <v>1</v>
          </cell>
          <cell r="E4387" t="str">
            <v>1m</v>
          </cell>
        </row>
        <row r="4388">
          <cell r="A4388" t="str">
            <v>166822</v>
          </cell>
          <cell r="C4388">
            <v>1</v>
          </cell>
          <cell r="D4388">
            <v>1</v>
          </cell>
          <cell r="E4388" t="str">
            <v>1m</v>
          </cell>
        </row>
        <row r="4389">
          <cell r="A4389" t="str">
            <v>166825</v>
          </cell>
          <cell r="C4389">
            <v>1</v>
          </cell>
          <cell r="D4389">
            <v>1</v>
          </cell>
          <cell r="E4389" t="str">
            <v>1m</v>
          </cell>
        </row>
        <row r="4390">
          <cell r="A4390" t="str">
            <v>166830</v>
          </cell>
          <cell r="C4390">
            <v>1</v>
          </cell>
          <cell r="D4390">
            <v>1</v>
          </cell>
          <cell r="E4390" t="str">
            <v>1m</v>
          </cell>
        </row>
        <row r="4391">
          <cell r="A4391" t="str">
            <v>166831</v>
          </cell>
          <cell r="C4391">
            <v>1</v>
          </cell>
          <cell r="D4391">
            <v>1</v>
          </cell>
          <cell r="E4391" t="str">
            <v>1m</v>
          </cell>
        </row>
        <row r="4392">
          <cell r="A4392" t="str">
            <v>166836</v>
          </cell>
          <cell r="C4392">
            <v>1</v>
          </cell>
          <cell r="D4392">
            <v>1</v>
          </cell>
          <cell r="E4392" t="str">
            <v>1m</v>
          </cell>
        </row>
        <row r="4393">
          <cell r="A4393" t="str">
            <v>166837</v>
          </cell>
          <cell r="C4393">
            <v>1</v>
          </cell>
          <cell r="D4393">
            <v>1</v>
          </cell>
          <cell r="E4393" t="str">
            <v>1m</v>
          </cell>
        </row>
        <row r="4394">
          <cell r="A4394" t="str">
            <v>166840</v>
          </cell>
          <cell r="C4394">
            <v>1</v>
          </cell>
          <cell r="D4394">
            <v>1</v>
          </cell>
          <cell r="E4394" t="str">
            <v>1m</v>
          </cell>
        </row>
        <row r="4395">
          <cell r="A4395" t="str">
            <v>166842</v>
          </cell>
          <cell r="C4395">
            <v>1</v>
          </cell>
          <cell r="D4395">
            <v>1</v>
          </cell>
          <cell r="E4395" t="str">
            <v>1m</v>
          </cell>
        </row>
        <row r="4396">
          <cell r="A4396" t="str">
            <v>166843</v>
          </cell>
          <cell r="C4396">
            <v>1</v>
          </cell>
          <cell r="D4396">
            <v>1</v>
          </cell>
          <cell r="E4396" t="str">
            <v>1m</v>
          </cell>
        </row>
        <row r="4397">
          <cell r="A4397" t="str">
            <v>166846</v>
          </cell>
          <cell r="C4397">
            <v>1</v>
          </cell>
          <cell r="D4397">
            <v>1</v>
          </cell>
          <cell r="E4397" t="str">
            <v>1m</v>
          </cell>
        </row>
        <row r="4398">
          <cell r="A4398" t="str">
            <v>166848</v>
          </cell>
          <cell r="C4398">
            <v>1</v>
          </cell>
          <cell r="D4398">
            <v>1</v>
          </cell>
          <cell r="E4398" t="str">
            <v>1m</v>
          </cell>
        </row>
        <row r="4399">
          <cell r="A4399" t="str">
            <v>166849</v>
          </cell>
          <cell r="C4399">
            <v>1</v>
          </cell>
          <cell r="D4399">
            <v>1</v>
          </cell>
          <cell r="E4399" t="str">
            <v>1m</v>
          </cell>
        </row>
        <row r="4400">
          <cell r="A4400" t="str">
            <v>166856</v>
          </cell>
          <cell r="C4400">
            <v>1</v>
          </cell>
          <cell r="D4400">
            <v>1</v>
          </cell>
          <cell r="E4400" t="str">
            <v>1m</v>
          </cell>
        </row>
        <row r="4401">
          <cell r="A4401" t="str">
            <v>166870</v>
          </cell>
          <cell r="C4401">
            <v>1</v>
          </cell>
          <cell r="D4401">
            <v>1</v>
          </cell>
          <cell r="E4401" t="str">
            <v>1m</v>
          </cell>
        </row>
        <row r="4402">
          <cell r="A4402" t="str">
            <v>166877</v>
          </cell>
          <cell r="C4402">
            <v>1</v>
          </cell>
          <cell r="D4402">
            <v>1</v>
          </cell>
          <cell r="E4402" t="str">
            <v>1m</v>
          </cell>
        </row>
        <row r="4403">
          <cell r="A4403" t="str">
            <v>166881</v>
          </cell>
          <cell r="C4403">
            <v>1</v>
          </cell>
          <cell r="D4403">
            <v>1</v>
          </cell>
          <cell r="E4403" t="str">
            <v>1m</v>
          </cell>
        </row>
        <row r="4404">
          <cell r="A4404" t="str">
            <v>166882</v>
          </cell>
          <cell r="C4404">
            <v>1</v>
          </cell>
          <cell r="D4404">
            <v>1</v>
          </cell>
          <cell r="E4404" t="str">
            <v>1m</v>
          </cell>
        </row>
        <row r="4405">
          <cell r="A4405" t="str">
            <v>166883</v>
          </cell>
          <cell r="C4405">
            <v>1</v>
          </cell>
          <cell r="D4405">
            <v>1</v>
          </cell>
          <cell r="E4405" t="str">
            <v>1m</v>
          </cell>
        </row>
        <row r="4406">
          <cell r="A4406" t="str">
            <v>166885</v>
          </cell>
          <cell r="C4406">
            <v>1</v>
          </cell>
          <cell r="D4406">
            <v>1</v>
          </cell>
          <cell r="E4406" t="str">
            <v>1m</v>
          </cell>
        </row>
        <row r="4407">
          <cell r="A4407" t="str">
            <v>166886</v>
          </cell>
          <cell r="C4407">
            <v>1</v>
          </cell>
          <cell r="D4407">
            <v>1</v>
          </cell>
          <cell r="E4407" t="str">
            <v>1m</v>
          </cell>
        </row>
        <row r="4408">
          <cell r="A4408" t="str">
            <v>166887</v>
          </cell>
          <cell r="C4408">
            <v>1</v>
          </cell>
          <cell r="D4408">
            <v>1</v>
          </cell>
          <cell r="E4408" t="str">
            <v>1m</v>
          </cell>
        </row>
        <row r="4409">
          <cell r="A4409" t="str">
            <v>166895</v>
          </cell>
          <cell r="C4409">
            <v>1</v>
          </cell>
          <cell r="D4409">
            <v>1</v>
          </cell>
          <cell r="E4409" t="str">
            <v>1m</v>
          </cell>
        </row>
        <row r="4410">
          <cell r="A4410" t="str">
            <v>166903</v>
          </cell>
          <cell r="C4410">
            <v>1</v>
          </cell>
          <cell r="D4410">
            <v>1</v>
          </cell>
          <cell r="E4410" t="str">
            <v>1m</v>
          </cell>
        </row>
        <row r="4411">
          <cell r="A4411" t="str">
            <v>166905</v>
          </cell>
          <cell r="C4411">
            <v>1</v>
          </cell>
          <cell r="D4411">
            <v>1</v>
          </cell>
          <cell r="E4411" t="str">
            <v>1m</v>
          </cell>
        </row>
        <row r="4412">
          <cell r="A4412" t="str">
            <v>166906</v>
          </cell>
          <cell r="C4412">
            <v>1</v>
          </cell>
          <cell r="D4412">
            <v>1</v>
          </cell>
          <cell r="E4412" t="str">
            <v>1m</v>
          </cell>
        </row>
        <row r="4413">
          <cell r="A4413" t="str">
            <v>166911</v>
          </cell>
          <cell r="C4413">
            <v>1</v>
          </cell>
          <cell r="D4413">
            <v>1</v>
          </cell>
          <cell r="E4413" t="str">
            <v>1m</v>
          </cell>
        </row>
        <row r="4414">
          <cell r="A4414" t="str">
            <v>166913</v>
          </cell>
          <cell r="C4414">
            <v>1</v>
          </cell>
          <cell r="D4414">
            <v>1</v>
          </cell>
          <cell r="E4414" t="str">
            <v>1m</v>
          </cell>
        </row>
        <row r="4415">
          <cell r="A4415" t="str">
            <v>166918</v>
          </cell>
          <cell r="C4415">
            <v>1</v>
          </cell>
          <cell r="D4415">
            <v>1</v>
          </cell>
          <cell r="E4415" t="str">
            <v>1m</v>
          </cell>
        </row>
        <row r="4416">
          <cell r="A4416" t="str">
            <v>166921</v>
          </cell>
          <cell r="C4416">
            <v>1</v>
          </cell>
          <cell r="D4416">
            <v>1</v>
          </cell>
          <cell r="E4416" t="str">
            <v>1m</v>
          </cell>
        </row>
        <row r="4417">
          <cell r="A4417" t="str">
            <v>166925</v>
          </cell>
          <cell r="C4417">
            <v>1</v>
          </cell>
          <cell r="D4417">
            <v>1</v>
          </cell>
          <cell r="E4417" t="str">
            <v>1m</v>
          </cell>
        </row>
        <row r="4418">
          <cell r="A4418" t="str">
            <v>166926</v>
          </cell>
          <cell r="C4418">
            <v>1</v>
          </cell>
          <cell r="D4418">
            <v>1</v>
          </cell>
          <cell r="E4418" t="str">
            <v>1m</v>
          </cell>
        </row>
        <row r="4419">
          <cell r="A4419" t="str">
            <v>166932</v>
          </cell>
          <cell r="C4419">
            <v>1</v>
          </cell>
          <cell r="D4419">
            <v>1</v>
          </cell>
          <cell r="E4419" t="str">
            <v>1m</v>
          </cell>
        </row>
        <row r="4420">
          <cell r="A4420" t="str">
            <v>166940</v>
          </cell>
          <cell r="C4420">
            <v>1</v>
          </cell>
          <cell r="D4420">
            <v>1</v>
          </cell>
          <cell r="E4420" t="str">
            <v>1m</v>
          </cell>
        </row>
        <row r="4421">
          <cell r="A4421" t="str">
            <v>166941</v>
          </cell>
          <cell r="C4421">
            <v>1</v>
          </cell>
          <cell r="D4421">
            <v>1</v>
          </cell>
          <cell r="E4421" t="str">
            <v>1m</v>
          </cell>
        </row>
        <row r="4422">
          <cell r="A4422" t="str">
            <v>166944</v>
          </cell>
          <cell r="C4422">
            <v>1</v>
          </cell>
          <cell r="D4422">
            <v>1</v>
          </cell>
          <cell r="E4422" t="str">
            <v>1m</v>
          </cell>
        </row>
        <row r="4423">
          <cell r="A4423" t="str">
            <v>166945</v>
          </cell>
          <cell r="C4423">
            <v>1</v>
          </cell>
          <cell r="D4423">
            <v>1</v>
          </cell>
          <cell r="E4423" t="str">
            <v>1m</v>
          </cell>
        </row>
        <row r="4424">
          <cell r="A4424" t="str">
            <v>166948</v>
          </cell>
          <cell r="C4424">
            <v>1</v>
          </cell>
          <cell r="D4424">
            <v>1</v>
          </cell>
          <cell r="E4424" t="str">
            <v>1m</v>
          </cell>
        </row>
        <row r="4425">
          <cell r="A4425" t="str">
            <v>166954</v>
          </cell>
          <cell r="C4425">
            <v>1</v>
          </cell>
          <cell r="D4425">
            <v>1</v>
          </cell>
          <cell r="E4425" t="str">
            <v>1m</v>
          </cell>
        </row>
        <row r="4426">
          <cell r="A4426" t="str">
            <v>166955</v>
          </cell>
          <cell r="C4426">
            <v>1</v>
          </cell>
          <cell r="D4426">
            <v>1</v>
          </cell>
          <cell r="E4426" t="str">
            <v>1m</v>
          </cell>
        </row>
        <row r="4427">
          <cell r="A4427" t="str">
            <v>166957</v>
          </cell>
          <cell r="C4427">
            <v>1</v>
          </cell>
          <cell r="D4427">
            <v>1</v>
          </cell>
          <cell r="E4427" t="str">
            <v>1m</v>
          </cell>
        </row>
        <row r="4428">
          <cell r="A4428" t="str">
            <v>166959</v>
          </cell>
          <cell r="C4428">
            <v>1</v>
          </cell>
          <cell r="D4428">
            <v>1</v>
          </cell>
          <cell r="E4428" t="str">
            <v>1m</v>
          </cell>
        </row>
        <row r="4429">
          <cell r="A4429" t="str">
            <v>166960</v>
          </cell>
          <cell r="C4429">
            <v>1</v>
          </cell>
          <cell r="D4429">
            <v>1</v>
          </cell>
          <cell r="E4429" t="str">
            <v>1m</v>
          </cell>
        </row>
        <row r="4430">
          <cell r="A4430" t="str">
            <v>166961</v>
          </cell>
          <cell r="C4430">
            <v>1</v>
          </cell>
          <cell r="D4430">
            <v>1</v>
          </cell>
          <cell r="E4430" t="str">
            <v>1m</v>
          </cell>
        </row>
        <row r="4431">
          <cell r="A4431" t="str">
            <v>166963</v>
          </cell>
          <cell r="C4431">
            <v>1</v>
          </cell>
          <cell r="D4431">
            <v>1</v>
          </cell>
          <cell r="E4431" t="str">
            <v>1m</v>
          </cell>
        </row>
        <row r="4432">
          <cell r="A4432" t="str">
            <v>166966</v>
          </cell>
          <cell r="C4432">
            <v>1</v>
          </cell>
          <cell r="D4432">
            <v>1</v>
          </cell>
          <cell r="E4432" t="str">
            <v>1m</v>
          </cell>
        </row>
        <row r="4433">
          <cell r="A4433" t="str">
            <v>166968</v>
          </cell>
          <cell r="C4433">
            <v>1</v>
          </cell>
          <cell r="D4433">
            <v>1</v>
          </cell>
          <cell r="E4433" t="str">
            <v>1m</v>
          </cell>
        </row>
        <row r="4434">
          <cell r="A4434" t="str">
            <v>166972</v>
          </cell>
          <cell r="C4434">
            <v>1</v>
          </cell>
          <cell r="D4434">
            <v>1</v>
          </cell>
          <cell r="E4434" t="str">
            <v>1m</v>
          </cell>
        </row>
        <row r="4435">
          <cell r="A4435" t="str">
            <v>166976</v>
          </cell>
          <cell r="C4435">
            <v>1</v>
          </cell>
          <cell r="D4435">
            <v>1</v>
          </cell>
          <cell r="E4435" t="str">
            <v>1m</v>
          </cell>
        </row>
        <row r="4436">
          <cell r="A4436" t="str">
            <v>166977</v>
          </cell>
          <cell r="C4436">
            <v>1</v>
          </cell>
          <cell r="D4436">
            <v>1</v>
          </cell>
          <cell r="E4436" t="str">
            <v>1m</v>
          </cell>
        </row>
        <row r="4437">
          <cell r="A4437" t="str">
            <v>166978</v>
          </cell>
          <cell r="C4437">
            <v>1</v>
          </cell>
          <cell r="D4437">
            <v>1</v>
          </cell>
          <cell r="E4437" t="str">
            <v>1m</v>
          </cell>
        </row>
        <row r="4438">
          <cell r="A4438" t="str">
            <v>166979</v>
          </cell>
          <cell r="C4438">
            <v>1</v>
          </cell>
          <cell r="D4438">
            <v>1</v>
          </cell>
          <cell r="E4438" t="str">
            <v>1m</v>
          </cell>
        </row>
        <row r="4439">
          <cell r="A4439" t="str">
            <v>166980</v>
          </cell>
          <cell r="C4439">
            <v>1</v>
          </cell>
          <cell r="D4439">
            <v>1</v>
          </cell>
          <cell r="E4439" t="str">
            <v>1m</v>
          </cell>
        </row>
        <row r="4440">
          <cell r="A4440" t="str">
            <v>166981</v>
          </cell>
          <cell r="C4440">
            <v>1</v>
          </cell>
          <cell r="D4440">
            <v>1</v>
          </cell>
          <cell r="E4440" t="str">
            <v>1m</v>
          </cell>
        </row>
        <row r="4441">
          <cell r="A4441" t="str">
            <v>166983</v>
          </cell>
          <cell r="C4441">
            <v>1</v>
          </cell>
          <cell r="D4441">
            <v>1</v>
          </cell>
          <cell r="E4441" t="str">
            <v>1m</v>
          </cell>
        </row>
        <row r="4442">
          <cell r="A4442" t="str">
            <v>166985</v>
          </cell>
          <cell r="C4442">
            <v>1</v>
          </cell>
          <cell r="D4442">
            <v>1</v>
          </cell>
          <cell r="E4442" t="str">
            <v>1m</v>
          </cell>
        </row>
        <row r="4443">
          <cell r="A4443" t="str">
            <v>166989</v>
          </cell>
          <cell r="C4443">
            <v>1</v>
          </cell>
          <cell r="D4443">
            <v>1</v>
          </cell>
          <cell r="E4443" t="str">
            <v>1m</v>
          </cell>
        </row>
        <row r="4444">
          <cell r="A4444" t="str">
            <v>166993</v>
          </cell>
          <cell r="C4444">
            <v>1</v>
          </cell>
          <cell r="D4444">
            <v>1</v>
          </cell>
          <cell r="E4444" t="str">
            <v>1m</v>
          </cell>
        </row>
        <row r="4445">
          <cell r="A4445" t="str">
            <v>166994</v>
          </cell>
          <cell r="C4445">
            <v>1</v>
          </cell>
          <cell r="D4445">
            <v>1</v>
          </cell>
          <cell r="E4445" t="str">
            <v>1m</v>
          </cell>
        </row>
        <row r="4446">
          <cell r="A4446" t="str">
            <v>166997</v>
          </cell>
          <cell r="C4446">
            <v>1</v>
          </cell>
          <cell r="D4446">
            <v>1</v>
          </cell>
          <cell r="E4446" t="str">
            <v>1m</v>
          </cell>
        </row>
        <row r="4447">
          <cell r="A4447" t="str">
            <v>166998</v>
          </cell>
          <cell r="C4447">
            <v>1</v>
          </cell>
          <cell r="D4447">
            <v>1</v>
          </cell>
          <cell r="E4447" t="str">
            <v>1m</v>
          </cell>
        </row>
        <row r="4448">
          <cell r="A4448" t="str">
            <v>167001</v>
          </cell>
          <cell r="C4448">
            <v>1</v>
          </cell>
          <cell r="D4448">
            <v>1</v>
          </cell>
          <cell r="E4448" t="str">
            <v>1m</v>
          </cell>
        </row>
        <row r="4449">
          <cell r="A4449" t="str">
            <v>167003</v>
          </cell>
          <cell r="C4449">
            <v>1</v>
          </cell>
          <cell r="D4449">
            <v>1</v>
          </cell>
          <cell r="E4449" t="str">
            <v>1m</v>
          </cell>
        </row>
        <row r="4450">
          <cell r="A4450" t="str">
            <v>167007</v>
          </cell>
          <cell r="C4450">
            <v>1</v>
          </cell>
          <cell r="D4450">
            <v>1</v>
          </cell>
          <cell r="E4450" t="str">
            <v>1m</v>
          </cell>
        </row>
        <row r="4451">
          <cell r="A4451" t="str">
            <v>167010</v>
          </cell>
          <cell r="C4451">
            <v>1</v>
          </cell>
          <cell r="D4451">
            <v>1</v>
          </cell>
          <cell r="E4451" t="str">
            <v>1m</v>
          </cell>
        </row>
        <row r="4452">
          <cell r="A4452" t="str">
            <v>167011</v>
          </cell>
          <cell r="C4452">
            <v>1</v>
          </cell>
          <cell r="D4452">
            <v>1</v>
          </cell>
          <cell r="E4452" t="str">
            <v>1m</v>
          </cell>
        </row>
        <row r="4453">
          <cell r="A4453" t="str">
            <v>167013</v>
          </cell>
          <cell r="C4453">
            <v>1</v>
          </cell>
          <cell r="D4453">
            <v>1</v>
          </cell>
          <cell r="E4453" t="str">
            <v>1m</v>
          </cell>
        </row>
        <row r="4454">
          <cell r="A4454" t="str">
            <v>167014</v>
          </cell>
          <cell r="C4454">
            <v>1</v>
          </cell>
          <cell r="D4454">
            <v>1</v>
          </cell>
          <cell r="E4454" t="str">
            <v>1m</v>
          </cell>
        </row>
        <row r="4455">
          <cell r="A4455" t="str">
            <v>167015</v>
          </cell>
          <cell r="C4455">
            <v>1</v>
          </cell>
          <cell r="D4455">
            <v>1</v>
          </cell>
          <cell r="E4455" t="str">
            <v>1m</v>
          </cell>
        </row>
        <row r="4456">
          <cell r="A4456" t="str">
            <v>167017</v>
          </cell>
          <cell r="C4456">
            <v>1</v>
          </cell>
          <cell r="D4456">
            <v>1</v>
          </cell>
          <cell r="E4456" t="str">
            <v>1m</v>
          </cell>
        </row>
        <row r="4457">
          <cell r="A4457" t="str">
            <v>167021</v>
          </cell>
          <cell r="C4457">
            <v>1</v>
          </cell>
          <cell r="D4457">
            <v>1</v>
          </cell>
          <cell r="E4457" t="str">
            <v>1m</v>
          </cell>
        </row>
        <row r="4458">
          <cell r="A4458" t="str">
            <v>167024</v>
          </cell>
          <cell r="C4458">
            <v>1</v>
          </cell>
          <cell r="D4458">
            <v>1</v>
          </cell>
          <cell r="E4458" t="str">
            <v>1m</v>
          </cell>
        </row>
        <row r="4459">
          <cell r="A4459" t="str">
            <v>167025</v>
          </cell>
          <cell r="C4459">
            <v>1</v>
          </cell>
          <cell r="D4459">
            <v>1</v>
          </cell>
          <cell r="E4459" t="str">
            <v>1m</v>
          </cell>
        </row>
        <row r="4460">
          <cell r="A4460" t="str">
            <v>167026</v>
          </cell>
          <cell r="C4460">
            <v>1</v>
          </cell>
          <cell r="D4460">
            <v>1</v>
          </cell>
          <cell r="E4460" t="str">
            <v>1m</v>
          </cell>
        </row>
        <row r="4461">
          <cell r="A4461" t="str">
            <v>167034</v>
          </cell>
          <cell r="C4461">
            <v>1</v>
          </cell>
          <cell r="D4461">
            <v>1</v>
          </cell>
          <cell r="E4461" t="str">
            <v>1m</v>
          </cell>
        </row>
        <row r="4462">
          <cell r="A4462" t="str">
            <v>167038</v>
          </cell>
          <cell r="C4462">
            <v>1</v>
          </cell>
          <cell r="D4462">
            <v>1</v>
          </cell>
          <cell r="E4462" t="str">
            <v>1m</v>
          </cell>
        </row>
        <row r="4463">
          <cell r="A4463" t="str">
            <v>167043</v>
          </cell>
          <cell r="C4463">
            <v>1</v>
          </cell>
          <cell r="D4463">
            <v>1</v>
          </cell>
          <cell r="E4463" t="str">
            <v>1m</v>
          </cell>
        </row>
        <row r="4464">
          <cell r="A4464" t="str">
            <v>167051</v>
          </cell>
          <cell r="C4464">
            <v>1</v>
          </cell>
          <cell r="D4464">
            <v>1</v>
          </cell>
          <cell r="E4464" t="str">
            <v>1m</v>
          </cell>
        </row>
        <row r="4465">
          <cell r="A4465" t="str">
            <v>167057</v>
          </cell>
          <cell r="C4465">
            <v>1</v>
          </cell>
          <cell r="D4465">
            <v>1</v>
          </cell>
          <cell r="E4465" t="str">
            <v>1m</v>
          </cell>
        </row>
        <row r="4466">
          <cell r="A4466" t="str">
            <v>167062</v>
          </cell>
          <cell r="C4466">
            <v>1</v>
          </cell>
          <cell r="D4466">
            <v>1</v>
          </cell>
          <cell r="E4466" t="str">
            <v>1m</v>
          </cell>
        </row>
        <row r="4467">
          <cell r="A4467" t="str">
            <v>167066</v>
          </cell>
          <cell r="C4467">
            <v>1</v>
          </cell>
          <cell r="D4467">
            <v>1</v>
          </cell>
          <cell r="E4467" t="str">
            <v>1m</v>
          </cell>
        </row>
        <row r="4468">
          <cell r="A4468" t="str">
            <v>167067</v>
          </cell>
          <cell r="C4468">
            <v>1</v>
          </cell>
          <cell r="D4468">
            <v>1</v>
          </cell>
          <cell r="E4468" t="str">
            <v>1m</v>
          </cell>
        </row>
        <row r="4469">
          <cell r="A4469" t="str">
            <v>167074</v>
          </cell>
          <cell r="C4469">
            <v>1</v>
          </cell>
          <cell r="D4469">
            <v>1</v>
          </cell>
          <cell r="E4469" t="str">
            <v>1m</v>
          </cell>
        </row>
        <row r="4470">
          <cell r="A4470" t="str">
            <v>167077</v>
          </cell>
          <cell r="C4470">
            <v>1</v>
          </cell>
          <cell r="D4470">
            <v>1</v>
          </cell>
          <cell r="E4470" t="str">
            <v>1m</v>
          </cell>
        </row>
        <row r="4471">
          <cell r="A4471" t="str">
            <v>167079</v>
          </cell>
          <cell r="C4471">
            <v>1</v>
          </cell>
          <cell r="D4471">
            <v>1</v>
          </cell>
          <cell r="E4471" t="str">
            <v>1m</v>
          </cell>
        </row>
        <row r="4472">
          <cell r="A4472" t="str">
            <v>167087</v>
          </cell>
          <cell r="C4472">
            <v>1</v>
          </cell>
          <cell r="D4472">
            <v>1</v>
          </cell>
          <cell r="E4472" t="str">
            <v>1m</v>
          </cell>
        </row>
        <row r="4473">
          <cell r="A4473" t="str">
            <v>167090</v>
          </cell>
          <cell r="C4473">
            <v>1</v>
          </cell>
          <cell r="D4473">
            <v>1</v>
          </cell>
          <cell r="E4473" t="str">
            <v>1m</v>
          </cell>
        </row>
        <row r="4474">
          <cell r="A4474" t="str">
            <v>167093</v>
          </cell>
          <cell r="C4474">
            <v>1</v>
          </cell>
          <cell r="D4474">
            <v>1</v>
          </cell>
          <cell r="E4474" t="str">
            <v>1m</v>
          </cell>
        </row>
        <row r="4475">
          <cell r="A4475" t="str">
            <v>167099</v>
          </cell>
          <cell r="C4475">
            <v>1</v>
          </cell>
          <cell r="D4475">
            <v>1</v>
          </cell>
          <cell r="E4475" t="str">
            <v>1m</v>
          </cell>
        </row>
        <row r="4476">
          <cell r="A4476" t="str">
            <v>167101</v>
          </cell>
          <cell r="C4476">
            <v>1</v>
          </cell>
          <cell r="D4476">
            <v>1</v>
          </cell>
          <cell r="E4476" t="str">
            <v>1m</v>
          </cell>
        </row>
        <row r="4477">
          <cell r="A4477" t="str">
            <v>167106</v>
          </cell>
          <cell r="C4477">
            <v>1</v>
          </cell>
          <cell r="D4477">
            <v>1</v>
          </cell>
          <cell r="E4477" t="str">
            <v>1m</v>
          </cell>
        </row>
        <row r="4478">
          <cell r="A4478" t="str">
            <v>167113</v>
          </cell>
          <cell r="C4478">
            <v>1</v>
          </cell>
          <cell r="D4478">
            <v>1</v>
          </cell>
          <cell r="E4478" t="str">
            <v>1m</v>
          </cell>
        </row>
        <row r="4479">
          <cell r="A4479" t="str">
            <v>167115</v>
          </cell>
          <cell r="C4479">
            <v>1</v>
          </cell>
          <cell r="D4479">
            <v>1</v>
          </cell>
          <cell r="E4479" t="str">
            <v>1m</v>
          </cell>
        </row>
        <row r="4480">
          <cell r="A4480" t="str">
            <v>167120</v>
          </cell>
          <cell r="C4480">
            <v>1</v>
          </cell>
          <cell r="D4480">
            <v>1</v>
          </cell>
          <cell r="E4480" t="str">
            <v>1m</v>
          </cell>
        </row>
        <row r="4481">
          <cell r="A4481" t="str">
            <v>167123</v>
          </cell>
          <cell r="C4481">
            <v>1</v>
          </cell>
          <cell r="D4481">
            <v>1</v>
          </cell>
          <cell r="E4481" t="str">
            <v>1m</v>
          </cell>
        </row>
        <row r="4482">
          <cell r="A4482" t="str">
            <v>167125</v>
          </cell>
          <cell r="C4482">
            <v>1</v>
          </cell>
          <cell r="D4482">
            <v>1</v>
          </cell>
          <cell r="E4482" t="str">
            <v>1m</v>
          </cell>
        </row>
        <row r="4483">
          <cell r="A4483" t="str">
            <v>167128</v>
          </cell>
          <cell r="C4483">
            <v>1</v>
          </cell>
          <cell r="D4483">
            <v>1</v>
          </cell>
          <cell r="E4483" t="str">
            <v>1m</v>
          </cell>
        </row>
        <row r="4484">
          <cell r="A4484" t="str">
            <v>167130</v>
          </cell>
          <cell r="C4484">
            <v>1</v>
          </cell>
          <cell r="D4484">
            <v>1</v>
          </cell>
          <cell r="E4484" t="str">
            <v>1m</v>
          </cell>
        </row>
        <row r="4485">
          <cell r="A4485" t="str">
            <v>167137</v>
          </cell>
          <cell r="C4485">
            <v>1</v>
          </cell>
          <cell r="D4485">
            <v>1</v>
          </cell>
          <cell r="E4485" t="str">
            <v>1m</v>
          </cell>
        </row>
        <row r="4486">
          <cell r="A4486" t="str">
            <v>167140</v>
          </cell>
          <cell r="C4486">
            <v>1</v>
          </cell>
          <cell r="D4486">
            <v>1</v>
          </cell>
          <cell r="E4486" t="str">
            <v>1m</v>
          </cell>
        </row>
        <row r="4487">
          <cell r="A4487" t="str">
            <v>167142</v>
          </cell>
          <cell r="C4487">
            <v>1</v>
          </cell>
          <cell r="D4487">
            <v>1</v>
          </cell>
          <cell r="E4487" t="str">
            <v>1m</v>
          </cell>
        </row>
        <row r="4488">
          <cell r="A4488" t="str">
            <v>167146</v>
          </cell>
          <cell r="C4488">
            <v>1</v>
          </cell>
          <cell r="D4488">
            <v>1</v>
          </cell>
          <cell r="E4488" t="str">
            <v>1m</v>
          </cell>
        </row>
        <row r="4489">
          <cell r="A4489" t="str">
            <v>167149</v>
          </cell>
          <cell r="C4489">
            <v>1</v>
          </cell>
          <cell r="D4489">
            <v>1</v>
          </cell>
          <cell r="E4489" t="str">
            <v>1m</v>
          </cell>
        </row>
        <row r="4490">
          <cell r="A4490" t="str">
            <v>167151</v>
          </cell>
          <cell r="C4490">
            <v>1</v>
          </cell>
          <cell r="D4490">
            <v>1</v>
          </cell>
          <cell r="E4490" t="str">
            <v>1m</v>
          </cell>
        </row>
        <row r="4491">
          <cell r="A4491" t="str">
            <v>167154</v>
          </cell>
          <cell r="C4491">
            <v>1</v>
          </cell>
          <cell r="D4491">
            <v>1</v>
          </cell>
          <cell r="E4491" t="str">
            <v>1m</v>
          </cell>
        </row>
        <row r="4492">
          <cell r="A4492" t="str">
            <v>167160</v>
          </cell>
          <cell r="C4492">
            <v>1</v>
          </cell>
          <cell r="D4492">
            <v>1</v>
          </cell>
          <cell r="E4492" t="str">
            <v>1m</v>
          </cell>
        </row>
        <row r="4493">
          <cell r="A4493" t="str">
            <v>167162</v>
          </cell>
          <cell r="C4493">
            <v>1</v>
          </cell>
          <cell r="D4493">
            <v>1</v>
          </cell>
          <cell r="E4493" t="str">
            <v>1m</v>
          </cell>
        </row>
        <row r="4494">
          <cell r="A4494" t="str">
            <v>167164</v>
          </cell>
          <cell r="C4494">
            <v>1</v>
          </cell>
          <cell r="D4494">
            <v>1</v>
          </cell>
          <cell r="E4494" t="str">
            <v>1m</v>
          </cell>
        </row>
        <row r="4495">
          <cell r="A4495" t="str">
            <v>167166</v>
          </cell>
          <cell r="C4495">
            <v>1</v>
          </cell>
          <cell r="D4495">
            <v>1</v>
          </cell>
          <cell r="E4495" t="str">
            <v>1m</v>
          </cell>
        </row>
        <row r="4496">
          <cell r="A4496" t="str">
            <v>167173</v>
          </cell>
          <cell r="C4496">
            <v>1</v>
          </cell>
          <cell r="D4496">
            <v>1</v>
          </cell>
          <cell r="E4496" t="str">
            <v>1m</v>
          </cell>
        </row>
        <row r="4497">
          <cell r="A4497" t="str">
            <v>167177</v>
          </cell>
          <cell r="C4497">
            <v>1</v>
          </cell>
          <cell r="D4497">
            <v>1</v>
          </cell>
          <cell r="E4497" t="str">
            <v>1m</v>
          </cell>
        </row>
        <row r="4498">
          <cell r="A4498" t="str">
            <v>167180</v>
          </cell>
          <cell r="C4498">
            <v>1</v>
          </cell>
          <cell r="D4498">
            <v>1</v>
          </cell>
          <cell r="E4498" t="str">
            <v>1m</v>
          </cell>
        </row>
        <row r="4499">
          <cell r="A4499" t="str">
            <v>167186</v>
          </cell>
          <cell r="C4499">
            <v>1</v>
          </cell>
          <cell r="D4499">
            <v>1</v>
          </cell>
          <cell r="E4499" t="str">
            <v>1m</v>
          </cell>
        </row>
        <row r="4500">
          <cell r="A4500" t="str">
            <v>167187</v>
          </cell>
          <cell r="C4500">
            <v>1</v>
          </cell>
          <cell r="D4500">
            <v>1</v>
          </cell>
          <cell r="E4500" t="str">
            <v>1m</v>
          </cell>
        </row>
        <row r="4501">
          <cell r="A4501" t="str">
            <v>167189</v>
          </cell>
          <cell r="C4501">
            <v>1</v>
          </cell>
          <cell r="D4501">
            <v>1</v>
          </cell>
          <cell r="E4501" t="str">
            <v>1m</v>
          </cell>
        </row>
        <row r="4502">
          <cell r="A4502" t="str">
            <v>167191</v>
          </cell>
          <cell r="C4502">
            <v>1</v>
          </cell>
          <cell r="D4502">
            <v>1</v>
          </cell>
          <cell r="E4502" t="str">
            <v>1m</v>
          </cell>
        </row>
        <row r="4503">
          <cell r="A4503" t="str">
            <v>167196</v>
          </cell>
          <cell r="C4503">
            <v>1</v>
          </cell>
          <cell r="D4503">
            <v>1</v>
          </cell>
          <cell r="E4503" t="str">
            <v>1m</v>
          </cell>
        </row>
        <row r="4504">
          <cell r="A4504" t="str">
            <v>167197</v>
          </cell>
          <cell r="C4504">
            <v>1</v>
          </cell>
          <cell r="D4504">
            <v>1</v>
          </cell>
          <cell r="E4504" t="str">
            <v>1m</v>
          </cell>
        </row>
        <row r="4505">
          <cell r="A4505" t="str">
            <v>167199</v>
          </cell>
          <cell r="C4505">
            <v>1</v>
          </cell>
          <cell r="D4505">
            <v>1</v>
          </cell>
          <cell r="E4505" t="str">
            <v>1m</v>
          </cell>
        </row>
        <row r="4506">
          <cell r="A4506" t="str">
            <v>167200</v>
          </cell>
          <cell r="C4506">
            <v>1</v>
          </cell>
          <cell r="D4506">
            <v>1</v>
          </cell>
          <cell r="E4506" t="str">
            <v>1m</v>
          </cell>
        </row>
        <row r="4507">
          <cell r="A4507" t="str">
            <v>167203</v>
          </cell>
          <cell r="C4507">
            <v>1</v>
          </cell>
          <cell r="D4507">
            <v>1</v>
          </cell>
          <cell r="E4507" t="str">
            <v>1m</v>
          </cell>
        </row>
        <row r="4508">
          <cell r="A4508" t="str">
            <v>167205</v>
          </cell>
          <cell r="C4508">
            <v>1</v>
          </cell>
          <cell r="D4508">
            <v>1</v>
          </cell>
          <cell r="E4508" t="str">
            <v>1m</v>
          </cell>
        </row>
        <row r="4509">
          <cell r="A4509" t="str">
            <v>167209</v>
          </cell>
          <cell r="C4509">
            <v>1</v>
          </cell>
          <cell r="D4509">
            <v>1</v>
          </cell>
          <cell r="E4509" t="str">
            <v>1m</v>
          </cell>
        </row>
        <row r="4510">
          <cell r="A4510" t="str">
            <v>167217</v>
          </cell>
          <cell r="C4510">
            <v>1</v>
          </cell>
          <cell r="D4510">
            <v>1</v>
          </cell>
          <cell r="E4510" t="str">
            <v>1m</v>
          </cell>
        </row>
        <row r="4511">
          <cell r="A4511" t="str">
            <v>167220</v>
          </cell>
          <cell r="C4511">
            <v>1</v>
          </cell>
          <cell r="D4511">
            <v>1</v>
          </cell>
          <cell r="E4511" t="str">
            <v>1m</v>
          </cell>
        </row>
        <row r="4512">
          <cell r="A4512" t="str">
            <v>167221</v>
          </cell>
          <cell r="C4512">
            <v>1</v>
          </cell>
          <cell r="D4512">
            <v>1</v>
          </cell>
          <cell r="E4512" t="str">
            <v>1m</v>
          </cell>
        </row>
        <row r="4513">
          <cell r="A4513" t="str">
            <v>167226</v>
          </cell>
          <cell r="C4513">
            <v>1</v>
          </cell>
          <cell r="D4513">
            <v>1</v>
          </cell>
          <cell r="E4513" t="str">
            <v>1m</v>
          </cell>
        </row>
        <row r="4514">
          <cell r="A4514" t="str">
            <v>167228</v>
          </cell>
          <cell r="C4514">
            <v>1</v>
          </cell>
          <cell r="D4514">
            <v>1</v>
          </cell>
          <cell r="E4514" t="str">
            <v>1m</v>
          </cell>
        </row>
        <row r="4515">
          <cell r="A4515" t="str">
            <v>167231</v>
          </cell>
          <cell r="C4515">
            <v>1</v>
          </cell>
          <cell r="D4515">
            <v>1</v>
          </cell>
          <cell r="E4515" t="str">
            <v>1m</v>
          </cell>
        </row>
        <row r="4516">
          <cell r="A4516" t="str">
            <v>167236</v>
          </cell>
          <cell r="C4516">
            <v>1</v>
          </cell>
          <cell r="D4516">
            <v>1</v>
          </cell>
          <cell r="E4516" t="str">
            <v>1m</v>
          </cell>
        </row>
        <row r="4517">
          <cell r="A4517" t="str">
            <v>167246</v>
          </cell>
          <cell r="C4517">
            <v>1</v>
          </cell>
          <cell r="D4517">
            <v>1</v>
          </cell>
          <cell r="E4517" t="str">
            <v>1m</v>
          </cell>
        </row>
        <row r="4518">
          <cell r="A4518" t="str">
            <v>167249</v>
          </cell>
          <cell r="C4518">
            <v>1</v>
          </cell>
          <cell r="D4518">
            <v>1</v>
          </cell>
          <cell r="E4518" t="str">
            <v>1m</v>
          </cell>
        </row>
        <row r="4519">
          <cell r="A4519" t="str">
            <v>167251</v>
          </cell>
          <cell r="C4519">
            <v>1</v>
          </cell>
          <cell r="D4519">
            <v>1</v>
          </cell>
          <cell r="E4519" t="str">
            <v>1m</v>
          </cell>
        </row>
        <row r="4520">
          <cell r="A4520" t="str">
            <v>167253</v>
          </cell>
          <cell r="C4520">
            <v>1</v>
          </cell>
          <cell r="D4520">
            <v>1</v>
          </cell>
          <cell r="E4520" t="str">
            <v>1m</v>
          </cell>
        </row>
        <row r="4521">
          <cell r="A4521" t="str">
            <v>167254</v>
          </cell>
          <cell r="C4521">
            <v>1</v>
          </cell>
          <cell r="D4521">
            <v>1</v>
          </cell>
          <cell r="E4521" t="str">
            <v>1m</v>
          </cell>
        </row>
        <row r="4522">
          <cell r="A4522" t="str">
            <v>167256</v>
          </cell>
          <cell r="C4522">
            <v>1</v>
          </cell>
          <cell r="D4522">
            <v>1</v>
          </cell>
          <cell r="E4522" t="str">
            <v>1m</v>
          </cell>
        </row>
        <row r="4523">
          <cell r="A4523" t="str">
            <v>167267</v>
          </cell>
          <cell r="C4523">
            <v>1</v>
          </cell>
          <cell r="D4523">
            <v>1</v>
          </cell>
          <cell r="E4523" t="str">
            <v>1m</v>
          </cell>
        </row>
        <row r="4524">
          <cell r="A4524" t="str">
            <v>167270</v>
          </cell>
          <cell r="C4524">
            <v>1</v>
          </cell>
          <cell r="D4524">
            <v>1</v>
          </cell>
          <cell r="E4524" t="str">
            <v>1m</v>
          </cell>
        </row>
        <row r="4525">
          <cell r="A4525" t="str">
            <v>167273</v>
          </cell>
          <cell r="C4525">
            <v>1</v>
          </cell>
          <cell r="D4525">
            <v>1</v>
          </cell>
          <cell r="E4525" t="str">
            <v>1m</v>
          </cell>
        </row>
        <row r="4526">
          <cell r="A4526" t="str">
            <v>167277</v>
          </cell>
          <cell r="C4526">
            <v>1</v>
          </cell>
          <cell r="D4526">
            <v>1</v>
          </cell>
          <cell r="E4526" t="str">
            <v>1m</v>
          </cell>
        </row>
        <row r="4527">
          <cell r="A4527" t="str">
            <v>167280</v>
          </cell>
          <cell r="C4527">
            <v>1</v>
          </cell>
          <cell r="D4527">
            <v>1</v>
          </cell>
          <cell r="E4527" t="str">
            <v>1m</v>
          </cell>
        </row>
        <row r="4528">
          <cell r="A4528" t="str">
            <v>167283</v>
          </cell>
          <cell r="C4528">
            <v>1</v>
          </cell>
          <cell r="D4528">
            <v>1</v>
          </cell>
          <cell r="E4528" t="str">
            <v>1m</v>
          </cell>
        </row>
        <row r="4529">
          <cell r="A4529" t="str">
            <v>167284</v>
          </cell>
          <cell r="C4529">
            <v>1</v>
          </cell>
          <cell r="D4529">
            <v>1</v>
          </cell>
          <cell r="E4529" t="str">
            <v>1m</v>
          </cell>
        </row>
        <row r="4530">
          <cell r="A4530" t="str">
            <v>167287</v>
          </cell>
          <cell r="C4530">
            <v>1</v>
          </cell>
          <cell r="D4530">
            <v>1</v>
          </cell>
          <cell r="E4530" t="str">
            <v>1m</v>
          </cell>
        </row>
        <row r="4531">
          <cell r="A4531" t="str">
            <v>167294</v>
          </cell>
          <cell r="C4531">
            <v>1</v>
          </cell>
          <cell r="D4531">
            <v>1</v>
          </cell>
          <cell r="E4531" t="str">
            <v>1m</v>
          </cell>
        </row>
        <row r="4532">
          <cell r="A4532" t="str">
            <v>167296</v>
          </cell>
          <cell r="C4532">
            <v>1</v>
          </cell>
          <cell r="D4532">
            <v>1</v>
          </cell>
          <cell r="E4532" t="str">
            <v>1m</v>
          </cell>
        </row>
        <row r="4533">
          <cell r="A4533" t="str">
            <v>167298</v>
          </cell>
          <cell r="C4533">
            <v>1</v>
          </cell>
          <cell r="D4533">
            <v>1</v>
          </cell>
          <cell r="E4533" t="str">
            <v>1m</v>
          </cell>
        </row>
        <row r="4534">
          <cell r="A4534" t="str">
            <v>167299</v>
          </cell>
          <cell r="C4534">
            <v>1</v>
          </cell>
          <cell r="D4534">
            <v>1</v>
          </cell>
          <cell r="E4534" t="str">
            <v>1m</v>
          </cell>
        </row>
        <row r="4535">
          <cell r="A4535" t="str">
            <v>167308</v>
          </cell>
          <cell r="C4535">
            <v>1</v>
          </cell>
          <cell r="D4535">
            <v>1</v>
          </cell>
          <cell r="E4535" t="str">
            <v>1m</v>
          </cell>
        </row>
        <row r="4536">
          <cell r="A4536" t="str">
            <v>167309</v>
          </cell>
          <cell r="C4536">
            <v>1</v>
          </cell>
          <cell r="D4536">
            <v>1</v>
          </cell>
          <cell r="E4536" t="str">
            <v>1m</v>
          </cell>
        </row>
        <row r="4537">
          <cell r="A4537" t="str">
            <v>167310</v>
          </cell>
          <cell r="C4537">
            <v>1</v>
          </cell>
          <cell r="D4537">
            <v>1</v>
          </cell>
          <cell r="E4537" t="str">
            <v>1m</v>
          </cell>
        </row>
        <row r="4538">
          <cell r="A4538" t="str">
            <v>167311</v>
          </cell>
          <cell r="C4538">
            <v>1</v>
          </cell>
          <cell r="D4538">
            <v>1</v>
          </cell>
          <cell r="E4538" t="str">
            <v>1m</v>
          </cell>
        </row>
        <row r="4539">
          <cell r="A4539" t="str">
            <v>167314</v>
          </cell>
          <cell r="C4539">
            <v>1</v>
          </cell>
          <cell r="D4539">
            <v>1</v>
          </cell>
          <cell r="E4539" t="str">
            <v>1m</v>
          </cell>
        </row>
        <row r="4540">
          <cell r="A4540" t="str">
            <v>167321</v>
          </cell>
          <cell r="C4540">
            <v>1</v>
          </cell>
          <cell r="D4540">
            <v>1</v>
          </cell>
          <cell r="E4540" t="str">
            <v>1m</v>
          </cell>
        </row>
        <row r="4541">
          <cell r="A4541" t="str">
            <v>167323</v>
          </cell>
          <cell r="C4541">
            <v>1</v>
          </cell>
          <cell r="D4541">
            <v>1</v>
          </cell>
          <cell r="E4541" t="str">
            <v>1m</v>
          </cell>
        </row>
        <row r="4542">
          <cell r="A4542" t="str">
            <v>167324</v>
          </cell>
          <cell r="C4542">
            <v>1</v>
          </cell>
          <cell r="D4542">
            <v>1</v>
          </cell>
          <cell r="E4542" t="str">
            <v>1m</v>
          </cell>
        </row>
        <row r="4543">
          <cell r="A4543" t="str">
            <v>167326</v>
          </cell>
          <cell r="C4543">
            <v>1</v>
          </cell>
          <cell r="D4543">
            <v>1</v>
          </cell>
          <cell r="E4543" t="str">
            <v>1m</v>
          </cell>
        </row>
        <row r="4544">
          <cell r="A4544" t="str">
            <v>167332</v>
          </cell>
          <cell r="C4544">
            <v>1</v>
          </cell>
          <cell r="D4544">
            <v>1</v>
          </cell>
          <cell r="E4544" t="str">
            <v>1m</v>
          </cell>
        </row>
        <row r="4545">
          <cell r="A4545" t="str">
            <v>167333</v>
          </cell>
          <cell r="C4545">
            <v>1</v>
          </cell>
          <cell r="D4545">
            <v>1</v>
          </cell>
          <cell r="E4545" t="str">
            <v>1m</v>
          </cell>
        </row>
        <row r="4546">
          <cell r="A4546" t="str">
            <v>167334</v>
          </cell>
          <cell r="C4546">
            <v>1</v>
          </cell>
          <cell r="D4546">
            <v>1</v>
          </cell>
          <cell r="E4546" t="str">
            <v>1m</v>
          </cell>
        </row>
        <row r="4547">
          <cell r="A4547" t="str">
            <v>167337</v>
          </cell>
          <cell r="C4547">
            <v>1</v>
          </cell>
          <cell r="D4547">
            <v>1</v>
          </cell>
          <cell r="E4547" t="str">
            <v>1m</v>
          </cell>
        </row>
        <row r="4548">
          <cell r="A4548" t="str">
            <v>167338</v>
          </cell>
          <cell r="C4548">
            <v>1</v>
          </cell>
          <cell r="D4548">
            <v>1</v>
          </cell>
          <cell r="E4548" t="str">
            <v>1m</v>
          </cell>
        </row>
        <row r="4549">
          <cell r="A4549" t="str">
            <v>167340</v>
          </cell>
          <cell r="C4549">
            <v>1</v>
          </cell>
          <cell r="D4549">
            <v>1</v>
          </cell>
          <cell r="E4549" t="str">
            <v>1m</v>
          </cell>
        </row>
        <row r="4550">
          <cell r="A4550" t="str">
            <v>167341</v>
          </cell>
          <cell r="C4550">
            <v>1</v>
          </cell>
          <cell r="D4550">
            <v>1</v>
          </cell>
          <cell r="E4550" t="str">
            <v>1m</v>
          </cell>
        </row>
        <row r="4551">
          <cell r="A4551" t="str">
            <v>167342</v>
          </cell>
          <cell r="C4551">
            <v>1</v>
          </cell>
          <cell r="D4551">
            <v>1</v>
          </cell>
          <cell r="E4551" t="str">
            <v>1m</v>
          </cell>
        </row>
        <row r="4552">
          <cell r="A4552" t="str">
            <v>167343</v>
          </cell>
          <cell r="C4552">
            <v>1</v>
          </cell>
          <cell r="D4552">
            <v>1</v>
          </cell>
          <cell r="E4552" t="str">
            <v>1m</v>
          </cell>
        </row>
        <row r="4553">
          <cell r="A4553" t="str">
            <v>167352</v>
          </cell>
          <cell r="C4553">
            <v>1</v>
          </cell>
          <cell r="D4553">
            <v>1</v>
          </cell>
          <cell r="E4553" t="str">
            <v>1m</v>
          </cell>
        </row>
        <row r="4554">
          <cell r="A4554" t="str">
            <v>167355</v>
          </cell>
          <cell r="C4554">
            <v>1</v>
          </cell>
          <cell r="D4554">
            <v>1</v>
          </cell>
          <cell r="E4554" t="str">
            <v>1m</v>
          </cell>
        </row>
        <row r="4555">
          <cell r="A4555" t="str">
            <v>167356</v>
          </cell>
          <cell r="C4555">
            <v>1</v>
          </cell>
          <cell r="D4555">
            <v>1</v>
          </cell>
          <cell r="E4555" t="str">
            <v>1m</v>
          </cell>
        </row>
        <row r="4556">
          <cell r="A4556" t="str">
            <v>167360</v>
          </cell>
          <cell r="C4556">
            <v>1</v>
          </cell>
          <cell r="D4556">
            <v>1</v>
          </cell>
          <cell r="E4556" t="str">
            <v>1m</v>
          </cell>
        </row>
        <row r="4557">
          <cell r="A4557" t="str">
            <v>167361</v>
          </cell>
          <cell r="C4557">
            <v>1</v>
          </cell>
          <cell r="D4557">
            <v>1</v>
          </cell>
          <cell r="E4557" t="str">
            <v>1m</v>
          </cell>
        </row>
        <row r="4558">
          <cell r="A4558" t="str">
            <v>167363</v>
          </cell>
          <cell r="C4558">
            <v>1</v>
          </cell>
          <cell r="D4558">
            <v>1</v>
          </cell>
          <cell r="E4558" t="str">
            <v>1m</v>
          </cell>
        </row>
        <row r="4559">
          <cell r="A4559" t="str">
            <v>167368</v>
          </cell>
          <cell r="C4559">
            <v>1</v>
          </cell>
          <cell r="D4559">
            <v>1</v>
          </cell>
          <cell r="E4559" t="str">
            <v>1m</v>
          </cell>
        </row>
        <row r="4560">
          <cell r="A4560" t="str">
            <v>167380</v>
          </cell>
          <cell r="C4560">
            <v>1</v>
          </cell>
          <cell r="D4560">
            <v>1</v>
          </cell>
          <cell r="E4560" t="str">
            <v>1m</v>
          </cell>
        </row>
        <row r="4561">
          <cell r="A4561" t="str">
            <v>167383</v>
          </cell>
          <cell r="C4561">
            <v>1</v>
          </cell>
          <cell r="D4561">
            <v>1</v>
          </cell>
          <cell r="E4561" t="str">
            <v>1m</v>
          </cell>
        </row>
        <row r="4562">
          <cell r="A4562" t="str">
            <v>167384</v>
          </cell>
          <cell r="C4562">
            <v>1</v>
          </cell>
          <cell r="D4562">
            <v>1</v>
          </cell>
          <cell r="E4562" t="str">
            <v>1m</v>
          </cell>
        </row>
        <row r="4563">
          <cell r="A4563" t="str">
            <v>167386</v>
          </cell>
          <cell r="C4563">
            <v>1</v>
          </cell>
          <cell r="D4563">
            <v>1</v>
          </cell>
          <cell r="E4563" t="str">
            <v>1m</v>
          </cell>
        </row>
        <row r="4564">
          <cell r="A4564" t="str">
            <v>167389</v>
          </cell>
          <cell r="C4564">
            <v>1</v>
          </cell>
          <cell r="D4564">
            <v>1</v>
          </cell>
          <cell r="E4564" t="str">
            <v>1m</v>
          </cell>
        </row>
        <row r="4565">
          <cell r="A4565" t="str">
            <v>167391</v>
          </cell>
          <cell r="C4565">
            <v>1</v>
          </cell>
          <cell r="D4565">
            <v>1</v>
          </cell>
          <cell r="E4565" t="str">
            <v>1m</v>
          </cell>
        </row>
        <row r="4566">
          <cell r="A4566" t="str">
            <v>167392</v>
          </cell>
          <cell r="C4566">
            <v>1</v>
          </cell>
          <cell r="D4566">
            <v>1</v>
          </cell>
          <cell r="E4566" t="str">
            <v>1m</v>
          </cell>
        </row>
        <row r="4567">
          <cell r="A4567" t="str">
            <v>167394</v>
          </cell>
          <cell r="C4567">
            <v>1</v>
          </cell>
          <cell r="D4567">
            <v>1</v>
          </cell>
          <cell r="E4567" t="str">
            <v>1m</v>
          </cell>
        </row>
        <row r="4568">
          <cell r="A4568" t="str">
            <v>167395</v>
          </cell>
          <cell r="C4568">
            <v>1</v>
          </cell>
          <cell r="D4568">
            <v>1</v>
          </cell>
          <cell r="E4568" t="str">
            <v>1m</v>
          </cell>
        </row>
        <row r="4569">
          <cell r="A4569" t="str">
            <v>167399</v>
          </cell>
          <cell r="C4569">
            <v>1</v>
          </cell>
          <cell r="D4569">
            <v>1</v>
          </cell>
          <cell r="E4569" t="str">
            <v>1m</v>
          </cell>
        </row>
        <row r="4570">
          <cell r="A4570" t="str">
            <v>167401</v>
          </cell>
          <cell r="C4570">
            <v>1</v>
          </cell>
          <cell r="D4570">
            <v>1</v>
          </cell>
          <cell r="E4570" t="str">
            <v>1m</v>
          </cell>
        </row>
        <row r="4571">
          <cell r="A4571" t="str">
            <v>167402</v>
          </cell>
          <cell r="C4571">
            <v>1</v>
          </cell>
          <cell r="D4571">
            <v>1</v>
          </cell>
          <cell r="E4571" t="str">
            <v>1m</v>
          </cell>
        </row>
        <row r="4572">
          <cell r="A4572" t="str">
            <v>167404</v>
          </cell>
          <cell r="C4572">
            <v>1</v>
          </cell>
          <cell r="D4572">
            <v>1</v>
          </cell>
          <cell r="E4572" t="str">
            <v>1m</v>
          </cell>
        </row>
        <row r="4573">
          <cell r="A4573" t="str">
            <v>167410</v>
          </cell>
          <cell r="C4573">
            <v>1</v>
          </cell>
          <cell r="D4573">
            <v>1</v>
          </cell>
          <cell r="E4573" t="str">
            <v>1m</v>
          </cell>
        </row>
        <row r="4574">
          <cell r="A4574" t="str">
            <v>167412</v>
          </cell>
          <cell r="C4574">
            <v>1</v>
          </cell>
          <cell r="D4574">
            <v>1</v>
          </cell>
          <cell r="E4574" t="str">
            <v>1m</v>
          </cell>
        </row>
        <row r="4575">
          <cell r="A4575" t="str">
            <v>167414</v>
          </cell>
          <cell r="C4575">
            <v>1</v>
          </cell>
          <cell r="D4575">
            <v>1</v>
          </cell>
          <cell r="E4575" t="str">
            <v>1m</v>
          </cell>
        </row>
        <row r="4576">
          <cell r="A4576" t="str">
            <v>167419</v>
          </cell>
          <cell r="C4576">
            <v>1</v>
          </cell>
          <cell r="D4576">
            <v>1</v>
          </cell>
          <cell r="E4576" t="str">
            <v>1m</v>
          </cell>
        </row>
        <row r="4577">
          <cell r="A4577" t="str">
            <v>167421</v>
          </cell>
          <cell r="C4577">
            <v>1</v>
          </cell>
          <cell r="D4577">
            <v>1</v>
          </cell>
          <cell r="E4577" t="str">
            <v>1m</v>
          </cell>
        </row>
        <row r="4578">
          <cell r="A4578" t="str">
            <v>167422</v>
          </cell>
          <cell r="C4578">
            <v>1</v>
          </cell>
          <cell r="D4578">
            <v>1</v>
          </cell>
          <cell r="E4578" t="str">
            <v>1m</v>
          </cell>
        </row>
        <row r="4579">
          <cell r="A4579" t="str">
            <v>167424</v>
          </cell>
          <cell r="C4579">
            <v>1</v>
          </cell>
          <cell r="D4579">
            <v>1</v>
          </cell>
          <cell r="E4579" t="str">
            <v>1m</v>
          </cell>
        </row>
        <row r="4580">
          <cell r="A4580" t="str">
            <v>167430</v>
          </cell>
          <cell r="C4580">
            <v>1</v>
          </cell>
          <cell r="D4580">
            <v>1</v>
          </cell>
          <cell r="E4580" t="str">
            <v>1m</v>
          </cell>
        </row>
        <row r="4581">
          <cell r="A4581" t="str">
            <v>167432</v>
          </cell>
          <cell r="C4581">
            <v>1</v>
          </cell>
          <cell r="D4581">
            <v>1</v>
          </cell>
          <cell r="E4581" t="str">
            <v>1m</v>
          </cell>
        </row>
        <row r="4582">
          <cell r="A4582" t="str">
            <v>167433</v>
          </cell>
          <cell r="C4582">
            <v>1</v>
          </cell>
          <cell r="D4582">
            <v>1</v>
          </cell>
          <cell r="E4582" t="str">
            <v>1m</v>
          </cell>
        </row>
        <row r="4583">
          <cell r="A4583" t="str">
            <v>167434</v>
          </cell>
          <cell r="C4583">
            <v>1</v>
          </cell>
          <cell r="D4583">
            <v>1</v>
          </cell>
          <cell r="E4583" t="str">
            <v>1m</v>
          </cell>
        </row>
        <row r="4584">
          <cell r="A4584" t="str">
            <v>167437</v>
          </cell>
          <cell r="C4584">
            <v>1</v>
          </cell>
          <cell r="D4584">
            <v>1</v>
          </cell>
          <cell r="E4584" t="str">
            <v>1m</v>
          </cell>
        </row>
        <row r="4585">
          <cell r="A4585" t="str">
            <v>167438</v>
          </cell>
          <cell r="C4585">
            <v>1</v>
          </cell>
          <cell r="D4585">
            <v>1</v>
          </cell>
          <cell r="E4585" t="str">
            <v>1m</v>
          </cell>
        </row>
        <row r="4586">
          <cell r="A4586" t="str">
            <v>167439</v>
          </cell>
          <cell r="C4586">
            <v>1</v>
          </cell>
          <cell r="D4586">
            <v>1</v>
          </cell>
          <cell r="E4586" t="str">
            <v>1m</v>
          </cell>
        </row>
        <row r="4587">
          <cell r="A4587" t="str">
            <v>167447</v>
          </cell>
          <cell r="C4587">
            <v>1</v>
          </cell>
          <cell r="D4587">
            <v>1</v>
          </cell>
          <cell r="E4587" t="str">
            <v>1m</v>
          </cell>
        </row>
        <row r="4588">
          <cell r="A4588" t="str">
            <v>167452</v>
          </cell>
          <cell r="C4588">
            <v>1</v>
          </cell>
          <cell r="D4588">
            <v>1</v>
          </cell>
          <cell r="E4588" t="str">
            <v>1m</v>
          </cell>
        </row>
        <row r="4589">
          <cell r="A4589" t="str">
            <v>167454</v>
          </cell>
          <cell r="C4589">
            <v>1</v>
          </cell>
          <cell r="D4589">
            <v>1</v>
          </cell>
          <cell r="E4589" t="str">
            <v>1m</v>
          </cell>
        </row>
        <row r="4590">
          <cell r="A4590" t="str">
            <v>167456</v>
          </cell>
          <cell r="C4590">
            <v>1</v>
          </cell>
          <cell r="D4590">
            <v>1</v>
          </cell>
          <cell r="E4590" t="str">
            <v>1m</v>
          </cell>
        </row>
        <row r="4591">
          <cell r="A4591" t="str">
            <v>167457</v>
          </cell>
          <cell r="C4591">
            <v>1</v>
          </cell>
          <cell r="D4591">
            <v>1</v>
          </cell>
          <cell r="E4591" t="str">
            <v>1m</v>
          </cell>
        </row>
        <row r="4592">
          <cell r="A4592" t="str">
            <v>167464</v>
          </cell>
          <cell r="C4592">
            <v>1</v>
          </cell>
          <cell r="D4592">
            <v>1</v>
          </cell>
          <cell r="E4592" t="str">
            <v>1m</v>
          </cell>
        </row>
        <row r="4593">
          <cell r="A4593" t="str">
            <v>167465</v>
          </cell>
          <cell r="C4593">
            <v>1</v>
          </cell>
          <cell r="D4593">
            <v>1</v>
          </cell>
          <cell r="E4593" t="str">
            <v>1m</v>
          </cell>
        </row>
        <row r="4594">
          <cell r="A4594" t="str">
            <v>167467</v>
          </cell>
          <cell r="C4594">
            <v>1</v>
          </cell>
          <cell r="D4594">
            <v>1</v>
          </cell>
          <cell r="E4594" t="str">
            <v>1m</v>
          </cell>
        </row>
        <row r="4595">
          <cell r="A4595" t="str">
            <v>167468</v>
          </cell>
          <cell r="C4595">
            <v>1</v>
          </cell>
          <cell r="D4595">
            <v>1</v>
          </cell>
          <cell r="E4595" t="str">
            <v>1m</v>
          </cell>
        </row>
        <row r="4596">
          <cell r="A4596" t="str">
            <v>167470</v>
          </cell>
          <cell r="C4596">
            <v>1</v>
          </cell>
          <cell r="D4596">
            <v>1</v>
          </cell>
          <cell r="E4596" t="str">
            <v>1m</v>
          </cell>
        </row>
        <row r="4597">
          <cell r="A4597" t="str">
            <v>167472</v>
          </cell>
          <cell r="C4597">
            <v>1</v>
          </cell>
          <cell r="D4597">
            <v>1</v>
          </cell>
          <cell r="E4597" t="str">
            <v>1m</v>
          </cell>
        </row>
        <row r="4598">
          <cell r="A4598" t="str">
            <v>167474</v>
          </cell>
          <cell r="C4598">
            <v>1</v>
          </cell>
          <cell r="D4598">
            <v>1</v>
          </cell>
          <cell r="E4598" t="str">
            <v>1m</v>
          </cell>
        </row>
        <row r="4599">
          <cell r="A4599" t="str">
            <v>167477</v>
          </cell>
          <cell r="C4599">
            <v>1</v>
          </cell>
          <cell r="D4599">
            <v>1</v>
          </cell>
          <cell r="E4599" t="str">
            <v>1m</v>
          </cell>
        </row>
        <row r="4600">
          <cell r="A4600" t="str">
            <v>167478</v>
          </cell>
          <cell r="C4600">
            <v>1</v>
          </cell>
          <cell r="D4600">
            <v>1</v>
          </cell>
          <cell r="E4600" t="str">
            <v>1m</v>
          </cell>
        </row>
        <row r="4601">
          <cell r="A4601" t="str">
            <v>167480</v>
          </cell>
          <cell r="C4601">
            <v>1</v>
          </cell>
          <cell r="D4601">
            <v>1</v>
          </cell>
          <cell r="E4601" t="str">
            <v>1m</v>
          </cell>
        </row>
        <row r="4602">
          <cell r="A4602" t="str">
            <v>167485</v>
          </cell>
          <cell r="C4602">
            <v>1</v>
          </cell>
          <cell r="D4602">
            <v>1</v>
          </cell>
          <cell r="E4602" t="str">
            <v>1m</v>
          </cell>
        </row>
        <row r="4603">
          <cell r="A4603" t="str">
            <v>167488</v>
          </cell>
          <cell r="C4603">
            <v>1</v>
          </cell>
          <cell r="D4603">
            <v>1</v>
          </cell>
          <cell r="E4603" t="str">
            <v>1m</v>
          </cell>
        </row>
        <row r="4604">
          <cell r="A4604" t="str">
            <v>167500</v>
          </cell>
          <cell r="C4604">
            <v>1</v>
          </cell>
          <cell r="D4604">
            <v>1</v>
          </cell>
          <cell r="E4604" t="str">
            <v>1m</v>
          </cell>
        </row>
        <row r="4605">
          <cell r="A4605" t="str">
            <v>167504</v>
          </cell>
          <cell r="C4605">
            <v>1</v>
          </cell>
          <cell r="D4605">
            <v>1</v>
          </cell>
          <cell r="E4605" t="str">
            <v>1m</v>
          </cell>
        </row>
        <row r="4606">
          <cell r="A4606" t="str">
            <v>167509</v>
          </cell>
          <cell r="C4606">
            <v>1</v>
          </cell>
          <cell r="D4606">
            <v>1</v>
          </cell>
          <cell r="E4606" t="str">
            <v>1m</v>
          </cell>
        </row>
        <row r="4607">
          <cell r="A4607" t="str">
            <v>167512</v>
          </cell>
          <cell r="C4607">
            <v>1</v>
          </cell>
          <cell r="D4607">
            <v>1</v>
          </cell>
          <cell r="E4607" t="str">
            <v>1m</v>
          </cell>
        </row>
        <row r="4608">
          <cell r="A4608" t="str">
            <v>167516</v>
          </cell>
          <cell r="C4608">
            <v>1</v>
          </cell>
          <cell r="D4608">
            <v>1</v>
          </cell>
          <cell r="E4608" t="str">
            <v>1m</v>
          </cell>
        </row>
        <row r="4609">
          <cell r="A4609" t="str">
            <v>167521</v>
          </cell>
          <cell r="C4609">
            <v>1</v>
          </cell>
          <cell r="D4609">
            <v>1</v>
          </cell>
          <cell r="E4609" t="str">
            <v>1m</v>
          </cell>
        </row>
        <row r="4610">
          <cell r="A4610" t="str">
            <v>167522</v>
          </cell>
          <cell r="C4610">
            <v>1</v>
          </cell>
          <cell r="D4610">
            <v>1</v>
          </cell>
          <cell r="E4610" t="str">
            <v>1m</v>
          </cell>
        </row>
        <row r="4611">
          <cell r="A4611" t="str">
            <v>167524</v>
          </cell>
          <cell r="C4611">
            <v>1</v>
          </cell>
          <cell r="D4611">
            <v>1</v>
          </cell>
          <cell r="E4611" t="str">
            <v>1m</v>
          </cell>
        </row>
        <row r="4612">
          <cell r="A4612" t="str">
            <v>167527</v>
          </cell>
          <cell r="C4612">
            <v>1</v>
          </cell>
          <cell r="D4612">
            <v>1</v>
          </cell>
          <cell r="E4612" t="str">
            <v>1m</v>
          </cell>
        </row>
        <row r="4613">
          <cell r="A4613" t="str">
            <v>167528</v>
          </cell>
          <cell r="C4613">
            <v>1</v>
          </cell>
          <cell r="D4613">
            <v>1</v>
          </cell>
          <cell r="E4613" t="str">
            <v>1m</v>
          </cell>
        </row>
        <row r="4614">
          <cell r="A4614" t="str">
            <v>167533</v>
          </cell>
          <cell r="C4614">
            <v>1</v>
          </cell>
          <cell r="D4614">
            <v>1</v>
          </cell>
          <cell r="E4614" t="str">
            <v>1m</v>
          </cell>
        </row>
        <row r="4615">
          <cell r="A4615" t="str">
            <v>167540</v>
          </cell>
          <cell r="C4615">
            <v>1</v>
          </cell>
          <cell r="D4615">
            <v>1</v>
          </cell>
          <cell r="E4615" t="str">
            <v>1m</v>
          </cell>
        </row>
        <row r="4616">
          <cell r="A4616" t="str">
            <v>167541</v>
          </cell>
          <cell r="C4616">
            <v>1</v>
          </cell>
          <cell r="D4616">
            <v>1</v>
          </cell>
          <cell r="E4616" t="str">
            <v>1m</v>
          </cell>
        </row>
        <row r="4617">
          <cell r="A4617" t="str">
            <v>167544</v>
          </cell>
          <cell r="C4617">
            <v>1</v>
          </cell>
          <cell r="D4617">
            <v>1</v>
          </cell>
          <cell r="E4617" t="str">
            <v>1m</v>
          </cell>
        </row>
        <row r="4618">
          <cell r="A4618" t="str">
            <v>167546</v>
          </cell>
          <cell r="C4618">
            <v>1</v>
          </cell>
          <cell r="D4618">
            <v>1</v>
          </cell>
          <cell r="E4618" t="str">
            <v>1m</v>
          </cell>
        </row>
        <row r="4619">
          <cell r="A4619" t="str">
            <v>167548</v>
          </cell>
          <cell r="C4619">
            <v>1</v>
          </cell>
          <cell r="D4619">
            <v>1</v>
          </cell>
          <cell r="E4619" t="str">
            <v>1m</v>
          </cell>
        </row>
        <row r="4620">
          <cell r="A4620" t="str">
            <v>167550</v>
          </cell>
          <cell r="C4620">
            <v>1</v>
          </cell>
          <cell r="D4620">
            <v>1</v>
          </cell>
          <cell r="E4620" t="str">
            <v>1m</v>
          </cell>
        </row>
        <row r="4621">
          <cell r="A4621" t="str">
            <v>167552</v>
          </cell>
          <cell r="C4621">
            <v>1</v>
          </cell>
          <cell r="D4621">
            <v>1</v>
          </cell>
          <cell r="E4621" t="str">
            <v>1m</v>
          </cell>
        </row>
        <row r="4622">
          <cell r="A4622" t="str">
            <v>167553</v>
          </cell>
          <cell r="C4622">
            <v>1</v>
          </cell>
          <cell r="D4622">
            <v>1</v>
          </cell>
          <cell r="E4622" t="str">
            <v>1m</v>
          </cell>
        </row>
        <row r="4623">
          <cell r="A4623" t="str">
            <v>167555</v>
          </cell>
          <cell r="C4623">
            <v>1</v>
          </cell>
          <cell r="D4623">
            <v>1</v>
          </cell>
          <cell r="E4623" t="str">
            <v>1m</v>
          </cell>
        </row>
        <row r="4624">
          <cell r="A4624" t="str">
            <v>167562</v>
          </cell>
          <cell r="C4624">
            <v>1</v>
          </cell>
          <cell r="D4624">
            <v>1</v>
          </cell>
          <cell r="E4624" t="str">
            <v>1m</v>
          </cell>
        </row>
        <row r="4625">
          <cell r="A4625" t="str">
            <v>167564</v>
          </cell>
          <cell r="C4625">
            <v>1</v>
          </cell>
          <cell r="D4625">
            <v>1</v>
          </cell>
          <cell r="E4625" t="str">
            <v>1m</v>
          </cell>
        </row>
        <row r="4626">
          <cell r="A4626" t="str">
            <v>167567</v>
          </cell>
          <cell r="C4626">
            <v>1</v>
          </cell>
          <cell r="D4626">
            <v>1</v>
          </cell>
          <cell r="E4626" t="str">
            <v>1m</v>
          </cell>
        </row>
        <row r="4627">
          <cell r="A4627" t="str">
            <v>167568</v>
          </cell>
          <cell r="C4627">
            <v>1</v>
          </cell>
          <cell r="D4627">
            <v>1</v>
          </cell>
          <cell r="E4627" t="str">
            <v>1m</v>
          </cell>
        </row>
        <row r="4628">
          <cell r="A4628" t="str">
            <v>167573</v>
          </cell>
          <cell r="C4628">
            <v>1</v>
          </cell>
          <cell r="D4628">
            <v>1</v>
          </cell>
          <cell r="E4628" t="str">
            <v>1m</v>
          </cell>
        </row>
        <row r="4629">
          <cell r="A4629" t="str">
            <v>167575</v>
          </cell>
          <cell r="C4629">
            <v>1</v>
          </cell>
          <cell r="D4629">
            <v>1</v>
          </cell>
          <cell r="E4629" t="str">
            <v>1m</v>
          </cell>
        </row>
        <row r="4630">
          <cell r="A4630" t="str">
            <v>167577</v>
          </cell>
          <cell r="C4630">
            <v>1</v>
          </cell>
          <cell r="D4630">
            <v>1</v>
          </cell>
          <cell r="E4630" t="str">
            <v>1m</v>
          </cell>
        </row>
        <row r="4631">
          <cell r="A4631" t="str">
            <v>167597</v>
          </cell>
          <cell r="C4631">
            <v>1</v>
          </cell>
          <cell r="D4631">
            <v>1</v>
          </cell>
          <cell r="E4631" t="str">
            <v>1m</v>
          </cell>
        </row>
        <row r="4632">
          <cell r="A4632" t="str">
            <v>167598</v>
          </cell>
          <cell r="C4632">
            <v>1</v>
          </cell>
          <cell r="D4632">
            <v>1</v>
          </cell>
          <cell r="E4632" t="str">
            <v>1m</v>
          </cell>
        </row>
        <row r="4633">
          <cell r="A4633" t="str">
            <v>167601</v>
          </cell>
          <cell r="C4633">
            <v>1</v>
          </cell>
          <cell r="D4633">
            <v>1</v>
          </cell>
          <cell r="E4633" t="str">
            <v>1m</v>
          </cell>
        </row>
        <row r="4634">
          <cell r="A4634" t="str">
            <v>167604</v>
          </cell>
          <cell r="C4634">
            <v>1</v>
          </cell>
          <cell r="D4634">
            <v>1</v>
          </cell>
          <cell r="E4634" t="str">
            <v>1m</v>
          </cell>
        </row>
        <row r="4635">
          <cell r="A4635" t="str">
            <v>167607</v>
          </cell>
          <cell r="C4635">
            <v>1</v>
          </cell>
          <cell r="D4635">
            <v>1</v>
          </cell>
          <cell r="E4635" t="str">
            <v>1m</v>
          </cell>
        </row>
        <row r="4636">
          <cell r="A4636" t="str">
            <v>167610</v>
          </cell>
          <cell r="C4636">
            <v>1</v>
          </cell>
          <cell r="D4636">
            <v>1</v>
          </cell>
          <cell r="E4636" t="str">
            <v>1m</v>
          </cell>
        </row>
        <row r="4637">
          <cell r="A4637" t="str">
            <v>167613</v>
          </cell>
          <cell r="C4637">
            <v>1</v>
          </cell>
          <cell r="D4637">
            <v>1</v>
          </cell>
          <cell r="E4637" t="str">
            <v>1m</v>
          </cell>
        </row>
        <row r="4638">
          <cell r="A4638" t="str">
            <v>167619</v>
          </cell>
          <cell r="C4638">
            <v>1</v>
          </cell>
          <cell r="D4638">
            <v>1</v>
          </cell>
          <cell r="E4638" t="str">
            <v>1m</v>
          </cell>
        </row>
        <row r="4639">
          <cell r="A4639" t="str">
            <v>167621</v>
          </cell>
          <cell r="C4639">
            <v>1</v>
          </cell>
          <cell r="D4639">
            <v>1</v>
          </cell>
          <cell r="E4639" t="str">
            <v>1m</v>
          </cell>
        </row>
        <row r="4640">
          <cell r="A4640" t="str">
            <v>167623</v>
          </cell>
          <cell r="C4640">
            <v>1</v>
          </cell>
          <cell r="D4640">
            <v>1</v>
          </cell>
          <cell r="E4640" t="str">
            <v>1m</v>
          </cell>
        </row>
        <row r="4641">
          <cell r="A4641" t="str">
            <v>167626</v>
          </cell>
          <cell r="C4641">
            <v>1</v>
          </cell>
          <cell r="D4641">
            <v>1</v>
          </cell>
          <cell r="E4641" t="str">
            <v>1m</v>
          </cell>
        </row>
        <row r="4642">
          <cell r="A4642" t="str">
            <v>167636</v>
          </cell>
          <cell r="C4642">
            <v>1</v>
          </cell>
          <cell r="D4642">
            <v>1</v>
          </cell>
          <cell r="E4642" t="str">
            <v>1m</v>
          </cell>
        </row>
        <row r="4643">
          <cell r="A4643" t="str">
            <v>167644</v>
          </cell>
          <cell r="C4643">
            <v>1</v>
          </cell>
          <cell r="D4643">
            <v>1</v>
          </cell>
          <cell r="E4643" t="str">
            <v>1m</v>
          </cell>
        </row>
        <row r="4644">
          <cell r="A4644" t="str">
            <v>167645</v>
          </cell>
          <cell r="C4644">
            <v>1</v>
          </cell>
          <cell r="D4644">
            <v>1</v>
          </cell>
          <cell r="E4644" t="str">
            <v>1m</v>
          </cell>
        </row>
        <row r="4645">
          <cell r="A4645" t="str">
            <v>167647</v>
          </cell>
          <cell r="C4645">
            <v>1</v>
          </cell>
          <cell r="D4645">
            <v>1</v>
          </cell>
          <cell r="E4645" t="str">
            <v>1m</v>
          </cell>
        </row>
        <row r="4646">
          <cell r="A4646" t="str">
            <v>167650</v>
          </cell>
          <cell r="C4646">
            <v>1</v>
          </cell>
          <cell r="D4646">
            <v>1</v>
          </cell>
          <cell r="E4646" t="str">
            <v>1m</v>
          </cell>
        </row>
        <row r="4647">
          <cell r="A4647" t="str">
            <v>167653</v>
          </cell>
          <cell r="C4647">
            <v>1</v>
          </cell>
          <cell r="D4647">
            <v>1</v>
          </cell>
          <cell r="E4647" t="str">
            <v>1m</v>
          </cell>
        </row>
        <row r="4648">
          <cell r="A4648" t="str">
            <v>167666</v>
          </cell>
          <cell r="C4648">
            <v>1</v>
          </cell>
          <cell r="D4648">
            <v>1</v>
          </cell>
          <cell r="E4648" t="str">
            <v>1m</v>
          </cell>
        </row>
        <row r="4649">
          <cell r="A4649" t="str">
            <v>167678</v>
          </cell>
          <cell r="C4649">
            <v>1</v>
          </cell>
          <cell r="D4649">
            <v>1</v>
          </cell>
          <cell r="E4649" t="str">
            <v>1m</v>
          </cell>
        </row>
        <row r="4650">
          <cell r="A4650" t="str">
            <v>167679</v>
          </cell>
          <cell r="C4650">
            <v>1</v>
          </cell>
          <cell r="D4650">
            <v>1</v>
          </cell>
          <cell r="E4650" t="str">
            <v>1m</v>
          </cell>
        </row>
        <row r="4651">
          <cell r="A4651" t="str">
            <v>167682</v>
          </cell>
          <cell r="C4651">
            <v>1</v>
          </cell>
          <cell r="D4651">
            <v>1</v>
          </cell>
          <cell r="E4651" t="str">
            <v>1m</v>
          </cell>
        </row>
        <row r="4652">
          <cell r="A4652" t="str">
            <v>167689</v>
          </cell>
          <cell r="C4652">
            <v>1</v>
          </cell>
          <cell r="D4652">
            <v>1</v>
          </cell>
          <cell r="E4652" t="str">
            <v>1m</v>
          </cell>
        </row>
        <row r="4653">
          <cell r="A4653" t="str">
            <v>167699</v>
          </cell>
          <cell r="C4653">
            <v>1</v>
          </cell>
          <cell r="D4653">
            <v>1</v>
          </cell>
          <cell r="E4653" t="str">
            <v>1m</v>
          </cell>
        </row>
        <row r="4654">
          <cell r="A4654" t="str">
            <v>167703</v>
          </cell>
          <cell r="C4654">
            <v>1</v>
          </cell>
          <cell r="D4654">
            <v>1</v>
          </cell>
          <cell r="E4654" t="str">
            <v>1m</v>
          </cell>
        </row>
        <row r="4655">
          <cell r="A4655" t="str">
            <v>167705</v>
          </cell>
          <cell r="C4655">
            <v>1</v>
          </cell>
          <cell r="D4655">
            <v>1</v>
          </cell>
          <cell r="E4655" t="str">
            <v>1m</v>
          </cell>
        </row>
        <row r="4656">
          <cell r="A4656" t="str">
            <v>167716</v>
          </cell>
          <cell r="C4656">
            <v>1</v>
          </cell>
          <cell r="D4656">
            <v>1</v>
          </cell>
          <cell r="E4656" t="str">
            <v>1m</v>
          </cell>
        </row>
        <row r="4657">
          <cell r="A4657" t="str">
            <v>167719</v>
          </cell>
          <cell r="C4657">
            <v>1</v>
          </cell>
          <cell r="D4657">
            <v>1</v>
          </cell>
          <cell r="E4657" t="str">
            <v>1m</v>
          </cell>
        </row>
        <row r="4658">
          <cell r="A4658" t="str">
            <v>167721</v>
          </cell>
          <cell r="C4658">
            <v>1</v>
          </cell>
          <cell r="D4658">
            <v>1</v>
          </cell>
          <cell r="E4658" t="str">
            <v>1m</v>
          </cell>
        </row>
        <row r="4659">
          <cell r="A4659" t="str">
            <v>167723</v>
          </cell>
          <cell r="C4659">
            <v>1</v>
          </cell>
          <cell r="D4659">
            <v>1</v>
          </cell>
          <cell r="E4659" t="str">
            <v>1m</v>
          </cell>
        </row>
        <row r="4660">
          <cell r="A4660" t="str">
            <v>167725</v>
          </cell>
          <cell r="C4660">
            <v>1</v>
          </cell>
          <cell r="D4660">
            <v>1</v>
          </cell>
          <cell r="E4660" t="str">
            <v>1m</v>
          </cell>
        </row>
        <row r="4661">
          <cell r="A4661" t="str">
            <v>167728</v>
          </cell>
          <cell r="C4661">
            <v>1</v>
          </cell>
          <cell r="D4661">
            <v>1</v>
          </cell>
          <cell r="E4661" t="str">
            <v>1m</v>
          </cell>
        </row>
        <row r="4662">
          <cell r="A4662" t="str">
            <v>167730</v>
          </cell>
          <cell r="C4662">
            <v>1</v>
          </cell>
          <cell r="D4662">
            <v>1</v>
          </cell>
          <cell r="E4662" t="str">
            <v>1m</v>
          </cell>
        </row>
        <row r="4663">
          <cell r="A4663" t="str">
            <v>167731</v>
          </cell>
          <cell r="C4663">
            <v>1</v>
          </cell>
          <cell r="D4663">
            <v>1</v>
          </cell>
          <cell r="E4663" t="str">
            <v>1m</v>
          </cell>
        </row>
        <row r="4664">
          <cell r="A4664" t="str">
            <v>167736</v>
          </cell>
          <cell r="C4664">
            <v>1</v>
          </cell>
          <cell r="D4664">
            <v>1</v>
          </cell>
          <cell r="E4664" t="str">
            <v>1m</v>
          </cell>
        </row>
        <row r="4665">
          <cell r="A4665" t="str">
            <v>167744</v>
          </cell>
          <cell r="C4665">
            <v>1</v>
          </cell>
          <cell r="D4665">
            <v>1</v>
          </cell>
          <cell r="E4665" t="str">
            <v>1m</v>
          </cell>
        </row>
        <row r="4666">
          <cell r="A4666" t="str">
            <v>167745</v>
          </cell>
          <cell r="C4666">
            <v>1</v>
          </cell>
          <cell r="D4666">
            <v>1</v>
          </cell>
          <cell r="E4666" t="str">
            <v>1m</v>
          </cell>
        </row>
        <row r="4667">
          <cell r="A4667" t="str">
            <v>167747</v>
          </cell>
          <cell r="C4667">
            <v>1</v>
          </cell>
          <cell r="D4667">
            <v>1</v>
          </cell>
          <cell r="E4667" t="str">
            <v>1m</v>
          </cell>
        </row>
        <row r="4668">
          <cell r="A4668" t="str">
            <v>167748</v>
          </cell>
          <cell r="C4668">
            <v>1</v>
          </cell>
          <cell r="D4668">
            <v>1</v>
          </cell>
          <cell r="E4668" t="str">
            <v>1m</v>
          </cell>
        </row>
        <row r="4669">
          <cell r="A4669" t="str">
            <v>167749</v>
          </cell>
          <cell r="C4669">
            <v>1</v>
          </cell>
          <cell r="D4669">
            <v>1</v>
          </cell>
          <cell r="E4669" t="str">
            <v>1m</v>
          </cell>
        </row>
        <row r="4670">
          <cell r="A4670" t="str">
            <v>167753</v>
          </cell>
          <cell r="C4670">
            <v>1</v>
          </cell>
          <cell r="D4670">
            <v>1</v>
          </cell>
          <cell r="E4670" t="str">
            <v>1m</v>
          </cell>
        </row>
        <row r="4671">
          <cell r="A4671" t="str">
            <v>167755</v>
          </cell>
          <cell r="C4671">
            <v>1</v>
          </cell>
          <cell r="D4671">
            <v>1</v>
          </cell>
          <cell r="E4671" t="str">
            <v>1m</v>
          </cell>
        </row>
        <row r="4672">
          <cell r="A4672" t="str">
            <v>167757</v>
          </cell>
          <cell r="C4672">
            <v>1</v>
          </cell>
          <cell r="D4672">
            <v>1</v>
          </cell>
          <cell r="E4672" t="str">
            <v>1m</v>
          </cell>
        </row>
        <row r="4673">
          <cell r="A4673" t="str">
            <v>167764</v>
          </cell>
          <cell r="C4673">
            <v>1</v>
          </cell>
          <cell r="D4673">
            <v>1</v>
          </cell>
          <cell r="E4673" t="str">
            <v>1m</v>
          </cell>
        </row>
        <row r="4674">
          <cell r="A4674" t="str">
            <v>167768</v>
          </cell>
          <cell r="C4674">
            <v>1</v>
          </cell>
          <cell r="D4674">
            <v>1</v>
          </cell>
          <cell r="E4674" t="str">
            <v>1m</v>
          </cell>
        </row>
        <row r="4675">
          <cell r="A4675" t="str">
            <v>167770</v>
          </cell>
          <cell r="C4675">
            <v>1</v>
          </cell>
          <cell r="D4675">
            <v>1</v>
          </cell>
          <cell r="E4675" t="str">
            <v>1m</v>
          </cell>
        </row>
        <row r="4676">
          <cell r="A4676" t="str">
            <v>167773</v>
          </cell>
          <cell r="C4676">
            <v>1</v>
          </cell>
          <cell r="D4676">
            <v>1</v>
          </cell>
          <cell r="E4676" t="str">
            <v>1m</v>
          </cell>
        </row>
        <row r="4677">
          <cell r="A4677" t="str">
            <v>167780</v>
          </cell>
          <cell r="C4677">
            <v>1</v>
          </cell>
          <cell r="D4677">
            <v>1</v>
          </cell>
          <cell r="E4677" t="str">
            <v>1m</v>
          </cell>
        </row>
        <row r="4678">
          <cell r="A4678" t="str">
            <v>167782</v>
          </cell>
          <cell r="C4678">
            <v>1</v>
          </cell>
          <cell r="D4678">
            <v>1</v>
          </cell>
          <cell r="E4678" t="str">
            <v>1m</v>
          </cell>
        </row>
        <row r="4679">
          <cell r="A4679" t="str">
            <v>167788</v>
          </cell>
          <cell r="C4679">
            <v>1</v>
          </cell>
          <cell r="D4679">
            <v>1</v>
          </cell>
          <cell r="E4679" t="str">
            <v>1m</v>
          </cell>
        </row>
        <row r="4680">
          <cell r="A4680" t="str">
            <v>167790</v>
          </cell>
          <cell r="C4680">
            <v>1</v>
          </cell>
          <cell r="D4680">
            <v>1</v>
          </cell>
          <cell r="E4680" t="str">
            <v>1m</v>
          </cell>
        </row>
        <row r="4681">
          <cell r="A4681" t="str">
            <v>167792</v>
          </cell>
          <cell r="C4681">
            <v>1</v>
          </cell>
          <cell r="D4681">
            <v>1</v>
          </cell>
          <cell r="E4681" t="str">
            <v>1m</v>
          </cell>
        </row>
        <row r="4682">
          <cell r="A4682" t="str">
            <v>167794</v>
          </cell>
          <cell r="C4682">
            <v>1</v>
          </cell>
          <cell r="D4682">
            <v>1</v>
          </cell>
          <cell r="E4682" t="str">
            <v>1m</v>
          </cell>
        </row>
        <row r="4683">
          <cell r="A4683" t="str">
            <v>167795</v>
          </cell>
          <cell r="C4683">
            <v>1</v>
          </cell>
          <cell r="D4683">
            <v>1</v>
          </cell>
          <cell r="E4683" t="str">
            <v>1m</v>
          </cell>
        </row>
        <row r="4684">
          <cell r="A4684" t="str">
            <v>167797</v>
          </cell>
          <cell r="C4684">
            <v>1</v>
          </cell>
          <cell r="D4684">
            <v>1</v>
          </cell>
          <cell r="E4684" t="str">
            <v>1m</v>
          </cell>
        </row>
        <row r="4685">
          <cell r="A4685" t="str">
            <v>167800</v>
          </cell>
          <cell r="C4685">
            <v>1</v>
          </cell>
          <cell r="D4685">
            <v>1</v>
          </cell>
          <cell r="E4685" t="str">
            <v>1m</v>
          </cell>
        </row>
        <row r="4686">
          <cell r="A4686" t="str">
            <v>167801</v>
          </cell>
          <cell r="C4686">
            <v>1</v>
          </cell>
          <cell r="D4686">
            <v>1</v>
          </cell>
          <cell r="E4686" t="str">
            <v>1m</v>
          </cell>
        </row>
        <row r="4687">
          <cell r="A4687" t="str">
            <v>167810</v>
          </cell>
          <cell r="C4687">
            <v>1</v>
          </cell>
          <cell r="D4687">
            <v>1</v>
          </cell>
          <cell r="E4687" t="str">
            <v>1m</v>
          </cell>
        </row>
        <row r="4688">
          <cell r="A4688" t="str">
            <v>167814</v>
          </cell>
          <cell r="C4688">
            <v>1</v>
          </cell>
          <cell r="D4688">
            <v>1</v>
          </cell>
          <cell r="E4688" t="str">
            <v>1m</v>
          </cell>
        </row>
        <row r="4689">
          <cell r="A4689" t="str">
            <v>167815</v>
          </cell>
          <cell r="C4689">
            <v>1</v>
          </cell>
          <cell r="D4689">
            <v>1</v>
          </cell>
          <cell r="E4689" t="str">
            <v>1m</v>
          </cell>
        </row>
        <row r="4690">
          <cell r="A4690" t="str">
            <v>167816</v>
          </cell>
          <cell r="C4690">
            <v>1</v>
          </cell>
          <cell r="D4690">
            <v>1</v>
          </cell>
          <cell r="E4690" t="str">
            <v>1m</v>
          </cell>
        </row>
        <row r="4691">
          <cell r="A4691" t="str">
            <v>167817</v>
          </cell>
          <cell r="C4691">
            <v>1</v>
          </cell>
          <cell r="D4691">
            <v>1</v>
          </cell>
          <cell r="E4691" t="str">
            <v>1m</v>
          </cell>
        </row>
        <row r="4692">
          <cell r="A4692" t="str">
            <v>167825</v>
          </cell>
          <cell r="C4692">
            <v>1</v>
          </cell>
          <cell r="D4692">
            <v>1</v>
          </cell>
          <cell r="E4692" t="str">
            <v>1m</v>
          </cell>
        </row>
        <row r="4693">
          <cell r="A4693" t="str">
            <v>167827</v>
          </cell>
          <cell r="C4693">
            <v>1</v>
          </cell>
          <cell r="D4693">
            <v>1</v>
          </cell>
          <cell r="E4693" t="str">
            <v>1m</v>
          </cell>
        </row>
        <row r="4694">
          <cell r="A4694" t="str">
            <v>167833</v>
          </cell>
          <cell r="C4694">
            <v>1</v>
          </cell>
          <cell r="D4694">
            <v>1</v>
          </cell>
          <cell r="E4694" t="str">
            <v>1m</v>
          </cell>
        </row>
        <row r="4695">
          <cell r="A4695" t="str">
            <v>167834</v>
          </cell>
          <cell r="C4695">
            <v>1</v>
          </cell>
          <cell r="D4695">
            <v>1</v>
          </cell>
          <cell r="E4695" t="str">
            <v>1m</v>
          </cell>
        </row>
        <row r="4696">
          <cell r="A4696" t="str">
            <v>167836</v>
          </cell>
          <cell r="C4696">
            <v>1</v>
          </cell>
          <cell r="D4696">
            <v>1</v>
          </cell>
          <cell r="E4696" t="str">
            <v>1m</v>
          </cell>
        </row>
        <row r="4697">
          <cell r="A4697" t="str">
            <v>167847</v>
          </cell>
          <cell r="C4697">
            <v>1</v>
          </cell>
          <cell r="D4697">
            <v>1</v>
          </cell>
          <cell r="E4697" t="str">
            <v>1m</v>
          </cell>
        </row>
        <row r="4698">
          <cell r="A4698" t="str">
            <v>167848</v>
          </cell>
          <cell r="C4698">
            <v>1</v>
          </cell>
          <cell r="D4698">
            <v>1</v>
          </cell>
          <cell r="E4698" t="str">
            <v>1m</v>
          </cell>
        </row>
        <row r="4699">
          <cell r="A4699" t="str">
            <v>167849</v>
          </cell>
          <cell r="C4699">
            <v>1</v>
          </cell>
          <cell r="D4699">
            <v>1</v>
          </cell>
          <cell r="E4699" t="str">
            <v>1m</v>
          </cell>
        </row>
        <row r="4700">
          <cell r="A4700" t="str">
            <v>167851</v>
          </cell>
          <cell r="C4700">
            <v>1</v>
          </cell>
          <cell r="D4700">
            <v>1</v>
          </cell>
          <cell r="E4700" t="str">
            <v>1m</v>
          </cell>
        </row>
        <row r="4701">
          <cell r="A4701" t="str">
            <v>167854</v>
          </cell>
          <cell r="C4701">
            <v>1</v>
          </cell>
          <cell r="D4701">
            <v>1</v>
          </cell>
          <cell r="E4701" t="str">
            <v>1m</v>
          </cell>
        </row>
        <row r="4702">
          <cell r="A4702" t="str">
            <v>167858</v>
          </cell>
          <cell r="C4702">
            <v>1</v>
          </cell>
          <cell r="D4702">
            <v>1</v>
          </cell>
          <cell r="E4702" t="str">
            <v>1m</v>
          </cell>
        </row>
        <row r="4703">
          <cell r="A4703" t="str">
            <v>167859</v>
          </cell>
          <cell r="C4703">
            <v>1</v>
          </cell>
          <cell r="D4703">
            <v>1</v>
          </cell>
          <cell r="E4703" t="str">
            <v>1m</v>
          </cell>
        </row>
        <row r="4704">
          <cell r="A4704" t="str">
            <v>167866</v>
          </cell>
          <cell r="C4704">
            <v>1</v>
          </cell>
          <cell r="D4704">
            <v>1</v>
          </cell>
          <cell r="E4704" t="str">
            <v>1m</v>
          </cell>
        </row>
        <row r="4705">
          <cell r="A4705" t="str">
            <v>167868</v>
          </cell>
          <cell r="C4705">
            <v>1</v>
          </cell>
          <cell r="D4705">
            <v>1</v>
          </cell>
          <cell r="E4705" t="str">
            <v>1m</v>
          </cell>
        </row>
        <row r="4706">
          <cell r="A4706" t="str">
            <v>167870</v>
          </cell>
          <cell r="C4706">
            <v>1</v>
          </cell>
          <cell r="D4706">
            <v>1</v>
          </cell>
          <cell r="E4706" t="str">
            <v>1m</v>
          </cell>
        </row>
        <row r="4707">
          <cell r="A4707" t="str">
            <v>167871</v>
          </cell>
          <cell r="C4707">
            <v>1</v>
          </cell>
          <cell r="D4707">
            <v>1</v>
          </cell>
          <cell r="E4707" t="str">
            <v>1m</v>
          </cell>
        </row>
        <row r="4708">
          <cell r="A4708" t="str">
            <v>167872</v>
          </cell>
          <cell r="C4708">
            <v>1</v>
          </cell>
          <cell r="D4708">
            <v>1</v>
          </cell>
          <cell r="E4708" t="str">
            <v>1m</v>
          </cell>
        </row>
        <row r="4709">
          <cell r="A4709" t="str">
            <v>167875</v>
          </cell>
          <cell r="C4709">
            <v>1</v>
          </cell>
          <cell r="D4709">
            <v>1</v>
          </cell>
          <cell r="E4709" t="str">
            <v>1m</v>
          </cell>
        </row>
        <row r="4710">
          <cell r="A4710" t="str">
            <v>167880</v>
          </cell>
          <cell r="C4710">
            <v>1</v>
          </cell>
          <cell r="D4710">
            <v>1</v>
          </cell>
          <cell r="E4710" t="str">
            <v>1m</v>
          </cell>
        </row>
        <row r="4711">
          <cell r="A4711" t="str">
            <v>167882</v>
          </cell>
          <cell r="C4711">
            <v>1</v>
          </cell>
          <cell r="D4711">
            <v>1</v>
          </cell>
          <cell r="E4711" t="str">
            <v>1m</v>
          </cell>
        </row>
        <row r="4712">
          <cell r="A4712" t="str">
            <v>167884</v>
          </cell>
          <cell r="C4712">
            <v>1</v>
          </cell>
          <cell r="D4712">
            <v>1</v>
          </cell>
          <cell r="E4712" t="str">
            <v>1m</v>
          </cell>
        </row>
        <row r="4713">
          <cell r="A4713" t="str">
            <v>167885</v>
          </cell>
          <cell r="C4713">
            <v>1</v>
          </cell>
          <cell r="D4713">
            <v>1</v>
          </cell>
          <cell r="E4713" t="str">
            <v>1m</v>
          </cell>
        </row>
        <row r="4714">
          <cell r="A4714" t="str">
            <v>167890</v>
          </cell>
          <cell r="C4714">
            <v>1</v>
          </cell>
          <cell r="D4714">
            <v>1</v>
          </cell>
          <cell r="E4714" t="str">
            <v>1m</v>
          </cell>
        </row>
        <row r="4715">
          <cell r="A4715" t="str">
            <v>167891</v>
          </cell>
          <cell r="C4715">
            <v>1</v>
          </cell>
          <cell r="D4715">
            <v>1</v>
          </cell>
          <cell r="E4715" t="str">
            <v>1m</v>
          </cell>
        </row>
        <row r="4716">
          <cell r="A4716" t="str">
            <v>167892</v>
          </cell>
          <cell r="C4716">
            <v>1</v>
          </cell>
          <cell r="D4716">
            <v>1</v>
          </cell>
          <cell r="E4716" t="str">
            <v>1m</v>
          </cell>
        </row>
        <row r="4717">
          <cell r="A4717" t="str">
            <v>167893</v>
          </cell>
          <cell r="C4717">
            <v>1</v>
          </cell>
          <cell r="D4717">
            <v>1</v>
          </cell>
          <cell r="E4717" t="str">
            <v>1m</v>
          </cell>
        </row>
        <row r="4718">
          <cell r="A4718" t="str">
            <v>167894</v>
          </cell>
          <cell r="C4718">
            <v>1</v>
          </cell>
          <cell r="D4718">
            <v>1</v>
          </cell>
          <cell r="E4718" t="str">
            <v>1m</v>
          </cell>
        </row>
        <row r="4719">
          <cell r="A4719" t="str">
            <v>167896</v>
          </cell>
          <cell r="C4719">
            <v>1</v>
          </cell>
          <cell r="D4719">
            <v>1</v>
          </cell>
          <cell r="E4719" t="str">
            <v>1m</v>
          </cell>
        </row>
        <row r="4720">
          <cell r="A4720" t="str">
            <v>167897</v>
          </cell>
          <cell r="C4720">
            <v>1</v>
          </cell>
          <cell r="D4720">
            <v>1</v>
          </cell>
          <cell r="E4720" t="str">
            <v>1m</v>
          </cell>
        </row>
        <row r="4721">
          <cell r="A4721" t="str">
            <v>167898</v>
          </cell>
          <cell r="C4721">
            <v>1</v>
          </cell>
          <cell r="D4721">
            <v>1</v>
          </cell>
          <cell r="E4721" t="str">
            <v>1m</v>
          </cell>
        </row>
        <row r="4722">
          <cell r="A4722" t="str">
            <v>167899</v>
          </cell>
          <cell r="C4722">
            <v>1</v>
          </cell>
          <cell r="D4722">
            <v>1</v>
          </cell>
          <cell r="E4722" t="str">
            <v>1m</v>
          </cell>
        </row>
        <row r="4723">
          <cell r="A4723" t="str">
            <v>167900</v>
          </cell>
          <cell r="C4723">
            <v>1</v>
          </cell>
          <cell r="D4723">
            <v>1</v>
          </cell>
          <cell r="E4723" t="str">
            <v>1m</v>
          </cell>
        </row>
        <row r="4724">
          <cell r="A4724" t="str">
            <v>167908</v>
          </cell>
          <cell r="C4724">
            <v>1</v>
          </cell>
          <cell r="D4724">
            <v>1</v>
          </cell>
          <cell r="E4724" t="str">
            <v>1m</v>
          </cell>
        </row>
        <row r="4725">
          <cell r="A4725" t="str">
            <v>167909</v>
          </cell>
          <cell r="C4725">
            <v>1</v>
          </cell>
          <cell r="D4725">
            <v>1</v>
          </cell>
          <cell r="E4725" t="str">
            <v>1m</v>
          </cell>
        </row>
        <row r="4726">
          <cell r="A4726" t="str">
            <v>167911</v>
          </cell>
          <cell r="C4726">
            <v>1</v>
          </cell>
          <cell r="D4726">
            <v>1</v>
          </cell>
          <cell r="E4726" t="str">
            <v>1m</v>
          </cell>
        </row>
        <row r="4727">
          <cell r="A4727" t="str">
            <v>167912</v>
          </cell>
          <cell r="C4727">
            <v>1</v>
          </cell>
          <cell r="D4727">
            <v>1</v>
          </cell>
          <cell r="E4727" t="str">
            <v>1m</v>
          </cell>
        </row>
        <row r="4728">
          <cell r="A4728" t="str">
            <v>167914</v>
          </cell>
          <cell r="C4728">
            <v>1</v>
          </cell>
          <cell r="D4728">
            <v>1</v>
          </cell>
          <cell r="E4728" t="str">
            <v>1m</v>
          </cell>
        </row>
        <row r="4729">
          <cell r="A4729" t="str">
            <v>167918</v>
          </cell>
          <cell r="C4729">
            <v>1</v>
          </cell>
          <cell r="D4729">
            <v>1</v>
          </cell>
          <cell r="E4729" t="str">
            <v>1m</v>
          </cell>
        </row>
        <row r="4730">
          <cell r="A4730" t="str">
            <v>167920</v>
          </cell>
          <cell r="C4730">
            <v>1</v>
          </cell>
          <cell r="D4730">
            <v>1</v>
          </cell>
          <cell r="E4730" t="str">
            <v>1m</v>
          </cell>
        </row>
        <row r="4731">
          <cell r="A4731" t="str">
            <v>167921</v>
          </cell>
          <cell r="C4731">
            <v>1</v>
          </cell>
          <cell r="D4731">
            <v>1</v>
          </cell>
          <cell r="E4731" t="str">
            <v>1m</v>
          </cell>
        </row>
        <row r="4732">
          <cell r="A4732" t="str">
            <v>167926</v>
          </cell>
          <cell r="C4732">
            <v>1</v>
          </cell>
          <cell r="D4732">
            <v>1</v>
          </cell>
          <cell r="E4732" t="str">
            <v>1m</v>
          </cell>
        </row>
        <row r="4733">
          <cell r="A4733" t="str">
            <v>167929</v>
          </cell>
          <cell r="C4733">
            <v>1</v>
          </cell>
          <cell r="D4733">
            <v>1</v>
          </cell>
          <cell r="E4733" t="str">
            <v>1m</v>
          </cell>
        </row>
        <row r="4734">
          <cell r="A4734" t="str">
            <v>167930</v>
          </cell>
          <cell r="C4734">
            <v>1</v>
          </cell>
          <cell r="D4734">
            <v>1</v>
          </cell>
          <cell r="E4734" t="str">
            <v>1m</v>
          </cell>
        </row>
        <row r="4735">
          <cell r="A4735" t="str">
            <v>167933</v>
          </cell>
          <cell r="C4735">
            <v>1</v>
          </cell>
          <cell r="D4735">
            <v>1</v>
          </cell>
          <cell r="E4735" t="str">
            <v>1m</v>
          </cell>
        </row>
        <row r="4736">
          <cell r="A4736" t="str">
            <v>167935</v>
          </cell>
          <cell r="C4736">
            <v>1</v>
          </cell>
          <cell r="D4736">
            <v>1</v>
          </cell>
          <cell r="E4736" t="str">
            <v>1m</v>
          </cell>
        </row>
        <row r="4737">
          <cell r="A4737" t="str">
            <v>167936</v>
          </cell>
          <cell r="C4737">
            <v>1</v>
          </cell>
          <cell r="D4737">
            <v>1</v>
          </cell>
          <cell r="E4737" t="str">
            <v>1m</v>
          </cell>
        </row>
        <row r="4738">
          <cell r="A4738" t="str">
            <v>167938</v>
          </cell>
          <cell r="C4738">
            <v>1</v>
          </cell>
          <cell r="D4738">
            <v>1</v>
          </cell>
          <cell r="E4738" t="str">
            <v>1m</v>
          </cell>
        </row>
        <row r="4739">
          <cell r="A4739" t="str">
            <v>167941</v>
          </cell>
          <cell r="C4739">
            <v>1</v>
          </cell>
          <cell r="D4739">
            <v>1</v>
          </cell>
          <cell r="E4739" t="str">
            <v>1m</v>
          </cell>
        </row>
        <row r="4740">
          <cell r="A4740" t="str">
            <v>167944</v>
          </cell>
          <cell r="C4740">
            <v>1</v>
          </cell>
          <cell r="D4740">
            <v>1</v>
          </cell>
          <cell r="E4740" t="str">
            <v>1m</v>
          </cell>
        </row>
        <row r="4741">
          <cell r="A4741" t="str">
            <v>167945</v>
          </cell>
          <cell r="C4741">
            <v>1</v>
          </cell>
          <cell r="D4741">
            <v>1</v>
          </cell>
          <cell r="E4741" t="str">
            <v>1m</v>
          </cell>
        </row>
        <row r="4742">
          <cell r="A4742" t="str">
            <v>167946</v>
          </cell>
          <cell r="C4742">
            <v>1</v>
          </cell>
          <cell r="D4742">
            <v>1</v>
          </cell>
          <cell r="E4742" t="str">
            <v>1m</v>
          </cell>
        </row>
        <row r="4743">
          <cell r="A4743" t="str">
            <v>167947</v>
          </cell>
          <cell r="C4743">
            <v>1</v>
          </cell>
          <cell r="D4743">
            <v>1</v>
          </cell>
          <cell r="E4743" t="str">
            <v>1m</v>
          </cell>
        </row>
        <row r="4744">
          <cell r="A4744" t="str">
            <v>167952</v>
          </cell>
          <cell r="C4744">
            <v>1</v>
          </cell>
          <cell r="D4744">
            <v>1</v>
          </cell>
          <cell r="E4744" t="str">
            <v>1m</v>
          </cell>
        </row>
        <row r="4745">
          <cell r="A4745" t="str">
            <v>167960</v>
          </cell>
          <cell r="C4745">
            <v>1</v>
          </cell>
          <cell r="D4745">
            <v>1</v>
          </cell>
          <cell r="E4745" t="str">
            <v>1m</v>
          </cell>
        </row>
        <row r="4746">
          <cell r="A4746" t="str">
            <v>167961</v>
          </cell>
          <cell r="C4746">
            <v>1</v>
          </cell>
          <cell r="D4746">
            <v>1</v>
          </cell>
          <cell r="E4746" t="str">
            <v>1m</v>
          </cell>
        </row>
        <row r="4747">
          <cell r="A4747" t="str">
            <v>167964</v>
          </cell>
          <cell r="C4747">
            <v>1</v>
          </cell>
          <cell r="D4747">
            <v>1</v>
          </cell>
          <cell r="E4747" t="str">
            <v>1m</v>
          </cell>
        </row>
        <row r="4748">
          <cell r="A4748" t="str">
            <v>167966</v>
          </cell>
          <cell r="C4748">
            <v>1</v>
          </cell>
          <cell r="D4748">
            <v>1</v>
          </cell>
          <cell r="E4748" t="str">
            <v>1m</v>
          </cell>
        </row>
        <row r="4749">
          <cell r="A4749" t="str">
            <v>167967</v>
          </cell>
          <cell r="C4749">
            <v>1</v>
          </cell>
          <cell r="D4749">
            <v>1</v>
          </cell>
          <cell r="E4749" t="str">
            <v>1m</v>
          </cell>
        </row>
        <row r="4750">
          <cell r="A4750" t="str">
            <v>167972</v>
          </cell>
          <cell r="C4750">
            <v>1</v>
          </cell>
          <cell r="D4750">
            <v>1</v>
          </cell>
          <cell r="E4750" t="str">
            <v>1m</v>
          </cell>
        </row>
        <row r="4751">
          <cell r="A4751" t="str">
            <v>167975</v>
          </cell>
          <cell r="C4751">
            <v>1</v>
          </cell>
          <cell r="D4751">
            <v>1</v>
          </cell>
          <cell r="E4751" t="str">
            <v>1m</v>
          </cell>
        </row>
        <row r="4752">
          <cell r="A4752" t="str">
            <v>167976</v>
          </cell>
          <cell r="C4752">
            <v>1</v>
          </cell>
          <cell r="D4752">
            <v>1</v>
          </cell>
          <cell r="E4752" t="str">
            <v>1m</v>
          </cell>
        </row>
        <row r="4753">
          <cell r="A4753" t="str">
            <v>167977</v>
          </cell>
          <cell r="C4753">
            <v>1</v>
          </cell>
          <cell r="D4753">
            <v>1</v>
          </cell>
          <cell r="E4753" t="str">
            <v>1m</v>
          </cell>
        </row>
        <row r="4754">
          <cell r="A4754" t="str">
            <v>167978</v>
          </cell>
          <cell r="C4754">
            <v>1</v>
          </cell>
          <cell r="D4754">
            <v>1</v>
          </cell>
          <cell r="E4754" t="str">
            <v>1m</v>
          </cell>
        </row>
        <row r="4755">
          <cell r="A4755" t="str">
            <v>167981</v>
          </cell>
          <cell r="C4755">
            <v>1</v>
          </cell>
          <cell r="D4755">
            <v>1</v>
          </cell>
          <cell r="E4755" t="str">
            <v>1m</v>
          </cell>
        </row>
        <row r="4756">
          <cell r="A4756" t="str">
            <v>167984</v>
          </cell>
          <cell r="C4756">
            <v>1</v>
          </cell>
          <cell r="D4756">
            <v>1</v>
          </cell>
          <cell r="E4756" t="str">
            <v>1m</v>
          </cell>
        </row>
        <row r="4757">
          <cell r="A4757" t="str">
            <v>167987</v>
          </cell>
          <cell r="C4757">
            <v>1</v>
          </cell>
          <cell r="D4757">
            <v>1</v>
          </cell>
          <cell r="E4757" t="str">
            <v>1m</v>
          </cell>
        </row>
        <row r="4758">
          <cell r="A4758" t="str">
            <v>167989</v>
          </cell>
          <cell r="C4758">
            <v>1</v>
          </cell>
          <cell r="D4758">
            <v>1</v>
          </cell>
          <cell r="E4758" t="str">
            <v>1m</v>
          </cell>
        </row>
        <row r="4759">
          <cell r="A4759" t="str">
            <v>167992</v>
          </cell>
          <cell r="C4759">
            <v>1</v>
          </cell>
          <cell r="D4759">
            <v>1</v>
          </cell>
          <cell r="E4759" t="str">
            <v>1m</v>
          </cell>
        </row>
        <row r="4760">
          <cell r="A4760" t="str">
            <v>167997</v>
          </cell>
          <cell r="C4760">
            <v>1</v>
          </cell>
          <cell r="D4760">
            <v>1</v>
          </cell>
          <cell r="E4760" t="str">
            <v>1m</v>
          </cell>
        </row>
        <row r="4761">
          <cell r="A4761" t="str">
            <v>168001</v>
          </cell>
          <cell r="C4761">
            <v>1</v>
          </cell>
          <cell r="D4761">
            <v>1</v>
          </cell>
          <cell r="E4761" t="str">
            <v>1m</v>
          </cell>
        </row>
        <row r="4762">
          <cell r="A4762" t="str">
            <v>168004</v>
          </cell>
          <cell r="C4762">
            <v>1</v>
          </cell>
          <cell r="D4762">
            <v>1</v>
          </cell>
          <cell r="E4762" t="str">
            <v>1m</v>
          </cell>
        </row>
        <row r="4763">
          <cell r="A4763" t="str">
            <v>168008</v>
          </cell>
          <cell r="C4763">
            <v>1</v>
          </cell>
          <cell r="D4763">
            <v>1</v>
          </cell>
          <cell r="E4763" t="str">
            <v>1m</v>
          </cell>
        </row>
        <row r="4764">
          <cell r="A4764" t="str">
            <v>168009</v>
          </cell>
          <cell r="C4764">
            <v>1</v>
          </cell>
          <cell r="D4764">
            <v>1</v>
          </cell>
          <cell r="E4764" t="str">
            <v>1m</v>
          </cell>
        </row>
        <row r="4765">
          <cell r="A4765" t="str">
            <v>168014</v>
          </cell>
          <cell r="C4765">
            <v>1</v>
          </cell>
          <cell r="D4765">
            <v>1</v>
          </cell>
          <cell r="E4765" t="str">
            <v>1m</v>
          </cell>
        </row>
        <row r="4766">
          <cell r="A4766" t="str">
            <v>168020</v>
          </cell>
          <cell r="C4766">
            <v>1</v>
          </cell>
          <cell r="D4766">
            <v>1</v>
          </cell>
          <cell r="E4766" t="str">
            <v>1m</v>
          </cell>
        </row>
        <row r="4767">
          <cell r="A4767" t="str">
            <v>168021</v>
          </cell>
          <cell r="C4767">
            <v>1</v>
          </cell>
          <cell r="D4767">
            <v>1</v>
          </cell>
          <cell r="E4767" t="str">
            <v>1m</v>
          </cell>
        </row>
        <row r="4768">
          <cell r="A4768" t="str">
            <v>168025</v>
          </cell>
          <cell r="C4768">
            <v>1</v>
          </cell>
          <cell r="D4768">
            <v>1</v>
          </cell>
          <cell r="E4768" t="str">
            <v>1m</v>
          </cell>
        </row>
        <row r="4769">
          <cell r="A4769" t="str">
            <v>168028</v>
          </cell>
          <cell r="C4769">
            <v>1</v>
          </cell>
          <cell r="D4769">
            <v>1</v>
          </cell>
          <cell r="E4769" t="str">
            <v>1m</v>
          </cell>
        </row>
        <row r="4770">
          <cell r="A4770" t="str">
            <v>168031</v>
          </cell>
          <cell r="C4770">
            <v>1</v>
          </cell>
          <cell r="D4770">
            <v>1</v>
          </cell>
          <cell r="E4770" t="str">
            <v>1m</v>
          </cell>
        </row>
        <row r="4771">
          <cell r="A4771" t="str">
            <v>168036</v>
          </cell>
          <cell r="C4771">
            <v>1</v>
          </cell>
          <cell r="D4771">
            <v>1</v>
          </cell>
          <cell r="E4771" t="str">
            <v>1m</v>
          </cell>
        </row>
        <row r="4772">
          <cell r="A4772" t="str">
            <v>168046</v>
          </cell>
          <cell r="C4772">
            <v>1</v>
          </cell>
          <cell r="D4772">
            <v>1</v>
          </cell>
          <cell r="E4772" t="str">
            <v>1m</v>
          </cell>
        </row>
        <row r="4773">
          <cell r="A4773" t="str">
            <v>168047</v>
          </cell>
          <cell r="C4773">
            <v>1</v>
          </cell>
          <cell r="D4773">
            <v>1</v>
          </cell>
          <cell r="E4773" t="str">
            <v>1m</v>
          </cell>
        </row>
        <row r="4774">
          <cell r="A4774" t="str">
            <v>168050</v>
          </cell>
          <cell r="C4774">
            <v>1</v>
          </cell>
          <cell r="D4774">
            <v>1</v>
          </cell>
          <cell r="E4774" t="str">
            <v>1m</v>
          </cell>
        </row>
        <row r="4775">
          <cell r="A4775" t="str">
            <v>168051</v>
          </cell>
          <cell r="C4775">
            <v>1</v>
          </cell>
          <cell r="D4775">
            <v>1</v>
          </cell>
          <cell r="E4775" t="str">
            <v>1m</v>
          </cell>
        </row>
        <row r="4776">
          <cell r="A4776" t="str">
            <v>168052</v>
          </cell>
          <cell r="C4776">
            <v>1</v>
          </cell>
          <cell r="D4776">
            <v>1</v>
          </cell>
          <cell r="E4776" t="str">
            <v>1m</v>
          </cell>
        </row>
        <row r="4777">
          <cell r="A4777" t="str">
            <v>168057</v>
          </cell>
          <cell r="C4777">
            <v>1</v>
          </cell>
          <cell r="D4777">
            <v>1</v>
          </cell>
          <cell r="E4777" t="str">
            <v>1m</v>
          </cell>
        </row>
        <row r="4778">
          <cell r="A4778" t="str">
            <v>168058</v>
          </cell>
          <cell r="C4778">
            <v>1</v>
          </cell>
          <cell r="D4778">
            <v>1</v>
          </cell>
          <cell r="E4778" t="str">
            <v>1m</v>
          </cell>
        </row>
        <row r="4779">
          <cell r="A4779" t="str">
            <v>168060</v>
          </cell>
          <cell r="C4779">
            <v>1</v>
          </cell>
          <cell r="D4779">
            <v>1</v>
          </cell>
          <cell r="E4779" t="str">
            <v>1m</v>
          </cell>
        </row>
        <row r="4780">
          <cell r="A4780" t="str">
            <v>168062</v>
          </cell>
          <cell r="C4780">
            <v>1</v>
          </cell>
          <cell r="D4780">
            <v>1</v>
          </cell>
          <cell r="E4780" t="str">
            <v>1m</v>
          </cell>
        </row>
        <row r="4781">
          <cell r="A4781" t="str">
            <v>168063</v>
          </cell>
          <cell r="C4781">
            <v>1</v>
          </cell>
          <cell r="D4781">
            <v>1</v>
          </cell>
          <cell r="E4781" t="str">
            <v>1m</v>
          </cell>
        </row>
        <row r="4782">
          <cell r="A4782" t="str">
            <v>168065</v>
          </cell>
          <cell r="C4782">
            <v>1</v>
          </cell>
          <cell r="D4782">
            <v>1</v>
          </cell>
          <cell r="E4782" t="str">
            <v>1m</v>
          </cell>
        </row>
        <row r="4783">
          <cell r="A4783" t="str">
            <v>168069</v>
          </cell>
          <cell r="C4783">
            <v>1</v>
          </cell>
          <cell r="D4783">
            <v>1</v>
          </cell>
          <cell r="E4783" t="str">
            <v>1m</v>
          </cell>
        </row>
        <row r="4784">
          <cell r="A4784" t="str">
            <v>168071</v>
          </cell>
          <cell r="C4784">
            <v>1</v>
          </cell>
          <cell r="D4784">
            <v>1</v>
          </cell>
          <cell r="E4784" t="str">
            <v>1m</v>
          </cell>
        </row>
        <row r="4785">
          <cell r="A4785" t="str">
            <v>168072</v>
          </cell>
          <cell r="C4785">
            <v>1</v>
          </cell>
          <cell r="D4785">
            <v>1</v>
          </cell>
          <cell r="E4785" t="str">
            <v>1m</v>
          </cell>
        </row>
        <row r="4786">
          <cell r="A4786" t="str">
            <v>168073</v>
          </cell>
          <cell r="C4786">
            <v>1</v>
          </cell>
          <cell r="D4786">
            <v>1</v>
          </cell>
          <cell r="E4786" t="str">
            <v>1m</v>
          </cell>
        </row>
        <row r="4787">
          <cell r="A4787" t="str">
            <v>168075</v>
          </cell>
          <cell r="C4787">
            <v>1</v>
          </cell>
          <cell r="D4787">
            <v>1</v>
          </cell>
          <cell r="E4787" t="str">
            <v>1m</v>
          </cell>
        </row>
        <row r="4788">
          <cell r="A4788" t="str">
            <v>168076</v>
          </cell>
          <cell r="C4788">
            <v>1</v>
          </cell>
          <cell r="D4788">
            <v>1</v>
          </cell>
          <cell r="E4788" t="str">
            <v>1m</v>
          </cell>
        </row>
        <row r="4789">
          <cell r="A4789" t="str">
            <v>168082</v>
          </cell>
          <cell r="C4789">
            <v>1</v>
          </cell>
          <cell r="D4789">
            <v>1</v>
          </cell>
          <cell r="E4789" t="str">
            <v>1m</v>
          </cell>
        </row>
        <row r="4790">
          <cell r="A4790" t="str">
            <v>168084</v>
          </cell>
          <cell r="C4790">
            <v>1</v>
          </cell>
          <cell r="D4790">
            <v>1</v>
          </cell>
          <cell r="E4790" t="str">
            <v>1m</v>
          </cell>
        </row>
        <row r="4791">
          <cell r="A4791" t="str">
            <v>168085</v>
          </cell>
          <cell r="C4791">
            <v>1</v>
          </cell>
          <cell r="D4791">
            <v>1</v>
          </cell>
          <cell r="E4791" t="str">
            <v>1m</v>
          </cell>
        </row>
        <row r="4792">
          <cell r="A4792" t="str">
            <v>168086</v>
          </cell>
          <cell r="C4792">
            <v>1</v>
          </cell>
          <cell r="D4792">
            <v>1</v>
          </cell>
          <cell r="E4792" t="str">
            <v>1m</v>
          </cell>
        </row>
        <row r="4793">
          <cell r="A4793" t="str">
            <v>168089</v>
          </cell>
          <cell r="C4793">
            <v>1</v>
          </cell>
          <cell r="D4793">
            <v>1</v>
          </cell>
          <cell r="E4793" t="str">
            <v>1m</v>
          </cell>
        </row>
        <row r="4794">
          <cell r="A4794" t="str">
            <v>168090</v>
          </cell>
          <cell r="C4794">
            <v>1</v>
          </cell>
          <cell r="D4794">
            <v>1</v>
          </cell>
          <cell r="E4794" t="str">
            <v>1m</v>
          </cell>
        </row>
        <row r="4795">
          <cell r="A4795" t="str">
            <v>168095</v>
          </cell>
          <cell r="C4795">
            <v>1</v>
          </cell>
          <cell r="D4795">
            <v>1</v>
          </cell>
          <cell r="E4795" t="str">
            <v>1m</v>
          </cell>
        </row>
        <row r="4796">
          <cell r="A4796" t="str">
            <v>168098</v>
          </cell>
          <cell r="C4796">
            <v>1</v>
          </cell>
          <cell r="D4796">
            <v>1</v>
          </cell>
          <cell r="E4796" t="str">
            <v>1m</v>
          </cell>
        </row>
        <row r="4797">
          <cell r="A4797" t="str">
            <v>168102</v>
          </cell>
          <cell r="C4797">
            <v>1</v>
          </cell>
          <cell r="D4797">
            <v>1</v>
          </cell>
          <cell r="E4797" t="str">
            <v>1m</v>
          </cell>
        </row>
        <row r="4798">
          <cell r="A4798" t="str">
            <v>168109</v>
          </cell>
          <cell r="C4798">
            <v>1</v>
          </cell>
          <cell r="D4798">
            <v>1</v>
          </cell>
          <cell r="E4798" t="str">
            <v>1m</v>
          </cell>
        </row>
        <row r="4799">
          <cell r="A4799" t="str">
            <v>168113</v>
          </cell>
          <cell r="C4799">
            <v>1</v>
          </cell>
          <cell r="D4799">
            <v>1</v>
          </cell>
          <cell r="E4799" t="str">
            <v>1m</v>
          </cell>
        </row>
        <row r="4800">
          <cell r="A4800" t="str">
            <v>168114</v>
          </cell>
          <cell r="C4800">
            <v>1</v>
          </cell>
          <cell r="D4800">
            <v>1</v>
          </cell>
          <cell r="E4800" t="str">
            <v>1m</v>
          </cell>
        </row>
        <row r="4801">
          <cell r="A4801" t="str">
            <v>168116</v>
          </cell>
          <cell r="C4801">
            <v>1</v>
          </cell>
          <cell r="D4801">
            <v>1</v>
          </cell>
          <cell r="E4801" t="str">
            <v>1m</v>
          </cell>
        </row>
        <row r="4802">
          <cell r="A4802" t="str">
            <v>168118</v>
          </cell>
          <cell r="C4802">
            <v>1</v>
          </cell>
          <cell r="D4802">
            <v>1</v>
          </cell>
          <cell r="E4802" t="str">
            <v>1m</v>
          </cell>
        </row>
        <row r="4803">
          <cell r="A4803" t="str">
            <v>168120</v>
          </cell>
          <cell r="C4803">
            <v>1</v>
          </cell>
          <cell r="D4803">
            <v>1</v>
          </cell>
          <cell r="E4803" t="str">
            <v>1m</v>
          </cell>
        </row>
        <row r="4804">
          <cell r="A4804" t="str">
            <v>168121</v>
          </cell>
          <cell r="C4804">
            <v>1</v>
          </cell>
          <cell r="D4804">
            <v>1</v>
          </cell>
          <cell r="E4804" t="str">
            <v>1m</v>
          </cell>
        </row>
        <row r="4805">
          <cell r="A4805" t="str">
            <v>168124</v>
          </cell>
          <cell r="C4805">
            <v>1</v>
          </cell>
          <cell r="D4805">
            <v>1</v>
          </cell>
          <cell r="E4805" t="str">
            <v>1m</v>
          </cell>
        </row>
        <row r="4806">
          <cell r="A4806" t="str">
            <v>168126</v>
          </cell>
          <cell r="C4806">
            <v>1</v>
          </cell>
          <cell r="D4806">
            <v>1</v>
          </cell>
          <cell r="E4806" t="str">
            <v>1m</v>
          </cell>
        </row>
        <row r="4807">
          <cell r="A4807" t="str">
            <v>168127</v>
          </cell>
          <cell r="C4807">
            <v>1</v>
          </cell>
          <cell r="D4807">
            <v>1</v>
          </cell>
          <cell r="E4807" t="str">
            <v>1m</v>
          </cell>
        </row>
        <row r="4808">
          <cell r="A4808" t="str">
            <v>168128</v>
          </cell>
          <cell r="C4808">
            <v>1</v>
          </cell>
          <cell r="D4808">
            <v>1</v>
          </cell>
          <cell r="E4808" t="str">
            <v>1m</v>
          </cell>
        </row>
        <row r="4809">
          <cell r="A4809" t="str">
            <v>168132</v>
          </cell>
          <cell r="C4809">
            <v>1</v>
          </cell>
          <cell r="D4809">
            <v>1</v>
          </cell>
          <cell r="E4809" t="str">
            <v>1m</v>
          </cell>
        </row>
        <row r="4810">
          <cell r="A4810" t="str">
            <v>168138</v>
          </cell>
          <cell r="C4810">
            <v>1</v>
          </cell>
          <cell r="D4810">
            <v>1</v>
          </cell>
          <cell r="E4810" t="str">
            <v>1m</v>
          </cell>
        </row>
        <row r="4811">
          <cell r="A4811" t="str">
            <v>168141</v>
          </cell>
          <cell r="C4811">
            <v>1</v>
          </cell>
          <cell r="D4811">
            <v>1</v>
          </cell>
          <cell r="E4811" t="str">
            <v>1m</v>
          </cell>
        </row>
        <row r="4812">
          <cell r="A4812" t="str">
            <v>168142</v>
          </cell>
          <cell r="C4812">
            <v>1</v>
          </cell>
          <cell r="D4812">
            <v>1</v>
          </cell>
          <cell r="E4812" t="str">
            <v>1m</v>
          </cell>
        </row>
        <row r="4813">
          <cell r="A4813" t="str">
            <v>168147</v>
          </cell>
          <cell r="C4813">
            <v>1</v>
          </cell>
          <cell r="D4813">
            <v>1</v>
          </cell>
          <cell r="E4813" t="str">
            <v>1m</v>
          </cell>
        </row>
        <row r="4814">
          <cell r="A4814" t="str">
            <v>168149</v>
          </cell>
          <cell r="C4814">
            <v>1</v>
          </cell>
          <cell r="D4814">
            <v>1</v>
          </cell>
          <cell r="E4814" t="str">
            <v>1m</v>
          </cell>
        </row>
        <row r="4815">
          <cell r="A4815" t="str">
            <v>168153</v>
          </cell>
          <cell r="C4815">
            <v>1</v>
          </cell>
          <cell r="D4815">
            <v>1</v>
          </cell>
          <cell r="E4815" t="str">
            <v>1m</v>
          </cell>
        </row>
        <row r="4816">
          <cell r="A4816" t="str">
            <v>168158</v>
          </cell>
          <cell r="C4816">
            <v>1</v>
          </cell>
          <cell r="D4816">
            <v>1</v>
          </cell>
          <cell r="E4816" t="str">
            <v>1m</v>
          </cell>
        </row>
        <row r="4817">
          <cell r="A4817" t="str">
            <v>168159</v>
          </cell>
          <cell r="C4817">
            <v>1</v>
          </cell>
          <cell r="D4817">
            <v>1</v>
          </cell>
          <cell r="E4817" t="str">
            <v>1m</v>
          </cell>
        </row>
        <row r="4818">
          <cell r="A4818" t="str">
            <v>168161</v>
          </cell>
          <cell r="C4818">
            <v>1</v>
          </cell>
          <cell r="D4818">
            <v>1</v>
          </cell>
          <cell r="E4818" t="str">
            <v>1m</v>
          </cell>
        </row>
        <row r="4819">
          <cell r="A4819" t="str">
            <v>168164</v>
          </cell>
          <cell r="C4819">
            <v>1</v>
          </cell>
          <cell r="D4819">
            <v>1</v>
          </cell>
          <cell r="E4819" t="str">
            <v>1m</v>
          </cell>
        </row>
        <row r="4820">
          <cell r="A4820" t="str">
            <v>168168</v>
          </cell>
          <cell r="C4820">
            <v>1</v>
          </cell>
          <cell r="D4820">
            <v>1</v>
          </cell>
          <cell r="E4820" t="str">
            <v>1m</v>
          </cell>
        </row>
        <row r="4821">
          <cell r="A4821" t="str">
            <v>168170</v>
          </cell>
          <cell r="C4821">
            <v>1</v>
          </cell>
          <cell r="D4821">
            <v>1</v>
          </cell>
          <cell r="E4821" t="str">
            <v>1m</v>
          </cell>
        </row>
        <row r="4822">
          <cell r="A4822" t="str">
            <v>168171</v>
          </cell>
          <cell r="C4822">
            <v>1</v>
          </cell>
          <cell r="D4822">
            <v>1</v>
          </cell>
          <cell r="E4822" t="str">
            <v>1m</v>
          </cell>
        </row>
        <row r="4823">
          <cell r="A4823" t="str">
            <v>168172</v>
          </cell>
          <cell r="C4823">
            <v>1</v>
          </cell>
          <cell r="D4823">
            <v>1</v>
          </cell>
          <cell r="E4823" t="str">
            <v>1m</v>
          </cell>
        </row>
        <row r="4824">
          <cell r="A4824" t="str">
            <v>168173</v>
          </cell>
          <cell r="C4824">
            <v>1</v>
          </cell>
          <cell r="D4824">
            <v>1</v>
          </cell>
          <cell r="E4824" t="str">
            <v>1m</v>
          </cell>
        </row>
        <row r="4825">
          <cell r="A4825" t="str">
            <v>168174</v>
          </cell>
          <cell r="C4825">
            <v>1</v>
          </cell>
          <cell r="D4825">
            <v>1</v>
          </cell>
          <cell r="E4825" t="str">
            <v>1m</v>
          </cell>
        </row>
        <row r="4826">
          <cell r="A4826" t="str">
            <v>168178</v>
          </cell>
          <cell r="C4826">
            <v>1</v>
          </cell>
          <cell r="D4826">
            <v>1</v>
          </cell>
          <cell r="E4826" t="str">
            <v>1m</v>
          </cell>
        </row>
        <row r="4827">
          <cell r="A4827" t="str">
            <v>168179</v>
          </cell>
          <cell r="C4827">
            <v>1</v>
          </cell>
          <cell r="D4827">
            <v>1</v>
          </cell>
          <cell r="E4827" t="str">
            <v>1m</v>
          </cell>
        </row>
        <row r="4828">
          <cell r="A4828" t="str">
            <v>168181</v>
          </cell>
          <cell r="C4828">
            <v>1</v>
          </cell>
          <cell r="D4828">
            <v>1</v>
          </cell>
          <cell r="E4828" t="str">
            <v>1m</v>
          </cell>
        </row>
        <row r="4829">
          <cell r="A4829" t="str">
            <v>168188</v>
          </cell>
          <cell r="C4829">
            <v>1</v>
          </cell>
          <cell r="D4829">
            <v>1</v>
          </cell>
          <cell r="E4829" t="str">
            <v>1m</v>
          </cell>
        </row>
        <row r="4830">
          <cell r="A4830" t="str">
            <v>168196</v>
          </cell>
          <cell r="C4830">
            <v>1</v>
          </cell>
          <cell r="D4830">
            <v>1</v>
          </cell>
          <cell r="E4830" t="str">
            <v>1m</v>
          </cell>
        </row>
        <row r="4831">
          <cell r="A4831" t="str">
            <v>168197</v>
          </cell>
          <cell r="C4831">
            <v>1</v>
          </cell>
          <cell r="D4831">
            <v>1</v>
          </cell>
          <cell r="E4831" t="str">
            <v>1m</v>
          </cell>
        </row>
        <row r="4832">
          <cell r="A4832" t="str">
            <v>168199</v>
          </cell>
          <cell r="C4832">
            <v>1</v>
          </cell>
          <cell r="D4832">
            <v>1</v>
          </cell>
          <cell r="E4832" t="str">
            <v>1m</v>
          </cell>
        </row>
        <row r="4833">
          <cell r="A4833" t="str">
            <v>168200</v>
          </cell>
          <cell r="C4833">
            <v>1</v>
          </cell>
          <cell r="D4833">
            <v>1</v>
          </cell>
          <cell r="E4833" t="str">
            <v>1m</v>
          </cell>
        </row>
        <row r="4834">
          <cell r="A4834" t="str">
            <v>168203</v>
          </cell>
          <cell r="C4834">
            <v>1</v>
          </cell>
          <cell r="D4834">
            <v>1</v>
          </cell>
          <cell r="E4834" t="str">
            <v>1m</v>
          </cell>
        </row>
        <row r="4835">
          <cell r="A4835" t="str">
            <v>168205</v>
          </cell>
          <cell r="C4835">
            <v>1</v>
          </cell>
          <cell r="D4835">
            <v>1</v>
          </cell>
          <cell r="E4835" t="str">
            <v>1m</v>
          </cell>
        </row>
        <row r="4836">
          <cell r="A4836" t="str">
            <v>168208</v>
          </cell>
          <cell r="C4836">
            <v>1</v>
          </cell>
          <cell r="D4836">
            <v>1</v>
          </cell>
          <cell r="E4836" t="str">
            <v>1m</v>
          </cell>
        </row>
        <row r="4837">
          <cell r="A4837" t="str">
            <v>168211</v>
          </cell>
          <cell r="C4837">
            <v>1</v>
          </cell>
          <cell r="D4837">
            <v>1</v>
          </cell>
          <cell r="E4837" t="str">
            <v>1m</v>
          </cell>
        </row>
        <row r="4838">
          <cell r="A4838" t="str">
            <v>168212</v>
          </cell>
          <cell r="C4838">
            <v>1</v>
          </cell>
          <cell r="D4838">
            <v>1</v>
          </cell>
          <cell r="E4838" t="str">
            <v>1m</v>
          </cell>
        </row>
        <row r="4839">
          <cell r="A4839" t="str">
            <v>168217</v>
          </cell>
          <cell r="C4839">
            <v>1</v>
          </cell>
          <cell r="D4839">
            <v>1</v>
          </cell>
          <cell r="E4839" t="str">
            <v>1m</v>
          </cell>
        </row>
        <row r="4840">
          <cell r="A4840" t="str">
            <v>168222</v>
          </cell>
          <cell r="C4840">
            <v>1</v>
          </cell>
          <cell r="D4840">
            <v>1</v>
          </cell>
          <cell r="E4840" t="str">
            <v>1m</v>
          </cell>
        </row>
        <row r="4841">
          <cell r="A4841" t="str">
            <v>168225</v>
          </cell>
          <cell r="C4841">
            <v>1</v>
          </cell>
          <cell r="D4841">
            <v>1</v>
          </cell>
          <cell r="E4841" t="str">
            <v>1m</v>
          </cell>
        </row>
        <row r="4842">
          <cell r="A4842" t="str">
            <v>168227</v>
          </cell>
          <cell r="C4842">
            <v>1</v>
          </cell>
          <cell r="D4842">
            <v>1</v>
          </cell>
          <cell r="E4842" t="str">
            <v>1m</v>
          </cell>
        </row>
        <row r="4843">
          <cell r="A4843" t="str">
            <v>168229</v>
          </cell>
          <cell r="C4843">
            <v>1</v>
          </cell>
          <cell r="D4843">
            <v>1</v>
          </cell>
          <cell r="E4843" t="str">
            <v>1m</v>
          </cell>
        </row>
        <row r="4844">
          <cell r="A4844" t="str">
            <v>168233</v>
          </cell>
          <cell r="C4844">
            <v>1</v>
          </cell>
          <cell r="D4844">
            <v>1</v>
          </cell>
          <cell r="E4844" t="str">
            <v>1m</v>
          </cell>
        </row>
        <row r="4845">
          <cell r="A4845" t="str">
            <v>168238</v>
          </cell>
          <cell r="C4845">
            <v>1</v>
          </cell>
          <cell r="D4845">
            <v>1</v>
          </cell>
          <cell r="E4845" t="str">
            <v>1m</v>
          </cell>
        </row>
        <row r="4846">
          <cell r="A4846" t="str">
            <v>168241</v>
          </cell>
          <cell r="C4846">
            <v>1</v>
          </cell>
          <cell r="D4846">
            <v>1</v>
          </cell>
          <cell r="E4846" t="str">
            <v>1m</v>
          </cell>
        </row>
        <row r="4847">
          <cell r="A4847" t="str">
            <v>168244</v>
          </cell>
          <cell r="C4847">
            <v>1</v>
          </cell>
          <cell r="D4847">
            <v>1</v>
          </cell>
          <cell r="E4847" t="str">
            <v>1m</v>
          </cell>
        </row>
        <row r="4848">
          <cell r="A4848" t="str">
            <v>168249</v>
          </cell>
          <cell r="C4848">
            <v>1</v>
          </cell>
          <cell r="D4848">
            <v>1</v>
          </cell>
          <cell r="E4848" t="str">
            <v>1m</v>
          </cell>
        </row>
        <row r="4849">
          <cell r="A4849" t="str">
            <v>168251</v>
          </cell>
          <cell r="C4849">
            <v>1</v>
          </cell>
          <cell r="D4849">
            <v>1</v>
          </cell>
          <cell r="E4849" t="str">
            <v>1m</v>
          </cell>
        </row>
        <row r="4850">
          <cell r="A4850" t="str">
            <v>168252</v>
          </cell>
          <cell r="C4850">
            <v>1</v>
          </cell>
          <cell r="D4850">
            <v>1</v>
          </cell>
          <cell r="E4850" t="str">
            <v>1m</v>
          </cell>
        </row>
        <row r="4851">
          <cell r="A4851" t="str">
            <v>168256</v>
          </cell>
          <cell r="C4851">
            <v>1</v>
          </cell>
          <cell r="D4851">
            <v>1</v>
          </cell>
          <cell r="E4851" t="str">
            <v>1m</v>
          </cell>
        </row>
        <row r="4852">
          <cell r="A4852" t="str">
            <v>168259</v>
          </cell>
          <cell r="C4852">
            <v>1</v>
          </cell>
          <cell r="D4852">
            <v>1</v>
          </cell>
          <cell r="E4852" t="str">
            <v>1m</v>
          </cell>
        </row>
        <row r="4853">
          <cell r="A4853" t="str">
            <v>168260</v>
          </cell>
          <cell r="C4853">
            <v>1</v>
          </cell>
          <cell r="D4853">
            <v>1</v>
          </cell>
          <cell r="E4853" t="str">
            <v>1m</v>
          </cell>
        </row>
        <row r="4854">
          <cell r="A4854" t="str">
            <v>168262</v>
          </cell>
          <cell r="C4854">
            <v>1</v>
          </cell>
          <cell r="D4854">
            <v>1</v>
          </cell>
          <cell r="E4854" t="str">
            <v>1m</v>
          </cell>
        </row>
        <row r="4855">
          <cell r="A4855" t="str">
            <v>168263</v>
          </cell>
          <cell r="C4855">
            <v>1</v>
          </cell>
          <cell r="D4855">
            <v>1</v>
          </cell>
          <cell r="E4855" t="str">
            <v>1m</v>
          </cell>
        </row>
        <row r="4856">
          <cell r="A4856" t="str">
            <v>168268</v>
          </cell>
          <cell r="C4856">
            <v>1</v>
          </cell>
          <cell r="D4856">
            <v>1</v>
          </cell>
          <cell r="E4856" t="str">
            <v>1m</v>
          </cell>
        </row>
        <row r="4857">
          <cell r="A4857" t="str">
            <v>168272</v>
          </cell>
          <cell r="C4857">
            <v>1</v>
          </cell>
          <cell r="D4857">
            <v>1</v>
          </cell>
          <cell r="E4857" t="str">
            <v>1m</v>
          </cell>
        </row>
        <row r="4858">
          <cell r="A4858" t="str">
            <v>168273</v>
          </cell>
          <cell r="C4858">
            <v>1</v>
          </cell>
          <cell r="D4858">
            <v>1</v>
          </cell>
          <cell r="E4858" t="str">
            <v>1m</v>
          </cell>
        </row>
        <row r="4859">
          <cell r="A4859" t="str">
            <v>168277</v>
          </cell>
          <cell r="C4859">
            <v>1</v>
          </cell>
          <cell r="D4859">
            <v>1</v>
          </cell>
          <cell r="E4859" t="str">
            <v>1m</v>
          </cell>
        </row>
        <row r="4860">
          <cell r="A4860" t="str">
            <v>168278</v>
          </cell>
          <cell r="C4860">
            <v>1</v>
          </cell>
          <cell r="D4860">
            <v>1</v>
          </cell>
          <cell r="E4860" t="str">
            <v>1m</v>
          </cell>
        </row>
        <row r="4861">
          <cell r="A4861" t="str">
            <v>168281</v>
          </cell>
          <cell r="C4861">
            <v>1</v>
          </cell>
          <cell r="D4861">
            <v>1</v>
          </cell>
          <cell r="E4861" t="str">
            <v>1m</v>
          </cell>
        </row>
        <row r="4862">
          <cell r="A4862" t="str">
            <v>168284</v>
          </cell>
          <cell r="C4862">
            <v>1</v>
          </cell>
          <cell r="D4862">
            <v>1</v>
          </cell>
          <cell r="E4862" t="str">
            <v>1m</v>
          </cell>
        </row>
        <row r="4863">
          <cell r="A4863" t="str">
            <v>168287</v>
          </cell>
          <cell r="C4863">
            <v>1</v>
          </cell>
          <cell r="D4863">
            <v>1</v>
          </cell>
          <cell r="E4863" t="str">
            <v>1m</v>
          </cell>
        </row>
        <row r="4864">
          <cell r="A4864" t="str">
            <v>168288</v>
          </cell>
          <cell r="C4864">
            <v>1</v>
          </cell>
          <cell r="D4864">
            <v>1</v>
          </cell>
          <cell r="E4864" t="str">
            <v>1m</v>
          </cell>
        </row>
        <row r="4865">
          <cell r="A4865" t="str">
            <v>168290</v>
          </cell>
          <cell r="C4865">
            <v>1</v>
          </cell>
          <cell r="D4865">
            <v>1</v>
          </cell>
          <cell r="E4865" t="str">
            <v>1m</v>
          </cell>
        </row>
        <row r="4866">
          <cell r="A4866" t="str">
            <v>168294</v>
          </cell>
          <cell r="C4866">
            <v>1</v>
          </cell>
          <cell r="D4866">
            <v>1</v>
          </cell>
          <cell r="E4866" t="str">
            <v>1m</v>
          </cell>
        </row>
        <row r="4867">
          <cell r="A4867" t="str">
            <v>168295</v>
          </cell>
          <cell r="C4867">
            <v>1</v>
          </cell>
          <cell r="D4867">
            <v>1</v>
          </cell>
          <cell r="E4867" t="str">
            <v>1m</v>
          </cell>
        </row>
        <row r="4868">
          <cell r="A4868" t="str">
            <v>168297</v>
          </cell>
          <cell r="C4868">
            <v>1</v>
          </cell>
          <cell r="D4868">
            <v>1</v>
          </cell>
          <cell r="E4868" t="str">
            <v>1m</v>
          </cell>
        </row>
        <row r="4869">
          <cell r="A4869" t="str">
            <v>168298</v>
          </cell>
          <cell r="C4869">
            <v>1</v>
          </cell>
          <cell r="D4869">
            <v>1</v>
          </cell>
          <cell r="E4869" t="str">
            <v>1m</v>
          </cell>
        </row>
        <row r="4870">
          <cell r="A4870" t="str">
            <v>168302</v>
          </cell>
          <cell r="C4870">
            <v>1</v>
          </cell>
          <cell r="D4870">
            <v>1</v>
          </cell>
          <cell r="E4870" t="str">
            <v>1m</v>
          </cell>
        </row>
        <row r="4871">
          <cell r="A4871" t="str">
            <v>168305</v>
          </cell>
          <cell r="C4871">
            <v>1</v>
          </cell>
          <cell r="D4871">
            <v>1</v>
          </cell>
          <cell r="E4871" t="str">
            <v>1m</v>
          </cell>
        </row>
        <row r="4872">
          <cell r="A4872" t="str">
            <v>168306</v>
          </cell>
          <cell r="C4872">
            <v>1</v>
          </cell>
          <cell r="D4872">
            <v>1</v>
          </cell>
          <cell r="E4872" t="str">
            <v>1m</v>
          </cell>
        </row>
        <row r="4873">
          <cell r="A4873" t="str">
            <v>168307</v>
          </cell>
          <cell r="C4873">
            <v>1</v>
          </cell>
          <cell r="D4873">
            <v>1</v>
          </cell>
          <cell r="E4873" t="str">
            <v>1m</v>
          </cell>
        </row>
        <row r="4874">
          <cell r="A4874" t="str">
            <v>168309</v>
          </cell>
          <cell r="C4874">
            <v>1</v>
          </cell>
          <cell r="D4874">
            <v>1</v>
          </cell>
          <cell r="E4874" t="str">
            <v>1m</v>
          </cell>
        </row>
        <row r="4875">
          <cell r="A4875" t="str">
            <v>168310</v>
          </cell>
          <cell r="C4875">
            <v>1</v>
          </cell>
          <cell r="D4875">
            <v>1</v>
          </cell>
          <cell r="E4875" t="str">
            <v>1m</v>
          </cell>
        </row>
        <row r="4876">
          <cell r="A4876" t="str">
            <v>168312</v>
          </cell>
          <cell r="C4876">
            <v>1</v>
          </cell>
          <cell r="D4876">
            <v>1</v>
          </cell>
          <cell r="E4876" t="str">
            <v>1m</v>
          </cell>
        </row>
        <row r="4877">
          <cell r="A4877" t="str">
            <v>168317</v>
          </cell>
          <cell r="C4877">
            <v>1</v>
          </cell>
          <cell r="D4877">
            <v>1</v>
          </cell>
          <cell r="E4877" t="str">
            <v>1m</v>
          </cell>
        </row>
        <row r="4878">
          <cell r="A4878" t="str">
            <v>168319</v>
          </cell>
          <cell r="C4878">
            <v>1</v>
          </cell>
          <cell r="D4878">
            <v>1</v>
          </cell>
          <cell r="E4878" t="str">
            <v>1m</v>
          </cell>
        </row>
        <row r="4879">
          <cell r="A4879" t="str">
            <v>168323</v>
          </cell>
          <cell r="C4879">
            <v>1</v>
          </cell>
          <cell r="D4879">
            <v>1</v>
          </cell>
          <cell r="E4879" t="str">
            <v>1m</v>
          </cell>
        </row>
        <row r="4880">
          <cell r="A4880" t="str">
            <v>168324</v>
          </cell>
          <cell r="C4880">
            <v>1</v>
          </cell>
          <cell r="D4880">
            <v>1</v>
          </cell>
          <cell r="E4880" t="str">
            <v>1m</v>
          </cell>
        </row>
        <row r="4881">
          <cell r="A4881" t="str">
            <v>168325</v>
          </cell>
          <cell r="C4881">
            <v>1</v>
          </cell>
          <cell r="D4881">
            <v>1</v>
          </cell>
          <cell r="E4881" t="str">
            <v>1m</v>
          </cell>
        </row>
        <row r="4882">
          <cell r="A4882" t="str">
            <v>168336</v>
          </cell>
          <cell r="C4882">
            <v>1</v>
          </cell>
          <cell r="D4882">
            <v>1</v>
          </cell>
          <cell r="E4882" t="str">
            <v>1m</v>
          </cell>
        </row>
        <row r="4883">
          <cell r="A4883" t="str">
            <v>168340</v>
          </cell>
          <cell r="C4883">
            <v>1</v>
          </cell>
          <cell r="D4883">
            <v>1</v>
          </cell>
          <cell r="E4883" t="str">
            <v>1m</v>
          </cell>
        </row>
        <row r="4884">
          <cell r="A4884" t="str">
            <v>168344</v>
          </cell>
          <cell r="C4884">
            <v>1</v>
          </cell>
          <cell r="D4884">
            <v>1</v>
          </cell>
          <cell r="E4884" t="str">
            <v>1m</v>
          </cell>
        </row>
        <row r="4885">
          <cell r="A4885" t="str">
            <v>168347</v>
          </cell>
          <cell r="C4885">
            <v>1</v>
          </cell>
          <cell r="D4885">
            <v>1</v>
          </cell>
          <cell r="E4885" t="str">
            <v>1m</v>
          </cell>
        </row>
        <row r="4886">
          <cell r="A4886" t="str">
            <v>168348</v>
          </cell>
          <cell r="C4886">
            <v>1</v>
          </cell>
          <cell r="D4886">
            <v>1</v>
          </cell>
          <cell r="E4886" t="str">
            <v>1m</v>
          </cell>
        </row>
        <row r="4887">
          <cell r="A4887" t="str">
            <v>168353</v>
          </cell>
          <cell r="C4887">
            <v>1</v>
          </cell>
          <cell r="D4887">
            <v>1</v>
          </cell>
          <cell r="E4887" t="str">
            <v>1m</v>
          </cell>
        </row>
        <row r="4888">
          <cell r="A4888" t="str">
            <v>168360</v>
          </cell>
          <cell r="C4888">
            <v>1</v>
          </cell>
          <cell r="D4888">
            <v>1</v>
          </cell>
          <cell r="E4888" t="str">
            <v>1m</v>
          </cell>
        </row>
        <row r="4889">
          <cell r="A4889" t="str">
            <v>168366</v>
          </cell>
          <cell r="C4889">
            <v>1</v>
          </cell>
          <cell r="D4889">
            <v>1</v>
          </cell>
          <cell r="E4889" t="str">
            <v>1m</v>
          </cell>
        </row>
        <row r="4890">
          <cell r="A4890" t="str">
            <v>168372</v>
          </cell>
          <cell r="C4890">
            <v>1</v>
          </cell>
          <cell r="D4890">
            <v>1</v>
          </cell>
          <cell r="E4890" t="str">
            <v>1m</v>
          </cell>
        </row>
        <row r="4891">
          <cell r="A4891" t="str">
            <v>168374</v>
          </cell>
          <cell r="C4891">
            <v>1</v>
          </cell>
          <cell r="D4891">
            <v>1</v>
          </cell>
          <cell r="E4891" t="str">
            <v>1m</v>
          </cell>
        </row>
        <row r="4892">
          <cell r="A4892" t="str">
            <v>168375</v>
          </cell>
          <cell r="C4892">
            <v>1</v>
          </cell>
          <cell r="D4892">
            <v>1</v>
          </cell>
          <cell r="E4892" t="str">
            <v>1m</v>
          </cell>
        </row>
        <row r="4893">
          <cell r="A4893" t="str">
            <v>168376</v>
          </cell>
          <cell r="C4893">
            <v>1</v>
          </cell>
          <cell r="D4893">
            <v>1</v>
          </cell>
          <cell r="E4893" t="str">
            <v>1m</v>
          </cell>
        </row>
        <row r="4894">
          <cell r="A4894" t="str">
            <v>168377</v>
          </cell>
          <cell r="C4894">
            <v>1</v>
          </cell>
          <cell r="D4894">
            <v>1</v>
          </cell>
          <cell r="E4894" t="str">
            <v>1m</v>
          </cell>
        </row>
        <row r="4895">
          <cell r="A4895" t="str">
            <v>168378</v>
          </cell>
          <cell r="C4895">
            <v>1</v>
          </cell>
          <cell r="D4895">
            <v>1</v>
          </cell>
          <cell r="E4895" t="str">
            <v>1m</v>
          </cell>
        </row>
        <row r="4896">
          <cell r="A4896" t="str">
            <v>168379</v>
          </cell>
          <cell r="C4896">
            <v>1</v>
          </cell>
          <cell r="D4896">
            <v>1</v>
          </cell>
          <cell r="E4896" t="str">
            <v>1m</v>
          </cell>
        </row>
        <row r="4897">
          <cell r="A4897" t="str">
            <v>168380</v>
          </cell>
          <cell r="C4897">
            <v>1</v>
          </cell>
          <cell r="D4897">
            <v>1</v>
          </cell>
          <cell r="E4897" t="str">
            <v>1m</v>
          </cell>
        </row>
        <row r="4898">
          <cell r="A4898" t="str">
            <v>168381</v>
          </cell>
          <cell r="C4898">
            <v>1</v>
          </cell>
          <cell r="D4898">
            <v>1</v>
          </cell>
          <cell r="E4898" t="str">
            <v>1m</v>
          </cell>
        </row>
        <row r="4899">
          <cell r="A4899" t="str">
            <v>168384</v>
          </cell>
          <cell r="C4899">
            <v>1</v>
          </cell>
          <cell r="D4899">
            <v>1</v>
          </cell>
          <cell r="E4899" t="str">
            <v>1m</v>
          </cell>
        </row>
        <row r="4900">
          <cell r="A4900" t="str">
            <v>168386</v>
          </cell>
          <cell r="C4900">
            <v>1</v>
          </cell>
          <cell r="D4900">
            <v>1</v>
          </cell>
          <cell r="E4900" t="str">
            <v>1m</v>
          </cell>
        </row>
        <row r="4901">
          <cell r="A4901" t="str">
            <v>168388</v>
          </cell>
          <cell r="C4901">
            <v>1</v>
          </cell>
          <cell r="D4901">
            <v>1</v>
          </cell>
          <cell r="E4901" t="str">
            <v>1m</v>
          </cell>
        </row>
        <row r="4902">
          <cell r="A4902" t="str">
            <v>168402</v>
          </cell>
          <cell r="C4902">
            <v>1</v>
          </cell>
          <cell r="D4902">
            <v>1</v>
          </cell>
          <cell r="E4902" t="str">
            <v>1m</v>
          </cell>
        </row>
        <row r="4903">
          <cell r="A4903" t="str">
            <v>168408</v>
          </cell>
          <cell r="C4903">
            <v>1</v>
          </cell>
          <cell r="D4903">
            <v>1</v>
          </cell>
          <cell r="E4903" t="str">
            <v>1m</v>
          </cell>
        </row>
        <row r="4904">
          <cell r="A4904" t="str">
            <v>168410</v>
          </cell>
          <cell r="C4904">
            <v>1</v>
          </cell>
          <cell r="D4904">
            <v>1</v>
          </cell>
          <cell r="E4904" t="str">
            <v>1m</v>
          </cell>
        </row>
        <row r="4905">
          <cell r="A4905" t="str">
            <v>168412</v>
          </cell>
          <cell r="C4905">
            <v>1</v>
          </cell>
          <cell r="D4905">
            <v>1</v>
          </cell>
          <cell r="E4905" t="str">
            <v>1m</v>
          </cell>
        </row>
        <row r="4906">
          <cell r="A4906" t="str">
            <v>168414</v>
          </cell>
          <cell r="C4906">
            <v>1</v>
          </cell>
          <cell r="D4906">
            <v>1</v>
          </cell>
          <cell r="E4906" t="str">
            <v>1m</v>
          </cell>
        </row>
        <row r="4907">
          <cell r="A4907" t="str">
            <v>168415</v>
          </cell>
          <cell r="C4907">
            <v>1</v>
          </cell>
          <cell r="D4907">
            <v>1</v>
          </cell>
          <cell r="E4907" t="str">
            <v>1m</v>
          </cell>
        </row>
        <row r="4908">
          <cell r="A4908" t="str">
            <v>168417</v>
          </cell>
          <cell r="C4908">
            <v>1</v>
          </cell>
          <cell r="D4908">
            <v>1</v>
          </cell>
          <cell r="E4908" t="str">
            <v>1m</v>
          </cell>
        </row>
        <row r="4909">
          <cell r="A4909" t="str">
            <v>168426</v>
          </cell>
          <cell r="C4909">
            <v>1</v>
          </cell>
          <cell r="D4909">
            <v>1</v>
          </cell>
          <cell r="E4909" t="str">
            <v>1m</v>
          </cell>
        </row>
        <row r="4910">
          <cell r="A4910" t="str">
            <v>168432</v>
          </cell>
          <cell r="C4910">
            <v>1</v>
          </cell>
          <cell r="D4910">
            <v>1</v>
          </cell>
          <cell r="E4910" t="str">
            <v>1m</v>
          </cell>
        </row>
        <row r="4911">
          <cell r="A4911" t="str">
            <v>168433</v>
          </cell>
          <cell r="C4911">
            <v>1</v>
          </cell>
          <cell r="D4911">
            <v>1</v>
          </cell>
          <cell r="E4911" t="str">
            <v>1m</v>
          </cell>
        </row>
        <row r="4912">
          <cell r="A4912" t="str">
            <v>168441</v>
          </cell>
          <cell r="C4912">
            <v>1</v>
          </cell>
          <cell r="D4912">
            <v>1</v>
          </cell>
          <cell r="E4912" t="str">
            <v>1m</v>
          </cell>
        </row>
        <row r="4913">
          <cell r="A4913" t="str">
            <v>168447</v>
          </cell>
          <cell r="C4913">
            <v>1</v>
          </cell>
          <cell r="D4913">
            <v>1</v>
          </cell>
          <cell r="E4913" t="str">
            <v>1m</v>
          </cell>
        </row>
        <row r="4914">
          <cell r="A4914" t="str">
            <v>168448</v>
          </cell>
          <cell r="C4914">
            <v>1</v>
          </cell>
          <cell r="D4914">
            <v>1</v>
          </cell>
          <cell r="E4914" t="str">
            <v>1m</v>
          </cell>
        </row>
        <row r="4915">
          <cell r="A4915" t="str">
            <v>168450</v>
          </cell>
          <cell r="C4915">
            <v>1</v>
          </cell>
          <cell r="D4915">
            <v>1</v>
          </cell>
          <cell r="E4915" t="str">
            <v>1m</v>
          </cell>
        </row>
        <row r="4916">
          <cell r="A4916" t="str">
            <v>168453</v>
          </cell>
          <cell r="C4916">
            <v>1</v>
          </cell>
          <cell r="D4916">
            <v>1</v>
          </cell>
          <cell r="E4916" t="str">
            <v>1m</v>
          </cell>
        </row>
        <row r="4917">
          <cell r="A4917" t="str">
            <v>168457</v>
          </cell>
          <cell r="C4917">
            <v>1</v>
          </cell>
          <cell r="D4917">
            <v>1</v>
          </cell>
          <cell r="E4917" t="str">
            <v>1m</v>
          </cell>
        </row>
        <row r="4918">
          <cell r="A4918" t="str">
            <v>168461</v>
          </cell>
          <cell r="C4918">
            <v>1</v>
          </cell>
          <cell r="D4918">
            <v>1</v>
          </cell>
          <cell r="E4918" t="str">
            <v>1m</v>
          </cell>
        </row>
        <row r="4919">
          <cell r="A4919" t="str">
            <v>168465</v>
          </cell>
          <cell r="C4919">
            <v>1</v>
          </cell>
          <cell r="D4919">
            <v>1</v>
          </cell>
          <cell r="E4919" t="str">
            <v>1m</v>
          </cell>
        </row>
        <row r="4920">
          <cell r="A4920" t="str">
            <v>168466</v>
          </cell>
          <cell r="C4920">
            <v>1</v>
          </cell>
          <cell r="D4920">
            <v>1</v>
          </cell>
          <cell r="E4920" t="str">
            <v>1m</v>
          </cell>
        </row>
        <row r="4921">
          <cell r="A4921" t="str">
            <v>168472</v>
          </cell>
          <cell r="C4921">
            <v>1</v>
          </cell>
          <cell r="D4921">
            <v>1</v>
          </cell>
          <cell r="E4921" t="str">
            <v>1m</v>
          </cell>
        </row>
        <row r="4922">
          <cell r="A4922" t="str">
            <v>168476</v>
          </cell>
          <cell r="C4922">
            <v>1</v>
          </cell>
          <cell r="D4922">
            <v>1</v>
          </cell>
          <cell r="E4922" t="str">
            <v>1m</v>
          </cell>
        </row>
        <row r="4923">
          <cell r="A4923" t="str">
            <v>168479</v>
          </cell>
          <cell r="C4923">
            <v>1</v>
          </cell>
          <cell r="D4923">
            <v>1</v>
          </cell>
          <cell r="E4923" t="str">
            <v>1m</v>
          </cell>
        </row>
        <row r="4924">
          <cell r="A4924" t="str">
            <v>168480</v>
          </cell>
          <cell r="C4924">
            <v>1</v>
          </cell>
          <cell r="D4924">
            <v>1</v>
          </cell>
          <cell r="E4924" t="str">
            <v>1m</v>
          </cell>
        </row>
        <row r="4925">
          <cell r="A4925" t="str">
            <v>168481</v>
          </cell>
          <cell r="C4925">
            <v>1</v>
          </cell>
          <cell r="D4925">
            <v>1</v>
          </cell>
          <cell r="E4925" t="str">
            <v>1m</v>
          </cell>
        </row>
        <row r="4926">
          <cell r="A4926" t="str">
            <v>168482</v>
          </cell>
          <cell r="C4926">
            <v>1</v>
          </cell>
          <cell r="D4926">
            <v>1</v>
          </cell>
          <cell r="E4926" t="str">
            <v>1m</v>
          </cell>
        </row>
        <row r="4927">
          <cell r="A4927" t="str">
            <v>168486</v>
          </cell>
          <cell r="C4927">
            <v>1</v>
          </cell>
          <cell r="D4927">
            <v>1</v>
          </cell>
          <cell r="E4927" t="str">
            <v>1m</v>
          </cell>
        </row>
        <row r="4928">
          <cell r="A4928" t="str">
            <v>168490</v>
          </cell>
          <cell r="C4928">
            <v>1</v>
          </cell>
          <cell r="D4928">
            <v>1</v>
          </cell>
          <cell r="E4928" t="str">
            <v>1m</v>
          </cell>
        </row>
        <row r="4929">
          <cell r="A4929" t="str">
            <v>168491</v>
          </cell>
          <cell r="C4929">
            <v>1</v>
          </cell>
          <cell r="D4929">
            <v>1</v>
          </cell>
          <cell r="E4929" t="str">
            <v>1m</v>
          </cell>
        </row>
        <row r="4930">
          <cell r="A4930" t="str">
            <v>168493</v>
          </cell>
          <cell r="C4930">
            <v>1</v>
          </cell>
          <cell r="D4930">
            <v>1</v>
          </cell>
          <cell r="E4930" t="str">
            <v>1m</v>
          </cell>
        </row>
        <row r="4931">
          <cell r="A4931" t="str">
            <v>168501</v>
          </cell>
          <cell r="C4931">
            <v>1</v>
          </cell>
          <cell r="D4931">
            <v>1</v>
          </cell>
          <cell r="E4931" t="str">
            <v>1m</v>
          </cell>
        </row>
        <row r="4932">
          <cell r="A4932" t="str">
            <v>168504</v>
          </cell>
          <cell r="C4932">
            <v>1</v>
          </cell>
          <cell r="D4932">
            <v>1</v>
          </cell>
          <cell r="E4932" t="str">
            <v>1m</v>
          </cell>
        </row>
        <row r="4933">
          <cell r="A4933" t="str">
            <v>168506</v>
          </cell>
          <cell r="C4933">
            <v>1</v>
          </cell>
          <cell r="D4933">
            <v>1</v>
          </cell>
          <cell r="E4933" t="str">
            <v>1m</v>
          </cell>
        </row>
        <row r="4934">
          <cell r="A4934" t="str">
            <v>168508</v>
          </cell>
          <cell r="C4934">
            <v>1</v>
          </cell>
          <cell r="D4934">
            <v>1</v>
          </cell>
          <cell r="E4934" t="str">
            <v>1m</v>
          </cell>
        </row>
        <row r="4935">
          <cell r="A4935" t="str">
            <v>168512</v>
          </cell>
          <cell r="C4935">
            <v>1</v>
          </cell>
          <cell r="D4935">
            <v>1</v>
          </cell>
          <cell r="E4935" t="str">
            <v>1m</v>
          </cell>
        </row>
        <row r="4936">
          <cell r="A4936" t="str">
            <v>168517</v>
          </cell>
          <cell r="C4936">
            <v>1</v>
          </cell>
          <cell r="D4936">
            <v>1</v>
          </cell>
          <cell r="E4936" t="str">
            <v>1m</v>
          </cell>
        </row>
        <row r="4937">
          <cell r="A4937" t="str">
            <v>168520</v>
          </cell>
          <cell r="C4937">
            <v>1</v>
          </cell>
          <cell r="D4937">
            <v>1</v>
          </cell>
          <cell r="E4937" t="str">
            <v>1m</v>
          </cell>
        </row>
        <row r="4938">
          <cell r="A4938" t="str">
            <v>168521</v>
          </cell>
          <cell r="C4938">
            <v>1</v>
          </cell>
          <cell r="D4938">
            <v>1</v>
          </cell>
          <cell r="E4938" t="str">
            <v>1m</v>
          </cell>
        </row>
        <row r="4939">
          <cell r="A4939" t="str">
            <v>168524</v>
          </cell>
          <cell r="C4939">
            <v>1</v>
          </cell>
          <cell r="D4939">
            <v>1</v>
          </cell>
          <cell r="E4939" t="str">
            <v>1m</v>
          </cell>
        </row>
        <row r="4940">
          <cell r="A4940" t="str">
            <v>168526</v>
          </cell>
          <cell r="C4940">
            <v>1</v>
          </cell>
          <cell r="D4940">
            <v>1</v>
          </cell>
          <cell r="E4940" t="str">
            <v>1m</v>
          </cell>
        </row>
        <row r="4941">
          <cell r="A4941" t="str">
            <v>168529</v>
          </cell>
          <cell r="C4941">
            <v>1</v>
          </cell>
          <cell r="D4941">
            <v>1</v>
          </cell>
          <cell r="E4941" t="str">
            <v>1m</v>
          </cell>
        </row>
        <row r="4942">
          <cell r="A4942" t="str">
            <v>168531</v>
          </cell>
          <cell r="C4942">
            <v>1</v>
          </cell>
          <cell r="D4942">
            <v>1</v>
          </cell>
          <cell r="E4942" t="str">
            <v>1m</v>
          </cell>
        </row>
        <row r="4943">
          <cell r="A4943" t="str">
            <v>168534</v>
          </cell>
          <cell r="C4943">
            <v>1</v>
          </cell>
          <cell r="D4943">
            <v>1</v>
          </cell>
          <cell r="E4943" t="str">
            <v>1m</v>
          </cell>
        </row>
        <row r="4944">
          <cell r="A4944" t="str">
            <v>168545</v>
          </cell>
          <cell r="C4944">
            <v>1</v>
          </cell>
          <cell r="D4944">
            <v>1</v>
          </cell>
          <cell r="E4944" t="str">
            <v>1m</v>
          </cell>
        </row>
        <row r="4945">
          <cell r="A4945" t="str">
            <v>168546</v>
          </cell>
          <cell r="C4945">
            <v>1</v>
          </cell>
          <cell r="D4945">
            <v>1</v>
          </cell>
          <cell r="E4945" t="str">
            <v>1m</v>
          </cell>
        </row>
        <row r="4946">
          <cell r="A4946" t="str">
            <v>168557</v>
          </cell>
          <cell r="C4946">
            <v>1</v>
          </cell>
          <cell r="D4946">
            <v>1</v>
          </cell>
          <cell r="E4946" t="str">
            <v>1m</v>
          </cell>
        </row>
        <row r="4947">
          <cell r="A4947" t="str">
            <v>168560</v>
          </cell>
          <cell r="C4947">
            <v>1</v>
          </cell>
          <cell r="D4947">
            <v>1</v>
          </cell>
          <cell r="E4947" t="str">
            <v>1m</v>
          </cell>
        </row>
        <row r="4948">
          <cell r="A4948" t="str">
            <v>168561</v>
          </cell>
          <cell r="C4948">
            <v>1</v>
          </cell>
          <cell r="D4948">
            <v>1</v>
          </cell>
          <cell r="E4948" t="str">
            <v>1m</v>
          </cell>
        </row>
        <row r="4949">
          <cell r="A4949" t="str">
            <v>168562</v>
          </cell>
          <cell r="C4949">
            <v>1</v>
          </cell>
          <cell r="D4949">
            <v>1</v>
          </cell>
          <cell r="E4949" t="str">
            <v>1m</v>
          </cell>
        </row>
        <row r="4950">
          <cell r="A4950" t="str">
            <v>168563</v>
          </cell>
          <cell r="C4950">
            <v>1</v>
          </cell>
          <cell r="D4950">
            <v>1</v>
          </cell>
          <cell r="E4950" t="str">
            <v>1m</v>
          </cell>
        </row>
        <row r="4951">
          <cell r="A4951" t="str">
            <v>168567</v>
          </cell>
          <cell r="C4951">
            <v>1</v>
          </cell>
          <cell r="D4951">
            <v>1</v>
          </cell>
          <cell r="E4951" t="str">
            <v>1m</v>
          </cell>
        </row>
        <row r="4952">
          <cell r="A4952" t="str">
            <v>168569</v>
          </cell>
          <cell r="C4952">
            <v>1</v>
          </cell>
          <cell r="D4952">
            <v>1</v>
          </cell>
          <cell r="E4952" t="str">
            <v>1m</v>
          </cell>
        </row>
        <row r="4953">
          <cell r="A4953" t="str">
            <v>168570</v>
          </cell>
          <cell r="C4953">
            <v>1</v>
          </cell>
          <cell r="D4953">
            <v>1</v>
          </cell>
          <cell r="E4953" t="str">
            <v>1m</v>
          </cell>
        </row>
        <row r="4954">
          <cell r="A4954" t="str">
            <v>168572</v>
          </cell>
          <cell r="C4954">
            <v>1</v>
          </cell>
          <cell r="D4954">
            <v>1</v>
          </cell>
          <cell r="E4954" t="str">
            <v>1m</v>
          </cell>
        </row>
        <row r="4955">
          <cell r="A4955" t="str">
            <v>168579</v>
          </cell>
          <cell r="C4955">
            <v>1</v>
          </cell>
          <cell r="D4955">
            <v>1</v>
          </cell>
          <cell r="E4955" t="str">
            <v>1m</v>
          </cell>
        </row>
        <row r="4956">
          <cell r="A4956" t="str">
            <v>168582</v>
          </cell>
          <cell r="C4956">
            <v>1</v>
          </cell>
          <cell r="D4956">
            <v>1</v>
          </cell>
          <cell r="E4956" t="str">
            <v>1m</v>
          </cell>
        </row>
        <row r="4957">
          <cell r="A4957" t="str">
            <v>168587</v>
          </cell>
          <cell r="C4957">
            <v>1</v>
          </cell>
          <cell r="D4957">
            <v>1</v>
          </cell>
          <cell r="E4957" t="str">
            <v>1m</v>
          </cell>
        </row>
        <row r="4958">
          <cell r="A4958" t="str">
            <v>168593</v>
          </cell>
          <cell r="C4958">
            <v>1</v>
          </cell>
          <cell r="D4958">
            <v>1</v>
          </cell>
          <cell r="E4958" t="str">
            <v>1m</v>
          </cell>
        </row>
        <row r="4959">
          <cell r="A4959" t="str">
            <v>168597</v>
          </cell>
          <cell r="C4959">
            <v>1</v>
          </cell>
          <cell r="D4959">
            <v>1</v>
          </cell>
          <cell r="E4959" t="str">
            <v>1m</v>
          </cell>
        </row>
        <row r="4960">
          <cell r="A4960" t="str">
            <v>168599</v>
          </cell>
          <cell r="C4960">
            <v>1</v>
          </cell>
          <cell r="D4960">
            <v>1</v>
          </cell>
          <cell r="E4960" t="str">
            <v>1m</v>
          </cell>
        </row>
        <row r="4961">
          <cell r="A4961" t="str">
            <v>168601</v>
          </cell>
          <cell r="C4961">
            <v>1</v>
          </cell>
          <cell r="D4961">
            <v>1</v>
          </cell>
          <cell r="E4961" t="str">
            <v>1m</v>
          </cell>
        </row>
        <row r="4962">
          <cell r="A4962" t="str">
            <v>168605</v>
          </cell>
          <cell r="C4962">
            <v>1</v>
          </cell>
          <cell r="D4962">
            <v>1</v>
          </cell>
          <cell r="E4962" t="str">
            <v>1m</v>
          </cell>
        </row>
        <row r="4963">
          <cell r="A4963" t="str">
            <v>168606</v>
          </cell>
          <cell r="C4963">
            <v>1</v>
          </cell>
          <cell r="D4963">
            <v>1</v>
          </cell>
          <cell r="E4963" t="str">
            <v>1m</v>
          </cell>
        </row>
        <row r="4964">
          <cell r="A4964" t="str">
            <v>168607</v>
          </cell>
          <cell r="C4964">
            <v>1</v>
          </cell>
          <cell r="D4964">
            <v>1</v>
          </cell>
          <cell r="E4964" t="str">
            <v>1m</v>
          </cell>
        </row>
        <row r="4965">
          <cell r="A4965" t="str">
            <v>168623</v>
          </cell>
          <cell r="C4965">
            <v>1</v>
          </cell>
          <cell r="D4965">
            <v>1</v>
          </cell>
          <cell r="E4965" t="str">
            <v>1m</v>
          </cell>
        </row>
        <row r="4966">
          <cell r="A4966" t="str">
            <v>168625</v>
          </cell>
          <cell r="C4966">
            <v>1</v>
          </cell>
          <cell r="D4966">
            <v>1</v>
          </cell>
          <cell r="E4966" t="str">
            <v>1m</v>
          </cell>
        </row>
        <row r="4967">
          <cell r="A4967" t="str">
            <v>168629</v>
          </cell>
          <cell r="C4967">
            <v>1</v>
          </cell>
          <cell r="D4967">
            <v>1</v>
          </cell>
          <cell r="E4967" t="str">
            <v>1m</v>
          </cell>
        </row>
        <row r="4968">
          <cell r="A4968" t="str">
            <v>168632</v>
          </cell>
          <cell r="C4968">
            <v>1</v>
          </cell>
          <cell r="D4968">
            <v>1</v>
          </cell>
          <cell r="E4968" t="str">
            <v>1m</v>
          </cell>
        </row>
        <row r="4969">
          <cell r="A4969" t="str">
            <v>168634</v>
          </cell>
          <cell r="C4969">
            <v>1</v>
          </cell>
          <cell r="D4969">
            <v>1</v>
          </cell>
          <cell r="E4969" t="str">
            <v>1m</v>
          </cell>
        </row>
        <row r="4970">
          <cell r="A4970" t="str">
            <v>168635</v>
          </cell>
          <cell r="C4970">
            <v>1</v>
          </cell>
          <cell r="D4970">
            <v>1</v>
          </cell>
          <cell r="E4970" t="str">
            <v>1m</v>
          </cell>
        </row>
        <row r="4971">
          <cell r="A4971" t="str">
            <v>168636</v>
          </cell>
          <cell r="C4971">
            <v>1</v>
          </cell>
          <cell r="D4971">
            <v>1</v>
          </cell>
          <cell r="E4971" t="str">
            <v>1m</v>
          </cell>
        </row>
        <row r="4972">
          <cell r="A4972" t="str">
            <v>168637</v>
          </cell>
          <cell r="C4972">
            <v>1</v>
          </cell>
          <cell r="D4972">
            <v>1</v>
          </cell>
          <cell r="E4972" t="str">
            <v>1m</v>
          </cell>
        </row>
        <row r="4973">
          <cell r="A4973" t="str">
            <v>168640</v>
          </cell>
          <cell r="C4973">
            <v>1</v>
          </cell>
          <cell r="D4973">
            <v>1</v>
          </cell>
          <cell r="E4973" t="str">
            <v>1m</v>
          </cell>
        </row>
        <row r="4974">
          <cell r="A4974" t="str">
            <v>168641</v>
          </cell>
          <cell r="C4974">
            <v>1</v>
          </cell>
          <cell r="D4974">
            <v>1</v>
          </cell>
          <cell r="E4974" t="str">
            <v>1m</v>
          </cell>
        </row>
        <row r="4975">
          <cell r="A4975" t="str">
            <v>168642</v>
          </cell>
          <cell r="C4975">
            <v>1</v>
          </cell>
          <cell r="D4975">
            <v>1</v>
          </cell>
          <cell r="E4975" t="str">
            <v>1m</v>
          </cell>
        </row>
        <row r="4976">
          <cell r="A4976" t="str">
            <v>168645</v>
          </cell>
          <cell r="C4976">
            <v>1</v>
          </cell>
          <cell r="D4976">
            <v>1</v>
          </cell>
          <cell r="E4976" t="str">
            <v>1m</v>
          </cell>
        </row>
        <row r="4977">
          <cell r="A4977" t="str">
            <v>168647</v>
          </cell>
          <cell r="C4977">
            <v>1</v>
          </cell>
          <cell r="D4977">
            <v>1</v>
          </cell>
          <cell r="E4977" t="str">
            <v>1m</v>
          </cell>
        </row>
        <row r="4978">
          <cell r="A4978" t="str">
            <v>168648</v>
          </cell>
          <cell r="C4978">
            <v>1</v>
          </cell>
          <cell r="D4978">
            <v>1</v>
          </cell>
          <cell r="E4978" t="str">
            <v>1m</v>
          </cell>
        </row>
        <row r="4979">
          <cell r="A4979" t="str">
            <v>168649</v>
          </cell>
          <cell r="C4979">
            <v>1</v>
          </cell>
          <cell r="D4979">
            <v>1</v>
          </cell>
          <cell r="E4979" t="str">
            <v>1m</v>
          </cell>
        </row>
        <row r="4980">
          <cell r="A4980" t="str">
            <v>168651</v>
          </cell>
          <cell r="C4980">
            <v>1</v>
          </cell>
          <cell r="D4980">
            <v>1</v>
          </cell>
          <cell r="E4980" t="str">
            <v>1m</v>
          </cell>
        </row>
        <row r="4981">
          <cell r="A4981" t="str">
            <v>168653</v>
          </cell>
          <cell r="C4981">
            <v>1</v>
          </cell>
          <cell r="D4981">
            <v>1</v>
          </cell>
          <cell r="E4981" t="str">
            <v>1m</v>
          </cell>
        </row>
        <row r="4982">
          <cell r="A4982" t="str">
            <v>168656</v>
          </cell>
          <cell r="C4982">
            <v>1</v>
          </cell>
          <cell r="D4982">
            <v>1</v>
          </cell>
          <cell r="E4982" t="str">
            <v>1m</v>
          </cell>
        </row>
        <row r="4983">
          <cell r="A4983" t="str">
            <v>168663</v>
          </cell>
          <cell r="C4983">
            <v>1</v>
          </cell>
          <cell r="D4983">
            <v>1</v>
          </cell>
          <cell r="E4983" t="str">
            <v>1m</v>
          </cell>
        </row>
        <row r="4984">
          <cell r="A4984" t="str">
            <v>168668</v>
          </cell>
          <cell r="C4984">
            <v>1</v>
          </cell>
          <cell r="D4984">
            <v>1</v>
          </cell>
          <cell r="E4984" t="str">
            <v>1m</v>
          </cell>
        </row>
        <row r="4985">
          <cell r="A4985" t="str">
            <v>168671</v>
          </cell>
          <cell r="C4985">
            <v>1</v>
          </cell>
          <cell r="D4985">
            <v>1</v>
          </cell>
          <cell r="E4985" t="str">
            <v>1m</v>
          </cell>
        </row>
        <row r="4986">
          <cell r="A4986" t="str">
            <v>168672</v>
          </cell>
          <cell r="C4986">
            <v>1</v>
          </cell>
          <cell r="D4986">
            <v>1</v>
          </cell>
          <cell r="E4986" t="str">
            <v>1m</v>
          </cell>
        </row>
        <row r="4987">
          <cell r="A4987" t="str">
            <v>168674</v>
          </cell>
          <cell r="C4987">
            <v>1</v>
          </cell>
          <cell r="D4987">
            <v>1</v>
          </cell>
          <cell r="E4987" t="str">
            <v>1m</v>
          </cell>
        </row>
        <row r="4988">
          <cell r="A4988" t="str">
            <v>168677</v>
          </cell>
          <cell r="C4988">
            <v>1</v>
          </cell>
          <cell r="D4988">
            <v>1</v>
          </cell>
          <cell r="E4988" t="str">
            <v>1m</v>
          </cell>
        </row>
        <row r="4989">
          <cell r="A4989" t="str">
            <v>168678</v>
          </cell>
          <cell r="C4989">
            <v>1</v>
          </cell>
          <cell r="D4989">
            <v>1</v>
          </cell>
          <cell r="E4989" t="str">
            <v>1m</v>
          </cell>
        </row>
        <row r="4990">
          <cell r="A4990" t="str">
            <v>168680</v>
          </cell>
          <cell r="C4990">
            <v>1</v>
          </cell>
          <cell r="D4990">
            <v>1</v>
          </cell>
          <cell r="E4990" t="str">
            <v>1m</v>
          </cell>
        </row>
        <row r="4991">
          <cell r="A4991" t="str">
            <v>168687</v>
          </cell>
          <cell r="C4991">
            <v>1</v>
          </cell>
          <cell r="D4991">
            <v>1</v>
          </cell>
          <cell r="E4991" t="str">
            <v>1m</v>
          </cell>
        </row>
        <row r="4992">
          <cell r="A4992" t="str">
            <v>168693</v>
          </cell>
          <cell r="C4992">
            <v>1</v>
          </cell>
          <cell r="D4992">
            <v>1</v>
          </cell>
          <cell r="E4992" t="str">
            <v>1m</v>
          </cell>
        </row>
        <row r="4993">
          <cell r="A4993" t="str">
            <v>168695</v>
          </cell>
          <cell r="C4993">
            <v>1</v>
          </cell>
          <cell r="D4993">
            <v>1</v>
          </cell>
          <cell r="E4993" t="str">
            <v>1m</v>
          </cell>
        </row>
        <row r="4994">
          <cell r="A4994" t="str">
            <v>168699</v>
          </cell>
          <cell r="C4994">
            <v>1</v>
          </cell>
          <cell r="D4994">
            <v>1</v>
          </cell>
          <cell r="E4994" t="str">
            <v>1m</v>
          </cell>
        </row>
        <row r="4995">
          <cell r="A4995" t="str">
            <v>168700</v>
          </cell>
          <cell r="C4995">
            <v>1</v>
          </cell>
          <cell r="D4995">
            <v>1</v>
          </cell>
          <cell r="E4995" t="str">
            <v>1m</v>
          </cell>
        </row>
        <row r="4996">
          <cell r="A4996" t="str">
            <v>168706</v>
          </cell>
          <cell r="C4996">
            <v>1</v>
          </cell>
          <cell r="D4996">
            <v>1</v>
          </cell>
          <cell r="E4996" t="str">
            <v>1m</v>
          </cell>
        </row>
        <row r="4997">
          <cell r="A4997" t="str">
            <v>168707</v>
          </cell>
          <cell r="C4997">
            <v>1</v>
          </cell>
          <cell r="D4997">
            <v>1</v>
          </cell>
          <cell r="E4997" t="str">
            <v>1m</v>
          </cell>
        </row>
        <row r="4998">
          <cell r="A4998" t="str">
            <v>168708</v>
          </cell>
          <cell r="C4998">
            <v>1</v>
          </cell>
          <cell r="D4998">
            <v>1</v>
          </cell>
          <cell r="E4998" t="str">
            <v>1m</v>
          </cell>
        </row>
        <row r="4999">
          <cell r="A4999" t="str">
            <v>168714</v>
          </cell>
          <cell r="C4999">
            <v>1</v>
          </cell>
          <cell r="D4999">
            <v>1</v>
          </cell>
          <cell r="E4999" t="str">
            <v>1m</v>
          </cell>
        </row>
        <row r="5000">
          <cell r="A5000" t="str">
            <v>168715</v>
          </cell>
          <cell r="C5000">
            <v>1</v>
          </cell>
          <cell r="D5000">
            <v>1</v>
          </cell>
          <cell r="E5000" t="str">
            <v>1m</v>
          </cell>
        </row>
        <row r="5001">
          <cell r="A5001" t="str">
            <v>168718</v>
          </cell>
          <cell r="C5001">
            <v>1</v>
          </cell>
          <cell r="D5001">
            <v>1</v>
          </cell>
          <cell r="E5001" t="str">
            <v>1m</v>
          </cell>
        </row>
        <row r="5002">
          <cell r="A5002" t="str">
            <v>168721</v>
          </cell>
          <cell r="C5002">
            <v>1</v>
          </cell>
          <cell r="D5002">
            <v>1</v>
          </cell>
          <cell r="E5002" t="str">
            <v>1m</v>
          </cell>
        </row>
        <row r="5003">
          <cell r="A5003" t="str">
            <v>168730</v>
          </cell>
          <cell r="C5003">
            <v>1</v>
          </cell>
          <cell r="D5003">
            <v>1</v>
          </cell>
          <cell r="E5003" t="str">
            <v>1m</v>
          </cell>
        </row>
        <row r="5004">
          <cell r="A5004" t="str">
            <v>168732</v>
          </cell>
          <cell r="C5004">
            <v>1</v>
          </cell>
          <cell r="D5004">
            <v>1</v>
          </cell>
          <cell r="E5004" t="str">
            <v>1m</v>
          </cell>
        </row>
        <row r="5005">
          <cell r="A5005" t="str">
            <v>168733</v>
          </cell>
          <cell r="C5005">
            <v>1</v>
          </cell>
          <cell r="D5005">
            <v>1</v>
          </cell>
          <cell r="E5005" t="str">
            <v>1m</v>
          </cell>
        </row>
        <row r="5006">
          <cell r="A5006" t="str">
            <v>168741</v>
          </cell>
          <cell r="C5006">
            <v>1</v>
          </cell>
          <cell r="D5006">
            <v>1</v>
          </cell>
          <cell r="E5006" t="str">
            <v>1m</v>
          </cell>
        </row>
        <row r="5007">
          <cell r="A5007" t="str">
            <v>168743</v>
          </cell>
          <cell r="C5007">
            <v>1</v>
          </cell>
          <cell r="D5007">
            <v>1</v>
          </cell>
          <cell r="E5007" t="str">
            <v>1m</v>
          </cell>
        </row>
        <row r="5008">
          <cell r="A5008" t="str">
            <v>168744</v>
          </cell>
          <cell r="C5008">
            <v>1</v>
          </cell>
          <cell r="D5008">
            <v>1</v>
          </cell>
          <cell r="E5008" t="str">
            <v>1m</v>
          </cell>
        </row>
        <row r="5009">
          <cell r="A5009" t="str">
            <v>168746</v>
          </cell>
          <cell r="C5009">
            <v>1</v>
          </cell>
          <cell r="D5009">
            <v>1</v>
          </cell>
          <cell r="E5009" t="str">
            <v>1m</v>
          </cell>
        </row>
        <row r="5010">
          <cell r="A5010" t="str">
            <v>168752</v>
          </cell>
          <cell r="C5010">
            <v>1</v>
          </cell>
          <cell r="D5010">
            <v>1</v>
          </cell>
          <cell r="E5010" t="str">
            <v>1m</v>
          </cell>
        </row>
        <row r="5011">
          <cell r="A5011" t="str">
            <v>168761</v>
          </cell>
          <cell r="C5011">
            <v>1</v>
          </cell>
          <cell r="D5011">
            <v>1</v>
          </cell>
          <cell r="E5011" t="str">
            <v>1m</v>
          </cell>
        </row>
        <row r="5012">
          <cell r="A5012" t="str">
            <v>168762</v>
          </cell>
          <cell r="C5012">
            <v>1</v>
          </cell>
          <cell r="D5012">
            <v>1</v>
          </cell>
          <cell r="E5012" t="str">
            <v>1m</v>
          </cell>
        </row>
        <row r="5013">
          <cell r="A5013" t="str">
            <v>168765</v>
          </cell>
          <cell r="C5013">
            <v>1</v>
          </cell>
          <cell r="D5013">
            <v>1</v>
          </cell>
          <cell r="E5013" t="str">
            <v>1m</v>
          </cell>
        </row>
        <row r="5014">
          <cell r="A5014" t="str">
            <v>168766</v>
          </cell>
          <cell r="C5014">
            <v>1</v>
          </cell>
          <cell r="D5014">
            <v>1</v>
          </cell>
          <cell r="E5014" t="str">
            <v>1m</v>
          </cell>
        </row>
        <row r="5015">
          <cell r="A5015" t="str">
            <v>168768</v>
          </cell>
          <cell r="C5015">
            <v>1</v>
          </cell>
          <cell r="D5015">
            <v>1</v>
          </cell>
          <cell r="E5015" t="str">
            <v>1m</v>
          </cell>
        </row>
        <row r="5016">
          <cell r="A5016" t="str">
            <v>168776</v>
          </cell>
          <cell r="C5016">
            <v>1</v>
          </cell>
          <cell r="D5016">
            <v>1</v>
          </cell>
          <cell r="E5016" t="str">
            <v>1m</v>
          </cell>
        </row>
        <row r="5017">
          <cell r="A5017" t="str">
            <v>168778</v>
          </cell>
          <cell r="C5017">
            <v>1</v>
          </cell>
          <cell r="D5017">
            <v>1</v>
          </cell>
          <cell r="E5017" t="str">
            <v>1m</v>
          </cell>
        </row>
        <row r="5018">
          <cell r="A5018" t="str">
            <v>168785</v>
          </cell>
          <cell r="C5018">
            <v>1</v>
          </cell>
          <cell r="D5018">
            <v>1</v>
          </cell>
          <cell r="E5018" t="str">
            <v>1m</v>
          </cell>
        </row>
        <row r="5019">
          <cell r="A5019" t="str">
            <v>168788</v>
          </cell>
          <cell r="C5019">
            <v>1</v>
          </cell>
          <cell r="D5019">
            <v>1</v>
          </cell>
          <cell r="E5019" t="str">
            <v>1m</v>
          </cell>
        </row>
        <row r="5020">
          <cell r="A5020" t="str">
            <v>168789</v>
          </cell>
          <cell r="C5020">
            <v>1</v>
          </cell>
          <cell r="D5020">
            <v>1</v>
          </cell>
          <cell r="E5020" t="str">
            <v>1m</v>
          </cell>
        </row>
        <row r="5021">
          <cell r="A5021" t="str">
            <v>168794</v>
          </cell>
          <cell r="C5021">
            <v>1</v>
          </cell>
          <cell r="D5021">
            <v>1</v>
          </cell>
          <cell r="E5021" t="str">
            <v>1m</v>
          </cell>
        </row>
        <row r="5022">
          <cell r="A5022" t="str">
            <v>168795</v>
          </cell>
          <cell r="C5022">
            <v>1</v>
          </cell>
          <cell r="D5022">
            <v>1</v>
          </cell>
          <cell r="E5022" t="str">
            <v>1m</v>
          </cell>
        </row>
        <row r="5023">
          <cell r="A5023" t="str">
            <v>168796</v>
          </cell>
          <cell r="C5023">
            <v>1</v>
          </cell>
          <cell r="D5023">
            <v>1</v>
          </cell>
          <cell r="E5023" t="str">
            <v>1m</v>
          </cell>
        </row>
        <row r="5024">
          <cell r="A5024" t="str">
            <v>168801</v>
          </cell>
          <cell r="C5024">
            <v>1</v>
          </cell>
          <cell r="D5024">
            <v>1</v>
          </cell>
          <cell r="E5024" t="str">
            <v>1m</v>
          </cell>
        </row>
        <row r="5025">
          <cell r="A5025" t="str">
            <v>168803</v>
          </cell>
          <cell r="C5025">
            <v>1</v>
          </cell>
          <cell r="D5025">
            <v>1</v>
          </cell>
          <cell r="E5025" t="str">
            <v>1m</v>
          </cell>
        </row>
        <row r="5026">
          <cell r="A5026" t="str">
            <v>168804</v>
          </cell>
          <cell r="C5026">
            <v>1</v>
          </cell>
          <cell r="D5026">
            <v>1</v>
          </cell>
          <cell r="E5026" t="str">
            <v>1m</v>
          </cell>
        </row>
        <row r="5027">
          <cell r="A5027" t="str">
            <v>168805</v>
          </cell>
          <cell r="C5027">
            <v>1</v>
          </cell>
          <cell r="D5027">
            <v>1</v>
          </cell>
          <cell r="E5027" t="str">
            <v>1m</v>
          </cell>
        </row>
        <row r="5028">
          <cell r="A5028" t="str">
            <v>168806</v>
          </cell>
          <cell r="C5028">
            <v>1</v>
          </cell>
          <cell r="D5028">
            <v>1</v>
          </cell>
          <cell r="E5028" t="str">
            <v>1m</v>
          </cell>
        </row>
        <row r="5029">
          <cell r="A5029" t="str">
            <v>168813</v>
          </cell>
          <cell r="C5029">
            <v>1</v>
          </cell>
          <cell r="D5029">
            <v>1</v>
          </cell>
          <cell r="E5029" t="str">
            <v>1m</v>
          </cell>
        </row>
        <row r="5030">
          <cell r="A5030" t="str">
            <v>168815</v>
          </cell>
          <cell r="C5030">
            <v>1</v>
          </cell>
          <cell r="D5030">
            <v>1</v>
          </cell>
          <cell r="E5030" t="str">
            <v>1m</v>
          </cell>
        </row>
        <row r="5031">
          <cell r="A5031" t="str">
            <v>168821</v>
          </cell>
          <cell r="C5031">
            <v>1</v>
          </cell>
          <cell r="D5031">
            <v>1</v>
          </cell>
          <cell r="E5031" t="str">
            <v>1m</v>
          </cell>
        </row>
        <row r="5032">
          <cell r="A5032" t="str">
            <v>168822</v>
          </cell>
          <cell r="C5032">
            <v>1</v>
          </cell>
          <cell r="D5032">
            <v>1</v>
          </cell>
          <cell r="E5032" t="str">
            <v>1m</v>
          </cell>
        </row>
        <row r="5033">
          <cell r="A5033" t="str">
            <v>168835</v>
          </cell>
          <cell r="C5033">
            <v>1</v>
          </cell>
          <cell r="D5033">
            <v>1</v>
          </cell>
          <cell r="E5033" t="str">
            <v>1m</v>
          </cell>
        </row>
        <row r="5034">
          <cell r="A5034" t="str">
            <v>168838</v>
          </cell>
          <cell r="C5034">
            <v>1</v>
          </cell>
          <cell r="D5034">
            <v>1</v>
          </cell>
          <cell r="E5034" t="str">
            <v>1m</v>
          </cell>
        </row>
        <row r="5035">
          <cell r="A5035" t="str">
            <v>168839</v>
          </cell>
          <cell r="C5035">
            <v>1</v>
          </cell>
          <cell r="D5035">
            <v>1</v>
          </cell>
          <cell r="E5035" t="str">
            <v>1m</v>
          </cell>
        </row>
        <row r="5036">
          <cell r="A5036" t="str">
            <v>168851</v>
          </cell>
          <cell r="C5036">
            <v>1</v>
          </cell>
          <cell r="D5036">
            <v>1</v>
          </cell>
          <cell r="E5036" t="str">
            <v>1m</v>
          </cell>
        </row>
        <row r="5037">
          <cell r="A5037" t="str">
            <v>168852</v>
          </cell>
          <cell r="C5037">
            <v>1</v>
          </cell>
          <cell r="D5037">
            <v>1</v>
          </cell>
          <cell r="E5037" t="str">
            <v>1m</v>
          </cell>
        </row>
        <row r="5038">
          <cell r="A5038" t="str">
            <v>168853</v>
          </cell>
          <cell r="C5038">
            <v>1</v>
          </cell>
          <cell r="D5038">
            <v>1</v>
          </cell>
          <cell r="E5038" t="str">
            <v>1m</v>
          </cell>
        </row>
        <row r="5039">
          <cell r="A5039" t="str">
            <v>168856</v>
          </cell>
          <cell r="C5039">
            <v>1</v>
          </cell>
          <cell r="D5039">
            <v>1</v>
          </cell>
          <cell r="E5039" t="str">
            <v>1m</v>
          </cell>
        </row>
        <row r="5040">
          <cell r="A5040" t="str">
            <v>168860</v>
          </cell>
          <cell r="C5040">
            <v>1</v>
          </cell>
          <cell r="D5040">
            <v>1</v>
          </cell>
          <cell r="E5040" t="str">
            <v>1m</v>
          </cell>
        </row>
        <row r="5041">
          <cell r="A5041" t="str">
            <v>168861</v>
          </cell>
          <cell r="C5041">
            <v>1</v>
          </cell>
          <cell r="D5041">
            <v>1</v>
          </cell>
          <cell r="E5041" t="str">
            <v>1m</v>
          </cell>
        </row>
        <row r="5042">
          <cell r="A5042" t="str">
            <v>168865</v>
          </cell>
          <cell r="C5042">
            <v>1</v>
          </cell>
          <cell r="D5042">
            <v>1</v>
          </cell>
          <cell r="E5042" t="str">
            <v>1m</v>
          </cell>
        </row>
        <row r="5043">
          <cell r="A5043" t="str">
            <v>168872</v>
          </cell>
          <cell r="C5043">
            <v>1</v>
          </cell>
          <cell r="D5043">
            <v>1</v>
          </cell>
          <cell r="E5043" t="str">
            <v>1m</v>
          </cell>
        </row>
        <row r="5044">
          <cell r="A5044" t="str">
            <v>168873</v>
          </cell>
          <cell r="C5044">
            <v>1</v>
          </cell>
          <cell r="D5044">
            <v>1</v>
          </cell>
          <cell r="E5044" t="str">
            <v>1m</v>
          </cell>
        </row>
        <row r="5045">
          <cell r="A5045" t="str">
            <v>168875</v>
          </cell>
          <cell r="C5045">
            <v>1</v>
          </cell>
          <cell r="D5045">
            <v>1</v>
          </cell>
          <cell r="E5045" t="str">
            <v>1m</v>
          </cell>
        </row>
        <row r="5046">
          <cell r="A5046" t="str">
            <v>168877</v>
          </cell>
          <cell r="C5046">
            <v>1</v>
          </cell>
          <cell r="D5046">
            <v>1</v>
          </cell>
          <cell r="E5046" t="str">
            <v>1m</v>
          </cell>
        </row>
        <row r="5047">
          <cell r="A5047" t="str">
            <v>168879</v>
          </cell>
          <cell r="C5047">
            <v>1</v>
          </cell>
          <cell r="D5047">
            <v>1</v>
          </cell>
          <cell r="E5047" t="str">
            <v>1m</v>
          </cell>
        </row>
        <row r="5048">
          <cell r="A5048" t="str">
            <v>168890</v>
          </cell>
          <cell r="C5048">
            <v>1</v>
          </cell>
          <cell r="D5048">
            <v>1</v>
          </cell>
          <cell r="E5048" t="str">
            <v>1m</v>
          </cell>
        </row>
        <row r="5049">
          <cell r="A5049" t="str">
            <v>168893</v>
          </cell>
          <cell r="C5049">
            <v>1</v>
          </cell>
          <cell r="D5049">
            <v>1</v>
          </cell>
          <cell r="E5049" t="str">
            <v>1m</v>
          </cell>
        </row>
        <row r="5050">
          <cell r="A5050" t="str">
            <v>168897</v>
          </cell>
          <cell r="C5050">
            <v>1</v>
          </cell>
          <cell r="D5050">
            <v>1</v>
          </cell>
          <cell r="E5050" t="str">
            <v>1m</v>
          </cell>
        </row>
        <row r="5051">
          <cell r="A5051" t="str">
            <v>168902</v>
          </cell>
          <cell r="C5051">
            <v>1</v>
          </cell>
          <cell r="D5051">
            <v>1</v>
          </cell>
          <cell r="E5051" t="str">
            <v>1m</v>
          </cell>
        </row>
        <row r="5052">
          <cell r="A5052" t="str">
            <v>168907</v>
          </cell>
          <cell r="C5052">
            <v>1</v>
          </cell>
          <cell r="D5052">
            <v>1</v>
          </cell>
          <cell r="E5052" t="str">
            <v>1m</v>
          </cell>
        </row>
        <row r="5053">
          <cell r="A5053" t="str">
            <v>168918</v>
          </cell>
          <cell r="C5053">
            <v>1</v>
          </cell>
          <cell r="D5053">
            <v>1</v>
          </cell>
          <cell r="E5053" t="str">
            <v>1m</v>
          </cell>
        </row>
        <row r="5054">
          <cell r="A5054" t="str">
            <v>168921</v>
          </cell>
          <cell r="C5054">
            <v>1</v>
          </cell>
          <cell r="D5054">
            <v>1</v>
          </cell>
          <cell r="E5054" t="str">
            <v>1m</v>
          </cell>
        </row>
        <row r="5055">
          <cell r="A5055" t="str">
            <v>168922</v>
          </cell>
          <cell r="C5055">
            <v>1</v>
          </cell>
          <cell r="D5055">
            <v>1</v>
          </cell>
          <cell r="E5055" t="str">
            <v>1m</v>
          </cell>
        </row>
        <row r="5056">
          <cell r="A5056" t="str">
            <v>168935</v>
          </cell>
          <cell r="C5056">
            <v>1</v>
          </cell>
          <cell r="D5056">
            <v>1</v>
          </cell>
          <cell r="E5056" t="str">
            <v>1m</v>
          </cell>
        </row>
        <row r="5057">
          <cell r="A5057" t="str">
            <v>168939</v>
          </cell>
          <cell r="C5057">
            <v>1</v>
          </cell>
          <cell r="D5057">
            <v>1</v>
          </cell>
          <cell r="E5057" t="str">
            <v>1m</v>
          </cell>
        </row>
        <row r="5058">
          <cell r="A5058" t="str">
            <v>168940</v>
          </cell>
          <cell r="C5058">
            <v>1</v>
          </cell>
          <cell r="D5058">
            <v>1</v>
          </cell>
          <cell r="E5058" t="str">
            <v>1m</v>
          </cell>
        </row>
        <row r="5059">
          <cell r="A5059" t="str">
            <v>168947</v>
          </cell>
          <cell r="C5059">
            <v>1</v>
          </cell>
          <cell r="D5059">
            <v>1</v>
          </cell>
          <cell r="E5059" t="str">
            <v>1m</v>
          </cell>
        </row>
        <row r="5060">
          <cell r="A5060" t="str">
            <v>168948</v>
          </cell>
          <cell r="C5060">
            <v>1</v>
          </cell>
          <cell r="D5060">
            <v>1</v>
          </cell>
          <cell r="E5060" t="str">
            <v>1m</v>
          </cell>
        </row>
        <row r="5061">
          <cell r="A5061" t="str">
            <v>168949</v>
          </cell>
          <cell r="C5061">
            <v>1</v>
          </cell>
          <cell r="D5061">
            <v>1</v>
          </cell>
          <cell r="E5061" t="str">
            <v>1m</v>
          </cell>
        </row>
        <row r="5062">
          <cell r="A5062" t="str">
            <v>168954</v>
          </cell>
          <cell r="C5062">
            <v>1</v>
          </cell>
          <cell r="D5062">
            <v>1</v>
          </cell>
          <cell r="E5062" t="str">
            <v>1m</v>
          </cell>
        </row>
        <row r="5063">
          <cell r="A5063" t="str">
            <v>168956</v>
          </cell>
          <cell r="C5063">
            <v>1</v>
          </cell>
          <cell r="D5063">
            <v>1</v>
          </cell>
          <cell r="E5063" t="str">
            <v>1m</v>
          </cell>
        </row>
        <row r="5064">
          <cell r="A5064" t="str">
            <v>168957</v>
          </cell>
          <cell r="C5064">
            <v>1</v>
          </cell>
          <cell r="D5064">
            <v>1</v>
          </cell>
          <cell r="E5064" t="str">
            <v>1m</v>
          </cell>
        </row>
        <row r="5065">
          <cell r="A5065" t="str">
            <v>168964</v>
          </cell>
          <cell r="C5065">
            <v>1</v>
          </cell>
          <cell r="D5065">
            <v>1</v>
          </cell>
          <cell r="E5065" t="str">
            <v>1m</v>
          </cell>
        </row>
        <row r="5066">
          <cell r="A5066" t="str">
            <v>168965</v>
          </cell>
          <cell r="C5066">
            <v>1</v>
          </cell>
          <cell r="D5066">
            <v>1</v>
          </cell>
          <cell r="E5066" t="str">
            <v>1m</v>
          </cell>
        </row>
        <row r="5067">
          <cell r="A5067" t="str">
            <v>168968</v>
          </cell>
          <cell r="C5067">
            <v>1</v>
          </cell>
          <cell r="D5067">
            <v>1</v>
          </cell>
          <cell r="E5067" t="str">
            <v>1m</v>
          </cell>
        </row>
        <row r="5068">
          <cell r="A5068" t="str">
            <v>168971</v>
          </cell>
          <cell r="C5068">
            <v>1</v>
          </cell>
          <cell r="D5068">
            <v>1</v>
          </cell>
          <cell r="E5068" t="str">
            <v>1m</v>
          </cell>
        </row>
        <row r="5069">
          <cell r="A5069" t="str">
            <v>168974</v>
          </cell>
          <cell r="C5069">
            <v>1</v>
          </cell>
          <cell r="D5069">
            <v>1</v>
          </cell>
          <cell r="E5069" t="str">
            <v>1m</v>
          </cell>
        </row>
        <row r="5070">
          <cell r="A5070" t="str">
            <v>168979</v>
          </cell>
          <cell r="C5070">
            <v>1</v>
          </cell>
          <cell r="D5070">
            <v>1</v>
          </cell>
          <cell r="E5070" t="str">
            <v>1m</v>
          </cell>
        </row>
        <row r="5071">
          <cell r="A5071" t="str">
            <v>168985</v>
          </cell>
          <cell r="C5071">
            <v>1</v>
          </cell>
          <cell r="D5071">
            <v>1</v>
          </cell>
          <cell r="E5071" t="str">
            <v>1m</v>
          </cell>
        </row>
        <row r="5072">
          <cell r="A5072" t="str">
            <v>168999</v>
          </cell>
          <cell r="C5072">
            <v>1</v>
          </cell>
          <cell r="D5072">
            <v>1</v>
          </cell>
          <cell r="E5072" t="str">
            <v>1m</v>
          </cell>
        </row>
        <row r="5073">
          <cell r="A5073" t="str">
            <v>169000</v>
          </cell>
          <cell r="C5073">
            <v>1</v>
          </cell>
          <cell r="D5073">
            <v>1</v>
          </cell>
          <cell r="E5073" t="str">
            <v>1m</v>
          </cell>
        </row>
        <row r="5074">
          <cell r="A5074" t="str">
            <v>169001</v>
          </cell>
          <cell r="C5074">
            <v>1</v>
          </cell>
          <cell r="D5074">
            <v>1</v>
          </cell>
          <cell r="E5074" t="str">
            <v>1m</v>
          </cell>
        </row>
        <row r="5075">
          <cell r="A5075" t="str">
            <v>169002</v>
          </cell>
          <cell r="C5075">
            <v>1</v>
          </cell>
          <cell r="D5075">
            <v>1</v>
          </cell>
          <cell r="E5075" t="str">
            <v>1m</v>
          </cell>
        </row>
        <row r="5076">
          <cell r="A5076" t="str">
            <v>169003</v>
          </cell>
          <cell r="C5076">
            <v>1</v>
          </cell>
          <cell r="D5076">
            <v>1</v>
          </cell>
          <cell r="E5076" t="str">
            <v>1m</v>
          </cell>
        </row>
        <row r="5077">
          <cell r="A5077" t="str">
            <v>169010</v>
          </cell>
          <cell r="C5077">
            <v>1</v>
          </cell>
          <cell r="D5077">
            <v>1</v>
          </cell>
          <cell r="E5077" t="str">
            <v>1m</v>
          </cell>
        </row>
        <row r="5078">
          <cell r="A5078" t="str">
            <v>169011</v>
          </cell>
          <cell r="C5078">
            <v>1</v>
          </cell>
          <cell r="D5078">
            <v>1</v>
          </cell>
          <cell r="E5078" t="str">
            <v>1m</v>
          </cell>
        </row>
        <row r="5079">
          <cell r="A5079" t="str">
            <v>169013</v>
          </cell>
          <cell r="C5079">
            <v>1</v>
          </cell>
          <cell r="D5079">
            <v>1</v>
          </cell>
          <cell r="E5079" t="str">
            <v>1m</v>
          </cell>
        </row>
        <row r="5080">
          <cell r="A5080" t="str">
            <v>169014</v>
          </cell>
          <cell r="C5080">
            <v>1</v>
          </cell>
          <cell r="D5080">
            <v>1</v>
          </cell>
          <cell r="E5080" t="str">
            <v>1m</v>
          </cell>
        </row>
        <row r="5081">
          <cell r="A5081" t="str">
            <v>169018</v>
          </cell>
          <cell r="C5081">
            <v>1</v>
          </cell>
          <cell r="D5081">
            <v>1</v>
          </cell>
          <cell r="E5081" t="str">
            <v>1m</v>
          </cell>
        </row>
        <row r="5082">
          <cell r="A5082" t="str">
            <v>169019</v>
          </cell>
          <cell r="C5082">
            <v>1</v>
          </cell>
          <cell r="D5082">
            <v>1</v>
          </cell>
          <cell r="E5082" t="str">
            <v>1m</v>
          </cell>
        </row>
        <row r="5083">
          <cell r="A5083" t="str">
            <v>169026</v>
          </cell>
          <cell r="C5083">
            <v>1</v>
          </cell>
          <cell r="D5083">
            <v>1</v>
          </cell>
          <cell r="E5083" t="str">
            <v>1m</v>
          </cell>
        </row>
        <row r="5084">
          <cell r="A5084" t="str">
            <v>169030</v>
          </cell>
          <cell r="C5084">
            <v>1</v>
          </cell>
          <cell r="D5084">
            <v>1</v>
          </cell>
          <cell r="E5084" t="str">
            <v>1m</v>
          </cell>
        </row>
        <row r="5085">
          <cell r="A5085" t="str">
            <v>169032</v>
          </cell>
          <cell r="C5085">
            <v>1</v>
          </cell>
          <cell r="D5085">
            <v>1</v>
          </cell>
          <cell r="E5085" t="str">
            <v>1m</v>
          </cell>
        </row>
        <row r="5086">
          <cell r="A5086" t="str">
            <v>169036</v>
          </cell>
          <cell r="C5086">
            <v>1</v>
          </cell>
          <cell r="D5086">
            <v>1</v>
          </cell>
          <cell r="E5086" t="str">
            <v>1m</v>
          </cell>
        </row>
        <row r="5087">
          <cell r="A5087" t="str">
            <v>169037</v>
          </cell>
          <cell r="C5087">
            <v>1</v>
          </cell>
          <cell r="D5087">
            <v>1</v>
          </cell>
          <cell r="E5087" t="str">
            <v>1m</v>
          </cell>
        </row>
        <row r="5088">
          <cell r="A5088" t="str">
            <v>169042</v>
          </cell>
          <cell r="C5088">
            <v>1</v>
          </cell>
          <cell r="D5088">
            <v>1</v>
          </cell>
          <cell r="E5088" t="str">
            <v>1m</v>
          </cell>
        </row>
        <row r="5089">
          <cell r="A5089" t="str">
            <v>169043</v>
          </cell>
          <cell r="C5089">
            <v>1</v>
          </cell>
          <cell r="D5089">
            <v>1</v>
          </cell>
          <cell r="E5089" t="str">
            <v>1m</v>
          </cell>
        </row>
        <row r="5090">
          <cell r="A5090" t="str">
            <v>169045</v>
          </cell>
          <cell r="C5090">
            <v>1</v>
          </cell>
          <cell r="D5090">
            <v>1</v>
          </cell>
          <cell r="E5090" t="str">
            <v>1m</v>
          </cell>
        </row>
        <row r="5091">
          <cell r="A5091" t="str">
            <v>169047</v>
          </cell>
          <cell r="C5091">
            <v>1</v>
          </cell>
          <cell r="D5091">
            <v>1</v>
          </cell>
          <cell r="E5091" t="str">
            <v>1m</v>
          </cell>
        </row>
        <row r="5092">
          <cell r="A5092" t="str">
            <v>169051</v>
          </cell>
          <cell r="C5092">
            <v>1</v>
          </cell>
          <cell r="D5092">
            <v>1</v>
          </cell>
          <cell r="E5092" t="str">
            <v>1m</v>
          </cell>
        </row>
        <row r="5093">
          <cell r="A5093" t="str">
            <v>169053</v>
          </cell>
          <cell r="C5093">
            <v>1</v>
          </cell>
          <cell r="D5093">
            <v>1</v>
          </cell>
          <cell r="E5093" t="str">
            <v>1m</v>
          </cell>
        </row>
        <row r="5094">
          <cell r="A5094" t="str">
            <v>169060</v>
          </cell>
          <cell r="C5094">
            <v>1</v>
          </cell>
          <cell r="D5094">
            <v>1</v>
          </cell>
          <cell r="E5094" t="str">
            <v>1m</v>
          </cell>
        </row>
        <row r="5095">
          <cell r="A5095" t="str">
            <v>169062</v>
          </cell>
          <cell r="C5095">
            <v>1</v>
          </cell>
          <cell r="D5095">
            <v>1</v>
          </cell>
          <cell r="E5095" t="str">
            <v>1m</v>
          </cell>
        </row>
        <row r="5096">
          <cell r="A5096" t="str">
            <v>169063</v>
          </cell>
          <cell r="C5096">
            <v>1</v>
          </cell>
          <cell r="D5096">
            <v>1</v>
          </cell>
          <cell r="E5096" t="str">
            <v>1m</v>
          </cell>
        </row>
        <row r="5097">
          <cell r="A5097" t="str">
            <v>169066</v>
          </cell>
          <cell r="C5097">
            <v>1</v>
          </cell>
          <cell r="D5097">
            <v>1</v>
          </cell>
          <cell r="E5097" t="str">
            <v>1m</v>
          </cell>
        </row>
        <row r="5098">
          <cell r="A5098" t="str">
            <v>169067</v>
          </cell>
          <cell r="C5098">
            <v>1</v>
          </cell>
          <cell r="D5098">
            <v>1</v>
          </cell>
          <cell r="E5098" t="str">
            <v>1m</v>
          </cell>
        </row>
        <row r="5099">
          <cell r="A5099" t="str">
            <v>169069</v>
          </cell>
          <cell r="C5099">
            <v>1</v>
          </cell>
          <cell r="D5099">
            <v>1</v>
          </cell>
          <cell r="E5099" t="str">
            <v>1m</v>
          </cell>
        </row>
        <row r="5100">
          <cell r="A5100" t="str">
            <v>169070</v>
          </cell>
          <cell r="C5100">
            <v>1</v>
          </cell>
          <cell r="D5100">
            <v>1</v>
          </cell>
          <cell r="E5100" t="str">
            <v>1m</v>
          </cell>
        </row>
        <row r="5101">
          <cell r="A5101" t="str">
            <v>169071</v>
          </cell>
          <cell r="C5101">
            <v>1</v>
          </cell>
          <cell r="D5101">
            <v>1</v>
          </cell>
          <cell r="E5101" t="str">
            <v>1m</v>
          </cell>
        </row>
        <row r="5102">
          <cell r="A5102" t="str">
            <v>169072</v>
          </cell>
          <cell r="C5102">
            <v>1</v>
          </cell>
          <cell r="D5102">
            <v>1</v>
          </cell>
          <cell r="E5102" t="str">
            <v>1m</v>
          </cell>
        </row>
        <row r="5103">
          <cell r="A5103" t="str">
            <v>169077</v>
          </cell>
          <cell r="C5103">
            <v>1</v>
          </cell>
          <cell r="D5103">
            <v>1</v>
          </cell>
          <cell r="E5103" t="str">
            <v>1m</v>
          </cell>
        </row>
        <row r="5104">
          <cell r="A5104" t="str">
            <v>169078</v>
          </cell>
          <cell r="C5104">
            <v>1</v>
          </cell>
          <cell r="D5104">
            <v>1</v>
          </cell>
          <cell r="E5104" t="str">
            <v>1m</v>
          </cell>
        </row>
        <row r="5105">
          <cell r="A5105" t="str">
            <v>169080</v>
          </cell>
          <cell r="C5105">
            <v>1</v>
          </cell>
          <cell r="D5105">
            <v>1</v>
          </cell>
          <cell r="E5105" t="str">
            <v>1m</v>
          </cell>
        </row>
        <row r="5106">
          <cell r="A5106" t="str">
            <v>169081</v>
          </cell>
          <cell r="C5106">
            <v>1</v>
          </cell>
          <cell r="D5106">
            <v>1</v>
          </cell>
          <cell r="E5106" t="str">
            <v>1m</v>
          </cell>
        </row>
        <row r="5107">
          <cell r="A5107" t="str">
            <v>169083</v>
          </cell>
          <cell r="C5107">
            <v>1</v>
          </cell>
          <cell r="D5107">
            <v>1</v>
          </cell>
          <cell r="E5107" t="str">
            <v>1m</v>
          </cell>
        </row>
        <row r="5108">
          <cell r="A5108" t="str">
            <v>169087</v>
          </cell>
          <cell r="C5108">
            <v>1</v>
          </cell>
          <cell r="D5108">
            <v>1</v>
          </cell>
          <cell r="E5108" t="str">
            <v>1m</v>
          </cell>
        </row>
        <row r="5109">
          <cell r="A5109" t="str">
            <v>169091</v>
          </cell>
          <cell r="C5109">
            <v>1</v>
          </cell>
          <cell r="D5109">
            <v>1</v>
          </cell>
          <cell r="E5109" t="str">
            <v>1m</v>
          </cell>
        </row>
        <row r="5110">
          <cell r="A5110" t="str">
            <v>169095</v>
          </cell>
          <cell r="C5110">
            <v>1</v>
          </cell>
          <cell r="D5110">
            <v>1</v>
          </cell>
          <cell r="E5110" t="str">
            <v>1m</v>
          </cell>
        </row>
        <row r="5111">
          <cell r="A5111" t="str">
            <v>169102</v>
          </cell>
          <cell r="C5111">
            <v>1</v>
          </cell>
          <cell r="D5111">
            <v>1</v>
          </cell>
          <cell r="E5111" t="str">
            <v>1m</v>
          </cell>
        </row>
        <row r="5112">
          <cell r="A5112" t="str">
            <v>169103</v>
          </cell>
          <cell r="C5112">
            <v>1</v>
          </cell>
          <cell r="D5112">
            <v>1</v>
          </cell>
          <cell r="E5112" t="str">
            <v>1m</v>
          </cell>
        </row>
        <row r="5113">
          <cell r="A5113" t="str">
            <v>169104</v>
          </cell>
          <cell r="C5113">
            <v>1</v>
          </cell>
          <cell r="D5113">
            <v>1</v>
          </cell>
          <cell r="E5113" t="str">
            <v>1m</v>
          </cell>
        </row>
        <row r="5114">
          <cell r="A5114" t="str">
            <v>169108</v>
          </cell>
          <cell r="C5114">
            <v>1</v>
          </cell>
          <cell r="D5114">
            <v>1</v>
          </cell>
          <cell r="E5114" t="str">
            <v>1m</v>
          </cell>
        </row>
        <row r="5115">
          <cell r="A5115" t="str">
            <v>169109</v>
          </cell>
          <cell r="C5115">
            <v>1</v>
          </cell>
          <cell r="D5115">
            <v>1</v>
          </cell>
          <cell r="E5115" t="str">
            <v>1m</v>
          </cell>
        </row>
        <row r="5116">
          <cell r="A5116" t="str">
            <v>169110</v>
          </cell>
          <cell r="C5116">
            <v>1</v>
          </cell>
          <cell r="D5116">
            <v>1</v>
          </cell>
          <cell r="E5116" t="str">
            <v>1m</v>
          </cell>
        </row>
        <row r="5117">
          <cell r="A5117" t="str">
            <v>169112</v>
          </cell>
          <cell r="C5117">
            <v>1</v>
          </cell>
          <cell r="D5117">
            <v>1</v>
          </cell>
          <cell r="E5117" t="str">
            <v>1m</v>
          </cell>
        </row>
        <row r="5118">
          <cell r="A5118" t="str">
            <v>169115</v>
          </cell>
          <cell r="C5118">
            <v>1</v>
          </cell>
          <cell r="D5118">
            <v>1</v>
          </cell>
          <cell r="E5118" t="str">
            <v>1m</v>
          </cell>
        </row>
        <row r="5119">
          <cell r="A5119" t="str">
            <v>169116</v>
          </cell>
          <cell r="C5119">
            <v>1</v>
          </cell>
          <cell r="D5119">
            <v>1</v>
          </cell>
          <cell r="E5119" t="str">
            <v>1m</v>
          </cell>
        </row>
        <row r="5120">
          <cell r="A5120" t="str">
            <v>169119</v>
          </cell>
          <cell r="C5120">
            <v>1</v>
          </cell>
          <cell r="D5120">
            <v>1</v>
          </cell>
          <cell r="E5120" t="str">
            <v>1m</v>
          </cell>
        </row>
        <row r="5121">
          <cell r="A5121" t="str">
            <v>169123</v>
          </cell>
          <cell r="C5121">
            <v>1</v>
          </cell>
          <cell r="D5121">
            <v>1</v>
          </cell>
          <cell r="E5121" t="str">
            <v>1m</v>
          </cell>
        </row>
        <row r="5122">
          <cell r="A5122" t="str">
            <v>169126</v>
          </cell>
          <cell r="C5122">
            <v>1</v>
          </cell>
          <cell r="D5122">
            <v>1</v>
          </cell>
          <cell r="E5122" t="str">
            <v>1m</v>
          </cell>
        </row>
        <row r="5123">
          <cell r="A5123" t="str">
            <v>169130</v>
          </cell>
          <cell r="C5123">
            <v>1</v>
          </cell>
          <cell r="D5123">
            <v>1</v>
          </cell>
          <cell r="E5123" t="str">
            <v>1m</v>
          </cell>
        </row>
        <row r="5124">
          <cell r="A5124" t="str">
            <v>169137</v>
          </cell>
          <cell r="C5124">
            <v>1</v>
          </cell>
          <cell r="D5124">
            <v>1</v>
          </cell>
          <cell r="E5124" t="str">
            <v>1m</v>
          </cell>
        </row>
        <row r="5125">
          <cell r="A5125" t="str">
            <v>169138</v>
          </cell>
          <cell r="C5125">
            <v>1</v>
          </cell>
          <cell r="D5125">
            <v>1</v>
          </cell>
          <cell r="E5125" t="str">
            <v>1m</v>
          </cell>
        </row>
        <row r="5126">
          <cell r="A5126" t="str">
            <v>169141</v>
          </cell>
          <cell r="C5126">
            <v>1</v>
          </cell>
          <cell r="D5126">
            <v>1</v>
          </cell>
          <cell r="E5126" t="str">
            <v>1m</v>
          </cell>
        </row>
        <row r="5127">
          <cell r="A5127" t="str">
            <v>169142</v>
          </cell>
          <cell r="C5127">
            <v>1</v>
          </cell>
          <cell r="D5127">
            <v>1</v>
          </cell>
          <cell r="E5127" t="str">
            <v>1m</v>
          </cell>
        </row>
        <row r="5128">
          <cell r="A5128" t="str">
            <v>169145</v>
          </cell>
          <cell r="C5128">
            <v>1</v>
          </cell>
          <cell r="D5128">
            <v>1</v>
          </cell>
          <cell r="E5128" t="str">
            <v>1m</v>
          </cell>
        </row>
        <row r="5129">
          <cell r="A5129" t="str">
            <v>169152</v>
          </cell>
          <cell r="C5129">
            <v>1</v>
          </cell>
          <cell r="D5129">
            <v>1</v>
          </cell>
          <cell r="E5129" t="str">
            <v>1m</v>
          </cell>
        </row>
        <row r="5130">
          <cell r="A5130" t="str">
            <v>169153</v>
          </cell>
          <cell r="C5130">
            <v>1</v>
          </cell>
          <cell r="D5130">
            <v>1</v>
          </cell>
          <cell r="E5130" t="str">
            <v>1m</v>
          </cell>
        </row>
        <row r="5131">
          <cell r="A5131" t="str">
            <v>169154</v>
          </cell>
          <cell r="C5131">
            <v>1</v>
          </cell>
          <cell r="D5131">
            <v>1</v>
          </cell>
          <cell r="E5131" t="str">
            <v>1m</v>
          </cell>
        </row>
        <row r="5132">
          <cell r="A5132" t="str">
            <v>169158</v>
          </cell>
          <cell r="C5132">
            <v>1</v>
          </cell>
          <cell r="D5132">
            <v>1</v>
          </cell>
          <cell r="E5132" t="str">
            <v>1m</v>
          </cell>
        </row>
        <row r="5133">
          <cell r="A5133" t="str">
            <v>169162</v>
          </cell>
          <cell r="C5133">
            <v>1</v>
          </cell>
          <cell r="D5133">
            <v>1</v>
          </cell>
          <cell r="E5133" t="str">
            <v>1m</v>
          </cell>
        </row>
        <row r="5134">
          <cell r="A5134" t="str">
            <v>169163</v>
          </cell>
          <cell r="C5134">
            <v>1</v>
          </cell>
          <cell r="D5134">
            <v>1</v>
          </cell>
          <cell r="E5134" t="str">
            <v>1m</v>
          </cell>
        </row>
        <row r="5135">
          <cell r="A5135" t="str">
            <v>169169</v>
          </cell>
          <cell r="C5135">
            <v>1</v>
          </cell>
          <cell r="D5135">
            <v>1</v>
          </cell>
          <cell r="E5135" t="str">
            <v>1m</v>
          </cell>
        </row>
        <row r="5136">
          <cell r="A5136" t="str">
            <v>169172</v>
          </cell>
          <cell r="C5136">
            <v>1</v>
          </cell>
          <cell r="D5136">
            <v>1</v>
          </cell>
          <cell r="E5136" t="str">
            <v>1m</v>
          </cell>
        </row>
        <row r="5137">
          <cell r="A5137" t="str">
            <v>169174</v>
          </cell>
          <cell r="C5137">
            <v>1</v>
          </cell>
          <cell r="D5137">
            <v>1</v>
          </cell>
          <cell r="E5137" t="str">
            <v>1m</v>
          </cell>
        </row>
        <row r="5138">
          <cell r="A5138" t="str">
            <v>169185</v>
          </cell>
          <cell r="C5138">
            <v>1</v>
          </cell>
          <cell r="D5138">
            <v>1</v>
          </cell>
          <cell r="E5138" t="str">
            <v>1m</v>
          </cell>
        </row>
        <row r="5139">
          <cell r="A5139" t="str">
            <v>169190</v>
          </cell>
          <cell r="C5139">
            <v>1</v>
          </cell>
          <cell r="D5139">
            <v>1</v>
          </cell>
          <cell r="E5139" t="str">
            <v>1m</v>
          </cell>
        </row>
        <row r="5140">
          <cell r="A5140" t="str">
            <v>169194</v>
          </cell>
          <cell r="C5140">
            <v>1</v>
          </cell>
          <cell r="D5140">
            <v>1</v>
          </cell>
          <cell r="E5140" t="str">
            <v>1m</v>
          </cell>
        </row>
        <row r="5141">
          <cell r="A5141" t="str">
            <v>169201</v>
          </cell>
          <cell r="C5141">
            <v>1</v>
          </cell>
          <cell r="D5141">
            <v>1</v>
          </cell>
          <cell r="E5141" t="str">
            <v>1m</v>
          </cell>
        </row>
        <row r="5142">
          <cell r="A5142" t="str">
            <v>169205</v>
          </cell>
          <cell r="C5142">
            <v>1</v>
          </cell>
          <cell r="D5142">
            <v>1</v>
          </cell>
          <cell r="E5142" t="str">
            <v>1m</v>
          </cell>
        </row>
        <row r="5143">
          <cell r="A5143" t="str">
            <v>169207</v>
          </cell>
          <cell r="C5143">
            <v>1</v>
          </cell>
          <cell r="D5143">
            <v>1</v>
          </cell>
          <cell r="E5143" t="str">
            <v>1m</v>
          </cell>
        </row>
        <row r="5144">
          <cell r="A5144" t="str">
            <v>169219</v>
          </cell>
          <cell r="C5144">
            <v>1</v>
          </cell>
          <cell r="D5144">
            <v>1</v>
          </cell>
          <cell r="E5144" t="str">
            <v>1m</v>
          </cell>
        </row>
        <row r="5145">
          <cell r="A5145" t="str">
            <v>169222</v>
          </cell>
          <cell r="C5145">
            <v>1</v>
          </cell>
          <cell r="D5145">
            <v>1</v>
          </cell>
          <cell r="E5145" t="str">
            <v>1m</v>
          </cell>
        </row>
        <row r="5146">
          <cell r="A5146" t="str">
            <v>169225</v>
          </cell>
          <cell r="C5146">
            <v>1</v>
          </cell>
          <cell r="D5146">
            <v>1</v>
          </cell>
          <cell r="E5146" t="str">
            <v>1m</v>
          </cell>
        </row>
        <row r="5147">
          <cell r="A5147" t="str">
            <v>169226</v>
          </cell>
          <cell r="C5147">
            <v>1</v>
          </cell>
          <cell r="D5147">
            <v>1</v>
          </cell>
          <cell r="E5147" t="str">
            <v>1m</v>
          </cell>
        </row>
        <row r="5148">
          <cell r="A5148" t="str">
            <v>169233</v>
          </cell>
          <cell r="C5148">
            <v>1</v>
          </cell>
          <cell r="D5148">
            <v>1</v>
          </cell>
          <cell r="E5148" t="str">
            <v>1m</v>
          </cell>
        </row>
        <row r="5149">
          <cell r="A5149" t="str">
            <v>169234</v>
          </cell>
          <cell r="C5149">
            <v>1</v>
          </cell>
          <cell r="D5149">
            <v>1</v>
          </cell>
          <cell r="E5149" t="str">
            <v>1m</v>
          </cell>
        </row>
        <row r="5150">
          <cell r="A5150" t="str">
            <v>169235</v>
          </cell>
          <cell r="C5150">
            <v>1</v>
          </cell>
          <cell r="D5150">
            <v>1</v>
          </cell>
          <cell r="E5150" t="str">
            <v>1m</v>
          </cell>
        </row>
        <row r="5151">
          <cell r="A5151" t="str">
            <v>169237</v>
          </cell>
          <cell r="C5151">
            <v>1</v>
          </cell>
          <cell r="D5151">
            <v>1</v>
          </cell>
          <cell r="E5151" t="str">
            <v>1m</v>
          </cell>
        </row>
        <row r="5152">
          <cell r="A5152" t="str">
            <v>169238</v>
          </cell>
          <cell r="C5152">
            <v>1</v>
          </cell>
          <cell r="D5152">
            <v>1</v>
          </cell>
          <cell r="E5152" t="str">
            <v>1m</v>
          </cell>
        </row>
        <row r="5153">
          <cell r="A5153" t="str">
            <v>169240</v>
          </cell>
          <cell r="C5153">
            <v>1</v>
          </cell>
          <cell r="D5153">
            <v>1</v>
          </cell>
          <cell r="E5153" t="str">
            <v>1m</v>
          </cell>
        </row>
        <row r="5154">
          <cell r="A5154" t="str">
            <v>169249</v>
          </cell>
          <cell r="C5154">
            <v>1</v>
          </cell>
          <cell r="D5154">
            <v>1</v>
          </cell>
          <cell r="E5154" t="str">
            <v>1m</v>
          </cell>
        </row>
        <row r="5155">
          <cell r="A5155" t="str">
            <v>169254</v>
          </cell>
          <cell r="C5155">
            <v>1</v>
          </cell>
          <cell r="D5155">
            <v>1</v>
          </cell>
          <cell r="E5155" t="str">
            <v>1m</v>
          </cell>
        </row>
        <row r="5156">
          <cell r="A5156" t="str">
            <v>169255</v>
          </cell>
          <cell r="C5156">
            <v>1</v>
          </cell>
          <cell r="D5156">
            <v>1</v>
          </cell>
          <cell r="E5156" t="str">
            <v>1m</v>
          </cell>
        </row>
        <row r="5157">
          <cell r="A5157" t="str">
            <v>169256</v>
          </cell>
          <cell r="C5157">
            <v>1</v>
          </cell>
          <cell r="D5157">
            <v>1</v>
          </cell>
          <cell r="E5157" t="str">
            <v>1m</v>
          </cell>
        </row>
        <row r="5158">
          <cell r="A5158" t="str">
            <v>169257</v>
          </cell>
          <cell r="C5158">
            <v>1</v>
          </cell>
          <cell r="D5158">
            <v>1</v>
          </cell>
          <cell r="E5158" t="str">
            <v>1m</v>
          </cell>
        </row>
        <row r="5159">
          <cell r="A5159" t="str">
            <v>169258</v>
          </cell>
          <cell r="C5159">
            <v>1</v>
          </cell>
          <cell r="D5159">
            <v>1</v>
          </cell>
          <cell r="E5159" t="str">
            <v>1m</v>
          </cell>
        </row>
        <row r="5160">
          <cell r="A5160" t="str">
            <v>169269</v>
          </cell>
          <cell r="C5160">
            <v>1</v>
          </cell>
          <cell r="D5160">
            <v>1</v>
          </cell>
          <cell r="E5160" t="str">
            <v>1m</v>
          </cell>
        </row>
        <row r="5161">
          <cell r="A5161" t="str">
            <v>169270</v>
          </cell>
          <cell r="C5161">
            <v>1</v>
          </cell>
          <cell r="D5161">
            <v>1</v>
          </cell>
          <cell r="E5161" t="str">
            <v>1m</v>
          </cell>
        </row>
        <row r="5162">
          <cell r="A5162" t="str">
            <v>169271</v>
          </cell>
          <cell r="C5162">
            <v>1</v>
          </cell>
          <cell r="D5162">
            <v>1</v>
          </cell>
          <cell r="E5162" t="str">
            <v>1m</v>
          </cell>
        </row>
        <row r="5163">
          <cell r="A5163" t="str">
            <v>169273</v>
          </cell>
          <cell r="C5163">
            <v>1</v>
          </cell>
          <cell r="D5163">
            <v>1</v>
          </cell>
          <cell r="E5163" t="str">
            <v>1m</v>
          </cell>
        </row>
        <row r="5164">
          <cell r="A5164" t="str">
            <v>169275</v>
          </cell>
          <cell r="C5164">
            <v>1</v>
          </cell>
          <cell r="D5164">
            <v>1</v>
          </cell>
          <cell r="E5164" t="str">
            <v>1m</v>
          </cell>
        </row>
        <row r="5165">
          <cell r="A5165" t="str">
            <v>169282</v>
          </cell>
          <cell r="C5165">
            <v>1</v>
          </cell>
          <cell r="D5165">
            <v>1</v>
          </cell>
          <cell r="E5165" t="str">
            <v>1m</v>
          </cell>
        </row>
        <row r="5166">
          <cell r="A5166" t="str">
            <v>169283</v>
          </cell>
          <cell r="C5166">
            <v>1</v>
          </cell>
          <cell r="D5166">
            <v>1</v>
          </cell>
          <cell r="E5166" t="str">
            <v>1m</v>
          </cell>
        </row>
        <row r="5167">
          <cell r="A5167" t="str">
            <v>169292</v>
          </cell>
          <cell r="C5167">
            <v>1</v>
          </cell>
          <cell r="D5167">
            <v>1</v>
          </cell>
          <cell r="E5167" t="str">
            <v>1m</v>
          </cell>
        </row>
        <row r="5168">
          <cell r="A5168" t="str">
            <v>169298</v>
          </cell>
          <cell r="C5168">
            <v>1</v>
          </cell>
          <cell r="D5168">
            <v>1</v>
          </cell>
          <cell r="E5168" t="str">
            <v>1m</v>
          </cell>
        </row>
        <row r="5169">
          <cell r="A5169" t="str">
            <v>169299</v>
          </cell>
          <cell r="C5169">
            <v>1</v>
          </cell>
          <cell r="D5169">
            <v>1</v>
          </cell>
          <cell r="E5169" t="str">
            <v>1m</v>
          </cell>
        </row>
        <row r="5170">
          <cell r="A5170" t="str">
            <v>169300</v>
          </cell>
          <cell r="C5170">
            <v>1</v>
          </cell>
          <cell r="D5170">
            <v>1</v>
          </cell>
          <cell r="E5170" t="str">
            <v>1m</v>
          </cell>
        </row>
        <row r="5171">
          <cell r="A5171" t="str">
            <v>169302</v>
          </cell>
          <cell r="C5171">
            <v>1</v>
          </cell>
          <cell r="D5171">
            <v>1</v>
          </cell>
          <cell r="E5171" t="str">
            <v>1m</v>
          </cell>
        </row>
        <row r="5172">
          <cell r="A5172" t="str">
            <v>169303</v>
          </cell>
          <cell r="C5172">
            <v>1</v>
          </cell>
          <cell r="D5172">
            <v>1</v>
          </cell>
          <cell r="E5172" t="str">
            <v>1m</v>
          </cell>
        </row>
        <row r="5173">
          <cell r="A5173" t="str">
            <v>169304</v>
          </cell>
          <cell r="C5173">
            <v>1</v>
          </cell>
          <cell r="D5173">
            <v>1</v>
          </cell>
          <cell r="E5173" t="str">
            <v>1m</v>
          </cell>
        </row>
        <row r="5174">
          <cell r="A5174" t="str">
            <v>169315</v>
          </cell>
          <cell r="C5174">
            <v>1</v>
          </cell>
          <cell r="D5174">
            <v>1</v>
          </cell>
          <cell r="E5174" t="str">
            <v>1m</v>
          </cell>
        </row>
        <row r="5175">
          <cell r="A5175" t="str">
            <v>169319</v>
          </cell>
          <cell r="C5175">
            <v>1</v>
          </cell>
          <cell r="D5175">
            <v>1</v>
          </cell>
          <cell r="E5175" t="str">
            <v>1m</v>
          </cell>
        </row>
        <row r="5176">
          <cell r="A5176" t="str">
            <v>169324</v>
          </cell>
          <cell r="C5176">
            <v>1</v>
          </cell>
          <cell r="D5176">
            <v>1</v>
          </cell>
          <cell r="E5176" t="str">
            <v>1m</v>
          </cell>
        </row>
        <row r="5177">
          <cell r="A5177" t="str">
            <v>169326</v>
          </cell>
          <cell r="C5177">
            <v>1</v>
          </cell>
          <cell r="D5177">
            <v>1</v>
          </cell>
          <cell r="E5177" t="str">
            <v>1m</v>
          </cell>
        </row>
        <row r="5178">
          <cell r="A5178" t="str">
            <v>169327</v>
          </cell>
          <cell r="C5178">
            <v>1</v>
          </cell>
          <cell r="D5178">
            <v>1</v>
          </cell>
          <cell r="E5178" t="str">
            <v>1m</v>
          </cell>
        </row>
        <row r="5179">
          <cell r="A5179" t="str">
            <v>169329</v>
          </cell>
          <cell r="C5179">
            <v>1</v>
          </cell>
          <cell r="D5179">
            <v>1</v>
          </cell>
          <cell r="E5179" t="str">
            <v>1m</v>
          </cell>
        </row>
        <row r="5180">
          <cell r="A5180" t="str">
            <v>169332</v>
          </cell>
          <cell r="C5180">
            <v>1</v>
          </cell>
          <cell r="D5180">
            <v>1</v>
          </cell>
          <cell r="E5180" t="str">
            <v>1m</v>
          </cell>
        </row>
        <row r="5181">
          <cell r="A5181" t="str">
            <v>169336</v>
          </cell>
          <cell r="C5181">
            <v>1</v>
          </cell>
          <cell r="D5181">
            <v>1</v>
          </cell>
          <cell r="E5181" t="str">
            <v>1m</v>
          </cell>
        </row>
        <row r="5182">
          <cell r="A5182" t="str">
            <v>169340</v>
          </cell>
          <cell r="C5182">
            <v>1</v>
          </cell>
          <cell r="D5182">
            <v>1</v>
          </cell>
          <cell r="E5182" t="str">
            <v>1m</v>
          </cell>
        </row>
        <row r="5183">
          <cell r="A5183" t="str">
            <v>169341</v>
          </cell>
          <cell r="C5183">
            <v>1</v>
          </cell>
          <cell r="D5183">
            <v>1</v>
          </cell>
          <cell r="E5183" t="str">
            <v>1m</v>
          </cell>
        </row>
        <row r="5184">
          <cell r="A5184" t="str">
            <v>169342</v>
          </cell>
          <cell r="C5184">
            <v>1</v>
          </cell>
          <cell r="D5184">
            <v>1</v>
          </cell>
          <cell r="E5184" t="str">
            <v>1m</v>
          </cell>
        </row>
        <row r="5185">
          <cell r="A5185" t="str">
            <v>169344</v>
          </cell>
          <cell r="C5185">
            <v>1</v>
          </cell>
          <cell r="D5185">
            <v>1</v>
          </cell>
          <cell r="E5185" t="str">
            <v>1m</v>
          </cell>
        </row>
        <row r="5186">
          <cell r="A5186" t="str">
            <v>169346</v>
          </cell>
          <cell r="C5186">
            <v>1</v>
          </cell>
          <cell r="D5186">
            <v>1</v>
          </cell>
          <cell r="E5186" t="str">
            <v>1m</v>
          </cell>
        </row>
        <row r="5187">
          <cell r="A5187" t="str">
            <v>169347</v>
          </cell>
          <cell r="C5187">
            <v>1</v>
          </cell>
          <cell r="D5187">
            <v>1</v>
          </cell>
          <cell r="E5187" t="str">
            <v>1m</v>
          </cell>
        </row>
        <row r="5188">
          <cell r="A5188" t="str">
            <v>169348</v>
          </cell>
          <cell r="C5188">
            <v>1</v>
          </cell>
          <cell r="D5188">
            <v>1</v>
          </cell>
          <cell r="E5188" t="str">
            <v>1m</v>
          </cell>
        </row>
        <row r="5189">
          <cell r="A5189" t="str">
            <v>169351</v>
          </cell>
          <cell r="C5189">
            <v>1</v>
          </cell>
          <cell r="D5189">
            <v>1</v>
          </cell>
          <cell r="E5189" t="str">
            <v>1m</v>
          </cell>
        </row>
        <row r="5190">
          <cell r="A5190" t="str">
            <v>169352</v>
          </cell>
          <cell r="C5190">
            <v>1</v>
          </cell>
          <cell r="D5190">
            <v>1</v>
          </cell>
          <cell r="E5190" t="str">
            <v>1m</v>
          </cell>
        </row>
        <row r="5191">
          <cell r="A5191" t="str">
            <v>169354</v>
          </cell>
          <cell r="C5191">
            <v>1</v>
          </cell>
          <cell r="D5191">
            <v>1</v>
          </cell>
          <cell r="E5191" t="str">
            <v>1m</v>
          </cell>
        </row>
        <row r="5192">
          <cell r="A5192" t="str">
            <v>169355</v>
          </cell>
          <cell r="C5192">
            <v>1</v>
          </cell>
          <cell r="D5192">
            <v>1</v>
          </cell>
          <cell r="E5192" t="str">
            <v>1m</v>
          </cell>
        </row>
        <row r="5193">
          <cell r="A5193" t="str">
            <v>169358</v>
          </cell>
          <cell r="C5193">
            <v>1</v>
          </cell>
          <cell r="D5193">
            <v>1</v>
          </cell>
          <cell r="E5193" t="str">
            <v>1m</v>
          </cell>
        </row>
        <row r="5194">
          <cell r="A5194" t="str">
            <v>169359</v>
          </cell>
          <cell r="C5194">
            <v>1</v>
          </cell>
          <cell r="D5194">
            <v>1</v>
          </cell>
          <cell r="E5194" t="str">
            <v>1m</v>
          </cell>
        </row>
        <row r="5195">
          <cell r="A5195" t="str">
            <v>169360</v>
          </cell>
          <cell r="C5195">
            <v>1</v>
          </cell>
          <cell r="D5195">
            <v>1</v>
          </cell>
          <cell r="E5195" t="str">
            <v>1m</v>
          </cell>
        </row>
        <row r="5196">
          <cell r="A5196" t="str">
            <v>169364</v>
          </cell>
          <cell r="C5196">
            <v>1</v>
          </cell>
          <cell r="D5196">
            <v>1</v>
          </cell>
          <cell r="E5196" t="str">
            <v>1m</v>
          </cell>
        </row>
        <row r="5197">
          <cell r="A5197" t="str">
            <v>169367</v>
          </cell>
          <cell r="C5197">
            <v>1</v>
          </cell>
          <cell r="D5197">
            <v>1</v>
          </cell>
          <cell r="E5197" t="str">
            <v>1m</v>
          </cell>
        </row>
        <row r="5198">
          <cell r="A5198" t="str">
            <v>169369</v>
          </cell>
          <cell r="C5198">
            <v>1</v>
          </cell>
          <cell r="D5198">
            <v>1</v>
          </cell>
          <cell r="E5198" t="str">
            <v>1m</v>
          </cell>
        </row>
        <row r="5199">
          <cell r="A5199" t="str">
            <v>169370</v>
          </cell>
          <cell r="C5199">
            <v>1</v>
          </cell>
          <cell r="D5199">
            <v>1</v>
          </cell>
          <cell r="E5199" t="str">
            <v>1m</v>
          </cell>
        </row>
        <row r="5200">
          <cell r="A5200" t="str">
            <v>169375</v>
          </cell>
          <cell r="C5200">
            <v>1</v>
          </cell>
          <cell r="D5200">
            <v>1</v>
          </cell>
          <cell r="E5200" t="str">
            <v>1m</v>
          </cell>
        </row>
        <row r="5201">
          <cell r="A5201" t="str">
            <v>169378</v>
          </cell>
          <cell r="C5201">
            <v>1</v>
          </cell>
          <cell r="D5201">
            <v>1</v>
          </cell>
          <cell r="E5201" t="str">
            <v>1m</v>
          </cell>
        </row>
        <row r="5202">
          <cell r="A5202" t="str">
            <v>169379</v>
          </cell>
          <cell r="C5202">
            <v>1</v>
          </cell>
          <cell r="D5202">
            <v>1</v>
          </cell>
          <cell r="E5202" t="str">
            <v>1m</v>
          </cell>
        </row>
        <row r="5203">
          <cell r="A5203" t="str">
            <v>169383</v>
          </cell>
          <cell r="C5203">
            <v>1</v>
          </cell>
          <cell r="D5203">
            <v>1</v>
          </cell>
          <cell r="E5203" t="str">
            <v>1m</v>
          </cell>
        </row>
        <row r="5204">
          <cell r="A5204" t="str">
            <v>169388</v>
          </cell>
          <cell r="C5204">
            <v>1</v>
          </cell>
          <cell r="D5204">
            <v>1</v>
          </cell>
          <cell r="E5204" t="str">
            <v>1m</v>
          </cell>
        </row>
        <row r="5205">
          <cell r="A5205" t="str">
            <v>169392</v>
          </cell>
          <cell r="C5205">
            <v>1</v>
          </cell>
          <cell r="D5205">
            <v>1</v>
          </cell>
          <cell r="E5205" t="str">
            <v>1m</v>
          </cell>
        </row>
        <row r="5206">
          <cell r="A5206" t="str">
            <v>169396</v>
          </cell>
          <cell r="C5206">
            <v>1</v>
          </cell>
          <cell r="D5206">
            <v>1</v>
          </cell>
          <cell r="E5206" t="str">
            <v>1m</v>
          </cell>
        </row>
        <row r="5207">
          <cell r="A5207" t="str">
            <v>169399</v>
          </cell>
          <cell r="C5207">
            <v>1</v>
          </cell>
          <cell r="D5207">
            <v>1</v>
          </cell>
          <cell r="E5207" t="str">
            <v>1m</v>
          </cell>
        </row>
        <row r="5208">
          <cell r="A5208" t="str">
            <v>169400</v>
          </cell>
          <cell r="C5208">
            <v>1</v>
          </cell>
          <cell r="D5208">
            <v>1</v>
          </cell>
          <cell r="E5208" t="str">
            <v>1m</v>
          </cell>
        </row>
        <row r="5209">
          <cell r="A5209" t="str">
            <v>169401</v>
          </cell>
          <cell r="C5209">
            <v>1</v>
          </cell>
          <cell r="D5209">
            <v>1</v>
          </cell>
          <cell r="E5209" t="str">
            <v>1m</v>
          </cell>
        </row>
        <row r="5210">
          <cell r="A5210" t="str">
            <v>169402</v>
          </cell>
          <cell r="C5210">
            <v>1</v>
          </cell>
          <cell r="D5210">
            <v>1</v>
          </cell>
          <cell r="E5210" t="str">
            <v>1m</v>
          </cell>
        </row>
        <row r="5211">
          <cell r="A5211" t="str">
            <v>169405</v>
          </cell>
          <cell r="C5211">
            <v>1</v>
          </cell>
          <cell r="D5211">
            <v>1</v>
          </cell>
          <cell r="E5211" t="str">
            <v>1m</v>
          </cell>
        </row>
        <row r="5212">
          <cell r="A5212" t="str">
            <v>169408</v>
          </cell>
          <cell r="C5212">
            <v>1</v>
          </cell>
          <cell r="D5212">
            <v>1</v>
          </cell>
          <cell r="E5212" t="str">
            <v>1m</v>
          </cell>
        </row>
        <row r="5213">
          <cell r="A5213" t="str">
            <v>169410</v>
          </cell>
          <cell r="C5213">
            <v>1</v>
          </cell>
          <cell r="D5213">
            <v>1</v>
          </cell>
          <cell r="E5213" t="str">
            <v>1m</v>
          </cell>
        </row>
        <row r="5214">
          <cell r="A5214" t="str">
            <v>169413</v>
          </cell>
          <cell r="C5214">
            <v>1</v>
          </cell>
          <cell r="D5214">
            <v>1</v>
          </cell>
          <cell r="E5214" t="str">
            <v>1m</v>
          </cell>
        </row>
        <row r="5215">
          <cell r="A5215" t="str">
            <v>169414</v>
          </cell>
          <cell r="C5215">
            <v>1</v>
          </cell>
          <cell r="D5215">
            <v>1</v>
          </cell>
          <cell r="E5215" t="str">
            <v>1m</v>
          </cell>
        </row>
        <row r="5216">
          <cell r="A5216" t="str">
            <v>169415</v>
          </cell>
          <cell r="C5216">
            <v>1</v>
          </cell>
          <cell r="D5216">
            <v>1</v>
          </cell>
          <cell r="E5216" t="str">
            <v>1m</v>
          </cell>
        </row>
        <row r="5217">
          <cell r="A5217" t="str">
            <v>169417</v>
          </cell>
          <cell r="C5217">
            <v>1</v>
          </cell>
          <cell r="D5217">
            <v>1</v>
          </cell>
          <cell r="E5217" t="str">
            <v>1m</v>
          </cell>
        </row>
        <row r="5218">
          <cell r="A5218" t="str">
            <v>169418</v>
          </cell>
          <cell r="C5218">
            <v>1</v>
          </cell>
          <cell r="D5218">
            <v>1</v>
          </cell>
          <cell r="E5218" t="str">
            <v>1m</v>
          </cell>
        </row>
        <row r="5219">
          <cell r="A5219" t="str">
            <v>169419</v>
          </cell>
          <cell r="C5219">
            <v>1</v>
          </cell>
          <cell r="D5219">
            <v>1</v>
          </cell>
          <cell r="E5219" t="str">
            <v>1m</v>
          </cell>
        </row>
        <row r="5220">
          <cell r="A5220" t="str">
            <v>169421</v>
          </cell>
          <cell r="C5220">
            <v>1</v>
          </cell>
          <cell r="D5220">
            <v>1</v>
          </cell>
          <cell r="E5220" t="str">
            <v>1m</v>
          </cell>
        </row>
        <row r="5221">
          <cell r="A5221" t="str">
            <v>169424</v>
          </cell>
          <cell r="C5221">
            <v>1</v>
          </cell>
          <cell r="D5221">
            <v>1</v>
          </cell>
          <cell r="E5221" t="str">
            <v>1m</v>
          </cell>
        </row>
        <row r="5222">
          <cell r="A5222" t="str">
            <v>169425</v>
          </cell>
          <cell r="C5222">
            <v>1</v>
          </cell>
          <cell r="D5222">
            <v>1</v>
          </cell>
          <cell r="E5222" t="str">
            <v>1m</v>
          </cell>
        </row>
        <row r="5223">
          <cell r="A5223" t="str">
            <v>169426</v>
          </cell>
          <cell r="C5223">
            <v>1</v>
          </cell>
          <cell r="D5223">
            <v>1</v>
          </cell>
          <cell r="E5223" t="str">
            <v>1m</v>
          </cell>
        </row>
        <row r="5224">
          <cell r="A5224" t="str">
            <v>169427</v>
          </cell>
          <cell r="C5224">
            <v>1</v>
          </cell>
          <cell r="D5224">
            <v>1</v>
          </cell>
          <cell r="E5224" t="str">
            <v>1m</v>
          </cell>
        </row>
        <row r="5225">
          <cell r="A5225" t="str">
            <v>169429</v>
          </cell>
          <cell r="C5225">
            <v>1</v>
          </cell>
          <cell r="D5225">
            <v>1</v>
          </cell>
          <cell r="E5225" t="str">
            <v>1m</v>
          </cell>
        </row>
        <row r="5226">
          <cell r="A5226" t="str">
            <v>169431</v>
          </cell>
          <cell r="C5226">
            <v>1</v>
          </cell>
          <cell r="D5226">
            <v>1</v>
          </cell>
          <cell r="E5226" t="str">
            <v>1m</v>
          </cell>
        </row>
        <row r="5227">
          <cell r="A5227" t="str">
            <v>169436</v>
          </cell>
          <cell r="C5227">
            <v>1</v>
          </cell>
          <cell r="D5227">
            <v>1</v>
          </cell>
          <cell r="E5227" t="str">
            <v>1m</v>
          </cell>
        </row>
        <row r="5228">
          <cell r="A5228" t="str">
            <v>169437</v>
          </cell>
          <cell r="C5228">
            <v>1</v>
          </cell>
          <cell r="D5228">
            <v>1</v>
          </cell>
          <cell r="E5228" t="str">
            <v>1m</v>
          </cell>
        </row>
        <row r="5229">
          <cell r="A5229" t="str">
            <v>169440</v>
          </cell>
          <cell r="C5229">
            <v>1</v>
          </cell>
          <cell r="D5229">
            <v>1</v>
          </cell>
          <cell r="E5229" t="str">
            <v>1m</v>
          </cell>
        </row>
        <row r="5230">
          <cell r="A5230" t="str">
            <v>169441</v>
          </cell>
          <cell r="C5230">
            <v>1</v>
          </cell>
          <cell r="D5230">
            <v>1</v>
          </cell>
          <cell r="E5230" t="str">
            <v>1m</v>
          </cell>
        </row>
        <row r="5231">
          <cell r="A5231" t="str">
            <v>169442</v>
          </cell>
          <cell r="C5231">
            <v>1</v>
          </cell>
          <cell r="D5231">
            <v>1</v>
          </cell>
          <cell r="E5231" t="str">
            <v>1m</v>
          </cell>
        </row>
        <row r="5232">
          <cell r="A5232" t="str">
            <v>169451</v>
          </cell>
          <cell r="C5232">
            <v>1</v>
          </cell>
          <cell r="D5232">
            <v>1</v>
          </cell>
          <cell r="E5232" t="str">
            <v>1m</v>
          </cell>
        </row>
        <row r="5233">
          <cell r="A5233" t="str">
            <v>169452</v>
          </cell>
          <cell r="C5233">
            <v>1</v>
          </cell>
          <cell r="D5233">
            <v>1</v>
          </cell>
          <cell r="E5233" t="str">
            <v>1m</v>
          </cell>
        </row>
        <row r="5234">
          <cell r="A5234" t="str">
            <v>169453</v>
          </cell>
          <cell r="C5234">
            <v>1</v>
          </cell>
          <cell r="D5234">
            <v>1</v>
          </cell>
          <cell r="E5234" t="str">
            <v>1m</v>
          </cell>
        </row>
        <row r="5235">
          <cell r="A5235" t="str">
            <v>169454</v>
          </cell>
          <cell r="C5235">
            <v>1</v>
          </cell>
          <cell r="D5235">
            <v>1</v>
          </cell>
          <cell r="E5235" t="str">
            <v>1m</v>
          </cell>
        </row>
        <row r="5236">
          <cell r="A5236" t="str">
            <v>169455</v>
          </cell>
          <cell r="C5236">
            <v>1</v>
          </cell>
          <cell r="D5236">
            <v>1</v>
          </cell>
          <cell r="E5236" t="str">
            <v>1m</v>
          </cell>
        </row>
        <row r="5237">
          <cell r="A5237" t="str">
            <v>169456</v>
          </cell>
          <cell r="C5237">
            <v>1</v>
          </cell>
          <cell r="D5237">
            <v>1</v>
          </cell>
          <cell r="E5237" t="str">
            <v>1m</v>
          </cell>
        </row>
        <row r="5238">
          <cell r="A5238" t="str">
            <v>169460</v>
          </cell>
          <cell r="C5238">
            <v>1</v>
          </cell>
          <cell r="D5238">
            <v>1</v>
          </cell>
          <cell r="E5238" t="str">
            <v>1m</v>
          </cell>
        </row>
        <row r="5239">
          <cell r="A5239" t="str">
            <v>169461</v>
          </cell>
          <cell r="C5239">
            <v>1</v>
          </cell>
          <cell r="D5239">
            <v>1</v>
          </cell>
          <cell r="E5239" t="str">
            <v>1m</v>
          </cell>
        </row>
        <row r="5240">
          <cell r="A5240" t="str">
            <v>169462</v>
          </cell>
          <cell r="C5240">
            <v>1</v>
          </cell>
          <cell r="D5240">
            <v>1</v>
          </cell>
          <cell r="E5240" t="str">
            <v>1m</v>
          </cell>
        </row>
        <row r="5241">
          <cell r="A5241" t="str">
            <v>169470</v>
          </cell>
          <cell r="C5241">
            <v>1</v>
          </cell>
          <cell r="D5241">
            <v>1</v>
          </cell>
          <cell r="E5241" t="str">
            <v>1m</v>
          </cell>
        </row>
        <row r="5242">
          <cell r="A5242" t="str">
            <v>169474</v>
          </cell>
          <cell r="C5242">
            <v>1</v>
          </cell>
          <cell r="D5242">
            <v>1</v>
          </cell>
          <cell r="E5242" t="str">
            <v>1m</v>
          </cell>
        </row>
        <row r="5243">
          <cell r="A5243" t="str">
            <v>169482</v>
          </cell>
          <cell r="C5243">
            <v>1</v>
          </cell>
          <cell r="D5243">
            <v>1</v>
          </cell>
          <cell r="E5243" t="str">
            <v>1m</v>
          </cell>
        </row>
        <row r="5244">
          <cell r="A5244" t="str">
            <v>169486</v>
          </cell>
          <cell r="C5244">
            <v>1</v>
          </cell>
          <cell r="D5244">
            <v>1</v>
          </cell>
          <cell r="E5244" t="str">
            <v>1m</v>
          </cell>
        </row>
        <row r="5245">
          <cell r="A5245" t="str">
            <v>169489</v>
          </cell>
          <cell r="C5245">
            <v>1</v>
          </cell>
          <cell r="D5245">
            <v>1</v>
          </cell>
          <cell r="E5245" t="str">
            <v>1m</v>
          </cell>
        </row>
        <row r="5246">
          <cell r="A5246" t="str">
            <v>169491</v>
          </cell>
          <cell r="C5246">
            <v>1</v>
          </cell>
          <cell r="D5246">
            <v>1</v>
          </cell>
          <cell r="E5246" t="str">
            <v>1m</v>
          </cell>
        </row>
        <row r="5247">
          <cell r="A5247" t="str">
            <v>169495</v>
          </cell>
          <cell r="C5247">
            <v>1</v>
          </cell>
          <cell r="D5247">
            <v>1</v>
          </cell>
          <cell r="E5247" t="str">
            <v>1m</v>
          </cell>
        </row>
        <row r="5248">
          <cell r="A5248" t="str">
            <v>169501</v>
          </cell>
          <cell r="C5248">
            <v>1</v>
          </cell>
          <cell r="D5248">
            <v>1</v>
          </cell>
          <cell r="E5248" t="str">
            <v>1m</v>
          </cell>
        </row>
        <row r="5249">
          <cell r="A5249" t="str">
            <v>169502</v>
          </cell>
          <cell r="C5249">
            <v>1</v>
          </cell>
          <cell r="D5249">
            <v>1</v>
          </cell>
          <cell r="E5249" t="str">
            <v>1m</v>
          </cell>
        </row>
        <row r="5250">
          <cell r="A5250" t="str">
            <v>169505</v>
          </cell>
          <cell r="C5250">
            <v>1</v>
          </cell>
          <cell r="D5250">
            <v>1</v>
          </cell>
          <cell r="E5250" t="str">
            <v>1m</v>
          </cell>
        </row>
        <row r="5251">
          <cell r="A5251" t="str">
            <v>169507</v>
          </cell>
          <cell r="C5251">
            <v>1</v>
          </cell>
          <cell r="D5251">
            <v>1</v>
          </cell>
          <cell r="E5251" t="str">
            <v>1m</v>
          </cell>
        </row>
        <row r="5252">
          <cell r="A5252" t="str">
            <v>169512</v>
          </cell>
          <cell r="C5252">
            <v>1</v>
          </cell>
          <cell r="D5252">
            <v>1</v>
          </cell>
          <cell r="E5252" t="str">
            <v>1m</v>
          </cell>
        </row>
        <row r="5253">
          <cell r="A5253" t="str">
            <v>169513</v>
          </cell>
          <cell r="C5253">
            <v>1</v>
          </cell>
          <cell r="D5253">
            <v>1</v>
          </cell>
          <cell r="E5253" t="str">
            <v>1m</v>
          </cell>
        </row>
        <row r="5254">
          <cell r="A5254" t="str">
            <v>169515</v>
          </cell>
          <cell r="C5254">
            <v>1</v>
          </cell>
          <cell r="D5254">
            <v>1</v>
          </cell>
          <cell r="E5254" t="str">
            <v>1m</v>
          </cell>
        </row>
        <row r="5255">
          <cell r="A5255" t="str">
            <v>169524</v>
          </cell>
          <cell r="C5255">
            <v>1</v>
          </cell>
          <cell r="D5255">
            <v>1</v>
          </cell>
          <cell r="E5255" t="str">
            <v>1m</v>
          </cell>
        </row>
        <row r="5256">
          <cell r="A5256" t="str">
            <v>169525</v>
          </cell>
          <cell r="C5256">
            <v>1</v>
          </cell>
          <cell r="D5256">
            <v>1</v>
          </cell>
          <cell r="E5256" t="str">
            <v>1m</v>
          </cell>
        </row>
        <row r="5257">
          <cell r="A5257" t="str">
            <v>169528</v>
          </cell>
          <cell r="C5257">
            <v>1</v>
          </cell>
          <cell r="D5257">
            <v>1</v>
          </cell>
          <cell r="E5257" t="str">
            <v>1m</v>
          </cell>
        </row>
        <row r="5258">
          <cell r="A5258" t="str">
            <v>169529</v>
          </cell>
          <cell r="C5258">
            <v>1</v>
          </cell>
          <cell r="D5258">
            <v>1</v>
          </cell>
          <cell r="E5258" t="str">
            <v>1m</v>
          </cell>
        </row>
        <row r="5259">
          <cell r="A5259" t="str">
            <v>169533</v>
          </cell>
          <cell r="C5259">
            <v>1</v>
          </cell>
          <cell r="D5259">
            <v>1</v>
          </cell>
          <cell r="E5259" t="str">
            <v>1m</v>
          </cell>
        </row>
        <row r="5260">
          <cell r="A5260" t="str">
            <v>169534</v>
          </cell>
          <cell r="C5260">
            <v>1</v>
          </cell>
          <cell r="D5260">
            <v>1</v>
          </cell>
          <cell r="E5260" t="str">
            <v>1m</v>
          </cell>
        </row>
        <row r="5261">
          <cell r="A5261" t="str">
            <v>169543</v>
          </cell>
          <cell r="C5261">
            <v>1</v>
          </cell>
          <cell r="D5261">
            <v>1</v>
          </cell>
          <cell r="E5261" t="str">
            <v>1m</v>
          </cell>
        </row>
        <row r="5262">
          <cell r="A5262" t="str">
            <v>169547</v>
          </cell>
          <cell r="C5262">
            <v>1</v>
          </cell>
          <cell r="D5262">
            <v>1</v>
          </cell>
          <cell r="E5262" t="str">
            <v>1m</v>
          </cell>
        </row>
        <row r="5263">
          <cell r="A5263" t="str">
            <v>169554</v>
          </cell>
          <cell r="C5263">
            <v>1</v>
          </cell>
          <cell r="D5263">
            <v>1</v>
          </cell>
          <cell r="E5263" t="str">
            <v>1m</v>
          </cell>
        </row>
        <row r="5264">
          <cell r="A5264" t="str">
            <v>169563</v>
          </cell>
          <cell r="C5264">
            <v>1</v>
          </cell>
          <cell r="D5264">
            <v>1</v>
          </cell>
          <cell r="E5264" t="str">
            <v>1m</v>
          </cell>
        </row>
        <row r="5265">
          <cell r="A5265" t="str">
            <v>169564</v>
          </cell>
          <cell r="C5265">
            <v>1</v>
          </cell>
          <cell r="D5265">
            <v>1</v>
          </cell>
          <cell r="E5265" t="str">
            <v>1m</v>
          </cell>
        </row>
        <row r="5266">
          <cell r="A5266" t="str">
            <v>169565</v>
          </cell>
          <cell r="C5266">
            <v>1</v>
          </cell>
          <cell r="D5266">
            <v>1</v>
          </cell>
          <cell r="E5266" t="str">
            <v>1m</v>
          </cell>
        </row>
        <row r="5267">
          <cell r="A5267" t="str">
            <v>169566</v>
          </cell>
          <cell r="C5267">
            <v>1</v>
          </cell>
          <cell r="D5267">
            <v>1</v>
          </cell>
          <cell r="E5267" t="str">
            <v>1m</v>
          </cell>
        </row>
        <row r="5268">
          <cell r="A5268" t="str">
            <v>169568</v>
          </cell>
          <cell r="C5268">
            <v>1</v>
          </cell>
          <cell r="D5268">
            <v>1</v>
          </cell>
          <cell r="E5268" t="str">
            <v>1m</v>
          </cell>
        </row>
        <row r="5269">
          <cell r="A5269" t="str">
            <v>169572</v>
          </cell>
          <cell r="C5269">
            <v>1</v>
          </cell>
          <cell r="D5269">
            <v>1</v>
          </cell>
          <cell r="E5269" t="str">
            <v>1m</v>
          </cell>
        </row>
        <row r="5270">
          <cell r="A5270" t="str">
            <v>169582</v>
          </cell>
          <cell r="C5270">
            <v>1</v>
          </cell>
          <cell r="D5270">
            <v>1</v>
          </cell>
          <cell r="E5270" t="str">
            <v>1m</v>
          </cell>
        </row>
        <row r="5271">
          <cell r="A5271" t="str">
            <v>169583</v>
          </cell>
          <cell r="C5271">
            <v>1</v>
          </cell>
          <cell r="D5271">
            <v>1</v>
          </cell>
          <cell r="E5271" t="str">
            <v>1m</v>
          </cell>
        </row>
        <row r="5272">
          <cell r="A5272" t="str">
            <v>169587</v>
          </cell>
          <cell r="C5272">
            <v>1</v>
          </cell>
          <cell r="D5272">
            <v>1</v>
          </cell>
          <cell r="E5272" t="str">
            <v>1m</v>
          </cell>
        </row>
        <row r="5273">
          <cell r="A5273" t="str">
            <v>169588</v>
          </cell>
          <cell r="C5273">
            <v>1</v>
          </cell>
          <cell r="D5273">
            <v>1</v>
          </cell>
          <cell r="E5273" t="str">
            <v>1m</v>
          </cell>
        </row>
        <row r="5274">
          <cell r="A5274" t="str">
            <v>169590</v>
          </cell>
          <cell r="C5274">
            <v>1</v>
          </cell>
          <cell r="D5274">
            <v>1</v>
          </cell>
          <cell r="E5274" t="str">
            <v>1m</v>
          </cell>
        </row>
        <row r="5275">
          <cell r="A5275" t="str">
            <v>169592</v>
          </cell>
          <cell r="C5275">
            <v>1</v>
          </cell>
          <cell r="D5275">
            <v>1</v>
          </cell>
          <cell r="E5275" t="str">
            <v>1m</v>
          </cell>
        </row>
        <row r="5276">
          <cell r="A5276" t="str">
            <v>169593</v>
          </cell>
          <cell r="C5276">
            <v>1</v>
          </cell>
          <cell r="D5276">
            <v>1</v>
          </cell>
          <cell r="E5276" t="str">
            <v>1m</v>
          </cell>
        </row>
        <row r="5277">
          <cell r="A5277" t="str">
            <v>169595</v>
          </cell>
          <cell r="C5277">
            <v>1</v>
          </cell>
          <cell r="D5277">
            <v>1</v>
          </cell>
          <cell r="E5277" t="str">
            <v>1m</v>
          </cell>
        </row>
        <row r="5278">
          <cell r="A5278" t="str">
            <v>169596</v>
          </cell>
          <cell r="C5278">
            <v>1</v>
          </cell>
          <cell r="D5278">
            <v>1</v>
          </cell>
          <cell r="E5278" t="str">
            <v>1m</v>
          </cell>
        </row>
        <row r="5279">
          <cell r="A5279" t="str">
            <v>169599</v>
          </cell>
          <cell r="C5279">
            <v>1</v>
          </cell>
          <cell r="D5279">
            <v>1</v>
          </cell>
          <cell r="E5279" t="str">
            <v>1m</v>
          </cell>
        </row>
        <row r="5280">
          <cell r="A5280" t="str">
            <v>169601</v>
          </cell>
          <cell r="C5280">
            <v>1</v>
          </cell>
          <cell r="D5280">
            <v>1</v>
          </cell>
          <cell r="E5280" t="str">
            <v>1m</v>
          </cell>
        </row>
        <row r="5281">
          <cell r="A5281" t="str">
            <v>169608</v>
          </cell>
          <cell r="C5281">
            <v>1</v>
          </cell>
          <cell r="D5281">
            <v>1</v>
          </cell>
          <cell r="E5281" t="str">
            <v>1m</v>
          </cell>
        </row>
        <row r="5282">
          <cell r="A5282" t="str">
            <v>169610</v>
          </cell>
          <cell r="C5282">
            <v>1</v>
          </cell>
          <cell r="D5282">
            <v>1</v>
          </cell>
          <cell r="E5282" t="str">
            <v>1m</v>
          </cell>
        </row>
        <row r="5283">
          <cell r="A5283" t="str">
            <v>169611</v>
          </cell>
          <cell r="C5283">
            <v>1</v>
          </cell>
          <cell r="D5283">
            <v>1</v>
          </cell>
          <cell r="E5283" t="str">
            <v>1m</v>
          </cell>
        </row>
        <row r="5284">
          <cell r="A5284" t="str">
            <v>169615</v>
          </cell>
          <cell r="C5284">
            <v>1</v>
          </cell>
          <cell r="D5284">
            <v>1</v>
          </cell>
          <cell r="E5284" t="str">
            <v>1m</v>
          </cell>
        </row>
        <row r="5285">
          <cell r="A5285" t="str">
            <v>169616</v>
          </cell>
          <cell r="C5285">
            <v>1</v>
          </cell>
          <cell r="D5285">
            <v>1</v>
          </cell>
          <cell r="E5285" t="str">
            <v>1m</v>
          </cell>
        </row>
        <row r="5286">
          <cell r="A5286" t="str">
            <v>169617</v>
          </cell>
          <cell r="C5286">
            <v>1</v>
          </cell>
          <cell r="D5286">
            <v>1</v>
          </cell>
          <cell r="E5286" t="str">
            <v>1m</v>
          </cell>
        </row>
        <row r="5287">
          <cell r="A5287" t="str">
            <v>169618</v>
          </cell>
          <cell r="C5287">
            <v>1</v>
          </cell>
          <cell r="D5287">
            <v>1</v>
          </cell>
          <cell r="E5287" t="str">
            <v>1m</v>
          </cell>
        </row>
        <row r="5288">
          <cell r="A5288" t="str">
            <v>169624</v>
          </cell>
          <cell r="C5288">
            <v>1</v>
          </cell>
          <cell r="D5288">
            <v>1</v>
          </cell>
          <cell r="E5288" t="str">
            <v>1m</v>
          </cell>
        </row>
        <row r="5289">
          <cell r="A5289" t="str">
            <v>169625</v>
          </cell>
          <cell r="C5289">
            <v>1</v>
          </cell>
          <cell r="D5289">
            <v>1</v>
          </cell>
          <cell r="E5289" t="str">
            <v>1m</v>
          </cell>
        </row>
        <row r="5290">
          <cell r="A5290" t="str">
            <v>169629</v>
          </cell>
          <cell r="C5290">
            <v>1</v>
          </cell>
          <cell r="D5290">
            <v>1</v>
          </cell>
          <cell r="E5290" t="str">
            <v>1m</v>
          </cell>
        </row>
        <row r="5291">
          <cell r="A5291" t="str">
            <v>169630</v>
          </cell>
          <cell r="C5291">
            <v>1</v>
          </cell>
          <cell r="D5291">
            <v>1</v>
          </cell>
          <cell r="E5291" t="str">
            <v>1m</v>
          </cell>
        </row>
        <row r="5292">
          <cell r="A5292" t="str">
            <v>169632</v>
          </cell>
          <cell r="C5292">
            <v>1</v>
          </cell>
          <cell r="D5292">
            <v>1</v>
          </cell>
          <cell r="E5292" t="str">
            <v>1m</v>
          </cell>
        </row>
        <row r="5293">
          <cell r="A5293" t="str">
            <v>169638</v>
          </cell>
          <cell r="C5293">
            <v>1</v>
          </cell>
          <cell r="D5293">
            <v>1</v>
          </cell>
          <cell r="E5293" t="str">
            <v>1m</v>
          </cell>
        </row>
        <row r="5294">
          <cell r="A5294" t="str">
            <v>169641</v>
          </cell>
          <cell r="C5294">
            <v>1</v>
          </cell>
          <cell r="D5294">
            <v>1</v>
          </cell>
          <cell r="E5294" t="str">
            <v>1m</v>
          </cell>
        </row>
        <row r="5295">
          <cell r="A5295" t="str">
            <v>169643</v>
          </cell>
          <cell r="C5295">
            <v>1</v>
          </cell>
          <cell r="D5295">
            <v>1</v>
          </cell>
          <cell r="E5295" t="str">
            <v>1m</v>
          </cell>
        </row>
        <row r="5296">
          <cell r="A5296" t="str">
            <v>169649</v>
          </cell>
          <cell r="C5296">
            <v>1</v>
          </cell>
          <cell r="D5296">
            <v>1</v>
          </cell>
          <cell r="E5296" t="str">
            <v>1m</v>
          </cell>
        </row>
        <row r="5297">
          <cell r="A5297" t="str">
            <v>169650</v>
          </cell>
          <cell r="C5297">
            <v>1</v>
          </cell>
          <cell r="D5297">
            <v>1</v>
          </cell>
          <cell r="E5297" t="str">
            <v>1m</v>
          </cell>
        </row>
        <row r="5298">
          <cell r="A5298" t="str">
            <v>169651</v>
          </cell>
          <cell r="C5298">
            <v>1</v>
          </cell>
          <cell r="D5298">
            <v>1</v>
          </cell>
          <cell r="E5298" t="str">
            <v>1m</v>
          </cell>
        </row>
        <row r="5299">
          <cell r="A5299" t="str">
            <v>169653</v>
          </cell>
          <cell r="C5299">
            <v>1</v>
          </cell>
          <cell r="D5299">
            <v>1</v>
          </cell>
          <cell r="E5299" t="str">
            <v>1m</v>
          </cell>
        </row>
        <row r="5300">
          <cell r="A5300" t="str">
            <v>169655</v>
          </cell>
          <cell r="C5300">
            <v>1</v>
          </cell>
          <cell r="D5300">
            <v>1</v>
          </cell>
          <cell r="E5300" t="str">
            <v>1m</v>
          </cell>
        </row>
        <row r="5301">
          <cell r="A5301" t="str">
            <v>169662</v>
          </cell>
          <cell r="C5301">
            <v>1</v>
          </cell>
          <cell r="D5301">
            <v>1</v>
          </cell>
          <cell r="E5301" t="str">
            <v>1m</v>
          </cell>
        </row>
        <row r="5302">
          <cell r="A5302" t="str">
            <v>169663</v>
          </cell>
          <cell r="C5302">
            <v>1</v>
          </cell>
          <cell r="D5302">
            <v>1</v>
          </cell>
          <cell r="E5302" t="str">
            <v>1m</v>
          </cell>
        </row>
        <row r="5303">
          <cell r="A5303" t="str">
            <v>169664</v>
          </cell>
          <cell r="C5303">
            <v>1</v>
          </cell>
          <cell r="D5303">
            <v>1</v>
          </cell>
          <cell r="E5303" t="str">
            <v>1m</v>
          </cell>
        </row>
        <row r="5304">
          <cell r="A5304" t="str">
            <v>169665</v>
          </cell>
          <cell r="C5304">
            <v>1</v>
          </cell>
          <cell r="D5304">
            <v>1</v>
          </cell>
          <cell r="E5304" t="str">
            <v>1m</v>
          </cell>
        </row>
        <row r="5305">
          <cell r="A5305" t="str">
            <v>169666</v>
          </cell>
          <cell r="C5305">
            <v>1</v>
          </cell>
          <cell r="D5305">
            <v>1</v>
          </cell>
          <cell r="E5305" t="str">
            <v>1m</v>
          </cell>
        </row>
        <row r="5306">
          <cell r="A5306" t="str">
            <v>169671</v>
          </cell>
          <cell r="C5306">
            <v>1</v>
          </cell>
          <cell r="D5306">
            <v>1</v>
          </cell>
          <cell r="E5306" t="str">
            <v>1m</v>
          </cell>
        </row>
        <row r="5307">
          <cell r="A5307" t="str">
            <v>169674</v>
          </cell>
          <cell r="C5307">
            <v>1</v>
          </cell>
          <cell r="D5307">
            <v>1</v>
          </cell>
          <cell r="E5307" t="str">
            <v>1m</v>
          </cell>
        </row>
        <row r="5308">
          <cell r="A5308" t="str">
            <v>169677</v>
          </cell>
          <cell r="C5308">
            <v>1</v>
          </cell>
          <cell r="D5308">
            <v>1</v>
          </cell>
          <cell r="E5308" t="str">
            <v>1m</v>
          </cell>
        </row>
        <row r="5309">
          <cell r="A5309" t="str">
            <v>169680</v>
          </cell>
          <cell r="C5309">
            <v>1</v>
          </cell>
          <cell r="D5309">
            <v>1</v>
          </cell>
          <cell r="E5309" t="str">
            <v>1m</v>
          </cell>
        </row>
        <row r="5310">
          <cell r="A5310" t="str">
            <v>169682</v>
          </cell>
          <cell r="C5310">
            <v>1</v>
          </cell>
          <cell r="D5310">
            <v>1</v>
          </cell>
          <cell r="E5310" t="str">
            <v>1m</v>
          </cell>
        </row>
        <row r="5311">
          <cell r="A5311" t="str">
            <v>169689</v>
          </cell>
          <cell r="C5311">
            <v>1</v>
          </cell>
          <cell r="D5311">
            <v>1</v>
          </cell>
          <cell r="E5311" t="str">
            <v>1m</v>
          </cell>
        </row>
        <row r="5312">
          <cell r="A5312" t="str">
            <v>169693</v>
          </cell>
          <cell r="C5312">
            <v>1</v>
          </cell>
          <cell r="D5312">
            <v>1</v>
          </cell>
          <cell r="E5312" t="str">
            <v>1m</v>
          </cell>
        </row>
        <row r="5313">
          <cell r="A5313" t="str">
            <v>169694</v>
          </cell>
          <cell r="C5313">
            <v>1</v>
          </cell>
          <cell r="D5313">
            <v>1</v>
          </cell>
          <cell r="E5313" t="str">
            <v>1m</v>
          </cell>
        </row>
        <row r="5314">
          <cell r="A5314" t="str">
            <v>169696</v>
          </cell>
          <cell r="C5314">
            <v>1</v>
          </cell>
          <cell r="D5314">
            <v>1</v>
          </cell>
          <cell r="E5314" t="str">
            <v>1m</v>
          </cell>
        </row>
        <row r="5315">
          <cell r="A5315" t="str">
            <v>169697</v>
          </cell>
          <cell r="C5315">
            <v>1</v>
          </cell>
          <cell r="D5315">
            <v>1</v>
          </cell>
          <cell r="E5315" t="str">
            <v>1m</v>
          </cell>
        </row>
        <row r="5316">
          <cell r="A5316" t="str">
            <v>169700</v>
          </cell>
          <cell r="C5316">
            <v>1</v>
          </cell>
          <cell r="D5316">
            <v>1</v>
          </cell>
          <cell r="E5316" t="str">
            <v>1m</v>
          </cell>
        </row>
        <row r="5317">
          <cell r="A5317" t="str">
            <v>169702</v>
          </cell>
          <cell r="C5317">
            <v>1</v>
          </cell>
          <cell r="D5317">
            <v>1</v>
          </cell>
          <cell r="E5317" t="str">
            <v>1m</v>
          </cell>
        </row>
        <row r="5318">
          <cell r="A5318" t="str">
            <v>169703</v>
          </cell>
          <cell r="C5318">
            <v>1</v>
          </cell>
          <cell r="D5318">
            <v>1</v>
          </cell>
          <cell r="E5318" t="str">
            <v>1m</v>
          </cell>
        </row>
        <row r="5319">
          <cell r="A5319" t="str">
            <v>169707</v>
          </cell>
          <cell r="C5319">
            <v>1</v>
          </cell>
          <cell r="D5319">
            <v>1</v>
          </cell>
          <cell r="E5319" t="str">
            <v>1m</v>
          </cell>
        </row>
        <row r="5320">
          <cell r="A5320" t="str">
            <v>169709</v>
          </cell>
          <cell r="C5320">
            <v>1</v>
          </cell>
          <cell r="D5320">
            <v>1</v>
          </cell>
          <cell r="E5320" t="str">
            <v>1m</v>
          </cell>
        </row>
        <row r="5321">
          <cell r="A5321" t="str">
            <v>169710</v>
          </cell>
          <cell r="C5321">
            <v>1</v>
          </cell>
          <cell r="D5321">
            <v>1</v>
          </cell>
          <cell r="E5321" t="str">
            <v>1m</v>
          </cell>
        </row>
        <row r="5322">
          <cell r="A5322" t="str">
            <v>169713</v>
          </cell>
          <cell r="C5322">
            <v>1</v>
          </cell>
          <cell r="D5322">
            <v>1</v>
          </cell>
          <cell r="E5322" t="str">
            <v>1m</v>
          </cell>
        </row>
        <row r="5323">
          <cell r="A5323" t="str">
            <v>169716</v>
          </cell>
          <cell r="C5323">
            <v>1</v>
          </cell>
          <cell r="D5323">
            <v>1</v>
          </cell>
          <cell r="E5323" t="str">
            <v>1m</v>
          </cell>
        </row>
        <row r="5324">
          <cell r="A5324" t="str">
            <v>169719</v>
          </cell>
          <cell r="C5324">
            <v>1</v>
          </cell>
          <cell r="D5324">
            <v>1</v>
          </cell>
          <cell r="E5324" t="str">
            <v>1m</v>
          </cell>
        </row>
        <row r="5325">
          <cell r="A5325" t="str">
            <v>169720</v>
          </cell>
          <cell r="C5325">
            <v>1</v>
          </cell>
          <cell r="D5325">
            <v>1</v>
          </cell>
          <cell r="E5325" t="str">
            <v>1m</v>
          </cell>
        </row>
        <row r="5326">
          <cell r="A5326" t="str">
            <v>169725</v>
          </cell>
          <cell r="C5326">
            <v>1</v>
          </cell>
          <cell r="D5326">
            <v>1</v>
          </cell>
          <cell r="E5326" t="str">
            <v>1m</v>
          </cell>
        </row>
        <row r="5327">
          <cell r="A5327" t="str">
            <v>169728</v>
          </cell>
          <cell r="C5327">
            <v>1</v>
          </cell>
          <cell r="D5327">
            <v>1</v>
          </cell>
          <cell r="E5327" t="str">
            <v>1m</v>
          </cell>
        </row>
        <row r="5328">
          <cell r="A5328" t="str">
            <v>169731</v>
          </cell>
          <cell r="C5328">
            <v>1</v>
          </cell>
          <cell r="D5328">
            <v>1</v>
          </cell>
          <cell r="E5328" t="str">
            <v>1m</v>
          </cell>
        </row>
        <row r="5329">
          <cell r="A5329" t="str">
            <v>169736</v>
          </cell>
          <cell r="C5329">
            <v>1</v>
          </cell>
          <cell r="D5329">
            <v>1</v>
          </cell>
          <cell r="E5329" t="str">
            <v>1m</v>
          </cell>
        </row>
        <row r="5330">
          <cell r="A5330" t="str">
            <v>169743</v>
          </cell>
          <cell r="C5330">
            <v>1</v>
          </cell>
          <cell r="D5330">
            <v>1</v>
          </cell>
          <cell r="E5330" t="str">
            <v>1m</v>
          </cell>
        </row>
        <row r="5331">
          <cell r="A5331" t="str">
            <v>169746</v>
          </cell>
          <cell r="C5331">
            <v>1</v>
          </cell>
          <cell r="D5331">
            <v>1</v>
          </cell>
          <cell r="E5331" t="str">
            <v>1m</v>
          </cell>
        </row>
        <row r="5332">
          <cell r="A5332" t="str">
            <v>169747</v>
          </cell>
          <cell r="C5332">
            <v>1</v>
          </cell>
          <cell r="D5332">
            <v>1</v>
          </cell>
          <cell r="E5332" t="str">
            <v>1m</v>
          </cell>
        </row>
        <row r="5333">
          <cell r="A5333" t="str">
            <v>169749</v>
          </cell>
          <cell r="C5333">
            <v>1</v>
          </cell>
          <cell r="D5333">
            <v>1</v>
          </cell>
          <cell r="E5333" t="str">
            <v>1m</v>
          </cell>
        </row>
        <row r="5334">
          <cell r="A5334" t="str">
            <v>169751</v>
          </cell>
          <cell r="C5334">
            <v>1</v>
          </cell>
          <cell r="D5334">
            <v>1</v>
          </cell>
          <cell r="E5334" t="str">
            <v>1m</v>
          </cell>
        </row>
        <row r="5335">
          <cell r="A5335" t="str">
            <v>169753</v>
          </cell>
          <cell r="C5335">
            <v>1</v>
          </cell>
          <cell r="D5335">
            <v>1</v>
          </cell>
          <cell r="E5335" t="str">
            <v>1m</v>
          </cell>
        </row>
        <row r="5336">
          <cell r="A5336" t="str">
            <v>169754</v>
          </cell>
          <cell r="C5336">
            <v>1</v>
          </cell>
          <cell r="D5336">
            <v>1</v>
          </cell>
          <cell r="E5336" t="str">
            <v>1m</v>
          </cell>
        </row>
        <row r="5337">
          <cell r="A5337" t="str">
            <v>169758</v>
          </cell>
          <cell r="C5337">
            <v>1</v>
          </cell>
          <cell r="D5337">
            <v>1</v>
          </cell>
          <cell r="E5337" t="str">
            <v>1m</v>
          </cell>
        </row>
        <row r="5338">
          <cell r="A5338" t="str">
            <v>169759</v>
          </cell>
          <cell r="C5338">
            <v>1</v>
          </cell>
          <cell r="D5338">
            <v>1</v>
          </cell>
          <cell r="E5338" t="str">
            <v>1m</v>
          </cell>
        </row>
        <row r="5339">
          <cell r="A5339" t="str">
            <v>169760</v>
          </cell>
          <cell r="C5339">
            <v>1</v>
          </cell>
          <cell r="D5339">
            <v>1</v>
          </cell>
          <cell r="E5339" t="str">
            <v>1m</v>
          </cell>
        </row>
        <row r="5340">
          <cell r="A5340" t="str">
            <v>169762</v>
          </cell>
          <cell r="C5340">
            <v>1</v>
          </cell>
          <cell r="D5340">
            <v>1</v>
          </cell>
          <cell r="E5340" t="str">
            <v>1m</v>
          </cell>
        </row>
        <row r="5341">
          <cell r="A5341" t="str">
            <v>169766</v>
          </cell>
          <cell r="C5341">
            <v>1</v>
          </cell>
          <cell r="D5341">
            <v>1</v>
          </cell>
          <cell r="E5341" t="str">
            <v>1m</v>
          </cell>
        </row>
        <row r="5342">
          <cell r="A5342" t="str">
            <v>169770</v>
          </cell>
          <cell r="C5342">
            <v>1</v>
          </cell>
          <cell r="D5342">
            <v>1</v>
          </cell>
          <cell r="E5342" t="str">
            <v>1m</v>
          </cell>
        </row>
        <row r="5343">
          <cell r="A5343" t="str">
            <v>169771</v>
          </cell>
          <cell r="C5343">
            <v>1</v>
          </cell>
          <cell r="D5343">
            <v>1</v>
          </cell>
          <cell r="E5343" t="str">
            <v>1m</v>
          </cell>
        </row>
        <row r="5344">
          <cell r="A5344" t="str">
            <v>169772</v>
          </cell>
          <cell r="C5344">
            <v>1</v>
          </cell>
          <cell r="D5344">
            <v>1</v>
          </cell>
          <cell r="E5344" t="str">
            <v>1m</v>
          </cell>
        </row>
        <row r="5345">
          <cell r="A5345" t="str">
            <v>169773</v>
          </cell>
          <cell r="C5345">
            <v>1</v>
          </cell>
          <cell r="D5345">
            <v>1</v>
          </cell>
          <cell r="E5345" t="str">
            <v>1m</v>
          </cell>
        </row>
        <row r="5346">
          <cell r="A5346" t="str">
            <v>169777</v>
          </cell>
          <cell r="C5346">
            <v>1</v>
          </cell>
          <cell r="D5346">
            <v>1</v>
          </cell>
          <cell r="E5346" t="str">
            <v>1m</v>
          </cell>
        </row>
        <row r="5347">
          <cell r="A5347" t="str">
            <v>169778</v>
          </cell>
          <cell r="C5347">
            <v>1</v>
          </cell>
          <cell r="D5347">
            <v>1</v>
          </cell>
          <cell r="E5347" t="str">
            <v>1m</v>
          </cell>
        </row>
        <row r="5348">
          <cell r="A5348" t="str">
            <v>169783</v>
          </cell>
          <cell r="C5348">
            <v>1</v>
          </cell>
          <cell r="D5348">
            <v>1</v>
          </cell>
          <cell r="E5348" t="str">
            <v>1m</v>
          </cell>
        </row>
        <row r="5349">
          <cell r="A5349" t="str">
            <v>169788</v>
          </cell>
          <cell r="C5349">
            <v>1</v>
          </cell>
          <cell r="D5349">
            <v>1</v>
          </cell>
          <cell r="E5349" t="str">
            <v>1m</v>
          </cell>
        </row>
        <row r="5350">
          <cell r="A5350" t="str">
            <v>169789</v>
          </cell>
          <cell r="C5350">
            <v>1</v>
          </cell>
          <cell r="D5350">
            <v>1</v>
          </cell>
          <cell r="E5350" t="str">
            <v>1m</v>
          </cell>
        </row>
        <row r="5351">
          <cell r="A5351" t="str">
            <v>169794</v>
          </cell>
          <cell r="C5351">
            <v>1</v>
          </cell>
          <cell r="D5351">
            <v>1</v>
          </cell>
          <cell r="E5351" t="str">
            <v>1m</v>
          </cell>
        </row>
        <row r="5352">
          <cell r="A5352" t="str">
            <v>169795</v>
          </cell>
          <cell r="C5352">
            <v>1</v>
          </cell>
          <cell r="D5352">
            <v>1</v>
          </cell>
          <cell r="E5352" t="str">
            <v>1m</v>
          </cell>
        </row>
        <row r="5353">
          <cell r="A5353" t="str">
            <v>169796</v>
          </cell>
          <cell r="C5353">
            <v>1</v>
          </cell>
          <cell r="D5353">
            <v>1</v>
          </cell>
          <cell r="E5353" t="str">
            <v>1m</v>
          </cell>
        </row>
        <row r="5354">
          <cell r="A5354" t="str">
            <v>169800</v>
          </cell>
          <cell r="C5354">
            <v>1</v>
          </cell>
          <cell r="D5354">
            <v>1</v>
          </cell>
          <cell r="E5354" t="str">
            <v>1m</v>
          </cell>
        </row>
        <row r="5355">
          <cell r="A5355" t="str">
            <v>169801</v>
          </cell>
          <cell r="C5355">
            <v>1</v>
          </cell>
          <cell r="D5355">
            <v>1</v>
          </cell>
          <cell r="E5355" t="str">
            <v>1m</v>
          </cell>
        </row>
        <row r="5356">
          <cell r="A5356" t="str">
            <v>169808</v>
          </cell>
          <cell r="C5356">
            <v>1</v>
          </cell>
          <cell r="D5356">
            <v>1</v>
          </cell>
          <cell r="E5356" t="str">
            <v>1m</v>
          </cell>
        </row>
        <row r="5357">
          <cell r="A5357" t="str">
            <v>169812</v>
          </cell>
          <cell r="C5357">
            <v>1</v>
          </cell>
          <cell r="D5357">
            <v>1</v>
          </cell>
          <cell r="E5357" t="str">
            <v>1m</v>
          </cell>
        </row>
        <row r="5358">
          <cell r="A5358" t="str">
            <v>169816</v>
          </cell>
          <cell r="C5358">
            <v>1</v>
          </cell>
          <cell r="D5358">
            <v>1</v>
          </cell>
          <cell r="E5358" t="str">
            <v>1m</v>
          </cell>
        </row>
        <row r="5359">
          <cell r="A5359" t="str">
            <v>169817</v>
          </cell>
          <cell r="C5359">
            <v>1</v>
          </cell>
          <cell r="D5359">
            <v>1</v>
          </cell>
          <cell r="E5359" t="str">
            <v>1m</v>
          </cell>
        </row>
        <row r="5360">
          <cell r="A5360" t="str">
            <v>169822</v>
          </cell>
          <cell r="C5360">
            <v>1</v>
          </cell>
          <cell r="D5360">
            <v>1</v>
          </cell>
          <cell r="E5360" t="str">
            <v>1m</v>
          </cell>
        </row>
        <row r="5361">
          <cell r="A5361" t="str">
            <v>169824</v>
          </cell>
          <cell r="C5361">
            <v>1</v>
          </cell>
          <cell r="D5361">
            <v>1</v>
          </cell>
          <cell r="E5361" t="str">
            <v>1m</v>
          </cell>
        </row>
        <row r="5362">
          <cell r="A5362" t="str">
            <v>169825</v>
          </cell>
          <cell r="C5362">
            <v>1</v>
          </cell>
          <cell r="D5362">
            <v>1</v>
          </cell>
          <cell r="E5362" t="str">
            <v>1m</v>
          </cell>
        </row>
        <row r="5363">
          <cell r="A5363" t="str">
            <v>169826</v>
          </cell>
          <cell r="C5363">
            <v>1</v>
          </cell>
          <cell r="D5363">
            <v>1</v>
          </cell>
          <cell r="E5363" t="str">
            <v>1m</v>
          </cell>
        </row>
        <row r="5364">
          <cell r="A5364" t="str">
            <v>169829</v>
          </cell>
          <cell r="C5364">
            <v>1</v>
          </cell>
          <cell r="D5364">
            <v>1</v>
          </cell>
          <cell r="E5364" t="str">
            <v>1m</v>
          </cell>
        </row>
        <row r="5365">
          <cell r="A5365" t="str">
            <v>169836</v>
          </cell>
          <cell r="C5365">
            <v>1</v>
          </cell>
          <cell r="D5365">
            <v>1</v>
          </cell>
          <cell r="E5365" t="str">
            <v>1m</v>
          </cell>
        </row>
        <row r="5366">
          <cell r="A5366" t="str">
            <v>169843</v>
          </cell>
          <cell r="C5366">
            <v>1</v>
          </cell>
          <cell r="D5366">
            <v>1</v>
          </cell>
          <cell r="E5366" t="str">
            <v>1m</v>
          </cell>
        </row>
        <row r="5367">
          <cell r="A5367" t="str">
            <v>169851</v>
          </cell>
          <cell r="C5367">
            <v>1</v>
          </cell>
          <cell r="D5367">
            <v>1</v>
          </cell>
          <cell r="E5367" t="str">
            <v>1m</v>
          </cell>
        </row>
        <row r="5368">
          <cell r="A5368" t="str">
            <v>169852</v>
          </cell>
          <cell r="C5368">
            <v>1</v>
          </cell>
          <cell r="D5368">
            <v>1</v>
          </cell>
          <cell r="E5368" t="str">
            <v>1m</v>
          </cell>
        </row>
        <row r="5369">
          <cell r="A5369" t="str">
            <v>169858</v>
          </cell>
          <cell r="C5369">
            <v>1</v>
          </cell>
          <cell r="D5369">
            <v>1</v>
          </cell>
          <cell r="E5369" t="str">
            <v>1m</v>
          </cell>
        </row>
        <row r="5370">
          <cell r="A5370" t="str">
            <v>169859</v>
          </cell>
          <cell r="C5370">
            <v>1</v>
          </cell>
          <cell r="D5370">
            <v>1</v>
          </cell>
          <cell r="E5370" t="str">
            <v>1m</v>
          </cell>
        </row>
        <row r="5371">
          <cell r="A5371" t="str">
            <v>169860</v>
          </cell>
          <cell r="C5371">
            <v>1</v>
          </cell>
          <cell r="D5371">
            <v>1</v>
          </cell>
          <cell r="E5371" t="str">
            <v>1m</v>
          </cell>
        </row>
        <row r="5372">
          <cell r="A5372" t="str">
            <v>169863</v>
          </cell>
          <cell r="C5372">
            <v>1</v>
          </cell>
          <cell r="D5372">
            <v>1</v>
          </cell>
          <cell r="E5372" t="str">
            <v>1m</v>
          </cell>
        </row>
        <row r="5373">
          <cell r="A5373" t="str">
            <v>169865</v>
          </cell>
          <cell r="C5373">
            <v>1</v>
          </cell>
          <cell r="D5373">
            <v>1</v>
          </cell>
          <cell r="E5373" t="str">
            <v>1m</v>
          </cell>
        </row>
        <row r="5374">
          <cell r="A5374" t="str">
            <v>169868</v>
          </cell>
          <cell r="C5374">
            <v>1</v>
          </cell>
          <cell r="D5374">
            <v>1</v>
          </cell>
          <cell r="E5374" t="str">
            <v>1m</v>
          </cell>
        </row>
        <row r="5375">
          <cell r="A5375" t="str">
            <v>169872</v>
          </cell>
          <cell r="C5375">
            <v>1</v>
          </cell>
          <cell r="D5375">
            <v>1</v>
          </cell>
          <cell r="E5375" t="str">
            <v>1m</v>
          </cell>
        </row>
        <row r="5376">
          <cell r="A5376" t="str">
            <v>169880</v>
          </cell>
          <cell r="C5376">
            <v>1</v>
          </cell>
          <cell r="D5376">
            <v>1</v>
          </cell>
          <cell r="E5376" t="str">
            <v>1m</v>
          </cell>
        </row>
        <row r="5377">
          <cell r="A5377" t="str">
            <v>169885</v>
          </cell>
          <cell r="C5377">
            <v>1</v>
          </cell>
          <cell r="D5377">
            <v>1</v>
          </cell>
          <cell r="E5377" t="str">
            <v>1m</v>
          </cell>
        </row>
        <row r="5378">
          <cell r="A5378" t="str">
            <v>169889</v>
          </cell>
          <cell r="C5378">
            <v>1</v>
          </cell>
          <cell r="D5378">
            <v>1</v>
          </cell>
          <cell r="E5378" t="str">
            <v>1m</v>
          </cell>
        </row>
        <row r="5379">
          <cell r="A5379" t="str">
            <v>169895</v>
          </cell>
          <cell r="C5379">
            <v>1</v>
          </cell>
          <cell r="D5379">
            <v>1</v>
          </cell>
          <cell r="E5379" t="str">
            <v>1m</v>
          </cell>
        </row>
        <row r="5380">
          <cell r="A5380" t="str">
            <v>169898</v>
          </cell>
          <cell r="C5380">
            <v>1</v>
          </cell>
          <cell r="D5380">
            <v>1</v>
          </cell>
          <cell r="E5380" t="str">
            <v>1m</v>
          </cell>
        </row>
        <row r="5381">
          <cell r="A5381" t="str">
            <v>169902</v>
          </cell>
          <cell r="C5381">
            <v>1</v>
          </cell>
          <cell r="D5381">
            <v>1</v>
          </cell>
          <cell r="E5381" t="str">
            <v>1m</v>
          </cell>
        </row>
        <row r="5382">
          <cell r="A5382" t="str">
            <v>169904</v>
          </cell>
          <cell r="C5382">
            <v>1</v>
          </cell>
          <cell r="D5382">
            <v>1</v>
          </cell>
          <cell r="E5382" t="str">
            <v>1m</v>
          </cell>
        </row>
        <row r="5383">
          <cell r="A5383" t="str">
            <v>169906</v>
          </cell>
          <cell r="C5383">
            <v>1</v>
          </cell>
          <cell r="D5383">
            <v>1</v>
          </cell>
          <cell r="E5383" t="str">
            <v>1m</v>
          </cell>
        </row>
        <row r="5384">
          <cell r="A5384" t="str">
            <v>169909</v>
          </cell>
          <cell r="C5384">
            <v>1</v>
          </cell>
          <cell r="D5384">
            <v>1</v>
          </cell>
          <cell r="E5384" t="str">
            <v>1m</v>
          </cell>
        </row>
        <row r="5385">
          <cell r="A5385" t="str">
            <v>169911</v>
          </cell>
          <cell r="C5385">
            <v>1</v>
          </cell>
          <cell r="D5385">
            <v>1</v>
          </cell>
          <cell r="E5385" t="str">
            <v>1m</v>
          </cell>
        </row>
        <row r="5386">
          <cell r="A5386" t="str">
            <v>169912</v>
          </cell>
          <cell r="C5386">
            <v>1</v>
          </cell>
          <cell r="D5386">
            <v>1</v>
          </cell>
          <cell r="E5386" t="str">
            <v>1m</v>
          </cell>
        </row>
        <row r="5387">
          <cell r="A5387" t="str">
            <v>169914</v>
          </cell>
          <cell r="C5387">
            <v>1</v>
          </cell>
          <cell r="D5387">
            <v>1</v>
          </cell>
          <cell r="E5387" t="str">
            <v>1m</v>
          </cell>
        </row>
        <row r="5388">
          <cell r="A5388" t="str">
            <v>169916</v>
          </cell>
          <cell r="C5388">
            <v>1</v>
          </cell>
          <cell r="D5388">
            <v>1</v>
          </cell>
          <cell r="E5388" t="str">
            <v>1m</v>
          </cell>
        </row>
        <row r="5389">
          <cell r="A5389" t="str">
            <v>169919</v>
          </cell>
          <cell r="C5389">
            <v>1</v>
          </cell>
          <cell r="D5389">
            <v>1</v>
          </cell>
          <cell r="E5389" t="str">
            <v>1m</v>
          </cell>
        </row>
        <row r="5390">
          <cell r="A5390" t="str">
            <v>169923</v>
          </cell>
          <cell r="C5390">
            <v>1</v>
          </cell>
          <cell r="D5390">
            <v>1</v>
          </cell>
          <cell r="E5390" t="str">
            <v>1m</v>
          </cell>
        </row>
        <row r="5391">
          <cell r="A5391" t="str">
            <v>169924</v>
          </cell>
          <cell r="C5391">
            <v>1</v>
          </cell>
          <cell r="D5391">
            <v>1</v>
          </cell>
          <cell r="E5391" t="str">
            <v>1m</v>
          </cell>
        </row>
        <row r="5392">
          <cell r="A5392" t="str">
            <v>169925</v>
          </cell>
          <cell r="C5392">
            <v>1</v>
          </cell>
          <cell r="D5392">
            <v>1</v>
          </cell>
          <cell r="E5392" t="str">
            <v>1m</v>
          </cell>
        </row>
        <row r="5393">
          <cell r="A5393" t="str">
            <v>169927</v>
          </cell>
          <cell r="C5393">
            <v>1</v>
          </cell>
          <cell r="D5393">
            <v>1</v>
          </cell>
          <cell r="E5393" t="str">
            <v>1m</v>
          </cell>
        </row>
        <row r="5394">
          <cell r="A5394" t="str">
            <v>169928</v>
          </cell>
          <cell r="C5394">
            <v>1</v>
          </cell>
          <cell r="D5394">
            <v>1</v>
          </cell>
          <cell r="E5394" t="str">
            <v>1m</v>
          </cell>
        </row>
        <row r="5395">
          <cell r="A5395" t="str">
            <v>169929</v>
          </cell>
          <cell r="C5395">
            <v>1</v>
          </cell>
          <cell r="D5395">
            <v>1</v>
          </cell>
          <cell r="E5395" t="str">
            <v>1m</v>
          </cell>
        </row>
        <row r="5396">
          <cell r="A5396" t="str">
            <v>169935</v>
          </cell>
          <cell r="C5396">
            <v>1</v>
          </cell>
          <cell r="D5396">
            <v>1</v>
          </cell>
          <cell r="E5396" t="str">
            <v>1m</v>
          </cell>
        </row>
        <row r="5397">
          <cell r="A5397" t="str">
            <v>169937</v>
          </cell>
          <cell r="C5397">
            <v>1</v>
          </cell>
          <cell r="D5397">
            <v>1</v>
          </cell>
          <cell r="E5397" t="str">
            <v>1m</v>
          </cell>
        </row>
        <row r="5398">
          <cell r="A5398" t="str">
            <v>169943</v>
          </cell>
          <cell r="C5398">
            <v>1</v>
          </cell>
          <cell r="D5398">
            <v>1</v>
          </cell>
          <cell r="E5398" t="str">
            <v>1m</v>
          </cell>
        </row>
        <row r="5399">
          <cell r="A5399" t="str">
            <v>169945</v>
          </cell>
          <cell r="C5399">
            <v>1</v>
          </cell>
          <cell r="D5399">
            <v>1</v>
          </cell>
          <cell r="E5399" t="str">
            <v>1m</v>
          </cell>
        </row>
        <row r="5400">
          <cell r="A5400" t="str">
            <v>169951</v>
          </cell>
          <cell r="C5400">
            <v>1</v>
          </cell>
          <cell r="D5400">
            <v>1</v>
          </cell>
          <cell r="E5400" t="str">
            <v>1m</v>
          </cell>
        </row>
        <row r="5401">
          <cell r="A5401" t="str">
            <v>169952</v>
          </cell>
          <cell r="C5401">
            <v>1</v>
          </cell>
          <cell r="D5401">
            <v>1</v>
          </cell>
          <cell r="E5401" t="str">
            <v>1m</v>
          </cell>
        </row>
        <row r="5402">
          <cell r="A5402" t="str">
            <v>169958</v>
          </cell>
          <cell r="C5402">
            <v>1</v>
          </cell>
          <cell r="D5402">
            <v>1</v>
          </cell>
          <cell r="E5402" t="str">
            <v>1m</v>
          </cell>
        </row>
        <row r="5403">
          <cell r="A5403" t="str">
            <v>169968</v>
          </cell>
          <cell r="C5403">
            <v>1</v>
          </cell>
          <cell r="D5403">
            <v>1</v>
          </cell>
          <cell r="E5403" t="str">
            <v>1m</v>
          </cell>
        </row>
        <row r="5404">
          <cell r="A5404" t="str">
            <v>169970</v>
          </cell>
          <cell r="C5404">
            <v>1</v>
          </cell>
          <cell r="D5404">
            <v>1</v>
          </cell>
          <cell r="E5404" t="str">
            <v>1m</v>
          </cell>
        </row>
        <row r="5405">
          <cell r="A5405" t="str">
            <v>169978</v>
          </cell>
          <cell r="C5405">
            <v>1</v>
          </cell>
          <cell r="D5405">
            <v>1</v>
          </cell>
          <cell r="E5405" t="str">
            <v>1m</v>
          </cell>
        </row>
        <row r="5406">
          <cell r="A5406" t="str">
            <v>169982</v>
          </cell>
          <cell r="C5406">
            <v>1</v>
          </cell>
          <cell r="D5406">
            <v>1</v>
          </cell>
          <cell r="E5406" t="str">
            <v>1m</v>
          </cell>
        </row>
        <row r="5407">
          <cell r="A5407" t="str">
            <v>169985</v>
          </cell>
          <cell r="C5407">
            <v>1</v>
          </cell>
          <cell r="D5407">
            <v>1</v>
          </cell>
          <cell r="E5407" t="str">
            <v>1m</v>
          </cell>
        </row>
        <row r="5408">
          <cell r="A5408" t="str">
            <v>169987</v>
          </cell>
          <cell r="C5408">
            <v>1</v>
          </cell>
          <cell r="D5408">
            <v>1</v>
          </cell>
          <cell r="E5408" t="str">
            <v>1m</v>
          </cell>
        </row>
        <row r="5409">
          <cell r="A5409" t="str">
            <v>169991</v>
          </cell>
          <cell r="C5409">
            <v>1</v>
          </cell>
          <cell r="D5409">
            <v>1</v>
          </cell>
          <cell r="E5409" t="str">
            <v>1m</v>
          </cell>
        </row>
        <row r="5410">
          <cell r="A5410" t="str">
            <v>169996</v>
          </cell>
          <cell r="C5410">
            <v>1</v>
          </cell>
          <cell r="D5410">
            <v>1</v>
          </cell>
          <cell r="E5410" t="str">
            <v>1m</v>
          </cell>
        </row>
        <row r="5411">
          <cell r="A5411" t="str">
            <v>169999</v>
          </cell>
          <cell r="C5411">
            <v>1</v>
          </cell>
          <cell r="D5411">
            <v>1</v>
          </cell>
          <cell r="E5411" t="str">
            <v>1m</v>
          </cell>
        </row>
        <row r="5412">
          <cell r="A5412" t="str">
            <v>170007</v>
          </cell>
          <cell r="C5412">
            <v>1</v>
          </cell>
          <cell r="D5412">
            <v>1</v>
          </cell>
          <cell r="E5412" t="str">
            <v>1m</v>
          </cell>
        </row>
        <row r="5413">
          <cell r="A5413" t="str">
            <v>170014</v>
          </cell>
          <cell r="C5413">
            <v>1</v>
          </cell>
          <cell r="D5413">
            <v>1</v>
          </cell>
          <cell r="E5413" t="str">
            <v>1m</v>
          </cell>
        </row>
        <row r="5414">
          <cell r="A5414" t="str">
            <v>170015</v>
          </cell>
          <cell r="C5414">
            <v>1</v>
          </cell>
          <cell r="D5414">
            <v>1</v>
          </cell>
          <cell r="E5414" t="str">
            <v>1m</v>
          </cell>
        </row>
        <row r="5415">
          <cell r="A5415" t="str">
            <v>170018</v>
          </cell>
          <cell r="C5415">
            <v>1</v>
          </cell>
          <cell r="D5415">
            <v>1</v>
          </cell>
          <cell r="E5415" t="str">
            <v>1m</v>
          </cell>
        </row>
        <row r="5416">
          <cell r="A5416" t="str">
            <v>170019</v>
          </cell>
          <cell r="C5416">
            <v>1</v>
          </cell>
          <cell r="D5416">
            <v>1</v>
          </cell>
          <cell r="E5416" t="str">
            <v>1m</v>
          </cell>
        </row>
        <row r="5417">
          <cell r="A5417" t="str">
            <v>170022</v>
          </cell>
          <cell r="C5417">
            <v>1</v>
          </cell>
          <cell r="D5417">
            <v>1</v>
          </cell>
          <cell r="E5417" t="str">
            <v>1m</v>
          </cell>
        </row>
        <row r="5418">
          <cell r="A5418" t="str">
            <v>170024</v>
          </cell>
          <cell r="C5418">
            <v>1</v>
          </cell>
          <cell r="D5418">
            <v>1</v>
          </cell>
          <cell r="E5418" t="str">
            <v>1m</v>
          </cell>
        </row>
        <row r="5419">
          <cell r="A5419" t="str">
            <v>170026</v>
          </cell>
          <cell r="C5419">
            <v>1</v>
          </cell>
          <cell r="D5419">
            <v>1</v>
          </cell>
          <cell r="E5419" t="str">
            <v>1m</v>
          </cell>
        </row>
        <row r="5420">
          <cell r="A5420" t="str">
            <v>170033</v>
          </cell>
          <cell r="C5420">
            <v>1</v>
          </cell>
          <cell r="D5420">
            <v>1</v>
          </cell>
          <cell r="E5420" t="str">
            <v>1m</v>
          </cell>
        </row>
        <row r="5421">
          <cell r="A5421" t="str">
            <v>170034</v>
          </cell>
          <cell r="C5421">
            <v>1</v>
          </cell>
          <cell r="D5421">
            <v>1</v>
          </cell>
          <cell r="E5421" t="str">
            <v>1m</v>
          </cell>
        </row>
        <row r="5422">
          <cell r="A5422" t="str">
            <v>170036</v>
          </cell>
          <cell r="C5422">
            <v>1</v>
          </cell>
          <cell r="D5422">
            <v>1</v>
          </cell>
          <cell r="E5422" t="str">
            <v>1m</v>
          </cell>
        </row>
        <row r="5423">
          <cell r="A5423" t="str">
            <v>170037</v>
          </cell>
          <cell r="C5423">
            <v>1</v>
          </cell>
          <cell r="D5423">
            <v>1</v>
          </cell>
          <cell r="E5423" t="str">
            <v>1m</v>
          </cell>
        </row>
        <row r="5424">
          <cell r="A5424" t="str">
            <v>170039</v>
          </cell>
          <cell r="C5424">
            <v>1</v>
          </cell>
          <cell r="D5424">
            <v>1</v>
          </cell>
          <cell r="E5424" t="str">
            <v>1m</v>
          </cell>
        </row>
        <row r="5425">
          <cell r="A5425" t="str">
            <v>170042</v>
          </cell>
          <cell r="C5425">
            <v>1</v>
          </cell>
          <cell r="D5425">
            <v>1</v>
          </cell>
          <cell r="E5425" t="str">
            <v>1m</v>
          </cell>
        </row>
        <row r="5426">
          <cell r="A5426" t="str">
            <v>170045</v>
          </cell>
          <cell r="C5426">
            <v>1</v>
          </cell>
          <cell r="D5426">
            <v>1</v>
          </cell>
          <cell r="E5426" t="str">
            <v>1m</v>
          </cell>
        </row>
        <row r="5427">
          <cell r="A5427" t="str">
            <v>170046</v>
          </cell>
          <cell r="C5427">
            <v>1</v>
          </cell>
          <cell r="D5427">
            <v>1</v>
          </cell>
          <cell r="E5427" t="str">
            <v>1m</v>
          </cell>
        </row>
        <row r="5428">
          <cell r="A5428" t="str">
            <v>170047</v>
          </cell>
          <cell r="C5428">
            <v>1</v>
          </cell>
          <cell r="D5428">
            <v>1</v>
          </cell>
          <cell r="E5428" t="str">
            <v>1m</v>
          </cell>
        </row>
        <row r="5429">
          <cell r="A5429" t="str">
            <v>170050</v>
          </cell>
          <cell r="C5429">
            <v>1</v>
          </cell>
          <cell r="D5429">
            <v>1</v>
          </cell>
          <cell r="E5429" t="str">
            <v>1m</v>
          </cell>
        </row>
        <row r="5430">
          <cell r="A5430" t="str">
            <v>170053</v>
          </cell>
          <cell r="C5430">
            <v>1</v>
          </cell>
          <cell r="D5430">
            <v>1</v>
          </cell>
          <cell r="E5430" t="str">
            <v>1m</v>
          </cell>
        </row>
        <row r="5431">
          <cell r="A5431" t="str">
            <v>170059</v>
          </cell>
          <cell r="C5431">
            <v>1</v>
          </cell>
          <cell r="D5431">
            <v>1</v>
          </cell>
          <cell r="E5431" t="str">
            <v>1m</v>
          </cell>
        </row>
        <row r="5432">
          <cell r="A5432" t="str">
            <v>170060</v>
          </cell>
          <cell r="C5432">
            <v>1</v>
          </cell>
          <cell r="D5432">
            <v>1</v>
          </cell>
          <cell r="E5432" t="str">
            <v>1m</v>
          </cell>
        </row>
        <row r="5433">
          <cell r="A5433" t="str">
            <v>170061</v>
          </cell>
          <cell r="C5433">
            <v>1</v>
          </cell>
          <cell r="D5433">
            <v>1</v>
          </cell>
          <cell r="E5433" t="str">
            <v>1m</v>
          </cell>
        </row>
        <row r="5434">
          <cell r="A5434" t="str">
            <v>170065</v>
          </cell>
          <cell r="C5434">
            <v>1</v>
          </cell>
          <cell r="D5434">
            <v>1</v>
          </cell>
          <cell r="E5434" t="str">
            <v>1m</v>
          </cell>
        </row>
        <row r="5435">
          <cell r="A5435" t="str">
            <v>170066</v>
          </cell>
          <cell r="C5435">
            <v>1</v>
          </cell>
          <cell r="D5435">
            <v>1</v>
          </cell>
          <cell r="E5435" t="str">
            <v>1m</v>
          </cell>
        </row>
        <row r="5436">
          <cell r="A5436" t="str">
            <v>170068</v>
          </cell>
          <cell r="C5436">
            <v>1</v>
          </cell>
          <cell r="D5436">
            <v>1</v>
          </cell>
          <cell r="E5436" t="str">
            <v>1m</v>
          </cell>
        </row>
        <row r="5437">
          <cell r="A5437" t="str">
            <v>170071</v>
          </cell>
          <cell r="C5437">
            <v>1</v>
          </cell>
          <cell r="D5437">
            <v>1</v>
          </cell>
          <cell r="E5437" t="str">
            <v>1m</v>
          </cell>
        </row>
        <row r="5438">
          <cell r="A5438" t="str">
            <v>170076</v>
          </cell>
          <cell r="C5438">
            <v>1</v>
          </cell>
          <cell r="D5438">
            <v>1</v>
          </cell>
          <cell r="E5438" t="str">
            <v>1m</v>
          </cell>
        </row>
        <row r="5439">
          <cell r="A5439" t="str">
            <v>170081</v>
          </cell>
          <cell r="C5439">
            <v>1</v>
          </cell>
          <cell r="D5439">
            <v>1</v>
          </cell>
          <cell r="E5439" t="str">
            <v>1m</v>
          </cell>
        </row>
        <row r="5440">
          <cell r="A5440" t="str">
            <v>170083</v>
          </cell>
          <cell r="C5440">
            <v>1</v>
          </cell>
          <cell r="D5440">
            <v>1</v>
          </cell>
          <cell r="E5440" t="str">
            <v>1m</v>
          </cell>
        </row>
        <row r="5441">
          <cell r="A5441" t="str">
            <v>170086</v>
          </cell>
          <cell r="C5441">
            <v>1</v>
          </cell>
          <cell r="D5441">
            <v>1</v>
          </cell>
          <cell r="E5441" t="str">
            <v>1m</v>
          </cell>
        </row>
        <row r="5442">
          <cell r="A5442" t="str">
            <v>170087</v>
          </cell>
          <cell r="C5442">
            <v>1</v>
          </cell>
          <cell r="D5442">
            <v>1</v>
          </cell>
          <cell r="E5442" t="str">
            <v>1m</v>
          </cell>
        </row>
        <row r="5443">
          <cell r="A5443" t="str">
            <v>170088</v>
          </cell>
          <cell r="C5443">
            <v>1</v>
          </cell>
          <cell r="D5443">
            <v>1</v>
          </cell>
          <cell r="E5443" t="str">
            <v>1m</v>
          </cell>
        </row>
        <row r="5444">
          <cell r="A5444" t="str">
            <v>170092</v>
          </cell>
          <cell r="C5444">
            <v>1</v>
          </cell>
          <cell r="D5444">
            <v>1</v>
          </cell>
          <cell r="E5444" t="str">
            <v>1m</v>
          </cell>
        </row>
        <row r="5445">
          <cell r="A5445" t="str">
            <v>170095</v>
          </cell>
          <cell r="C5445">
            <v>1</v>
          </cell>
          <cell r="D5445">
            <v>1</v>
          </cell>
          <cell r="E5445" t="str">
            <v>1m</v>
          </cell>
        </row>
        <row r="5446">
          <cell r="A5446" t="str">
            <v>170096</v>
          </cell>
          <cell r="C5446">
            <v>1</v>
          </cell>
          <cell r="D5446">
            <v>1</v>
          </cell>
          <cell r="E5446" t="str">
            <v>1m</v>
          </cell>
        </row>
        <row r="5447">
          <cell r="A5447" t="str">
            <v>170098</v>
          </cell>
          <cell r="C5447">
            <v>1</v>
          </cell>
          <cell r="D5447">
            <v>1</v>
          </cell>
          <cell r="E5447" t="str">
            <v>1m</v>
          </cell>
        </row>
        <row r="5448">
          <cell r="A5448" t="str">
            <v>170099</v>
          </cell>
          <cell r="C5448">
            <v>1</v>
          </cell>
          <cell r="D5448">
            <v>1</v>
          </cell>
          <cell r="E5448" t="str">
            <v>1m</v>
          </cell>
        </row>
        <row r="5449">
          <cell r="A5449" t="str">
            <v>170105</v>
          </cell>
          <cell r="C5449">
            <v>1</v>
          </cell>
          <cell r="D5449">
            <v>1</v>
          </cell>
          <cell r="E5449" t="str">
            <v>1m</v>
          </cell>
        </row>
        <row r="5450">
          <cell r="A5450" t="str">
            <v>170106</v>
          </cell>
          <cell r="C5450">
            <v>1</v>
          </cell>
          <cell r="D5450">
            <v>1</v>
          </cell>
          <cell r="E5450" t="str">
            <v>1m</v>
          </cell>
        </row>
        <row r="5451">
          <cell r="A5451" t="str">
            <v>170113</v>
          </cell>
          <cell r="C5451">
            <v>1</v>
          </cell>
          <cell r="D5451">
            <v>1</v>
          </cell>
          <cell r="E5451" t="str">
            <v>1m</v>
          </cell>
        </row>
        <row r="5452">
          <cell r="A5452" t="str">
            <v>170118</v>
          </cell>
          <cell r="C5452">
            <v>1</v>
          </cell>
          <cell r="D5452">
            <v>1</v>
          </cell>
          <cell r="E5452" t="str">
            <v>1m</v>
          </cell>
        </row>
        <row r="5453">
          <cell r="A5453" t="str">
            <v>170119</v>
          </cell>
          <cell r="C5453">
            <v>1</v>
          </cell>
          <cell r="D5453">
            <v>1</v>
          </cell>
          <cell r="E5453" t="str">
            <v>1m</v>
          </cell>
        </row>
        <row r="5454">
          <cell r="A5454" t="str">
            <v>170128</v>
          </cell>
          <cell r="C5454">
            <v>1</v>
          </cell>
          <cell r="D5454">
            <v>1</v>
          </cell>
          <cell r="E5454" t="str">
            <v>1m</v>
          </cell>
        </row>
        <row r="5455">
          <cell r="A5455" t="str">
            <v>170129</v>
          </cell>
          <cell r="C5455">
            <v>1</v>
          </cell>
          <cell r="D5455">
            <v>1</v>
          </cell>
          <cell r="E5455" t="str">
            <v>1m</v>
          </cell>
        </row>
        <row r="5456">
          <cell r="A5456" t="str">
            <v>170132</v>
          </cell>
          <cell r="C5456">
            <v>1</v>
          </cell>
          <cell r="D5456">
            <v>1</v>
          </cell>
          <cell r="E5456" t="str">
            <v>1m</v>
          </cell>
        </row>
        <row r="5457">
          <cell r="A5457" t="str">
            <v>170133</v>
          </cell>
          <cell r="C5457">
            <v>1</v>
          </cell>
          <cell r="D5457">
            <v>1</v>
          </cell>
          <cell r="E5457" t="str">
            <v>1m</v>
          </cell>
        </row>
        <row r="5458">
          <cell r="A5458" t="str">
            <v>170135</v>
          </cell>
          <cell r="C5458">
            <v>1</v>
          </cell>
          <cell r="D5458">
            <v>1</v>
          </cell>
          <cell r="E5458" t="str">
            <v>1m</v>
          </cell>
        </row>
        <row r="5459">
          <cell r="A5459" t="str">
            <v>170138</v>
          </cell>
          <cell r="C5459">
            <v>1</v>
          </cell>
          <cell r="D5459">
            <v>1</v>
          </cell>
          <cell r="E5459" t="str">
            <v>1m</v>
          </cell>
        </row>
        <row r="5460">
          <cell r="A5460" t="str">
            <v>170143</v>
          </cell>
          <cell r="C5460">
            <v>1</v>
          </cell>
          <cell r="D5460">
            <v>1</v>
          </cell>
          <cell r="E5460" t="str">
            <v>1m</v>
          </cell>
        </row>
        <row r="5461">
          <cell r="A5461" t="str">
            <v>170148</v>
          </cell>
          <cell r="C5461">
            <v>1</v>
          </cell>
          <cell r="D5461">
            <v>1</v>
          </cell>
          <cell r="E5461" t="str">
            <v>1m</v>
          </cell>
        </row>
        <row r="5462">
          <cell r="A5462" t="str">
            <v>170150</v>
          </cell>
          <cell r="C5462">
            <v>1</v>
          </cell>
          <cell r="D5462">
            <v>1</v>
          </cell>
          <cell r="E5462" t="str">
            <v>1m</v>
          </cell>
        </row>
        <row r="5463">
          <cell r="A5463" t="str">
            <v>170156</v>
          </cell>
          <cell r="C5463">
            <v>1</v>
          </cell>
          <cell r="D5463">
            <v>1</v>
          </cell>
          <cell r="E5463" t="str">
            <v>1m</v>
          </cell>
        </row>
        <row r="5464">
          <cell r="A5464" t="str">
            <v>170166</v>
          </cell>
          <cell r="C5464">
            <v>1</v>
          </cell>
          <cell r="D5464">
            <v>1</v>
          </cell>
          <cell r="E5464" t="str">
            <v>1m</v>
          </cell>
        </row>
        <row r="5465">
          <cell r="A5465" t="str">
            <v>170175</v>
          </cell>
          <cell r="C5465">
            <v>1</v>
          </cell>
          <cell r="D5465">
            <v>1</v>
          </cell>
          <cell r="E5465" t="str">
            <v>1m</v>
          </cell>
        </row>
        <row r="5466">
          <cell r="A5466" t="str">
            <v>170181</v>
          </cell>
          <cell r="C5466">
            <v>1</v>
          </cell>
          <cell r="D5466">
            <v>1</v>
          </cell>
          <cell r="E5466" t="str">
            <v>1m</v>
          </cell>
        </row>
        <row r="5467">
          <cell r="A5467" t="str">
            <v>170182</v>
          </cell>
          <cell r="C5467">
            <v>1</v>
          </cell>
          <cell r="D5467">
            <v>1</v>
          </cell>
          <cell r="E5467" t="str">
            <v>1m</v>
          </cell>
        </row>
        <row r="5468">
          <cell r="A5468" t="str">
            <v>170201</v>
          </cell>
          <cell r="C5468">
            <v>1</v>
          </cell>
          <cell r="D5468">
            <v>1</v>
          </cell>
          <cell r="E5468" t="str">
            <v>1m</v>
          </cell>
        </row>
        <row r="5469">
          <cell r="A5469" t="str">
            <v>170207</v>
          </cell>
          <cell r="C5469">
            <v>1</v>
          </cell>
          <cell r="D5469">
            <v>1</v>
          </cell>
          <cell r="E5469" t="str">
            <v>1m</v>
          </cell>
        </row>
        <row r="5470">
          <cell r="A5470" t="str">
            <v>170208</v>
          </cell>
          <cell r="C5470">
            <v>1</v>
          </cell>
          <cell r="D5470">
            <v>1</v>
          </cell>
          <cell r="E5470" t="str">
            <v>1m</v>
          </cell>
        </row>
        <row r="5471">
          <cell r="A5471" t="str">
            <v>170209</v>
          </cell>
          <cell r="C5471">
            <v>1</v>
          </cell>
          <cell r="D5471">
            <v>1</v>
          </cell>
          <cell r="E5471" t="str">
            <v>1m</v>
          </cell>
        </row>
        <row r="5472">
          <cell r="A5472" t="str">
            <v>170210</v>
          </cell>
          <cell r="C5472">
            <v>1</v>
          </cell>
          <cell r="D5472">
            <v>1</v>
          </cell>
          <cell r="E5472" t="str">
            <v>1m</v>
          </cell>
        </row>
        <row r="5473">
          <cell r="A5473" t="str">
            <v>170212</v>
          </cell>
          <cell r="C5473">
            <v>1</v>
          </cell>
          <cell r="D5473">
            <v>1</v>
          </cell>
          <cell r="E5473" t="str">
            <v>1m</v>
          </cell>
        </row>
        <row r="5474">
          <cell r="A5474" t="str">
            <v>170215</v>
          </cell>
          <cell r="C5474">
            <v>1</v>
          </cell>
          <cell r="D5474">
            <v>1</v>
          </cell>
          <cell r="E5474" t="str">
            <v>1m</v>
          </cell>
        </row>
        <row r="5475">
          <cell r="A5475" t="str">
            <v>170219</v>
          </cell>
          <cell r="C5475">
            <v>1</v>
          </cell>
          <cell r="D5475">
            <v>1</v>
          </cell>
          <cell r="E5475" t="str">
            <v>1m</v>
          </cell>
        </row>
        <row r="5476">
          <cell r="A5476" t="str">
            <v>170223</v>
          </cell>
          <cell r="C5476">
            <v>1</v>
          </cell>
          <cell r="D5476">
            <v>1</v>
          </cell>
          <cell r="E5476" t="str">
            <v>1m</v>
          </cell>
        </row>
        <row r="5477">
          <cell r="A5477" t="str">
            <v>170231</v>
          </cell>
          <cell r="C5477">
            <v>1</v>
          </cell>
          <cell r="D5477">
            <v>1</v>
          </cell>
          <cell r="E5477" t="str">
            <v>1m</v>
          </cell>
        </row>
        <row r="5478">
          <cell r="A5478" t="str">
            <v>170232</v>
          </cell>
          <cell r="C5478">
            <v>1</v>
          </cell>
          <cell r="D5478">
            <v>1</v>
          </cell>
          <cell r="E5478" t="str">
            <v>1m</v>
          </cell>
        </row>
        <row r="5479">
          <cell r="A5479" t="str">
            <v>170236</v>
          </cell>
          <cell r="C5479">
            <v>1</v>
          </cell>
          <cell r="D5479">
            <v>1</v>
          </cell>
          <cell r="E5479" t="str">
            <v>1m</v>
          </cell>
        </row>
        <row r="5480">
          <cell r="A5480" t="str">
            <v>170238</v>
          </cell>
          <cell r="C5480">
            <v>1</v>
          </cell>
          <cell r="D5480">
            <v>1</v>
          </cell>
          <cell r="E5480" t="str">
            <v>1m</v>
          </cell>
        </row>
        <row r="5481">
          <cell r="A5481" t="str">
            <v>170240</v>
          </cell>
          <cell r="C5481">
            <v>1</v>
          </cell>
          <cell r="D5481">
            <v>1</v>
          </cell>
          <cell r="E5481" t="str">
            <v>1m</v>
          </cell>
        </row>
        <row r="5482">
          <cell r="A5482" t="str">
            <v>170246</v>
          </cell>
          <cell r="C5482">
            <v>1</v>
          </cell>
          <cell r="D5482">
            <v>1</v>
          </cell>
          <cell r="E5482" t="str">
            <v>1m</v>
          </cell>
        </row>
        <row r="5483">
          <cell r="A5483" t="str">
            <v>170248</v>
          </cell>
          <cell r="C5483">
            <v>1</v>
          </cell>
          <cell r="D5483">
            <v>1</v>
          </cell>
          <cell r="E5483" t="str">
            <v>1m</v>
          </cell>
        </row>
        <row r="5484">
          <cell r="A5484" t="str">
            <v>170249</v>
          </cell>
          <cell r="C5484">
            <v>1</v>
          </cell>
          <cell r="D5484">
            <v>1</v>
          </cell>
          <cell r="E5484" t="str">
            <v>1m</v>
          </cell>
        </row>
        <row r="5485">
          <cell r="A5485" t="str">
            <v>170251</v>
          </cell>
          <cell r="C5485">
            <v>1</v>
          </cell>
          <cell r="D5485">
            <v>1</v>
          </cell>
          <cell r="E5485" t="str">
            <v>1m</v>
          </cell>
        </row>
        <row r="5486">
          <cell r="A5486" t="str">
            <v>170252</v>
          </cell>
          <cell r="C5486">
            <v>1</v>
          </cell>
          <cell r="D5486">
            <v>1</v>
          </cell>
          <cell r="E5486" t="str">
            <v>1m</v>
          </cell>
        </row>
        <row r="5487">
          <cell r="A5487" t="str">
            <v>170260</v>
          </cell>
          <cell r="C5487">
            <v>1</v>
          </cell>
          <cell r="D5487">
            <v>1</v>
          </cell>
          <cell r="E5487" t="str">
            <v>1m</v>
          </cell>
        </row>
        <row r="5488">
          <cell r="A5488" t="str">
            <v>170261</v>
          </cell>
          <cell r="C5488">
            <v>1</v>
          </cell>
          <cell r="D5488">
            <v>1</v>
          </cell>
          <cell r="E5488" t="str">
            <v>1m</v>
          </cell>
        </row>
        <row r="5489">
          <cell r="A5489" t="str">
            <v>170263</v>
          </cell>
          <cell r="C5489">
            <v>1</v>
          </cell>
          <cell r="D5489">
            <v>1</v>
          </cell>
          <cell r="E5489" t="str">
            <v>1m</v>
          </cell>
        </row>
        <row r="5490">
          <cell r="A5490" t="str">
            <v>170265</v>
          </cell>
          <cell r="C5490">
            <v>1</v>
          </cell>
          <cell r="D5490">
            <v>1</v>
          </cell>
          <cell r="E5490" t="str">
            <v>1m</v>
          </cell>
        </row>
        <row r="5491">
          <cell r="A5491" t="str">
            <v>170268</v>
          </cell>
          <cell r="C5491">
            <v>1</v>
          </cell>
          <cell r="D5491">
            <v>1</v>
          </cell>
          <cell r="E5491" t="str">
            <v>1m</v>
          </cell>
        </row>
        <row r="5492">
          <cell r="A5492" t="str">
            <v>170272</v>
          </cell>
          <cell r="C5492">
            <v>1</v>
          </cell>
          <cell r="D5492">
            <v>1</v>
          </cell>
          <cell r="E5492" t="str">
            <v>1m</v>
          </cell>
        </row>
        <row r="5493">
          <cell r="A5493" t="str">
            <v>170275</v>
          </cell>
          <cell r="C5493">
            <v>1</v>
          </cell>
          <cell r="D5493">
            <v>1</v>
          </cell>
          <cell r="E5493" t="str">
            <v>1m</v>
          </cell>
        </row>
        <row r="5494">
          <cell r="A5494" t="str">
            <v>170276</v>
          </cell>
          <cell r="C5494">
            <v>1</v>
          </cell>
          <cell r="D5494">
            <v>1</v>
          </cell>
          <cell r="E5494" t="str">
            <v>1m</v>
          </cell>
        </row>
        <row r="5495">
          <cell r="A5495" t="str">
            <v>170277</v>
          </cell>
          <cell r="C5495">
            <v>1</v>
          </cell>
          <cell r="D5495">
            <v>1</v>
          </cell>
          <cell r="E5495" t="str">
            <v>1m</v>
          </cell>
        </row>
        <row r="5496">
          <cell r="A5496" t="str">
            <v>170279</v>
          </cell>
          <cell r="C5496">
            <v>1</v>
          </cell>
          <cell r="D5496">
            <v>1</v>
          </cell>
          <cell r="E5496" t="str">
            <v>1m</v>
          </cell>
        </row>
        <row r="5497">
          <cell r="A5497" t="str">
            <v>170285</v>
          </cell>
          <cell r="C5497">
            <v>1</v>
          </cell>
          <cell r="D5497">
            <v>1</v>
          </cell>
          <cell r="E5497" t="str">
            <v>1m</v>
          </cell>
        </row>
        <row r="5498">
          <cell r="A5498" t="str">
            <v>170287</v>
          </cell>
          <cell r="C5498">
            <v>1</v>
          </cell>
          <cell r="D5498">
            <v>1</v>
          </cell>
          <cell r="E5498" t="str">
            <v>1m</v>
          </cell>
        </row>
        <row r="5499">
          <cell r="A5499" t="str">
            <v>170289</v>
          </cell>
          <cell r="C5499">
            <v>1</v>
          </cell>
          <cell r="D5499">
            <v>1</v>
          </cell>
          <cell r="E5499" t="str">
            <v>1m</v>
          </cell>
        </row>
        <row r="5500">
          <cell r="A5500" t="str">
            <v>170297</v>
          </cell>
          <cell r="C5500">
            <v>1</v>
          </cell>
          <cell r="D5500">
            <v>1</v>
          </cell>
          <cell r="E5500" t="str">
            <v>1m</v>
          </cell>
        </row>
        <row r="5501">
          <cell r="A5501" t="str">
            <v>170304</v>
          </cell>
          <cell r="C5501">
            <v>1</v>
          </cell>
          <cell r="D5501">
            <v>1</v>
          </cell>
          <cell r="E5501" t="str">
            <v>1m</v>
          </cell>
        </row>
        <row r="5502">
          <cell r="A5502" t="str">
            <v>170305</v>
          </cell>
          <cell r="C5502">
            <v>1</v>
          </cell>
          <cell r="D5502">
            <v>1</v>
          </cell>
          <cell r="E5502" t="str">
            <v>1m</v>
          </cell>
        </row>
        <row r="5503">
          <cell r="A5503" t="str">
            <v>170309</v>
          </cell>
          <cell r="C5503">
            <v>1</v>
          </cell>
          <cell r="D5503">
            <v>1</v>
          </cell>
          <cell r="E5503" t="str">
            <v>1m</v>
          </cell>
        </row>
        <row r="5504">
          <cell r="A5504" t="str">
            <v>170310</v>
          </cell>
          <cell r="C5504">
            <v>1</v>
          </cell>
          <cell r="D5504">
            <v>1</v>
          </cell>
          <cell r="E5504" t="str">
            <v>1m</v>
          </cell>
        </row>
        <row r="5505">
          <cell r="A5505" t="str">
            <v>170311</v>
          </cell>
          <cell r="C5505">
            <v>1</v>
          </cell>
          <cell r="D5505">
            <v>1</v>
          </cell>
          <cell r="E5505" t="str">
            <v>1m</v>
          </cell>
        </row>
        <row r="5506">
          <cell r="A5506" t="str">
            <v>170314</v>
          </cell>
          <cell r="C5506">
            <v>1</v>
          </cell>
          <cell r="D5506">
            <v>1</v>
          </cell>
          <cell r="E5506" t="str">
            <v>1m</v>
          </cell>
        </row>
        <row r="5507">
          <cell r="A5507" t="str">
            <v>170315</v>
          </cell>
          <cell r="C5507">
            <v>1</v>
          </cell>
          <cell r="D5507">
            <v>1</v>
          </cell>
          <cell r="E5507" t="str">
            <v>1m</v>
          </cell>
        </row>
        <row r="5508">
          <cell r="A5508" t="str">
            <v>170321</v>
          </cell>
          <cell r="C5508">
            <v>1</v>
          </cell>
          <cell r="D5508">
            <v>1</v>
          </cell>
          <cell r="E5508" t="str">
            <v>1m</v>
          </cell>
        </row>
        <row r="5509">
          <cell r="A5509" t="str">
            <v>170322</v>
          </cell>
          <cell r="C5509">
            <v>1</v>
          </cell>
          <cell r="D5509">
            <v>1</v>
          </cell>
          <cell r="E5509" t="str">
            <v>1m</v>
          </cell>
        </row>
        <row r="5510">
          <cell r="A5510" t="str">
            <v>170323</v>
          </cell>
          <cell r="C5510">
            <v>1</v>
          </cell>
          <cell r="D5510">
            <v>1</v>
          </cell>
          <cell r="E5510" t="str">
            <v>1m</v>
          </cell>
        </row>
        <row r="5511">
          <cell r="A5511" t="str">
            <v>170326</v>
          </cell>
          <cell r="C5511">
            <v>1</v>
          </cell>
          <cell r="D5511">
            <v>1</v>
          </cell>
          <cell r="E5511" t="str">
            <v>1m</v>
          </cell>
        </row>
        <row r="5512">
          <cell r="A5512" t="str">
            <v>170328</v>
          </cell>
          <cell r="C5512">
            <v>1</v>
          </cell>
          <cell r="D5512">
            <v>1</v>
          </cell>
          <cell r="E5512" t="str">
            <v>1m</v>
          </cell>
        </row>
        <row r="5513">
          <cell r="A5513" t="str">
            <v>170331</v>
          </cell>
          <cell r="C5513">
            <v>1</v>
          </cell>
          <cell r="D5513">
            <v>1</v>
          </cell>
          <cell r="E5513" t="str">
            <v>1m</v>
          </cell>
        </row>
        <row r="5514">
          <cell r="A5514" t="str">
            <v>170332</v>
          </cell>
          <cell r="C5514">
            <v>1</v>
          </cell>
          <cell r="D5514">
            <v>1</v>
          </cell>
          <cell r="E5514" t="str">
            <v>1m</v>
          </cell>
        </row>
        <row r="5515">
          <cell r="A5515" t="str">
            <v>170333</v>
          </cell>
          <cell r="C5515">
            <v>1</v>
          </cell>
          <cell r="D5515">
            <v>1</v>
          </cell>
          <cell r="E5515" t="str">
            <v>1m</v>
          </cell>
        </row>
        <row r="5516">
          <cell r="A5516" t="str">
            <v>170337</v>
          </cell>
          <cell r="C5516">
            <v>1</v>
          </cell>
          <cell r="D5516">
            <v>1</v>
          </cell>
          <cell r="E5516" t="str">
            <v>1m</v>
          </cell>
        </row>
        <row r="5517">
          <cell r="A5517" t="str">
            <v>170343</v>
          </cell>
          <cell r="C5517">
            <v>1</v>
          </cell>
          <cell r="D5517">
            <v>1</v>
          </cell>
          <cell r="E5517" t="str">
            <v>1m</v>
          </cell>
        </row>
        <row r="5518">
          <cell r="A5518" t="str">
            <v>170344</v>
          </cell>
          <cell r="C5518">
            <v>1</v>
          </cell>
          <cell r="D5518">
            <v>1</v>
          </cell>
          <cell r="E5518" t="str">
            <v>1m</v>
          </cell>
        </row>
        <row r="5519">
          <cell r="A5519" t="str">
            <v>170346</v>
          </cell>
          <cell r="C5519">
            <v>1</v>
          </cell>
          <cell r="D5519">
            <v>1</v>
          </cell>
          <cell r="E5519" t="str">
            <v>1m</v>
          </cell>
        </row>
        <row r="5520">
          <cell r="A5520" t="str">
            <v>170350</v>
          </cell>
          <cell r="C5520">
            <v>1</v>
          </cell>
          <cell r="D5520">
            <v>1</v>
          </cell>
          <cell r="E5520" t="str">
            <v>1m</v>
          </cell>
        </row>
        <row r="5521">
          <cell r="A5521" t="str">
            <v>170355</v>
          </cell>
          <cell r="C5521">
            <v>1</v>
          </cell>
          <cell r="D5521">
            <v>1</v>
          </cell>
          <cell r="E5521" t="str">
            <v>1m</v>
          </cell>
        </row>
        <row r="5522">
          <cell r="A5522" t="str">
            <v>170357</v>
          </cell>
          <cell r="C5522">
            <v>1</v>
          </cell>
          <cell r="D5522">
            <v>1</v>
          </cell>
          <cell r="E5522" t="str">
            <v>1m</v>
          </cell>
        </row>
        <row r="5523">
          <cell r="A5523" t="str">
            <v>170359</v>
          </cell>
          <cell r="C5523">
            <v>1</v>
          </cell>
          <cell r="D5523">
            <v>1</v>
          </cell>
          <cell r="E5523" t="str">
            <v>1m</v>
          </cell>
        </row>
        <row r="5524">
          <cell r="A5524" t="str">
            <v>170360</v>
          </cell>
          <cell r="C5524">
            <v>1</v>
          </cell>
          <cell r="D5524">
            <v>1</v>
          </cell>
          <cell r="E5524" t="str">
            <v>1m</v>
          </cell>
        </row>
        <row r="5525">
          <cell r="A5525" t="str">
            <v>170366</v>
          </cell>
          <cell r="C5525">
            <v>1</v>
          </cell>
          <cell r="D5525">
            <v>1</v>
          </cell>
          <cell r="E5525" t="str">
            <v>1m</v>
          </cell>
        </row>
        <row r="5526">
          <cell r="A5526" t="str">
            <v>170367</v>
          </cell>
          <cell r="C5526">
            <v>1</v>
          </cell>
          <cell r="D5526">
            <v>1</v>
          </cell>
          <cell r="E5526" t="str">
            <v>1m</v>
          </cell>
        </row>
        <row r="5527">
          <cell r="A5527" t="str">
            <v>170372</v>
          </cell>
          <cell r="C5527">
            <v>1</v>
          </cell>
          <cell r="D5527">
            <v>1</v>
          </cell>
          <cell r="E5527" t="str">
            <v>1m</v>
          </cell>
        </row>
        <row r="5528">
          <cell r="A5528" t="str">
            <v>170375</v>
          </cell>
          <cell r="C5528">
            <v>1</v>
          </cell>
          <cell r="D5528">
            <v>1</v>
          </cell>
          <cell r="E5528" t="str">
            <v>1m</v>
          </cell>
        </row>
        <row r="5529">
          <cell r="A5529" t="str">
            <v>170381</v>
          </cell>
          <cell r="C5529">
            <v>1</v>
          </cell>
          <cell r="D5529">
            <v>1</v>
          </cell>
          <cell r="E5529" t="str">
            <v>1m</v>
          </cell>
        </row>
        <row r="5530">
          <cell r="A5530" t="str">
            <v>170394</v>
          </cell>
          <cell r="C5530">
            <v>1</v>
          </cell>
          <cell r="D5530">
            <v>1</v>
          </cell>
          <cell r="E5530" t="str">
            <v>1m</v>
          </cell>
        </row>
        <row r="5531">
          <cell r="A5531" t="str">
            <v>170395</v>
          </cell>
          <cell r="C5531">
            <v>1</v>
          </cell>
          <cell r="D5531">
            <v>1</v>
          </cell>
          <cell r="E5531" t="str">
            <v>1m</v>
          </cell>
        </row>
        <row r="5532">
          <cell r="A5532" t="str">
            <v>170396</v>
          </cell>
          <cell r="C5532">
            <v>1</v>
          </cell>
          <cell r="D5532">
            <v>1</v>
          </cell>
          <cell r="E5532" t="str">
            <v>1m</v>
          </cell>
        </row>
        <row r="5533">
          <cell r="A5533" t="str">
            <v>170400</v>
          </cell>
          <cell r="C5533">
            <v>1</v>
          </cell>
          <cell r="D5533">
            <v>1</v>
          </cell>
          <cell r="E5533" t="str">
            <v>1m</v>
          </cell>
        </row>
        <row r="5534">
          <cell r="A5534" t="str">
            <v>170401</v>
          </cell>
          <cell r="C5534">
            <v>1</v>
          </cell>
          <cell r="D5534">
            <v>1</v>
          </cell>
          <cell r="E5534" t="str">
            <v>1m</v>
          </cell>
        </row>
        <row r="5535">
          <cell r="A5535" t="str">
            <v>170414</v>
          </cell>
          <cell r="C5535">
            <v>1</v>
          </cell>
          <cell r="D5535">
            <v>1</v>
          </cell>
          <cell r="E5535" t="str">
            <v>1m</v>
          </cell>
        </row>
        <row r="5536">
          <cell r="A5536" t="str">
            <v>170422</v>
          </cell>
          <cell r="C5536">
            <v>1</v>
          </cell>
          <cell r="D5536">
            <v>1</v>
          </cell>
          <cell r="E5536" t="str">
            <v>1m</v>
          </cell>
        </row>
        <row r="5537">
          <cell r="A5537" t="str">
            <v>170424</v>
          </cell>
          <cell r="C5537">
            <v>1</v>
          </cell>
          <cell r="D5537">
            <v>1</v>
          </cell>
          <cell r="E5537" t="str">
            <v>1m</v>
          </cell>
        </row>
        <row r="5538">
          <cell r="A5538" t="str">
            <v>170425</v>
          </cell>
          <cell r="C5538">
            <v>1</v>
          </cell>
          <cell r="D5538">
            <v>1</v>
          </cell>
          <cell r="E5538" t="str">
            <v>1m</v>
          </cell>
        </row>
        <row r="5539">
          <cell r="A5539" t="str">
            <v>170435</v>
          </cell>
          <cell r="C5539">
            <v>1</v>
          </cell>
          <cell r="D5539">
            <v>1</v>
          </cell>
          <cell r="E5539" t="str">
            <v>1m</v>
          </cell>
        </row>
        <row r="5540">
          <cell r="A5540" t="str">
            <v>170436</v>
          </cell>
          <cell r="C5540">
            <v>1</v>
          </cell>
          <cell r="D5540">
            <v>1</v>
          </cell>
          <cell r="E5540" t="str">
            <v>1m</v>
          </cell>
        </row>
        <row r="5541">
          <cell r="A5541" t="str">
            <v>170437</v>
          </cell>
          <cell r="C5541">
            <v>1</v>
          </cell>
          <cell r="D5541">
            <v>1</v>
          </cell>
          <cell r="E5541" t="str">
            <v>1m</v>
          </cell>
        </row>
        <row r="5542">
          <cell r="A5542" t="str">
            <v>170441</v>
          </cell>
          <cell r="C5542">
            <v>1</v>
          </cell>
          <cell r="D5542">
            <v>1</v>
          </cell>
          <cell r="E5542" t="str">
            <v>1m</v>
          </cell>
        </row>
        <row r="5543">
          <cell r="A5543" t="str">
            <v>170452</v>
          </cell>
          <cell r="C5543">
            <v>1</v>
          </cell>
          <cell r="D5543">
            <v>1</v>
          </cell>
          <cell r="E5543" t="str">
            <v>1m</v>
          </cell>
        </row>
        <row r="5544">
          <cell r="A5544" t="str">
            <v>170455</v>
          </cell>
          <cell r="C5544">
            <v>1</v>
          </cell>
          <cell r="D5544">
            <v>1</v>
          </cell>
          <cell r="E5544" t="str">
            <v>1m</v>
          </cell>
        </row>
        <row r="5545">
          <cell r="A5545" t="str">
            <v>170457</v>
          </cell>
          <cell r="C5545">
            <v>1</v>
          </cell>
          <cell r="D5545">
            <v>1</v>
          </cell>
          <cell r="E5545" t="str">
            <v>1m</v>
          </cell>
        </row>
        <row r="5546">
          <cell r="A5546" t="str">
            <v>170462</v>
          </cell>
          <cell r="C5546">
            <v>1</v>
          </cell>
          <cell r="D5546">
            <v>1</v>
          </cell>
          <cell r="E5546" t="str">
            <v>1m</v>
          </cell>
        </row>
        <row r="5547">
          <cell r="A5547" t="str">
            <v>170463</v>
          </cell>
          <cell r="C5547">
            <v>1</v>
          </cell>
          <cell r="D5547">
            <v>1</v>
          </cell>
          <cell r="E5547" t="str">
            <v>1m</v>
          </cell>
        </row>
        <row r="5548">
          <cell r="A5548" t="str">
            <v>170466</v>
          </cell>
          <cell r="C5548">
            <v>1</v>
          </cell>
          <cell r="D5548">
            <v>1</v>
          </cell>
          <cell r="E5548" t="str">
            <v>1m</v>
          </cell>
        </row>
        <row r="5549">
          <cell r="A5549" t="str">
            <v>170470</v>
          </cell>
          <cell r="C5549">
            <v>1</v>
          </cell>
          <cell r="D5549">
            <v>1</v>
          </cell>
          <cell r="E5549" t="str">
            <v>1m</v>
          </cell>
        </row>
        <row r="5550">
          <cell r="A5550" t="str">
            <v>170477</v>
          </cell>
          <cell r="C5550">
            <v>1</v>
          </cell>
          <cell r="D5550">
            <v>1</v>
          </cell>
          <cell r="E5550" t="str">
            <v>1m</v>
          </cell>
        </row>
        <row r="5551">
          <cell r="A5551" t="str">
            <v>170481</v>
          </cell>
          <cell r="C5551">
            <v>1</v>
          </cell>
          <cell r="D5551">
            <v>1</v>
          </cell>
          <cell r="E5551" t="str">
            <v>1m</v>
          </cell>
        </row>
        <row r="5552">
          <cell r="A5552" t="str">
            <v>170487</v>
          </cell>
          <cell r="C5552">
            <v>1</v>
          </cell>
          <cell r="D5552">
            <v>1</v>
          </cell>
          <cell r="E5552" t="str">
            <v>1m</v>
          </cell>
        </row>
        <row r="5553">
          <cell r="A5553" t="str">
            <v>170488</v>
          </cell>
          <cell r="C5553">
            <v>1</v>
          </cell>
          <cell r="D5553">
            <v>1</v>
          </cell>
          <cell r="E5553" t="str">
            <v>1m</v>
          </cell>
        </row>
        <row r="5554">
          <cell r="A5554" t="str">
            <v>170490</v>
          </cell>
          <cell r="C5554">
            <v>1</v>
          </cell>
          <cell r="D5554">
            <v>1</v>
          </cell>
          <cell r="E5554" t="str">
            <v>1m</v>
          </cell>
        </row>
        <row r="5555">
          <cell r="A5555" t="str">
            <v>170492</v>
          </cell>
          <cell r="C5555">
            <v>1</v>
          </cell>
          <cell r="D5555">
            <v>1</v>
          </cell>
          <cell r="E5555" t="str">
            <v>1m</v>
          </cell>
        </row>
        <row r="5556">
          <cell r="A5556" t="str">
            <v>170493</v>
          </cell>
          <cell r="C5556">
            <v>1</v>
          </cell>
          <cell r="D5556">
            <v>1</v>
          </cell>
          <cell r="E5556" t="str">
            <v>1m</v>
          </cell>
        </row>
        <row r="5557">
          <cell r="A5557" t="str">
            <v>170496</v>
          </cell>
          <cell r="C5557">
            <v>1</v>
          </cell>
          <cell r="D5557">
            <v>1</v>
          </cell>
          <cell r="E5557" t="str">
            <v>1m</v>
          </cell>
        </row>
        <row r="5558">
          <cell r="A5558" t="str">
            <v>170498</v>
          </cell>
          <cell r="C5558">
            <v>1</v>
          </cell>
          <cell r="D5558">
            <v>1</v>
          </cell>
          <cell r="E5558" t="str">
            <v>1m</v>
          </cell>
        </row>
        <row r="5559">
          <cell r="A5559" t="str">
            <v>170503</v>
          </cell>
          <cell r="C5559">
            <v>1</v>
          </cell>
          <cell r="D5559">
            <v>1</v>
          </cell>
          <cell r="E5559" t="str">
            <v>1m</v>
          </cell>
        </row>
        <row r="5560">
          <cell r="A5560" t="str">
            <v>170511</v>
          </cell>
          <cell r="C5560">
            <v>1</v>
          </cell>
          <cell r="D5560">
            <v>1</v>
          </cell>
          <cell r="E5560" t="str">
            <v>1m</v>
          </cell>
        </row>
        <row r="5561">
          <cell r="A5561" t="str">
            <v>170514</v>
          </cell>
          <cell r="C5561">
            <v>1</v>
          </cell>
          <cell r="D5561">
            <v>1</v>
          </cell>
          <cell r="E5561" t="str">
            <v>1m</v>
          </cell>
        </row>
        <row r="5562">
          <cell r="A5562" t="str">
            <v>170516</v>
          </cell>
          <cell r="C5562">
            <v>1</v>
          </cell>
          <cell r="D5562">
            <v>1</v>
          </cell>
          <cell r="E5562" t="str">
            <v>1m</v>
          </cell>
        </row>
        <row r="5563">
          <cell r="A5563" t="str">
            <v>170518</v>
          </cell>
          <cell r="C5563">
            <v>1</v>
          </cell>
          <cell r="D5563">
            <v>1</v>
          </cell>
          <cell r="E5563" t="str">
            <v>1m</v>
          </cell>
        </row>
        <row r="5564">
          <cell r="A5564" t="str">
            <v>170519</v>
          </cell>
          <cell r="C5564">
            <v>1</v>
          </cell>
          <cell r="D5564">
            <v>1</v>
          </cell>
          <cell r="E5564" t="str">
            <v>1m</v>
          </cell>
        </row>
        <row r="5565">
          <cell r="A5565" t="str">
            <v>170520</v>
          </cell>
          <cell r="C5565">
            <v>1</v>
          </cell>
          <cell r="D5565">
            <v>1</v>
          </cell>
          <cell r="E5565" t="str">
            <v>1m</v>
          </cell>
        </row>
        <row r="5566">
          <cell r="A5566" t="str">
            <v>170525</v>
          </cell>
          <cell r="C5566">
            <v>1</v>
          </cell>
          <cell r="D5566">
            <v>1</v>
          </cell>
          <cell r="E5566" t="str">
            <v>1m</v>
          </cell>
        </row>
        <row r="5567">
          <cell r="A5567" t="str">
            <v>170534</v>
          </cell>
          <cell r="C5567">
            <v>1</v>
          </cell>
          <cell r="D5567">
            <v>1</v>
          </cell>
          <cell r="E5567" t="str">
            <v>1m</v>
          </cell>
        </row>
        <row r="5568">
          <cell r="A5568" t="str">
            <v>170536</v>
          </cell>
          <cell r="C5568">
            <v>1</v>
          </cell>
          <cell r="D5568">
            <v>1</v>
          </cell>
          <cell r="E5568" t="str">
            <v>1m</v>
          </cell>
        </row>
        <row r="5569">
          <cell r="A5569" t="str">
            <v>170539</v>
          </cell>
          <cell r="C5569">
            <v>1</v>
          </cell>
          <cell r="D5569">
            <v>1</v>
          </cell>
          <cell r="E5569" t="str">
            <v>1m</v>
          </cell>
        </row>
        <row r="5570">
          <cell r="A5570" t="str">
            <v>170540</v>
          </cell>
          <cell r="C5570">
            <v>1</v>
          </cell>
          <cell r="D5570">
            <v>1</v>
          </cell>
          <cell r="E5570" t="str">
            <v>1m</v>
          </cell>
        </row>
        <row r="5571">
          <cell r="A5571" t="str">
            <v>170542</v>
          </cell>
          <cell r="C5571">
            <v>1</v>
          </cell>
          <cell r="D5571">
            <v>1</v>
          </cell>
          <cell r="E5571" t="str">
            <v>1m</v>
          </cell>
        </row>
        <row r="5572">
          <cell r="A5572" t="str">
            <v>170544</v>
          </cell>
          <cell r="C5572">
            <v>1</v>
          </cell>
          <cell r="D5572">
            <v>1</v>
          </cell>
          <cell r="E5572" t="str">
            <v>1m</v>
          </cell>
        </row>
        <row r="5573">
          <cell r="A5573" t="str">
            <v>170550</v>
          </cell>
          <cell r="C5573">
            <v>1</v>
          </cell>
          <cell r="D5573">
            <v>1</v>
          </cell>
          <cell r="E5573" t="str">
            <v>1m</v>
          </cell>
        </row>
        <row r="5574">
          <cell r="A5574" t="str">
            <v>170553</v>
          </cell>
          <cell r="C5574">
            <v>1</v>
          </cell>
          <cell r="D5574">
            <v>1</v>
          </cell>
          <cell r="E5574" t="str">
            <v>1m</v>
          </cell>
        </row>
        <row r="5575">
          <cell r="A5575" t="str">
            <v>170561</v>
          </cell>
          <cell r="C5575">
            <v>1</v>
          </cell>
          <cell r="D5575">
            <v>1</v>
          </cell>
          <cell r="E5575" t="str">
            <v>1m</v>
          </cell>
        </row>
        <row r="5576">
          <cell r="A5576" t="str">
            <v>170563</v>
          </cell>
          <cell r="C5576">
            <v>1</v>
          </cell>
          <cell r="D5576">
            <v>1</v>
          </cell>
          <cell r="E5576" t="str">
            <v>1m</v>
          </cell>
        </row>
        <row r="5577">
          <cell r="A5577" t="str">
            <v>170566</v>
          </cell>
          <cell r="C5577">
            <v>1</v>
          </cell>
          <cell r="D5577">
            <v>1</v>
          </cell>
          <cell r="E5577" t="str">
            <v>1m</v>
          </cell>
        </row>
        <row r="5578">
          <cell r="A5578" t="str">
            <v>170568</v>
          </cell>
          <cell r="C5578">
            <v>1</v>
          </cell>
          <cell r="D5578">
            <v>1</v>
          </cell>
          <cell r="E5578" t="str">
            <v>1m</v>
          </cell>
        </row>
        <row r="5579">
          <cell r="A5579" t="str">
            <v>170572</v>
          </cell>
          <cell r="C5579">
            <v>1</v>
          </cell>
          <cell r="D5579">
            <v>1</v>
          </cell>
          <cell r="E5579" t="str">
            <v>1m</v>
          </cell>
        </row>
        <row r="5580">
          <cell r="A5580" t="str">
            <v>170578</v>
          </cell>
          <cell r="C5580">
            <v>1</v>
          </cell>
          <cell r="D5580">
            <v>1</v>
          </cell>
          <cell r="E5580" t="str">
            <v>1m</v>
          </cell>
        </row>
        <row r="5581">
          <cell r="A5581" t="str">
            <v>170592</v>
          </cell>
          <cell r="C5581">
            <v>1</v>
          </cell>
          <cell r="D5581">
            <v>1</v>
          </cell>
          <cell r="E5581" t="str">
            <v>1m</v>
          </cell>
        </row>
        <row r="5582">
          <cell r="A5582" t="str">
            <v>170593</v>
          </cell>
          <cell r="C5582">
            <v>1</v>
          </cell>
          <cell r="D5582">
            <v>1</v>
          </cell>
          <cell r="E5582" t="str">
            <v>1m</v>
          </cell>
        </row>
        <row r="5583">
          <cell r="A5583" t="str">
            <v>170596</v>
          </cell>
          <cell r="C5583">
            <v>1</v>
          </cell>
          <cell r="D5583">
            <v>1</v>
          </cell>
          <cell r="E5583" t="str">
            <v>1m</v>
          </cell>
        </row>
        <row r="5584">
          <cell r="A5584" t="str">
            <v>170598</v>
          </cell>
          <cell r="C5584">
            <v>1</v>
          </cell>
          <cell r="D5584">
            <v>1</v>
          </cell>
          <cell r="E5584" t="str">
            <v>1m</v>
          </cell>
        </row>
        <row r="5585">
          <cell r="A5585" t="str">
            <v>170601</v>
          </cell>
          <cell r="C5585">
            <v>1</v>
          </cell>
          <cell r="D5585">
            <v>1</v>
          </cell>
          <cell r="E5585" t="str">
            <v>1m</v>
          </cell>
        </row>
        <row r="5586">
          <cell r="A5586" t="str">
            <v>170602</v>
          </cell>
          <cell r="C5586">
            <v>1</v>
          </cell>
          <cell r="D5586">
            <v>1</v>
          </cell>
          <cell r="E5586" t="str">
            <v>1m</v>
          </cell>
        </row>
        <row r="5587">
          <cell r="A5587" t="str">
            <v>170605</v>
          </cell>
          <cell r="C5587">
            <v>1</v>
          </cell>
          <cell r="D5587">
            <v>1</v>
          </cell>
          <cell r="E5587" t="str">
            <v>1m</v>
          </cell>
        </row>
        <row r="5588">
          <cell r="A5588" t="str">
            <v>170609</v>
          </cell>
          <cell r="C5588">
            <v>1</v>
          </cell>
          <cell r="D5588">
            <v>1</v>
          </cell>
          <cell r="E5588" t="str">
            <v>1m</v>
          </cell>
        </row>
        <row r="5589">
          <cell r="A5589" t="str">
            <v>170615</v>
          </cell>
          <cell r="C5589">
            <v>1</v>
          </cell>
          <cell r="D5589">
            <v>1</v>
          </cell>
          <cell r="E5589" t="str">
            <v>1m</v>
          </cell>
        </row>
        <row r="5590">
          <cell r="A5590" t="str">
            <v>170616</v>
          </cell>
          <cell r="C5590">
            <v>1</v>
          </cell>
          <cell r="D5590">
            <v>1</v>
          </cell>
          <cell r="E5590" t="str">
            <v>1m</v>
          </cell>
        </row>
        <row r="5591">
          <cell r="A5591" t="str">
            <v>170623</v>
          </cell>
          <cell r="C5591">
            <v>1</v>
          </cell>
          <cell r="D5591">
            <v>1</v>
          </cell>
          <cell r="E5591" t="str">
            <v>1m</v>
          </cell>
        </row>
        <row r="5592">
          <cell r="A5592" t="str">
            <v>170624</v>
          </cell>
          <cell r="C5592">
            <v>1</v>
          </cell>
          <cell r="D5592">
            <v>1</v>
          </cell>
          <cell r="E5592" t="str">
            <v>1m</v>
          </cell>
        </row>
        <row r="5593">
          <cell r="A5593" t="str">
            <v>170625</v>
          </cell>
          <cell r="C5593">
            <v>1</v>
          </cell>
          <cell r="D5593">
            <v>1</v>
          </cell>
          <cell r="E5593" t="str">
            <v>1m</v>
          </cell>
        </row>
        <row r="5594">
          <cell r="A5594" t="str">
            <v>170627</v>
          </cell>
          <cell r="C5594">
            <v>1</v>
          </cell>
          <cell r="D5594">
            <v>1</v>
          </cell>
          <cell r="E5594" t="str">
            <v>1m</v>
          </cell>
        </row>
        <row r="5595">
          <cell r="A5595" t="str">
            <v>170629</v>
          </cell>
          <cell r="C5595">
            <v>1</v>
          </cell>
          <cell r="D5595">
            <v>1</v>
          </cell>
          <cell r="E5595" t="str">
            <v>1m</v>
          </cell>
        </row>
        <row r="5596">
          <cell r="A5596" t="str">
            <v>170633</v>
          </cell>
          <cell r="C5596">
            <v>1</v>
          </cell>
          <cell r="D5596">
            <v>1</v>
          </cell>
          <cell r="E5596" t="str">
            <v>1m</v>
          </cell>
        </row>
        <row r="5597">
          <cell r="A5597" t="str">
            <v>170634</v>
          </cell>
          <cell r="C5597">
            <v>1</v>
          </cell>
          <cell r="D5597">
            <v>1</v>
          </cell>
          <cell r="E5597" t="str">
            <v>1m</v>
          </cell>
        </row>
        <row r="5598">
          <cell r="A5598" t="str">
            <v>170639</v>
          </cell>
          <cell r="C5598">
            <v>1</v>
          </cell>
          <cell r="D5598">
            <v>1</v>
          </cell>
          <cell r="E5598" t="str">
            <v>1m</v>
          </cell>
        </row>
        <row r="5599">
          <cell r="A5599" t="str">
            <v>170640</v>
          </cell>
          <cell r="C5599">
            <v>1</v>
          </cell>
          <cell r="D5599">
            <v>1</v>
          </cell>
          <cell r="E5599" t="str">
            <v>1m</v>
          </cell>
        </row>
        <row r="5600">
          <cell r="A5600" t="str">
            <v>170642</v>
          </cell>
          <cell r="C5600">
            <v>1</v>
          </cell>
          <cell r="D5600">
            <v>1</v>
          </cell>
          <cell r="E5600" t="str">
            <v>1m</v>
          </cell>
        </row>
        <row r="5601">
          <cell r="A5601" t="str">
            <v>170644</v>
          </cell>
          <cell r="C5601">
            <v>1</v>
          </cell>
          <cell r="D5601">
            <v>1</v>
          </cell>
          <cell r="E5601" t="str">
            <v>1m</v>
          </cell>
        </row>
        <row r="5602">
          <cell r="A5602" t="str">
            <v>170647</v>
          </cell>
          <cell r="C5602">
            <v>1</v>
          </cell>
          <cell r="D5602">
            <v>1</v>
          </cell>
          <cell r="E5602" t="str">
            <v>1m</v>
          </cell>
        </row>
        <row r="5603">
          <cell r="A5603" t="str">
            <v>170652</v>
          </cell>
          <cell r="C5603">
            <v>1</v>
          </cell>
          <cell r="D5603">
            <v>1</v>
          </cell>
          <cell r="E5603" t="str">
            <v>1m</v>
          </cell>
        </row>
        <row r="5604">
          <cell r="A5604" t="str">
            <v>170660</v>
          </cell>
          <cell r="C5604">
            <v>1</v>
          </cell>
          <cell r="D5604">
            <v>1</v>
          </cell>
          <cell r="E5604" t="str">
            <v>1m</v>
          </cell>
        </row>
        <row r="5605">
          <cell r="A5605" t="str">
            <v>170667</v>
          </cell>
          <cell r="C5605">
            <v>1</v>
          </cell>
          <cell r="D5605">
            <v>1</v>
          </cell>
          <cell r="E5605" t="str">
            <v>1m</v>
          </cell>
        </row>
        <row r="5606">
          <cell r="A5606" t="str">
            <v>170672</v>
          </cell>
          <cell r="C5606">
            <v>1</v>
          </cell>
          <cell r="D5606">
            <v>1</v>
          </cell>
          <cell r="E5606" t="str">
            <v>1m</v>
          </cell>
        </row>
        <row r="5607">
          <cell r="A5607" t="str">
            <v>170673</v>
          </cell>
          <cell r="C5607">
            <v>1</v>
          </cell>
          <cell r="D5607">
            <v>1</v>
          </cell>
          <cell r="E5607" t="str">
            <v>1m</v>
          </cell>
        </row>
        <row r="5608">
          <cell r="A5608" t="str">
            <v>170674</v>
          </cell>
          <cell r="C5608">
            <v>1</v>
          </cell>
          <cell r="D5608">
            <v>1</v>
          </cell>
          <cell r="E5608" t="str">
            <v>1m</v>
          </cell>
        </row>
        <row r="5609">
          <cell r="A5609" t="str">
            <v>170675</v>
          </cell>
          <cell r="C5609">
            <v>1</v>
          </cell>
          <cell r="D5609">
            <v>1</v>
          </cell>
          <cell r="E5609" t="str">
            <v>1m</v>
          </cell>
        </row>
        <row r="5610">
          <cell r="A5610" t="str">
            <v>170676</v>
          </cell>
          <cell r="C5610">
            <v>1</v>
          </cell>
          <cell r="D5610">
            <v>1</v>
          </cell>
          <cell r="E5610" t="str">
            <v>1m</v>
          </cell>
        </row>
        <row r="5611">
          <cell r="A5611" t="str">
            <v>170680</v>
          </cell>
          <cell r="C5611">
            <v>1</v>
          </cell>
          <cell r="D5611">
            <v>1</v>
          </cell>
          <cell r="E5611" t="str">
            <v>1m</v>
          </cell>
        </row>
        <row r="5612">
          <cell r="A5612" t="str">
            <v>170685</v>
          </cell>
          <cell r="C5612">
            <v>1</v>
          </cell>
          <cell r="D5612">
            <v>1</v>
          </cell>
          <cell r="E5612" t="str">
            <v>1m</v>
          </cell>
        </row>
        <row r="5613">
          <cell r="A5613" t="str">
            <v>170686</v>
          </cell>
          <cell r="C5613">
            <v>1</v>
          </cell>
          <cell r="D5613">
            <v>1</v>
          </cell>
          <cell r="E5613" t="str">
            <v>1m</v>
          </cell>
        </row>
        <row r="5614">
          <cell r="A5614" t="str">
            <v>170689</v>
          </cell>
          <cell r="C5614">
            <v>1</v>
          </cell>
          <cell r="D5614">
            <v>1</v>
          </cell>
          <cell r="E5614" t="str">
            <v>1m</v>
          </cell>
        </row>
        <row r="5615">
          <cell r="A5615" t="str">
            <v>170690</v>
          </cell>
          <cell r="C5615">
            <v>1</v>
          </cell>
          <cell r="D5615">
            <v>1</v>
          </cell>
          <cell r="E5615" t="str">
            <v>1m</v>
          </cell>
        </row>
        <row r="5616">
          <cell r="A5616" t="str">
            <v>170695</v>
          </cell>
          <cell r="C5616">
            <v>1</v>
          </cell>
          <cell r="D5616">
            <v>1</v>
          </cell>
          <cell r="E5616" t="str">
            <v>1m</v>
          </cell>
        </row>
        <row r="5617">
          <cell r="A5617" t="str">
            <v>170697</v>
          </cell>
          <cell r="C5617">
            <v>1</v>
          </cell>
          <cell r="D5617">
            <v>1</v>
          </cell>
          <cell r="E5617" t="str">
            <v>1m</v>
          </cell>
        </row>
        <row r="5618">
          <cell r="A5618" t="str">
            <v>170711</v>
          </cell>
          <cell r="C5618">
            <v>1</v>
          </cell>
          <cell r="D5618">
            <v>1</v>
          </cell>
          <cell r="E5618" t="str">
            <v>1m</v>
          </cell>
        </row>
        <row r="5619">
          <cell r="A5619" t="str">
            <v>170712</v>
          </cell>
          <cell r="C5619">
            <v>1</v>
          </cell>
          <cell r="D5619">
            <v>1</v>
          </cell>
          <cell r="E5619" t="str">
            <v>1m</v>
          </cell>
        </row>
        <row r="5620">
          <cell r="A5620" t="str">
            <v>170713</v>
          </cell>
          <cell r="C5620">
            <v>1</v>
          </cell>
          <cell r="D5620">
            <v>1</v>
          </cell>
          <cell r="E5620" t="str">
            <v>1m</v>
          </cell>
        </row>
        <row r="5621">
          <cell r="A5621" t="str">
            <v>170719</v>
          </cell>
          <cell r="C5621">
            <v>1</v>
          </cell>
          <cell r="D5621">
            <v>1</v>
          </cell>
          <cell r="E5621" t="str">
            <v>1m</v>
          </cell>
        </row>
        <row r="5622">
          <cell r="A5622" t="str">
            <v>170720</v>
          </cell>
          <cell r="C5622">
            <v>1</v>
          </cell>
          <cell r="D5622">
            <v>1</v>
          </cell>
          <cell r="E5622" t="str">
            <v>1m</v>
          </cell>
        </row>
        <row r="5623">
          <cell r="A5623" t="str">
            <v>170721</v>
          </cell>
          <cell r="C5623">
            <v>1</v>
          </cell>
          <cell r="D5623">
            <v>1</v>
          </cell>
          <cell r="E5623" t="str">
            <v>1m</v>
          </cell>
        </row>
        <row r="5624">
          <cell r="A5624" t="str">
            <v>170722</v>
          </cell>
          <cell r="C5624">
            <v>1</v>
          </cell>
          <cell r="D5624">
            <v>1</v>
          </cell>
          <cell r="E5624" t="str">
            <v>1m</v>
          </cell>
        </row>
        <row r="5625">
          <cell r="A5625" t="str">
            <v>170724</v>
          </cell>
          <cell r="C5625">
            <v>1</v>
          </cell>
          <cell r="D5625">
            <v>1</v>
          </cell>
          <cell r="E5625" t="str">
            <v>1m</v>
          </cell>
        </row>
        <row r="5626">
          <cell r="A5626" t="str">
            <v>170729</v>
          </cell>
          <cell r="C5626">
            <v>1</v>
          </cell>
          <cell r="D5626">
            <v>1</v>
          </cell>
          <cell r="E5626" t="str">
            <v>1m</v>
          </cell>
        </row>
        <row r="5627">
          <cell r="A5627" t="str">
            <v>170731</v>
          </cell>
          <cell r="C5627">
            <v>1</v>
          </cell>
          <cell r="D5627">
            <v>1</v>
          </cell>
          <cell r="E5627" t="str">
            <v>1m</v>
          </cell>
        </row>
        <row r="5628">
          <cell r="A5628" t="str">
            <v>170732</v>
          </cell>
          <cell r="C5628">
            <v>1</v>
          </cell>
          <cell r="D5628">
            <v>1</v>
          </cell>
          <cell r="E5628" t="str">
            <v>1m</v>
          </cell>
        </row>
        <row r="5629">
          <cell r="A5629" t="str">
            <v>170739</v>
          </cell>
          <cell r="C5629">
            <v>1</v>
          </cell>
          <cell r="D5629">
            <v>1</v>
          </cell>
          <cell r="E5629" t="str">
            <v>1m</v>
          </cell>
        </row>
        <row r="5630">
          <cell r="A5630" t="str">
            <v>170741</v>
          </cell>
          <cell r="C5630">
            <v>1</v>
          </cell>
          <cell r="D5630">
            <v>1</v>
          </cell>
          <cell r="E5630" t="str">
            <v>1m</v>
          </cell>
        </row>
        <row r="5631">
          <cell r="A5631" t="str">
            <v>170744</v>
          </cell>
          <cell r="C5631">
            <v>1</v>
          </cell>
          <cell r="D5631">
            <v>1</v>
          </cell>
          <cell r="E5631" t="str">
            <v>1m</v>
          </cell>
        </row>
        <row r="5632">
          <cell r="A5632" t="str">
            <v>170745</v>
          </cell>
          <cell r="C5632">
            <v>1</v>
          </cell>
          <cell r="D5632">
            <v>1</v>
          </cell>
          <cell r="E5632" t="str">
            <v>1m</v>
          </cell>
        </row>
        <row r="5633">
          <cell r="A5633" t="str">
            <v>170750</v>
          </cell>
          <cell r="C5633">
            <v>1</v>
          </cell>
          <cell r="D5633">
            <v>1</v>
          </cell>
          <cell r="E5633" t="str">
            <v>1m</v>
          </cell>
        </row>
        <row r="5634">
          <cell r="A5634" t="str">
            <v>170751</v>
          </cell>
          <cell r="C5634">
            <v>1</v>
          </cell>
          <cell r="D5634">
            <v>1</v>
          </cell>
          <cell r="E5634" t="str">
            <v>1m</v>
          </cell>
        </row>
        <row r="5635">
          <cell r="A5635" t="str">
            <v>170753</v>
          </cell>
          <cell r="C5635">
            <v>1</v>
          </cell>
          <cell r="D5635">
            <v>1</v>
          </cell>
          <cell r="E5635" t="str">
            <v>1m</v>
          </cell>
        </row>
        <row r="5636">
          <cell r="A5636" t="str">
            <v>170758</v>
          </cell>
          <cell r="C5636">
            <v>1</v>
          </cell>
          <cell r="D5636">
            <v>1</v>
          </cell>
          <cell r="E5636" t="str">
            <v>1m</v>
          </cell>
        </row>
        <row r="5637">
          <cell r="A5637" t="str">
            <v>170760</v>
          </cell>
          <cell r="C5637">
            <v>1</v>
          </cell>
          <cell r="D5637">
            <v>1</v>
          </cell>
          <cell r="E5637" t="str">
            <v>1m</v>
          </cell>
        </row>
        <row r="5638">
          <cell r="A5638" t="str">
            <v>170762</v>
          </cell>
          <cell r="C5638">
            <v>1</v>
          </cell>
          <cell r="D5638">
            <v>1</v>
          </cell>
          <cell r="E5638" t="str">
            <v>1m</v>
          </cell>
        </row>
        <row r="5639">
          <cell r="A5639" t="str">
            <v>170764</v>
          </cell>
          <cell r="C5639">
            <v>1</v>
          </cell>
          <cell r="D5639">
            <v>1</v>
          </cell>
          <cell r="E5639" t="str">
            <v>1m</v>
          </cell>
        </row>
        <row r="5640">
          <cell r="A5640" t="str">
            <v>170765</v>
          </cell>
          <cell r="C5640">
            <v>1</v>
          </cell>
          <cell r="D5640">
            <v>1</v>
          </cell>
          <cell r="E5640" t="str">
            <v>1m</v>
          </cell>
        </row>
        <row r="5641">
          <cell r="A5641" t="str">
            <v>170773</v>
          </cell>
          <cell r="C5641">
            <v>1</v>
          </cell>
          <cell r="D5641">
            <v>1</v>
          </cell>
          <cell r="E5641" t="str">
            <v>1m</v>
          </cell>
        </row>
        <row r="5642">
          <cell r="A5642" t="str">
            <v>170775</v>
          </cell>
          <cell r="C5642">
            <v>1</v>
          </cell>
          <cell r="D5642">
            <v>1</v>
          </cell>
          <cell r="E5642" t="str">
            <v>1m</v>
          </cell>
        </row>
        <row r="5643">
          <cell r="A5643" t="str">
            <v>170781</v>
          </cell>
          <cell r="C5643">
            <v>1</v>
          </cell>
          <cell r="D5643">
            <v>1</v>
          </cell>
          <cell r="E5643" t="str">
            <v>1m</v>
          </cell>
        </row>
        <row r="5644">
          <cell r="A5644" t="str">
            <v>170783</v>
          </cell>
          <cell r="C5644">
            <v>1</v>
          </cell>
          <cell r="D5644">
            <v>1</v>
          </cell>
          <cell r="E5644" t="str">
            <v>1m</v>
          </cell>
        </row>
        <row r="5645">
          <cell r="A5645" t="str">
            <v>170792</v>
          </cell>
          <cell r="C5645">
            <v>1</v>
          </cell>
          <cell r="D5645">
            <v>1</v>
          </cell>
          <cell r="E5645" t="str">
            <v>1m</v>
          </cell>
        </row>
        <row r="5646">
          <cell r="A5646" t="str">
            <v>170794</v>
          </cell>
          <cell r="C5646">
            <v>1</v>
          </cell>
          <cell r="D5646">
            <v>1</v>
          </cell>
          <cell r="E5646" t="str">
            <v>1m</v>
          </cell>
        </row>
        <row r="5647">
          <cell r="A5647" t="str">
            <v>170797</v>
          </cell>
          <cell r="C5647">
            <v>1</v>
          </cell>
          <cell r="D5647">
            <v>1</v>
          </cell>
          <cell r="E5647" t="str">
            <v>1m</v>
          </cell>
        </row>
        <row r="5648">
          <cell r="A5648" t="str">
            <v>170802</v>
          </cell>
          <cell r="C5648">
            <v>1</v>
          </cell>
          <cell r="D5648">
            <v>1</v>
          </cell>
          <cell r="E5648" t="str">
            <v>1m</v>
          </cell>
        </row>
        <row r="5649">
          <cell r="A5649" t="str">
            <v>170803</v>
          </cell>
          <cell r="C5649">
            <v>1</v>
          </cell>
          <cell r="D5649">
            <v>1</v>
          </cell>
          <cell r="E5649" t="str">
            <v>1m</v>
          </cell>
        </row>
        <row r="5650">
          <cell r="A5650" t="str">
            <v>170810</v>
          </cell>
          <cell r="C5650">
            <v>1</v>
          </cell>
          <cell r="D5650">
            <v>1</v>
          </cell>
          <cell r="E5650" t="str">
            <v>1m</v>
          </cell>
        </row>
        <row r="5651">
          <cell r="A5651" t="str">
            <v>170813</v>
          </cell>
          <cell r="C5651">
            <v>1</v>
          </cell>
          <cell r="D5651">
            <v>1</v>
          </cell>
          <cell r="E5651" t="str">
            <v>1m</v>
          </cell>
        </row>
        <row r="5652">
          <cell r="A5652" t="str">
            <v>170814</v>
          </cell>
          <cell r="C5652">
            <v>1</v>
          </cell>
          <cell r="D5652">
            <v>1</v>
          </cell>
          <cell r="E5652" t="str">
            <v>1m</v>
          </cell>
        </row>
        <row r="5653">
          <cell r="A5653" t="str">
            <v>170816</v>
          </cell>
          <cell r="C5653">
            <v>1</v>
          </cell>
          <cell r="D5653">
            <v>1</v>
          </cell>
          <cell r="E5653" t="str">
            <v>1m</v>
          </cell>
        </row>
        <row r="5654">
          <cell r="A5654" t="str">
            <v>170820</v>
          </cell>
          <cell r="C5654">
            <v>1</v>
          </cell>
          <cell r="D5654">
            <v>1</v>
          </cell>
          <cell r="E5654" t="str">
            <v>1m</v>
          </cell>
        </row>
        <row r="5655">
          <cell r="A5655" t="str">
            <v>170821</v>
          </cell>
          <cell r="C5655">
            <v>1</v>
          </cell>
          <cell r="D5655">
            <v>1</v>
          </cell>
          <cell r="E5655" t="str">
            <v>1m</v>
          </cell>
        </row>
        <row r="5656">
          <cell r="A5656" t="str">
            <v>170825</v>
          </cell>
          <cell r="C5656">
            <v>1</v>
          </cell>
          <cell r="D5656">
            <v>1</v>
          </cell>
          <cell r="E5656" t="str">
            <v>1m</v>
          </cell>
        </row>
        <row r="5657">
          <cell r="A5657" t="str">
            <v>170832</v>
          </cell>
          <cell r="C5657">
            <v>1</v>
          </cell>
          <cell r="D5657">
            <v>1</v>
          </cell>
          <cell r="E5657" t="str">
            <v>1m</v>
          </cell>
        </row>
        <row r="5658">
          <cell r="A5658" t="str">
            <v>170835</v>
          </cell>
          <cell r="C5658">
            <v>1</v>
          </cell>
          <cell r="D5658">
            <v>1</v>
          </cell>
          <cell r="E5658" t="str">
            <v>1m</v>
          </cell>
        </row>
        <row r="5659">
          <cell r="A5659" t="str">
            <v>170838</v>
          </cell>
          <cell r="C5659">
            <v>1</v>
          </cell>
          <cell r="D5659">
            <v>1</v>
          </cell>
          <cell r="E5659" t="str">
            <v>1m</v>
          </cell>
        </row>
        <row r="5660">
          <cell r="A5660" t="str">
            <v>170839</v>
          </cell>
          <cell r="C5660">
            <v>1</v>
          </cell>
          <cell r="D5660">
            <v>1</v>
          </cell>
          <cell r="E5660" t="str">
            <v>1m</v>
          </cell>
        </row>
        <row r="5661">
          <cell r="A5661" t="str">
            <v>170841</v>
          </cell>
          <cell r="C5661">
            <v>1</v>
          </cell>
          <cell r="D5661">
            <v>1</v>
          </cell>
          <cell r="E5661" t="str">
            <v>1m</v>
          </cell>
        </row>
        <row r="5662">
          <cell r="A5662" t="str">
            <v>170842</v>
          </cell>
          <cell r="C5662">
            <v>1</v>
          </cell>
          <cell r="D5662">
            <v>1</v>
          </cell>
          <cell r="E5662" t="str">
            <v>1m</v>
          </cell>
        </row>
        <row r="5663">
          <cell r="A5663" t="str">
            <v>170845</v>
          </cell>
          <cell r="C5663">
            <v>1</v>
          </cell>
          <cell r="D5663">
            <v>1</v>
          </cell>
          <cell r="E5663" t="str">
            <v>1m</v>
          </cell>
        </row>
        <row r="5664">
          <cell r="A5664" t="str">
            <v>170854</v>
          </cell>
          <cell r="C5664">
            <v>1</v>
          </cell>
          <cell r="D5664">
            <v>1</v>
          </cell>
          <cell r="E5664" t="str">
            <v>1m</v>
          </cell>
        </row>
        <row r="5665">
          <cell r="A5665" t="str">
            <v>170858</v>
          </cell>
          <cell r="C5665">
            <v>1</v>
          </cell>
          <cell r="D5665">
            <v>1</v>
          </cell>
          <cell r="E5665" t="str">
            <v>1m</v>
          </cell>
        </row>
        <row r="5666">
          <cell r="A5666" t="str">
            <v>170859</v>
          </cell>
          <cell r="C5666">
            <v>1</v>
          </cell>
          <cell r="D5666">
            <v>1</v>
          </cell>
          <cell r="E5666" t="str">
            <v>1m</v>
          </cell>
        </row>
        <row r="5667">
          <cell r="A5667" t="str">
            <v>170860</v>
          </cell>
          <cell r="C5667">
            <v>1</v>
          </cell>
          <cell r="D5667">
            <v>1</v>
          </cell>
          <cell r="E5667" t="str">
            <v>1m</v>
          </cell>
        </row>
        <row r="5668">
          <cell r="A5668" t="str">
            <v>170862</v>
          </cell>
          <cell r="C5668">
            <v>1</v>
          </cell>
          <cell r="D5668">
            <v>1</v>
          </cell>
          <cell r="E5668" t="str">
            <v>1m</v>
          </cell>
        </row>
        <row r="5669">
          <cell r="A5669" t="str">
            <v>170863</v>
          </cell>
          <cell r="C5669">
            <v>1</v>
          </cell>
          <cell r="D5669">
            <v>1</v>
          </cell>
          <cell r="E5669" t="str">
            <v>1m</v>
          </cell>
        </row>
        <row r="5670">
          <cell r="A5670" t="str">
            <v>170872</v>
          </cell>
          <cell r="C5670">
            <v>1</v>
          </cell>
          <cell r="D5670">
            <v>1</v>
          </cell>
          <cell r="E5670" t="str">
            <v>1m</v>
          </cell>
        </row>
        <row r="5671">
          <cell r="A5671" t="str">
            <v>170873</v>
          </cell>
          <cell r="C5671">
            <v>1</v>
          </cell>
          <cell r="D5671">
            <v>1</v>
          </cell>
          <cell r="E5671" t="str">
            <v>1m</v>
          </cell>
        </row>
        <row r="5672">
          <cell r="A5672" t="str">
            <v>170877</v>
          </cell>
          <cell r="C5672">
            <v>1</v>
          </cell>
          <cell r="D5672">
            <v>1</v>
          </cell>
          <cell r="E5672" t="str">
            <v>1m</v>
          </cell>
        </row>
        <row r="5673">
          <cell r="A5673" t="str">
            <v>170883</v>
          </cell>
          <cell r="C5673">
            <v>1</v>
          </cell>
          <cell r="D5673">
            <v>1</v>
          </cell>
          <cell r="E5673" t="str">
            <v>1m</v>
          </cell>
        </row>
        <row r="5674">
          <cell r="A5674" t="str">
            <v>170897</v>
          </cell>
          <cell r="C5674">
            <v>1</v>
          </cell>
          <cell r="D5674">
            <v>1</v>
          </cell>
          <cell r="E5674" t="str">
            <v>1m</v>
          </cell>
        </row>
        <row r="5675">
          <cell r="A5675" t="str">
            <v>170904</v>
          </cell>
          <cell r="C5675">
            <v>1</v>
          </cell>
          <cell r="D5675">
            <v>1</v>
          </cell>
          <cell r="E5675" t="str">
            <v>1m</v>
          </cell>
        </row>
        <row r="5676">
          <cell r="A5676" t="str">
            <v>170908</v>
          </cell>
          <cell r="C5676">
            <v>1</v>
          </cell>
          <cell r="D5676">
            <v>1</v>
          </cell>
          <cell r="E5676" t="str">
            <v>1m</v>
          </cell>
        </row>
        <row r="5677">
          <cell r="A5677" t="str">
            <v>170909</v>
          </cell>
          <cell r="C5677">
            <v>1</v>
          </cell>
          <cell r="D5677">
            <v>1</v>
          </cell>
          <cell r="E5677" t="str">
            <v>1m</v>
          </cell>
        </row>
        <row r="5678">
          <cell r="A5678" t="str">
            <v>170915</v>
          </cell>
          <cell r="C5678">
            <v>1</v>
          </cell>
          <cell r="D5678">
            <v>1</v>
          </cell>
          <cell r="E5678" t="str">
            <v>1m</v>
          </cell>
        </row>
        <row r="5679">
          <cell r="A5679" t="str">
            <v>170925</v>
          </cell>
          <cell r="C5679">
            <v>1</v>
          </cell>
          <cell r="D5679">
            <v>1</v>
          </cell>
          <cell r="E5679" t="str">
            <v>1m</v>
          </cell>
        </row>
        <row r="5680">
          <cell r="A5680" t="str">
            <v>170929</v>
          </cell>
          <cell r="C5680">
            <v>1</v>
          </cell>
          <cell r="D5680">
            <v>1</v>
          </cell>
          <cell r="E5680" t="str">
            <v>1m</v>
          </cell>
        </row>
        <row r="5681">
          <cell r="A5681" t="str">
            <v>170930</v>
          </cell>
          <cell r="C5681">
            <v>1</v>
          </cell>
          <cell r="D5681">
            <v>1</v>
          </cell>
          <cell r="E5681" t="str">
            <v>1m</v>
          </cell>
        </row>
        <row r="5682">
          <cell r="A5682" t="str">
            <v>170931</v>
          </cell>
          <cell r="C5682">
            <v>1</v>
          </cell>
          <cell r="D5682">
            <v>1</v>
          </cell>
          <cell r="E5682" t="str">
            <v>1m</v>
          </cell>
        </row>
        <row r="5683">
          <cell r="A5683" t="str">
            <v>170932</v>
          </cell>
          <cell r="C5683">
            <v>1</v>
          </cell>
          <cell r="D5683">
            <v>1</v>
          </cell>
          <cell r="E5683" t="str">
            <v>1m</v>
          </cell>
        </row>
        <row r="5684">
          <cell r="A5684" t="str">
            <v>170935</v>
          </cell>
          <cell r="C5684">
            <v>1</v>
          </cell>
          <cell r="D5684">
            <v>1</v>
          </cell>
          <cell r="E5684" t="str">
            <v>1m</v>
          </cell>
        </row>
        <row r="5685">
          <cell r="A5685" t="str">
            <v>170936</v>
          </cell>
          <cell r="C5685">
            <v>1</v>
          </cell>
          <cell r="D5685">
            <v>1</v>
          </cell>
          <cell r="E5685" t="str">
            <v>1m</v>
          </cell>
        </row>
        <row r="5686">
          <cell r="A5686" t="str">
            <v>170937</v>
          </cell>
          <cell r="C5686">
            <v>1</v>
          </cell>
          <cell r="D5686">
            <v>1</v>
          </cell>
          <cell r="E5686" t="str">
            <v>1m</v>
          </cell>
        </row>
        <row r="5687">
          <cell r="A5687" t="str">
            <v>170938</v>
          </cell>
          <cell r="C5687">
            <v>1</v>
          </cell>
          <cell r="D5687">
            <v>1</v>
          </cell>
          <cell r="E5687" t="str">
            <v>1m</v>
          </cell>
        </row>
        <row r="5688">
          <cell r="A5688" t="str">
            <v>170941</v>
          </cell>
          <cell r="C5688">
            <v>1</v>
          </cell>
          <cell r="D5688">
            <v>1</v>
          </cell>
          <cell r="E5688" t="str">
            <v>1m</v>
          </cell>
        </row>
        <row r="5689">
          <cell r="A5689" t="str">
            <v>170943</v>
          </cell>
          <cell r="C5689">
            <v>1</v>
          </cell>
          <cell r="D5689">
            <v>1</v>
          </cell>
          <cell r="E5689" t="str">
            <v>1m</v>
          </cell>
        </row>
        <row r="5690">
          <cell r="A5690" t="str">
            <v>170948</v>
          </cell>
          <cell r="C5690">
            <v>1</v>
          </cell>
          <cell r="D5690">
            <v>1</v>
          </cell>
          <cell r="E5690" t="str">
            <v>1m</v>
          </cell>
        </row>
        <row r="5691">
          <cell r="A5691" t="str">
            <v>170955</v>
          </cell>
          <cell r="C5691">
            <v>1</v>
          </cell>
          <cell r="D5691">
            <v>1</v>
          </cell>
          <cell r="E5691" t="str">
            <v>1m</v>
          </cell>
        </row>
        <row r="5692">
          <cell r="A5692" t="str">
            <v>170956</v>
          </cell>
          <cell r="C5692">
            <v>1</v>
          </cell>
          <cell r="D5692">
            <v>1</v>
          </cell>
          <cell r="E5692" t="str">
            <v>1m</v>
          </cell>
        </row>
        <row r="5693">
          <cell r="A5693" t="str">
            <v>170966</v>
          </cell>
          <cell r="C5693">
            <v>1</v>
          </cell>
          <cell r="D5693">
            <v>1</v>
          </cell>
          <cell r="E5693" t="str">
            <v>1m</v>
          </cell>
        </row>
        <row r="5694">
          <cell r="A5694" t="str">
            <v>170970</v>
          </cell>
          <cell r="C5694">
            <v>1</v>
          </cell>
          <cell r="D5694">
            <v>1</v>
          </cell>
          <cell r="E5694" t="str">
            <v>1m</v>
          </cell>
        </row>
        <row r="5695">
          <cell r="A5695" t="str">
            <v>170972</v>
          </cell>
          <cell r="C5695">
            <v>1</v>
          </cell>
          <cell r="D5695">
            <v>1</v>
          </cell>
          <cell r="E5695" t="str">
            <v>1m</v>
          </cell>
        </row>
        <row r="5696">
          <cell r="A5696" t="str">
            <v>170973</v>
          </cell>
          <cell r="C5696">
            <v>1</v>
          </cell>
          <cell r="D5696">
            <v>1</v>
          </cell>
          <cell r="E5696" t="str">
            <v>1m</v>
          </cell>
        </row>
        <row r="5697">
          <cell r="A5697" t="str">
            <v>170975</v>
          </cell>
          <cell r="C5697">
            <v>1</v>
          </cell>
          <cell r="D5697">
            <v>1</v>
          </cell>
          <cell r="E5697" t="str">
            <v>1m</v>
          </cell>
        </row>
        <row r="5698">
          <cell r="A5698" t="str">
            <v>170979</v>
          </cell>
          <cell r="C5698">
            <v>1</v>
          </cell>
          <cell r="D5698">
            <v>1</v>
          </cell>
          <cell r="E5698" t="str">
            <v>1m</v>
          </cell>
        </row>
        <row r="5699">
          <cell r="A5699" t="str">
            <v>170980</v>
          </cell>
          <cell r="C5699">
            <v>1</v>
          </cell>
          <cell r="D5699">
            <v>1</v>
          </cell>
          <cell r="E5699" t="str">
            <v>1m</v>
          </cell>
        </row>
        <row r="5700">
          <cell r="A5700" t="str">
            <v>170984</v>
          </cell>
          <cell r="C5700">
            <v>1</v>
          </cell>
          <cell r="D5700">
            <v>1</v>
          </cell>
          <cell r="E5700" t="str">
            <v>1m</v>
          </cell>
        </row>
        <row r="5701">
          <cell r="A5701" t="str">
            <v>170986</v>
          </cell>
          <cell r="C5701">
            <v>1</v>
          </cell>
          <cell r="D5701">
            <v>1</v>
          </cell>
          <cell r="E5701" t="str">
            <v>1m</v>
          </cell>
        </row>
        <row r="5702">
          <cell r="A5702" t="str">
            <v>170988</v>
          </cell>
          <cell r="C5702">
            <v>1</v>
          </cell>
          <cell r="D5702">
            <v>1</v>
          </cell>
          <cell r="E5702" t="str">
            <v>1m</v>
          </cell>
        </row>
        <row r="5703">
          <cell r="A5703" t="str">
            <v>170991</v>
          </cell>
          <cell r="C5703">
            <v>1</v>
          </cell>
          <cell r="D5703">
            <v>1</v>
          </cell>
          <cell r="E5703" t="str">
            <v>1m</v>
          </cell>
        </row>
        <row r="5704">
          <cell r="A5704" t="str">
            <v>170997</v>
          </cell>
          <cell r="C5704">
            <v>1</v>
          </cell>
          <cell r="D5704">
            <v>1</v>
          </cell>
          <cell r="E5704" t="str">
            <v>1m</v>
          </cell>
        </row>
        <row r="5705">
          <cell r="A5705" t="str">
            <v>171000</v>
          </cell>
          <cell r="C5705">
            <v>1</v>
          </cell>
          <cell r="D5705">
            <v>1</v>
          </cell>
          <cell r="E5705" t="str">
            <v>1m</v>
          </cell>
        </row>
        <row r="5706">
          <cell r="A5706" t="str">
            <v>171003</v>
          </cell>
          <cell r="C5706">
            <v>1</v>
          </cell>
          <cell r="D5706">
            <v>1</v>
          </cell>
          <cell r="E5706" t="str">
            <v>1m</v>
          </cell>
        </row>
        <row r="5707">
          <cell r="A5707" t="str">
            <v>171004</v>
          </cell>
          <cell r="C5707">
            <v>1</v>
          </cell>
          <cell r="D5707">
            <v>1</v>
          </cell>
          <cell r="E5707" t="str">
            <v>1m</v>
          </cell>
        </row>
        <row r="5708">
          <cell r="A5708" t="str">
            <v>171005</v>
          </cell>
          <cell r="C5708">
            <v>1</v>
          </cell>
          <cell r="D5708">
            <v>1</v>
          </cell>
          <cell r="E5708" t="str">
            <v>1m</v>
          </cell>
        </row>
        <row r="5709">
          <cell r="A5709" t="str">
            <v>171007</v>
          </cell>
          <cell r="C5709">
            <v>1</v>
          </cell>
          <cell r="D5709">
            <v>1</v>
          </cell>
          <cell r="E5709" t="str">
            <v>1m</v>
          </cell>
        </row>
        <row r="5710">
          <cell r="A5710" t="str">
            <v>171011</v>
          </cell>
          <cell r="C5710">
            <v>1</v>
          </cell>
          <cell r="D5710">
            <v>1</v>
          </cell>
          <cell r="E5710" t="str">
            <v>1m</v>
          </cell>
        </row>
        <row r="5711">
          <cell r="A5711" t="str">
            <v>171026</v>
          </cell>
          <cell r="C5711">
            <v>1</v>
          </cell>
          <cell r="D5711">
            <v>1</v>
          </cell>
          <cell r="E5711" t="str">
            <v>1m</v>
          </cell>
        </row>
        <row r="5712">
          <cell r="A5712" t="str">
            <v>171030</v>
          </cell>
          <cell r="C5712">
            <v>1</v>
          </cell>
          <cell r="D5712">
            <v>1</v>
          </cell>
          <cell r="E5712" t="str">
            <v>1m</v>
          </cell>
        </row>
        <row r="5713">
          <cell r="A5713" t="str">
            <v>171033</v>
          </cell>
          <cell r="C5713">
            <v>1</v>
          </cell>
          <cell r="D5713">
            <v>1</v>
          </cell>
          <cell r="E5713" t="str">
            <v>1m</v>
          </cell>
        </row>
        <row r="5714">
          <cell r="A5714" t="str">
            <v>171038</v>
          </cell>
          <cell r="C5714">
            <v>1</v>
          </cell>
          <cell r="D5714">
            <v>1</v>
          </cell>
          <cell r="E5714" t="str">
            <v>1m</v>
          </cell>
        </row>
        <row r="5715">
          <cell r="A5715" t="str">
            <v>171041</v>
          </cell>
          <cell r="C5715">
            <v>1</v>
          </cell>
          <cell r="D5715">
            <v>1</v>
          </cell>
          <cell r="E5715" t="str">
            <v>1m</v>
          </cell>
        </row>
        <row r="5716">
          <cell r="A5716" t="str">
            <v>171046</v>
          </cell>
          <cell r="C5716">
            <v>1</v>
          </cell>
          <cell r="D5716">
            <v>1</v>
          </cell>
          <cell r="E5716" t="str">
            <v>1m</v>
          </cell>
        </row>
        <row r="5717">
          <cell r="A5717" t="str">
            <v>171047</v>
          </cell>
          <cell r="C5717">
            <v>1</v>
          </cell>
          <cell r="D5717">
            <v>1</v>
          </cell>
          <cell r="E5717" t="str">
            <v>1m</v>
          </cell>
        </row>
        <row r="5718">
          <cell r="A5718" t="str">
            <v>171049</v>
          </cell>
          <cell r="C5718">
            <v>1</v>
          </cell>
          <cell r="D5718">
            <v>1</v>
          </cell>
          <cell r="E5718" t="str">
            <v>1m</v>
          </cell>
        </row>
        <row r="5719">
          <cell r="A5719" t="str">
            <v>171054</v>
          </cell>
          <cell r="C5719">
            <v>1</v>
          </cell>
          <cell r="D5719">
            <v>1</v>
          </cell>
          <cell r="E5719" t="str">
            <v>1m</v>
          </cell>
        </row>
        <row r="5720">
          <cell r="A5720" t="str">
            <v>171055</v>
          </cell>
          <cell r="C5720">
            <v>1</v>
          </cell>
          <cell r="D5720">
            <v>1</v>
          </cell>
          <cell r="E5720" t="str">
            <v>1m</v>
          </cell>
        </row>
        <row r="5721">
          <cell r="A5721" t="str">
            <v>171056</v>
          </cell>
          <cell r="C5721">
            <v>1</v>
          </cell>
          <cell r="D5721">
            <v>1</v>
          </cell>
          <cell r="E5721" t="str">
            <v>1m</v>
          </cell>
        </row>
        <row r="5722">
          <cell r="A5722" t="str">
            <v>171057</v>
          </cell>
          <cell r="C5722">
            <v>1</v>
          </cell>
          <cell r="D5722">
            <v>1</v>
          </cell>
          <cell r="E5722" t="str">
            <v>1m</v>
          </cell>
        </row>
        <row r="5723">
          <cell r="A5723" t="str">
            <v>171058</v>
          </cell>
          <cell r="C5723">
            <v>1</v>
          </cell>
          <cell r="D5723">
            <v>1</v>
          </cell>
          <cell r="E5723" t="str">
            <v>1m</v>
          </cell>
        </row>
        <row r="5724">
          <cell r="A5724" t="str">
            <v>171060</v>
          </cell>
          <cell r="C5724">
            <v>1</v>
          </cell>
          <cell r="D5724">
            <v>1</v>
          </cell>
          <cell r="E5724" t="str">
            <v>1m</v>
          </cell>
        </row>
        <row r="5725">
          <cell r="A5725" t="str">
            <v>171066</v>
          </cell>
          <cell r="C5725">
            <v>1</v>
          </cell>
          <cell r="D5725">
            <v>1</v>
          </cell>
          <cell r="E5725" t="str">
            <v>1m</v>
          </cell>
        </row>
        <row r="5726">
          <cell r="A5726" t="str">
            <v>171070</v>
          </cell>
          <cell r="C5726">
            <v>1</v>
          </cell>
          <cell r="D5726">
            <v>1</v>
          </cell>
          <cell r="E5726" t="str">
            <v>1m</v>
          </cell>
        </row>
        <row r="5727">
          <cell r="A5727" t="str">
            <v>171072</v>
          </cell>
          <cell r="C5727">
            <v>1</v>
          </cell>
          <cell r="D5727">
            <v>1</v>
          </cell>
          <cell r="E5727" t="str">
            <v>1m</v>
          </cell>
        </row>
        <row r="5728">
          <cell r="A5728" t="str">
            <v>171082</v>
          </cell>
          <cell r="C5728">
            <v>1</v>
          </cell>
          <cell r="D5728">
            <v>1</v>
          </cell>
          <cell r="E5728" t="str">
            <v>1m</v>
          </cell>
        </row>
        <row r="5729">
          <cell r="A5729" t="str">
            <v>171091</v>
          </cell>
          <cell r="C5729">
            <v>1</v>
          </cell>
          <cell r="D5729">
            <v>1</v>
          </cell>
          <cell r="E5729" t="str">
            <v>1m</v>
          </cell>
        </row>
        <row r="5730">
          <cell r="A5730" t="str">
            <v>171101</v>
          </cell>
          <cell r="C5730">
            <v>1</v>
          </cell>
          <cell r="D5730">
            <v>1</v>
          </cell>
          <cell r="E5730" t="str">
            <v>1m</v>
          </cell>
        </row>
        <row r="5731">
          <cell r="A5731" t="str">
            <v>171104</v>
          </cell>
          <cell r="C5731">
            <v>1</v>
          </cell>
          <cell r="D5731">
            <v>1</v>
          </cell>
          <cell r="E5731" t="str">
            <v>1m</v>
          </cell>
        </row>
        <row r="5732">
          <cell r="A5732" t="str">
            <v>171108</v>
          </cell>
          <cell r="C5732">
            <v>1</v>
          </cell>
          <cell r="D5732">
            <v>1</v>
          </cell>
          <cell r="E5732" t="str">
            <v>1m</v>
          </cell>
        </row>
        <row r="5733">
          <cell r="A5733" t="str">
            <v>171111</v>
          </cell>
          <cell r="C5733">
            <v>1</v>
          </cell>
          <cell r="D5733">
            <v>1</v>
          </cell>
          <cell r="E5733" t="str">
            <v>1m</v>
          </cell>
        </row>
        <row r="5734">
          <cell r="A5734" t="str">
            <v>171113</v>
          </cell>
          <cell r="C5734">
            <v>1</v>
          </cell>
          <cell r="D5734">
            <v>1</v>
          </cell>
          <cell r="E5734" t="str">
            <v>1m</v>
          </cell>
        </row>
        <row r="5735">
          <cell r="A5735" t="str">
            <v>171114</v>
          </cell>
          <cell r="C5735">
            <v>1</v>
          </cell>
          <cell r="D5735">
            <v>1</v>
          </cell>
          <cell r="E5735" t="str">
            <v>1m</v>
          </cell>
        </row>
        <row r="5736">
          <cell r="A5736" t="str">
            <v>171122</v>
          </cell>
          <cell r="C5736">
            <v>1</v>
          </cell>
          <cell r="D5736">
            <v>1</v>
          </cell>
          <cell r="E5736" t="str">
            <v>1m</v>
          </cell>
        </row>
        <row r="5737">
          <cell r="A5737" t="str">
            <v>171123</v>
          </cell>
          <cell r="C5737">
            <v>1</v>
          </cell>
          <cell r="D5737">
            <v>1</v>
          </cell>
          <cell r="E5737" t="str">
            <v>1m</v>
          </cell>
        </row>
        <row r="5738">
          <cell r="A5738" t="str">
            <v>171127</v>
          </cell>
          <cell r="C5738">
            <v>1</v>
          </cell>
          <cell r="D5738">
            <v>1</v>
          </cell>
          <cell r="E5738" t="str">
            <v>1m</v>
          </cell>
        </row>
        <row r="5739">
          <cell r="A5739" t="str">
            <v>171128</v>
          </cell>
          <cell r="C5739">
            <v>1</v>
          </cell>
          <cell r="D5739">
            <v>1</v>
          </cell>
          <cell r="E5739" t="str">
            <v>1m</v>
          </cell>
        </row>
        <row r="5740">
          <cell r="A5740" t="str">
            <v>171133</v>
          </cell>
          <cell r="C5740">
            <v>1</v>
          </cell>
          <cell r="D5740">
            <v>1</v>
          </cell>
          <cell r="E5740" t="str">
            <v>1m</v>
          </cell>
        </row>
        <row r="5741">
          <cell r="A5741" t="str">
            <v>171134</v>
          </cell>
          <cell r="C5741">
            <v>1</v>
          </cell>
          <cell r="D5741">
            <v>1</v>
          </cell>
          <cell r="E5741" t="str">
            <v>1m</v>
          </cell>
        </row>
        <row r="5742">
          <cell r="A5742" t="str">
            <v>171142</v>
          </cell>
          <cell r="C5742">
            <v>1</v>
          </cell>
          <cell r="D5742">
            <v>1</v>
          </cell>
          <cell r="E5742" t="str">
            <v>1m</v>
          </cell>
        </row>
        <row r="5743">
          <cell r="A5743" t="str">
            <v>171144</v>
          </cell>
          <cell r="C5743">
            <v>1</v>
          </cell>
          <cell r="D5743">
            <v>1</v>
          </cell>
          <cell r="E5743" t="str">
            <v>1m</v>
          </cell>
        </row>
        <row r="5744">
          <cell r="A5744" t="str">
            <v>171153</v>
          </cell>
          <cell r="C5744">
            <v>1</v>
          </cell>
          <cell r="D5744">
            <v>1</v>
          </cell>
          <cell r="E5744" t="str">
            <v>1m</v>
          </cell>
        </row>
        <row r="5745">
          <cell r="A5745" t="str">
            <v>171155</v>
          </cell>
          <cell r="C5745">
            <v>1</v>
          </cell>
          <cell r="D5745">
            <v>1</v>
          </cell>
          <cell r="E5745" t="str">
            <v>1m</v>
          </cell>
        </row>
        <row r="5746">
          <cell r="A5746" t="str">
            <v>171158</v>
          </cell>
          <cell r="C5746">
            <v>1</v>
          </cell>
          <cell r="D5746">
            <v>1</v>
          </cell>
          <cell r="E5746" t="str">
            <v>1m</v>
          </cell>
        </row>
        <row r="5747">
          <cell r="A5747" t="str">
            <v>171159</v>
          </cell>
          <cell r="C5747">
            <v>1</v>
          </cell>
          <cell r="D5747">
            <v>1</v>
          </cell>
          <cell r="E5747" t="str">
            <v>1m</v>
          </cell>
        </row>
        <row r="5748">
          <cell r="A5748" t="str">
            <v>171161</v>
          </cell>
          <cell r="C5748">
            <v>1</v>
          </cell>
          <cell r="D5748">
            <v>1</v>
          </cell>
          <cell r="E5748" t="str">
            <v>1m</v>
          </cell>
        </row>
        <row r="5749">
          <cell r="A5749" t="str">
            <v>171163</v>
          </cell>
          <cell r="C5749">
            <v>1</v>
          </cell>
          <cell r="D5749">
            <v>1</v>
          </cell>
          <cell r="E5749" t="str">
            <v>1m</v>
          </cell>
        </row>
        <row r="5750">
          <cell r="A5750" t="str">
            <v>171164</v>
          </cell>
          <cell r="C5750">
            <v>1</v>
          </cell>
          <cell r="D5750">
            <v>1</v>
          </cell>
          <cell r="E5750" t="str">
            <v>1m</v>
          </cell>
        </row>
        <row r="5751">
          <cell r="A5751" t="str">
            <v>171165</v>
          </cell>
          <cell r="C5751">
            <v>1</v>
          </cell>
          <cell r="D5751">
            <v>1</v>
          </cell>
          <cell r="E5751" t="str">
            <v>1m</v>
          </cell>
        </row>
        <row r="5752">
          <cell r="A5752" t="str">
            <v>171166</v>
          </cell>
          <cell r="C5752">
            <v>1</v>
          </cell>
          <cell r="D5752">
            <v>1</v>
          </cell>
          <cell r="E5752" t="str">
            <v>1m</v>
          </cell>
        </row>
        <row r="5753">
          <cell r="A5753" t="str">
            <v>171170</v>
          </cell>
          <cell r="C5753">
            <v>1</v>
          </cell>
          <cell r="D5753">
            <v>1</v>
          </cell>
          <cell r="E5753" t="str">
            <v>1m</v>
          </cell>
        </row>
        <row r="5754">
          <cell r="A5754" t="str">
            <v>171172</v>
          </cell>
          <cell r="C5754">
            <v>1</v>
          </cell>
          <cell r="D5754">
            <v>1</v>
          </cell>
          <cell r="E5754" t="str">
            <v>1m</v>
          </cell>
        </row>
        <row r="5755">
          <cell r="A5755" t="str">
            <v>171175</v>
          </cell>
          <cell r="C5755">
            <v>1</v>
          </cell>
          <cell r="D5755">
            <v>1</v>
          </cell>
          <cell r="E5755" t="str">
            <v>1m</v>
          </cell>
        </row>
        <row r="5756">
          <cell r="A5756" t="str">
            <v>171176</v>
          </cell>
          <cell r="C5756">
            <v>1</v>
          </cell>
          <cell r="D5756">
            <v>1</v>
          </cell>
          <cell r="E5756" t="str">
            <v>1m</v>
          </cell>
        </row>
        <row r="5757">
          <cell r="A5757" t="str">
            <v>171179</v>
          </cell>
          <cell r="C5757">
            <v>1</v>
          </cell>
          <cell r="D5757">
            <v>1</v>
          </cell>
          <cell r="E5757" t="str">
            <v>1m</v>
          </cell>
        </row>
        <row r="5758">
          <cell r="A5758" t="str">
            <v>171183</v>
          </cell>
          <cell r="C5758">
            <v>1</v>
          </cell>
          <cell r="D5758">
            <v>1</v>
          </cell>
          <cell r="E5758" t="str">
            <v>1m</v>
          </cell>
        </row>
        <row r="5759">
          <cell r="A5759" t="str">
            <v>171185</v>
          </cell>
          <cell r="C5759">
            <v>1</v>
          </cell>
          <cell r="D5759">
            <v>1</v>
          </cell>
          <cell r="E5759" t="str">
            <v>1m</v>
          </cell>
        </row>
        <row r="5760">
          <cell r="A5760" t="str">
            <v>171190</v>
          </cell>
          <cell r="C5760">
            <v>1</v>
          </cell>
          <cell r="D5760">
            <v>1</v>
          </cell>
          <cell r="E5760" t="str">
            <v>1m</v>
          </cell>
        </row>
        <row r="5761">
          <cell r="A5761" t="str">
            <v>171191</v>
          </cell>
          <cell r="C5761">
            <v>1</v>
          </cell>
          <cell r="D5761">
            <v>1</v>
          </cell>
          <cell r="E5761" t="str">
            <v>1m</v>
          </cell>
        </row>
        <row r="5762">
          <cell r="A5762" t="str">
            <v>171192</v>
          </cell>
          <cell r="C5762">
            <v>1</v>
          </cell>
          <cell r="D5762">
            <v>1</v>
          </cell>
          <cell r="E5762" t="str">
            <v>1m</v>
          </cell>
        </row>
        <row r="5763">
          <cell r="A5763" t="str">
            <v>171196</v>
          </cell>
          <cell r="C5763">
            <v>1</v>
          </cell>
          <cell r="D5763">
            <v>1</v>
          </cell>
          <cell r="E5763" t="str">
            <v>1m</v>
          </cell>
        </row>
        <row r="5764">
          <cell r="A5764" t="str">
            <v>171199</v>
          </cell>
          <cell r="C5764">
            <v>1</v>
          </cell>
          <cell r="D5764">
            <v>1</v>
          </cell>
          <cell r="E5764" t="str">
            <v>1m</v>
          </cell>
        </row>
        <row r="5765">
          <cell r="A5765" t="str">
            <v>171205</v>
          </cell>
          <cell r="C5765">
            <v>1</v>
          </cell>
          <cell r="D5765">
            <v>1</v>
          </cell>
          <cell r="E5765" t="str">
            <v>1m</v>
          </cell>
        </row>
        <row r="5766">
          <cell r="A5766" t="str">
            <v>171206</v>
          </cell>
          <cell r="C5766">
            <v>1</v>
          </cell>
          <cell r="D5766">
            <v>1</v>
          </cell>
          <cell r="E5766" t="str">
            <v>1m</v>
          </cell>
        </row>
        <row r="5767">
          <cell r="A5767" t="str">
            <v>171209</v>
          </cell>
          <cell r="C5767">
            <v>1</v>
          </cell>
          <cell r="D5767">
            <v>1</v>
          </cell>
          <cell r="E5767" t="str">
            <v>1m</v>
          </cell>
        </row>
        <row r="5768">
          <cell r="A5768" t="str">
            <v>171211</v>
          </cell>
          <cell r="C5768">
            <v>1</v>
          </cell>
          <cell r="D5768">
            <v>1</v>
          </cell>
          <cell r="E5768" t="str">
            <v>1m</v>
          </cell>
        </row>
        <row r="5769">
          <cell r="A5769" t="str">
            <v>171216</v>
          </cell>
          <cell r="C5769">
            <v>1</v>
          </cell>
          <cell r="D5769">
            <v>1</v>
          </cell>
          <cell r="E5769" t="str">
            <v>1m</v>
          </cell>
        </row>
        <row r="5770">
          <cell r="A5770" t="str">
            <v>171217</v>
          </cell>
          <cell r="C5770">
            <v>1</v>
          </cell>
          <cell r="D5770">
            <v>1</v>
          </cell>
          <cell r="E5770" t="str">
            <v>1m</v>
          </cell>
        </row>
        <row r="5771">
          <cell r="A5771" t="str">
            <v>171218</v>
          </cell>
          <cell r="C5771">
            <v>1</v>
          </cell>
          <cell r="D5771">
            <v>1</v>
          </cell>
          <cell r="E5771" t="str">
            <v>1m</v>
          </cell>
        </row>
        <row r="5772">
          <cell r="A5772" t="str">
            <v>171219</v>
          </cell>
          <cell r="C5772">
            <v>1</v>
          </cell>
          <cell r="D5772">
            <v>1</v>
          </cell>
          <cell r="E5772" t="str">
            <v>1m</v>
          </cell>
        </row>
        <row r="5773">
          <cell r="A5773" t="str">
            <v>171221</v>
          </cell>
          <cell r="C5773">
            <v>1</v>
          </cell>
          <cell r="D5773">
            <v>1</v>
          </cell>
          <cell r="E5773" t="str">
            <v>1m</v>
          </cell>
        </row>
        <row r="5774">
          <cell r="A5774" t="str">
            <v>171222</v>
          </cell>
          <cell r="C5774">
            <v>1</v>
          </cell>
          <cell r="D5774">
            <v>1</v>
          </cell>
          <cell r="E5774" t="str">
            <v>1m</v>
          </cell>
        </row>
        <row r="5775">
          <cell r="A5775" t="str">
            <v>171225</v>
          </cell>
          <cell r="C5775">
            <v>1</v>
          </cell>
          <cell r="D5775">
            <v>1</v>
          </cell>
          <cell r="E5775" t="str">
            <v>1m</v>
          </cell>
        </row>
        <row r="5776">
          <cell r="A5776" t="str">
            <v>171227</v>
          </cell>
          <cell r="C5776">
            <v>1</v>
          </cell>
          <cell r="D5776">
            <v>1</v>
          </cell>
          <cell r="E5776" t="str">
            <v>1m</v>
          </cell>
        </row>
        <row r="5777">
          <cell r="A5777" t="str">
            <v>171229</v>
          </cell>
          <cell r="C5777">
            <v>1</v>
          </cell>
          <cell r="D5777">
            <v>1</v>
          </cell>
          <cell r="E5777" t="str">
            <v>1m</v>
          </cell>
        </row>
        <row r="5778">
          <cell r="A5778" t="str">
            <v>171232</v>
          </cell>
          <cell r="C5778">
            <v>1</v>
          </cell>
          <cell r="D5778">
            <v>1</v>
          </cell>
          <cell r="E5778" t="str">
            <v>1m</v>
          </cell>
        </row>
        <row r="5779">
          <cell r="A5779" t="str">
            <v>171233</v>
          </cell>
          <cell r="C5779">
            <v>1</v>
          </cell>
          <cell r="D5779">
            <v>1</v>
          </cell>
          <cell r="E5779" t="str">
            <v>1m</v>
          </cell>
        </row>
        <row r="5780">
          <cell r="A5780" t="str">
            <v>171239</v>
          </cell>
          <cell r="C5780">
            <v>1</v>
          </cell>
          <cell r="D5780">
            <v>1</v>
          </cell>
          <cell r="E5780" t="str">
            <v>1m</v>
          </cell>
        </row>
        <row r="5781">
          <cell r="A5781" t="str">
            <v>171243</v>
          </cell>
          <cell r="C5781">
            <v>1</v>
          </cell>
          <cell r="D5781">
            <v>1</v>
          </cell>
          <cell r="E5781" t="str">
            <v>1m</v>
          </cell>
        </row>
        <row r="5782">
          <cell r="A5782" t="str">
            <v>171247</v>
          </cell>
          <cell r="C5782">
            <v>1</v>
          </cell>
          <cell r="D5782">
            <v>1</v>
          </cell>
          <cell r="E5782" t="str">
            <v>1m</v>
          </cell>
        </row>
        <row r="5783">
          <cell r="A5783" t="str">
            <v>171248</v>
          </cell>
          <cell r="C5783">
            <v>1</v>
          </cell>
          <cell r="D5783">
            <v>1</v>
          </cell>
          <cell r="E5783" t="str">
            <v>1m</v>
          </cell>
        </row>
        <row r="5784">
          <cell r="A5784" t="str">
            <v>171251</v>
          </cell>
          <cell r="C5784">
            <v>1</v>
          </cell>
          <cell r="D5784">
            <v>1</v>
          </cell>
          <cell r="E5784" t="str">
            <v>1m</v>
          </cell>
        </row>
        <row r="5785">
          <cell r="A5785" t="str">
            <v>171254</v>
          </cell>
          <cell r="C5785">
            <v>1</v>
          </cell>
          <cell r="D5785">
            <v>1</v>
          </cell>
          <cell r="E5785" t="str">
            <v>1m</v>
          </cell>
        </row>
        <row r="5786">
          <cell r="A5786" t="str">
            <v>171258</v>
          </cell>
          <cell r="C5786">
            <v>1</v>
          </cell>
          <cell r="D5786">
            <v>1</v>
          </cell>
          <cell r="E5786" t="str">
            <v>1m</v>
          </cell>
        </row>
        <row r="5787">
          <cell r="A5787" t="str">
            <v>171271</v>
          </cell>
          <cell r="C5787">
            <v>1</v>
          </cell>
          <cell r="D5787">
            <v>1</v>
          </cell>
          <cell r="E5787" t="str">
            <v>1m</v>
          </cell>
        </row>
        <row r="5788">
          <cell r="A5788" t="str">
            <v>171272</v>
          </cell>
          <cell r="C5788">
            <v>1</v>
          </cell>
          <cell r="D5788">
            <v>1</v>
          </cell>
          <cell r="E5788" t="str">
            <v>1m</v>
          </cell>
        </row>
        <row r="5789">
          <cell r="A5789" t="str">
            <v>171273</v>
          </cell>
          <cell r="C5789">
            <v>1</v>
          </cell>
          <cell r="D5789">
            <v>1</v>
          </cell>
          <cell r="E5789" t="str">
            <v>1m</v>
          </cell>
        </row>
        <row r="5790">
          <cell r="A5790" t="str">
            <v>171277</v>
          </cell>
          <cell r="C5790">
            <v>1</v>
          </cell>
          <cell r="D5790">
            <v>1</v>
          </cell>
          <cell r="E5790" t="str">
            <v>1m</v>
          </cell>
        </row>
        <row r="5791">
          <cell r="A5791" t="str">
            <v>171278</v>
          </cell>
          <cell r="C5791">
            <v>1</v>
          </cell>
          <cell r="D5791">
            <v>1</v>
          </cell>
          <cell r="E5791" t="str">
            <v>1m</v>
          </cell>
        </row>
        <row r="5792">
          <cell r="A5792" t="str">
            <v>171279</v>
          </cell>
          <cell r="C5792">
            <v>1</v>
          </cell>
          <cell r="D5792">
            <v>1</v>
          </cell>
          <cell r="E5792" t="str">
            <v>1m</v>
          </cell>
        </row>
        <row r="5793">
          <cell r="A5793" t="str">
            <v>171285</v>
          </cell>
          <cell r="C5793">
            <v>1</v>
          </cell>
          <cell r="D5793">
            <v>1</v>
          </cell>
          <cell r="E5793" t="str">
            <v>1m</v>
          </cell>
        </row>
        <row r="5794">
          <cell r="A5794" t="str">
            <v>171287</v>
          </cell>
          <cell r="C5794">
            <v>1</v>
          </cell>
          <cell r="D5794">
            <v>1</v>
          </cell>
          <cell r="E5794" t="str">
            <v>1m</v>
          </cell>
        </row>
        <row r="5795">
          <cell r="A5795" t="str">
            <v>171293</v>
          </cell>
          <cell r="C5795">
            <v>1</v>
          </cell>
          <cell r="D5795">
            <v>1</v>
          </cell>
          <cell r="E5795" t="str">
            <v>1m</v>
          </cell>
        </row>
        <row r="5796">
          <cell r="A5796" t="str">
            <v>171294</v>
          </cell>
          <cell r="C5796">
            <v>1</v>
          </cell>
          <cell r="D5796">
            <v>1</v>
          </cell>
          <cell r="E5796" t="str">
            <v>1m</v>
          </cell>
        </row>
        <row r="5797">
          <cell r="A5797" t="str">
            <v>171296</v>
          </cell>
          <cell r="C5797">
            <v>1</v>
          </cell>
          <cell r="D5797">
            <v>1</v>
          </cell>
          <cell r="E5797" t="str">
            <v>1m</v>
          </cell>
        </row>
        <row r="5798">
          <cell r="A5798" t="str">
            <v>171297</v>
          </cell>
          <cell r="C5798">
            <v>1</v>
          </cell>
          <cell r="D5798">
            <v>1</v>
          </cell>
          <cell r="E5798" t="str">
            <v>1m</v>
          </cell>
        </row>
        <row r="5799">
          <cell r="A5799" t="str">
            <v>171301</v>
          </cell>
          <cell r="C5799">
            <v>1</v>
          </cell>
          <cell r="D5799">
            <v>1</v>
          </cell>
          <cell r="E5799" t="str">
            <v>1m</v>
          </cell>
        </row>
        <row r="5800">
          <cell r="A5800" t="str">
            <v>171308</v>
          </cell>
          <cell r="C5800">
            <v>1</v>
          </cell>
          <cell r="D5800">
            <v>1</v>
          </cell>
          <cell r="E5800" t="str">
            <v>1m</v>
          </cell>
        </row>
        <row r="5801">
          <cell r="A5801" t="str">
            <v>171316</v>
          </cell>
          <cell r="C5801">
            <v>1</v>
          </cell>
          <cell r="D5801">
            <v>1</v>
          </cell>
          <cell r="E5801" t="str">
            <v>1m</v>
          </cell>
        </row>
        <row r="5802">
          <cell r="A5802" t="str">
            <v>171330</v>
          </cell>
          <cell r="C5802">
            <v>1</v>
          </cell>
          <cell r="D5802">
            <v>1</v>
          </cell>
          <cell r="E5802" t="str">
            <v>1m</v>
          </cell>
        </row>
        <row r="5803">
          <cell r="A5803" t="str">
            <v>171333</v>
          </cell>
          <cell r="C5803">
            <v>1</v>
          </cell>
          <cell r="D5803">
            <v>1</v>
          </cell>
          <cell r="E5803" t="str">
            <v>1m</v>
          </cell>
        </row>
        <row r="5804">
          <cell r="A5804" t="str">
            <v>171334</v>
          </cell>
          <cell r="C5804">
            <v>1</v>
          </cell>
          <cell r="D5804">
            <v>1</v>
          </cell>
          <cell r="E5804" t="str">
            <v>1m</v>
          </cell>
        </row>
        <row r="5805">
          <cell r="A5805" t="str">
            <v>171338</v>
          </cell>
          <cell r="C5805">
            <v>1</v>
          </cell>
          <cell r="D5805">
            <v>1</v>
          </cell>
          <cell r="E5805" t="str">
            <v>1m</v>
          </cell>
        </row>
        <row r="5806">
          <cell r="A5806" t="str">
            <v>171339</v>
          </cell>
          <cell r="C5806">
            <v>1</v>
          </cell>
          <cell r="D5806">
            <v>1</v>
          </cell>
          <cell r="E5806" t="str">
            <v>1m</v>
          </cell>
        </row>
        <row r="5807">
          <cell r="A5807" t="str">
            <v>171341</v>
          </cell>
          <cell r="C5807">
            <v>1</v>
          </cell>
          <cell r="D5807">
            <v>1</v>
          </cell>
          <cell r="E5807" t="str">
            <v>1m</v>
          </cell>
        </row>
        <row r="5808">
          <cell r="A5808" t="str">
            <v>171349</v>
          </cell>
          <cell r="C5808">
            <v>1</v>
          </cell>
          <cell r="D5808">
            <v>1</v>
          </cell>
          <cell r="E5808" t="str">
            <v>1m</v>
          </cell>
        </row>
        <row r="5809">
          <cell r="A5809" t="str">
            <v>171352</v>
          </cell>
          <cell r="C5809">
            <v>1</v>
          </cell>
          <cell r="D5809">
            <v>1</v>
          </cell>
          <cell r="E5809" t="str">
            <v>1m</v>
          </cell>
        </row>
        <row r="5810">
          <cell r="A5810" t="str">
            <v>171353</v>
          </cell>
          <cell r="C5810">
            <v>1</v>
          </cell>
          <cell r="D5810">
            <v>1</v>
          </cell>
          <cell r="E5810" t="str">
            <v>1m</v>
          </cell>
        </row>
        <row r="5811">
          <cell r="A5811" t="str">
            <v>171355</v>
          </cell>
          <cell r="C5811">
            <v>1</v>
          </cell>
          <cell r="D5811">
            <v>1</v>
          </cell>
          <cell r="E5811" t="str">
            <v>1m</v>
          </cell>
        </row>
        <row r="5812">
          <cell r="A5812" t="str">
            <v>171356</v>
          </cell>
          <cell r="C5812">
            <v>1</v>
          </cell>
          <cell r="D5812">
            <v>1</v>
          </cell>
          <cell r="E5812" t="str">
            <v>1m</v>
          </cell>
        </row>
        <row r="5813">
          <cell r="A5813" t="str">
            <v>171358</v>
          </cell>
          <cell r="C5813">
            <v>1</v>
          </cell>
          <cell r="D5813">
            <v>1</v>
          </cell>
          <cell r="E5813" t="str">
            <v>1m</v>
          </cell>
        </row>
        <row r="5814">
          <cell r="A5814" t="str">
            <v>171359</v>
          </cell>
          <cell r="C5814">
            <v>1</v>
          </cell>
          <cell r="D5814">
            <v>1</v>
          </cell>
          <cell r="E5814" t="str">
            <v>1m</v>
          </cell>
        </row>
        <row r="5815">
          <cell r="A5815" t="str">
            <v>171361</v>
          </cell>
          <cell r="C5815">
            <v>1</v>
          </cell>
          <cell r="D5815">
            <v>1</v>
          </cell>
          <cell r="E5815" t="str">
            <v>1m</v>
          </cell>
        </row>
        <row r="5816">
          <cell r="A5816" t="str">
            <v>171366</v>
          </cell>
          <cell r="C5816">
            <v>1</v>
          </cell>
          <cell r="D5816">
            <v>1</v>
          </cell>
          <cell r="E5816" t="str">
            <v>1m</v>
          </cell>
        </row>
        <row r="5817">
          <cell r="A5817" t="str">
            <v>171367</v>
          </cell>
          <cell r="C5817">
            <v>1</v>
          </cell>
          <cell r="D5817">
            <v>1</v>
          </cell>
          <cell r="E5817" t="str">
            <v>1m</v>
          </cell>
        </row>
        <row r="5818">
          <cell r="A5818" t="str">
            <v>171368</v>
          </cell>
          <cell r="C5818">
            <v>1</v>
          </cell>
          <cell r="D5818">
            <v>1</v>
          </cell>
          <cell r="E5818" t="str">
            <v>1m</v>
          </cell>
        </row>
        <row r="5819">
          <cell r="A5819" t="str">
            <v>171371</v>
          </cell>
          <cell r="C5819">
            <v>1</v>
          </cell>
          <cell r="D5819">
            <v>1</v>
          </cell>
          <cell r="E5819" t="str">
            <v>1m</v>
          </cell>
        </row>
        <row r="5820">
          <cell r="A5820" t="str">
            <v>171373</v>
          </cell>
          <cell r="C5820">
            <v>1</v>
          </cell>
          <cell r="D5820">
            <v>1</v>
          </cell>
          <cell r="E5820" t="str">
            <v>1m</v>
          </cell>
        </row>
        <row r="5821">
          <cell r="A5821" t="str">
            <v>171382</v>
          </cell>
          <cell r="C5821">
            <v>1</v>
          </cell>
          <cell r="D5821">
            <v>1</v>
          </cell>
          <cell r="E5821" t="str">
            <v>1m</v>
          </cell>
        </row>
        <row r="5822">
          <cell r="A5822" t="str">
            <v>171383</v>
          </cell>
          <cell r="C5822">
            <v>1</v>
          </cell>
          <cell r="D5822">
            <v>1</v>
          </cell>
          <cell r="E5822" t="str">
            <v>1m</v>
          </cell>
        </row>
        <row r="5823">
          <cell r="A5823" t="str">
            <v>171386</v>
          </cell>
          <cell r="C5823">
            <v>1</v>
          </cell>
          <cell r="D5823">
            <v>1</v>
          </cell>
          <cell r="E5823" t="str">
            <v>1m</v>
          </cell>
        </row>
        <row r="5824">
          <cell r="A5824" t="str">
            <v>171394</v>
          </cell>
          <cell r="C5824">
            <v>1</v>
          </cell>
          <cell r="D5824">
            <v>1</v>
          </cell>
          <cell r="E5824" t="str">
            <v>1m</v>
          </cell>
        </row>
        <row r="5825">
          <cell r="A5825" t="str">
            <v>171396</v>
          </cell>
          <cell r="C5825">
            <v>1</v>
          </cell>
          <cell r="D5825">
            <v>1</v>
          </cell>
          <cell r="E5825" t="str">
            <v>1m</v>
          </cell>
        </row>
        <row r="5826">
          <cell r="A5826" t="str">
            <v>171397</v>
          </cell>
          <cell r="C5826">
            <v>1</v>
          </cell>
          <cell r="D5826">
            <v>1</v>
          </cell>
          <cell r="E5826" t="str">
            <v>1m</v>
          </cell>
        </row>
        <row r="5827">
          <cell r="A5827" t="str">
            <v>171399</v>
          </cell>
          <cell r="C5827">
            <v>1</v>
          </cell>
          <cell r="D5827">
            <v>1</v>
          </cell>
          <cell r="E5827" t="str">
            <v>1m</v>
          </cell>
        </row>
        <row r="5828">
          <cell r="A5828" t="str">
            <v>171401</v>
          </cell>
          <cell r="C5828">
            <v>1</v>
          </cell>
          <cell r="D5828">
            <v>1</v>
          </cell>
          <cell r="E5828" t="str">
            <v>1m</v>
          </cell>
        </row>
        <row r="5829">
          <cell r="A5829" t="str">
            <v>171409</v>
          </cell>
          <cell r="C5829">
            <v>1</v>
          </cell>
          <cell r="D5829">
            <v>1</v>
          </cell>
          <cell r="E5829" t="str">
            <v>1m</v>
          </cell>
        </row>
        <row r="5830">
          <cell r="A5830" t="str">
            <v>171412</v>
          </cell>
          <cell r="C5830">
            <v>1</v>
          </cell>
          <cell r="D5830">
            <v>1</v>
          </cell>
          <cell r="E5830" t="str">
            <v>1m</v>
          </cell>
        </row>
        <row r="5831">
          <cell r="A5831" t="str">
            <v>171414</v>
          </cell>
          <cell r="C5831">
            <v>1</v>
          </cell>
          <cell r="D5831">
            <v>1</v>
          </cell>
          <cell r="E5831" t="str">
            <v>1m</v>
          </cell>
        </row>
        <row r="5832">
          <cell r="A5832" t="str">
            <v>171416</v>
          </cell>
          <cell r="C5832">
            <v>1</v>
          </cell>
          <cell r="D5832">
            <v>1</v>
          </cell>
          <cell r="E5832" t="str">
            <v>1m</v>
          </cell>
        </row>
        <row r="5833">
          <cell r="A5833" t="str">
            <v>171420</v>
          </cell>
          <cell r="C5833">
            <v>1</v>
          </cell>
          <cell r="D5833">
            <v>1</v>
          </cell>
          <cell r="E5833" t="str">
            <v>1m</v>
          </cell>
        </row>
        <row r="5834">
          <cell r="A5834" t="str">
            <v>171422</v>
          </cell>
          <cell r="C5834">
            <v>1</v>
          </cell>
          <cell r="D5834">
            <v>1</v>
          </cell>
          <cell r="E5834" t="str">
            <v>1m</v>
          </cell>
        </row>
        <row r="5835">
          <cell r="A5835" t="str">
            <v>171425</v>
          </cell>
          <cell r="C5835">
            <v>1</v>
          </cell>
          <cell r="D5835">
            <v>1</v>
          </cell>
          <cell r="E5835" t="str">
            <v>1m</v>
          </cell>
        </row>
        <row r="5836">
          <cell r="A5836" t="str">
            <v>171427</v>
          </cell>
          <cell r="C5836">
            <v>1</v>
          </cell>
          <cell r="D5836">
            <v>1</v>
          </cell>
          <cell r="E5836" t="str">
            <v>1m</v>
          </cell>
        </row>
        <row r="5837">
          <cell r="A5837" t="str">
            <v>171435</v>
          </cell>
          <cell r="C5837">
            <v>1</v>
          </cell>
          <cell r="D5837">
            <v>1</v>
          </cell>
          <cell r="E5837" t="str">
            <v>1m</v>
          </cell>
        </row>
        <row r="5838">
          <cell r="A5838" t="str">
            <v>171436</v>
          </cell>
          <cell r="C5838">
            <v>1</v>
          </cell>
          <cell r="D5838">
            <v>1</v>
          </cell>
          <cell r="E5838" t="str">
            <v>1m</v>
          </cell>
        </row>
        <row r="5839">
          <cell r="A5839" t="str">
            <v>171442</v>
          </cell>
          <cell r="C5839">
            <v>1</v>
          </cell>
          <cell r="D5839">
            <v>1</v>
          </cell>
          <cell r="E5839" t="str">
            <v>1m</v>
          </cell>
        </row>
        <row r="5840">
          <cell r="A5840" t="str">
            <v>171443</v>
          </cell>
          <cell r="C5840">
            <v>1</v>
          </cell>
          <cell r="D5840">
            <v>1</v>
          </cell>
          <cell r="E5840" t="str">
            <v>1m</v>
          </cell>
        </row>
        <row r="5841">
          <cell r="A5841" t="str">
            <v>171445</v>
          </cell>
          <cell r="C5841">
            <v>1</v>
          </cell>
          <cell r="D5841">
            <v>1</v>
          </cell>
          <cell r="E5841" t="str">
            <v>1m</v>
          </cell>
        </row>
        <row r="5842">
          <cell r="A5842" t="str">
            <v>171446</v>
          </cell>
          <cell r="C5842">
            <v>1</v>
          </cell>
          <cell r="D5842">
            <v>1</v>
          </cell>
          <cell r="E5842" t="str">
            <v>1m</v>
          </cell>
        </row>
        <row r="5843">
          <cell r="A5843" t="str">
            <v>171449</v>
          </cell>
          <cell r="C5843">
            <v>1</v>
          </cell>
          <cell r="D5843">
            <v>1</v>
          </cell>
          <cell r="E5843" t="str">
            <v>1m</v>
          </cell>
        </row>
        <row r="5844">
          <cell r="A5844" t="str">
            <v>171450</v>
          </cell>
          <cell r="C5844">
            <v>1</v>
          </cell>
          <cell r="D5844">
            <v>1</v>
          </cell>
          <cell r="E5844" t="str">
            <v>1m</v>
          </cell>
        </row>
        <row r="5845">
          <cell r="A5845" t="str">
            <v>171451</v>
          </cell>
          <cell r="C5845">
            <v>1</v>
          </cell>
          <cell r="D5845">
            <v>1</v>
          </cell>
          <cell r="E5845" t="str">
            <v>1m</v>
          </cell>
        </row>
        <row r="5846">
          <cell r="A5846" t="str">
            <v>171453</v>
          </cell>
          <cell r="C5846">
            <v>1</v>
          </cell>
          <cell r="D5846">
            <v>1</v>
          </cell>
          <cell r="E5846" t="str">
            <v>1m</v>
          </cell>
        </row>
        <row r="5847">
          <cell r="A5847" t="str">
            <v>171454</v>
          </cell>
          <cell r="C5847">
            <v>1</v>
          </cell>
          <cell r="D5847">
            <v>1</v>
          </cell>
          <cell r="E5847" t="str">
            <v>1m</v>
          </cell>
        </row>
        <row r="5848">
          <cell r="A5848" t="str">
            <v>171460</v>
          </cell>
          <cell r="C5848">
            <v>1</v>
          </cell>
          <cell r="D5848">
            <v>1</v>
          </cell>
          <cell r="E5848" t="str">
            <v>1m</v>
          </cell>
        </row>
        <row r="5849">
          <cell r="A5849" t="str">
            <v>171461</v>
          </cell>
          <cell r="C5849">
            <v>1</v>
          </cell>
          <cell r="D5849">
            <v>1</v>
          </cell>
          <cell r="E5849" t="str">
            <v>1m</v>
          </cell>
        </row>
        <row r="5850">
          <cell r="A5850" t="str">
            <v>171462</v>
          </cell>
          <cell r="C5850">
            <v>1</v>
          </cell>
          <cell r="D5850">
            <v>1</v>
          </cell>
          <cell r="E5850" t="str">
            <v>1m</v>
          </cell>
        </row>
        <row r="5851">
          <cell r="A5851" t="str">
            <v>171464</v>
          </cell>
          <cell r="C5851">
            <v>1</v>
          </cell>
          <cell r="D5851">
            <v>1</v>
          </cell>
          <cell r="E5851" t="str">
            <v>1m</v>
          </cell>
        </row>
        <row r="5852">
          <cell r="A5852" t="str">
            <v>171465</v>
          </cell>
          <cell r="C5852">
            <v>1</v>
          </cell>
          <cell r="D5852">
            <v>1</v>
          </cell>
          <cell r="E5852" t="str">
            <v>1m</v>
          </cell>
        </row>
        <row r="5853">
          <cell r="A5853" t="str">
            <v>171467</v>
          </cell>
          <cell r="C5853">
            <v>1</v>
          </cell>
          <cell r="D5853">
            <v>1</v>
          </cell>
          <cell r="E5853" t="str">
            <v>1m</v>
          </cell>
        </row>
        <row r="5854">
          <cell r="A5854" t="str">
            <v>171475</v>
          </cell>
          <cell r="C5854">
            <v>1</v>
          </cell>
          <cell r="D5854">
            <v>1</v>
          </cell>
          <cell r="E5854" t="str">
            <v>1m</v>
          </cell>
        </row>
        <row r="5855">
          <cell r="A5855" t="str">
            <v>171476</v>
          </cell>
          <cell r="C5855">
            <v>1</v>
          </cell>
          <cell r="D5855">
            <v>1</v>
          </cell>
          <cell r="E5855" t="str">
            <v>1m</v>
          </cell>
        </row>
        <row r="5856">
          <cell r="A5856" t="str">
            <v>171488</v>
          </cell>
          <cell r="C5856">
            <v>1</v>
          </cell>
          <cell r="D5856">
            <v>1</v>
          </cell>
          <cell r="E5856" t="str">
            <v>1m</v>
          </cell>
        </row>
        <row r="5857">
          <cell r="A5857" t="str">
            <v>171495</v>
          </cell>
          <cell r="C5857">
            <v>1</v>
          </cell>
          <cell r="D5857">
            <v>1</v>
          </cell>
          <cell r="E5857" t="str">
            <v>1m</v>
          </cell>
        </row>
        <row r="5858">
          <cell r="A5858" t="str">
            <v>171497</v>
          </cell>
          <cell r="C5858">
            <v>1</v>
          </cell>
          <cell r="D5858">
            <v>1</v>
          </cell>
          <cell r="E5858" t="str">
            <v>1m</v>
          </cell>
        </row>
        <row r="5859">
          <cell r="A5859" t="str">
            <v>171499</v>
          </cell>
          <cell r="C5859">
            <v>1</v>
          </cell>
          <cell r="D5859">
            <v>1</v>
          </cell>
          <cell r="E5859" t="str">
            <v>1m</v>
          </cell>
        </row>
        <row r="5860">
          <cell r="A5860" t="str">
            <v>171501</v>
          </cell>
          <cell r="C5860">
            <v>1</v>
          </cell>
          <cell r="D5860">
            <v>1</v>
          </cell>
          <cell r="E5860" t="str">
            <v>1m</v>
          </cell>
        </row>
        <row r="5861">
          <cell r="A5861" t="str">
            <v>171503</v>
          </cell>
          <cell r="C5861">
            <v>1</v>
          </cell>
          <cell r="D5861">
            <v>1</v>
          </cell>
          <cell r="E5861" t="str">
            <v>1m</v>
          </cell>
        </row>
        <row r="5862">
          <cell r="A5862" t="str">
            <v>171505</v>
          </cell>
          <cell r="C5862">
            <v>1</v>
          </cell>
          <cell r="D5862">
            <v>1</v>
          </cell>
          <cell r="E5862" t="str">
            <v>1m</v>
          </cell>
        </row>
        <row r="5863">
          <cell r="A5863" t="str">
            <v>171508</v>
          </cell>
          <cell r="C5863">
            <v>1</v>
          </cell>
          <cell r="D5863">
            <v>1</v>
          </cell>
          <cell r="E5863" t="str">
            <v>1m</v>
          </cell>
        </row>
        <row r="5864">
          <cell r="A5864" t="str">
            <v>171509</v>
          </cell>
          <cell r="C5864">
            <v>1</v>
          </cell>
          <cell r="D5864">
            <v>1</v>
          </cell>
          <cell r="E5864" t="str">
            <v>1m</v>
          </cell>
        </row>
        <row r="5865">
          <cell r="A5865" t="str">
            <v>171511</v>
          </cell>
          <cell r="C5865">
            <v>1</v>
          </cell>
          <cell r="D5865">
            <v>1</v>
          </cell>
          <cell r="E5865" t="str">
            <v>1m</v>
          </cell>
        </row>
        <row r="5866">
          <cell r="A5866" t="str">
            <v>171518</v>
          </cell>
          <cell r="C5866">
            <v>1</v>
          </cell>
          <cell r="D5866">
            <v>1</v>
          </cell>
          <cell r="E5866" t="str">
            <v>1m</v>
          </cell>
        </row>
        <row r="5867">
          <cell r="A5867" t="str">
            <v>171523</v>
          </cell>
          <cell r="C5867">
            <v>1</v>
          </cell>
          <cell r="D5867">
            <v>1</v>
          </cell>
          <cell r="E5867" t="str">
            <v>1m</v>
          </cell>
        </row>
        <row r="5868">
          <cell r="A5868" t="str">
            <v>171524</v>
          </cell>
          <cell r="C5868">
            <v>1</v>
          </cell>
          <cell r="D5868">
            <v>1</v>
          </cell>
          <cell r="E5868" t="str">
            <v>1m</v>
          </cell>
        </row>
        <row r="5869">
          <cell r="A5869" t="str">
            <v>171528</v>
          </cell>
          <cell r="C5869">
            <v>1</v>
          </cell>
          <cell r="D5869">
            <v>1</v>
          </cell>
          <cell r="E5869" t="str">
            <v>1m</v>
          </cell>
        </row>
        <row r="5870">
          <cell r="A5870" t="str">
            <v>171530</v>
          </cell>
          <cell r="C5870">
            <v>1</v>
          </cell>
          <cell r="D5870">
            <v>1</v>
          </cell>
          <cell r="E5870" t="str">
            <v>1m</v>
          </cell>
        </row>
        <row r="5871">
          <cell r="A5871" t="str">
            <v>171532</v>
          </cell>
          <cell r="C5871">
            <v>1</v>
          </cell>
          <cell r="D5871">
            <v>1</v>
          </cell>
          <cell r="E5871" t="str">
            <v>1m</v>
          </cell>
        </row>
        <row r="5872">
          <cell r="A5872" t="str">
            <v>171536</v>
          </cell>
          <cell r="C5872">
            <v>1</v>
          </cell>
          <cell r="D5872">
            <v>1</v>
          </cell>
          <cell r="E5872" t="str">
            <v>1m</v>
          </cell>
        </row>
        <row r="5873">
          <cell r="A5873" t="str">
            <v>171542</v>
          </cell>
          <cell r="C5873">
            <v>1</v>
          </cell>
          <cell r="D5873">
            <v>1</v>
          </cell>
          <cell r="E5873" t="str">
            <v>1m</v>
          </cell>
        </row>
        <row r="5874">
          <cell r="A5874" t="str">
            <v>171544</v>
          </cell>
          <cell r="C5874">
            <v>1</v>
          </cell>
          <cell r="D5874">
            <v>1</v>
          </cell>
          <cell r="E5874" t="str">
            <v>1m</v>
          </cell>
        </row>
        <row r="5875">
          <cell r="A5875" t="str">
            <v>171549</v>
          </cell>
          <cell r="C5875">
            <v>1</v>
          </cell>
          <cell r="D5875">
            <v>1</v>
          </cell>
          <cell r="E5875" t="str">
            <v>1m</v>
          </cell>
        </row>
        <row r="5876">
          <cell r="A5876" t="str">
            <v>171550</v>
          </cell>
          <cell r="C5876">
            <v>1</v>
          </cell>
          <cell r="D5876">
            <v>1</v>
          </cell>
          <cell r="E5876" t="str">
            <v>1m</v>
          </cell>
        </row>
        <row r="5877">
          <cell r="A5877" t="str">
            <v>171553</v>
          </cell>
          <cell r="C5877">
            <v>1</v>
          </cell>
          <cell r="D5877">
            <v>1</v>
          </cell>
          <cell r="E5877" t="str">
            <v>1m</v>
          </cell>
        </row>
        <row r="5878">
          <cell r="A5878" t="str">
            <v>171555</v>
          </cell>
          <cell r="C5878">
            <v>1</v>
          </cell>
          <cell r="D5878">
            <v>1</v>
          </cell>
          <cell r="E5878" t="str">
            <v>1m</v>
          </cell>
        </row>
        <row r="5879">
          <cell r="A5879" t="str">
            <v>171556</v>
          </cell>
          <cell r="C5879">
            <v>1</v>
          </cell>
          <cell r="D5879">
            <v>1</v>
          </cell>
          <cell r="E5879" t="str">
            <v>1m</v>
          </cell>
        </row>
        <row r="5880">
          <cell r="A5880" t="str">
            <v>171558</v>
          </cell>
          <cell r="C5880">
            <v>1</v>
          </cell>
          <cell r="D5880">
            <v>1</v>
          </cell>
          <cell r="E5880" t="str">
            <v>1m</v>
          </cell>
        </row>
        <row r="5881">
          <cell r="A5881" t="str">
            <v>171569</v>
          </cell>
          <cell r="C5881">
            <v>1</v>
          </cell>
          <cell r="D5881">
            <v>1</v>
          </cell>
          <cell r="E5881" t="str">
            <v>1m</v>
          </cell>
        </row>
        <row r="5882">
          <cell r="A5882" t="str">
            <v>171572</v>
          </cell>
          <cell r="C5882">
            <v>1</v>
          </cell>
          <cell r="D5882">
            <v>1</v>
          </cell>
          <cell r="E5882" t="str">
            <v>1m</v>
          </cell>
        </row>
        <row r="5883">
          <cell r="A5883" t="str">
            <v>171575</v>
          </cell>
          <cell r="C5883">
            <v>1</v>
          </cell>
          <cell r="D5883">
            <v>1</v>
          </cell>
          <cell r="E5883" t="str">
            <v>1m</v>
          </cell>
        </row>
        <row r="5884">
          <cell r="A5884" t="str">
            <v>171578</v>
          </cell>
          <cell r="C5884">
            <v>1</v>
          </cell>
          <cell r="D5884">
            <v>1</v>
          </cell>
          <cell r="E5884" t="str">
            <v>1m</v>
          </cell>
        </row>
        <row r="5885">
          <cell r="A5885" t="str">
            <v>171582</v>
          </cell>
          <cell r="C5885">
            <v>1</v>
          </cell>
          <cell r="D5885">
            <v>1</v>
          </cell>
          <cell r="E5885" t="str">
            <v>1m</v>
          </cell>
        </row>
        <row r="5886">
          <cell r="A5886" t="str">
            <v>171586</v>
          </cell>
          <cell r="C5886">
            <v>1</v>
          </cell>
          <cell r="D5886">
            <v>1</v>
          </cell>
          <cell r="E5886" t="str">
            <v>1m</v>
          </cell>
        </row>
        <row r="5887">
          <cell r="A5887" t="str">
            <v>171588</v>
          </cell>
          <cell r="C5887">
            <v>1</v>
          </cell>
          <cell r="D5887">
            <v>1</v>
          </cell>
          <cell r="E5887" t="str">
            <v>1m</v>
          </cell>
        </row>
        <row r="5888">
          <cell r="A5888" t="str">
            <v>171601</v>
          </cell>
          <cell r="C5888">
            <v>1</v>
          </cell>
          <cell r="D5888">
            <v>1</v>
          </cell>
          <cell r="E5888" t="str">
            <v>1m</v>
          </cell>
        </row>
        <row r="5889">
          <cell r="A5889" t="str">
            <v>171602</v>
          </cell>
          <cell r="C5889">
            <v>1</v>
          </cell>
          <cell r="D5889">
            <v>1</v>
          </cell>
          <cell r="E5889" t="str">
            <v>1m</v>
          </cell>
        </row>
        <row r="5890">
          <cell r="A5890" t="str">
            <v>171604</v>
          </cell>
          <cell r="C5890">
            <v>1</v>
          </cell>
          <cell r="D5890">
            <v>1</v>
          </cell>
          <cell r="E5890" t="str">
            <v>1m</v>
          </cell>
        </row>
        <row r="5891">
          <cell r="A5891" t="str">
            <v>171611</v>
          </cell>
          <cell r="C5891">
            <v>1</v>
          </cell>
          <cell r="D5891">
            <v>1</v>
          </cell>
          <cell r="E5891" t="str">
            <v>1m</v>
          </cell>
        </row>
        <row r="5892">
          <cell r="A5892" t="str">
            <v>171613</v>
          </cell>
          <cell r="C5892">
            <v>1</v>
          </cell>
          <cell r="D5892">
            <v>1</v>
          </cell>
          <cell r="E5892" t="str">
            <v>1m</v>
          </cell>
        </row>
        <row r="5893">
          <cell r="A5893" t="str">
            <v>171614</v>
          </cell>
          <cell r="C5893">
            <v>1</v>
          </cell>
          <cell r="D5893">
            <v>1</v>
          </cell>
          <cell r="E5893" t="str">
            <v>1m</v>
          </cell>
        </row>
        <row r="5894">
          <cell r="A5894" t="str">
            <v>171615</v>
          </cell>
          <cell r="C5894">
            <v>1</v>
          </cell>
          <cell r="D5894">
            <v>1</v>
          </cell>
          <cell r="E5894" t="str">
            <v>1m</v>
          </cell>
        </row>
        <row r="5895">
          <cell r="A5895" t="str">
            <v>171623</v>
          </cell>
          <cell r="C5895">
            <v>1</v>
          </cell>
          <cell r="D5895">
            <v>1</v>
          </cell>
          <cell r="E5895" t="str">
            <v>1m</v>
          </cell>
        </row>
        <row r="5896">
          <cell r="A5896" t="str">
            <v>171629</v>
          </cell>
          <cell r="C5896">
            <v>1</v>
          </cell>
          <cell r="D5896">
            <v>1</v>
          </cell>
          <cell r="E5896" t="str">
            <v>1m</v>
          </cell>
        </row>
        <row r="5897">
          <cell r="A5897" t="str">
            <v>171633</v>
          </cell>
          <cell r="C5897">
            <v>1</v>
          </cell>
          <cell r="D5897">
            <v>1</v>
          </cell>
          <cell r="E5897" t="str">
            <v>1m</v>
          </cell>
        </row>
        <row r="5898">
          <cell r="A5898" t="str">
            <v>171637</v>
          </cell>
          <cell r="C5898">
            <v>1</v>
          </cell>
          <cell r="D5898">
            <v>1</v>
          </cell>
          <cell r="E5898" t="str">
            <v>1m</v>
          </cell>
        </row>
        <row r="5899">
          <cell r="A5899" t="str">
            <v>171641</v>
          </cell>
          <cell r="C5899">
            <v>1</v>
          </cell>
          <cell r="D5899">
            <v>1</v>
          </cell>
          <cell r="E5899" t="str">
            <v>1m</v>
          </cell>
        </row>
        <row r="5900">
          <cell r="A5900" t="str">
            <v>171644</v>
          </cell>
          <cell r="C5900">
            <v>1</v>
          </cell>
          <cell r="D5900">
            <v>1</v>
          </cell>
          <cell r="E5900" t="str">
            <v>1m</v>
          </cell>
        </row>
        <row r="5901">
          <cell r="A5901" t="str">
            <v>171645</v>
          </cell>
          <cell r="C5901">
            <v>1</v>
          </cell>
          <cell r="D5901">
            <v>1</v>
          </cell>
          <cell r="E5901" t="str">
            <v>1m</v>
          </cell>
        </row>
        <row r="5902">
          <cell r="A5902" t="str">
            <v>171647</v>
          </cell>
          <cell r="C5902">
            <v>1</v>
          </cell>
          <cell r="D5902">
            <v>1</v>
          </cell>
          <cell r="E5902" t="str">
            <v>1m</v>
          </cell>
        </row>
        <row r="5903">
          <cell r="A5903" t="str">
            <v>171648</v>
          </cell>
          <cell r="C5903">
            <v>1</v>
          </cell>
          <cell r="D5903">
            <v>1</v>
          </cell>
          <cell r="E5903" t="str">
            <v>1m</v>
          </cell>
        </row>
        <row r="5904">
          <cell r="A5904" t="str">
            <v>171649</v>
          </cell>
          <cell r="C5904">
            <v>1</v>
          </cell>
          <cell r="D5904">
            <v>1</v>
          </cell>
          <cell r="E5904" t="str">
            <v>1m</v>
          </cell>
        </row>
        <row r="5905">
          <cell r="A5905" t="str">
            <v>171656</v>
          </cell>
          <cell r="C5905">
            <v>1</v>
          </cell>
          <cell r="D5905">
            <v>1</v>
          </cell>
          <cell r="E5905" t="str">
            <v>1m</v>
          </cell>
        </row>
        <row r="5906">
          <cell r="A5906" t="str">
            <v>171661</v>
          </cell>
          <cell r="C5906">
            <v>1</v>
          </cell>
          <cell r="D5906">
            <v>1</v>
          </cell>
          <cell r="E5906" t="str">
            <v>1m</v>
          </cell>
        </row>
        <row r="5907">
          <cell r="A5907" t="str">
            <v>171663</v>
          </cell>
          <cell r="C5907">
            <v>1</v>
          </cell>
          <cell r="D5907">
            <v>1</v>
          </cell>
          <cell r="E5907" t="str">
            <v>1m</v>
          </cell>
        </row>
        <row r="5908">
          <cell r="A5908" t="str">
            <v>171664</v>
          </cell>
          <cell r="C5908">
            <v>1</v>
          </cell>
          <cell r="D5908">
            <v>1</v>
          </cell>
          <cell r="E5908" t="str">
            <v>1m</v>
          </cell>
        </row>
        <row r="5909">
          <cell r="A5909" t="str">
            <v>171671</v>
          </cell>
          <cell r="C5909">
            <v>1</v>
          </cell>
          <cell r="D5909">
            <v>1</v>
          </cell>
          <cell r="E5909" t="str">
            <v>1m</v>
          </cell>
        </row>
        <row r="5910">
          <cell r="A5910" t="str">
            <v>171677</v>
          </cell>
          <cell r="C5910">
            <v>1</v>
          </cell>
          <cell r="D5910">
            <v>1</v>
          </cell>
          <cell r="E5910" t="str">
            <v>1m</v>
          </cell>
        </row>
        <row r="5911">
          <cell r="A5911" t="str">
            <v>171681</v>
          </cell>
          <cell r="C5911">
            <v>1</v>
          </cell>
          <cell r="D5911">
            <v>1</v>
          </cell>
          <cell r="E5911" t="str">
            <v>1m</v>
          </cell>
        </row>
        <row r="5912">
          <cell r="A5912" t="str">
            <v>171686</v>
          </cell>
          <cell r="C5912">
            <v>1</v>
          </cell>
          <cell r="D5912">
            <v>1</v>
          </cell>
          <cell r="E5912" t="str">
            <v>1m</v>
          </cell>
        </row>
        <row r="5913">
          <cell r="A5913" t="str">
            <v>171688</v>
          </cell>
          <cell r="C5913">
            <v>1</v>
          </cell>
          <cell r="D5913">
            <v>1</v>
          </cell>
          <cell r="E5913" t="str">
            <v>1m</v>
          </cell>
        </row>
        <row r="5914">
          <cell r="A5914" t="str">
            <v>171691</v>
          </cell>
          <cell r="C5914">
            <v>1</v>
          </cell>
          <cell r="D5914">
            <v>1</v>
          </cell>
          <cell r="E5914" t="str">
            <v>1m</v>
          </cell>
        </row>
        <row r="5915">
          <cell r="A5915" t="str">
            <v>171694</v>
          </cell>
          <cell r="C5915">
            <v>1</v>
          </cell>
          <cell r="D5915">
            <v>1</v>
          </cell>
          <cell r="E5915" t="str">
            <v>1m</v>
          </cell>
        </row>
        <row r="5916">
          <cell r="A5916" t="str">
            <v>171695</v>
          </cell>
          <cell r="C5916">
            <v>1</v>
          </cell>
          <cell r="D5916">
            <v>1</v>
          </cell>
          <cell r="E5916" t="str">
            <v>1m</v>
          </cell>
        </row>
        <row r="5917">
          <cell r="A5917" t="str">
            <v>171703</v>
          </cell>
          <cell r="C5917">
            <v>1</v>
          </cell>
          <cell r="D5917">
            <v>1</v>
          </cell>
          <cell r="E5917" t="str">
            <v>1m</v>
          </cell>
        </row>
        <row r="5918">
          <cell r="A5918" t="str">
            <v>171707</v>
          </cell>
          <cell r="C5918">
            <v>1</v>
          </cell>
          <cell r="D5918">
            <v>1</v>
          </cell>
          <cell r="E5918" t="str">
            <v>1m</v>
          </cell>
        </row>
        <row r="5919">
          <cell r="A5919" t="str">
            <v>171711</v>
          </cell>
          <cell r="C5919">
            <v>1</v>
          </cell>
          <cell r="D5919">
            <v>1</v>
          </cell>
          <cell r="E5919" t="str">
            <v>1m</v>
          </cell>
        </row>
        <row r="5920">
          <cell r="A5920" t="str">
            <v>171716</v>
          </cell>
          <cell r="C5920">
            <v>1</v>
          </cell>
          <cell r="D5920">
            <v>1</v>
          </cell>
          <cell r="E5920" t="str">
            <v>1m</v>
          </cell>
        </row>
        <row r="5921">
          <cell r="A5921" t="str">
            <v>171719</v>
          </cell>
          <cell r="C5921">
            <v>1</v>
          </cell>
          <cell r="D5921">
            <v>1</v>
          </cell>
          <cell r="E5921" t="str">
            <v>1m</v>
          </cell>
        </row>
        <row r="5922">
          <cell r="A5922" t="str">
            <v>171735</v>
          </cell>
          <cell r="C5922">
            <v>1</v>
          </cell>
          <cell r="D5922">
            <v>1</v>
          </cell>
          <cell r="E5922" t="str">
            <v>1m</v>
          </cell>
        </row>
        <row r="5923">
          <cell r="A5923" t="str">
            <v>171737</v>
          </cell>
          <cell r="C5923">
            <v>1</v>
          </cell>
          <cell r="D5923">
            <v>1</v>
          </cell>
          <cell r="E5923" t="str">
            <v>1m</v>
          </cell>
        </row>
        <row r="5924">
          <cell r="A5924" t="str">
            <v>171739</v>
          </cell>
          <cell r="C5924">
            <v>1</v>
          </cell>
          <cell r="D5924">
            <v>1</v>
          </cell>
          <cell r="E5924" t="str">
            <v>1m</v>
          </cell>
        </row>
        <row r="5925">
          <cell r="A5925" t="str">
            <v>171742</v>
          </cell>
          <cell r="C5925">
            <v>1</v>
          </cell>
          <cell r="D5925">
            <v>1</v>
          </cell>
          <cell r="E5925" t="str">
            <v>1m</v>
          </cell>
        </row>
        <row r="5926">
          <cell r="A5926" t="str">
            <v>171745</v>
          </cell>
          <cell r="C5926">
            <v>1</v>
          </cell>
          <cell r="D5926">
            <v>1</v>
          </cell>
          <cell r="E5926" t="str">
            <v>1m</v>
          </cell>
        </row>
        <row r="5927">
          <cell r="A5927" t="str">
            <v>171748</v>
          </cell>
          <cell r="C5927">
            <v>1</v>
          </cell>
          <cell r="D5927">
            <v>1</v>
          </cell>
          <cell r="E5927" t="str">
            <v>1m</v>
          </cell>
        </row>
        <row r="5928">
          <cell r="A5928" t="str">
            <v>171756</v>
          </cell>
          <cell r="C5928">
            <v>1</v>
          </cell>
          <cell r="D5928">
            <v>1</v>
          </cell>
          <cell r="E5928" t="str">
            <v>1m</v>
          </cell>
        </row>
        <row r="5929">
          <cell r="A5929" t="str">
            <v>171758</v>
          </cell>
          <cell r="C5929">
            <v>1</v>
          </cell>
          <cell r="D5929">
            <v>1</v>
          </cell>
          <cell r="E5929" t="str">
            <v>1m</v>
          </cell>
        </row>
        <row r="5930">
          <cell r="A5930" t="str">
            <v>171759</v>
          </cell>
          <cell r="C5930">
            <v>1</v>
          </cell>
          <cell r="D5930">
            <v>1</v>
          </cell>
          <cell r="E5930" t="str">
            <v>1m</v>
          </cell>
        </row>
        <row r="5931">
          <cell r="A5931" t="str">
            <v>171762</v>
          </cell>
          <cell r="C5931">
            <v>1</v>
          </cell>
          <cell r="D5931">
            <v>1</v>
          </cell>
          <cell r="E5931" t="str">
            <v>1m</v>
          </cell>
        </row>
        <row r="5932">
          <cell r="A5932" t="str">
            <v>171763</v>
          </cell>
          <cell r="C5932">
            <v>1</v>
          </cell>
          <cell r="D5932">
            <v>1</v>
          </cell>
          <cell r="E5932" t="str">
            <v>1m</v>
          </cell>
        </row>
        <row r="5933">
          <cell r="A5933" t="str">
            <v>171767</v>
          </cell>
          <cell r="C5933">
            <v>1</v>
          </cell>
          <cell r="D5933">
            <v>1</v>
          </cell>
          <cell r="E5933" t="str">
            <v>1m</v>
          </cell>
        </row>
        <row r="5934">
          <cell r="A5934" t="str">
            <v>171771</v>
          </cell>
          <cell r="C5934">
            <v>1</v>
          </cell>
          <cell r="D5934">
            <v>1</v>
          </cell>
          <cell r="E5934" t="str">
            <v>1m</v>
          </cell>
        </row>
        <row r="5935">
          <cell r="A5935" t="str">
            <v>171776</v>
          </cell>
          <cell r="C5935">
            <v>1</v>
          </cell>
          <cell r="D5935">
            <v>1</v>
          </cell>
          <cell r="E5935" t="str">
            <v>1m</v>
          </cell>
        </row>
        <row r="5936">
          <cell r="A5936" t="str">
            <v>171777</v>
          </cell>
          <cell r="C5936">
            <v>1</v>
          </cell>
          <cell r="D5936">
            <v>1</v>
          </cell>
          <cell r="E5936" t="str">
            <v>1m</v>
          </cell>
        </row>
        <row r="5937">
          <cell r="A5937" t="str">
            <v>171784</v>
          </cell>
          <cell r="C5937">
            <v>1</v>
          </cell>
          <cell r="D5937">
            <v>1</v>
          </cell>
          <cell r="E5937" t="str">
            <v>1m</v>
          </cell>
        </row>
        <row r="5938">
          <cell r="A5938" t="str">
            <v>171802</v>
          </cell>
          <cell r="C5938">
            <v>1</v>
          </cell>
          <cell r="D5938">
            <v>1</v>
          </cell>
          <cell r="E5938" t="str">
            <v>1m</v>
          </cell>
        </row>
        <row r="5939">
          <cell r="A5939" t="str">
            <v>171804</v>
          </cell>
          <cell r="C5939">
            <v>1</v>
          </cell>
          <cell r="D5939">
            <v>1</v>
          </cell>
          <cell r="E5939" t="str">
            <v>1m</v>
          </cell>
        </row>
        <row r="5940">
          <cell r="A5940" t="str">
            <v>171809</v>
          </cell>
          <cell r="C5940">
            <v>1</v>
          </cell>
          <cell r="D5940">
            <v>1</v>
          </cell>
          <cell r="E5940" t="str">
            <v>1m</v>
          </cell>
        </row>
        <row r="5941">
          <cell r="A5941" t="str">
            <v>171813</v>
          </cell>
          <cell r="C5941">
            <v>1</v>
          </cell>
          <cell r="D5941">
            <v>1</v>
          </cell>
          <cell r="E5941" t="str">
            <v>1m</v>
          </cell>
        </row>
        <row r="5942">
          <cell r="A5942" t="str">
            <v>171816</v>
          </cell>
          <cell r="C5942">
            <v>1</v>
          </cell>
          <cell r="D5942">
            <v>1</v>
          </cell>
          <cell r="E5942" t="str">
            <v>1m</v>
          </cell>
        </row>
        <row r="5943">
          <cell r="A5943" t="str">
            <v>171817</v>
          </cell>
          <cell r="C5943">
            <v>1</v>
          </cell>
          <cell r="D5943">
            <v>1</v>
          </cell>
          <cell r="E5943" t="str">
            <v>1m</v>
          </cell>
        </row>
        <row r="5944">
          <cell r="A5944" t="str">
            <v>171818</v>
          </cell>
          <cell r="C5944">
            <v>1</v>
          </cell>
          <cell r="D5944">
            <v>1</v>
          </cell>
          <cell r="E5944" t="str">
            <v>1m</v>
          </cell>
        </row>
        <row r="5945">
          <cell r="A5945" t="str">
            <v>171819</v>
          </cell>
          <cell r="C5945">
            <v>1</v>
          </cell>
          <cell r="D5945">
            <v>1</v>
          </cell>
          <cell r="E5945" t="str">
            <v>1m</v>
          </cell>
        </row>
        <row r="5946">
          <cell r="A5946" t="str">
            <v>171826</v>
          </cell>
          <cell r="C5946">
            <v>1</v>
          </cell>
          <cell r="D5946">
            <v>1</v>
          </cell>
          <cell r="E5946" t="str">
            <v>1m</v>
          </cell>
        </row>
        <row r="5947">
          <cell r="A5947" t="str">
            <v>171827</v>
          </cell>
          <cell r="C5947">
            <v>1</v>
          </cell>
          <cell r="D5947">
            <v>1</v>
          </cell>
          <cell r="E5947" t="str">
            <v>1m</v>
          </cell>
        </row>
        <row r="5948">
          <cell r="A5948" t="str">
            <v>171829</v>
          </cell>
          <cell r="C5948">
            <v>1</v>
          </cell>
          <cell r="D5948">
            <v>1</v>
          </cell>
          <cell r="E5948" t="str">
            <v>1m</v>
          </cell>
        </row>
        <row r="5949">
          <cell r="A5949" t="str">
            <v>171833</v>
          </cell>
          <cell r="C5949">
            <v>1</v>
          </cell>
          <cell r="D5949">
            <v>1</v>
          </cell>
          <cell r="E5949" t="str">
            <v>1m</v>
          </cell>
        </row>
        <row r="5950">
          <cell r="A5950" t="str">
            <v>171835</v>
          </cell>
          <cell r="C5950">
            <v>1</v>
          </cell>
          <cell r="D5950">
            <v>1</v>
          </cell>
          <cell r="E5950" t="str">
            <v>1m</v>
          </cell>
        </row>
        <row r="5951">
          <cell r="A5951" t="str">
            <v>171839</v>
          </cell>
          <cell r="C5951">
            <v>1</v>
          </cell>
          <cell r="D5951">
            <v>1</v>
          </cell>
          <cell r="E5951" t="str">
            <v>1m</v>
          </cell>
        </row>
        <row r="5952">
          <cell r="A5952" t="str">
            <v>171845</v>
          </cell>
          <cell r="C5952">
            <v>1</v>
          </cell>
          <cell r="D5952">
            <v>1</v>
          </cell>
          <cell r="E5952" t="str">
            <v>1m</v>
          </cell>
        </row>
        <row r="5953">
          <cell r="A5953" t="str">
            <v>171846</v>
          </cell>
          <cell r="C5953">
            <v>1</v>
          </cell>
          <cell r="D5953">
            <v>1</v>
          </cell>
          <cell r="E5953" t="str">
            <v>1m</v>
          </cell>
        </row>
        <row r="5954">
          <cell r="A5954" t="str">
            <v>171849</v>
          </cell>
          <cell r="C5954">
            <v>1</v>
          </cell>
          <cell r="D5954">
            <v>1</v>
          </cell>
          <cell r="E5954" t="str">
            <v>1m</v>
          </cell>
        </row>
        <row r="5955">
          <cell r="A5955" t="str">
            <v>171852</v>
          </cell>
          <cell r="C5955">
            <v>1</v>
          </cell>
          <cell r="D5955">
            <v>1</v>
          </cell>
          <cell r="E5955" t="str">
            <v>1m</v>
          </cell>
        </row>
        <row r="5956">
          <cell r="A5956" t="str">
            <v>171854</v>
          </cell>
          <cell r="C5956">
            <v>1</v>
          </cell>
          <cell r="D5956">
            <v>1</v>
          </cell>
          <cell r="E5956" t="str">
            <v>1m</v>
          </cell>
        </row>
        <row r="5957">
          <cell r="A5957" t="str">
            <v>171855</v>
          </cell>
          <cell r="C5957">
            <v>1</v>
          </cell>
          <cell r="D5957">
            <v>1</v>
          </cell>
          <cell r="E5957" t="str">
            <v>1m</v>
          </cell>
        </row>
        <row r="5958">
          <cell r="A5958" t="str">
            <v>171856</v>
          </cell>
          <cell r="C5958">
            <v>1</v>
          </cell>
          <cell r="D5958">
            <v>1</v>
          </cell>
          <cell r="E5958" t="str">
            <v>1m</v>
          </cell>
        </row>
        <row r="5959">
          <cell r="A5959" t="str">
            <v>171858</v>
          </cell>
          <cell r="C5959">
            <v>1</v>
          </cell>
          <cell r="D5959">
            <v>1</v>
          </cell>
          <cell r="E5959" t="str">
            <v>1m</v>
          </cell>
        </row>
        <row r="5960">
          <cell r="A5960" t="str">
            <v>171860</v>
          </cell>
          <cell r="C5960">
            <v>1</v>
          </cell>
          <cell r="D5960">
            <v>1</v>
          </cell>
          <cell r="E5960" t="str">
            <v>1m</v>
          </cell>
        </row>
        <row r="5961">
          <cell r="A5961" t="str">
            <v>171868</v>
          </cell>
          <cell r="C5961">
            <v>1</v>
          </cell>
          <cell r="D5961">
            <v>1</v>
          </cell>
          <cell r="E5961" t="str">
            <v>1m</v>
          </cell>
        </row>
        <row r="5962">
          <cell r="A5962" t="str">
            <v>171879</v>
          </cell>
          <cell r="C5962">
            <v>1</v>
          </cell>
          <cell r="D5962">
            <v>1</v>
          </cell>
          <cell r="E5962" t="str">
            <v>1m</v>
          </cell>
        </row>
        <row r="5963">
          <cell r="A5963" t="str">
            <v>171882</v>
          </cell>
          <cell r="C5963">
            <v>1</v>
          </cell>
          <cell r="D5963">
            <v>1</v>
          </cell>
          <cell r="E5963" t="str">
            <v>1m</v>
          </cell>
        </row>
        <row r="5964">
          <cell r="A5964" t="str">
            <v>171884</v>
          </cell>
          <cell r="C5964">
            <v>1</v>
          </cell>
          <cell r="D5964">
            <v>1</v>
          </cell>
          <cell r="E5964" t="str">
            <v>1m</v>
          </cell>
        </row>
        <row r="5965">
          <cell r="A5965" t="str">
            <v>171885</v>
          </cell>
          <cell r="C5965">
            <v>1</v>
          </cell>
          <cell r="D5965">
            <v>1</v>
          </cell>
          <cell r="E5965" t="str">
            <v>1m</v>
          </cell>
        </row>
        <row r="5966">
          <cell r="A5966" t="str">
            <v>171892</v>
          </cell>
          <cell r="C5966">
            <v>1</v>
          </cell>
          <cell r="D5966">
            <v>1</v>
          </cell>
          <cell r="E5966" t="str">
            <v>1m</v>
          </cell>
        </row>
        <row r="5967">
          <cell r="A5967" t="str">
            <v>171893</v>
          </cell>
          <cell r="C5967">
            <v>1</v>
          </cell>
          <cell r="D5967">
            <v>1</v>
          </cell>
          <cell r="E5967" t="str">
            <v>1m</v>
          </cell>
        </row>
        <row r="5968">
          <cell r="A5968" t="str">
            <v>171895</v>
          </cell>
          <cell r="C5968">
            <v>1</v>
          </cell>
          <cell r="D5968">
            <v>1</v>
          </cell>
          <cell r="E5968" t="str">
            <v>1m</v>
          </cell>
        </row>
        <row r="5969">
          <cell r="A5969" t="str">
            <v>171898</v>
          </cell>
          <cell r="C5969">
            <v>1</v>
          </cell>
          <cell r="D5969">
            <v>1</v>
          </cell>
          <cell r="E5969" t="str">
            <v>1m</v>
          </cell>
        </row>
        <row r="5970">
          <cell r="A5970" t="str">
            <v>171907</v>
          </cell>
          <cell r="C5970">
            <v>1</v>
          </cell>
          <cell r="D5970">
            <v>1</v>
          </cell>
          <cell r="E5970" t="str">
            <v>1m</v>
          </cell>
        </row>
        <row r="5971">
          <cell r="A5971" t="str">
            <v>171908</v>
          </cell>
          <cell r="C5971">
            <v>1</v>
          </cell>
          <cell r="D5971">
            <v>1</v>
          </cell>
          <cell r="E5971" t="str">
            <v>1m</v>
          </cell>
        </row>
        <row r="5972">
          <cell r="A5972" t="str">
            <v>171917</v>
          </cell>
          <cell r="C5972">
            <v>1</v>
          </cell>
          <cell r="D5972">
            <v>1</v>
          </cell>
          <cell r="E5972" t="str">
            <v>1m</v>
          </cell>
        </row>
        <row r="5973">
          <cell r="A5973" t="str">
            <v>171919</v>
          </cell>
          <cell r="C5973">
            <v>1</v>
          </cell>
          <cell r="D5973">
            <v>1</v>
          </cell>
          <cell r="E5973" t="str">
            <v>1m</v>
          </cell>
        </row>
        <row r="5974">
          <cell r="A5974" t="str">
            <v>171922</v>
          </cell>
          <cell r="C5974">
            <v>1</v>
          </cell>
          <cell r="D5974">
            <v>1</v>
          </cell>
          <cell r="E5974" t="str">
            <v>1m</v>
          </cell>
        </row>
        <row r="5975">
          <cell r="A5975" t="str">
            <v>171923</v>
          </cell>
          <cell r="C5975">
            <v>1</v>
          </cell>
          <cell r="D5975">
            <v>1</v>
          </cell>
          <cell r="E5975" t="str">
            <v>1m</v>
          </cell>
        </row>
        <row r="5976">
          <cell r="A5976" t="str">
            <v>171925</v>
          </cell>
          <cell r="C5976">
            <v>1</v>
          </cell>
          <cell r="D5976">
            <v>1</v>
          </cell>
          <cell r="E5976" t="str">
            <v>1m</v>
          </cell>
        </row>
        <row r="5977">
          <cell r="A5977" t="str">
            <v>171933</v>
          </cell>
          <cell r="C5977">
            <v>1</v>
          </cell>
          <cell r="D5977">
            <v>1</v>
          </cell>
          <cell r="E5977" t="str">
            <v>1m</v>
          </cell>
        </row>
        <row r="5978">
          <cell r="A5978" t="str">
            <v>171936</v>
          </cell>
          <cell r="C5978">
            <v>1</v>
          </cell>
          <cell r="D5978">
            <v>1</v>
          </cell>
          <cell r="E5978" t="str">
            <v>1m</v>
          </cell>
        </row>
        <row r="5979">
          <cell r="A5979" t="str">
            <v>171939</v>
          </cell>
          <cell r="C5979">
            <v>1</v>
          </cell>
          <cell r="D5979">
            <v>1</v>
          </cell>
          <cell r="E5979" t="str">
            <v>1m</v>
          </cell>
        </row>
        <row r="5980">
          <cell r="A5980" t="str">
            <v>171941</v>
          </cell>
          <cell r="C5980">
            <v>1</v>
          </cell>
          <cell r="D5980">
            <v>1</v>
          </cell>
          <cell r="E5980" t="str">
            <v>1m</v>
          </cell>
        </row>
        <row r="5981">
          <cell r="A5981" t="str">
            <v>171944</v>
          </cell>
          <cell r="C5981">
            <v>1</v>
          </cell>
          <cell r="D5981">
            <v>1</v>
          </cell>
          <cell r="E5981" t="str">
            <v>1m</v>
          </cell>
        </row>
        <row r="5982">
          <cell r="A5982" t="str">
            <v>171951</v>
          </cell>
          <cell r="C5982">
            <v>1</v>
          </cell>
          <cell r="D5982">
            <v>1</v>
          </cell>
          <cell r="E5982" t="str">
            <v>1m</v>
          </cell>
        </row>
        <row r="5983">
          <cell r="A5983" t="str">
            <v>171957</v>
          </cell>
          <cell r="C5983">
            <v>1</v>
          </cell>
          <cell r="D5983">
            <v>1</v>
          </cell>
          <cell r="E5983" t="str">
            <v>1m</v>
          </cell>
        </row>
        <row r="5984">
          <cell r="A5984" t="str">
            <v>171958</v>
          </cell>
          <cell r="C5984">
            <v>1</v>
          </cell>
          <cell r="D5984">
            <v>1</v>
          </cell>
          <cell r="E5984" t="str">
            <v>1m</v>
          </cell>
        </row>
        <row r="5985">
          <cell r="A5985" t="str">
            <v>171959</v>
          </cell>
          <cell r="C5985">
            <v>1</v>
          </cell>
          <cell r="D5985">
            <v>1</v>
          </cell>
          <cell r="E5985" t="str">
            <v>1m</v>
          </cell>
        </row>
        <row r="5986">
          <cell r="A5986" t="str">
            <v>171968</v>
          </cell>
          <cell r="C5986">
            <v>1</v>
          </cell>
          <cell r="D5986">
            <v>1</v>
          </cell>
          <cell r="E5986" t="str">
            <v>1m</v>
          </cell>
        </row>
        <row r="5987">
          <cell r="A5987" t="str">
            <v>171973</v>
          </cell>
          <cell r="C5987">
            <v>1</v>
          </cell>
          <cell r="D5987">
            <v>1</v>
          </cell>
          <cell r="E5987" t="str">
            <v>1m</v>
          </cell>
        </row>
        <row r="5988">
          <cell r="A5988" t="str">
            <v>171974</v>
          </cell>
          <cell r="C5988">
            <v>1</v>
          </cell>
          <cell r="D5988">
            <v>1</v>
          </cell>
          <cell r="E5988" t="str">
            <v>1m</v>
          </cell>
        </row>
        <row r="5989">
          <cell r="A5989" t="str">
            <v>171978</v>
          </cell>
          <cell r="C5989">
            <v>1</v>
          </cell>
          <cell r="D5989">
            <v>1</v>
          </cell>
          <cell r="E5989" t="str">
            <v>1m</v>
          </cell>
        </row>
        <row r="5990">
          <cell r="A5990" t="str">
            <v>172002</v>
          </cell>
          <cell r="C5990">
            <v>1</v>
          </cell>
          <cell r="D5990">
            <v>1</v>
          </cell>
          <cell r="E5990" t="str">
            <v>1m</v>
          </cell>
        </row>
        <row r="5991">
          <cell r="A5991" t="str">
            <v>172015</v>
          </cell>
          <cell r="C5991">
            <v>1</v>
          </cell>
          <cell r="D5991">
            <v>1</v>
          </cell>
          <cell r="E5991" t="str">
            <v>1m</v>
          </cell>
        </row>
        <row r="5992">
          <cell r="A5992" t="str">
            <v>172024</v>
          </cell>
          <cell r="C5992">
            <v>1</v>
          </cell>
          <cell r="D5992">
            <v>1</v>
          </cell>
          <cell r="E5992" t="str">
            <v>1m</v>
          </cell>
        </row>
        <row r="5993">
          <cell r="A5993" t="str">
            <v>172025</v>
          </cell>
          <cell r="C5993">
            <v>1</v>
          </cell>
          <cell r="D5993">
            <v>1</v>
          </cell>
          <cell r="E5993" t="str">
            <v>1m</v>
          </cell>
        </row>
        <row r="5994">
          <cell r="A5994" t="str">
            <v>172027</v>
          </cell>
          <cell r="C5994">
            <v>1</v>
          </cell>
          <cell r="D5994">
            <v>1</v>
          </cell>
          <cell r="E5994" t="str">
            <v>1m</v>
          </cell>
        </row>
        <row r="5995">
          <cell r="A5995" t="str">
            <v>172031</v>
          </cell>
          <cell r="C5995">
            <v>1</v>
          </cell>
          <cell r="D5995">
            <v>1</v>
          </cell>
          <cell r="E5995" t="str">
            <v>1m</v>
          </cell>
        </row>
        <row r="5996">
          <cell r="A5996" t="str">
            <v>172034</v>
          </cell>
          <cell r="C5996">
            <v>1</v>
          </cell>
          <cell r="D5996">
            <v>1</v>
          </cell>
          <cell r="E5996" t="str">
            <v>1m</v>
          </cell>
        </row>
        <row r="5997">
          <cell r="A5997" t="str">
            <v>172041</v>
          </cell>
          <cell r="C5997">
            <v>1</v>
          </cell>
          <cell r="D5997">
            <v>1</v>
          </cell>
          <cell r="E5997" t="str">
            <v>1m</v>
          </cell>
        </row>
        <row r="5998">
          <cell r="A5998" t="str">
            <v>172042</v>
          </cell>
          <cell r="C5998">
            <v>1</v>
          </cell>
          <cell r="D5998">
            <v>1</v>
          </cell>
          <cell r="E5998" t="str">
            <v>1m</v>
          </cell>
        </row>
        <row r="5999">
          <cell r="A5999" t="str">
            <v>172044</v>
          </cell>
          <cell r="C5999">
            <v>1</v>
          </cell>
          <cell r="D5999">
            <v>1</v>
          </cell>
          <cell r="E5999" t="str">
            <v>1m</v>
          </cell>
        </row>
        <row r="6000">
          <cell r="A6000" t="str">
            <v>172054</v>
          </cell>
          <cell r="C6000">
            <v>1</v>
          </cell>
          <cell r="D6000">
            <v>1</v>
          </cell>
          <cell r="E6000" t="str">
            <v>1m</v>
          </cell>
        </row>
        <row r="6001">
          <cell r="A6001" t="str">
            <v>172064</v>
          </cell>
          <cell r="C6001">
            <v>1</v>
          </cell>
          <cell r="D6001">
            <v>1</v>
          </cell>
          <cell r="E6001" t="str">
            <v>1m</v>
          </cell>
        </row>
        <row r="6002">
          <cell r="A6002" t="str">
            <v>172068</v>
          </cell>
          <cell r="C6002">
            <v>1</v>
          </cell>
          <cell r="D6002">
            <v>1</v>
          </cell>
          <cell r="E6002" t="str">
            <v>1m</v>
          </cell>
        </row>
        <row r="6003">
          <cell r="A6003" t="str">
            <v>172078</v>
          </cell>
          <cell r="C6003">
            <v>1</v>
          </cell>
          <cell r="D6003">
            <v>1</v>
          </cell>
          <cell r="E6003" t="str">
            <v>1m</v>
          </cell>
        </row>
        <row r="6004">
          <cell r="A6004" t="str">
            <v>172090</v>
          </cell>
          <cell r="C6004">
            <v>1</v>
          </cell>
          <cell r="D6004">
            <v>1</v>
          </cell>
          <cell r="E6004" t="str">
            <v>1m</v>
          </cell>
        </row>
        <row r="6005">
          <cell r="A6005" t="str">
            <v>172092</v>
          </cell>
          <cell r="C6005">
            <v>1</v>
          </cell>
          <cell r="D6005">
            <v>1</v>
          </cell>
          <cell r="E6005" t="str">
            <v>1m</v>
          </cell>
        </row>
        <row r="6006">
          <cell r="A6006" t="str">
            <v>172093</v>
          </cell>
          <cell r="C6006">
            <v>1</v>
          </cell>
          <cell r="D6006">
            <v>1</v>
          </cell>
          <cell r="E6006" t="str">
            <v>1m</v>
          </cell>
        </row>
        <row r="6007">
          <cell r="A6007" t="str">
            <v>172094</v>
          </cell>
          <cell r="C6007">
            <v>1</v>
          </cell>
          <cell r="D6007">
            <v>1</v>
          </cell>
          <cell r="E6007" t="str">
            <v>1m</v>
          </cell>
        </row>
        <row r="6008">
          <cell r="A6008" t="str">
            <v>172096</v>
          </cell>
          <cell r="C6008">
            <v>1</v>
          </cell>
          <cell r="D6008">
            <v>1</v>
          </cell>
          <cell r="E6008" t="str">
            <v>1m</v>
          </cell>
        </row>
        <row r="6009">
          <cell r="A6009" t="str">
            <v>172100</v>
          </cell>
          <cell r="C6009">
            <v>1</v>
          </cell>
          <cell r="D6009">
            <v>1</v>
          </cell>
          <cell r="E6009" t="str">
            <v>1m</v>
          </cell>
        </row>
        <row r="6010">
          <cell r="A6010" t="str">
            <v>172107</v>
          </cell>
          <cell r="C6010">
            <v>1</v>
          </cell>
          <cell r="D6010">
            <v>1</v>
          </cell>
          <cell r="E6010" t="str">
            <v>1m</v>
          </cell>
        </row>
        <row r="6011">
          <cell r="A6011" t="str">
            <v>172109</v>
          </cell>
          <cell r="C6011">
            <v>1</v>
          </cell>
          <cell r="D6011">
            <v>1</v>
          </cell>
          <cell r="E6011" t="str">
            <v>1m</v>
          </cell>
        </row>
        <row r="6012">
          <cell r="A6012" t="str">
            <v>172121</v>
          </cell>
          <cell r="C6012">
            <v>1</v>
          </cell>
          <cell r="D6012">
            <v>1</v>
          </cell>
          <cell r="E6012" t="str">
            <v>1m</v>
          </cell>
        </row>
        <row r="6013">
          <cell r="A6013" t="str">
            <v>172124</v>
          </cell>
          <cell r="C6013">
            <v>1</v>
          </cell>
          <cell r="D6013">
            <v>1</v>
          </cell>
          <cell r="E6013" t="str">
            <v>1m</v>
          </cell>
        </row>
        <row r="6014">
          <cell r="A6014" t="str">
            <v>172126</v>
          </cell>
          <cell r="C6014">
            <v>1</v>
          </cell>
          <cell r="D6014">
            <v>1</v>
          </cell>
          <cell r="E6014" t="str">
            <v>1m</v>
          </cell>
        </row>
        <row r="6015">
          <cell r="A6015" t="str">
            <v>172136</v>
          </cell>
          <cell r="C6015">
            <v>1</v>
          </cell>
          <cell r="D6015">
            <v>1</v>
          </cell>
          <cell r="E6015" t="str">
            <v>1m</v>
          </cell>
        </row>
        <row r="6016">
          <cell r="A6016" t="str">
            <v>172141</v>
          </cell>
          <cell r="C6016">
            <v>1</v>
          </cell>
          <cell r="D6016">
            <v>1</v>
          </cell>
          <cell r="E6016" t="str">
            <v>1m</v>
          </cell>
        </row>
        <row r="6017">
          <cell r="A6017" t="str">
            <v>172146</v>
          </cell>
          <cell r="C6017">
            <v>1</v>
          </cell>
          <cell r="D6017">
            <v>1</v>
          </cell>
          <cell r="E6017" t="str">
            <v>1m</v>
          </cell>
        </row>
        <row r="6018">
          <cell r="A6018" t="str">
            <v>172152</v>
          </cell>
          <cell r="C6018">
            <v>1</v>
          </cell>
          <cell r="D6018">
            <v>1</v>
          </cell>
          <cell r="E6018" t="str">
            <v>1m</v>
          </cell>
        </row>
        <row r="6019">
          <cell r="A6019" t="str">
            <v>172157</v>
          </cell>
          <cell r="C6019">
            <v>1</v>
          </cell>
          <cell r="D6019">
            <v>1</v>
          </cell>
          <cell r="E6019" t="str">
            <v>1m</v>
          </cell>
        </row>
        <row r="6020">
          <cell r="A6020" t="str">
            <v>172160</v>
          </cell>
          <cell r="C6020">
            <v>1</v>
          </cell>
          <cell r="D6020">
            <v>1</v>
          </cell>
          <cell r="E6020" t="str">
            <v>1m</v>
          </cell>
        </row>
        <row r="6021">
          <cell r="A6021" t="str">
            <v>172164</v>
          </cell>
          <cell r="C6021">
            <v>1</v>
          </cell>
          <cell r="D6021">
            <v>1</v>
          </cell>
          <cell r="E6021" t="str">
            <v>1m</v>
          </cell>
        </row>
        <row r="6022">
          <cell r="A6022" t="str">
            <v>172166</v>
          </cell>
          <cell r="C6022">
            <v>1</v>
          </cell>
          <cell r="D6022">
            <v>1</v>
          </cell>
          <cell r="E6022" t="str">
            <v>1m</v>
          </cell>
        </row>
        <row r="6023">
          <cell r="A6023" t="str">
            <v>172168</v>
          </cell>
          <cell r="C6023">
            <v>1</v>
          </cell>
          <cell r="D6023">
            <v>1</v>
          </cell>
          <cell r="E6023" t="str">
            <v>1m</v>
          </cell>
        </row>
        <row r="6024">
          <cell r="A6024" t="str">
            <v>172169</v>
          </cell>
          <cell r="C6024">
            <v>1</v>
          </cell>
          <cell r="D6024">
            <v>1</v>
          </cell>
          <cell r="E6024" t="str">
            <v>1m</v>
          </cell>
        </row>
        <row r="6025">
          <cell r="A6025" t="str">
            <v>172170</v>
          </cell>
          <cell r="C6025">
            <v>1</v>
          </cell>
          <cell r="D6025">
            <v>1</v>
          </cell>
          <cell r="E6025" t="str">
            <v>1m</v>
          </cell>
        </row>
        <row r="6026">
          <cell r="A6026" t="str">
            <v>172172</v>
          </cell>
          <cell r="C6026">
            <v>1</v>
          </cell>
          <cell r="D6026">
            <v>1</v>
          </cell>
          <cell r="E6026" t="str">
            <v>1m</v>
          </cell>
        </row>
        <row r="6027">
          <cell r="A6027" t="str">
            <v>172189</v>
          </cell>
          <cell r="C6027">
            <v>1</v>
          </cell>
          <cell r="D6027">
            <v>1</v>
          </cell>
          <cell r="E6027" t="str">
            <v>1m</v>
          </cell>
        </row>
        <row r="6028">
          <cell r="A6028" t="str">
            <v>172196</v>
          </cell>
          <cell r="C6028">
            <v>1</v>
          </cell>
          <cell r="D6028">
            <v>1</v>
          </cell>
          <cell r="E6028" t="str">
            <v>1m</v>
          </cell>
        </row>
        <row r="6029">
          <cell r="A6029" t="str">
            <v>172200</v>
          </cell>
          <cell r="C6029">
            <v>1</v>
          </cell>
          <cell r="D6029">
            <v>1</v>
          </cell>
          <cell r="E6029" t="str">
            <v>1m</v>
          </cell>
        </row>
        <row r="6030">
          <cell r="A6030" t="str">
            <v>172203</v>
          </cell>
          <cell r="C6030">
            <v>1</v>
          </cell>
          <cell r="D6030">
            <v>1</v>
          </cell>
          <cell r="E6030" t="str">
            <v>1m</v>
          </cell>
        </row>
        <row r="6031">
          <cell r="A6031" t="str">
            <v>172206</v>
          </cell>
          <cell r="C6031">
            <v>1</v>
          </cell>
          <cell r="D6031">
            <v>1</v>
          </cell>
          <cell r="E6031" t="str">
            <v>1m</v>
          </cell>
        </row>
        <row r="6032">
          <cell r="A6032" t="str">
            <v>172208</v>
          </cell>
          <cell r="C6032">
            <v>1</v>
          </cell>
          <cell r="D6032">
            <v>1</v>
          </cell>
          <cell r="E6032" t="str">
            <v>1m</v>
          </cell>
        </row>
        <row r="6033">
          <cell r="A6033" t="str">
            <v>172214</v>
          </cell>
          <cell r="C6033">
            <v>1</v>
          </cell>
          <cell r="D6033">
            <v>1</v>
          </cell>
          <cell r="E6033" t="str">
            <v>1m</v>
          </cell>
        </row>
        <row r="6034">
          <cell r="A6034" t="str">
            <v>172215</v>
          </cell>
          <cell r="C6034">
            <v>1</v>
          </cell>
          <cell r="D6034">
            <v>1</v>
          </cell>
          <cell r="E6034" t="str">
            <v>1m</v>
          </cell>
        </row>
        <row r="6035">
          <cell r="A6035" t="str">
            <v>172222</v>
          </cell>
          <cell r="C6035">
            <v>1</v>
          </cell>
          <cell r="D6035">
            <v>1</v>
          </cell>
          <cell r="E6035" t="str">
            <v>1m</v>
          </cell>
        </row>
        <row r="6036">
          <cell r="A6036" t="str">
            <v>172224</v>
          </cell>
          <cell r="C6036">
            <v>1</v>
          </cell>
          <cell r="D6036">
            <v>1</v>
          </cell>
          <cell r="E6036" t="str">
            <v>1m</v>
          </cell>
        </row>
        <row r="6037">
          <cell r="A6037" t="str">
            <v>172230</v>
          </cell>
          <cell r="C6037">
            <v>1</v>
          </cell>
          <cell r="D6037">
            <v>1</v>
          </cell>
          <cell r="E6037" t="str">
            <v>1m</v>
          </cell>
        </row>
        <row r="6038">
          <cell r="A6038" t="str">
            <v>172231</v>
          </cell>
          <cell r="C6038">
            <v>1</v>
          </cell>
          <cell r="D6038">
            <v>1</v>
          </cell>
          <cell r="E6038" t="str">
            <v>1m</v>
          </cell>
        </row>
        <row r="6039">
          <cell r="A6039" t="str">
            <v>172238</v>
          </cell>
          <cell r="C6039">
            <v>1</v>
          </cell>
          <cell r="D6039">
            <v>1</v>
          </cell>
          <cell r="E6039" t="str">
            <v>1m</v>
          </cell>
        </row>
        <row r="6040">
          <cell r="A6040" t="str">
            <v>172241</v>
          </cell>
          <cell r="C6040">
            <v>1</v>
          </cell>
          <cell r="D6040">
            <v>1</v>
          </cell>
          <cell r="E6040" t="str">
            <v>1m</v>
          </cell>
        </row>
        <row r="6041">
          <cell r="A6041" t="str">
            <v>172243</v>
          </cell>
          <cell r="C6041">
            <v>1</v>
          </cell>
          <cell r="D6041">
            <v>1</v>
          </cell>
          <cell r="E6041" t="str">
            <v>1m</v>
          </cell>
        </row>
        <row r="6042">
          <cell r="A6042" t="str">
            <v>172265</v>
          </cell>
          <cell r="C6042">
            <v>1</v>
          </cell>
          <cell r="D6042">
            <v>1</v>
          </cell>
          <cell r="E6042" t="str">
            <v>1m</v>
          </cell>
        </row>
        <row r="6043">
          <cell r="A6043" t="str">
            <v>172270</v>
          </cell>
          <cell r="C6043">
            <v>1</v>
          </cell>
          <cell r="D6043">
            <v>1</v>
          </cell>
          <cell r="E6043" t="str">
            <v>1m</v>
          </cell>
        </row>
        <row r="6044">
          <cell r="A6044" t="str">
            <v>172271</v>
          </cell>
          <cell r="C6044">
            <v>1</v>
          </cell>
          <cell r="D6044">
            <v>1</v>
          </cell>
          <cell r="E6044" t="str">
            <v>1m</v>
          </cell>
        </row>
        <row r="6045">
          <cell r="A6045" t="str">
            <v>172273</v>
          </cell>
          <cell r="C6045">
            <v>1</v>
          </cell>
          <cell r="D6045">
            <v>1</v>
          </cell>
          <cell r="E6045" t="str">
            <v>1m</v>
          </cell>
        </row>
        <row r="6046">
          <cell r="A6046" t="str">
            <v>172281</v>
          </cell>
          <cell r="C6046">
            <v>1</v>
          </cell>
          <cell r="D6046">
            <v>1</v>
          </cell>
          <cell r="E6046" t="str">
            <v>1m</v>
          </cell>
        </row>
        <row r="6047">
          <cell r="A6047" t="str">
            <v>172282</v>
          </cell>
          <cell r="C6047">
            <v>1</v>
          </cell>
          <cell r="D6047">
            <v>1</v>
          </cell>
          <cell r="E6047" t="str">
            <v>1m</v>
          </cell>
        </row>
        <row r="6048">
          <cell r="A6048" t="str">
            <v>172287</v>
          </cell>
          <cell r="C6048">
            <v>1</v>
          </cell>
          <cell r="D6048">
            <v>1</v>
          </cell>
          <cell r="E6048" t="str">
            <v>1m</v>
          </cell>
        </row>
        <row r="6049">
          <cell r="A6049" t="str">
            <v>172289</v>
          </cell>
          <cell r="C6049">
            <v>1</v>
          </cell>
          <cell r="D6049">
            <v>1</v>
          </cell>
          <cell r="E6049" t="str">
            <v>1m</v>
          </cell>
        </row>
        <row r="6050">
          <cell r="A6050" t="str">
            <v>172292</v>
          </cell>
          <cell r="C6050">
            <v>1</v>
          </cell>
          <cell r="D6050">
            <v>1</v>
          </cell>
          <cell r="E6050" t="str">
            <v>1m</v>
          </cell>
        </row>
        <row r="6051">
          <cell r="A6051" t="str">
            <v>172293</v>
          </cell>
          <cell r="C6051">
            <v>1</v>
          </cell>
          <cell r="D6051">
            <v>1</v>
          </cell>
          <cell r="E6051" t="str">
            <v>1m</v>
          </cell>
        </row>
        <row r="6052">
          <cell r="A6052" t="str">
            <v>172294</v>
          </cell>
          <cell r="C6052">
            <v>1</v>
          </cell>
          <cell r="D6052">
            <v>1</v>
          </cell>
          <cell r="E6052" t="str">
            <v>1m</v>
          </cell>
        </row>
        <row r="6053">
          <cell r="A6053" t="str">
            <v>172297</v>
          </cell>
          <cell r="C6053">
            <v>1</v>
          </cell>
          <cell r="D6053">
            <v>1</v>
          </cell>
          <cell r="E6053" t="str">
            <v>1m</v>
          </cell>
        </row>
        <row r="6054">
          <cell r="A6054" t="str">
            <v>172303</v>
          </cell>
          <cell r="C6054">
            <v>1</v>
          </cell>
          <cell r="D6054">
            <v>1</v>
          </cell>
          <cell r="E6054" t="str">
            <v>1m</v>
          </cell>
        </row>
        <row r="6055">
          <cell r="A6055" t="str">
            <v>172305</v>
          </cell>
          <cell r="C6055">
            <v>1</v>
          </cell>
          <cell r="D6055">
            <v>1</v>
          </cell>
          <cell r="E6055" t="str">
            <v>1m</v>
          </cell>
        </row>
        <row r="6056">
          <cell r="A6056" t="str">
            <v>172312</v>
          </cell>
          <cell r="C6056">
            <v>1</v>
          </cell>
          <cell r="D6056">
            <v>1</v>
          </cell>
          <cell r="E6056" t="str">
            <v>1m</v>
          </cell>
        </row>
        <row r="6057">
          <cell r="A6057" t="str">
            <v>172313</v>
          </cell>
          <cell r="C6057">
            <v>1</v>
          </cell>
          <cell r="D6057">
            <v>1</v>
          </cell>
          <cell r="E6057" t="str">
            <v>1m</v>
          </cell>
        </row>
        <row r="6058">
          <cell r="A6058" t="str">
            <v>172315</v>
          </cell>
          <cell r="C6058">
            <v>1</v>
          </cell>
          <cell r="D6058">
            <v>1</v>
          </cell>
          <cell r="E6058" t="str">
            <v>1m</v>
          </cell>
        </row>
        <row r="6059">
          <cell r="A6059" t="str">
            <v>172320</v>
          </cell>
          <cell r="C6059">
            <v>1</v>
          </cell>
          <cell r="D6059">
            <v>1</v>
          </cell>
          <cell r="E6059" t="str">
            <v>1m</v>
          </cell>
        </row>
        <row r="6060">
          <cell r="A6060" t="str">
            <v>172330</v>
          </cell>
          <cell r="C6060">
            <v>1</v>
          </cell>
          <cell r="D6060">
            <v>1</v>
          </cell>
          <cell r="E6060" t="str">
            <v>1m</v>
          </cell>
        </row>
        <row r="6061">
          <cell r="A6061" t="str">
            <v>172333</v>
          </cell>
          <cell r="C6061">
            <v>1</v>
          </cell>
          <cell r="D6061">
            <v>1</v>
          </cell>
          <cell r="E6061" t="str">
            <v>1m</v>
          </cell>
        </row>
        <row r="6062">
          <cell r="A6062" t="str">
            <v>172338</v>
          </cell>
          <cell r="C6062">
            <v>1</v>
          </cell>
          <cell r="D6062">
            <v>1</v>
          </cell>
          <cell r="E6062" t="str">
            <v>1m</v>
          </cell>
        </row>
        <row r="6063">
          <cell r="A6063" t="str">
            <v>172342</v>
          </cell>
          <cell r="C6063">
            <v>1</v>
          </cell>
          <cell r="D6063">
            <v>1</v>
          </cell>
          <cell r="E6063" t="str">
            <v>1m</v>
          </cell>
        </row>
        <row r="6064">
          <cell r="A6064" t="str">
            <v>172343</v>
          </cell>
          <cell r="C6064">
            <v>1</v>
          </cell>
          <cell r="D6064">
            <v>1</v>
          </cell>
          <cell r="E6064" t="str">
            <v>1m</v>
          </cell>
        </row>
        <row r="6065">
          <cell r="A6065" t="str">
            <v>172355</v>
          </cell>
          <cell r="C6065">
            <v>1</v>
          </cell>
          <cell r="D6065">
            <v>1</v>
          </cell>
          <cell r="E6065" t="str">
            <v>1m</v>
          </cell>
        </row>
        <row r="6066">
          <cell r="A6066" t="str">
            <v>172356</v>
          </cell>
          <cell r="C6066">
            <v>1</v>
          </cell>
          <cell r="D6066">
            <v>1</v>
          </cell>
          <cell r="E6066" t="str">
            <v>1m</v>
          </cell>
        </row>
        <row r="6067">
          <cell r="A6067" t="str">
            <v>172364</v>
          </cell>
          <cell r="C6067">
            <v>1</v>
          </cell>
          <cell r="D6067">
            <v>1</v>
          </cell>
          <cell r="E6067" t="str">
            <v>1m</v>
          </cell>
        </row>
        <row r="6068">
          <cell r="A6068" t="str">
            <v>172371</v>
          </cell>
          <cell r="C6068">
            <v>1</v>
          </cell>
          <cell r="D6068">
            <v>1</v>
          </cell>
          <cell r="E6068" t="str">
            <v>1m</v>
          </cell>
        </row>
        <row r="6069">
          <cell r="A6069" t="str">
            <v>172373</v>
          </cell>
          <cell r="C6069">
            <v>1</v>
          </cell>
          <cell r="D6069">
            <v>1</v>
          </cell>
          <cell r="E6069" t="str">
            <v>1m</v>
          </cell>
        </row>
        <row r="6070">
          <cell r="A6070" t="str">
            <v>172379</v>
          </cell>
          <cell r="C6070">
            <v>1</v>
          </cell>
          <cell r="D6070">
            <v>1</v>
          </cell>
          <cell r="E6070" t="str">
            <v>1m</v>
          </cell>
        </row>
        <row r="6071">
          <cell r="A6071" t="str">
            <v>172383</v>
          </cell>
          <cell r="C6071">
            <v>1</v>
          </cell>
          <cell r="D6071">
            <v>1</v>
          </cell>
          <cell r="E6071" t="str">
            <v>1m</v>
          </cell>
        </row>
        <row r="6072">
          <cell r="A6072" t="str">
            <v>172390</v>
          </cell>
          <cell r="C6072">
            <v>1</v>
          </cell>
          <cell r="D6072">
            <v>1</v>
          </cell>
          <cell r="E6072" t="str">
            <v>1m</v>
          </cell>
        </row>
        <row r="6073">
          <cell r="A6073" t="str">
            <v>172391</v>
          </cell>
          <cell r="C6073">
            <v>1</v>
          </cell>
          <cell r="D6073">
            <v>1</v>
          </cell>
          <cell r="E6073" t="str">
            <v>1m</v>
          </cell>
        </row>
        <row r="6074">
          <cell r="A6074" t="str">
            <v>172398</v>
          </cell>
          <cell r="C6074">
            <v>1</v>
          </cell>
          <cell r="D6074">
            <v>1</v>
          </cell>
          <cell r="E6074" t="str">
            <v>1m</v>
          </cell>
        </row>
        <row r="6075">
          <cell r="A6075" t="str">
            <v>172401</v>
          </cell>
          <cell r="C6075">
            <v>1</v>
          </cell>
          <cell r="D6075">
            <v>1</v>
          </cell>
          <cell r="E6075" t="str">
            <v>1m</v>
          </cell>
        </row>
        <row r="6076">
          <cell r="A6076" t="str">
            <v>172402</v>
          </cell>
          <cell r="C6076">
            <v>1</v>
          </cell>
          <cell r="D6076">
            <v>1</v>
          </cell>
          <cell r="E6076" t="str">
            <v>1m</v>
          </cell>
        </row>
        <row r="6077">
          <cell r="A6077" t="str">
            <v>172403</v>
          </cell>
          <cell r="C6077">
            <v>1</v>
          </cell>
          <cell r="D6077">
            <v>1</v>
          </cell>
          <cell r="E6077" t="str">
            <v>1m</v>
          </cell>
        </row>
        <row r="6078">
          <cell r="A6078" t="str">
            <v>172405</v>
          </cell>
          <cell r="C6078">
            <v>1</v>
          </cell>
          <cell r="D6078">
            <v>1</v>
          </cell>
          <cell r="E6078" t="str">
            <v>1m</v>
          </cell>
        </row>
        <row r="6079">
          <cell r="A6079" t="str">
            <v>172406</v>
          </cell>
          <cell r="C6079">
            <v>1</v>
          </cell>
          <cell r="D6079">
            <v>1</v>
          </cell>
          <cell r="E6079" t="str">
            <v>1m</v>
          </cell>
        </row>
        <row r="6080">
          <cell r="A6080" t="str">
            <v>172408</v>
          </cell>
          <cell r="C6080">
            <v>1</v>
          </cell>
          <cell r="D6080">
            <v>1</v>
          </cell>
          <cell r="E6080" t="str">
            <v>1m</v>
          </cell>
        </row>
        <row r="6081">
          <cell r="A6081" t="str">
            <v>172413</v>
          </cell>
          <cell r="C6081">
            <v>1</v>
          </cell>
          <cell r="D6081">
            <v>1</v>
          </cell>
          <cell r="E6081" t="str">
            <v>1m</v>
          </cell>
        </row>
        <row r="6082">
          <cell r="A6082" t="str">
            <v>172415</v>
          </cell>
          <cell r="C6082">
            <v>1</v>
          </cell>
          <cell r="D6082">
            <v>1</v>
          </cell>
          <cell r="E6082" t="str">
            <v>1m</v>
          </cell>
        </row>
        <row r="6083">
          <cell r="A6083" t="str">
            <v>172420</v>
          </cell>
          <cell r="C6083">
            <v>1</v>
          </cell>
          <cell r="D6083">
            <v>1</v>
          </cell>
          <cell r="E6083" t="str">
            <v>1m</v>
          </cell>
        </row>
        <row r="6084">
          <cell r="A6084" t="str">
            <v>172421</v>
          </cell>
          <cell r="C6084">
            <v>1</v>
          </cell>
          <cell r="D6084">
            <v>1</v>
          </cell>
          <cell r="E6084" t="str">
            <v>1m</v>
          </cell>
        </row>
        <row r="6085">
          <cell r="A6085" t="str">
            <v>172422</v>
          </cell>
          <cell r="C6085">
            <v>1</v>
          </cell>
          <cell r="D6085">
            <v>1</v>
          </cell>
          <cell r="E6085" t="str">
            <v>1m</v>
          </cell>
        </row>
        <row r="6086">
          <cell r="A6086" t="str">
            <v>172428</v>
          </cell>
          <cell r="C6086">
            <v>1</v>
          </cell>
          <cell r="D6086">
            <v>1</v>
          </cell>
          <cell r="E6086" t="str">
            <v>1m</v>
          </cell>
        </row>
        <row r="6087">
          <cell r="A6087" t="str">
            <v>172439</v>
          </cell>
          <cell r="C6087">
            <v>1</v>
          </cell>
          <cell r="D6087">
            <v>1</v>
          </cell>
          <cell r="E6087" t="str">
            <v>1m</v>
          </cell>
        </row>
        <row r="6088">
          <cell r="A6088" t="str">
            <v>172441</v>
          </cell>
          <cell r="C6088">
            <v>1</v>
          </cell>
          <cell r="D6088">
            <v>1</v>
          </cell>
          <cell r="E6088" t="str">
            <v>1m</v>
          </cell>
        </row>
        <row r="6089">
          <cell r="A6089" t="str">
            <v>172452</v>
          </cell>
          <cell r="C6089">
            <v>1</v>
          </cell>
          <cell r="D6089">
            <v>1</v>
          </cell>
          <cell r="E6089" t="str">
            <v>1m</v>
          </cell>
        </row>
        <row r="6090">
          <cell r="A6090" t="str">
            <v>172461</v>
          </cell>
          <cell r="C6090">
            <v>1</v>
          </cell>
          <cell r="D6090">
            <v>1</v>
          </cell>
          <cell r="E6090" t="str">
            <v>1m</v>
          </cell>
        </row>
        <row r="6091">
          <cell r="A6091" t="str">
            <v>172468</v>
          </cell>
          <cell r="C6091">
            <v>1</v>
          </cell>
          <cell r="D6091">
            <v>1</v>
          </cell>
          <cell r="E6091" t="str">
            <v>1m</v>
          </cell>
        </row>
        <row r="6092">
          <cell r="A6092" t="str">
            <v>172486</v>
          </cell>
          <cell r="C6092">
            <v>1</v>
          </cell>
          <cell r="D6092">
            <v>1</v>
          </cell>
          <cell r="E6092" t="str">
            <v>1m</v>
          </cell>
        </row>
        <row r="6093">
          <cell r="A6093" t="str">
            <v>172489</v>
          </cell>
          <cell r="C6093">
            <v>1</v>
          </cell>
          <cell r="D6093">
            <v>1</v>
          </cell>
          <cell r="E6093" t="str">
            <v>1m</v>
          </cell>
        </row>
        <row r="6094">
          <cell r="A6094" t="str">
            <v>172492</v>
          </cell>
          <cell r="C6094">
            <v>1</v>
          </cell>
          <cell r="D6094">
            <v>1</v>
          </cell>
          <cell r="E6094" t="str">
            <v>1m</v>
          </cell>
        </row>
        <row r="6095">
          <cell r="A6095" t="str">
            <v>172503</v>
          </cell>
          <cell r="C6095">
            <v>1</v>
          </cell>
          <cell r="D6095">
            <v>1</v>
          </cell>
          <cell r="E6095" t="str">
            <v>1m</v>
          </cell>
        </row>
        <row r="6096">
          <cell r="A6096" t="str">
            <v>172524</v>
          </cell>
          <cell r="C6096">
            <v>1</v>
          </cell>
          <cell r="D6096">
            <v>1</v>
          </cell>
          <cell r="E6096" t="str">
            <v>1m</v>
          </cell>
        </row>
        <row r="6097">
          <cell r="A6097" t="str">
            <v>172537</v>
          </cell>
          <cell r="C6097">
            <v>1</v>
          </cell>
          <cell r="D6097">
            <v>1</v>
          </cell>
          <cell r="E6097" t="str">
            <v>1m</v>
          </cell>
        </row>
        <row r="6098">
          <cell r="A6098" t="str">
            <v>172543</v>
          </cell>
          <cell r="C6098">
            <v>1</v>
          </cell>
          <cell r="D6098">
            <v>1</v>
          </cell>
          <cell r="E6098" t="str">
            <v>1m</v>
          </cell>
        </row>
        <row r="6099">
          <cell r="A6099" t="str">
            <v>172551</v>
          </cell>
          <cell r="C6099">
            <v>1</v>
          </cell>
          <cell r="D6099">
            <v>1</v>
          </cell>
          <cell r="E6099" t="str">
            <v>1m</v>
          </cell>
        </row>
        <row r="6100">
          <cell r="A6100" t="str">
            <v>054230</v>
          </cell>
          <cell r="C6100">
            <v>2</v>
          </cell>
          <cell r="D6100">
            <v>2</v>
          </cell>
          <cell r="E6100" t="str">
            <v>2m</v>
          </cell>
        </row>
        <row r="6101">
          <cell r="A6101" t="str">
            <v>061827</v>
          </cell>
          <cell r="C6101">
            <v>2</v>
          </cell>
          <cell r="D6101">
            <v>2</v>
          </cell>
          <cell r="E6101" t="str">
            <v>2m</v>
          </cell>
        </row>
        <row r="6102">
          <cell r="A6102" t="str">
            <v>070756</v>
          </cell>
          <cell r="C6102">
            <v>2</v>
          </cell>
          <cell r="D6102">
            <v>2</v>
          </cell>
          <cell r="E6102" t="str">
            <v>2m</v>
          </cell>
        </row>
        <row r="6103">
          <cell r="A6103" t="str">
            <v>070801</v>
          </cell>
          <cell r="C6103">
            <v>2</v>
          </cell>
          <cell r="D6103">
            <v>2</v>
          </cell>
          <cell r="E6103" t="str">
            <v>2m</v>
          </cell>
        </row>
        <row r="6104">
          <cell r="A6104" t="str">
            <v>071122</v>
          </cell>
          <cell r="C6104">
            <v>2</v>
          </cell>
          <cell r="D6104">
            <v>2</v>
          </cell>
          <cell r="E6104" t="str">
            <v>2m</v>
          </cell>
        </row>
        <row r="6105">
          <cell r="A6105" t="str">
            <v>071703</v>
          </cell>
          <cell r="C6105">
            <v>2</v>
          </cell>
          <cell r="D6105">
            <v>2</v>
          </cell>
          <cell r="E6105" t="str">
            <v>2m</v>
          </cell>
        </row>
        <row r="6106">
          <cell r="A6106" t="str">
            <v>073196</v>
          </cell>
          <cell r="C6106">
            <v>2</v>
          </cell>
          <cell r="D6106">
            <v>2</v>
          </cell>
          <cell r="E6106" t="str">
            <v>2m</v>
          </cell>
        </row>
        <row r="6107">
          <cell r="A6107" t="str">
            <v>074833</v>
          </cell>
          <cell r="C6107">
            <v>2</v>
          </cell>
          <cell r="D6107">
            <v>2</v>
          </cell>
          <cell r="E6107" t="str">
            <v>2m</v>
          </cell>
        </row>
        <row r="6108">
          <cell r="A6108" t="str">
            <v>074940</v>
          </cell>
          <cell r="C6108">
            <v>2</v>
          </cell>
          <cell r="D6108">
            <v>2</v>
          </cell>
          <cell r="E6108" t="str">
            <v>2m</v>
          </cell>
        </row>
        <row r="6109">
          <cell r="A6109" t="str">
            <v>076396</v>
          </cell>
          <cell r="C6109">
            <v>2</v>
          </cell>
          <cell r="D6109">
            <v>2</v>
          </cell>
          <cell r="E6109" t="str">
            <v>2m</v>
          </cell>
        </row>
        <row r="6110">
          <cell r="A6110" t="str">
            <v>078290</v>
          </cell>
          <cell r="C6110">
            <v>2</v>
          </cell>
          <cell r="D6110">
            <v>2</v>
          </cell>
          <cell r="E6110" t="str">
            <v>2m</v>
          </cell>
        </row>
        <row r="6111">
          <cell r="A6111" t="str">
            <v>078956</v>
          </cell>
          <cell r="C6111">
            <v>2</v>
          </cell>
          <cell r="D6111">
            <v>2</v>
          </cell>
          <cell r="E6111" t="str">
            <v>2m</v>
          </cell>
        </row>
        <row r="6112">
          <cell r="A6112" t="str">
            <v>079994</v>
          </cell>
          <cell r="C6112">
            <v>2</v>
          </cell>
          <cell r="D6112">
            <v>2</v>
          </cell>
          <cell r="E6112" t="str">
            <v>2m</v>
          </cell>
        </row>
        <row r="6113">
          <cell r="A6113" t="str">
            <v>080617</v>
          </cell>
          <cell r="C6113">
            <v>2</v>
          </cell>
          <cell r="D6113">
            <v>2</v>
          </cell>
          <cell r="E6113" t="str">
            <v>2m</v>
          </cell>
        </row>
        <row r="6114">
          <cell r="A6114" t="str">
            <v>085301</v>
          </cell>
          <cell r="C6114">
            <v>2</v>
          </cell>
          <cell r="D6114">
            <v>2</v>
          </cell>
          <cell r="E6114" t="str">
            <v>2m</v>
          </cell>
        </row>
        <row r="6115">
          <cell r="A6115" t="str">
            <v>085980</v>
          </cell>
          <cell r="C6115">
            <v>2</v>
          </cell>
          <cell r="D6115">
            <v>2</v>
          </cell>
          <cell r="E6115" t="str">
            <v>2m</v>
          </cell>
        </row>
        <row r="6116">
          <cell r="A6116" t="str">
            <v>085987</v>
          </cell>
          <cell r="C6116">
            <v>2</v>
          </cell>
          <cell r="D6116">
            <v>2</v>
          </cell>
          <cell r="E6116" t="str">
            <v>2m</v>
          </cell>
        </row>
        <row r="6117">
          <cell r="A6117" t="str">
            <v>085991</v>
          </cell>
          <cell r="C6117">
            <v>2</v>
          </cell>
          <cell r="D6117">
            <v>2</v>
          </cell>
          <cell r="E6117" t="str">
            <v>2m</v>
          </cell>
        </row>
        <row r="6118">
          <cell r="A6118" t="str">
            <v>093288</v>
          </cell>
          <cell r="C6118">
            <v>2</v>
          </cell>
          <cell r="D6118">
            <v>2</v>
          </cell>
          <cell r="E6118" t="str">
            <v>2m</v>
          </cell>
        </row>
        <row r="6119">
          <cell r="A6119" t="str">
            <v>098631</v>
          </cell>
          <cell r="C6119">
            <v>2</v>
          </cell>
          <cell r="D6119">
            <v>2</v>
          </cell>
          <cell r="E6119" t="str">
            <v>2m</v>
          </cell>
        </row>
        <row r="6120">
          <cell r="A6120" t="str">
            <v>100778</v>
          </cell>
          <cell r="C6120">
            <v>2</v>
          </cell>
          <cell r="D6120">
            <v>2</v>
          </cell>
          <cell r="E6120" t="str">
            <v>2m</v>
          </cell>
        </row>
        <row r="6121">
          <cell r="A6121" t="str">
            <v>102511</v>
          </cell>
          <cell r="C6121">
            <v>2</v>
          </cell>
          <cell r="D6121">
            <v>2</v>
          </cell>
          <cell r="E6121" t="str">
            <v>2m</v>
          </cell>
        </row>
        <row r="6122">
          <cell r="A6122" t="str">
            <v>102967</v>
          </cell>
          <cell r="C6122">
            <v>2</v>
          </cell>
          <cell r="D6122">
            <v>2</v>
          </cell>
          <cell r="E6122" t="str">
            <v>2m</v>
          </cell>
        </row>
        <row r="6123">
          <cell r="A6123" t="str">
            <v>105435</v>
          </cell>
          <cell r="C6123">
            <v>2</v>
          </cell>
          <cell r="D6123">
            <v>2</v>
          </cell>
          <cell r="E6123" t="str">
            <v>2m</v>
          </cell>
        </row>
        <row r="6124">
          <cell r="A6124" t="str">
            <v>106487</v>
          </cell>
          <cell r="C6124">
            <v>2</v>
          </cell>
          <cell r="D6124">
            <v>2</v>
          </cell>
          <cell r="E6124" t="str">
            <v>2m</v>
          </cell>
        </row>
        <row r="6125">
          <cell r="A6125" t="str">
            <v>107289</v>
          </cell>
          <cell r="C6125">
            <v>2</v>
          </cell>
          <cell r="D6125">
            <v>2</v>
          </cell>
          <cell r="E6125" t="str">
            <v>2m</v>
          </cell>
        </row>
        <row r="6126">
          <cell r="A6126" t="str">
            <v>108271</v>
          </cell>
          <cell r="C6126">
            <v>2</v>
          </cell>
          <cell r="D6126">
            <v>2</v>
          </cell>
          <cell r="E6126" t="str">
            <v>2m</v>
          </cell>
        </row>
        <row r="6127">
          <cell r="A6127" t="str">
            <v>108586</v>
          </cell>
          <cell r="C6127">
            <v>2</v>
          </cell>
          <cell r="D6127">
            <v>2</v>
          </cell>
          <cell r="E6127" t="str">
            <v>2m</v>
          </cell>
        </row>
        <row r="6128">
          <cell r="A6128" t="str">
            <v>109535</v>
          </cell>
          <cell r="C6128">
            <v>2</v>
          </cell>
          <cell r="D6128">
            <v>2</v>
          </cell>
          <cell r="E6128" t="str">
            <v>2m</v>
          </cell>
        </row>
        <row r="6129">
          <cell r="A6129" t="str">
            <v>109591</v>
          </cell>
          <cell r="C6129">
            <v>2</v>
          </cell>
          <cell r="D6129">
            <v>2</v>
          </cell>
          <cell r="E6129" t="str">
            <v>2m</v>
          </cell>
        </row>
        <row r="6130">
          <cell r="A6130" t="str">
            <v>109841</v>
          </cell>
          <cell r="C6130">
            <v>2</v>
          </cell>
          <cell r="D6130">
            <v>2</v>
          </cell>
          <cell r="E6130" t="str">
            <v>2m</v>
          </cell>
        </row>
        <row r="6131">
          <cell r="A6131" t="str">
            <v>110581</v>
          </cell>
          <cell r="C6131">
            <v>2</v>
          </cell>
          <cell r="D6131">
            <v>2</v>
          </cell>
          <cell r="E6131" t="str">
            <v>2m</v>
          </cell>
        </row>
        <row r="6132">
          <cell r="A6132" t="str">
            <v>110983</v>
          </cell>
          <cell r="C6132">
            <v>2</v>
          </cell>
          <cell r="D6132">
            <v>2</v>
          </cell>
          <cell r="E6132" t="str">
            <v>2m</v>
          </cell>
        </row>
        <row r="6133">
          <cell r="A6133" t="str">
            <v>111500</v>
          </cell>
          <cell r="C6133">
            <v>2</v>
          </cell>
          <cell r="D6133">
            <v>2</v>
          </cell>
          <cell r="E6133" t="str">
            <v>2m</v>
          </cell>
        </row>
        <row r="6134">
          <cell r="A6134" t="str">
            <v>111731</v>
          </cell>
          <cell r="C6134">
            <v>2</v>
          </cell>
          <cell r="D6134">
            <v>2</v>
          </cell>
          <cell r="E6134" t="str">
            <v>2m</v>
          </cell>
        </row>
        <row r="6135">
          <cell r="A6135" t="str">
            <v>111781</v>
          </cell>
          <cell r="C6135">
            <v>2</v>
          </cell>
          <cell r="D6135">
            <v>2</v>
          </cell>
          <cell r="E6135" t="str">
            <v>2m</v>
          </cell>
        </row>
        <row r="6136">
          <cell r="A6136" t="str">
            <v>111916</v>
          </cell>
          <cell r="C6136">
            <v>2</v>
          </cell>
          <cell r="D6136">
            <v>2</v>
          </cell>
          <cell r="E6136" t="str">
            <v>2m</v>
          </cell>
        </row>
        <row r="6137">
          <cell r="A6137" t="str">
            <v>112482</v>
          </cell>
          <cell r="C6137">
            <v>2</v>
          </cell>
          <cell r="D6137">
            <v>2</v>
          </cell>
          <cell r="E6137" t="str">
            <v>2m</v>
          </cell>
        </row>
        <row r="6138">
          <cell r="A6138" t="str">
            <v>113226</v>
          </cell>
          <cell r="C6138">
            <v>2</v>
          </cell>
          <cell r="D6138">
            <v>2</v>
          </cell>
          <cell r="E6138" t="str">
            <v>2m</v>
          </cell>
        </row>
        <row r="6139">
          <cell r="A6139" t="str">
            <v>113580</v>
          </cell>
          <cell r="C6139">
            <v>2</v>
          </cell>
          <cell r="D6139">
            <v>2</v>
          </cell>
          <cell r="E6139" t="str">
            <v>2m</v>
          </cell>
        </row>
        <row r="6140">
          <cell r="A6140" t="str">
            <v>114103</v>
          </cell>
          <cell r="C6140">
            <v>2</v>
          </cell>
          <cell r="D6140">
            <v>2</v>
          </cell>
          <cell r="E6140" t="str">
            <v>2m</v>
          </cell>
        </row>
        <row r="6141">
          <cell r="A6141" t="str">
            <v>114117</v>
          </cell>
          <cell r="C6141">
            <v>2</v>
          </cell>
          <cell r="D6141">
            <v>2</v>
          </cell>
          <cell r="E6141" t="str">
            <v>2m</v>
          </cell>
        </row>
        <row r="6142">
          <cell r="A6142" t="str">
            <v>114269</v>
          </cell>
          <cell r="C6142">
            <v>2</v>
          </cell>
          <cell r="D6142">
            <v>2</v>
          </cell>
          <cell r="E6142" t="str">
            <v>2m</v>
          </cell>
        </row>
        <row r="6143">
          <cell r="A6143" t="str">
            <v>114354</v>
          </cell>
          <cell r="C6143">
            <v>2</v>
          </cell>
          <cell r="D6143">
            <v>2</v>
          </cell>
          <cell r="E6143" t="str">
            <v>2m</v>
          </cell>
        </row>
        <row r="6144">
          <cell r="A6144" t="str">
            <v>114531</v>
          </cell>
          <cell r="C6144">
            <v>2</v>
          </cell>
          <cell r="D6144">
            <v>2</v>
          </cell>
          <cell r="E6144" t="str">
            <v>2m</v>
          </cell>
        </row>
        <row r="6145">
          <cell r="A6145" t="str">
            <v>115852</v>
          </cell>
          <cell r="C6145">
            <v>2</v>
          </cell>
          <cell r="D6145">
            <v>2</v>
          </cell>
          <cell r="E6145" t="str">
            <v>2m</v>
          </cell>
        </row>
        <row r="6146">
          <cell r="A6146" t="str">
            <v>116037</v>
          </cell>
          <cell r="C6146">
            <v>2</v>
          </cell>
          <cell r="D6146">
            <v>2</v>
          </cell>
          <cell r="E6146" t="str">
            <v>2m</v>
          </cell>
        </row>
        <row r="6147">
          <cell r="A6147" t="str">
            <v>117404</v>
          </cell>
          <cell r="C6147">
            <v>2</v>
          </cell>
          <cell r="D6147">
            <v>2</v>
          </cell>
          <cell r="E6147" t="str">
            <v>2m</v>
          </cell>
        </row>
        <row r="6148">
          <cell r="A6148" t="str">
            <v>117506</v>
          </cell>
          <cell r="C6148">
            <v>2</v>
          </cell>
          <cell r="D6148">
            <v>2</v>
          </cell>
          <cell r="E6148" t="str">
            <v>2m</v>
          </cell>
        </row>
        <row r="6149">
          <cell r="A6149" t="str">
            <v>117519</v>
          </cell>
          <cell r="C6149">
            <v>2</v>
          </cell>
          <cell r="D6149">
            <v>2</v>
          </cell>
          <cell r="E6149" t="str">
            <v>2m</v>
          </cell>
        </row>
        <row r="6150">
          <cell r="A6150" t="str">
            <v>117556</v>
          </cell>
          <cell r="C6150">
            <v>2</v>
          </cell>
          <cell r="D6150">
            <v>2</v>
          </cell>
          <cell r="E6150" t="str">
            <v>2m</v>
          </cell>
        </row>
        <row r="6151">
          <cell r="A6151" t="str">
            <v>117637</v>
          </cell>
          <cell r="C6151">
            <v>2</v>
          </cell>
          <cell r="D6151">
            <v>2</v>
          </cell>
          <cell r="E6151" t="str">
            <v>2m</v>
          </cell>
        </row>
        <row r="6152">
          <cell r="A6152" t="str">
            <v>117735</v>
          </cell>
          <cell r="C6152">
            <v>2</v>
          </cell>
          <cell r="D6152">
            <v>2</v>
          </cell>
          <cell r="E6152" t="str">
            <v>2m</v>
          </cell>
        </row>
        <row r="6153">
          <cell r="A6153" t="str">
            <v>117791</v>
          </cell>
          <cell r="C6153">
            <v>2</v>
          </cell>
          <cell r="D6153">
            <v>2</v>
          </cell>
          <cell r="E6153" t="str">
            <v>2m</v>
          </cell>
        </row>
        <row r="6154">
          <cell r="A6154" t="str">
            <v>117811</v>
          </cell>
          <cell r="C6154">
            <v>2</v>
          </cell>
          <cell r="D6154">
            <v>2</v>
          </cell>
          <cell r="E6154" t="str">
            <v>2m</v>
          </cell>
        </row>
        <row r="6155">
          <cell r="A6155" t="str">
            <v>117856</v>
          </cell>
          <cell r="C6155">
            <v>2</v>
          </cell>
          <cell r="D6155">
            <v>2</v>
          </cell>
          <cell r="E6155" t="str">
            <v>2m</v>
          </cell>
        </row>
        <row r="6156">
          <cell r="A6156" t="str">
            <v>117959</v>
          </cell>
          <cell r="C6156">
            <v>2</v>
          </cell>
          <cell r="D6156">
            <v>2</v>
          </cell>
          <cell r="E6156" t="str">
            <v>2m</v>
          </cell>
        </row>
        <row r="6157">
          <cell r="A6157" t="str">
            <v>117992</v>
          </cell>
          <cell r="C6157">
            <v>2</v>
          </cell>
          <cell r="D6157">
            <v>2</v>
          </cell>
          <cell r="E6157" t="str">
            <v>2m</v>
          </cell>
        </row>
        <row r="6158">
          <cell r="A6158" t="str">
            <v>118042</v>
          </cell>
          <cell r="C6158">
            <v>2</v>
          </cell>
          <cell r="D6158">
            <v>2</v>
          </cell>
          <cell r="E6158" t="str">
            <v>2m</v>
          </cell>
        </row>
        <row r="6159">
          <cell r="A6159" t="str">
            <v>118086</v>
          </cell>
          <cell r="C6159">
            <v>2</v>
          </cell>
          <cell r="D6159">
            <v>2</v>
          </cell>
          <cell r="E6159" t="str">
            <v>2m</v>
          </cell>
        </row>
        <row r="6160">
          <cell r="A6160" t="str">
            <v>118105</v>
          </cell>
          <cell r="C6160">
            <v>2</v>
          </cell>
          <cell r="D6160">
            <v>2</v>
          </cell>
          <cell r="E6160" t="str">
            <v>2m</v>
          </cell>
        </row>
        <row r="6161">
          <cell r="A6161" t="str">
            <v>118220</v>
          </cell>
          <cell r="C6161">
            <v>2</v>
          </cell>
          <cell r="D6161">
            <v>2</v>
          </cell>
          <cell r="E6161" t="str">
            <v>2m</v>
          </cell>
        </row>
        <row r="6162">
          <cell r="A6162" t="str">
            <v>118303</v>
          </cell>
          <cell r="C6162">
            <v>2</v>
          </cell>
          <cell r="D6162">
            <v>2</v>
          </cell>
          <cell r="E6162" t="str">
            <v>2m</v>
          </cell>
        </row>
        <row r="6163">
          <cell r="A6163" t="str">
            <v>118385</v>
          </cell>
          <cell r="C6163">
            <v>2</v>
          </cell>
          <cell r="D6163">
            <v>2</v>
          </cell>
          <cell r="E6163" t="str">
            <v>2m</v>
          </cell>
        </row>
        <row r="6164">
          <cell r="A6164" t="str">
            <v>118509</v>
          </cell>
          <cell r="C6164">
            <v>2</v>
          </cell>
          <cell r="D6164">
            <v>2</v>
          </cell>
          <cell r="E6164" t="str">
            <v>2m</v>
          </cell>
        </row>
        <row r="6165">
          <cell r="A6165" t="str">
            <v>118615</v>
          </cell>
          <cell r="C6165">
            <v>2</v>
          </cell>
          <cell r="D6165">
            <v>2</v>
          </cell>
          <cell r="E6165" t="str">
            <v>2m</v>
          </cell>
        </row>
        <row r="6166">
          <cell r="A6166" t="str">
            <v>118804</v>
          </cell>
          <cell r="C6166">
            <v>2</v>
          </cell>
          <cell r="D6166">
            <v>2</v>
          </cell>
          <cell r="E6166" t="str">
            <v>2m</v>
          </cell>
        </row>
        <row r="6167">
          <cell r="A6167" t="str">
            <v>118822</v>
          </cell>
          <cell r="C6167">
            <v>2</v>
          </cell>
          <cell r="D6167">
            <v>2</v>
          </cell>
          <cell r="E6167" t="str">
            <v>2m</v>
          </cell>
        </row>
        <row r="6168">
          <cell r="A6168" t="str">
            <v>118840</v>
          </cell>
          <cell r="C6168">
            <v>2</v>
          </cell>
          <cell r="D6168">
            <v>2</v>
          </cell>
          <cell r="E6168" t="str">
            <v>2m</v>
          </cell>
        </row>
        <row r="6169">
          <cell r="A6169" t="str">
            <v>118865</v>
          </cell>
          <cell r="C6169">
            <v>2</v>
          </cell>
          <cell r="D6169">
            <v>2</v>
          </cell>
          <cell r="E6169" t="str">
            <v>2m</v>
          </cell>
        </row>
        <row r="6170">
          <cell r="A6170" t="str">
            <v>118967</v>
          </cell>
          <cell r="C6170">
            <v>2</v>
          </cell>
          <cell r="D6170">
            <v>2</v>
          </cell>
          <cell r="E6170" t="str">
            <v>2m</v>
          </cell>
        </row>
        <row r="6171">
          <cell r="A6171" t="str">
            <v>119030</v>
          </cell>
          <cell r="C6171">
            <v>2</v>
          </cell>
          <cell r="D6171">
            <v>2</v>
          </cell>
          <cell r="E6171" t="str">
            <v>2m</v>
          </cell>
        </row>
        <row r="6172">
          <cell r="A6172" t="str">
            <v>119081</v>
          </cell>
          <cell r="C6172">
            <v>2</v>
          </cell>
          <cell r="D6172">
            <v>2</v>
          </cell>
          <cell r="E6172" t="str">
            <v>2m</v>
          </cell>
        </row>
        <row r="6173">
          <cell r="A6173" t="str">
            <v>119210</v>
          </cell>
          <cell r="C6173">
            <v>2</v>
          </cell>
          <cell r="D6173">
            <v>2</v>
          </cell>
          <cell r="E6173" t="str">
            <v>2m</v>
          </cell>
        </row>
        <row r="6174">
          <cell r="A6174" t="str">
            <v>119226</v>
          </cell>
          <cell r="C6174">
            <v>2</v>
          </cell>
          <cell r="D6174">
            <v>2</v>
          </cell>
          <cell r="E6174" t="str">
            <v>2m</v>
          </cell>
        </row>
        <row r="6175">
          <cell r="A6175" t="str">
            <v>119242</v>
          </cell>
          <cell r="C6175">
            <v>2</v>
          </cell>
          <cell r="D6175">
            <v>2</v>
          </cell>
          <cell r="E6175" t="str">
            <v>2m</v>
          </cell>
        </row>
        <row r="6176">
          <cell r="A6176" t="str">
            <v>119442</v>
          </cell>
          <cell r="C6176">
            <v>2</v>
          </cell>
          <cell r="D6176">
            <v>2</v>
          </cell>
          <cell r="E6176" t="str">
            <v>2m</v>
          </cell>
        </row>
        <row r="6177">
          <cell r="A6177" t="str">
            <v>119475</v>
          </cell>
          <cell r="C6177">
            <v>2</v>
          </cell>
          <cell r="D6177">
            <v>2</v>
          </cell>
          <cell r="E6177" t="str">
            <v>2m</v>
          </cell>
        </row>
        <row r="6178">
          <cell r="A6178" t="str">
            <v>119586</v>
          </cell>
          <cell r="C6178">
            <v>2</v>
          </cell>
          <cell r="D6178">
            <v>2</v>
          </cell>
          <cell r="E6178" t="str">
            <v>2m</v>
          </cell>
        </row>
        <row r="6179">
          <cell r="A6179" t="str">
            <v>119697</v>
          </cell>
          <cell r="C6179">
            <v>2</v>
          </cell>
          <cell r="D6179">
            <v>2</v>
          </cell>
          <cell r="E6179" t="str">
            <v>2m</v>
          </cell>
        </row>
        <row r="6180">
          <cell r="A6180" t="str">
            <v>119903</v>
          </cell>
          <cell r="C6180">
            <v>2</v>
          </cell>
          <cell r="D6180">
            <v>2</v>
          </cell>
          <cell r="E6180" t="str">
            <v>2m</v>
          </cell>
        </row>
        <row r="6181">
          <cell r="A6181" t="str">
            <v>120005</v>
          </cell>
          <cell r="C6181">
            <v>2</v>
          </cell>
          <cell r="D6181">
            <v>2</v>
          </cell>
          <cell r="E6181" t="str">
            <v>2m</v>
          </cell>
        </row>
        <row r="6182">
          <cell r="A6182" t="str">
            <v>120264</v>
          </cell>
          <cell r="C6182">
            <v>2</v>
          </cell>
          <cell r="D6182">
            <v>2</v>
          </cell>
          <cell r="E6182" t="str">
            <v>2m</v>
          </cell>
        </row>
        <row r="6183">
          <cell r="A6183" t="str">
            <v>120329</v>
          </cell>
          <cell r="C6183">
            <v>2</v>
          </cell>
          <cell r="D6183">
            <v>2</v>
          </cell>
          <cell r="E6183" t="str">
            <v>2m</v>
          </cell>
        </row>
        <row r="6184">
          <cell r="A6184" t="str">
            <v>120399</v>
          </cell>
          <cell r="C6184">
            <v>2</v>
          </cell>
          <cell r="D6184">
            <v>2</v>
          </cell>
          <cell r="E6184" t="str">
            <v>2m</v>
          </cell>
        </row>
        <row r="6185">
          <cell r="A6185" t="str">
            <v>120446</v>
          </cell>
          <cell r="C6185">
            <v>2</v>
          </cell>
          <cell r="D6185">
            <v>2</v>
          </cell>
          <cell r="E6185" t="str">
            <v>2m</v>
          </cell>
        </row>
        <row r="6186">
          <cell r="A6186" t="str">
            <v>120467</v>
          </cell>
          <cell r="C6186">
            <v>2</v>
          </cell>
          <cell r="D6186">
            <v>2</v>
          </cell>
          <cell r="E6186" t="str">
            <v>2m</v>
          </cell>
        </row>
        <row r="6187">
          <cell r="A6187" t="str">
            <v>120542</v>
          </cell>
          <cell r="C6187">
            <v>2</v>
          </cell>
          <cell r="D6187">
            <v>2</v>
          </cell>
          <cell r="E6187" t="str">
            <v>2m</v>
          </cell>
        </row>
        <row r="6188">
          <cell r="A6188" t="str">
            <v>120672</v>
          </cell>
          <cell r="C6188">
            <v>2</v>
          </cell>
          <cell r="D6188">
            <v>2</v>
          </cell>
          <cell r="E6188" t="str">
            <v>2m</v>
          </cell>
        </row>
        <row r="6189">
          <cell r="A6189" t="str">
            <v>120705</v>
          </cell>
          <cell r="C6189">
            <v>2</v>
          </cell>
          <cell r="D6189">
            <v>2</v>
          </cell>
          <cell r="E6189" t="str">
            <v>2m</v>
          </cell>
        </row>
        <row r="6190">
          <cell r="A6190" t="str">
            <v>120707</v>
          </cell>
          <cell r="C6190">
            <v>2</v>
          </cell>
          <cell r="D6190">
            <v>2</v>
          </cell>
          <cell r="E6190" t="str">
            <v>2m</v>
          </cell>
        </row>
        <row r="6191">
          <cell r="A6191" t="str">
            <v>121104</v>
          </cell>
          <cell r="C6191">
            <v>2</v>
          </cell>
          <cell r="D6191">
            <v>2</v>
          </cell>
          <cell r="E6191" t="str">
            <v>2m</v>
          </cell>
        </row>
        <row r="6192">
          <cell r="A6192" t="str">
            <v>121243</v>
          </cell>
          <cell r="C6192">
            <v>2</v>
          </cell>
          <cell r="D6192">
            <v>2</v>
          </cell>
          <cell r="E6192" t="str">
            <v>2m</v>
          </cell>
        </row>
        <row r="6193">
          <cell r="A6193" t="str">
            <v>121464</v>
          </cell>
          <cell r="C6193">
            <v>2</v>
          </cell>
          <cell r="D6193">
            <v>2</v>
          </cell>
          <cell r="E6193" t="str">
            <v>2m</v>
          </cell>
        </row>
        <row r="6194">
          <cell r="A6194" t="str">
            <v>121484</v>
          </cell>
          <cell r="C6194">
            <v>2</v>
          </cell>
          <cell r="D6194">
            <v>2</v>
          </cell>
          <cell r="E6194" t="str">
            <v>2m</v>
          </cell>
        </row>
        <row r="6195">
          <cell r="A6195" t="str">
            <v>121489</v>
          </cell>
          <cell r="C6195">
            <v>2</v>
          </cell>
          <cell r="D6195">
            <v>2</v>
          </cell>
          <cell r="E6195" t="str">
            <v>2m</v>
          </cell>
        </row>
        <row r="6196">
          <cell r="A6196" t="str">
            <v>121712</v>
          </cell>
          <cell r="C6196">
            <v>2</v>
          </cell>
          <cell r="D6196">
            <v>2</v>
          </cell>
          <cell r="E6196" t="str">
            <v>2m</v>
          </cell>
        </row>
        <row r="6197">
          <cell r="A6197" t="str">
            <v>121720</v>
          </cell>
          <cell r="C6197">
            <v>2</v>
          </cell>
          <cell r="D6197">
            <v>2</v>
          </cell>
          <cell r="E6197" t="str">
            <v>2m</v>
          </cell>
        </row>
        <row r="6198">
          <cell r="A6198" t="str">
            <v>121803</v>
          </cell>
          <cell r="C6198">
            <v>2</v>
          </cell>
          <cell r="D6198">
            <v>2</v>
          </cell>
          <cell r="E6198" t="str">
            <v>2m</v>
          </cell>
        </row>
        <row r="6199">
          <cell r="A6199" t="str">
            <v>121841</v>
          </cell>
          <cell r="C6199">
            <v>2</v>
          </cell>
          <cell r="D6199">
            <v>2</v>
          </cell>
          <cell r="E6199" t="str">
            <v>2m</v>
          </cell>
        </row>
        <row r="6200">
          <cell r="A6200" t="str">
            <v>122290</v>
          </cell>
          <cell r="C6200">
            <v>2</v>
          </cell>
          <cell r="D6200">
            <v>2</v>
          </cell>
          <cell r="E6200" t="str">
            <v>2m</v>
          </cell>
        </row>
        <row r="6201">
          <cell r="A6201" t="str">
            <v>122342</v>
          </cell>
          <cell r="C6201">
            <v>2</v>
          </cell>
          <cell r="D6201">
            <v>2</v>
          </cell>
          <cell r="E6201" t="str">
            <v>2m</v>
          </cell>
        </row>
        <row r="6202">
          <cell r="A6202" t="str">
            <v>122495</v>
          </cell>
          <cell r="C6202">
            <v>2</v>
          </cell>
          <cell r="D6202">
            <v>2</v>
          </cell>
          <cell r="E6202" t="str">
            <v>2m</v>
          </cell>
        </row>
        <row r="6203">
          <cell r="A6203" t="str">
            <v>122605</v>
          </cell>
          <cell r="C6203">
            <v>2</v>
          </cell>
          <cell r="D6203">
            <v>2</v>
          </cell>
          <cell r="E6203" t="str">
            <v>2m</v>
          </cell>
        </row>
        <row r="6204">
          <cell r="A6204" t="str">
            <v>122759</v>
          </cell>
          <cell r="C6204">
            <v>2</v>
          </cell>
          <cell r="D6204">
            <v>2</v>
          </cell>
          <cell r="E6204" t="str">
            <v>2m</v>
          </cell>
        </row>
        <row r="6205">
          <cell r="A6205" t="str">
            <v>122785</v>
          </cell>
          <cell r="C6205">
            <v>2</v>
          </cell>
          <cell r="D6205">
            <v>2</v>
          </cell>
          <cell r="E6205" t="str">
            <v>2m</v>
          </cell>
        </row>
        <row r="6206">
          <cell r="A6206" t="str">
            <v>122974</v>
          </cell>
          <cell r="C6206">
            <v>2</v>
          </cell>
          <cell r="D6206">
            <v>2</v>
          </cell>
          <cell r="E6206" t="str">
            <v>2m</v>
          </cell>
        </row>
        <row r="6207">
          <cell r="A6207" t="str">
            <v>122993</v>
          </cell>
          <cell r="C6207">
            <v>2</v>
          </cell>
          <cell r="D6207">
            <v>2</v>
          </cell>
          <cell r="E6207" t="str">
            <v>2m</v>
          </cell>
        </row>
        <row r="6208">
          <cell r="A6208" t="str">
            <v>123528</v>
          </cell>
          <cell r="C6208">
            <v>2</v>
          </cell>
          <cell r="D6208">
            <v>2</v>
          </cell>
          <cell r="E6208" t="str">
            <v>2m</v>
          </cell>
        </row>
        <row r="6209">
          <cell r="A6209" t="str">
            <v>123590</v>
          </cell>
          <cell r="C6209">
            <v>2</v>
          </cell>
          <cell r="D6209">
            <v>2</v>
          </cell>
          <cell r="E6209" t="str">
            <v>2m</v>
          </cell>
        </row>
        <row r="6210">
          <cell r="A6210" t="str">
            <v>123634</v>
          </cell>
          <cell r="C6210">
            <v>2</v>
          </cell>
          <cell r="D6210">
            <v>2</v>
          </cell>
          <cell r="E6210" t="str">
            <v>2m</v>
          </cell>
        </row>
        <row r="6211">
          <cell r="A6211" t="str">
            <v>123780</v>
          </cell>
          <cell r="C6211">
            <v>2</v>
          </cell>
          <cell r="D6211">
            <v>2</v>
          </cell>
          <cell r="E6211" t="str">
            <v>2m</v>
          </cell>
        </row>
        <row r="6212">
          <cell r="A6212" t="str">
            <v>123933</v>
          </cell>
          <cell r="C6212">
            <v>2</v>
          </cell>
          <cell r="D6212">
            <v>2</v>
          </cell>
          <cell r="E6212" t="str">
            <v>2m</v>
          </cell>
        </row>
        <row r="6213">
          <cell r="A6213" t="str">
            <v>123994</v>
          </cell>
          <cell r="C6213">
            <v>2</v>
          </cell>
          <cell r="D6213">
            <v>2</v>
          </cell>
          <cell r="E6213" t="str">
            <v>2m</v>
          </cell>
        </row>
        <row r="6214">
          <cell r="A6214" t="str">
            <v>123996</v>
          </cell>
          <cell r="C6214">
            <v>2</v>
          </cell>
          <cell r="D6214">
            <v>2</v>
          </cell>
          <cell r="E6214" t="str">
            <v>2m</v>
          </cell>
        </row>
        <row r="6215">
          <cell r="A6215" t="str">
            <v>123997</v>
          </cell>
          <cell r="C6215">
            <v>2</v>
          </cell>
          <cell r="D6215">
            <v>2</v>
          </cell>
          <cell r="E6215" t="str">
            <v>2m</v>
          </cell>
        </row>
        <row r="6216">
          <cell r="A6216" t="str">
            <v>124339</v>
          </cell>
          <cell r="C6216">
            <v>2</v>
          </cell>
          <cell r="D6216">
            <v>2</v>
          </cell>
          <cell r="E6216" t="str">
            <v>2m</v>
          </cell>
        </row>
        <row r="6217">
          <cell r="A6217" t="str">
            <v>124513</v>
          </cell>
          <cell r="C6217">
            <v>2</v>
          </cell>
          <cell r="D6217">
            <v>2</v>
          </cell>
          <cell r="E6217" t="str">
            <v>2m</v>
          </cell>
        </row>
        <row r="6218">
          <cell r="A6218" t="str">
            <v>124527</v>
          </cell>
          <cell r="C6218">
            <v>2</v>
          </cell>
          <cell r="D6218">
            <v>2</v>
          </cell>
          <cell r="E6218" t="str">
            <v>2m</v>
          </cell>
        </row>
        <row r="6219">
          <cell r="A6219" t="str">
            <v>124555</v>
          </cell>
          <cell r="C6219">
            <v>2</v>
          </cell>
          <cell r="D6219">
            <v>2</v>
          </cell>
          <cell r="E6219" t="str">
            <v>2m</v>
          </cell>
        </row>
        <row r="6220">
          <cell r="A6220" t="str">
            <v>124581</v>
          </cell>
          <cell r="C6220">
            <v>2</v>
          </cell>
          <cell r="D6220">
            <v>2</v>
          </cell>
          <cell r="E6220" t="str">
            <v>2m</v>
          </cell>
        </row>
        <row r="6221">
          <cell r="A6221" t="str">
            <v>124699</v>
          </cell>
          <cell r="C6221">
            <v>2</v>
          </cell>
          <cell r="D6221">
            <v>2</v>
          </cell>
          <cell r="E6221" t="str">
            <v>2m</v>
          </cell>
        </row>
        <row r="6222">
          <cell r="A6222" t="str">
            <v>124726</v>
          </cell>
          <cell r="C6222">
            <v>2</v>
          </cell>
          <cell r="D6222">
            <v>2</v>
          </cell>
          <cell r="E6222" t="str">
            <v>2m</v>
          </cell>
        </row>
        <row r="6223">
          <cell r="A6223" t="str">
            <v>124790</v>
          </cell>
          <cell r="C6223">
            <v>2</v>
          </cell>
          <cell r="D6223">
            <v>2</v>
          </cell>
          <cell r="E6223" t="str">
            <v>2m</v>
          </cell>
        </row>
        <row r="6224">
          <cell r="A6224" t="str">
            <v>124807</v>
          </cell>
          <cell r="C6224">
            <v>2</v>
          </cell>
          <cell r="D6224">
            <v>2</v>
          </cell>
          <cell r="E6224" t="str">
            <v>2m</v>
          </cell>
        </row>
        <row r="6225">
          <cell r="A6225" t="str">
            <v>125124</v>
          </cell>
          <cell r="C6225">
            <v>2</v>
          </cell>
          <cell r="D6225">
            <v>2</v>
          </cell>
          <cell r="E6225" t="str">
            <v>2m</v>
          </cell>
        </row>
        <row r="6226">
          <cell r="A6226" t="str">
            <v>125303</v>
          </cell>
          <cell r="C6226">
            <v>2</v>
          </cell>
          <cell r="D6226">
            <v>2</v>
          </cell>
          <cell r="E6226" t="str">
            <v>2m</v>
          </cell>
        </row>
        <row r="6227">
          <cell r="A6227" t="str">
            <v>125341</v>
          </cell>
          <cell r="C6227">
            <v>2</v>
          </cell>
          <cell r="D6227">
            <v>2</v>
          </cell>
          <cell r="E6227" t="str">
            <v>2m</v>
          </cell>
        </row>
        <row r="6228">
          <cell r="A6228" t="str">
            <v>125426</v>
          </cell>
          <cell r="C6228">
            <v>2</v>
          </cell>
          <cell r="D6228">
            <v>2</v>
          </cell>
          <cell r="E6228" t="str">
            <v>2m</v>
          </cell>
        </row>
        <row r="6229">
          <cell r="A6229" t="str">
            <v>125921</v>
          </cell>
          <cell r="C6229">
            <v>2</v>
          </cell>
          <cell r="D6229">
            <v>2</v>
          </cell>
          <cell r="E6229" t="str">
            <v>2m</v>
          </cell>
        </row>
        <row r="6230">
          <cell r="A6230" t="str">
            <v>125978</v>
          </cell>
          <cell r="C6230">
            <v>2</v>
          </cell>
          <cell r="D6230">
            <v>2</v>
          </cell>
          <cell r="E6230" t="str">
            <v>2m</v>
          </cell>
        </row>
        <row r="6231">
          <cell r="A6231" t="str">
            <v>126122</v>
          </cell>
          <cell r="C6231">
            <v>2</v>
          </cell>
          <cell r="D6231">
            <v>2</v>
          </cell>
          <cell r="E6231" t="str">
            <v>2m</v>
          </cell>
        </row>
        <row r="6232">
          <cell r="A6232" t="str">
            <v>127125</v>
          </cell>
          <cell r="C6232">
            <v>2</v>
          </cell>
          <cell r="D6232">
            <v>2</v>
          </cell>
          <cell r="E6232" t="str">
            <v>2m</v>
          </cell>
        </row>
        <row r="6233">
          <cell r="A6233" t="str">
            <v>127468</v>
          </cell>
          <cell r="C6233">
            <v>2</v>
          </cell>
          <cell r="D6233">
            <v>2</v>
          </cell>
          <cell r="E6233" t="str">
            <v>2m</v>
          </cell>
        </row>
        <row r="6234">
          <cell r="A6234" t="str">
            <v>127519</v>
          </cell>
          <cell r="C6234">
            <v>2</v>
          </cell>
          <cell r="D6234">
            <v>2</v>
          </cell>
          <cell r="E6234" t="str">
            <v>2m</v>
          </cell>
        </row>
        <row r="6235">
          <cell r="A6235" t="str">
            <v>127675</v>
          </cell>
          <cell r="C6235">
            <v>2</v>
          </cell>
          <cell r="D6235">
            <v>2</v>
          </cell>
          <cell r="E6235" t="str">
            <v>2m</v>
          </cell>
        </row>
        <row r="6236">
          <cell r="A6236" t="str">
            <v>128878</v>
          </cell>
          <cell r="C6236">
            <v>2</v>
          </cell>
          <cell r="D6236">
            <v>2</v>
          </cell>
          <cell r="E6236" t="str">
            <v>2m</v>
          </cell>
        </row>
        <row r="6237">
          <cell r="A6237" t="str">
            <v>128897</v>
          </cell>
          <cell r="C6237">
            <v>2</v>
          </cell>
          <cell r="D6237">
            <v>2</v>
          </cell>
          <cell r="E6237" t="str">
            <v>2m</v>
          </cell>
        </row>
        <row r="6238">
          <cell r="A6238" t="str">
            <v>129041</v>
          </cell>
          <cell r="C6238">
            <v>2</v>
          </cell>
          <cell r="D6238">
            <v>2</v>
          </cell>
          <cell r="E6238" t="str">
            <v>2m</v>
          </cell>
        </row>
        <row r="6239">
          <cell r="A6239" t="str">
            <v>130082</v>
          </cell>
          <cell r="C6239">
            <v>2</v>
          </cell>
          <cell r="D6239">
            <v>2</v>
          </cell>
          <cell r="E6239" t="str">
            <v>2m</v>
          </cell>
        </row>
        <row r="6240">
          <cell r="A6240" t="str">
            <v>130390</v>
          </cell>
          <cell r="C6240">
            <v>2</v>
          </cell>
          <cell r="D6240">
            <v>2</v>
          </cell>
          <cell r="E6240" t="str">
            <v>2m</v>
          </cell>
        </row>
        <row r="6241">
          <cell r="A6241" t="str">
            <v>130783</v>
          </cell>
          <cell r="C6241">
            <v>2</v>
          </cell>
          <cell r="D6241">
            <v>2</v>
          </cell>
          <cell r="E6241" t="str">
            <v>2m</v>
          </cell>
        </row>
        <row r="6242">
          <cell r="A6242" t="str">
            <v>131272</v>
          </cell>
          <cell r="C6242">
            <v>2</v>
          </cell>
          <cell r="D6242">
            <v>2</v>
          </cell>
          <cell r="E6242" t="str">
            <v>2m</v>
          </cell>
        </row>
        <row r="6243">
          <cell r="A6243" t="str">
            <v>131550</v>
          </cell>
          <cell r="C6243">
            <v>2</v>
          </cell>
          <cell r="D6243">
            <v>2</v>
          </cell>
          <cell r="E6243" t="str">
            <v>2m</v>
          </cell>
        </row>
        <row r="6244">
          <cell r="A6244" t="str">
            <v>131693</v>
          </cell>
          <cell r="C6244">
            <v>2</v>
          </cell>
          <cell r="D6244">
            <v>2</v>
          </cell>
          <cell r="E6244" t="str">
            <v>2m</v>
          </cell>
        </row>
        <row r="6245">
          <cell r="A6245" t="str">
            <v>132299</v>
          </cell>
          <cell r="C6245">
            <v>2</v>
          </cell>
          <cell r="D6245">
            <v>2</v>
          </cell>
          <cell r="E6245" t="str">
            <v>2m</v>
          </cell>
        </row>
        <row r="6246">
          <cell r="A6246" t="str">
            <v>132781</v>
          </cell>
          <cell r="C6246">
            <v>2</v>
          </cell>
          <cell r="D6246">
            <v>2</v>
          </cell>
          <cell r="E6246" t="str">
            <v>2m</v>
          </cell>
        </row>
        <row r="6247">
          <cell r="A6247" t="str">
            <v>132918</v>
          </cell>
          <cell r="C6247">
            <v>2</v>
          </cell>
          <cell r="D6247">
            <v>2</v>
          </cell>
          <cell r="E6247" t="str">
            <v>2m</v>
          </cell>
        </row>
        <row r="6248">
          <cell r="A6248" t="str">
            <v>133413</v>
          </cell>
          <cell r="C6248">
            <v>2</v>
          </cell>
          <cell r="D6248">
            <v>2</v>
          </cell>
          <cell r="E6248" t="str">
            <v>2m</v>
          </cell>
        </row>
        <row r="6249">
          <cell r="A6249" t="str">
            <v>134675</v>
          </cell>
          <cell r="C6249">
            <v>2</v>
          </cell>
          <cell r="D6249">
            <v>2</v>
          </cell>
          <cell r="E6249" t="str">
            <v>2m</v>
          </cell>
        </row>
        <row r="6250">
          <cell r="A6250" t="str">
            <v>134785</v>
          </cell>
          <cell r="C6250">
            <v>2</v>
          </cell>
          <cell r="D6250">
            <v>2</v>
          </cell>
          <cell r="E6250" t="str">
            <v>2m</v>
          </cell>
        </row>
        <row r="6251">
          <cell r="A6251" t="str">
            <v>136044</v>
          </cell>
          <cell r="C6251">
            <v>2</v>
          </cell>
          <cell r="D6251">
            <v>2</v>
          </cell>
          <cell r="E6251" t="str">
            <v>2m</v>
          </cell>
        </row>
        <row r="6252">
          <cell r="A6252" t="str">
            <v>137298</v>
          </cell>
          <cell r="C6252">
            <v>2</v>
          </cell>
          <cell r="D6252">
            <v>2</v>
          </cell>
          <cell r="E6252" t="str">
            <v>2m</v>
          </cell>
        </row>
        <row r="6253">
          <cell r="A6253" t="str">
            <v>137711</v>
          </cell>
          <cell r="C6253">
            <v>2</v>
          </cell>
          <cell r="D6253">
            <v>2</v>
          </cell>
          <cell r="E6253" t="str">
            <v>2m</v>
          </cell>
        </row>
        <row r="6254">
          <cell r="A6254" t="str">
            <v>137800</v>
          </cell>
          <cell r="C6254">
            <v>2</v>
          </cell>
          <cell r="D6254">
            <v>2</v>
          </cell>
          <cell r="E6254" t="str">
            <v>2m</v>
          </cell>
        </row>
        <row r="6255">
          <cell r="A6255" t="str">
            <v>137912</v>
          </cell>
          <cell r="C6255">
            <v>2</v>
          </cell>
          <cell r="D6255">
            <v>2</v>
          </cell>
          <cell r="E6255" t="str">
            <v>2m</v>
          </cell>
        </row>
        <row r="6256">
          <cell r="A6256" t="str">
            <v>138031</v>
          </cell>
          <cell r="C6256">
            <v>2</v>
          </cell>
          <cell r="D6256">
            <v>2</v>
          </cell>
          <cell r="E6256" t="str">
            <v>2m</v>
          </cell>
        </row>
        <row r="6257">
          <cell r="A6257" t="str">
            <v>138939</v>
          </cell>
          <cell r="C6257">
            <v>2</v>
          </cell>
          <cell r="D6257">
            <v>2</v>
          </cell>
          <cell r="E6257" t="str">
            <v>2m</v>
          </cell>
        </row>
        <row r="6258">
          <cell r="A6258" t="str">
            <v>139895</v>
          </cell>
          <cell r="C6258">
            <v>2</v>
          </cell>
          <cell r="D6258">
            <v>2</v>
          </cell>
          <cell r="E6258" t="str">
            <v>2m</v>
          </cell>
        </row>
        <row r="6259">
          <cell r="A6259" t="str">
            <v>140290</v>
          </cell>
          <cell r="C6259">
            <v>2</v>
          </cell>
          <cell r="D6259">
            <v>2</v>
          </cell>
          <cell r="E6259" t="str">
            <v>2m</v>
          </cell>
        </row>
        <row r="6260">
          <cell r="A6260" t="str">
            <v>140605</v>
          </cell>
          <cell r="C6260">
            <v>2</v>
          </cell>
          <cell r="D6260">
            <v>2</v>
          </cell>
          <cell r="E6260" t="str">
            <v>2m</v>
          </cell>
        </row>
        <row r="6261">
          <cell r="A6261" t="str">
            <v>140858</v>
          </cell>
          <cell r="C6261">
            <v>2</v>
          </cell>
          <cell r="D6261">
            <v>2</v>
          </cell>
          <cell r="E6261" t="str">
            <v>2m</v>
          </cell>
        </row>
        <row r="6262">
          <cell r="A6262" t="str">
            <v>141192</v>
          </cell>
          <cell r="C6262">
            <v>2</v>
          </cell>
          <cell r="D6262">
            <v>2</v>
          </cell>
          <cell r="E6262" t="str">
            <v>2m</v>
          </cell>
        </row>
        <row r="6263">
          <cell r="A6263" t="str">
            <v>141352</v>
          </cell>
          <cell r="C6263">
            <v>2</v>
          </cell>
          <cell r="D6263">
            <v>2</v>
          </cell>
          <cell r="E6263" t="str">
            <v>2m</v>
          </cell>
        </row>
        <row r="6264">
          <cell r="A6264" t="str">
            <v>141751</v>
          </cell>
          <cell r="C6264">
            <v>2</v>
          </cell>
          <cell r="D6264">
            <v>2</v>
          </cell>
          <cell r="E6264" t="str">
            <v>2m</v>
          </cell>
        </row>
        <row r="6265">
          <cell r="A6265" t="str">
            <v>142386</v>
          </cell>
          <cell r="C6265">
            <v>2</v>
          </cell>
          <cell r="D6265">
            <v>2</v>
          </cell>
          <cell r="E6265" t="str">
            <v>2m</v>
          </cell>
        </row>
        <row r="6266">
          <cell r="A6266" t="str">
            <v>142449</v>
          </cell>
          <cell r="C6266">
            <v>2</v>
          </cell>
          <cell r="D6266">
            <v>2</v>
          </cell>
          <cell r="E6266" t="str">
            <v>2m</v>
          </cell>
        </row>
        <row r="6267">
          <cell r="A6267" t="str">
            <v>143748</v>
          </cell>
          <cell r="C6267">
            <v>2</v>
          </cell>
          <cell r="D6267">
            <v>2</v>
          </cell>
          <cell r="E6267" t="str">
            <v>2m</v>
          </cell>
        </row>
        <row r="6268">
          <cell r="A6268" t="str">
            <v>143863</v>
          </cell>
          <cell r="C6268">
            <v>2</v>
          </cell>
          <cell r="D6268">
            <v>2</v>
          </cell>
          <cell r="E6268" t="str">
            <v>2m</v>
          </cell>
        </row>
        <row r="6269">
          <cell r="A6269" t="str">
            <v>143965</v>
          </cell>
          <cell r="C6269">
            <v>2</v>
          </cell>
          <cell r="D6269">
            <v>2</v>
          </cell>
          <cell r="E6269" t="str">
            <v>2m</v>
          </cell>
        </row>
        <row r="6270">
          <cell r="A6270" t="str">
            <v>143991</v>
          </cell>
          <cell r="C6270">
            <v>2</v>
          </cell>
          <cell r="D6270">
            <v>2</v>
          </cell>
          <cell r="E6270" t="str">
            <v>2m</v>
          </cell>
        </row>
        <row r="6271">
          <cell r="A6271" t="str">
            <v>144468</v>
          </cell>
          <cell r="C6271">
            <v>2</v>
          </cell>
          <cell r="D6271">
            <v>2</v>
          </cell>
          <cell r="E6271" t="str">
            <v>2m</v>
          </cell>
        </row>
        <row r="6272">
          <cell r="A6272" t="str">
            <v>144542</v>
          </cell>
          <cell r="C6272">
            <v>2</v>
          </cell>
          <cell r="D6272">
            <v>2</v>
          </cell>
          <cell r="E6272" t="str">
            <v>2m</v>
          </cell>
        </row>
        <row r="6273">
          <cell r="A6273" t="str">
            <v>144603</v>
          </cell>
          <cell r="C6273">
            <v>2</v>
          </cell>
          <cell r="D6273">
            <v>2</v>
          </cell>
          <cell r="E6273" t="str">
            <v>2m</v>
          </cell>
        </row>
        <row r="6274">
          <cell r="A6274" t="str">
            <v>144957</v>
          </cell>
          <cell r="C6274">
            <v>2</v>
          </cell>
          <cell r="D6274">
            <v>2</v>
          </cell>
          <cell r="E6274" t="str">
            <v>2m</v>
          </cell>
        </row>
        <row r="6275">
          <cell r="A6275" t="str">
            <v>145127</v>
          </cell>
          <cell r="C6275">
            <v>2</v>
          </cell>
          <cell r="D6275">
            <v>2</v>
          </cell>
          <cell r="E6275" t="str">
            <v>2m</v>
          </cell>
        </row>
        <row r="6276">
          <cell r="A6276" t="str">
            <v>145270</v>
          </cell>
          <cell r="C6276">
            <v>2</v>
          </cell>
          <cell r="D6276">
            <v>2</v>
          </cell>
          <cell r="E6276" t="str">
            <v>2m</v>
          </cell>
        </row>
        <row r="6277">
          <cell r="A6277" t="str">
            <v>145756</v>
          </cell>
          <cell r="C6277">
            <v>2</v>
          </cell>
          <cell r="D6277">
            <v>2</v>
          </cell>
          <cell r="E6277" t="str">
            <v>2m</v>
          </cell>
        </row>
        <row r="6278">
          <cell r="A6278" t="str">
            <v>146508</v>
          </cell>
          <cell r="C6278">
            <v>2</v>
          </cell>
          <cell r="D6278">
            <v>2</v>
          </cell>
          <cell r="E6278" t="str">
            <v>2m</v>
          </cell>
        </row>
        <row r="6279">
          <cell r="A6279" t="str">
            <v>147191</v>
          </cell>
          <cell r="C6279">
            <v>2</v>
          </cell>
          <cell r="D6279">
            <v>2</v>
          </cell>
          <cell r="E6279" t="str">
            <v>2m</v>
          </cell>
        </row>
        <row r="6280">
          <cell r="A6280" t="str">
            <v>147310</v>
          </cell>
          <cell r="C6280">
            <v>2</v>
          </cell>
          <cell r="D6280">
            <v>2</v>
          </cell>
          <cell r="E6280" t="str">
            <v>2m</v>
          </cell>
        </row>
        <row r="6281">
          <cell r="A6281" t="str">
            <v>148095</v>
          </cell>
          <cell r="C6281">
            <v>2</v>
          </cell>
          <cell r="D6281">
            <v>2</v>
          </cell>
          <cell r="E6281" t="str">
            <v>2m</v>
          </cell>
        </row>
        <row r="6282">
          <cell r="A6282" t="str">
            <v>148334</v>
          </cell>
          <cell r="C6282">
            <v>2</v>
          </cell>
          <cell r="D6282">
            <v>2</v>
          </cell>
          <cell r="E6282" t="str">
            <v>2m</v>
          </cell>
        </row>
        <row r="6283">
          <cell r="A6283" t="str">
            <v>148384</v>
          </cell>
          <cell r="C6283">
            <v>2</v>
          </cell>
          <cell r="D6283">
            <v>2</v>
          </cell>
          <cell r="E6283" t="str">
            <v>2m</v>
          </cell>
        </row>
        <row r="6284">
          <cell r="A6284" t="str">
            <v>148612</v>
          </cell>
          <cell r="C6284">
            <v>2</v>
          </cell>
          <cell r="D6284">
            <v>2</v>
          </cell>
          <cell r="E6284" t="str">
            <v>2m</v>
          </cell>
        </row>
        <row r="6285">
          <cell r="A6285" t="str">
            <v>148643</v>
          </cell>
          <cell r="C6285">
            <v>2</v>
          </cell>
          <cell r="D6285">
            <v>2</v>
          </cell>
          <cell r="E6285" t="str">
            <v>2m</v>
          </cell>
        </row>
        <row r="6286">
          <cell r="A6286" t="str">
            <v>148729</v>
          </cell>
          <cell r="C6286">
            <v>2</v>
          </cell>
          <cell r="D6286">
            <v>2</v>
          </cell>
          <cell r="E6286" t="str">
            <v>2m</v>
          </cell>
        </row>
        <row r="6287">
          <cell r="A6287" t="str">
            <v>148741</v>
          </cell>
          <cell r="C6287">
            <v>2</v>
          </cell>
          <cell r="D6287">
            <v>2</v>
          </cell>
          <cell r="E6287" t="str">
            <v>2m</v>
          </cell>
        </row>
        <row r="6288">
          <cell r="A6288" t="str">
            <v>148963</v>
          </cell>
          <cell r="C6288">
            <v>2</v>
          </cell>
          <cell r="D6288">
            <v>2</v>
          </cell>
          <cell r="E6288" t="str">
            <v>2m</v>
          </cell>
        </row>
        <row r="6289">
          <cell r="A6289" t="str">
            <v>148992</v>
          </cell>
          <cell r="C6289">
            <v>2</v>
          </cell>
          <cell r="D6289">
            <v>2</v>
          </cell>
          <cell r="E6289" t="str">
            <v>2m</v>
          </cell>
        </row>
        <row r="6290">
          <cell r="A6290" t="str">
            <v>150179</v>
          </cell>
          <cell r="C6290">
            <v>2</v>
          </cell>
          <cell r="D6290">
            <v>2</v>
          </cell>
          <cell r="E6290" t="str">
            <v>2m</v>
          </cell>
        </row>
        <row r="6291">
          <cell r="A6291" t="str">
            <v>150251</v>
          </cell>
          <cell r="C6291">
            <v>2</v>
          </cell>
          <cell r="D6291">
            <v>2</v>
          </cell>
          <cell r="E6291" t="str">
            <v>2m</v>
          </cell>
        </row>
        <row r="6292">
          <cell r="A6292" t="str">
            <v>150290</v>
          </cell>
          <cell r="C6292">
            <v>2</v>
          </cell>
          <cell r="D6292">
            <v>2</v>
          </cell>
          <cell r="E6292" t="str">
            <v>2m</v>
          </cell>
        </row>
        <row r="6293">
          <cell r="A6293" t="str">
            <v>150422</v>
          </cell>
          <cell r="C6293">
            <v>2</v>
          </cell>
          <cell r="D6293">
            <v>2</v>
          </cell>
          <cell r="E6293" t="str">
            <v>2m</v>
          </cell>
        </row>
        <row r="6294">
          <cell r="A6294" t="str">
            <v>150574</v>
          </cell>
          <cell r="C6294">
            <v>2</v>
          </cell>
          <cell r="D6294">
            <v>2</v>
          </cell>
          <cell r="E6294" t="str">
            <v>2m</v>
          </cell>
        </row>
        <row r="6295">
          <cell r="A6295" t="str">
            <v>150594</v>
          </cell>
          <cell r="C6295">
            <v>2</v>
          </cell>
          <cell r="D6295">
            <v>2</v>
          </cell>
          <cell r="E6295" t="str">
            <v>2m</v>
          </cell>
        </row>
        <row r="6296">
          <cell r="A6296" t="str">
            <v>150595</v>
          </cell>
          <cell r="C6296">
            <v>2</v>
          </cell>
          <cell r="D6296">
            <v>2</v>
          </cell>
          <cell r="E6296" t="str">
            <v>2m</v>
          </cell>
        </row>
        <row r="6297">
          <cell r="A6297" t="str">
            <v>150599</v>
          </cell>
          <cell r="C6297">
            <v>2</v>
          </cell>
          <cell r="D6297">
            <v>2</v>
          </cell>
          <cell r="E6297" t="str">
            <v>2m</v>
          </cell>
        </row>
        <row r="6298">
          <cell r="A6298" t="str">
            <v>150941</v>
          </cell>
          <cell r="C6298">
            <v>2</v>
          </cell>
          <cell r="D6298">
            <v>2</v>
          </cell>
          <cell r="E6298" t="str">
            <v>2m</v>
          </cell>
        </row>
        <row r="6299">
          <cell r="A6299" t="str">
            <v>150952</v>
          </cell>
          <cell r="C6299">
            <v>2</v>
          </cell>
          <cell r="D6299">
            <v>2</v>
          </cell>
          <cell r="E6299" t="str">
            <v>2m</v>
          </cell>
        </row>
        <row r="6300">
          <cell r="A6300" t="str">
            <v>151279</v>
          </cell>
          <cell r="C6300">
            <v>2</v>
          </cell>
          <cell r="D6300">
            <v>2</v>
          </cell>
          <cell r="E6300" t="str">
            <v>2m</v>
          </cell>
        </row>
        <row r="6301">
          <cell r="A6301" t="str">
            <v>151411</v>
          </cell>
          <cell r="C6301">
            <v>2</v>
          </cell>
          <cell r="D6301">
            <v>2</v>
          </cell>
          <cell r="E6301" t="str">
            <v>2m</v>
          </cell>
        </row>
        <row r="6302">
          <cell r="A6302" t="str">
            <v>151479</v>
          </cell>
          <cell r="C6302">
            <v>2</v>
          </cell>
          <cell r="D6302">
            <v>2</v>
          </cell>
          <cell r="E6302" t="str">
            <v>2m</v>
          </cell>
        </row>
        <row r="6303">
          <cell r="A6303" t="str">
            <v>151522</v>
          </cell>
          <cell r="C6303">
            <v>2</v>
          </cell>
          <cell r="D6303">
            <v>2</v>
          </cell>
          <cell r="E6303" t="str">
            <v>2m</v>
          </cell>
        </row>
        <row r="6304">
          <cell r="A6304" t="str">
            <v>151528</v>
          </cell>
          <cell r="C6304">
            <v>2</v>
          </cell>
          <cell r="D6304">
            <v>2</v>
          </cell>
          <cell r="E6304" t="str">
            <v>2m</v>
          </cell>
        </row>
        <row r="6305">
          <cell r="A6305" t="str">
            <v>151529</v>
          </cell>
          <cell r="C6305">
            <v>2</v>
          </cell>
          <cell r="D6305">
            <v>2</v>
          </cell>
          <cell r="E6305" t="str">
            <v>2m</v>
          </cell>
        </row>
        <row r="6306">
          <cell r="A6306" t="str">
            <v>151607</v>
          </cell>
          <cell r="C6306">
            <v>2</v>
          </cell>
          <cell r="D6306">
            <v>2</v>
          </cell>
          <cell r="E6306" t="str">
            <v>2m</v>
          </cell>
        </row>
        <row r="6307">
          <cell r="A6307" t="str">
            <v>151751</v>
          </cell>
          <cell r="C6307">
            <v>2</v>
          </cell>
          <cell r="D6307">
            <v>2</v>
          </cell>
          <cell r="E6307" t="str">
            <v>2m</v>
          </cell>
        </row>
        <row r="6308">
          <cell r="A6308" t="str">
            <v>151757</v>
          </cell>
          <cell r="C6308">
            <v>2</v>
          </cell>
          <cell r="D6308">
            <v>2</v>
          </cell>
          <cell r="E6308" t="str">
            <v>2m</v>
          </cell>
        </row>
        <row r="6309">
          <cell r="A6309" t="str">
            <v>151758</v>
          </cell>
          <cell r="C6309">
            <v>2</v>
          </cell>
          <cell r="D6309">
            <v>2</v>
          </cell>
          <cell r="E6309" t="str">
            <v>2m</v>
          </cell>
        </row>
        <row r="6310">
          <cell r="A6310" t="str">
            <v>151766</v>
          </cell>
          <cell r="C6310">
            <v>2</v>
          </cell>
          <cell r="D6310">
            <v>2</v>
          </cell>
          <cell r="E6310" t="str">
            <v>2m</v>
          </cell>
        </row>
        <row r="6311">
          <cell r="A6311" t="str">
            <v>151832</v>
          </cell>
          <cell r="C6311">
            <v>2</v>
          </cell>
          <cell r="D6311">
            <v>2</v>
          </cell>
          <cell r="E6311" t="str">
            <v>2m</v>
          </cell>
        </row>
        <row r="6312">
          <cell r="A6312" t="str">
            <v>152053</v>
          </cell>
          <cell r="C6312">
            <v>2</v>
          </cell>
          <cell r="D6312">
            <v>2</v>
          </cell>
          <cell r="E6312" t="str">
            <v>2m</v>
          </cell>
        </row>
        <row r="6313">
          <cell r="A6313" t="str">
            <v>152215</v>
          </cell>
          <cell r="C6313">
            <v>2</v>
          </cell>
          <cell r="D6313">
            <v>2</v>
          </cell>
          <cell r="E6313" t="str">
            <v>2m</v>
          </cell>
        </row>
        <row r="6314">
          <cell r="A6314" t="str">
            <v>152219</v>
          </cell>
          <cell r="C6314">
            <v>2</v>
          </cell>
          <cell r="D6314">
            <v>2</v>
          </cell>
          <cell r="E6314" t="str">
            <v>2m</v>
          </cell>
        </row>
        <row r="6315">
          <cell r="A6315" t="str">
            <v>152488</v>
          </cell>
          <cell r="C6315">
            <v>2</v>
          </cell>
          <cell r="D6315">
            <v>2</v>
          </cell>
          <cell r="E6315" t="str">
            <v>2m</v>
          </cell>
        </row>
        <row r="6316">
          <cell r="A6316" t="str">
            <v>152549</v>
          </cell>
          <cell r="C6316">
            <v>2</v>
          </cell>
          <cell r="D6316">
            <v>2</v>
          </cell>
          <cell r="E6316" t="str">
            <v>2m</v>
          </cell>
        </row>
        <row r="6317">
          <cell r="A6317" t="str">
            <v>152563</v>
          </cell>
          <cell r="C6317">
            <v>2</v>
          </cell>
          <cell r="D6317">
            <v>2</v>
          </cell>
          <cell r="E6317" t="str">
            <v>2m</v>
          </cell>
        </row>
        <row r="6318">
          <cell r="A6318" t="str">
            <v>152596</v>
          </cell>
          <cell r="C6318">
            <v>2</v>
          </cell>
          <cell r="D6318">
            <v>2</v>
          </cell>
          <cell r="E6318" t="str">
            <v>2m</v>
          </cell>
        </row>
        <row r="6319">
          <cell r="A6319" t="str">
            <v>152637</v>
          </cell>
          <cell r="C6319">
            <v>2</v>
          </cell>
          <cell r="D6319">
            <v>2</v>
          </cell>
          <cell r="E6319" t="str">
            <v>2m</v>
          </cell>
        </row>
        <row r="6320">
          <cell r="A6320" t="str">
            <v>152652</v>
          </cell>
          <cell r="C6320">
            <v>2</v>
          </cell>
          <cell r="D6320">
            <v>2</v>
          </cell>
          <cell r="E6320" t="str">
            <v>2m</v>
          </cell>
        </row>
        <row r="6321">
          <cell r="A6321" t="str">
            <v>152679</v>
          </cell>
          <cell r="C6321">
            <v>2</v>
          </cell>
          <cell r="D6321">
            <v>2</v>
          </cell>
          <cell r="E6321" t="str">
            <v>2m</v>
          </cell>
        </row>
        <row r="6322">
          <cell r="A6322" t="str">
            <v>152744</v>
          </cell>
          <cell r="C6322">
            <v>2</v>
          </cell>
          <cell r="D6322">
            <v>2</v>
          </cell>
          <cell r="E6322" t="str">
            <v>2m</v>
          </cell>
        </row>
        <row r="6323">
          <cell r="A6323" t="str">
            <v>152839</v>
          </cell>
          <cell r="C6323">
            <v>2</v>
          </cell>
          <cell r="D6323">
            <v>2</v>
          </cell>
          <cell r="E6323" t="str">
            <v>2m</v>
          </cell>
        </row>
        <row r="6324">
          <cell r="A6324" t="str">
            <v>152840</v>
          </cell>
          <cell r="C6324">
            <v>2</v>
          </cell>
          <cell r="D6324">
            <v>2</v>
          </cell>
          <cell r="E6324" t="str">
            <v>2m</v>
          </cell>
        </row>
        <row r="6325">
          <cell r="A6325" t="str">
            <v>152898</v>
          </cell>
          <cell r="C6325">
            <v>2</v>
          </cell>
          <cell r="D6325">
            <v>2</v>
          </cell>
          <cell r="E6325" t="str">
            <v>2m</v>
          </cell>
        </row>
        <row r="6326">
          <cell r="A6326" t="str">
            <v>152905</v>
          </cell>
          <cell r="C6326">
            <v>2</v>
          </cell>
          <cell r="D6326">
            <v>2</v>
          </cell>
          <cell r="E6326" t="str">
            <v>2m</v>
          </cell>
        </row>
        <row r="6327">
          <cell r="A6327" t="str">
            <v>153012</v>
          </cell>
          <cell r="C6327">
            <v>2</v>
          </cell>
          <cell r="D6327">
            <v>2</v>
          </cell>
          <cell r="E6327" t="str">
            <v>2m</v>
          </cell>
        </row>
        <row r="6328">
          <cell r="A6328" t="str">
            <v>153038</v>
          </cell>
          <cell r="C6328">
            <v>2</v>
          </cell>
          <cell r="D6328">
            <v>2</v>
          </cell>
          <cell r="E6328" t="str">
            <v>2m</v>
          </cell>
        </row>
        <row r="6329">
          <cell r="A6329" t="str">
            <v>153174</v>
          </cell>
          <cell r="C6329">
            <v>2</v>
          </cell>
          <cell r="D6329">
            <v>2</v>
          </cell>
          <cell r="E6329" t="str">
            <v>2m</v>
          </cell>
        </row>
        <row r="6330">
          <cell r="A6330" t="str">
            <v>153260</v>
          </cell>
          <cell r="C6330">
            <v>2</v>
          </cell>
          <cell r="D6330">
            <v>2</v>
          </cell>
          <cell r="E6330" t="str">
            <v>2m</v>
          </cell>
        </row>
        <row r="6331">
          <cell r="A6331" t="str">
            <v>153285</v>
          </cell>
          <cell r="C6331">
            <v>2</v>
          </cell>
          <cell r="D6331">
            <v>2</v>
          </cell>
          <cell r="E6331" t="str">
            <v>2m</v>
          </cell>
        </row>
        <row r="6332">
          <cell r="A6332" t="str">
            <v>153314</v>
          </cell>
          <cell r="C6332">
            <v>2</v>
          </cell>
          <cell r="D6332">
            <v>2</v>
          </cell>
          <cell r="E6332" t="str">
            <v>2m</v>
          </cell>
        </row>
        <row r="6333">
          <cell r="A6333" t="str">
            <v>153410</v>
          </cell>
          <cell r="C6333">
            <v>2</v>
          </cell>
          <cell r="D6333">
            <v>2</v>
          </cell>
          <cell r="E6333" t="str">
            <v>2m</v>
          </cell>
        </row>
        <row r="6334">
          <cell r="A6334" t="str">
            <v>153458</v>
          </cell>
          <cell r="C6334">
            <v>2</v>
          </cell>
          <cell r="D6334">
            <v>2</v>
          </cell>
          <cell r="E6334" t="str">
            <v>2m</v>
          </cell>
        </row>
        <row r="6335">
          <cell r="A6335" t="str">
            <v>153503</v>
          </cell>
          <cell r="C6335">
            <v>2</v>
          </cell>
          <cell r="D6335">
            <v>2</v>
          </cell>
          <cell r="E6335" t="str">
            <v>2m</v>
          </cell>
        </row>
        <row r="6336">
          <cell r="A6336" t="str">
            <v>153632</v>
          </cell>
          <cell r="C6336">
            <v>2</v>
          </cell>
          <cell r="D6336">
            <v>2</v>
          </cell>
          <cell r="E6336" t="str">
            <v>2m</v>
          </cell>
        </row>
        <row r="6337">
          <cell r="A6337" t="str">
            <v>153654</v>
          </cell>
          <cell r="C6337">
            <v>2</v>
          </cell>
          <cell r="D6337">
            <v>2</v>
          </cell>
          <cell r="E6337" t="str">
            <v>2m</v>
          </cell>
        </row>
        <row r="6338">
          <cell r="A6338" t="str">
            <v>153682</v>
          </cell>
          <cell r="C6338">
            <v>2</v>
          </cell>
          <cell r="D6338">
            <v>2</v>
          </cell>
          <cell r="E6338" t="str">
            <v>2m</v>
          </cell>
        </row>
        <row r="6339">
          <cell r="A6339" t="str">
            <v>153818</v>
          </cell>
          <cell r="C6339">
            <v>2</v>
          </cell>
          <cell r="D6339">
            <v>2</v>
          </cell>
          <cell r="E6339" t="str">
            <v>2m</v>
          </cell>
        </row>
        <row r="6340">
          <cell r="A6340" t="str">
            <v>153834</v>
          </cell>
          <cell r="C6340">
            <v>2</v>
          </cell>
          <cell r="D6340">
            <v>2</v>
          </cell>
          <cell r="E6340" t="str">
            <v>2m</v>
          </cell>
        </row>
        <row r="6341">
          <cell r="A6341" t="str">
            <v>153905</v>
          </cell>
          <cell r="C6341">
            <v>2</v>
          </cell>
          <cell r="D6341">
            <v>2</v>
          </cell>
          <cell r="E6341" t="str">
            <v>2m</v>
          </cell>
        </row>
        <row r="6342">
          <cell r="A6342" t="str">
            <v>154011</v>
          </cell>
          <cell r="C6342">
            <v>2</v>
          </cell>
          <cell r="D6342">
            <v>2</v>
          </cell>
          <cell r="E6342" t="str">
            <v>2m</v>
          </cell>
        </row>
        <row r="6343">
          <cell r="A6343" t="str">
            <v>154141</v>
          </cell>
          <cell r="C6343">
            <v>2</v>
          </cell>
          <cell r="D6343">
            <v>2</v>
          </cell>
          <cell r="E6343" t="str">
            <v>2m</v>
          </cell>
        </row>
        <row r="6344">
          <cell r="A6344" t="str">
            <v>154172</v>
          </cell>
          <cell r="C6344">
            <v>2</v>
          </cell>
          <cell r="D6344">
            <v>2</v>
          </cell>
          <cell r="E6344" t="str">
            <v>2m</v>
          </cell>
        </row>
        <row r="6345">
          <cell r="A6345" t="str">
            <v>154381</v>
          </cell>
          <cell r="C6345">
            <v>2</v>
          </cell>
          <cell r="D6345">
            <v>2</v>
          </cell>
          <cell r="E6345" t="str">
            <v>2m</v>
          </cell>
        </row>
        <row r="6346">
          <cell r="A6346" t="str">
            <v>154399</v>
          </cell>
          <cell r="C6346">
            <v>2</v>
          </cell>
          <cell r="D6346">
            <v>2</v>
          </cell>
          <cell r="E6346" t="str">
            <v>2m</v>
          </cell>
        </row>
        <row r="6347">
          <cell r="A6347" t="str">
            <v>154407</v>
          </cell>
          <cell r="C6347">
            <v>2</v>
          </cell>
          <cell r="D6347">
            <v>2</v>
          </cell>
          <cell r="E6347" t="str">
            <v>2m</v>
          </cell>
        </row>
        <row r="6348">
          <cell r="A6348" t="str">
            <v>154540</v>
          </cell>
          <cell r="C6348">
            <v>2</v>
          </cell>
          <cell r="D6348">
            <v>2</v>
          </cell>
          <cell r="E6348" t="str">
            <v>2m</v>
          </cell>
        </row>
        <row r="6349">
          <cell r="A6349" t="str">
            <v>154652</v>
          </cell>
          <cell r="C6349">
            <v>2</v>
          </cell>
          <cell r="D6349">
            <v>2</v>
          </cell>
          <cell r="E6349" t="str">
            <v>2m</v>
          </cell>
        </row>
        <row r="6350">
          <cell r="A6350" t="str">
            <v>154785</v>
          </cell>
          <cell r="C6350">
            <v>2</v>
          </cell>
          <cell r="D6350">
            <v>2</v>
          </cell>
          <cell r="E6350" t="str">
            <v>2m</v>
          </cell>
        </row>
        <row r="6351">
          <cell r="A6351" t="str">
            <v>155013</v>
          </cell>
          <cell r="C6351">
            <v>2</v>
          </cell>
          <cell r="D6351">
            <v>2</v>
          </cell>
          <cell r="E6351" t="str">
            <v>2m</v>
          </cell>
        </row>
        <row r="6352">
          <cell r="A6352" t="str">
            <v>155042</v>
          </cell>
          <cell r="C6352">
            <v>2</v>
          </cell>
          <cell r="D6352">
            <v>2</v>
          </cell>
          <cell r="E6352" t="str">
            <v>2m</v>
          </cell>
        </row>
        <row r="6353">
          <cell r="A6353" t="str">
            <v>155057</v>
          </cell>
          <cell r="C6353">
            <v>2</v>
          </cell>
          <cell r="D6353">
            <v>2</v>
          </cell>
          <cell r="E6353" t="str">
            <v>2m</v>
          </cell>
        </row>
        <row r="6354">
          <cell r="A6354" t="str">
            <v>155097</v>
          </cell>
          <cell r="C6354">
            <v>2</v>
          </cell>
          <cell r="D6354">
            <v>2</v>
          </cell>
          <cell r="E6354" t="str">
            <v>2m</v>
          </cell>
        </row>
        <row r="6355">
          <cell r="A6355" t="str">
            <v>155149</v>
          </cell>
          <cell r="C6355">
            <v>2</v>
          </cell>
          <cell r="D6355">
            <v>2</v>
          </cell>
          <cell r="E6355" t="str">
            <v>2m</v>
          </cell>
        </row>
        <row r="6356">
          <cell r="A6356" t="str">
            <v>155185</v>
          </cell>
          <cell r="C6356">
            <v>2</v>
          </cell>
          <cell r="D6356">
            <v>2</v>
          </cell>
          <cell r="E6356" t="str">
            <v>2m</v>
          </cell>
        </row>
        <row r="6357">
          <cell r="A6357" t="str">
            <v>155250</v>
          </cell>
          <cell r="C6357">
            <v>2</v>
          </cell>
          <cell r="D6357">
            <v>2</v>
          </cell>
          <cell r="E6357" t="str">
            <v>2m</v>
          </cell>
        </row>
        <row r="6358">
          <cell r="A6358" t="str">
            <v>155297</v>
          </cell>
          <cell r="C6358">
            <v>2</v>
          </cell>
          <cell r="D6358">
            <v>2</v>
          </cell>
          <cell r="E6358" t="str">
            <v>2m</v>
          </cell>
        </row>
        <row r="6359">
          <cell r="A6359" t="str">
            <v>155368</v>
          </cell>
          <cell r="C6359">
            <v>2</v>
          </cell>
          <cell r="D6359">
            <v>2</v>
          </cell>
          <cell r="E6359" t="str">
            <v>2m</v>
          </cell>
        </row>
        <row r="6360">
          <cell r="A6360" t="str">
            <v>155478</v>
          </cell>
          <cell r="C6360">
            <v>2</v>
          </cell>
          <cell r="D6360">
            <v>2</v>
          </cell>
          <cell r="E6360" t="str">
            <v>2m</v>
          </cell>
        </row>
        <row r="6361">
          <cell r="A6361" t="str">
            <v>155511</v>
          </cell>
          <cell r="C6361">
            <v>2</v>
          </cell>
          <cell r="D6361">
            <v>2</v>
          </cell>
          <cell r="E6361" t="str">
            <v>2m</v>
          </cell>
        </row>
        <row r="6362">
          <cell r="A6362" t="str">
            <v>155614</v>
          </cell>
          <cell r="C6362">
            <v>2</v>
          </cell>
          <cell r="D6362">
            <v>2</v>
          </cell>
          <cell r="E6362" t="str">
            <v>2m</v>
          </cell>
        </row>
        <row r="6363">
          <cell r="A6363" t="str">
            <v>155738</v>
          </cell>
          <cell r="C6363">
            <v>2</v>
          </cell>
          <cell r="D6363">
            <v>2</v>
          </cell>
          <cell r="E6363" t="str">
            <v>2m</v>
          </cell>
        </row>
        <row r="6364">
          <cell r="A6364" t="str">
            <v>155894</v>
          </cell>
          <cell r="C6364">
            <v>2</v>
          </cell>
          <cell r="D6364">
            <v>2</v>
          </cell>
          <cell r="E6364" t="str">
            <v>2m</v>
          </cell>
        </row>
        <row r="6365">
          <cell r="A6365" t="str">
            <v>155944</v>
          </cell>
          <cell r="C6365">
            <v>2</v>
          </cell>
          <cell r="D6365">
            <v>2</v>
          </cell>
          <cell r="E6365" t="str">
            <v>2m</v>
          </cell>
        </row>
        <row r="6366">
          <cell r="A6366" t="str">
            <v>155966</v>
          </cell>
          <cell r="C6366">
            <v>2</v>
          </cell>
          <cell r="D6366">
            <v>2</v>
          </cell>
          <cell r="E6366" t="str">
            <v>2m</v>
          </cell>
        </row>
        <row r="6367">
          <cell r="A6367" t="str">
            <v>156066</v>
          </cell>
          <cell r="C6367">
            <v>2</v>
          </cell>
          <cell r="D6367">
            <v>2</v>
          </cell>
          <cell r="E6367" t="str">
            <v>2m</v>
          </cell>
        </row>
        <row r="6368">
          <cell r="A6368" t="str">
            <v>156139</v>
          </cell>
          <cell r="C6368">
            <v>2</v>
          </cell>
          <cell r="D6368">
            <v>2</v>
          </cell>
          <cell r="E6368" t="str">
            <v>2m</v>
          </cell>
        </row>
        <row r="6369">
          <cell r="A6369" t="str">
            <v>156178</v>
          </cell>
          <cell r="C6369">
            <v>2</v>
          </cell>
          <cell r="D6369">
            <v>2</v>
          </cell>
          <cell r="E6369" t="str">
            <v>2m</v>
          </cell>
        </row>
        <row r="6370">
          <cell r="A6370" t="str">
            <v>156382</v>
          </cell>
          <cell r="C6370">
            <v>2</v>
          </cell>
          <cell r="D6370">
            <v>2</v>
          </cell>
          <cell r="E6370" t="str">
            <v>2m</v>
          </cell>
        </row>
        <row r="6371">
          <cell r="A6371" t="str">
            <v>156416</v>
          </cell>
          <cell r="C6371">
            <v>2</v>
          </cell>
          <cell r="D6371">
            <v>2</v>
          </cell>
          <cell r="E6371" t="str">
            <v>2m</v>
          </cell>
        </row>
        <row r="6372">
          <cell r="A6372" t="str">
            <v>156464</v>
          </cell>
          <cell r="C6372">
            <v>2</v>
          </cell>
          <cell r="D6372">
            <v>2</v>
          </cell>
          <cell r="E6372" t="str">
            <v>2m</v>
          </cell>
        </row>
        <row r="6373">
          <cell r="A6373" t="str">
            <v>156515</v>
          </cell>
          <cell r="C6373">
            <v>2</v>
          </cell>
          <cell r="D6373">
            <v>2</v>
          </cell>
          <cell r="E6373" t="str">
            <v>2m</v>
          </cell>
        </row>
        <row r="6374">
          <cell r="A6374" t="str">
            <v>156520</v>
          </cell>
          <cell r="C6374">
            <v>2</v>
          </cell>
          <cell r="D6374">
            <v>2</v>
          </cell>
          <cell r="E6374" t="str">
            <v>2m</v>
          </cell>
        </row>
        <row r="6375">
          <cell r="A6375" t="str">
            <v>156539</v>
          </cell>
          <cell r="C6375">
            <v>2</v>
          </cell>
          <cell r="D6375">
            <v>2</v>
          </cell>
          <cell r="E6375" t="str">
            <v>2m</v>
          </cell>
        </row>
        <row r="6376">
          <cell r="A6376" t="str">
            <v>156627</v>
          </cell>
          <cell r="C6376">
            <v>2</v>
          </cell>
          <cell r="D6376">
            <v>2</v>
          </cell>
          <cell r="E6376" t="str">
            <v>2m</v>
          </cell>
        </row>
        <row r="6377">
          <cell r="A6377" t="str">
            <v>156632</v>
          </cell>
          <cell r="C6377">
            <v>2</v>
          </cell>
          <cell r="D6377">
            <v>2</v>
          </cell>
          <cell r="E6377" t="str">
            <v>2m</v>
          </cell>
        </row>
        <row r="6378">
          <cell r="A6378" t="str">
            <v>156805</v>
          </cell>
          <cell r="C6378">
            <v>2</v>
          </cell>
          <cell r="D6378">
            <v>2</v>
          </cell>
          <cell r="E6378" t="str">
            <v>2m</v>
          </cell>
        </row>
        <row r="6379">
          <cell r="A6379" t="str">
            <v>156888</v>
          </cell>
          <cell r="C6379">
            <v>2</v>
          </cell>
          <cell r="D6379">
            <v>2</v>
          </cell>
          <cell r="E6379" t="str">
            <v>2m</v>
          </cell>
        </row>
        <row r="6380">
          <cell r="A6380" t="str">
            <v>156943</v>
          </cell>
          <cell r="C6380">
            <v>2</v>
          </cell>
          <cell r="D6380">
            <v>2</v>
          </cell>
          <cell r="E6380" t="str">
            <v>2m</v>
          </cell>
        </row>
        <row r="6381">
          <cell r="A6381" t="str">
            <v>156950</v>
          </cell>
          <cell r="C6381">
            <v>2</v>
          </cell>
          <cell r="D6381">
            <v>2</v>
          </cell>
          <cell r="E6381" t="str">
            <v>2m</v>
          </cell>
        </row>
        <row r="6382">
          <cell r="A6382" t="str">
            <v>157039</v>
          </cell>
          <cell r="C6382">
            <v>2</v>
          </cell>
          <cell r="D6382">
            <v>2</v>
          </cell>
          <cell r="E6382" t="str">
            <v>2m</v>
          </cell>
        </row>
        <row r="6383">
          <cell r="A6383" t="str">
            <v>157058</v>
          </cell>
          <cell r="C6383">
            <v>2</v>
          </cell>
          <cell r="D6383">
            <v>2</v>
          </cell>
          <cell r="E6383" t="str">
            <v>2m</v>
          </cell>
        </row>
        <row r="6384">
          <cell r="A6384" t="str">
            <v>157099</v>
          </cell>
          <cell r="C6384">
            <v>2</v>
          </cell>
          <cell r="D6384">
            <v>2</v>
          </cell>
          <cell r="E6384" t="str">
            <v>2m</v>
          </cell>
        </row>
        <row r="6385">
          <cell r="A6385" t="str">
            <v>157126</v>
          </cell>
          <cell r="C6385">
            <v>2</v>
          </cell>
          <cell r="D6385">
            <v>2</v>
          </cell>
          <cell r="E6385" t="str">
            <v>2m</v>
          </cell>
        </row>
        <row r="6386">
          <cell r="A6386" t="str">
            <v>157189</v>
          </cell>
          <cell r="C6386">
            <v>2</v>
          </cell>
          <cell r="D6386">
            <v>2</v>
          </cell>
          <cell r="E6386" t="str">
            <v>2m</v>
          </cell>
        </row>
        <row r="6387">
          <cell r="A6387" t="str">
            <v>157215</v>
          </cell>
          <cell r="C6387">
            <v>2</v>
          </cell>
          <cell r="D6387">
            <v>2</v>
          </cell>
          <cell r="E6387" t="str">
            <v>2m</v>
          </cell>
        </row>
        <row r="6388">
          <cell r="A6388" t="str">
            <v>157224</v>
          </cell>
          <cell r="C6388">
            <v>2</v>
          </cell>
          <cell r="D6388">
            <v>2</v>
          </cell>
          <cell r="E6388" t="str">
            <v>2m</v>
          </cell>
        </row>
        <row r="6389">
          <cell r="A6389" t="str">
            <v>157260</v>
          </cell>
          <cell r="C6389">
            <v>2</v>
          </cell>
          <cell r="D6389">
            <v>2</v>
          </cell>
          <cell r="E6389" t="str">
            <v>2m</v>
          </cell>
        </row>
        <row r="6390">
          <cell r="A6390" t="str">
            <v>157320</v>
          </cell>
          <cell r="C6390">
            <v>2</v>
          </cell>
          <cell r="D6390">
            <v>2</v>
          </cell>
          <cell r="E6390" t="str">
            <v>2m</v>
          </cell>
        </row>
        <row r="6391">
          <cell r="A6391" t="str">
            <v>157519</v>
          </cell>
          <cell r="C6391">
            <v>2</v>
          </cell>
          <cell r="D6391">
            <v>2</v>
          </cell>
          <cell r="E6391" t="str">
            <v>2m</v>
          </cell>
        </row>
        <row r="6392">
          <cell r="A6392" t="str">
            <v>157540</v>
          </cell>
          <cell r="C6392">
            <v>2</v>
          </cell>
          <cell r="D6392">
            <v>2</v>
          </cell>
          <cell r="E6392" t="str">
            <v>2m</v>
          </cell>
        </row>
        <row r="6393">
          <cell r="A6393" t="str">
            <v>157551</v>
          </cell>
          <cell r="C6393">
            <v>2</v>
          </cell>
          <cell r="D6393">
            <v>2</v>
          </cell>
          <cell r="E6393" t="str">
            <v>2m</v>
          </cell>
        </row>
        <row r="6394">
          <cell r="A6394" t="str">
            <v>157614</v>
          </cell>
          <cell r="C6394">
            <v>2</v>
          </cell>
          <cell r="D6394">
            <v>2</v>
          </cell>
          <cell r="E6394" t="str">
            <v>2m</v>
          </cell>
        </row>
        <row r="6395">
          <cell r="A6395" t="str">
            <v>157810</v>
          </cell>
          <cell r="C6395">
            <v>2</v>
          </cell>
          <cell r="D6395">
            <v>2</v>
          </cell>
          <cell r="E6395" t="str">
            <v>2m</v>
          </cell>
        </row>
        <row r="6396">
          <cell r="A6396" t="str">
            <v>157912</v>
          </cell>
          <cell r="C6396">
            <v>2</v>
          </cell>
          <cell r="D6396">
            <v>2</v>
          </cell>
          <cell r="E6396" t="str">
            <v>2m</v>
          </cell>
        </row>
        <row r="6397">
          <cell r="A6397" t="str">
            <v>158102</v>
          </cell>
          <cell r="C6397">
            <v>2</v>
          </cell>
          <cell r="D6397">
            <v>2</v>
          </cell>
          <cell r="E6397" t="str">
            <v>2m</v>
          </cell>
        </row>
        <row r="6398">
          <cell r="A6398" t="str">
            <v>158252</v>
          </cell>
          <cell r="C6398">
            <v>2</v>
          </cell>
          <cell r="D6398">
            <v>2</v>
          </cell>
          <cell r="E6398" t="str">
            <v>2m</v>
          </cell>
        </row>
        <row r="6399">
          <cell r="A6399" t="str">
            <v>158328</v>
          </cell>
          <cell r="C6399">
            <v>2</v>
          </cell>
          <cell r="D6399">
            <v>2</v>
          </cell>
          <cell r="E6399" t="str">
            <v>2m</v>
          </cell>
        </row>
        <row r="6400">
          <cell r="A6400" t="str">
            <v>158356</v>
          </cell>
          <cell r="C6400">
            <v>2</v>
          </cell>
          <cell r="D6400">
            <v>2</v>
          </cell>
          <cell r="E6400" t="str">
            <v>2m</v>
          </cell>
        </row>
        <row r="6401">
          <cell r="A6401" t="str">
            <v>158373</v>
          </cell>
          <cell r="C6401">
            <v>2</v>
          </cell>
          <cell r="D6401">
            <v>2</v>
          </cell>
          <cell r="E6401" t="str">
            <v>2m</v>
          </cell>
        </row>
        <row r="6402">
          <cell r="A6402" t="str">
            <v>158466</v>
          </cell>
          <cell r="C6402">
            <v>2</v>
          </cell>
          <cell r="D6402">
            <v>2</v>
          </cell>
          <cell r="E6402" t="str">
            <v>2m</v>
          </cell>
        </row>
        <row r="6403">
          <cell r="A6403" t="str">
            <v>158502</v>
          </cell>
          <cell r="C6403">
            <v>2</v>
          </cell>
          <cell r="D6403">
            <v>2</v>
          </cell>
          <cell r="E6403" t="str">
            <v>2m</v>
          </cell>
        </row>
        <row r="6404">
          <cell r="A6404" t="str">
            <v>158529</v>
          </cell>
          <cell r="C6404">
            <v>2</v>
          </cell>
          <cell r="D6404">
            <v>2</v>
          </cell>
          <cell r="E6404" t="str">
            <v>2m</v>
          </cell>
        </row>
        <row r="6405">
          <cell r="A6405" t="str">
            <v>158564</v>
          </cell>
          <cell r="C6405">
            <v>2</v>
          </cell>
          <cell r="D6405">
            <v>2</v>
          </cell>
          <cell r="E6405" t="str">
            <v>2m</v>
          </cell>
        </row>
        <row r="6406">
          <cell r="A6406" t="str">
            <v>158657</v>
          </cell>
          <cell r="C6406">
            <v>2</v>
          </cell>
          <cell r="D6406">
            <v>2</v>
          </cell>
          <cell r="E6406" t="str">
            <v>2m</v>
          </cell>
        </row>
        <row r="6407">
          <cell r="A6407" t="str">
            <v>158802</v>
          </cell>
          <cell r="C6407">
            <v>2</v>
          </cell>
          <cell r="D6407">
            <v>2</v>
          </cell>
          <cell r="E6407" t="str">
            <v>2m</v>
          </cell>
        </row>
        <row r="6408">
          <cell r="A6408" t="str">
            <v>158928</v>
          </cell>
          <cell r="C6408">
            <v>2</v>
          </cell>
          <cell r="D6408">
            <v>2</v>
          </cell>
          <cell r="E6408" t="str">
            <v>2m</v>
          </cell>
        </row>
        <row r="6409">
          <cell r="A6409" t="str">
            <v>159041</v>
          </cell>
          <cell r="C6409">
            <v>2</v>
          </cell>
          <cell r="D6409">
            <v>2</v>
          </cell>
          <cell r="E6409" t="str">
            <v>2m</v>
          </cell>
        </row>
        <row r="6410">
          <cell r="A6410" t="str">
            <v>159058</v>
          </cell>
          <cell r="C6410">
            <v>2</v>
          </cell>
          <cell r="D6410">
            <v>2</v>
          </cell>
          <cell r="E6410" t="str">
            <v>2m</v>
          </cell>
        </row>
        <row r="6411">
          <cell r="A6411" t="str">
            <v>159084</v>
          </cell>
          <cell r="C6411">
            <v>2</v>
          </cell>
          <cell r="D6411">
            <v>2</v>
          </cell>
          <cell r="E6411" t="str">
            <v>2m</v>
          </cell>
        </row>
        <row r="6412">
          <cell r="A6412" t="str">
            <v>159094</v>
          </cell>
          <cell r="C6412">
            <v>2</v>
          </cell>
          <cell r="D6412">
            <v>2</v>
          </cell>
          <cell r="E6412" t="str">
            <v>2m</v>
          </cell>
        </row>
        <row r="6413">
          <cell r="A6413" t="str">
            <v>159103</v>
          </cell>
          <cell r="C6413">
            <v>2</v>
          </cell>
          <cell r="D6413">
            <v>2</v>
          </cell>
          <cell r="E6413" t="str">
            <v>2m</v>
          </cell>
        </row>
        <row r="6414">
          <cell r="A6414" t="str">
            <v>159173</v>
          </cell>
          <cell r="C6414">
            <v>2</v>
          </cell>
          <cell r="D6414">
            <v>2</v>
          </cell>
          <cell r="E6414" t="str">
            <v>2m</v>
          </cell>
        </row>
        <row r="6415">
          <cell r="A6415" t="str">
            <v>159223</v>
          </cell>
          <cell r="C6415">
            <v>2</v>
          </cell>
          <cell r="D6415">
            <v>2</v>
          </cell>
          <cell r="E6415" t="str">
            <v>2m</v>
          </cell>
        </row>
        <row r="6416">
          <cell r="A6416" t="str">
            <v>159262</v>
          </cell>
          <cell r="C6416">
            <v>2</v>
          </cell>
          <cell r="D6416">
            <v>2</v>
          </cell>
          <cell r="E6416" t="str">
            <v>2m</v>
          </cell>
        </row>
        <row r="6417">
          <cell r="A6417" t="str">
            <v>159279</v>
          </cell>
          <cell r="C6417">
            <v>2</v>
          </cell>
          <cell r="D6417">
            <v>2</v>
          </cell>
          <cell r="E6417" t="str">
            <v>2m</v>
          </cell>
        </row>
        <row r="6418">
          <cell r="A6418" t="str">
            <v>159374</v>
          </cell>
          <cell r="C6418">
            <v>2</v>
          </cell>
          <cell r="D6418">
            <v>2</v>
          </cell>
          <cell r="E6418" t="str">
            <v>2m</v>
          </cell>
        </row>
        <row r="6419">
          <cell r="A6419" t="str">
            <v>159452</v>
          </cell>
          <cell r="C6419">
            <v>2</v>
          </cell>
          <cell r="D6419">
            <v>2</v>
          </cell>
          <cell r="E6419" t="str">
            <v>2m</v>
          </cell>
        </row>
        <row r="6420">
          <cell r="A6420" t="str">
            <v>159723</v>
          </cell>
          <cell r="C6420">
            <v>2</v>
          </cell>
          <cell r="D6420">
            <v>2</v>
          </cell>
          <cell r="E6420" t="str">
            <v>2m</v>
          </cell>
        </row>
        <row r="6421">
          <cell r="A6421" t="str">
            <v>159769</v>
          </cell>
          <cell r="C6421">
            <v>2</v>
          </cell>
          <cell r="D6421">
            <v>2</v>
          </cell>
          <cell r="E6421" t="str">
            <v>2m</v>
          </cell>
        </row>
        <row r="6422">
          <cell r="A6422" t="str">
            <v>159770</v>
          </cell>
          <cell r="C6422">
            <v>2</v>
          </cell>
          <cell r="D6422">
            <v>2</v>
          </cell>
          <cell r="E6422" t="str">
            <v>2m</v>
          </cell>
        </row>
        <row r="6423">
          <cell r="A6423" t="str">
            <v>159811</v>
          </cell>
          <cell r="C6423">
            <v>2</v>
          </cell>
          <cell r="D6423">
            <v>2</v>
          </cell>
          <cell r="E6423" t="str">
            <v>2m</v>
          </cell>
        </row>
        <row r="6424">
          <cell r="A6424" t="str">
            <v>159880</v>
          </cell>
          <cell r="C6424">
            <v>2</v>
          </cell>
          <cell r="D6424">
            <v>2</v>
          </cell>
          <cell r="E6424" t="str">
            <v>2m</v>
          </cell>
        </row>
        <row r="6425">
          <cell r="A6425" t="str">
            <v>160068</v>
          </cell>
          <cell r="C6425">
            <v>2</v>
          </cell>
          <cell r="D6425">
            <v>2</v>
          </cell>
          <cell r="E6425" t="str">
            <v>2m</v>
          </cell>
        </row>
        <row r="6426">
          <cell r="A6426" t="str">
            <v>160159</v>
          </cell>
          <cell r="C6426">
            <v>2</v>
          </cell>
          <cell r="D6426">
            <v>2</v>
          </cell>
          <cell r="E6426" t="str">
            <v>2m</v>
          </cell>
        </row>
        <row r="6427">
          <cell r="A6427" t="str">
            <v>160220</v>
          </cell>
          <cell r="C6427">
            <v>2</v>
          </cell>
          <cell r="D6427">
            <v>2</v>
          </cell>
          <cell r="E6427" t="str">
            <v>2m</v>
          </cell>
        </row>
        <row r="6428">
          <cell r="A6428" t="str">
            <v>160241</v>
          </cell>
          <cell r="C6428">
            <v>2</v>
          </cell>
          <cell r="D6428">
            <v>2</v>
          </cell>
          <cell r="E6428" t="str">
            <v>2m</v>
          </cell>
        </row>
        <row r="6429">
          <cell r="A6429" t="str">
            <v>160254</v>
          </cell>
          <cell r="C6429">
            <v>2</v>
          </cell>
          <cell r="D6429">
            <v>2</v>
          </cell>
          <cell r="E6429" t="str">
            <v>2m</v>
          </cell>
        </row>
        <row r="6430">
          <cell r="A6430" t="str">
            <v>160311</v>
          </cell>
          <cell r="C6430">
            <v>2</v>
          </cell>
          <cell r="D6430">
            <v>2</v>
          </cell>
          <cell r="E6430" t="str">
            <v>2m</v>
          </cell>
        </row>
        <row r="6431">
          <cell r="A6431" t="str">
            <v>160411</v>
          </cell>
          <cell r="C6431">
            <v>2</v>
          </cell>
          <cell r="D6431">
            <v>2</v>
          </cell>
          <cell r="E6431" t="str">
            <v>2m</v>
          </cell>
        </row>
        <row r="6432">
          <cell r="A6432" t="str">
            <v>160429</v>
          </cell>
          <cell r="C6432">
            <v>2</v>
          </cell>
          <cell r="D6432">
            <v>2</v>
          </cell>
          <cell r="E6432" t="str">
            <v>2m</v>
          </cell>
        </row>
        <row r="6433">
          <cell r="A6433" t="str">
            <v>160435</v>
          </cell>
          <cell r="C6433">
            <v>2</v>
          </cell>
          <cell r="D6433">
            <v>2</v>
          </cell>
          <cell r="E6433" t="str">
            <v>2m</v>
          </cell>
        </row>
        <row r="6434">
          <cell r="A6434" t="str">
            <v>160439</v>
          </cell>
          <cell r="C6434">
            <v>2</v>
          </cell>
          <cell r="D6434">
            <v>2</v>
          </cell>
          <cell r="E6434" t="str">
            <v>2m</v>
          </cell>
        </row>
        <row r="6435">
          <cell r="A6435" t="str">
            <v>160526</v>
          </cell>
          <cell r="C6435">
            <v>2</v>
          </cell>
          <cell r="D6435">
            <v>2</v>
          </cell>
          <cell r="E6435" t="str">
            <v>2m</v>
          </cell>
        </row>
        <row r="6436">
          <cell r="A6436" t="str">
            <v>160590</v>
          </cell>
          <cell r="C6436">
            <v>2</v>
          </cell>
          <cell r="D6436">
            <v>2</v>
          </cell>
          <cell r="E6436" t="str">
            <v>2m</v>
          </cell>
        </row>
        <row r="6437">
          <cell r="A6437" t="str">
            <v>160631</v>
          </cell>
          <cell r="C6437">
            <v>2</v>
          </cell>
          <cell r="D6437">
            <v>2</v>
          </cell>
          <cell r="E6437" t="str">
            <v>2m</v>
          </cell>
        </row>
        <row r="6438">
          <cell r="A6438" t="str">
            <v>160737</v>
          </cell>
          <cell r="C6438">
            <v>2</v>
          </cell>
          <cell r="D6438">
            <v>2</v>
          </cell>
          <cell r="E6438" t="str">
            <v>2m</v>
          </cell>
        </row>
        <row r="6439">
          <cell r="A6439" t="str">
            <v>160821</v>
          </cell>
          <cell r="C6439">
            <v>2</v>
          </cell>
          <cell r="D6439">
            <v>2</v>
          </cell>
          <cell r="E6439" t="str">
            <v>2m</v>
          </cell>
        </row>
        <row r="6440">
          <cell r="A6440" t="str">
            <v>160925</v>
          </cell>
          <cell r="C6440">
            <v>2</v>
          </cell>
          <cell r="D6440">
            <v>2</v>
          </cell>
          <cell r="E6440" t="str">
            <v>2m</v>
          </cell>
        </row>
        <row r="6441">
          <cell r="A6441" t="str">
            <v>160951</v>
          </cell>
          <cell r="C6441">
            <v>2</v>
          </cell>
          <cell r="D6441">
            <v>2</v>
          </cell>
          <cell r="E6441" t="str">
            <v>2m</v>
          </cell>
        </row>
        <row r="6442">
          <cell r="A6442" t="str">
            <v>161029</v>
          </cell>
          <cell r="C6442">
            <v>2</v>
          </cell>
          <cell r="D6442">
            <v>2</v>
          </cell>
          <cell r="E6442" t="str">
            <v>2m</v>
          </cell>
        </row>
        <row r="6443">
          <cell r="A6443" t="str">
            <v>161099</v>
          </cell>
          <cell r="C6443">
            <v>2</v>
          </cell>
          <cell r="D6443">
            <v>2</v>
          </cell>
          <cell r="E6443" t="str">
            <v>2m</v>
          </cell>
        </row>
        <row r="6444">
          <cell r="A6444" t="str">
            <v>161198</v>
          </cell>
          <cell r="C6444">
            <v>2</v>
          </cell>
          <cell r="D6444">
            <v>2</v>
          </cell>
          <cell r="E6444" t="str">
            <v>2m</v>
          </cell>
        </row>
        <row r="6445">
          <cell r="A6445" t="str">
            <v>161273</v>
          </cell>
          <cell r="C6445">
            <v>2</v>
          </cell>
          <cell r="D6445">
            <v>2</v>
          </cell>
          <cell r="E6445" t="str">
            <v>2m</v>
          </cell>
        </row>
        <row r="6446">
          <cell r="A6446" t="str">
            <v>161301</v>
          </cell>
          <cell r="C6446">
            <v>2</v>
          </cell>
          <cell r="D6446">
            <v>2</v>
          </cell>
          <cell r="E6446" t="str">
            <v>2m</v>
          </cell>
        </row>
        <row r="6447">
          <cell r="A6447" t="str">
            <v>161319</v>
          </cell>
          <cell r="C6447">
            <v>2</v>
          </cell>
          <cell r="D6447">
            <v>2</v>
          </cell>
          <cell r="E6447" t="str">
            <v>2m</v>
          </cell>
        </row>
        <row r="6448">
          <cell r="A6448" t="str">
            <v>161422</v>
          </cell>
          <cell r="C6448">
            <v>2</v>
          </cell>
          <cell r="D6448">
            <v>2</v>
          </cell>
          <cell r="E6448" t="str">
            <v>2m</v>
          </cell>
        </row>
        <row r="6449">
          <cell r="A6449" t="str">
            <v>161462</v>
          </cell>
          <cell r="C6449">
            <v>2</v>
          </cell>
          <cell r="D6449">
            <v>2</v>
          </cell>
          <cell r="E6449" t="str">
            <v>2m</v>
          </cell>
        </row>
        <row r="6450">
          <cell r="A6450" t="str">
            <v>161487</v>
          </cell>
          <cell r="C6450">
            <v>2</v>
          </cell>
          <cell r="D6450">
            <v>2</v>
          </cell>
          <cell r="E6450" t="str">
            <v>2m</v>
          </cell>
        </row>
        <row r="6451">
          <cell r="A6451" t="str">
            <v>161502</v>
          </cell>
          <cell r="C6451">
            <v>2</v>
          </cell>
          <cell r="D6451">
            <v>2</v>
          </cell>
          <cell r="E6451" t="str">
            <v>2m</v>
          </cell>
        </row>
        <row r="6452">
          <cell r="A6452" t="str">
            <v>161534</v>
          </cell>
          <cell r="C6452">
            <v>2</v>
          </cell>
          <cell r="D6452">
            <v>2</v>
          </cell>
          <cell r="E6452" t="str">
            <v>2m</v>
          </cell>
        </row>
        <row r="6453">
          <cell r="A6453" t="str">
            <v>162466</v>
          </cell>
          <cell r="C6453">
            <v>2</v>
          </cell>
          <cell r="D6453">
            <v>2</v>
          </cell>
          <cell r="E6453" t="str">
            <v>2m</v>
          </cell>
        </row>
        <row r="6454">
          <cell r="A6454" t="str">
            <v>162470</v>
          </cell>
          <cell r="C6454">
            <v>2</v>
          </cell>
          <cell r="D6454">
            <v>2</v>
          </cell>
          <cell r="E6454" t="str">
            <v>2m</v>
          </cell>
        </row>
        <row r="6455">
          <cell r="A6455" t="str">
            <v>162480</v>
          </cell>
          <cell r="C6455">
            <v>2</v>
          </cell>
          <cell r="D6455">
            <v>2</v>
          </cell>
          <cell r="E6455" t="str">
            <v>2m</v>
          </cell>
        </row>
        <row r="6456">
          <cell r="A6456" t="str">
            <v>162485</v>
          </cell>
          <cell r="C6456">
            <v>2</v>
          </cell>
          <cell r="D6456">
            <v>2</v>
          </cell>
          <cell r="E6456" t="str">
            <v>2m</v>
          </cell>
        </row>
        <row r="6457">
          <cell r="A6457" t="str">
            <v>162491</v>
          </cell>
          <cell r="C6457">
            <v>2</v>
          </cell>
          <cell r="D6457">
            <v>2</v>
          </cell>
          <cell r="E6457" t="str">
            <v>2m</v>
          </cell>
        </row>
        <row r="6458">
          <cell r="A6458" t="str">
            <v>162501</v>
          </cell>
          <cell r="C6458">
            <v>2</v>
          </cell>
          <cell r="D6458">
            <v>2</v>
          </cell>
          <cell r="E6458" t="str">
            <v>2m</v>
          </cell>
        </row>
        <row r="6459">
          <cell r="A6459" t="str">
            <v>162511</v>
          </cell>
          <cell r="C6459">
            <v>2</v>
          </cell>
          <cell r="D6459">
            <v>2</v>
          </cell>
          <cell r="E6459" t="str">
            <v>2m</v>
          </cell>
        </row>
        <row r="6460">
          <cell r="A6460" t="str">
            <v>162527</v>
          </cell>
          <cell r="C6460">
            <v>2</v>
          </cell>
          <cell r="D6460">
            <v>2</v>
          </cell>
          <cell r="E6460" t="str">
            <v>2m</v>
          </cell>
        </row>
        <row r="6461">
          <cell r="A6461" t="str">
            <v>162529</v>
          </cell>
          <cell r="C6461">
            <v>2</v>
          </cell>
          <cell r="D6461">
            <v>2</v>
          </cell>
          <cell r="E6461" t="str">
            <v>2m</v>
          </cell>
        </row>
        <row r="6462">
          <cell r="A6462" t="str">
            <v>162530</v>
          </cell>
          <cell r="C6462">
            <v>2</v>
          </cell>
          <cell r="D6462">
            <v>2</v>
          </cell>
          <cell r="E6462" t="str">
            <v>2m</v>
          </cell>
        </row>
        <row r="6463">
          <cell r="A6463" t="str">
            <v>162534</v>
          </cell>
          <cell r="C6463">
            <v>2</v>
          </cell>
          <cell r="D6463">
            <v>2</v>
          </cell>
          <cell r="E6463" t="str">
            <v>2m</v>
          </cell>
        </row>
        <row r="6464">
          <cell r="A6464" t="str">
            <v>162541</v>
          </cell>
          <cell r="C6464">
            <v>2</v>
          </cell>
          <cell r="D6464">
            <v>2</v>
          </cell>
          <cell r="E6464" t="str">
            <v>2m</v>
          </cell>
        </row>
        <row r="6465">
          <cell r="A6465" t="str">
            <v>162542</v>
          </cell>
          <cell r="C6465">
            <v>2</v>
          </cell>
          <cell r="D6465">
            <v>2</v>
          </cell>
          <cell r="E6465" t="str">
            <v>2m</v>
          </cell>
        </row>
        <row r="6466">
          <cell r="A6466" t="str">
            <v>162544</v>
          </cell>
          <cell r="C6466">
            <v>2</v>
          </cell>
          <cell r="D6466">
            <v>2</v>
          </cell>
          <cell r="E6466" t="str">
            <v>2m</v>
          </cell>
        </row>
        <row r="6467">
          <cell r="A6467" t="str">
            <v>162545</v>
          </cell>
          <cell r="C6467">
            <v>2</v>
          </cell>
          <cell r="D6467">
            <v>2</v>
          </cell>
          <cell r="E6467" t="str">
            <v>2m</v>
          </cell>
        </row>
        <row r="6468">
          <cell r="A6468" t="str">
            <v>162551</v>
          </cell>
          <cell r="C6468">
            <v>2</v>
          </cell>
          <cell r="D6468">
            <v>2</v>
          </cell>
          <cell r="E6468" t="str">
            <v>2m</v>
          </cell>
        </row>
        <row r="6469">
          <cell r="A6469" t="str">
            <v>162552</v>
          </cell>
          <cell r="C6469">
            <v>2</v>
          </cell>
          <cell r="D6469">
            <v>2</v>
          </cell>
          <cell r="E6469" t="str">
            <v>2m</v>
          </cell>
        </row>
        <row r="6470">
          <cell r="A6470" t="str">
            <v>162555</v>
          </cell>
          <cell r="C6470">
            <v>2</v>
          </cell>
          <cell r="D6470">
            <v>2</v>
          </cell>
          <cell r="E6470" t="str">
            <v>2m</v>
          </cell>
        </row>
        <row r="6471">
          <cell r="A6471" t="str">
            <v>162557</v>
          </cell>
          <cell r="C6471">
            <v>2</v>
          </cell>
          <cell r="D6471">
            <v>2</v>
          </cell>
          <cell r="E6471" t="str">
            <v>2m</v>
          </cell>
        </row>
        <row r="6472">
          <cell r="A6472" t="str">
            <v>162563</v>
          </cell>
          <cell r="C6472">
            <v>2</v>
          </cell>
          <cell r="D6472">
            <v>2</v>
          </cell>
          <cell r="E6472" t="str">
            <v>2m</v>
          </cell>
        </row>
        <row r="6473">
          <cell r="A6473" t="str">
            <v>162570</v>
          </cell>
          <cell r="C6473">
            <v>2</v>
          </cell>
          <cell r="D6473">
            <v>2</v>
          </cell>
          <cell r="E6473" t="str">
            <v>2m</v>
          </cell>
        </row>
        <row r="6474">
          <cell r="A6474" t="str">
            <v>162576</v>
          </cell>
          <cell r="C6474">
            <v>2</v>
          </cell>
          <cell r="D6474">
            <v>2</v>
          </cell>
          <cell r="E6474" t="str">
            <v>2m</v>
          </cell>
        </row>
        <row r="6475">
          <cell r="A6475" t="str">
            <v>162581</v>
          </cell>
          <cell r="C6475">
            <v>2</v>
          </cell>
          <cell r="D6475">
            <v>2</v>
          </cell>
          <cell r="E6475" t="str">
            <v>2m</v>
          </cell>
        </row>
        <row r="6476">
          <cell r="A6476" t="str">
            <v>162597</v>
          </cell>
          <cell r="C6476">
            <v>2</v>
          </cell>
          <cell r="D6476">
            <v>2</v>
          </cell>
          <cell r="E6476" t="str">
            <v>2m</v>
          </cell>
        </row>
        <row r="6477">
          <cell r="A6477" t="str">
            <v>162598</v>
          </cell>
          <cell r="C6477">
            <v>2</v>
          </cell>
          <cell r="D6477">
            <v>2</v>
          </cell>
          <cell r="E6477" t="str">
            <v>2m</v>
          </cell>
        </row>
        <row r="6478">
          <cell r="A6478" t="str">
            <v>162606</v>
          </cell>
          <cell r="C6478">
            <v>2</v>
          </cell>
          <cell r="D6478">
            <v>2</v>
          </cell>
          <cell r="E6478" t="str">
            <v>2m</v>
          </cell>
        </row>
        <row r="6479">
          <cell r="A6479" t="str">
            <v>162607</v>
          </cell>
          <cell r="C6479">
            <v>2</v>
          </cell>
          <cell r="D6479">
            <v>2</v>
          </cell>
          <cell r="E6479" t="str">
            <v>2m</v>
          </cell>
        </row>
        <row r="6480">
          <cell r="A6480" t="str">
            <v>162613</v>
          </cell>
          <cell r="C6480">
            <v>2</v>
          </cell>
          <cell r="D6480">
            <v>2</v>
          </cell>
          <cell r="E6480" t="str">
            <v>2m</v>
          </cell>
        </row>
        <row r="6481">
          <cell r="A6481" t="str">
            <v>162614</v>
          </cell>
          <cell r="C6481">
            <v>2</v>
          </cell>
          <cell r="D6481">
            <v>2</v>
          </cell>
          <cell r="E6481" t="str">
            <v>2m</v>
          </cell>
        </row>
        <row r="6482">
          <cell r="A6482" t="str">
            <v>162618</v>
          </cell>
          <cell r="C6482">
            <v>2</v>
          </cell>
          <cell r="D6482">
            <v>2</v>
          </cell>
          <cell r="E6482" t="str">
            <v>2m</v>
          </cell>
        </row>
        <row r="6483">
          <cell r="A6483" t="str">
            <v>162620</v>
          </cell>
          <cell r="C6483">
            <v>2</v>
          </cell>
          <cell r="D6483">
            <v>2</v>
          </cell>
          <cell r="E6483" t="str">
            <v>2m</v>
          </cell>
        </row>
        <row r="6484">
          <cell r="A6484" t="str">
            <v>162622</v>
          </cell>
          <cell r="C6484">
            <v>2</v>
          </cell>
          <cell r="D6484">
            <v>2</v>
          </cell>
          <cell r="E6484" t="str">
            <v>2m</v>
          </cell>
        </row>
        <row r="6485">
          <cell r="A6485" t="str">
            <v>162624</v>
          </cell>
          <cell r="C6485">
            <v>2</v>
          </cell>
          <cell r="D6485">
            <v>2</v>
          </cell>
          <cell r="E6485" t="str">
            <v>2m</v>
          </cell>
        </row>
        <row r="6486">
          <cell r="A6486" t="str">
            <v>162629</v>
          </cell>
          <cell r="C6486">
            <v>2</v>
          </cell>
          <cell r="D6486">
            <v>2</v>
          </cell>
          <cell r="E6486" t="str">
            <v>2m</v>
          </cell>
        </row>
        <row r="6487">
          <cell r="A6487" t="str">
            <v>162630</v>
          </cell>
          <cell r="C6487">
            <v>2</v>
          </cell>
          <cell r="D6487">
            <v>2</v>
          </cell>
          <cell r="E6487" t="str">
            <v>2m</v>
          </cell>
        </row>
        <row r="6488">
          <cell r="A6488" t="str">
            <v>162634</v>
          </cell>
          <cell r="C6488">
            <v>2</v>
          </cell>
          <cell r="D6488">
            <v>2</v>
          </cell>
          <cell r="E6488" t="str">
            <v>2m</v>
          </cell>
        </row>
        <row r="6489">
          <cell r="A6489" t="str">
            <v>162641</v>
          </cell>
          <cell r="C6489">
            <v>2</v>
          </cell>
          <cell r="D6489">
            <v>2</v>
          </cell>
          <cell r="E6489" t="str">
            <v>2m</v>
          </cell>
        </row>
        <row r="6490">
          <cell r="A6490" t="str">
            <v>162648</v>
          </cell>
          <cell r="C6490">
            <v>2</v>
          </cell>
          <cell r="D6490">
            <v>2</v>
          </cell>
          <cell r="E6490" t="str">
            <v>2m</v>
          </cell>
        </row>
        <row r="6491">
          <cell r="A6491" t="str">
            <v>162653</v>
          </cell>
          <cell r="C6491">
            <v>2</v>
          </cell>
          <cell r="D6491">
            <v>2</v>
          </cell>
          <cell r="E6491" t="str">
            <v>2m</v>
          </cell>
        </row>
        <row r="6492">
          <cell r="A6492" t="str">
            <v>162663</v>
          </cell>
          <cell r="C6492">
            <v>2</v>
          </cell>
          <cell r="D6492">
            <v>2</v>
          </cell>
          <cell r="E6492" t="str">
            <v>2m</v>
          </cell>
        </row>
        <row r="6493">
          <cell r="A6493" t="str">
            <v>162669</v>
          </cell>
          <cell r="C6493">
            <v>2</v>
          </cell>
          <cell r="D6493">
            <v>2</v>
          </cell>
          <cell r="E6493" t="str">
            <v>2m</v>
          </cell>
        </row>
        <row r="6494">
          <cell r="A6494" t="str">
            <v>162672</v>
          </cell>
          <cell r="C6494">
            <v>2</v>
          </cell>
          <cell r="D6494">
            <v>2</v>
          </cell>
          <cell r="E6494" t="str">
            <v>2m</v>
          </cell>
        </row>
        <row r="6495">
          <cell r="A6495" t="str">
            <v>162677</v>
          </cell>
          <cell r="C6495">
            <v>2</v>
          </cell>
          <cell r="D6495">
            <v>2</v>
          </cell>
          <cell r="E6495" t="str">
            <v>2m</v>
          </cell>
        </row>
        <row r="6496">
          <cell r="A6496" t="str">
            <v>162681</v>
          </cell>
          <cell r="C6496">
            <v>2</v>
          </cell>
          <cell r="D6496">
            <v>2</v>
          </cell>
          <cell r="E6496" t="str">
            <v>2m</v>
          </cell>
        </row>
        <row r="6497">
          <cell r="A6497" t="str">
            <v>162682</v>
          </cell>
          <cell r="C6497">
            <v>2</v>
          </cell>
          <cell r="D6497">
            <v>2</v>
          </cell>
          <cell r="E6497" t="str">
            <v>2m</v>
          </cell>
        </row>
        <row r="6498">
          <cell r="A6498" t="str">
            <v>162683</v>
          </cell>
          <cell r="C6498">
            <v>2</v>
          </cell>
          <cell r="D6498">
            <v>2</v>
          </cell>
          <cell r="E6498" t="str">
            <v>2m</v>
          </cell>
        </row>
        <row r="6499">
          <cell r="A6499" t="str">
            <v>162684</v>
          </cell>
          <cell r="C6499">
            <v>2</v>
          </cell>
          <cell r="D6499">
            <v>2</v>
          </cell>
          <cell r="E6499" t="str">
            <v>2m</v>
          </cell>
        </row>
        <row r="6500">
          <cell r="A6500" t="str">
            <v>162687</v>
          </cell>
          <cell r="C6500">
            <v>2</v>
          </cell>
          <cell r="D6500">
            <v>2</v>
          </cell>
          <cell r="E6500" t="str">
            <v>2m</v>
          </cell>
        </row>
        <row r="6501">
          <cell r="A6501" t="str">
            <v>162688</v>
          </cell>
          <cell r="C6501">
            <v>2</v>
          </cell>
          <cell r="D6501">
            <v>2</v>
          </cell>
          <cell r="E6501" t="str">
            <v>2m</v>
          </cell>
        </row>
        <row r="6502">
          <cell r="A6502" t="str">
            <v>162696</v>
          </cell>
          <cell r="C6502">
            <v>2</v>
          </cell>
          <cell r="D6502">
            <v>2</v>
          </cell>
          <cell r="E6502" t="str">
            <v>2m</v>
          </cell>
        </row>
        <row r="6503">
          <cell r="A6503" t="str">
            <v>162697</v>
          </cell>
          <cell r="C6503">
            <v>2</v>
          </cell>
          <cell r="D6503">
            <v>2</v>
          </cell>
          <cell r="E6503" t="str">
            <v>2m</v>
          </cell>
        </row>
        <row r="6504">
          <cell r="A6504" t="str">
            <v>162700</v>
          </cell>
          <cell r="C6504">
            <v>2</v>
          </cell>
          <cell r="D6504">
            <v>2</v>
          </cell>
          <cell r="E6504" t="str">
            <v>2m</v>
          </cell>
        </row>
        <row r="6505">
          <cell r="A6505" t="str">
            <v>162701</v>
          </cell>
          <cell r="C6505">
            <v>2</v>
          </cell>
          <cell r="D6505">
            <v>2</v>
          </cell>
          <cell r="E6505" t="str">
            <v>2m</v>
          </cell>
        </row>
        <row r="6506">
          <cell r="A6506" t="str">
            <v>162707</v>
          </cell>
          <cell r="C6506">
            <v>2</v>
          </cell>
          <cell r="D6506">
            <v>2</v>
          </cell>
          <cell r="E6506" t="str">
            <v>2m</v>
          </cell>
        </row>
        <row r="6507">
          <cell r="A6507" t="str">
            <v>162709</v>
          </cell>
          <cell r="C6507">
            <v>2</v>
          </cell>
          <cell r="D6507">
            <v>2</v>
          </cell>
          <cell r="E6507" t="str">
            <v>2m</v>
          </cell>
        </row>
        <row r="6508">
          <cell r="A6508" t="str">
            <v>162730</v>
          </cell>
          <cell r="C6508">
            <v>2</v>
          </cell>
          <cell r="D6508">
            <v>2</v>
          </cell>
          <cell r="E6508" t="str">
            <v>2m</v>
          </cell>
        </row>
        <row r="6509">
          <cell r="A6509" t="str">
            <v>162733</v>
          </cell>
          <cell r="C6509">
            <v>2</v>
          </cell>
          <cell r="D6509">
            <v>2</v>
          </cell>
          <cell r="E6509" t="str">
            <v>2m</v>
          </cell>
        </row>
        <row r="6510">
          <cell r="A6510" t="str">
            <v>162735</v>
          </cell>
          <cell r="C6510">
            <v>2</v>
          </cell>
          <cell r="D6510">
            <v>2</v>
          </cell>
          <cell r="E6510" t="str">
            <v>2m</v>
          </cell>
        </row>
        <row r="6511">
          <cell r="A6511" t="str">
            <v>162747</v>
          </cell>
          <cell r="C6511">
            <v>2</v>
          </cell>
          <cell r="D6511">
            <v>2</v>
          </cell>
          <cell r="E6511" t="str">
            <v>2m</v>
          </cell>
        </row>
        <row r="6512">
          <cell r="A6512" t="str">
            <v>162752</v>
          </cell>
          <cell r="C6512">
            <v>2</v>
          </cell>
          <cell r="D6512">
            <v>2</v>
          </cell>
          <cell r="E6512" t="str">
            <v>2m</v>
          </cell>
        </row>
        <row r="6513">
          <cell r="A6513" t="str">
            <v>162753</v>
          </cell>
          <cell r="C6513">
            <v>2</v>
          </cell>
          <cell r="D6513">
            <v>2</v>
          </cell>
          <cell r="E6513" t="str">
            <v>2m</v>
          </cell>
        </row>
        <row r="6514">
          <cell r="A6514" t="str">
            <v>162758</v>
          </cell>
          <cell r="C6514">
            <v>2</v>
          </cell>
          <cell r="D6514">
            <v>2</v>
          </cell>
          <cell r="E6514" t="str">
            <v>2m</v>
          </cell>
        </row>
        <row r="6515">
          <cell r="A6515" t="str">
            <v>162774</v>
          </cell>
          <cell r="C6515">
            <v>2</v>
          </cell>
          <cell r="D6515">
            <v>2</v>
          </cell>
          <cell r="E6515" t="str">
            <v>2m</v>
          </cell>
        </row>
        <row r="6516">
          <cell r="A6516" t="str">
            <v>162781</v>
          </cell>
          <cell r="C6516">
            <v>2</v>
          </cell>
          <cell r="D6516">
            <v>2</v>
          </cell>
          <cell r="E6516" t="str">
            <v>2m</v>
          </cell>
        </row>
        <row r="6517">
          <cell r="A6517" t="str">
            <v>162787</v>
          </cell>
          <cell r="C6517">
            <v>2</v>
          </cell>
          <cell r="D6517">
            <v>2</v>
          </cell>
          <cell r="E6517" t="str">
            <v>2m</v>
          </cell>
        </row>
        <row r="6518">
          <cell r="A6518" t="str">
            <v>162791</v>
          </cell>
          <cell r="C6518">
            <v>2</v>
          </cell>
          <cell r="D6518">
            <v>2</v>
          </cell>
          <cell r="E6518" t="str">
            <v>2m</v>
          </cell>
        </row>
        <row r="6519">
          <cell r="A6519" t="str">
            <v>162794</v>
          </cell>
          <cell r="C6519">
            <v>2</v>
          </cell>
          <cell r="D6519">
            <v>2</v>
          </cell>
          <cell r="E6519" t="str">
            <v>2m</v>
          </cell>
        </row>
        <row r="6520">
          <cell r="A6520" t="str">
            <v>162812</v>
          </cell>
          <cell r="C6520">
            <v>2</v>
          </cell>
          <cell r="D6520">
            <v>2</v>
          </cell>
          <cell r="E6520" t="str">
            <v>2m</v>
          </cell>
        </row>
        <row r="6521">
          <cell r="A6521" t="str">
            <v>162818</v>
          </cell>
          <cell r="C6521">
            <v>2</v>
          </cell>
          <cell r="D6521">
            <v>2</v>
          </cell>
          <cell r="E6521" t="str">
            <v>2m</v>
          </cell>
        </row>
        <row r="6522">
          <cell r="A6522" t="str">
            <v>162819</v>
          </cell>
          <cell r="C6522">
            <v>2</v>
          </cell>
          <cell r="D6522">
            <v>2</v>
          </cell>
          <cell r="E6522" t="str">
            <v>2m</v>
          </cell>
        </row>
        <row r="6523">
          <cell r="A6523" t="str">
            <v>162824</v>
          </cell>
          <cell r="C6523">
            <v>2</v>
          </cell>
          <cell r="D6523">
            <v>2</v>
          </cell>
          <cell r="E6523" t="str">
            <v>2m</v>
          </cell>
        </row>
        <row r="6524">
          <cell r="A6524" t="str">
            <v>162825</v>
          </cell>
          <cell r="C6524">
            <v>2</v>
          </cell>
          <cell r="D6524">
            <v>2</v>
          </cell>
          <cell r="E6524" t="str">
            <v>2m</v>
          </cell>
        </row>
        <row r="6525">
          <cell r="A6525" t="str">
            <v>162829</v>
          </cell>
          <cell r="C6525">
            <v>2</v>
          </cell>
          <cell r="D6525">
            <v>2</v>
          </cell>
          <cell r="E6525" t="str">
            <v>2m</v>
          </cell>
        </row>
        <row r="6526">
          <cell r="A6526" t="str">
            <v>162832</v>
          </cell>
          <cell r="C6526">
            <v>2</v>
          </cell>
          <cell r="D6526">
            <v>2</v>
          </cell>
          <cell r="E6526" t="str">
            <v>2m</v>
          </cell>
        </row>
        <row r="6527">
          <cell r="A6527" t="str">
            <v>162844</v>
          </cell>
          <cell r="C6527">
            <v>2</v>
          </cell>
          <cell r="D6527">
            <v>2</v>
          </cell>
          <cell r="E6527" t="str">
            <v>2m</v>
          </cell>
        </row>
        <row r="6528">
          <cell r="A6528" t="str">
            <v>162854</v>
          </cell>
          <cell r="C6528">
            <v>2</v>
          </cell>
          <cell r="D6528">
            <v>2</v>
          </cell>
          <cell r="E6528" t="str">
            <v>2m</v>
          </cell>
        </row>
        <row r="6529">
          <cell r="A6529" t="str">
            <v>162861</v>
          </cell>
          <cell r="C6529">
            <v>2</v>
          </cell>
          <cell r="D6529">
            <v>2</v>
          </cell>
          <cell r="E6529" t="str">
            <v>2m</v>
          </cell>
        </row>
        <row r="6530">
          <cell r="A6530" t="str">
            <v>162870</v>
          </cell>
          <cell r="C6530">
            <v>2</v>
          </cell>
          <cell r="D6530">
            <v>2</v>
          </cell>
          <cell r="E6530" t="str">
            <v>2m</v>
          </cell>
        </row>
        <row r="6531">
          <cell r="A6531" t="str">
            <v>162873</v>
          </cell>
          <cell r="C6531">
            <v>2</v>
          </cell>
          <cell r="D6531">
            <v>2</v>
          </cell>
          <cell r="E6531" t="str">
            <v>2m</v>
          </cell>
        </row>
        <row r="6532">
          <cell r="A6532" t="str">
            <v>162875</v>
          </cell>
          <cell r="C6532">
            <v>2</v>
          </cell>
          <cell r="D6532">
            <v>2</v>
          </cell>
          <cell r="E6532" t="str">
            <v>2m</v>
          </cell>
        </row>
        <row r="6533">
          <cell r="A6533" t="str">
            <v>162881</v>
          </cell>
          <cell r="C6533">
            <v>2</v>
          </cell>
          <cell r="D6533">
            <v>2</v>
          </cell>
          <cell r="E6533" t="str">
            <v>2m</v>
          </cell>
        </row>
        <row r="6534">
          <cell r="A6534" t="str">
            <v>162896</v>
          </cell>
          <cell r="C6534">
            <v>2</v>
          </cell>
          <cell r="D6534">
            <v>2</v>
          </cell>
          <cell r="E6534" t="str">
            <v>2m</v>
          </cell>
        </row>
        <row r="6535">
          <cell r="A6535" t="str">
            <v>162905</v>
          </cell>
          <cell r="C6535">
            <v>2</v>
          </cell>
          <cell r="D6535">
            <v>2</v>
          </cell>
          <cell r="E6535" t="str">
            <v>2m</v>
          </cell>
        </row>
        <row r="6536">
          <cell r="A6536" t="str">
            <v>162911</v>
          </cell>
          <cell r="C6536">
            <v>2</v>
          </cell>
          <cell r="D6536">
            <v>2</v>
          </cell>
          <cell r="E6536" t="str">
            <v>2m</v>
          </cell>
        </row>
        <row r="6537">
          <cell r="A6537" t="str">
            <v>162914</v>
          </cell>
          <cell r="C6537">
            <v>2</v>
          </cell>
          <cell r="D6537">
            <v>2</v>
          </cell>
          <cell r="E6537" t="str">
            <v>2m</v>
          </cell>
        </row>
        <row r="6538">
          <cell r="A6538" t="str">
            <v>162918</v>
          </cell>
          <cell r="C6538">
            <v>2</v>
          </cell>
          <cell r="D6538">
            <v>2</v>
          </cell>
          <cell r="E6538" t="str">
            <v>2m</v>
          </cell>
        </row>
        <row r="6539">
          <cell r="A6539" t="str">
            <v>162921</v>
          </cell>
          <cell r="C6539">
            <v>2</v>
          </cell>
          <cell r="D6539">
            <v>2</v>
          </cell>
          <cell r="E6539" t="str">
            <v>2m</v>
          </cell>
        </row>
        <row r="6540">
          <cell r="A6540" t="str">
            <v>162926</v>
          </cell>
          <cell r="C6540">
            <v>2</v>
          </cell>
          <cell r="D6540">
            <v>2</v>
          </cell>
          <cell r="E6540" t="str">
            <v>2m</v>
          </cell>
        </row>
        <row r="6541">
          <cell r="A6541" t="str">
            <v>162929</v>
          </cell>
          <cell r="C6541">
            <v>2</v>
          </cell>
          <cell r="D6541">
            <v>2</v>
          </cell>
          <cell r="E6541" t="str">
            <v>2m</v>
          </cell>
        </row>
        <row r="6542">
          <cell r="A6542" t="str">
            <v>162931</v>
          </cell>
          <cell r="C6542">
            <v>2</v>
          </cell>
          <cell r="D6542">
            <v>2</v>
          </cell>
          <cell r="E6542" t="str">
            <v>2m</v>
          </cell>
        </row>
        <row r="6543">
          <cell r="A6543" t="str">
            <v>162932</v>
          </cell>
          <cell r="C6543">
            <v>2</v>
          </cell>
          <cell r="D6543">
            <v>2</v>
          </cell>
          <cell r="E6543" t="str">
            <v>2m</v>
          </cell>
        </row>
        <row r="6544">
          <cell r="A6544" t="str">
            <v>162935</v>
          </cell>
          <cell r="C6544">
            <v>2</v>
          </cell>
          <cell r="D6544">
            <v>2</v>
          </cell>
          <cell r="E6544" t="str">
            <v>2m</v>
          </cell>
        </row>
        <row r="6545">
          <cell r="A6545" t="str">
            <v>162941</v>
          </cell>
          <cell r="C6545">
            <v>2</v>
          </cell>
          <cell r="D6545">
            <v>2</v>
          </cell>
          <cell r="E6545" t="str">
            <v>2m</v>
          </cell>
        </row>
        <row r="6546">
          <cell r="A6546" t="str">
            <v>162942</v>
          </cell>
          <cell r="C6546">
            <v>2</v>
          </cell>
          <cell r="D6546">
            <v>2</v>
          </cell>
          <cell r="E6546" t="str">
            <v>2m</v>
          </cell>
        </row>
        <row r="6547">
          <cell r="A6547" t="str">
            <v>162947</v>
          </cell>
          <cell r="C6547">
            <v>2</v>
          </cell>
          <cell r="D6547">
            <v>2</v>
          </cell>
          <cell r="E6547" t="str">
            <v>2m</v>
          </cell>
        </row>
        <row r="6548">
          <cell r="A6548" t="str">
            <v>162954</v>
          </cell>
          <cell r="C6548">
            <v>2</v>
          </cell>
          <cell r="D6548">
            <v>2</v>
          </cell>
          <cell r="E6548" t="str">
            <v>2m</v>
          </cell>
        </row>
        <row r="6549">
          <cell r="A6549" t="str">
            <v>162956</v>
          </cell>
          <cell r="C6549">
            <v>2</v>
          </cell>
          <cell r="D6549">
            <v>2</v>
          </cell>
          <cell r="E6549" t="str">
            <v>2m</v>
          </cell>
        </row>
        <row r="6550">
          <cell r="A6550" t="str">
            <v>162959</v>
          </cell>
          <cell r="C6550">
            <v>2</v>
          </cell>
          <cell r="D6550">
            <v>2</v>
          </cell>
          <cell r="E6550" t="str">
            <v>2m</v>
          </cell>
        </row>
        <row r="6551">
          <cell r="A6551" t="str">
            <v>162974</v>
          </cell>
          <cell r="C6551">
            <v>2</v>
          </cell>
          <cell r="D6551">
            <v>2</v>
          </cell>
          <cell r="E6551" t="str">
            <v>2m</v>
          </cell>
        </row>
        <row r="6552">
          <cell r="A6552" t="str">
            <v>162980</v>
          </cell>
          <cell r="C6552">
            <v>2</v>
          </cell>
          <cell r="D6552">
            <v>2</v>
          </cell>
          <cell r="E6552" t="str">
            <v>2m</v>
          </cell>
        </row>
        <row r="6553">
          <cell r="A6553" t="str">
            <v>162995</v>
          </cell>
          <cell r="C6553">
            <v>2</v>
          </cell>
          <cell r="D6553">
            <v>2</v>
          </cell>
          <cell r="E6553" t="str">
            <v>2m</v>
          </cell>
        </row>
        <row r="6554">
          <cell r="A6554" t="str">
            <v>162996</v>
          </cell>
          <cell r="C6554">
            <v>2</v>
          </cell>
          <cell r="D6554">
            <v>2</v>
          </cell>
          <cell r="E6554" t="str">
            <v>2m</v>
          </cell>
        </row>
        <row r="6555">
          <cell r="A6555" t="str">
            <v>163013</v>
          </cell>
          <cell r="C6555">
            <v>2</v>
          </cell>
          <cell r="D6555">
            <v>2</v>
          </cell>
          <cell r="E6555" t="str">
            <v>2m</v>
          </cell>
        </row>
        <row r="6556">
          <cell r="A6556" t="str">
            <v>163020</v>
          </cell>
          <cell r="C6556">
            <v>2</v>
          </cell>
          <cell r="D6556">
            <v>2</v>
          </cell>
          <cell r="E6556" t="str">
            <v>2m</v>
          </cell>
        </row>
        <row r="6557">
          <cell r="A6557" t="str">
            <v>163026</v>
          </cell>
          <cell r="C6557">
            <v>2</v>
          </cell>
          <cell r="D6557">
            <v>2</v>
          </cell>
          <cell r="E6557" t="str">
            <v>2m</v>
          </cell>
        </row>
        <row r="6558">
          <cell r="A6558" t="str">
            <v>163036</v>
          </cell>
          <cell r="C6558">
            <v>2</v>
          </cell>
          <cell r="D6558">
            <v>2</v>
          </cell>
          <cell r="E6558" t="str">
            <v>2m</v>
          </cell>
        </row>
        <row r="6559">
          <cell r="A6559" t="str">
            <v>163046</v>
          </cell>
          <cell r="C6559">
            <v>2</v>
          </cell>
          <cell r="D6559">
            <v>2</v>
          </cell>
          <cell r="E6559" t="str">
            <v>2m</v>
          </cell>
        </row>
        <row r="6560">
          <cell r="A6560" t="str">
            <v>163050</v>
          </cell>
          <cell r="C6560">
            <v>2</v>
          </cell>
          <cell r="D6560">
            <v>2</v>
          </cell>
          <cell r="E6560" t="str">
            <v>2m</v>
          </cell>
        </row>
        <row r="6561">
          <cell r="A6561" t="str">
            <v>163052</v>
          </cell>
          <cell r="C6561">
            <v>2</v>
          </cell>
          <cell r="D6561">
            <v>2</v>
          </cell>
          <cell r="E6561" t="str">
            <v>2m</v>
          </cell>
        </row>
        <row r="6562">
          <cell r="A6562" t="str">
            <v>163058</v>
          </cell>
          <cell r="C6562">
            <v>2</v>
          </cell>
          <cell r="D6562">
            <v>2</v>
          </cell>
          <cell r="E6562" t="str">
            <v>2m</v>
          </cell>
        </row>
        <row r="6563">
          <cell r="A6563" t="str">
            <v>163059</v>
          </cell>
          <cell r="C6563">
            <v>2</v>
          </cell>
          <cell r="D6563">
            <v>2</v>
          </cell>
          <cell r="E6563" t="str">
            <v>2m</v>
          </cell>
        </row>
        <row r="6564">
          <cell r="A6564" t="str">
            <v>163060</v>
          </cell>
          <cell r="C6564">
            <v>2</v>
          </cell>
          <cell r="D6564">
            <v>2</v>
          </cell>
          <cell r="E6564" t="str">
            <v>2m</v>
          </cell>
        </row>
        <row r="6565">
          <cell r="A6565" t="str">
            <v>163062</v>
          </cell>
          <cell r="C6565">
            <v>2</v>
          </cell>
          <cell r="D6565">
            <v>2</v>
          </cell>
          <cell r="E6565" t="str">
            <v>2m</v>
          </cell>
        </row>
        <row r="6566">
          <cell r="A6566" t="str">
            <v>163063</v>
          </cell>
          <cell r="C6566">
            <v>2</v>
          </cell>
          <cell r="D6566">
            <v>2</v>
          </cell>
          <cell r="E6566" t="str">
            <v>2m</v>
          </cell>
        </row>
        <row r="6567">
          <cell r="A6567" t="str">
            <v>163064</v>
          </cell>
          <cell r="C6567">
            <v>2</v>
          </cell>
          <cell r="D6567">
            <v>2</v>
          </cell>
          <cell r="E6567" t="str">
            <v>2m</v>
          </cell>
        </row>
        <row r="6568">
          <cell r="A6568" t="str">
            <v>163065</v>
          </cell>
          <cell r="C6568">
            <v>2</v>
          </cell>
          <cell r="D6568">
            <v>2</v>
          </cell>
          <cell r="E6568" t="str">
            <v>2m</v>
          </cell>
        </row>
        <row r="6569">
          <cell r="A6569" t="str">
            <v>163080</v>
          </cell>
          <cell r="C6569">
            <v>2</v>
          </cell>
          <cell r="D6569">
            <v>2</v>
          </cell>
          <cell r="E6569" t="str">
            <v>2m</v>
          </cell>
        </row>
        <row r="6570">
          <cell r="A6570" t="str">
            <v>163084</v>
          </cell>
          <cell r="C6570">
            <v>2</v>
          </cell>
          <cell r="D6570">
            <v>2</v>
          </cell>
          <cell r="E6570" t="str">
            <v>2m</v>
          </cell>
        </row>
        <row r="6571">
          <cell r="A6571" t="str">
            <v>163104</v>
          </cell>
          <cell r="C6571">
            <v>2</v>
          </cell>
          <cell r="D6571">
            <v>2</v>
          </cell>
          <cell r="E6571" t="str">
            <v>2m</v>
          </cell>
        </row>
        <row r="6572">
          <cell r="A6572" t="str">
            <v>163110</v>
          </cell>
          <cell r="C6572">
            <v>2</v>
          </cell>
          <cell r="D6572">
            <v>2</v>
          </cell>
          <cell r="E6572" t="str">
            <v>2m</v>
          </cell>
        </row>
        <row r="6573">
          <cell r="A6573" t="str">
            <v>163115</v>
          </cell>
          <cell r="C6573">
            <v>2</v>
          </cell>
          <cell r="D6573">
            <v>2</v>
          </cell>
          <cell r="E6573" t="str">
            <v>2m</v>
          </cell>
        </row>
        <row r="6574">
          <cell r="A6574" t="str">
            <v>163124</v>
          </cell>
          <cell r="C6574">
            <v>2</v>
          </cell>
          <cell r="D6574">
            <v>2</v>
          </cell>
          <cell r="E6574" t="str">
            <v>2m</v>
          </cell>
        </row>
        <row r="6575">
          <cell r="A6575" t="str">
            <v>163125</v>
          </cell>
          <cell r="C6575">
            <v>2</v>
          </cell>
          <cell r="D6575">
            <v>2</v>
          </cell>
          <cell r="E6575" t="str">
            <v>2m</v>
          </cell>
        </row>
        <row r="6576">
          <cell r="A6576" t="str">
            <v>163134</v>
          </cell>
          <cell r="C6576">
            <v>2</v>
          </cell>
          <cell r="D6576">
            <v>2</v>
          </cell>
          <cell r="E6576" t="str">
            <v>2m</v>
          </cell>
        </row>
        <row r="6577">
          <cell r="A6577" t="str">
            <v>163135</v>
          </cell>
          <cell r="C6577">
            <v>2</v>
          </cell>
          <cell r="D6577">
            <v>2</v>
          </cell>
          <cell r="E6577" t="str">
            <v>2m</v>
          </cell>
        </row>
        <row r="6578">
          <cell r="A6578" t="str">
            <v>163136</v>
          </cell>
          <cell r="C6578">
            <v>2</v>
          </cell>
          <cell r="D6578">
            <v>2</v>
          </cell>
          <cell r="E6578" t="str">
            <v>2m</v>
          </cell>
        </row>
        <row r="6579">
          <cell r="A6579" t="str">
            <v>163146</v>
          </cell>
          <cell r="C6579">
            <v>2</v>
          </cell>
          <cell r="D6579">
            <v>2</v>
          </cell>
          <cell r="E6579" t="str">
            <v>2m</v>
          </cell>
        </row>
        <row r="6580">
          <cell r="A6580" t="str">
            <v>163151</v>
          </cell>
          <cell r="C6580">
            <v>2</v>
          </cell>
          <cell r="D6580">
            <v>2</v>
          </cell>
          <cell r="E6580" t="str">
            <v>2m</v>
          </cell>
        </row>
        <row r="6581">
          <cell r="A6581" t="str">
            <v>163159</v>
          </cell>
          <cell r="C6581">
            <v>2</v>
          </cell>
          <cell r="D6581">
            <v>2</v>
          </cell>
          <cell r="E6581" t="str">
            <v>2m</v>
          </cell>
        </row>
        <row r="6582">
          <cell r="A6582" t="str">
            <v>163172</v>
          </cell>
          <cell r="C6582">
            <v>2</v>
          </cell>
          <cell r="D6582">
            <v>2</v>
          </cell>
          <cell r="E6582" t="str">
            <v>2m</v>
          </cell>
        </row>
        <row r="6583">
          <cell r="A6583" t="str">
            <v>163174</v>
          </cell>
          <cell r="C6583">
            <v>2</v>
          </cell>
          <cell r="D6583">
            <v>2</v>
          </cell>
          <cell r="E6583" t="str">
            <v>2m</v>
          </cell>
        </row>
        <row r="6584">
          <cell r="A6584" t="str">
            <v>163202</v>
          </cell>
          <cell r="C6584">
            <v>2</v>
          </cell>
          <cell r="D6584">
            <v>2</v>
          </cell>
          <cell r="E6584" t="str">
            <v>2m</v>
          </cell>
        </row>
        <row r="6585">
          <cell r="A6585" t="str">
            <v>163224</v>
          </cell>
          <cell r="C6585">
            <v>2</v>
          </cell>
          <cell r="D6585">
            <v>2</v>
          </cell>
          <cell r="E6585" t="str">
            <v>2m</v>
          </cell>
        </row>
        <row r="6586">
          <cell r="A6586" t="str">
            <v>163226</v>
          </cell>
          <cell r="C6586">
            <v>2</v>
          </cell>
          <cell r="D6586">
            <v>2</v>
          </cell>
          <cell r="E6586" t="str">
            <v>2m</v>
          </cell>
        </row>
        <row r="6587">
          <cell r="A6587" t="str">
            <v>163257</v>
          </cell>
          <cell r="C6587">
            <v>2</v>
          </cell>
          <cell r="D6587">
            <v>2</v>
          </cell>
          <cell r="E6587" t="str">
            <v>2m</v>
          </cell>
        </row>
        <row r="6588">
          <cell r="A6588" t="str">
            <v>163261</v>
          </cell>
          <cell r="C6588">
            <v>2</v>
          </cell>
          <cell r="D6588">
            <v>2</v>
          </cell>
          <cell r="E6588" t="str">
            <v>2m</v>
          </cell>
        </row>
        <row r="6589">
          <cell r="A6589" t="str">
            <v>163288</v>
          </cell>
          <cell r="C6589">
            <v>2</v>
          </cell>
          <cell r="D6589">
            <v>2</v>
          </cell>
          <cell r="E6589" t="str">
            <v>2m</v>
          </cell>
        </row>
        <row r="6590">
          <cell r="A6590" t="str">
            <v>163296</v>
          </cell>
          <cell r="C6590">
            <v>2</v>
          </cell>
          <cell r="D6590">
            <v>2</v>
          </cell>
          <cell r="E6590" t="str">
            <v>2m</v>
          </cell>
        </row>
        <row r="6591">
          <cell r="A6591" t="str">
            <v>163314</v>
          </cell>
          <cell r="C6591">
            <v>2</v>
          </cell>
          <cell r="D6591">
            <v>2</v>
          </cell>
          <cell r="E6591" t="str">
            <v>2m</v>
          </cell>
        </row>
        <row r="6592">
          <cell r="A6592" t="str">
            <v>163330</v>
          </cell>
          <cell r="C6592">
            <v>2</v>
          </cell>
          <cell r="D6592">
            <v>2</v>
          </cell>
          <cell r="E6592" t="str">
            <v>2m</v>
          </cell>
        </row>
        <row r="6593">
          <cell r="A6593" t="str">
            <v>163331</v>
          </cell>
          <cell r="C6593">
            <v>2</v>
          </cell>
          <cell r="D6593">
            <v>2</v>
          </cell>
          <cell r="E6593" t="str">
            <v>2m</v>
          </cell>
        </row>
        <row r="6594">
          <cell r="A6594" t="str">
            <v>163332</v>
          </cell>
          <cell r="C6594">
            <v>2</v>
          </cell>
          <cell r="D6594">
            <v>2</v>
          </cell>
          <cell r="E6594" t="str">
            <v>2m</v>
          </cell>
        </row>
        <row r="6595">
          <cell r="A6595" t="str">
            <v>163335</v>
          </cell>
          <cell r="C6595">
            <v>2</v>
          </cell>
          <cell r="D6595">
            <v>2</v>
          </cell>
          <cell r="E6595" t="str">
            <v>2m</v>
          </cell>
        </row>
        <row r="6596">
          <cell r="A6596" t="str">
            <v>163339</v>
          </cell>
          <cell r="C6596">
            <v>2</v>
          </cell>
          <cell r="D6596">
            <v>2</v>
          </cell>
          <cell r="E6596" t="str">
            <v>2m</v>
          </cell>
        </row>
        <row r="6597">
          <cell r="A6597" t="str">
            <v>163343</v>
          </cell>
          <cell r="C6597">
            <v>2</v>
          </cell>
          <cell r="D6597">
            <v>2</v>
          </cell>
          <cell r="E6597" t="str">
            <v>2m</v>
          </cell>
        </row>
        <row r="6598">
          <cell r="A6598" t="str">
            <v>163351</v>
          </cell>
          <cell r="C6598">
            <v>2</v>
          </cell>
          <cell r="D6598">
            <v>2</v>
          </cell>
          <cell r="E6598" t="str">
            <v>2m</v>
          </cell>
        </row>
        <row r="6599">
          <cell r="A6599" t="str">
            <v>163353</v>
          </cell>
          <cell r="C6599">
            <v>2</v>
          </cell>
          <cell r="D6599">
            <v>2</v>
          </cell>
          <cell r="E6599" t="str">
            <v>2m</v>
          </cell>
        </row>
        <row r="6600">
          <cell r="A6600" t="str">
            <v>163360</v>
          </cell>
          <cell r="C6600">
            <v>2</v>
          </cell>
          <cell r="D6600">
            <v>2</v>
          </cell>
          <cell r="E6600" t="str">
            <v>2m</v>
          </cell>
        </row>
        <row r="6601">
          <cell r="A6601" t="str">
            <v>163375</v>
          </cell>
          <cell r="C6601">
            <v>2</v>
          </cell>
          <cell r="D6601">
            <v>2</v>
          </cell>
          <cell r="E6601" t="str">
            <v>2m</v>
          </cell>
        </row>
        <row r="6602">
          <cell r="A6602" t="str">
            <v>163380</v>
          </cell>
          <cell r="C6602">
            <v>2</v>
          </cell>
          <cell r="D6602">
            <v>2</v>
          </cell>
          <cell r="E6602" t="str">
            <v>2m</v>
          </cell>
        </row>
        <row r="6603">
          <cell r="A6603" t="str">
            <v>163382</v>
          </cell>
          <cell r="C6603">
            <v>2</v>
          </cell>
          <cell r="D6603">
            <v>2</v>
          </cell>
          <cell r="E6603" t="str">
            <v>2m</v>
          </cell>
        </row>
        <row r="6604">
          <cell r="A6604" t="str">
            <v>163386</v>
          </cell>
          <cell r="C6604">
            <v>2</v>
          </cell>
          <cell r="D6604">
            <v>2</v>
          </cell>
          <cell r="E6604" t="str">
            <v>2m</v>
          </cell>
        </row>
        <row r="6605">
          <cell r="A6605" t="str">
            <v>163392</v>
          </cell>
          <cell r="C6605">
            <v>2</v>
          </cell>
          <cell r="D6605">
            <v>2</v>
          </cell>
          <cell r="E6605" t="str">
            <v>2m</v>
          </cell>
        </row>
        <row r="6606">
          <cell r="A6606" t="str">
            <v>163399</v>
          </cell>
          <cell r="C6606">
            <v>2</v>
          </cell>
          <cell r="D6606">
            <v>2</v>
          </cell>
          <cell r="E6606" t="str">
            <v>2m</v>
          </cell>
        </row>
        <row r="6607">
          <cell r="A6607" t="str">
            <v>163404</v>
          </cell>
          <cell r="C6607">
            <v>2</v>
          </cell>
          <cell r="D6607">
            <v>2</v>
          </cell>
          <cell r="E6607" t="str">
            <v>2m</v>
          </cell>
        </row>
        <row r="6608">
          <cell r="A6608" t="str">
            <v>163421</v>
          </cell>
          <cell r="C6608">
            <v>2</v>
          </cell>
          <cell r="D6608">
            <v>2</v>
          </cell>
          <cell r="E6608" t="str">
            <v>2m</v>
          </cell>
        </row>
        <row r="6609">
          <cell r="A6609" t="str">
            <v>163424</v>
          </cell>
          <cell r="C6609">
            <v>2</v>
          </cell>
          <cell r="D6609">
            <v>2</v>
          </cell>
          <cell r="E6609" t="str">
            <v>2m</v>
          </cell>
        </row>
        <row r="6610">
          <cell r="A6610" t="str">
            <v>163425</v>
          </cell>
          <cell r="C6610">
            <v>2</v>
          </cell>
          <cell r="D6610">
            <v>2</v>
          </cell>
          <cell r="E6610" t="str">
            <v>2m</v>
          </cell>
        </row>
        <row r="6611">
          <cell r="A6611" t="str">
            <v>163433</v>
          </cell>
          <cell r="C6611">
            <v>2</v>
          </cell>
          <cell r="D6611">
            <v>2</v>
          </cell>
          <cell r="E6611" t="str">
            <v>2m</v>
          </cell>
        </row>
        <row r="6612">
          <cell r="A6612" t="str">
            <v>163439</v>
          </cell>
          <cell r="C6612">
            <v>2</v>
          </cell>
          <cell r="D6612">
            <v>2</v>
          </cell>
          <cell r="E6612" t="str">
            <v>2m</v>
          </cell>
        </row>
        <row r="6613">
          <cell r="A6613" t="str">
            <v>163443</v>
          </cell>
          <cell r="C6613">
            <v>2</v>
          </cell>
          <cell r="D6613">
            <v>2</v>
          </cell>
          <cell r="E6613" t="str">
            <v>2m</v>
          </cell>
        </row>
        <row r="6614">
          <cell r="A6614" t="str">
            <v>163457</v>
          </cell>
          <cell r="C6614">
            <v>2</v>
          </cell>
          <cell r="D6614">
            <v>2</v>
          </cell>
          <cell r="E6614" t="str">
            <v>2m</v>
          </cell>
        </row>
        <row r="6615">
          <cell r="A6615" t="str">
            <v>163466</v>
          </cell>
          <cell r="C6615">
            <v>2</v>
          </cell>
          <cell r="D6615">
            <v>2</v>
          </cell>
          <cell r="E6615" t="str">
            <v>2m</v>
          </cell>
        </row>
        <row r="6616">
          <cell r="A6616" t="str">
            <v>163470</v>
          </cell>
          <cell r="C6616">
            <v>2</v>
          </cell>
          <cell r="D6616">
            <v>2</v>
          </cell>
          <cell r="E6616" t="str">
            <v>2m</v>
          </cell>
        </row>
        <row r="6617">
          <cell r="A6617" t="str">
            <v>163471</v>
          </cell>
          <cell r="C6617">
            <v>2</v>
          </cell>
          <cell r="D6617">
            <v>2</v>
          </cell>
          <cell r="E6617" t="str">
            <v>2m</v>
          </cell>
        </row>
        <row r="6618">
          <cell r="A6618" t="str">
            <v>163473</v>
          </cell>
          <cell r="C6618">
            <v>2</v>
          </cell>
          <cell r="D6618">
            <v>2</v>
          </cell>
          <cell r="E6618" t="str">
            <v>2m</v>
          </cell>
        </row>
        <row r="6619">
          <cell r="A6619" t="str">
            <v>163486</v>
          </cell>
          <cell r="C6619">
            <v>2</v>
          </cell>
          <cell r="D6619">
            <v>2</v>
          </cell>
          <cell r="E6619" t="str">
            <v>2m</v>
          </cell>
        </row>
        <row r="6620">
          <cell r="A6620" t="str">
            <v>163494</v>
          </cell>
          <cell r="C6620">
            <v>2</v>
          </cell>
          <cell r="D6620">
            <v>2</v>
          </cell>
          <cell r="E6620" t="str">
            <v>2m</v>
          </cell>
        </row>
        <row r="6621">
          <cell r="A6621" t="str">
            <v>163495</v>
          </cell>
          <cell r="C6621">
            <v>2</v>
          </cell>
          <cell r="D6621">
            <v>2</v>
          </cell>
          <cell r="E6621" t="str">
            <v>2m</v>
          </cell>
        </row>
        <row r="6622">
          <cell r="A6622" t="str">
            <v>163501</v>
          </cell>
          <cell r="C6622">
            <v>2</v>
          </cell>
          <cell r="D6622">
            <v>2</v>
          </cell>
          <cell r="E6622" t="str">
            <v>2m</v>
          </cell>
        </row>
        <row r="6623">
          <cell r="A6623" t="str">
            <v>163506</v>
          </cell>
          <cell r="C6623">
            <v>2</v>
          </cell>
          <cell r="D6623">
            <v>2</v>
          </cell>
          <cell r="E6623" t="str">
            <v>2m</v>
          </cell>
        </row>
        <row r="6624">
          <cell r="A6624" t="str">
            <v>163516</v>
          </cell>
          <cell r="C6624">
            <v>2</v>
          </cell>
          <cell r="D6624">
            <v>2</v>
          </cell>
          <cell r="E6624" t="str">
            <v>2m</v>
          </cell>
        </row>
        <row r="6625">
          <cell r="A6625" t="str">
            <v>163529</v>
          </cell>
          <cell r="C6625">
            <v>2</v>
          </cell>
          <cell r="D6625">
            <v>2</v>
          </cell>
          <cell r="E6625" t="str">
            <v>2m</v>
          </cell>
        </row>
        <row r="6626">
          <cell r="A6626" t="str">
            <v>163541</v>
          </cell>
          <cell r="C6626">
            <v>2</v>
          </cell>
          <cell r="D6626">
            <v>2</v>
          </cell>
          <cell r="E6626" t="str">
            <v>2m</v>
          </cell>
        </row>
        <row r="6627">
          <cell r="A6627" t="str">
            <v>163544</v>
          </cell>
          <cell r="C6627">
            <v>2</v>
          </cell>
          <cell r="D6627">
            <v>2</v>
          </cell>
          <cell r="E6627" t="str">
            <v>2m</v>
          </cell>
        </row>
        <row r="6628">
          <cell r="A6628" t="str">
            <v>163562</v>
          </cell>
          <cell r="C6628">
            <v>2</v>
          </cell>
          <cell r="D6628">
            <v>2</v>
          </cell>
          <cell r="E6628" t="str">
            <v>2m</v>
          </cell>
        </row>
        <row r="6629">
          <cell r="A6629" t="str">
            <v>163565</v>
          </cell>
          <cell r="C6629">
            <v>2</v>
          </cell>
          <cell r="D6629">
            <v>2</v>
          </cell>
          <cell r="E6629" t="str">
            <v>2m</v>
          </cell>
        </row>
        <row r="6630">
          <cell r="A6630" t="str">
            <v>163571</v>
          </cell>
          <cell r="C6630">
            <v>2</v>
          </cell>
          <cell r="D6630">
            <v>2</v>
          </cell>
          <cell r="E6630" t="str">
            <v>2m</v>
          </cell>
        </row>
        <row r="6631">
          <cell r="A6631" t="str">
            <v>163572</v>
          </cell>
          <cell r="C6631">
            <v>2</v>
          </cell>
          <cell r="D6631">
            <v>2</v>
          </cell>
          <cell r="E6631" t="str">
            <v>2m</v>
          </cell>
        </row>
        <row r="6632">
          <cell r="A6632" t="str">
            <v>163576</v>
          </cell>
          <cell r="C6632">
            <v>2</v>
          </cell>
          <cell r="D6632">
            <v>2</v>
          </cell>
          <cell r="E6632" t="str">
            <v>2m</v>
          </cell>
        </row>
        <row r="6633">
          <cell r="A6633" t="str">
            <v>163584</v>
          </cell>
          <cell r="C6633">
            <v>2</v>
          </cell>
          <cell r="D6633">
            <v>2</v>
          </cell>
          <cell r="E6633" t="str">
            <v>2m</v>
          </cell>
        </row>
        <row r="6634">
          <cell r="A6634" t="str">
            <v>163591</v>
          </cell>
          <cell r="C6634">
            <v>2</v>
          </cell>
          <cell r="D6634">
            <v>2</v>
          </cell>
          <cell r="E6634" t="str">
            <v>2m</v>
          </cell>
        </row>
        <row r="6635">
          <cell r="A6635" t="str">
            <v>163595</v>
          </cell>
          <cell r="C6635">
            <v>2</v>
          </cell>
          <cell r="D6635">
            <v>2</v>
          </cell>
          <cell r="E6635" t="str">
            <v>2m</v>
          </cell>
        </row>
        <row r="6636">
          <cell r="A6636" t="str">
            <v>163598</v>
          </cell>
          <cell r="C6636">
            <v>2</v>
          </cell>
          <cell r="D6636">
            <v>2</v>
          </cell>
          <cell r="E6636" t="str">
            <v>2m</v>
          </cell>
        </row>
        <row r="6637">
          <cell r="A6637" t="str">
            <v>163611</v>
          </cell>
          <cell r="C6637">
            <v>2</v>
          </cell>
          <cell r="D6637">
            <v>2</v>
          </cell>
          <cell r="E6637" t="str">
            <v>2m</v>
          </cell>
        </row>
        <row r="6638">
          <cell r="A6638" t="str">
            <v>163631</v>
          </cell>
          <cell r="C6638">
            <v>2</v>
          </cell>
          <cell r="D6638">
            <v>2</v>
          </cell>
          <cell r="E6638" t="str">
            <v>2m</v>
          </cell>
        </row>
        <row r="6639">
          <cell r="A6639" t="str">
            <v>163636</v>
          </cell>
          <cell r="C6639">
            <v>2</v>
          </cell>
          <cell r="D6639">
            <v>2</v>
          </cell>
          <cell r="E6639" t="str">
            <v>2m</v>
          </cell>
        </row>
        <row r="6640">
          <cell r="A6640" t="str">
            <v>163658</v>
          </cell>
          <cell r="C6640">
            <v>2</v>
          </cell>
          <cell r="D6640">
            <v>2</v>
          </cell>
          <cell r="E6640" t="str">
            <v>2m</v>
          </cell>
        </row>
        <row r="6641">
          <cell r="A6641" t="str">
            <v>163659</v>
          </cell>
          <cell r="C6641">
            <v>2</v>
          </cell>
          <cell r="D6641">
            <v>2</v>
          </cell>
          <cell r="E6641" t="str">
            <v>2m</v>
          </cell>
        </row>
        <row r="6642">
          <cell r="A6642" t="str">
            <v>163660</v>
          </cell>
          <cell r="C6642">
            <v>2</v>
          </cell>
          <cell r="D6642">
            <v>2</v>
          </cell>
          <cell r="E6642" t="str">
            <v>2m</v>
          </cell>
        </row>
        <row r="6643">
          <cell r="A6643" t="str">
            <v>163665</v>
          </cell>
          <cell r="C6643">
            <v>2</v>
          </cell>
          <cell r="D6643">
            <v>2</v>
          </cell>
          <cell r="E6643" t="str">
            <v>2m</v>
          </cell>
        </row>
        <row r="6644">
          <cell r="A6644" t="str">
            <v>163666</v>
          </cell>
          <cell r="C6644">
            <v>2</v>
          </cell>
          <cell r="D6644">
            <v>2</v>
          </cell>
          <cell r="E6644" t="str">
            <v>2m</v>
          </cell>
        </row>
        <row r="6645">
          <cell r="A6645" t="str">
            <v>163671</v>
          </cell>
          <cell r="C6645">
            <v>2</v>
          </cell>
          <cell r="D6645">
            <v>2</v>
          </cell>
          <cell r="E6645" t="str">
            <v>2m</v>
          </cell>
        </row>
        <row r="6646">
          <cell r="A6646" t="str">
            <v>163672</v>
          </cell>
          <cell r="C6646">
            <v>2</v>
          </cell>
          <cell r="D6646">
            <v>2</v>
          </cell>
          <cell r="E6646" t="str">
            <v>2m</v>
          </cell>
        </row>
        <row r="6647">
          <cell r="A6647" t="str">
            <v>163674</v>
          </cell>
          <cell r="C6647">
            <v>2</v>
          </cell>
          <cell r="D6647">
            <v>2</v>
          </cell>
          <cell r="E6647" t="str">
            <v>2m</v>
          </cell>
        </row>
        <row r="6648">
          <cell r="A6648" t="str">
            <v>163679</v>
          </cell>
          <cell r="C6648">
            <v>2</v>
          </cell>
          <cell r="D6648">
            <v>2</v>
          </cell>
          <cell r="E6648" t="str">
            <v>2m</v>
          </cell>
        </row>
        <row r="6649">
          <cell r="A6649" t="str">
            <v>163687</v>
          </cell>
          <cell r="C6649">
            <v>2</v>
          </cell>
          <cell r="D6649">
            <v>2</v>
          </cell>
          <cell r="E6649" t="str">
            <v>2m</v>
          </cell>
        </row>
        <row r="6650">
          <cell r="A6650" t="str">
            <v>163688</v>
          </cell>
          <cell r="C6650">
            <v>2</v>
          </cell>
          <cell r="D6650">
            <v>2</v>
          </cell>
          <cell r="E6650" t="str">
            <v>2m</v>
          </cell>
        </row>
        <row r="6651">
          <cell r="A6651" t="str">
            <v>163689</v>
          </cell>
          <cell r="C6651">
            <v>2</v>
          </cell>
          <cell r="D6651">
            <v>2</v>
          </cell>
          <cell r="E6651" t="str">
            <v>2m</v>
          </cell>
        </row>
        <row r="6652">
          <cell r="A6652" t="str">
            <v>163709</v>
          </cell>
          <cell r="C6652">
            <v>2</v>
          </cell>
          <cell r="D6652">
            <v>2</v>
          </cell>
          <cell r="E6652" t="str">
            <v>2m</v>
          </cell>
        </row>
        <row r="6653">
          <cell r="A6653" t="str">
            <v>163711</v>
          </cell>
          <cell r="C6653">
            <v>2</v>
          </cell>
          <cell r="D6653">
            <v>2</v>
          </cell>
          <cell r="E6653" t="str">
            <v>2m</v>
          </cell>
        </row>
        <row r="6654">
          <cell r="A6654" t="str">
            <v>163727</v>
          </cell>
          <cell r="C6654">
            <v>2</v>
          </cell>
          <cell r="D6654">
            <v>2</v>
          </cell>
          <cell r="E6654" t="str">
            <v>2m</v>
          </cell>
        </row>
        <row r="6655">
          <cell r="A6655" t="str">
            <v>163728</v>
          </cell>
          <cell r="C6655">
            <v>2</v>
          </cell>
          <cell r="D6655">
            <v>2</v>
          </cell>
          <cell r="E6655" t="str">
            <v>2m</v>
          </cell>
        </row>
        <row r="6656">
          <cell r="A6656" t="str">
            <v>163743</v>
          </cell>
          <cell r="C6656">
            <v>2</v>
          </cell>
          <cell r="D6656">
            <v>2</v>
          </cell>
          <cell r="E6656" t="str">
            <v>2m</v>
          </cell>
        </row>
        <row r="6657">
          <cell r="A6657" t="str">
            <v>163747</v>
          </cell>
          <cell r="C6657">
            <v>2</v>
          </cell>
          <cell r="D6657">
            <v>2</v>
          </cell>
          <cell r="E6657" t="str">
            <v>2m</v>
          </cell>
        </row>
        <row r="6658">
          <cell r="A6658" t="str">
            <v>163750</v>
          </cell>
          <cell r="C6658">
            <v>2</v>
          </cell>
          <cell r="D6658">
            <v>2</v>
          </cell>
          <cell r="E6658" t="str">
            <v>2m</v>
          </cell>
        </row>
        <row r="6659">
          <cell r="A6659" t="str">
            <v>163762</v>
          </cell>
          <cell r="C6659">
            <v>2</v>
          </cell>
          <cell r="D6659">
            <v>2</v>
          </cell>
          <cell r="E6659" t="str">
            <v>2m</v>
          </cell>
        </row>
        <row r="6660">
          <cell r="A6660" t="str">
            <v>163771</v>
          </cell>
          <cell r="C6660">
            <v>2</v>
          </cell>
          <cell r="D6660">
            <v>2</v>
          </cell>
          <cell r="E6660" t="str">
            <v>2m</v>
          </cell>
        </row>
        <row r="6661">
          <cell r="A6661" t="str">
            <v>163789</v>
          </cell>
          <cell r="C6661">
            <v>2</v>
          </cell>
          <cell r="D6661">
            <v>2</v>
          </cell>
          <cell r="E6661" t="str">
            <v>2m</v>
          </cell>
        </row>
        <row r="6662">
          <cell r="A6662" t="str">
            <v>163806</v>
          </cell>
          <cell r="C6662">
            <v>2</v>
          </cell>
          <cell r="D6662">
            <v>2</v>
          </cell>
          <cell r="E6662" t="str">
            <v>2m</v>
          </cell>
        </row>
        <row r="6663">
          <cell r="A6663" t="str">
            <v>163825</v>
          </cell>
          <cell r="C6663">
            <v>2</v>
          </cell>
          <cell r="D6663">
            <v>2</v>
          </cell>
          <cell r="E6663" t="str">
            <v>2m</v>
          </cell>
        </row>
        <row r="6664">
          <cell r="A6664" t="str">
            <v>163832</v>
          </cell>
          <cell r="C6664">
            <v>2</v>
          </cell>
          <cell r="D6664">
            <v>2</v>
          </cell>
          <cell r="E6664" t="str">
            <v>2m</v>
          </cell>
        </row>
        <row r="6665">
          <cell r="A6665" t="str">
            <v>163841</v>
          </cell>
          <cell r="C6665">
            <v>2</v>
          </cell>
          <cell r="D6665">
            <v>2</v>
          </cell>
          <cell r="E6665" t="str">
            <v>2m</v>
          </cell>
        </row>
        <row r="6666">
          <cell r="A6666" t="str">
            <v>163847</v>
          </cell>
          <cell r="C6666">
            <v>2</v>
          </cell>
          <cell r="D6666">
            <v>2</v>
          </cell>
          <cell r="E6666" t="str">
            <v>2m</v>
          </cell>
        </row>
        <row r="6667">
          <cell r="A6667" t="str">
            <v>163848</v>
          </cell>
          <cell r="C6667">
            <v>2</v>
          </cell>
          <cell r="D6667">
            <v>2</v>
          </cell>
          <cell r="E6667" t="str">
            <v>2m</v>
          </cell>
        </row>
        <row r="6668">
          <cell r="A6668" t="str">
            <v>163850</v>
          </cell>
          <cell r="C6668">
            <v>2</v>
          </cell>
          <cell r="D6668">
            <v>2</v>
          </cell>
          <cell r="E6668" t="str">
            <v>2m</v>
          </cell>
        </row>
        <row r="6669">
          <cell r="A6669" t="str">
            <v>163857</v>
          </cell>
          <cell r="C6669">
            <v>2</v>
          </cell>
          <cell r="D6669">
            <v>2</v>
          </cell>
          <cell r="E6669" t="str">
            <v>2m</v>
          </cell>
        </row>
        <row r="6670">
          <cell r="A6670" t="str">
            <v>163865</v>
          </cell>
          <cell r="C6670">
            <v>2</v>
          </cell>
          <cell r="D6670">
            <v>2</v>
          </cell>
          <cell r="E6670" t="str">
            <v>2m</v>
          </cell>
        </row>
        <row r="6671">
          <cell r="A6671" t="str">
            <v>163866</v>
          </cell>
          <cell r="C6671">
            <v>2</v>
          </cell>
          <cell r="D6671">
            <v>2</v>
          </cell>
          <cell r="E6671" t="str">
            <v>2m</v>
          </cell>
        </row>
        <row r="6672">
          <cell r="A6672" t="str">
            <v>163868</v>
          </cell>
          <cell r="C6672">
            <v>2</v>
          </cell>
          <cell r="D6672">
            <v>2</v>
          </cell>
          <cell r="E6672" t="str">
            <v>2m</v>
          </cell>
        </row>
        <row r="6673">
          <cell r="A6673" t="str">
            <v>163869</v>
          </cell>
          <cell r="C6673">
            <v>2</v>
          </cell>
          <cell r="D6673">
            <v>2</v>
          </cell>
          <cell r="E6673" t="str">
            <v>2m</v>
          </cell>
        </row>
        <row r="6674">
          <cell r="A6674" t="str">
            <v>163870</v>
          </cell>
          <cell r="C6674">
            <v>2</v>
          </cell>
          <cell r="D6674">
            <v>2</v>
          </cell>
          <cell r="E6674" t="str">
            <v>2m</v>
          </cell>
        </row>
        <row r="6675">
          <cell r="A6675" t="str">
            <v>163877</v>
          </cell>
          <cell r="C6675">
            <v>2</v>
          </cell>
          <cell r="D6675">
            <v>2</v>
          </cell>
          <cell r="E6675" t="str">
            <v>2m</v>
          </cell>
        </row>
        <row r="6676">
          <cell r="A6676" t="str">
            <v>163878</v>
          </cell>
          <cell r="C6676">
            <v>2</v>
          </cell>
          <cell r="D6676">
            <v>2</v>
          </cell>
          <cell r="E6676" t="str">
            <v>2m</v>
          </cell>
        </row>
        <row r="6677">
          <cell r="A6677" t="str">
            <v>163881</v>
          </cell>
          <cell r="C6677">
            <v>2</v>
          </cell>
          <cell r="D6677">
            <v>2</v>
          </cell>
          <cell r="E6677" t="str">
            <v>2m</v>
          </cell>
        </row>
        <row r="6678">
          <cell r="A6678" t="str">
            <v>163882</v>
          </cell>
          <cell r="C6678">
            <v>2</v>
          </cell>
          <cell r="D6678">
            <v>2</v>
          </cell>
          <cell r="E6678" t="str">
            <v>2m</v>
          </cell>
        </row>
        <row r="6679">
          <cell r="A6679" t="str">
            <v>163884</v>
          </cell>
          <cell r="C6679">
            <v>2</v>
          </cell>
          <cell r="D6679">
            <v>2</v>
          </cell>
          <cell r="E6679" t="str">
            <v>2m</v>
          </cell>
        </row>
        <row r="6680">
          <cell r="A6680" t="str">
            <v>163895</v>
          </cell>
          <cell r="C6680">
            <v>2</v>
          </cell>
          <cell r="D6680">
            <v>2</v>
          </cell>
          <cell r="E6680" t="str">
            <v>2m</v>
          </cell>
        </row>
        <row r="6681">
          <cell r="A6681" t="str">
            <v>163903</v>
          </cell>
          <cell r="C6681">
            <v>2</v>
          </cell>
          <cell r="D6681">
            <v>2</v>
          </cell>
          <cell r="E6681" t="str">
            <v>2m</v>
          </cell>
        </row>
        <row r="6682">
          <cell r="A6682" t="str">
            <v>163904</v>
          </cell>
          <cell r="C6682">
            <v>2</v>
          </cell>
          <cell r="D6682">
            <v>2</v>
          </cell>
          <cell r="E6682" t="str">
            <v>2m</v>
          </cell>
        </row>
        <row r="6683">
          <cell r="A6683" t="str">
            <v>163907</v>
          </cell>
          <cell r="C6683">
            <v>2</v>
          </cell>
          <cell r="D6683">
            <v>2</v>
          </cell>
          <cell r="E6683" t="str">
            <v>2m</v>
          </cell>
        </row>
        <row r="6684">
          <cell r="A6684" t="str">
            <v>163926</v>
          </cell>
          <cell r="C6684">
            <v>2</v>
          </cell>
          <cell r="D6684">
            <v>2</v>
          </cell>
          <cell r="E6684" t="str">
            <v>2m</v>
          </cell>
        </row>
        <row r="6685">
          <cell r="A6685" t="str">
            <v>163930</v>
          </cell>
          <cell r="C6685">
            <v>2</v>
          </cell>
          <cell r="D6685">
            <v>2</v>
          </cell>
          <cell r="E6685" t="str">
            <v>2m</v>
          </cell>
        </row>
        <row r="6686">
          <cell r="A6686" t="str">
            <v>163932</v>
          </cell>
          <cell r="C6686">
            <v>2</v>
          </cell>
          <cell r="D6686">
            <v>2</v>
          </cell>
          <cell r="E6686" t="str">
            <v>2m</v>
          </cell>
        </row>
        <row r="6687">
          <cell r="A6687" t="str">
            <v>163943</v>
          </cell>
          <cell r="C6687">
            <v>2</v>
          </cell>
          <cell r="D6687">
            <v>2</v>
          </cell>
          <cell r="E6687" t="str">
            <v>2m</v>
          </cell>
        </row>
        <row r="6688">
          <cell r="A6688" t="str">
            <v>163953</v>
          </cell>
          <cell r="C6688">
            <v>2</v>
          </cell>
          <cell r="D6688">
            <v>2</v>
          </cell>
          <cell r="E6688" t="str">
            <v>2m</v>
          </cell>
        </row>
        <row r="6689">
          <cell r="A6689" t="str">
            <v>163969</v>
          </cell>
          <cell r="C6689">
            <v>2</v>
          </cell>
          <cell r="D6689">
            <v>2</v>
          </cell>
          <cell r="E6689" t="str">
            <v>2m</v>
          </cell>
        </row>
        <row r="6690">
          <cell r="A6690" t="str">
            <v>163977</v>
          </cell>
          <cell r="C6690">
            <v>2</v>
          </cell>
          <cell r="D6690">
            <v>2</v>
          </cell>
          <cell r="E6690" t="str">
            <v>2m</v>
          </cell>
        </row>
        <row r="6691">
          <cell r="A6691" t="str">
            <v>163983</v>
          </cell>
          <cell r="C6691">
            <v>2</v>
          </cell>
          <cell r="D6691">
            <v>2</v>
          </cell>
          <cell r="E6691" t="str">
            <v>2m</v>
          </cell>
        </row>
        <row r="6692">
          <cell r="A6692" t="str">
            <v>163986</v>
          </cell>
          <cell r="C6692">
            <v>2</v>
          </cell>
          <cell r="D6692">
            <v>2</v>
          </cell>
          <cell r="E6692" t="str">
            <v>2m</v>
          </cell>
        </row>
        <row r="6693">
          <cell r="A6693" t="str">
            <v>163994</v>
          </cell>
          <cell r="C6693">
            <v>2</v>
          </cell>
          <cell r="D6693">
            <v>2</v>
          </cell>
          <cell r="E6693" t="str">
            <v>2m</v>
          </cell>
        </row>
        <row r="6694">
          <cell r="A6694" t="str">
            <v>164013</v>
          </cell>
          <cell r="C6694">
            <v>2</v>
          </cell>
          <cell r="D6694">
            <v>2</v>
          </cell>
          <cell r="E6694" t="str">
            <v>2m</v>
          </cell>
        </row>
        <row r="6695">
          <cell r="A6695" t="str">
            <v>164018</v>
          </cell>
          <cell r="C6695">
            <v>2</v>
          </cell>
          <cell r="D6695">
            <v>2</v>
          </cell>
          <cell r="E6695" t="str">
            <v>2m</v>
          </cell>
        </row>
        <row r="6696">
          <cell r="A6696" t="str">
            <v>164021</v>
          </cell>
          <cell r="C6696">
            <v>2</v>
          </cell>
          <cell r="D6696">
            <v>2</v>
          </cell>
          <cell r="E6696" t="str">
            <v>2m</v>
          </cell>
        </row>
        <row r="6697">
          <cell r="A6697" t="str">
            <v>164034</v>
          </cell>
          <cell r="C6697">
            <v>2</v>
          </cell>
          <cell r="D6697">
            <v>2</v>
          </cell>
          <cell r="E6697" t="str">
            <v>2m</v>
          </cell>
        </row>
        <row r="6698">
          <cell r="A6698" t="str">
            <v>164041</v>
          </cell>
          <cell r="C6698">
            <v>2</v>
          </cell>
          <cell r="D6698">
            <v>2</v>
          </cell>
          <cell r="E6698" t="str">
            <v>2m</v>
          </cell>
        </row>
        <row r="6699">
          <cell r="A6699" t="str">
            <v>164043</v>
          </cell>
          <cell r="C6699">
            <v>2</v>
          </cell>
          <cell r="D6699">
            <v>2</v>
          </cell>
          <cell r="E6699" t="str">
            <v>2m</v>
          </cell>
        </row>
        <row r="6700">
          <cell r="A6700" t="str">
            <v>164048</v>
          </cell>
          <cell r="C6700">
            <v>2</v>
          </cell>
          <cell r="D6700">
            <v>2</v>
          </cell>
          <cell r="E6700" t="str">
            <v>2m</v>
          </cell>
        </row>
        <row r="6701">
          <cell r="A6701" t="str">
            <v>164054</v>
          </cell>
          <cell r="C6701">
            <v>2</v>
          </cell>
          <cell r="D6701">
            <v>2</v>
          </cell>
          <cell r="E6701" t="str">
            <v>2m</v>
          </cell>
        </row>
        <row r="6702">
          <cell r="A6702" t="str">
            <v>164057</v>
          </cell>
          <cell r="C6702">
            <v>2</v>
          </cell>
          <cell r="D6702">
            <v>2</v>
          </cell>
          <cell r="E6702" t="str">
            <v>2m</v>
          </cell>
        </row>
        <row r="6703">
          <cell r="A6703" t="str">
            <v>164064</v>
          </cell>
          <cell r="C6703">
            <v>2</v>
          </cell>
          <cell r="D6703">
            <v>2</v>
          </cell>
          <cell r="E6703" t="str">
            <v>2m</v>
          </cell>
        </row>
        <row r="6704">
          <cell r="A6704" t="str">
            <v>164065</v>
          </cell>
          <cell r="C6704">
            <v>2</v>
          </cell>
          <cell r="D6704">
            <v>2</v>
          </cell>
          <cell r="E6704" t="str">
            <v>2m</v>
          </cell>
        </row>
        <row r="6705">
          <cell r="A6705" t="str">
            <v>164066</v>
          </cell>
          <cell r="C6705">
            <v>2</v>
          </cell>
          <cell r="D6705">
            <v>2</v>
          </cell>
          <cell r="E6705" t="str">
            <v>2m</v>
          </cell>
        </row>
        <row r="6706">
          <cell r="A6706" t="str">
            <v>164081</v>
          </cell>
          <cell r="C6706">
            <v>2</v>
          </cell>
          <cell r="D6706">
            <v>2</v>
          </cell>
          <cell r="E6706" t="str">
            <v>2m</v>
          </cell>
        </row>
        <row r="6707">
          <cell r="A6707" t="str">
            <v>164102</v>
          </cell>
          <cell r="C6707">
            <v>2</v>
          </cell>
          <cell r="D6707">
            <v>2</v>
          </cell>
          <cell r="E6707" t="str">
            <v>2m</v>
          </cell>
        </row>
        <row r="6708">
          <cell r="A6708" t="str">
            <v>164113</v>
          </cell>
          <cell r="C6708">
            <v>2</v>
          </cell>
          <cell r="D6708">
            <v>2</v>
          </cell>
          <cell r="E6708" t="str">
            <v>2m</v>
          </cell>
        </row>
        <row r="6709">
          <cell r="A6709" t="str">
            <v>164131</v>
          </cell>
          <cell r="C6709">
            <v>2</v>
          </cell>
          <cell r="D6709">
            <v>2</v>
          </cell>
          <cell r="E6709" t="str">
            <v>2m</v>
          </cell>
        </row>
        <row r="6710">
          <cell r="A6710" t="str">
            <v>164133</v>
          </cell>
          <cell r="C6710">
            <v>2</v>
          </cell>
          <cell r="D6710">
            <v>2</v>
          </cell>
          <cell r="E6710" t="str">
            <v>2m</v>
          </cell>
        </row>
        <row r="6711">
          <cell r="A6711" t="str">
            <v>164135</v>
          </cell>
          <cell r="C6711">
            <v>2</v>
          </cell>
          <cell r="D6711">
            <v>2</v>
          </cell>
          <cell r="E6711" t="str">
            <v>2m</v>
          </cell>
        </row>
        <row r="6712">
          <cell r="A6712" t="str">
            <v>164139</v>
          </cell>
          <cell r="C6712">
            <v>2</v>
          </cell>
          <cell r="D6712">
            <v>2</v>
          </cell>
          <cell r="E6712" t="str">
            <v>2m</v>
          </cell>
        </row>
        <row r="6713">
          <cell r="A6713" t="str">
            <v>164142</v>
          </cell>
          <cell r="C6713">
            <v>2</v>
          </cell>
          <cell r="D6713">
            <v>2</v>
          </cell>
          <cell r="E6713" t="str">
            <v>2m</v>
          </cell>
        </row>
        <row r="6714">
          <cell r="A6714" t="str">
            <v>164143</v>
          </cell>
          <cell r="C6714">
            <v>2</v>
          </cell>
          <cell r="D6714">
            <v>2</v>
          </cell>
          <cell r="E6714" t="str">
            <v>2m</v>
          </cell>
        </row>
        <row r="6715">
          <cell r="A6715" t="str">
            <v>164157</v>
          </cell>
          <cell r="C6715">
            <v>2</v>
          </cell>
          <cell r="D6715">
            <v>2</v>
          </cell>
          <cell r="E6715" t="str">
            <v>2m</v>
          </cell>
        </row>
        <row r="6716">
          <cell r="A6716" t="str">
            <v>164163</v>
          </cell>
          <cell r="C6716">
            <v>2</v>
          </cell>
          <cell r="D6716">
            <v>2</v>
          </cell>
          <cell r="E6716" t="str">
            <v>2m</v>
          </cell>
        </row>
        <row r="6717">
          <cell r="A6717" t="str">
            <v>164166</v>
          </cell>
          <cell r="C6717">
            <v>2</v>
          </cell>
          <cell r="D6717">
            <v>2</v>
          </cell>
          <cell r="E6717" t="str">
            <v>2m</v>
          </cell>
        </row>
        <row r="6718">
          <cell r="A6718" t="str">
            <v>164186</v>
          </cell>
          <cell r="C6718">
            <v>2</v>
          </cell>
          <cell r="D6718">
            <v>2</v>
          </cell>
          <cell r="E6718" t="str">
            <v>2m</v>
          </cell>
        </row>
        <row r="6719">
          <cell r="A6719" t="str">
            <v>164202</v>
          </cell>
          <cell r="C6719">
            <v>2</v>
          </cell>
          <cell r="D6719">
            <v>2</v>
          </cell>
          <cell r="E6719" t="str">
            <v>2m</v>
          </cell>
        </row>
        <row r="6720">
          <cell r="A6720" t="str">
            <v>164203</v>
          </cell>
          <cell r="C6720">
            <v>2</v>
          </cell>
          <cell r="D6720">
            <v>2</v>
          </cell>
          <cell r="E6720" t="str">
            <v>2m</v>
          </cell>
        </row>
        <row r="6721">
          <cell r="A6721" t="str">
            <v>164218</v>
          </cell>
          <cell r="C6721">
            <v>2</v>
          </cell>
          <cell r="D6721">
            <v>2</v>
          </cell>
          <cell r="E6721" t="str">
            <v>2m</v>
          </cell>
        </row>
        <row r="6722">
          <cell r="A6722" t="str">
            <v>164222</v>
          </cell>
          <cell r="C6722">
            <v>2</v>
          </cell>
          <cell r="D6722">
            <v>2</v>
          </cell>
          <cell r="E6722" t="str">
            <v>2m</v>
          </cell>
        </row>
        <row r="6723">
          <cell r="A6723" t="str">
            <v>164261</v>
          </cell>
          <cell r="C6723">
            <v>2</v>
          </cell>
          <cell r="D6723">
            <v>2</v>
          </cell>
          <cell r="E6723" t="str">
            <v>2m</v>
          </cell>
        </row>
        <row r="6724">
          <cell r="A6724" t="str">
            <v>164286</v>
          </cell>
          <cell r="C6724">
            <v>2</v>
          </cell>
          <cell r="D6724">
            <v>2</v>
          </cell>
          <cell r="E6724" t="str">
            <v>2m</v>
          </cell>
        </row>
        <row r="6725">
          <cell r="A6725" t="str">
            <v>164296</v>
          </cell>
          <cell r="C6725">
            <v>2</v>
          </cell>
          <cell r="D6725">
            <v>2</v>
          </cell>
          <cell r="E6725" t="str">
            <v>2m</v>
          </cell>
        </row>
        <row r="6726">
          <cell r="A6726" t="str">
            <v>164302</v>
          </cell>
          <cell r="C6726">
            <v>2</v>
          </cell>
          <cell r="D6726">
            <v>2</v>
          </cell>
          <cell r="E6726" t="str">
            <v>2m</v>
          </cell>
        </row>
        <row r="6727">
          <cell r="A6727" t="str">
            <v>164303</v>
          </cell>
          <cell r="C6727">
            <v>2</v>
          </cell>
          <cell r="D6727">
            <v>2</v>
          </cell>
          <cell r="E6727" t="str">
            <v>2m</v>
          </cell>
        </row>
        <row r="6728">
          <cell r="A6728" t="str">
            <v>164307</v>
          </cell>
          <cell r="C6728">
            <v>2</v>
          </cell>
          <cell r="D6728">
            <v>2</v>
          </cell>
          <cell r="E6728" t="str">
            <v>2m</v>
          </cell>
        </row>
        <row r="6729">
          <cell r="A6729" t="str">
            <v>164340</v>
          </cell>
          <cell r="C6729">
            <v>2</v>
          </cell>
          <cell r="D6729">
            <v>2</v>
          </cell>
          <cell r="E6729" t="str">
            <v>2m</v>
          </cell>
        </row>
        <row r="6730">
          <cell r="A6730" t="str">
            <v>164346</v>
          </cell>
          <cell r="C6730">
            <v>2</v>
          </cell>
          <cell r="D6730">
            <v>2</v>
          </cell>
          <cell r="E6730" t="str">
            <v>2m</v>
          </cell>
        </row>
        <row r="6731">
          <cell r="A6731" t="str">
            <v>164366</v>
          </cell>
          <cell r="C6731">
            <v>2</v>
          </cell>
          <cell r="D6731">
            <v>2</v>
          </cell>
          <cell r="E6731" t="str">
            <v>2m</v>
          </cell>
        </row>
        <row r="6732">
          <cell r="A6732" t="str">
            <v>164387</v>
          </cell>
          <cell r="C6732">
            <v>2</v>
          </cell>
          <cell r="D6732">
            <v>2</v>
          </cell>
          <cell r="E6732" t="str">
            <v>2m</v>
          </cell>
        </row>
        <row r="6733">
          <cell r="A6733" t="str">
            <v>164393</v>
          </cell>
          <cell r="C6733">
            <v>2</v>
          </cell>
          <cell r="D6733">
            <v>2</v>
          </cell>
          <cell r="E6733" t="str">
            <v>2m</v>
          </cell>
        </row>
        <row r="6734">
          <cell r="A6734" t="str">
            <v>164398</v>
          </cell>
          <cell r="C6734">
            <v>2</v>
          </cell>
          <cell r="D6734">
            <v>2</v>
          </cell>
          <cell r="E6734" t="str">
            <v>2m</v>
          </cell>
        </row>
        <row r="6735">
          <cell r="A6735" t="str">
            <v>164404</v>
          </cell>
          <cell r="C6735">
            <v>2</v>
          </cell>
          <cell r="D6735">
            <v>2</v>
          </cell>
          <cell r="E6735" t="str">
            <v>2m</v>
          </cell>
        </row>
        <row r="6736">
          <cell r="A6736" t="str">
            <v>164431</v>
          </cell>
          <cell r="C6736">
            <v>2</v>
          </cell>
          <cell r="D6736">
            <v>2</v>
          </cell>
          <cell r="E6736" t="str">
            <v>2m</v>
          </cell>
        </row>
        <row r="6737">
          <cell r="A6737" t="str">
            <v>164454</v>
          </cell>
          <cell r="C6737">
            <v>2</v>
          </cell>
          <cell r="D6737">
            <v>2</v>
          </cell>
          <cell r="E6737" t="str">
            <v>2m</v>
          </cell>
        </row>
        <row r="6738">
          <cell r="A6738" t="str">
            <v>164465</v>
          </cell>
          <cell r="C6738">
            <v>2</v>
          </cell>
          <cell r="D6738">
            <v>2</v>
          </cell>
          <cell r="E6738" t="str">
            <v>2m</v>
          </cell>
        </row>
        <row r="6739">
          <cell r="A6739" t="str">
            <v>164488</v>
          </cell>
          <cell r="C6739">
            <v>2</v>
          </cell>
          <cell r="D6739">
            <v>2</v>
          </cell>
          <cell r="E6739" t="str">
            <v>2m</v>
          </cell>
        </row>
        <row r="6740">
          <cell r="A6740" t="str">
            <v>164510</v>
          </cell>
          <cell r="C6740">
            <v>2</v>
          </cell>
          <cell r="D6740">
            <v>2</v>
          </cell>
          <cell r="E6740" t="str">
            <v>2m</v>
          </cell>
        </row>
        <row r="6741">
          <cell r="A6741" t="str">
            <v>164516</v>
          </cell>
          <cell r="C6741">
            <v>2</v>
          </cell>
          <cell r="D6741">
            <v>2</v>
          </cell>
          <cell r="E6741" t="str">
            <v>2m</v>
          </cell>
        </row>
        <row r="6742">
          <cell r="A6742" t="str">
            <v>164521</v>
          </cell>
          <cell r="C6742">
            <v>2</v>
          </cell>
          <cell r="D6742">
            <v>2</v>
          </cell>
          <cell r="E6742" t="str">
            <v>2m</v>
          </cell>
        </row>
        <row r="6743">
          <cell r="A6743" t="str">
            <v>164532</v>
          </cell>
          <cell r="C6743">
            <v>2</v>
          </cell>
          <cell r="D6743">
            <v>2</v>
          </cell>
          <cell r="E6743" t="str">
            <v>2m</v>
          </cell>
        </row>
        <row r="6744">
          <cell r="A6744" t="str">
            <v>164551</v>
          </cell>
          <cell r="C6744">
            <v>2</v>
          </cell>
          <cell r="D6744">
            <v>2</v>
          </cell>
          <cell r="E6744" t="str">
            <v>2m</v>
          </cell>
        </row>
        <row r="6745">
          <cell r="A6745" t="str">
            <v>164561</v>
          </cell>
          <cell r="C6745">
            <v>2</v>
          </cell>
          <cell r="D6745">
            <v>2</v>
          </cell>
          <cell r="E6745" t="str">
            <v>2m</v>
          </cell>
        </row>
        <row r="6746">
          <cell r="A6746" t="str">
            <v>164562</v>
          </cell>
          <cell r="C6746">
            <v>2</v>
          </cell>
          <cell r="D6746">
            <v>2</v>
          </cell>
          <cell r="E6746" t="str">
            <v>2m</v>
          </cell>
        </row>
        <row r="6747">
          <cell r="A6747" t="str">
            <v>164563</v>
          </cell>
          <cell r="C6747">
            <v>2</v>
          </cell>
          <cell r="D6747">
            <v>2</v>
          </cell>
          <cell r="E6747" t="str">
            <v>2m</v>
          </cell>
        </row>
        <row r="6748">
          <cell r="A6748" t="str">
            <v>164564</v>
          </cell>
          <cell r="C6748">
            <v>2</v>
          </cell>
          <cell r="D6748">
            <v>2</v>
          </cell>
          <cell r="E6748" t="str">
            <v>2m</v>
          </cell>
        </row>
        <row r="6749">
          <cell r="A6749" t="str">
            <v>164575</v>
          </cell>
          <cell r="C6749">
            <v>2</v>
          </cell>
          <cell r="D6749">
            <v>2</v>
          </cell>
          <cell r="E6749" t="str">
            <v>2m</v>
          </cell>
        </row>
        <row r="6750">
          <cell r="A6750" t="str">
            <v>164582</v>
          </cell>
          <cell r="C6750">
            <v>2</v>
          </cell>
          <cell r="D6750">
            <v>2</v>
          </cell>
          <cell r="E6750" t="str">
            <v>2m</v>
          </cell>
        </row>
        <row r="6751">
          <cell r="A6751" t="str">
            <v>164597</v>
          </cell>
          <cell r="C6751">
            <v>2</v>
          </cell>
          <cell r="D6751">
            <v>2</v>
          </cell>
          <cell r="E6751" t="str">
            <v>2m</v>
          </cell>
        </row>
        <row r="6752">
          <cell r="A6752" t="str">
            <v>164632</v>
          </cell>
          <cell r="C6752">
            <v>2</v>
          </cell>
          <cell r="D6752">
            <v>2</v>
          </cell>
          <cell r="E6752" t="str">
            <v>2m</v>
          </cell>
        </row>
        <row r="6753">
          <cell r="A6753" t="str">
            <v>164635</v>
          </cell>
          <cell r="C6753">
            <v>2</v>
          </cell>
          <cell r="D6753">
            <v>2</v>
          </cell>
          <cell r="E6753" t="str">
            <v>2m</v>
          </cell>
        </row>
        <row r="6754">
          <cell r="A6754" t="str">
            <v>164645</v>
          </cell>
          <cell r="C6754">
            <v>2</v>
          </cell>
          <cell r="D6754">
            <v>2</v>
          </cell>
          <cell r="E6754" t="str">
            <v>2m</v>
          </cell>
        </row>
        <row r="6755">
          <cell r="A6755" t="str">
            <v>164650</v>
          </cell>
          <cell r="C6755">
            <v>2</v>
          </cell>
          <cell r="D6755">
            <v>2</v>
          </cell>
          <cell r="E6755" t="str">
            <v>2m</v>
          </cell>
        </row>
        <row r="6756">
          <cell r="A6756" t="str">
            <v>164656</v>
          </cell>
          <cell r="C6756">
            <v>2</v>
          </cell>
          <cell r="D6756">
            <v>2</v>
          </cell>
          <cell r="E6756" t="str">
            <v>2m</v>
          </cell>
        </row>
        <row r="6757">
          <cell r="A6757" t="str">
            <v>164658</v>
          </cell>
          <cell r="C6757">
            <v>2</v>
          </cell>
          <cell r="D6757">
            <v>2</v>
          </cell>
          <cell r="E6757" t="str">
            <v>2m</v>
          </cell>
        </row>
        <row r="6758">
          <cell r="A6758" t="str">
            <v>164659</v>
          </cell>
          <cell r="C6758">
            <v>2</v>
          </cell>
          <cell r="D6758">
            <v>2</v>
          </cell>
          <cell r="E6758" t="str">
            <v>2m</v>
          </cell>
        </row>
        <row r="6759">
          <cell r="A6759" t="str">
            <v>164661</v>
          </cell>
          <cell r="C6759">
            <v>2</v>
          </cell>
          <cell r="D6759">
            <v>2</v>
          </cell>
          <cell r="E6759" t="str">
            <v>2m</v>
          </cell>
        </row>
        <row r="6760">
          <cell r="A6760" t="str">
            <v>164665</v>
          </cell>
          <cell r="C6760">
            <v>2</v>
          </cell>
          <cell r="D6760">
            <v>2</v>
          </cell>
          <cell r="E6760" t="str">
            <v>2m</v>
          </cell>
        </row>
        <row r="6761">
          <cell r="A6761" t="str">
            <v>164675</v>
          </cell>
          <cell r="C6761">
            <v>2</v>
          </cell>
          <cell r="D6761">
            <v>2</v>
          </cell>
          <cell r="E6761" t="str">
            <v>2m</v>
          </cell>
        </row>
        <row r="6762">
          <cell r="A6762" t="str">
            <v>164693</v>
          </cell>
          <cell r="C6762">
            <v>2</v>
          </cell>
          <cell r="D6762">
            <v>2</v>
          </cell>
          <cell r="E6762" t="str">
            <v>2m</v>
          </cell>
        </row>
        <row r="6763">
          <cell r="A6763" t="str">
            <v>164705</v>
          </cell>
          <cell r="C6763">
            <v>2</v>
          </cell>
          <cell r="D6763">
            <v>2</v>
          </cell>
          <cell r="E6763" t="str">
            <v>2m</v>
          </cell>
        </row>
        <row r="6764">
          <cell r="A6764" t="str">
            <v>164708</v>
          </cell>
          <cell r="C6764">
            <v>2</v>
          </cell>
          <cell r="D6764">
            <v>2</v>
          </cell>
          <cell r="E6764" t="str">
            <v>2m</v>
          </cell>
        </row>
        <row r="6765">
          <cell r="A6765" t="str">
            <v>164728</v>
          </cell>
          <cell r="C6765">
            <v>2</v>
          </cell>
          <cell r="D6765">
            <v>2</v>
          </cell>
          <cell r="E6765" t="str">
            <v>2m</v>
          </cell>
        </row>
        <row r="6766">
          <cell r="A6766" t="str">
            <v>164730</v>
          </cell>
          <cell r="C6766">
            <v>2</v>
          </cell>
          <cell r="D6766">
            <v>2</v>
          </cell>
          <cell r="E6766" t="str">
            <v>2m</v>
          </cell>
        </row>
        <row r="6767">
          <cell r="A6767" t="str">
            <v>164733</v>
          </cell>
          <cell r="C6767">
            <v>2</v>
          </cell>
          <cell r="D6767">
            <v>2</v>
          </cell>
          <cell r="E6767" t="str">
            <v>2m</v>
          </cell>
        </row>
        <row r="6768">
          <cell r="A6768" t="str">
            <v>164744</v>
          </cell>
          <cell r="C6768">
            <v>2</v>
          </cell>
          <cell r="D6768">
            <v>2</v>
          </cell>
          <cell r="E6768" t="str">
            <v>2m</v>
          </cell>
        </row>
        <row r="6769">
          <cell r="A6769" t="str">
            <v>164747</v>
          </cell>
          <cell r="C6769">
            <v>2</v>
          </cell>
          <cell r="D6769">
            <v>2</v>
          </cell>
          <cell r="E6769" t="str">
            <v>2m</v>
          </cell>
        </row>
        <row r="6770">
          <cell r="A6770" t="str">
            <v>164755</v>
          </cell>
          <cell r="C6770">
            <v>2</v>
          </cell>
          <cell r="D6770">
            <v>2</v>
          </cell>
          <cell r="E6770" t="str">
            <v>2m</v>
          </cell>
        </row>
        <row r="6771">
          <cell r="A6771" t="str">
            <v>164760</v>
          </cell>
          <cell r="C6771">
            <v>2</v>
          </cell>
          <cell r="D6771">
            <v>2</v>
          </cell>
          <cell r="E6771" t="str">
            <v>2m</v>
          </cell>
        </row>
        <row r="6772">
          <cell r="A6772" t="str">
            <v>164761</v>
          </cell>
          <cell r="C6772">
            <v>2</v>
          </cell>
          <cell r="D6772">
            <v>2</v>
          </cell>
          <cell r="E6772" t="str">
            <v>2m</v>
          </cell>
        </row>
        <row r="6773">
          <cell r="A6773" t="str">
            <v>164765</v>
          </cell>
          <cell r="C6773">
            <v>2</v>
          </cell>
          <cell r="D6773">
            <v>2</v>
          </cell>
          <cell r="E6773" t="str">
            <v>2m</v>
          </cell>
        </row>
        <row r="6774">
          <cell r="A6774" t="str">
            <v>164778</v>
          </cell>
          <cell r="C6774">
            <v>2</v>
          </cell>
          <cell r="D6774">
            <v>2</v>
          </cell>
          <cell r="E6774" t="str">
            <v>2m</v>
          </cell>
        </row>
        <row r="6775">
          <cell r="A6775" t="str">
            <v>164790</v>
          </cell>
          <cell r="C6775">
            <v>2</v>
          </cell>
          <cell r="D6775">
            <v>2</v>
          </cell>
          <cell r="E6775" t="str">
            <v>2m</v>
          </cell>
        </row>
        <row r="6776">
          <cell r="A6776" t="str">
            <v>164792</v>
          </cell>
          <cell r="C6776">
            <v>2</v>
          </cell>
          <cell r="D6776">
            <v>2</v>
          </cell>
          <cell r="E6776" t="str">
            <v>2m</v>
          </cell>
        </row>
        <row r="6777">
          <cell r="A6777" t="str">
            <v>164794</v>
          </cell>
          <cell r="C6777">
            <v>2</v>
          </cell>
          <cell r="D6777">
            <v>2</v>
          </cell>
          <cell r="E6777" t="str">
            <v>2m</v>
          </cell>
        </row>
        <row r="6778">
          <cell r="A6778" t="str">
            <v>164796</v>
          </cell>
          <cell r="C6778">
            <v>2</v>
          </cell>
          <cell r="D6778">
            <v>2</v>
          </cell>
          <cell r="E6778" t="str">
            <v>2m</v>
          </cell>
        </row>
        <row r="6779">
          <cell r="A6779" t="str">
            <v>164811</v>
          </cell>
          <cell r="C6779">
            <v>2</v>
          </cell>
          <cell r="D6779">
            <v>2</v>
          </cell>
          <cell r="E6779" t="str">
            <v>2m</v>
          </cell>
        </row>
        <row r="6780">
          <cell r="A6780" t="str">
            <v>164813</v>
          </cell>
          <cell r="C6780">
            <v>2</v>
          </cell>
          <cell r="D6780">
            <v>2</v>
          </cell>
          <cell r="E6780" t="str">
            <v>2m</v>
          </cell>
        </row>
        <row r="6781">
          <cell r="A6781" t="str">
            <v>164817</v>
          </cell>
          <cell r="C6781">
            <v>2</v>
          </cell>
          <cell r="D6781">
            <v>2</v>
          </cell>
          <cell r="E6781" t="str">
            <v>2m</v>
          </cell>
        </row>
        <row r="6782">
          <cell r="A6782" t="str">
            <v>164833</v>
          </cell>
          <cell r="C6782">
            <v>2</v>
          </cell>
          <cell r="D6782">
            <v>2</v>
          </cell>
          <cell r="E6782" t="str">
            <v>2m</v>
          </cell>
        </row>
        <row r="6783">
          <cell r="A6783" t="str">
            <v>164834</v>
          </cell>
          <cell r="C6783">
            <v>2</v>
          </cell>
          <cell r="D6783">
            <v>2</v>
          </cell>
          <cell r="E6783" t="str">
            <v>2m</v>
          </cell>
        </row>
        <row r="6784">
          <cell r="A6784" t="str">
            <v>164835</v>
          </cell>
          <cell r="C6784">
            <v>2</v>
          </cell>
          <cell r="D6784">
            <v>2</v>
          </cell>
          <cell r="E6784" t="str">
            <v>2m</v>
          </cell>
        </row>
        <row r="6785">
          <cell r="A6785" t="str">
            <v>164842</v>
          </cell>
          <cell r="C6785">
            <v>2</v>
          </cell>
          <cell r="D6785">
            <v>2</v>
          </cell>
          <cell r="E6785" t="str">
            <v>2m</v>
          </cell>
        </row>
        <row r="6786">
          <cell r="A6786" t="str">
            <v>164845</v>
          </cell>
          <cell r="C6786">
            <v>2</v>
          </cell>
          <cell r="D6786">
            <v>2</v>
          </cell>
          <cell r="E6786" t="str">
            <v>2m</v>
          </cell>
        </row>
        <row r="6787">
          <cell r="A6787" t="str">
            <v>164849</v>
          </cell>
          <cell r="C6787">
            <v>2</v>
          </cell>
          <cell r="D6787">
            <v>2</v>
          </cell>
          <cell r="E6787" t="str">
            <v>2m</v>
          </cell>
        </row>
        <row r="6788">
          <cell r="A6788" t="str">
            <v>164850</v>
          </cell>
          <cell r="C6788">
            <v>2</v>
          </cell>
          <cell r="D6788">
            <v>2</v>
          </cell>
          <cell r="E6788" t="str">
            <v>2m</v>
          </cell>
        </row>
        <row r="6789">
          <cell r="A6789" t="str">
            <v>164852</v>
          </cell>
          <cell r="C6789">
            <v>2</v>
          </cell>
          <cell r="D6789">
            <v>2</v>
          </cell>
          <cell r="E6789" t="str">
            <v>2m</v>
          </cell>
        </row>
        <row r="6790">
          <cell r="A6790" t="str">
            <v>164853</v>
          </cell>
          <cell r="C6790">
            <v>2</v>
          </cell>
          <cell r="D6790">
            <v>2</v>
          </cell>
          <cell r="E6790" t="str">
            <v>2m</v>
          </cell>
        </row>
        <row r="6791">
          <cell r="A6791" t="str">
            <v>164857</v>
          </cell>
          <cell r="C6791">
            <v>2</v>
          </cell>
          <cell r="D6791">
            <v>2</v>
          </cell>
          <cell r="E6791" t="str">
            <v>2m</v>
          </cell>
        </row>
        <row r="6792">
          <cell r="A6792" t="str">
            <v>164863</v>
          </cell>
          <cell r="C6792">
            <v>2</v>
          </cell>
          <cell r="D6792">
            <v>2</v>
          </cell>
          <cell r="E6792" t="str">
            <v>2m</v>
          </cell>
        </row>
        <row r="6793">
          <cell r="A6793" t="str">
            <v>164866</v>
          </cell>
          <cell r="C6793">
            <v>2</v>
          </cell>
          <cell r="D6793">
            <v>2</v>
          </cell>
          <cell r="E6793" t="str">
            <v>2m</v>
          </cell>
        </row>
        <row r="6794">
          <cell r="A6794" t="str">
            <v>164868</v>
          </cell>
          <cell r="C6794">
            <v>2</v>
          </cell>
          <cell r="D6794">
            <v>2</v>
          </cell>
          <cell r="E6794" t="str">
            <v>2m</v>
          </cell>
        </row>
        <row r="6795">
          <cell r="A6795" t="str">
            <v>164871</v>
          </cell>
          <cell r="C6795">
            <v>2</v>
          </cell>
          <cell r="D6795">
            <v>2</v>
          </cell>
          <cell r="E6795" t="str">
            <v>2m</v>
          </cell>
        </row>
        <row r="6796">
          <cell r="A6796" t="str">
            <v>164886</v>
          </cell>
          <cell r="C6796">
            <v>2</v>
          </cell>
          <cell r="D6796">
            <v>2</v>
          </cell>
          <cell r="E6796" t="str">
            <v>2m</v>
          </cell>
        </row>
        <row r="6797">
          <cell r="A6797" t="str">
            <v>164892</v>
          </cell>
          <cell r="C6797">
            <v>2</v>
          </cell>
          <cell r="D6797">
            <v>2</v>
          </cell>
          <cell r="E6797" t="str">
            <v>2m</v>
          </cell>
        </row>
        <row r="6798">
          <cell r="A6798" t="str">
            <v>164906</v>
          </cell>
          <cell r="C6798">
            <v>2</v>
          </cell>
          <cell r="D6798">
            <v>2</v>
          </cell>
          <cell r="E6798" t="str">
            <v>2m</v>
          </cell>
        </row>
        <row r="6799">
          <cell r="A6799" t="str">
            <v>164911</v>
          </cell>
          <cell r="C6799">
            <v>2</v>
          </cell>
          <cell r="D6799">
            <v>2</v>
          </cell>
          <cell r="E6799" t="str">
            <v>2m</v>
          </cell>
        </row>
        <row r="6800">
          <cell r="A6800" t="str">
            <v>164912</v>
          </cell>
          <cell r="C6800">
            <v>2</v>
          </cell>
          <cell r="D6800">
            <v>2</v>
          </cell>
          <cell r="E6800" t="str">
            <v>2m</v>
          </cell>
        </row>
        <row r="6801">
          <cell r="A6801" t="str">
            <v>164916</v>
          </cell>
          <cell r="C6801">
            <v>2</v>
          </cell>
          <cell r="D6801">
            <v>2</v>
          </cell>
          <cell r="E6801" t="str">
            <v>2m</v>
          </cell>
        </row>
        <row r="6802">
          <cell r="A6802" t="str">
            <v>164921</v>
          </cell>
          <cell r="C6802">
            <v>2</v>
          </cell>
          <cell r="D6802">
            <v>2</v>
          </cell>
          <cell r="E6802" t="str">
            <v>2m</v>
          </cell>
        </row>
        <row r="6803">
          <cell r="A6803" t="str">
            <v>164923</v>
          </cell>
          <cell r="C6803">
            <v>2</v>
          </cell>
          <cell r="D6803">
            <v>2</v>
          </cell>
          <cell r="E6803" t="str">
            <v>2m</v>
          </cell>
        </row>
        <row r="6804">
          <cell r="A6804" t="str">
            <v>164952</v>
          </cell>
          <cell r="C6804">
            <v>2</v>
          </cell>
          <cell r="D6804">
            <v>2</v>
          </cell>
          <cell r="E6804" t="str">
            <v>2m</v>
          </cell>
        </row>
        <row r="6805">
          <cell r="A6805" t="str">
            <v>164954</v>
          </cell>
          <cell r="C6805">
            <v>2</v>
          </cell>
          <cell r="D6805">
            <v>2</v>
          </cell>
          <cell r="E6805" t="str">
            <v>2m</v>
          </cell>
        </row>
        <row r="6806">
          <cell r="A6806" t="str">
            <v>164959</v>
          </cell>
          <cell r="C6806">
            <v>2</v>
          </cell>
          <cell r="D6806">
            <v>2</v>
          </cell>
          <cell r="E6806" t="str">
            <v>2m</v>
          </cell>
        </row>
        <row r="6807">
          <cell r="A6807" t="str">
            <v>164960</v>
          </cell>
          <cell r="C6807">
            <v>2</v>
          </cell>
          <cell r="D6807">
            <v>2</v>
          </cell>
          <cell r="E6807" t="str">
            <v>2m</v>
          </cell>
        </row>
        <row r="6808">
          <cell r="A6808" t="str">
            <v>164994</v>
          </cell>
          <cell r="C6808">
            <v>2</v>
          </cell>
          <cell r="D6808">
            <v>2</v>
          </cell>
          <cell r="E6808" t="str">
            <v>2m</v>
          </cell>
        </row>
        <row r="6809">
          <cell r="A6809" t="str">
            <v>165006</v>
          </cell>
          <cell r="C6809">
            <v>2</v>
          </cell>
          <cell r="D6809">
            <v>2</v>
          </cell>
          <cell r="E6809" t="str">
            <v>2m</v>
          </cell>
        </row>
        <row r="6810">
          <cell r="A6810" t="str">
            <v>165012</v>
          </cell>
          <cell r="C6810">
            <v>2</v>
          </cell>
          <cell r="D6810">
            <v>2</v>
          </cell>
          <cell r="E6810" t="str">
            <v>2m</v>
          </cell>
        </row>
        <row r="6811">
          <cell r="A6811" t="str">
            <v>165025</v>
          </cell>
          <cell r="C6811">
            <v>2</v>
          </cell>
          <cell r="D6811">
            <v>2</v>
          </cell>
          <cell r="E6811" t="str">
            <v>2m</v>
          </cell>
        </row>
        <row r="6812">
          <cell r="A6812" t="str">
            <v>165026</v>
          </cell>
          <cell r="C6812">
            <v>2</v>
          </cell>
          <cell r="D6812">
            <v>2</v>
          </cell>
          <cell r="E6812" t="str">
            <v>2m</v>
          </cell>
        </row>
        <row r="6813">
          <cell r="A6813" t="str">
            <v>165040</v>
          </cell>
          <cell r="C6813">
            <v>2</v>
          </cell>
          <cell r="D6813">
            <v>2</v>
          </cell>
          <cell r="E6813" t="str">
            <v>2m</v>
          </cell>
        </row>
        <row r="6814">
          <cell r="A6814" t="str">
            <v>165066</v>
          </cell>
          <cell r="C6814">
            <v>2</v>
          </cell>
          <cell r="D6814">
            <v>2</v>
          </cell>
          <cell r="E6814" t="str">
            <v>2m</v>
          </cell>
        </row>
        <row r="6815">
          <cell r="A6815" t="str">
            <v>165094</v>
          </cell>
          <cell r="C6815">
            <v>2</v>
          </cell>
          <cell r="D6815">
            <v>2</v>
          </cell>
          <cell r="E6815" t="str">
            <v>2m</v>
          </cell>
        </row>
        <row r="6816">
          <cell r="A6816" t="str">
            <v>165098</v>
          </cell>
          <cell r="C6816">
            <v>2</v>
          </cell>
          <cell r="D6816">
            <v>2</v>
          </cell>
          <cell r="E6816" t="str">
            <v>2m</v>
          </cell>
        </row>
        <row r="6817">
          <cell r="A6817" t="str">
            <v>165101</v>
          </cell>
          <cell r="C6817">
            <v>2</v>
          </cell>
          <cell r="D6817">
            <v>2</v>
          </cell>
          <cell r="E6817" t="str">
            <v>2m</v>
          </cell>
        </row>
        <row r="6818">
          <cell r="A6818" t="str">
            <v>165109</v>
          </cell>
          <cell r="C6818">
            <v>2</v>
          </cell>
          <cell r="D6818">
            <v>2</v>
          </cell>
          <cell r="E6818" t="str">
            <v>2m</v>
          </cell>
        </row>
        <row r="6819">
          <cell r="A6819" t="str">
            <v>165114</v>
          </cell>
          <cell r="C6819">
            <v>2</v>
          </cell>
          <cell r="D6819">
            <v>2</v>
          </cell>
          <cell r="E6819" t="str">
            <v>2m</v>
          </cell>
        </row>
        <row r="6820">
          <cell r="A6820" t="str">
            <v>165119</v>
          </cell>
          <cell r="C6820">
            <v>2</v>
          </cell>
          <cell r="D6820">
            <v>2</v>
          </cell>
          <cell r="E6820" t="str">
            <v>2m</v>
          </cell>
        </row>
        <row r="6821">
          <cell r="A6821" t="str">
            <v>165122</v>
          </cell>
          <cell r="C6821">
            <v>2</v>
          </cell>
          <cell r="D6821">
            <v>2</v>
          </cell>
          <cell r="E6821" t="str">
            <v>2m</v>
          </cell>
        </row>
        <row r="6822">
          <cell r="A6822" t="str">
            <v>165137</v>
          </cell>
          <cell r="C6822">
            <v>2</v>
          </cell>
          <cell r="D6822">
            <v>2</v>
          </cell>
          <cell r="E6822" t="str">
            <v>2m</v>
          </cell>
        </row>
        <row r="6823">
          <cell r="A6823" t="str">
            <v>165139</v>
          </cell>
          <cell r="C6823">
            <v>2</v>
          </cell>
          <cell r="D6823">
            <v>2</v>
          </cell>
          <cell r="E6823" t="str">
            <v>2m</v>
          </cell>
        </row>
        <row r="6824">
          <cell r="A6824" t="str">
            <v>165157</v>
          </cell>
          <cell r="C6824">
            <v>2</v>
          </cell>
          <cell r="D6824">
            <v>2</v>
          </cell>
          <cell r="E6824" t="str">
            <v>2m</v>
          </cell>
        </row>
        <row r="6825">
          <cell r="A6825" t="str">
            <v>165173</v>
          </cell>
          <cell r="C6825">
            <v>2</v>
          </cell>
          <cell r="D6825">
            <v>2</v>
          </cell>
          <cell r="E6825" t="str">
            <v>2m</v>
          </cell>
        </row>
        <row r="6826">
          <cell r="A6826" t="str">
            <v>165178</v>
          </cell>
          <cell r="C6826">
            <v>2</v>
          </cell>
          <cell r="D6826">
            <v>2</v>
          </cell>
          <cell r="E6826" t="str">
            <v>2m</v>
          </cell>
        </row>
        <row r="6827">
          <cell r="A6827" t="str">
            <v>165183</v>
          </cell>
          <cell r="C6827">
            <v>2</v>
          </cell>
          <cell r="D6827">
            <v>2</v>
          </cell>
          <cell r="E6827" t="str">
            <v>2m</v>
          </cell>
        </row>
        <row r="6828">
          <cell r="A6828" t="str">
            <v>165186</v>
          </cell>
          <cell r="C6828">
            <v>2</v>
          </cell>
          <cell r="D6828">
            <v>2</v>
          </cell>
          <cell r="E6828" t="str">
            <v>2m</v>
          </cell>
        </row>
        <row r="6829">
          <cell r="A6829" t="str">
            <v>165193</v>
          </cell>
          <cell r="C6829">
            <v>2</v>
          </cell>
          <cell r="D6829">
            <v>2</v>
          </cell>
          <cell r="E6829" t="str">
            <v>2m</v>
          </cell>
        </row>
        <row r="6830">
          <cell r="A6830" t="str">
            <v>165197</v>
          </cell>
          <cell r="C6830">
            <v>2</v>
          </cell>
          <cell r="D6830">
            <v>2</v>
          </cell>
          <cell r="E6830" t="str">
            <v>2m</v>
          </cell>
        </row>
        <row r="6831">
          <cell r="A6831" t="str">
            <v>165202</v>
          </cell>
          <cell r="C6831">
            <v>2</v>
          </cell>
          <cell r="D6831">
            <v>2</v>
          </cell>
          <cell r="E6831" t="str">
            <v>2m</v>
          </cell>
        </row>
        <row r="6832">
          <cell r="A6832" t="str">
            <v>165214</v>
          </cell>
          <cell r="C6832">
            <v>2</v>
          </cell>
          <cell r="D6832">
            <v>2</v>
          </cell>
          <cell r="E6832" t="str">
            <v>2m</v>
          </cell>
        </row>
        <row r="6833">
          <cell r="A6833" t="str">
            <v>165223</v>
          </cell>
          <cell r="C6833">
            <v>2</v>
          </cell>
          <cell r="D6833">
            <v>2</v>
          </cell>
          <cell r="E6833" t="str">
            <v>2m</v>
          </cell>
        </row>
        <row r="6834">
          <cell r="A6834" t="str">
            <v>165228</v>
          </cell>
          <cell r="C6834">
            <v>2</v>
          </cell>
          <cell r="D6834">
            <v>2</v>
          </cell>
          <cell r="E6834" t="str">
            <v>2m</v>
          </cell>
        </row>
        <row r="6835">
          <cell r="A6835" t="str">
            <v>165236</v>
          </cell>
          <cell r="C6835">
            <v>2</v>
          </cell>
          <cell r="D6835">
            <v>2</v>
          </cell>
          <cell r="E6835" t="str">
            <v>2m</v>
          </cell>
        </row>
        <row r="6836">
          <cell r="A6836" t="str">
            <v>165242</v>
          </cell>
          <cell r="C6836">
            <v>2</v>
          </cell>
          <cell r="D6836">
            <v>2</v>
          </cell>
          <cell r="E6836" t="str">
            <v>2m</v>
          </cell>
        </row>
        <row r="6837">
          <cell r="A6837" t="str">
            <v>165254</v>
          </cell>
          <cell r="C6837">
            <v>2</v>
          </cell>
          <cell r="D6837">
            <v>2</v>
          </cell>
          <cell r="E6837" t="str">
            <v>2m</v>
          </cell>
        </row>
        <row r="6838">
          <cell r="A6838" t="str">
            <v>165258</v>
          </cell>
          <cell r="C6838">
            <v>2</v>
          </cell>
          <cell r="D6838">
            <v>2</v>
          </cell>
          <cell r="E6838" t="str">
            <v>2m</v>
          </cell>
        </row>
        <row r="6839">
          <cell r="A6839" t="str">
            <v>165260</v>
          </cell>
          <cell r="C6839">
            <v>2</v>
          </cell>
          <cell r="D6839">
            <v>2</v>
          </cell>
          <cell r="E6839" t="str">
            <v>2m</v>
          </cell>
        </row>
        <row r="6840">
          <cell r="A6840" t="str">
            <v>165272</v>
          </cell>
          <cell r="C6840">
            <v>2</v>
          </cell>
          <cell r="D6840">
            <v>2</v>
          </cell>
          <cell r="E6840" t="str">
            <v>2m</v>
          </cell>
        </row>
        <row r="6841">
          <cell r="A6841" t="str">
            <v>165273</v>
          </cell>
          <cell r="C6841">
            <v>2</v>
          </cell>
          <cell r="D6841">
            <v>2</v>
          </cell>
          <cell r="E6841" t="str">
            <v>2m</v>
          </cell>
        </row>
        <row r="6842">
          <cell r="A6842" t="str">
            <v>165276</v>
          </cell>
          <cell r="C6842">
            <v>2</v>
          </cell>
          <cell r="D6842">
            <v>2</v>
          </cell>
          <cell r="E6842" t="str">
            <v>2m</v>
          </cell>
        </row>
        <row r="6843">
          <cell r="A6843" t="str">
            <v>165284</v>
          </cell>
          <cell r="C6843">
            <v>2</v>
          </cell>
          <cell r="D6843">
            <v>2</v>
          </cell>
          <cell r="E6843" t="str">
            <v>2m</v>
          </cell>
        </row>
        <row r="6844">
          <cell r="A6844" t="str">
            <v>165286</v>
          </cell>
          <cell r="C6844">
            <v>2</v>
          </cell>
          <cell r="D6844">
            <v>2</v>
          </cell>
          <cell r="E6844" t="str">
            <v>2m</v>
          </cell>
        </row>
        <row r="6845">
          <cell r="A6845" t="str">
            <v>165304</v>
          </cell>
          <cell r="C6845">
            <v>2</v>
          </cell>
          <cell r="D6845">
            <v>2</v>
          </cell>
          <cell r="E6845" t="str">
            <v>2m</v>
          </cell>
        </row>
        <row r="6846">
          <cell r="A6846" t="str">
            <v>165325</v>
          </cell>
          <cell r="C6846">
            <v>2</v>
          </cell>
          <cell r="D6846">
            <v>2</v>
          </cell>
          <cell r="E6846" t="str">
            <v>2m</v>
          </cell>
        </row>
        <row r="6847">
          <cell r="A6847" t="str">
            <v>165331</v>
          </cell>
          <cell r="C6847">
            <v>2</v>
          </cell>
          <cell r="D6847">
            <v>2</v>
          </cell>
          <cell r="E6847" t="str">
            <v>2m</v>
          </cell>
        </row>
        <row r="6848">
          <cell r="A6848" t="str">
            <v>165339</v>
          </cell>
          <cell r="C6848">
            <v>2</v>
          </cell>
          <cell r="D6848">
            <v>2</v>
          </cell>
          <cell r="E6848" t="str">
            <v>2m</v>
          </cell>
        </row>
        <row r="6849">
          <cell r="A6849" t="str">
            <v>165359</v>
          </cell>
          <cell r="C6849">
            <v>2</v>
          </cell>
          <cell r="D6849">
            <v>2</v>
          </cell>
          <cell r="E6849" t="str">
            <v>2m</v>
          </cell>
        </row>
        <row r="6850">
          <cell r="A6850" t="str">
            <v>165360</v>
          </cell>
          <cell r="C6850">
            <v>2</v>
          </cell>
          <cell r="D6850">
            <v>2</v>
          </cell>
          <cell r="E6850" t="str">
            <v>2m</v>
          </cell>
        </row>
        <row r="6851">
          <cell r="A6851" t="str">
            <v>165362</v>
          </cell>
          <cell r="C6851">
            <v>2</v>
          </cell>
          <cell r="D6851">
            <v>2</v>
          </cell>
          <cell r="E6851" t="str">
            <v>2m</v>
          </cell>
        </row>
        <row r="6852">
          <cell r="A6852" t="str">
            <v>165368</v>
          </cell>
          <cell r="C6852">
            <v>2</v>
          </cell>
          <cell r="D6852">
            <v>2</v>
          </cell>
          <cell r="E6852" t="str">
            <v>2m</v>
          </cell>
        </row>
        <row r="6853">
          <cell r="A6853" t="str">
            <v>165385</v>
          </cell>
          <cell r="C6853">
            <v>2</v>
          </cell>
          <cell r="D6853">
            <v>2</v>
          </cell>
          <cell r="E6853" t="str">
            <v>2m</v>
          </cell>
        </row>
        <row r="6854">
          <cell r="A6854" t="str">
            <v>165389</v>
          </cell>
          <cell r="C6854">
            <v>2</v>
          </cell>
          <cell r="D6854">
            <v>2</v>
          </cell>
          <cell r="E6854" t="str">
            <v>2m</v>
          </cell>
        </row>
        <row r="6855">
          <cell r="A6855" t="str">
            <v>165395</v>
          </cell>
          <cell r="C6855">
            <v>2</v>
          </cell>
          <cell r="D6855">
            <v>2</v>
          </cell>
          <cell r="E6855" t="str">
            <v>2m</v>
          </cell>
        </row>
        <row r="6856">
          <cell r="A6856" t="str">
            <v>165400</v>
          </cell>
          <cell r="C6856">
            <v>2</v>
          </cell>
          <cell r="D6856">
            <v>2</v>
          </cell>
          <cell r="E6856" t="str">
            <v>2m</v>
          </cell>
        </row>
        <row r="6857">
          <cell r="A6857" t="str">
            <v>165401</v>
          </cell>
          <cell r="C6857">
            <v>2</v>
          </cell>
          <cell r="D6857">
            <v>2</v>
          </cell>
          <cell r="E6857" t="str">
            <v>2m</v>
          </cell>
        </row>
        <row r="6858">
          <cell r="A6858" t="str">
            <v>165402</v>
          </cell>
          <cell r="C6858">
            <v>2</v>
          </cell>
          <cell r="D6858">
            <v>2</v>
          </cell>
          <cell r="E6858" t="str">
            <v>2m</v>
          </cell>
        </row>
        <row r="6859">
          <cell r="A6859" t="str">
            <v>165410</v>
          </cell>
          <cell r="C6859">
            <v>2</v>
          </cell>
          <cell r="D6859">
            <v>2</v>
          </cell>
          <cell r="E6859" t="str">
            <v>2m</v>
          </cell>
        </row>
        <row r="6860">
          <cell r="A6860" t="str">
            <v>165412</v>
          </cell>
          <cell r="C6860">
            <v>2</v>
          </cell>
          <cell r="D6860">
            <v>2</v>
          </cell>
          <cell r="E6860" t="str">
            <v>2m</v>
          </cell>
        </row>
        <row r="6861">
          <cell r="A6861" t="str">
            <v>165420</v>
          </cell>
          <cell r="C6861">
            <v>2</v>
          </cell>
          <cell r="D6861">
            <v>2</v>
          </cell>
          <cell r="E6861" t="str">
            <v>2m</v>
          </cell>
        </row>
        <row r="6862">
          <cell r="A6862" t="str">
            <v>165423</v>
          </cell>
          <cell r="C6862">
            <v>2</v>
          </cell>
          <cell r="D6862">
            <v>2</v>
          </cell>
          <cell r="E6862" t="str">
            <v>2m</v>
          </cell>
        </row>
        <row r="6863">
          <cell r="A6863" t="str">
            <v>165434</v>
          </cell>
          <cell r="C6863">
            <v>2</v>
          </cell>
          <cell r="D6863">
            <v>2</v>
          </cell>
          <cell r="E6863" t="str">
            <v>2m</v>
          </cell>
        </row>
        <row r="6864">
          <cell r="A6864" t="str">
            <v>165449</v>
          </cell>
          <cell r="C6864">
            <v>2</v>
          </cell>
          <cell r="D6864">
            <v>2</v>
          </cell>
          <cell r="E6864" t="str">
            <v>2m</v>
          </cell>
        </row>
        <row r="6865">
          <cell r="A6865" t="str">
            <v>165470</v>
          </cell>
          <cell r="C6865">
            <v>2</v>
          </cell>
          <cell r="D6865">
            <v>2</v>
          </cell>
          <cell r="E6865" t="str">
            <v>2m</v>
          </cell>
        </row>
        <row r="6866">
          <cell r="A6866" t="str">
            <v>165476</v>
          </cell>
          <cell r="C6866">
            <v>2</v>
          </cell>
          <cell r="D6866">
            <v>2</v>
          </cell>
          <cell r="E6866" t="str">
            <v>2m</v>
          </cell>
        </row>
        <row r="6867">
          <cell r="A6867" t="str">
            <v>165493</v>
          </cell>
          <cell r="C6867">
            <v>2</v>
          </cell>
          <cell r="D6867">
            <v>2</v>
          </cell>
          <cell r="E6867" t="str">
            <v>2m</v>
          </cell>
        </row>
        <row r="6868">
          <cell r="A6868" t="str">
            <v>165528</v>
          </cell>
          <cell r="C6868">
            <v>2</v>
          </cell>
          <cell r="D6868">
            <v>2</v>
          </cell>
          <cell r="E6868" t="str">
            <v>2m</v>
          </cell>
        </row>
        <row r="6869">
          <cell r="A6869" t="str">
            <v>165537</v>
          </cell>
          <cell r="C6869">
            <v>2</v>
          </cell>
          <cell r="D6869">
            <v>2</v>
          </cell>
          <cell r="E6869" t="str">
            <v>2m</v>
          </cell>
        </row>
        <row r="6870">
          <cell r="A6870" t="str">
            <v>165548</v>
          </cell>
          <cell r="C6870">
            <v>2</v>
          </cell>
          <cell r="D6870">
            <v>2</v>
          </cell>
          <cell r="E6870" t="str">
            <v>2m</v>
          </cell>
        </row>
        <row r="6871">
          <cell r="A6871" t="str">
            <v>165551</v>
          </cell>
          <cell r="C6871">
            <v>2</v>
          </cell>
          <cell r="D6871">
            <v>2</v>
          </cell>
          <cell r="E6871" t="str">
            <v>2m</v>
          </cell>
        </row>
        <row r="6872">
          <cell r="A6872" t="str">
            <v>165563</v>
          </cell>
          <cell r="C6872">
            <v>2</v>
          </cell>
          <cell r="D6872">
            <v>2</v>
          </cell>
          <cell r="E6872" t="str">
            <v>2m</v>
          </cell>
        </row>
        <row r="6873">
          <cell r="A6873" t="str">
            <v>165579</v>
          </cell>
          <cell r="C6873">
            <v>2</v>
          </cell>
          <cell r="D6873">
            <v>2</v>
          </cell>
          <cell r="E6873" t="str">
            <v>2m</v>
          </cell>
        </row>
        <row r="6874">
          <cell r="A6874" t="str">
            <v>165580</v>
          </cell>
          <cell r="C6874">
            <v>2</v>
          </cell>
          <cell r="D6874">
            <v>2</v>
          </cell>
          <cell r="E6874" t="str">
            <v>2m</v>
          </cell>
        </row>
        <row r="6875">
          <cell r="A6875" t="str">
            <v>165583</v>
          </cell>
          <cell r="C6875">
            <v>2</v>
          </cell>
          <cell r="D6875">
            <v>2</v>
          </cell>
          <cell r="E6875" t="str">
            <v>2m</v>
          </cell>
        </row>
        <row r="6876">
          <cell r="A6876" t="str">
            <v>165584</v>
          </cell>
          <cell r="C6876">
            <v>2</v>
          </cell>
          <cell r="D6876">
            <v>2</v>
          </cell>
          <cell r="E6876" t="str">
            <v>2m</v>
          </cell>
        </row>
        <row r="6877">
          <cell r="A6877" t="str">
            <v>165595</v>
          </cell>
          <cell r="C6877">
            <v>2</v>
          </cell>
          <cell r="D6877">
            <v>2</v>
          </cell>
          <cell r="E6877" t="str">
            <v>2m</v>
          </cell>
        </row>
        <row r="6878">
          <cell r="A6878" t="str">
            <v>165599</v>
          </cell>
          <cell r="C6878">
            <v>2</v>
          </cell>
          <cell r="D6878">
            <v>2</v>
          </cell>
          <cell r="E6878" t="str">
            <v>2m</v>
          </cell>
        </row>
        <row r="6879">
          <cell r="A6879" t="str">
            <v>165628</v>
          </cell>
          <cell r="C6879">
            <v>2</v>
          </cell>
          <cell r="D6879">
            <v>2</v>
          </cell>
          <cell r="E6879" t="str">
            <v>2m</v>
          </cell>
        </row>
        <row r="6880">
          <cell r="A6880" t="str">
            <v>165640</v>
          </cell>
          <cell r="C6880">
            <v>2</v>
          </cell>
          <cell r="D6880">
            <v>2</v>
          </cell>
          <cell r="E6880" t="str">
            <v>2m</v>
          </cell>
        </row>
        <row r="6881">
          <cell r="A6881" t="str">
            <v>165643</v>
          </cell>
          <cell r="C6881">
            <v>2</v>
          </cell>
          <cell r="D6881">
            <v>2</v>
          </cell>
          <cell r="E6881" t="str">
            <v>2m</v>
          </cell>
        </row>
        <row r="6882">
          <cell r="A6882" t="str">
            <v>165654</v>
          </cell>
          <cell r="C6882">
            <v>2</v>
          </cell>
          <cell r="D6882">
            <v>2</v>
          </cell>
          <cell r="E6882" t="str">
            <v>2m</v>
          </cell>
        </row>
        <row r="6883">
          <cell r="A6883" t="str">
            <v>165658</v>
          </cell>
          <cell r="C6883">
            <v>2</v>
          </cell>
          <cell r="D6883">
            <v>2</v>
          </cell>
          <cell r="E6883" t="str">
            <v>2m</v>
          </cell>
        </row>
        <row r="6884">
          <cell r="A6884" t="str">
            <v>165659</v>
          </cell>
          <cell r="C6884">
            <v>2</v>
          </cell>
          <cell r="D6884">
            <v>2</v>
          </cell>
          <cell r="E6884" t="str">
            <v>2m</v>
          </cell>
        </row>
        <row r="6885">
          <cell r="A6885" t="str">
            <v>165665</v>
          </cell>
          <cell r="C6885">
            <v>2</v>
          </cell>
          <cell r="D6885">
            <v>2</v>
          </cell>
          <cell r="E6885" t="str">
            <v>2m</v>
          </cell>
        </row>
        <row r="6886">
          <cell r="A6886" t="str">
            <v>165676</v>
          </cell>
          <cell r="C6886">
            <v>2</v>
          </cell>
          <cell r="D6886">
            <v>2</v>
          </cell>
          <cell r="E6886" t="str">
            <v>2m</v>
          </cell>
        </row>
        <row r="6887">
          <cell r="A6887" t="str">
            <v>165678</v>
          </cell>
          <cell r="C6887">
            <v>2</v>
          </cell>
          <cell r="D6887">
            <v>2</v>
          </cell>
          <cell r="E6887" t="str">
            <v>2m</v>
          </cell>
        </row>
        <row r="6888">
          <cell r="A6888" t="str">
            <v>165687</v>
          </cell>
          <cell r="C6888">
            <v>2</v>
          </cell>
          <cell r="D6888">
            <v>2</v>
          </cell>
          <cell r="E6888" t="str">
            <v>2m</v>
          </cell>
        </row>
        <row r="6889">
          <cell r="A6889" t="str">
            <v>165690</v>
          </cell>
          <cell r="C6889">
            <v>2</v>
          </cell>
          <cell r="D6889">
            <v>2</v>
          </cell>
          <cell r="E6889" t="str">
            <v>2m</v>
          </cell>
        </row>
        <row r="6890">
          <cell r="A6890" t="str">
            <v>165692</v>
          </cell>
          <cell r="C6890">
            <v>2</v>
          </cell>
          <cell r="D6890">
            <v>2</v>
          </cell>
          <cell r="E6890" t="str">
            <v>2m</v>
          </cell>
        </row>
        <row r="6891">
          <cell r="A6891" t="str">
            <v>165707</v>
          </cell>
          <cell r="C6891">
            <v>2</v>
          </cell>
          <cell r="D6891">
            <v>2</v>
          </cell>
          <cell r="E6891" t="str">
            <v>2m</v>
          </cell>
        </row>
        <row r="6892">
          <cell r="A6892" t="str">
            <v>165708</v>
          </cell>
          <cell r="C6892">
            <v>2</v>
          </cell>
          <cell r="D6892">
            <v>2</v>
          </cell>
          <cell r="E6892" t="str">
            <v>2m</v>
          </cell>
        </row>
        <row r="6893">
          <cell r="A6893" t="str">
            <v>165713</v>
          </cell>
          <cell r="C6893">
            <v>2</v>
          </cell>
          <cell r="D6893">
            <v>2</v>
          </cell>
          <cell r="E6893" t="str">
            <v>2m</v>
          </cell>
        </row>
        <row r="6894">
          <cell r="A6894" t="str">
            <v>165716</v>
          </cell>
          <cell r="C6894">
            <v>2</v>
          </cell>
          <cell r="D6894">
            <v>2</v>
          </cell>
          <cell r="E6894" t="str">
            <v>2m</v>
          </cell>
        </row>
        <row r="6895">
          <cell r="A6895" t="str">
            <v>165720</v>
          </cell>
          <cell r="C6895">
            <v>2</v>
          </cell>
          <cell r="D6895">
            <v>2</v>
          </cell>
          <cell r="E6895" t="str">
            <v>2m</v>
          </cell>
        </row>
        <row r="6896">
          <cell r="A6896" t="str">
            <v>165726</v>
          </cell>
          <cell r="C6896">
            <v>2</v>
          </cell>
          <cell r="D6896">
            <v>2</v>
          </cell>
          <cell r="E6896" t="str">
            <v>2m</v>
          </cell>
        </row>
        <row r="6897">
          <cell r="A6897" t="str">
            <v>165730</v>
          </cell>
          <cell r="C6897">
            <v>2</v>
          </cell>
          <cell r="D6897">
            <v>2</v>
          </cell>
          <cell r="E6897" t="str">
            <v>2m</v>
          </cell>
        </row>
        <row r="6898">
          <cell r="A6898" t="str">
            <v>165736</v>
          </cell>
          <cell r="C6898">
            <v>2</v>
          </cell>
          <cell r="D6898">
            <v>2</v>
          </cell>
          <cell r="E6898" t="str">
            <v>2m</v>
          </cell>
        </row>
        <row r="6899">
          <cell r="A6899" t="str">
            <v>165737</v>
          </cell>
          <cell r="C6899">
            <v>2</v>
          </cell>
          <cell r="D6899">
            <v>2</v>
          </cell>
          <cell r="E6899" t="str">
            <v>2m</v>
          </cell>
        </row>
        <row r="6900">
          <cell r="A6900" t="str">
            <v>165743</v>
          </cell>
          <cell r="C6900">
            <v>2</v>
          </cell>
          <cell r="D6900">
            <v>2</v>
          </cell>
          <cell r="E6900" t="str">
            <v>2m</v>
          </cell>
        </row>
        <row r="6901">
          <cell r="A6901" t="str">
            <v>165748</v>
          </cell>
          <cell r="C6901">
            <v>2</v>
          </cell>
          <cell r="D6901">
            <v>2</v>
          </cell>
          <cell r="E6901" t="str">
            <v>2m</v>
          </cell>
        </row>
        <row r="6902">
          <cell r="A6902" t="str">
            <v>165753</v>
          </cell>
          <cell r="C6902">
            <v>2</v>
          </cell>
          <cell r="D6902">
            <v>2</v>
          </cell>
          <cell r="E6902" t="str">
            <v>2m</v>
          </cell>
        </row>
        <row r="6903">
          <cell r="A6903" t="str">
            <v>165754</v>
          </cell>
          <cell r="C6903">
            <v>2</v>
          </cell>
          <cell r="D6903">
            <v>2</v>
          </cell>
          <cell r="E6903" t="str">
            <v>2m</v>
          </cell>
        </row>
        <row r="6904">
          <cell r="A6904" t="str">
            <v>165760</v>
          </cell>
          <cell r="C6904">
            <v>2</v>
          </cell>
          <cell r="D6904">
            <v>2</v>
          </cell>
          <cell r="E6904" t="str">
            <v>2m</v>
          </cell>
        </row>
        <row r="6905">
          <cell r="A6905" t="str">
            <v>165771</v>
          </cell>
          <cell r="C6905">
            <v>2</v>
          </cell>
          <cell r="D6905">
            <v>2</v>
          </cell>
          <cell r="E6905" t="str">
            <v>2m</v>
          </cell>
        </row>
        <row r="6906">
          <cell r="A6906" t="str">
            <v>165774</v>
          </cell>
          <cell r="C6906">
            <v>2</v>
          </cell>
          <cell r="D6906">
            <v>2</v>
          </cell>
          <cell r="E6906" t="str">
            <v>2m</v>
          </cell>
        </row>
        <row r="6907">
          <cell r="A6907" t="str">
            <v>165776</v>
          </cell>
          <cell r="C6907">
            <v>2</v>
          </cell>
          <cell r="D6907">
            <v>2</v>
          </cell>
          <cell r="E6907" t="str">
            <v>2m</v>
          </cell>
        </row>
        <row r="6908">
          <cell r="A6908" t="str">
            <v>165779</v>
          </cell>
          <cell r="C6908">
            <v>2</v>
          </cell>
          <cell r="D6908">
            <v>2</v>
          </cell>
          <cell r="E6908" t="str">
            <v>2m</v>
          </cell>
        </row>
        <row r="6909">
          <cell r="A6909" t="str">
            <v>165791</v>
          </cell>
          <cell r="C6909">
            <v>2</v>
          </cell>
          <cell r="D6909">
            <v>2</v>
          </cell>
          <cell r="E6909" t="str">
            <v>2m</v>
          </cell>
        </row>
        <row r="6910">
          <cell r="A6910" t="str">
            <v>165806</v>
          </cell>
          <cell r="C6910">
            <v>2</v>
          </cell>
          <cell r="D6910">
            <v>2</v>
          </cell>
          <cell r="E6910" t="str">
            <v>2m</v>
          </cell>
        </row>
        <row r="6911">
          <cell r="A6911" t="str">
            <v>165810</v>
          </cell>
          <cell r="C6911">
            <v>2</v>
          </cell>
          <cell r="D6911">
            <v>2</v>
          </cell>
          <cell r="E6911" t="str">
            <v>2m</v>
          </cell>
        </row>
        <row r="6912">
          <cell r="A6912" t="str">
            <v>165814</v>
          </cell>
          <cell r="C6912">
            <v>2</v>
          </cell>
          <cell r="D6912">
            <v>2</v>
          </cell>
          <cell r="E6912" t="str">
            <v>2m</v>
          </cell>
        </row>
        <row r="6913">
          <cell r="A6913" t="str">
            <v>165821</v>
          </cell>
          <cell r="C6913">
            <v>2</v>
          </cell>
          <cell r="D6913">
            <v>2</v>
          </cell>
          <cell r="E6913" t="str">
            <v>2m</v>
          </cell>
        </row>
        <row r="6914">
          <cell r="A6914" t="str">
            <v>165842</v>
          </cell>
          <cell r="C6914">
            <v>2</v>
          </cell>
          <cell r="D6914">
            <v>2</v>
          </cell>
          <cell r="E6914" t="str">
            <v>2m</v>
          </cell>
        </row>
        <row r="6915">
          <cell r="A6915" t="str">
            <v>165851</v>
          </cell>
          <cell r="C6915">
            <v>2</v>
          </cell>
          <cell r="D6915">
            <v>2</v>
          </cell>
          <cell r="E6915" t="str">
            <v>2m</v>
          </cell>
        </row>
        <row r="6916">
          <cell r="A6916" t="str">
            <v>165857</v>
          </cell>
          <cell r="C6916">
            <v>2</v>
          </cell>
          <cell r="D6916">
            <v>2</v>
          </cell>
          <cell r="E6916" t="str">
            <v>2m</v>
          </cell>
        </row>
        <row r="6917">
          <cell r="A6917" t="str">
            <v>165867</v>
          </cell>
          <cell r="C6917">
            <v>2</v>
          </cell>
          <cell r="D6917">
            <v>2</v>
          </cell>
          <cell r="E6917" t="str">
            <v>2m</v>
          </cell>
        </row>
        <row r="6918">
          <cell r="A6918" t="str">
            <v>165868</v>
          </cell>
          <cell r="C6918">
            <v>2</v>
          </cell>
          <cell r="D6918">
            <v>2</v>
          </cell>
          <cell r="E6918" t="str">
            <v>2m</v>
          </cell>
        </row>
        <row r="6919">
          <cell r="A6919" t="str">
            <v>165875</v>
          </cell>
          <cell r="C6919">
            <v>2</v>
          </cell>
          <cell r="D6919">
            <v>2</v>
          </cell>
          <cell r="E6919" t="str">
            <v>2m</v>
          </cell>
        </row>
        <row r="6920">
          <cell r="A6920" t="str">
            <v>165878</v>
          </cell>
          <cell r="C6920">
            <v>2</v>
          </cell>
          <cell r="D6920">
            <v>2</v>
          </cell>
          <cell r="E6920" t="str">
            <v>2m</v>
          </cell>
        </row>
        <row r="6921">
          <cell r="A6921" t="str">
            <v>165894</v>
          </cell>
          <cell r="C6921">
            <v>2</v>
          </cell>
          <cell r="D6921">
            <v>2</v>
          </cell>
          <cell r="E6921" t="str">
            <v>2m</v>
          </cell>
        </row>
        <row r="6922">
          <cell r="A6922" t="str">
            <v>165903</v>
          </cell>
          <cell r="C6922">
            <v>2</v>
          </cell>
          <cell r="D6922">
            <v>2</v>
          </cell>
          <cell r="E6922" t="str">
            <v>2m</v>
          </cell>
        </row>
        <row r="6923">
          <cell r="A6923" t="str">
            <v>165906</v>
          </cell>
          <cell r="C6923">
            <v>2</v>
          </cell>
          <cell r="D6923">
            <v>2</v>
          </cell>
          <cell r="E6923" t="str">
            <v>2m</v>
          </cell>
        </row>
        <row r="6924">
          <cell r="A6924" t="str">
            <v>165920</v>
          </cell>
          <cell r="C6924">
            <v>2</v>
          </cell>
          <cell r="D6924">
            <v>2</v>
          </cell>
          <cell r="E6924" t="str">
            <v>2m</v>
          </cell>
        </row>
        <row r="6925">
          <cell r="A6925" t="str">
            <v>165922</v>
          </cell>
          <cell r="C6925">
            <v>2</v>
          </cell>
          <cell r="D6925">
            <v>2</v>
          </cell>
          <cell r="E6925" t="str">
            <v>2m</v>
          </cell>
        </row>
        <row r="6926">
          <cell r="A6926" t="str">
            <v>165926</v>
          </cell>
          <cell r="C6926">
            <v>2</v>
          </cell>
          <cell r="D6926">
            <v>2</v>
          </cell>
          <cell r="E6926" t="str">
            <v>2m</v>
          </cell>
        </row>
        <row r="6927">
          <cell r="A6927" t="str">
            <v>165932</v>
          </cell>
          <cell r="C6927">
            <v>2</v>
          </cell>
          <cell r="D6927">
            <v>2</v>
          </cell>
          <cell r="E6927" t="str">
            <v>2m</v>
          </cell>
        </row>
        <row r="6928">
          <cell r="A6928" t="str">
            <v>165937</v>
          </cell>
          <cell r="C6928">
            <v>2</v>
          </cell>
          <cell r="D6928">
            <v>2</v>
          </cell>
          <cell r="E6928" t="str">
            <v>2m</v>
          </cell>
        </row>
        <row r="6929">
          <cell r="A6929" t="str">
            <v>165938</v>
          </cell>
          <cell r="C6929">
            <v>2</v>
          </cell>
          <cell r="D6929">
            <v>2</v>
          </cell>
          <cell r="E6929" t="str">
            <v>2m</v>
          </cell>
        </row>
        <row r="6930">
          <cell r="A6930" t="str">
            <v>165939</v>
          </cell>
          <cell r="C6930">
            <v>2</v>
          </cell>
          <cell r="D6930">
            <v>2</v>
          </cell>
          <cell r="E6930" t="str">
            <v>2m</v>
          </cell>
        </row>
        <row r="6931">
          <cell r="A6931" t="str">
            <v>165952</v>
          </cell>
          <cell r="C6931">
            <v>2</v>
          </cell>
          <cell r="D6931">
            <v>2</v>
          </cell>
          <cell r="E6931" t="str">
            <v>2m</v>
          </cell>
        </row>
        <row r="6932">
          <cell r="A6932" t="str">
            <v>165956</v>
          </cell>
          <cell r="C6932">
            <v>2</v>
          </cell>
          <cell r="D6932">
            <v>2</v>
          </cell>
          <cell r="E6932" t="str">
            <v>2m</v>
          </cell>
        </row>
        <row r="6933">
          <cell r="A6933" t="str">
            <v>165958</v>
          </cell>
          <cell r="C6933">
            <v>2</v>
          </cell>
          <cell r="D6933">
            <v>2</v>
          </cell>
          <cell r="E6933" t="str">
            <v>2m</v>
          </cell>
        </row>
        <row r="6934">
          <cell r="A6934" t="str">
            <v>165963</v>
          </cell>
          <cell r="C6934">
            <v>2</v>
          </cell>
          <cell r="D6934">
            <v>2</v>
          </cell>
          <cell r="E6934" t="str">
            <v>2m</v>
          </cell>
        </row>
        <row r="6935">
          <cell r="A6935" t="str">
            <v>165964</v>
          </cell>
          <cell r="C6935">
            <v>2</v>
          </cell>
          <cell r="D6935">
            <v>2</v>
          </cell>
          <cell r="E6935" t="str">
            <v>2m</v>
          </cell>
        </row>
        <row r="6936">
          <cell r="A6936" t="str">
            <v>165977</v>
          </cell>
          <cell r="C6936">
            <v>2</v>
          </cell>
          <cell r="D6936">
            <v>2</v>
          </cell>
          <cell r="E6936" t="str">
            <v>2m</v>
          </cell>
        </row>
        <row r="6937">
          <cell r="A6937" t="str">
            <v>165991</v>
          </cell>
          <cell r="C6937">
            <v>2</v>
          </cell>
          <cell r="D6937">
            <v>2</v>
          </cell>
          <cell r="E6937" t="str">
            <v>2m</v>
          </cell>
        </row>
        <row r="6938">
          <cell r="A6938" t="str">
            <v>165997</v>
          </cell>
          <cell r="C6938">
            <v>2</v>
          </cell>
          <cell r="D6938">
            <v>2</v>
          </cell>
          <cell r="E6938" t="str">
            <v>2m</v>
          </cell>
        </row>
        <row r="6939">
          <cell r="A6939" t="str">
            <v>165998</v>
          </cell>
          <cell r="C6939">
            <v>2</v>
          </cell>
          <cell r="D6939">
            <v>2</v>
          </cell>
          <cell r="E6939" t="str">
            <v>2m</v>
          </cell>
        </row>
        <row r="6940">
          <cell r="A6940" t="str">
            <v>166009</v>
          </cell>
          <cell r="C6940">
            <v>2</v>
          </cell>
          <cell r="D6940">
            <v>2</v>
          </cell>
          <cell r="E6940" t="str">
            <v>2m</v>
          </cell>
        </row>
        <row r="6941">
          <cell r="A6941" t="str">
            <v>166011</v>
          </cell>
          <cell r="C6941">
            <v>2</v>
          </cell>
          <cell r="D6941">
            <v>2</v>
          </cell>
          <cell r="E6941" t="str">
            <v>2m</v>
          </cell>
        </row>
        <row r="6942">
          <cell r="A6942" t="str">
            <v>166018</v>
          </cell>
          <cell r="C6942">
            <v>2</v>
          </cell>
          <cell r="D6942">
            <v>2</v>
          </cell>
          <cell r="E6942" t="str">
            <v>2m</v>
          </cell>
        </row>
        <row r="6943">
          <cell r="A6943" t="str">
            <v>166022</v>
          </cell>
          <cell r="C6943">
            <v>2</v>
          </cell>
          <cell r="D6943">
            <v>2</v>
          </cell>
          <cell r="E6943" t="str">
            <v>2m</v>
          </cell>
        </row>
        <row r="6944">
          <cell r="A6944" t="str">
            <v>166037</v>
          </cell>
          <cell r="C6944">
            <v>2</v>
          </cell>
          <cell r="D6944">
            <v>2</v>
          </cell>
          <cell r="E6944" t="str">
            <v>2m</v>
          </cell>
        </row>
        <row r="6945">
          <cell r="A6945" t="str">
            <v>166038</v>
          </cell>
          <cell r="C6945">
            <v>2</v>
          </cell>
          <cell r="D6945">
            <v>2</v>
          </cell>
          <cell r="E6945" t="str">
            <v>2m</v>
          </cell>
        </row>
        <row r="6946">
          <cell r="A6946" t="str">
            <v>166043</v>
          </cell>
          <cell r="C6946">
            <v>2</v>
          </cell>
          <cell r="D6946">
            <v>2</v>
          </cell>
          <cell r="E6946" t="str">
            <v>2m</v>
          </cell>
        </row>
        <row r="6947">
          <cell r="A6947" t="str">
            <v>166049</v>
          </cell>
          <cell r="C6947">
            <v>2</v>
          </cell>
          <cell r="D6947">
            <v>2</v>
          </cell>
          <cell r="E6947" t="str">
            <v>2m</v>
          </cell>
        </row>
        <row r="6948">
          <cell r="A6948" t="str">
            <v>166054</v>
          </cell>
          <cell r="C6948">
            <v>2</v>
          </cell>
          <cell r="D6948">
            <v>2</v>
          </cell>
          <cell r="E6948" t="str">
            <v>2m</v>
          </cell>
        </row>
        <row r="6949">
          <cell r="A6949" t="str">
            <v>166065</v>
          </cell>
          <cell r="C6949">
            <v>2</v>
          </cell>
          <cell r="D6949">
            <v>2</v>
          </cell>
          <cell r="E6949" t="str">
            <v>2m</v>
          </cell>
        </row>
        <row r="6950">
          <cell r="A6950" t="str">
            <v>166071</v>
          </cell>
          <cell r="C6950">
            <v>2</v>
          </cell>
          <cell r="D6950">
            <v>2</v>
          </cell>
          <cell r="E6950" t="str">
            <v>2m</v>
          </cell>
        </row>
        <row r="6951">
          <cell r="A6951" t="str">
            <v>166072</v>
          </cell>
          <cell r="C6951">
            <v>2</v>
          </cell>
          <cell r="D6951">
            <v>2</v>
          </cell>
          <cell r="E6951" t="str">
            <v>2m</v>
          </cell>
        </row>
        <row r="6952">
          <cell r="A6952" t="str">
            <v>166077</v>
          </cell>
          <cell r="C6952">
            <v>2</v>
          </cell>
          <cell r="D6952">
            <v>2</v>
          </cell>
          <cell r="E6952" t="str">
            <v>2m</v>
          </cell>
        </row>
        <row r="6953">
          <cell r="A6953" t="str">
            <v>166078</v>
          </cell>
          <cell r="C6953">
            <v>2</v>
          </cell>
          <cell r="D6953">
            <v>2</v>
          </cell>
          <cell r="E6953" t="str">
            <v>2m</v>
          </cell>
        </row>
        <row r="6954">
          <cell r="A6954" t="str">
            <v>166079</v>
          </cell>
          <cell r="C6954">
            <v>2</v>
          </cell>
          <cell r="D6954">
            <v>2</v>
          </cell>
          <cell r="E6954" t="str">
            <v>2m</v>
          </cell>
        </row>
        <row r="6955">
          <cell r="A6955" t="str">
            <v>166082</v>
          </cell>
          <cell r="C6955">
            <v>2</v>
          </cell>
          <cell r="D6955">
            <v>2</v>
          </cell>
          <cell r="E6955" t="str">
            <v>2m</v>
          </cell>
        </row>
        <row r="6956">
          <cell r="A6956" t="str">
            <v>166092</v>
          </cell>
          <cell r="C6956">
            <v>2</v>
          </cell>
          <cell r="D6956">
            <v>2</v>
          </cell>
          <cell r="E6956" t="str">
            <v>2m</v>
          </cell>
        </row>
        <row r="6957">
          <cell r="A6957" t="str">
            <v>166095</v>
          </cell>
          <cell r="C6957">
            <v>2</v>
          </cell>
          <cell r="D6957">
            <v>2</v>
          </cell>
          <cell r="E6957" t="str">
            <v>2m</v>
          </cell>
        </row>
        <row r="6958">
          <cell r="A6958" t="str">
            <v>166096</v>
          </cell>
          <cell r="C6958">
            <v>2</v>
          </cell>
          <cell r="D6958">
            <v>2</v>
          </cell>
          <cell r="E6958" t="str">
            <v>2m</v>
          </cell>
        </row>
        <row r="6959">
          <cell r="A6959" t="str">
            <v>166100</v>
          </cell>
          <cell r="C6959">
            <v>2</v>
          </cell>
          <cell r="D6959">
            <v>2</v>
          </cell>
          <cell r="E6959" t="str">
            <v>2m</v>
          </cell>
        </row>
        <row r="6960">
          <cell r="A6960" t="str">
            <v>166101</v>
          </cell>
          <cell r="C6960">
            <v>2</v>
          </cell>
          <cell r="D6960">
            <v>2</v>
          </cell>
          <cell r="E6960" t="str">
            <v>2m</v>
          </cell>
        </row>
        <row r="6961">
          <cell r="A6961" t="str">
            <v>166103</v>
          </cell>
          <cell r="C6961">
            <v>2</v>
          </cell>
          <cell r="D6961">
            <v>2</v>
          </cell>
          <cell r="E6961" t="str">
            <v>2m</v>
          </cell>
        </row>
        <row r="6962">
          <cell r="A6962" t="str">
            <v>166110</v>
          </cell>
          <cell r="C6962">
            <v>2</v>
          </cell>
          <cell r="D6962">
            <v>2</v>
          </cell>
          <cell r="E6962" t="str">
            <v>2m</v>
          </cell>
        </row>
        <row r="6963">
          <cell r="A6963" t="str">
            <v>166113</v>
          </cell>
          <cell r="C6963">
            <v>2</v>
          </cell>
          <cell r="D6963">
            <v>2</v>
          </cell>
          <cell r="E6963" t="str">
            <v>2m</v>
          </cell>
        </row>
        <row r="6964">
          <cell r="A6964" t="str">
            <v>166117</v>
          </cell>
          <cell r="C6964">
            <v>2</v>
          </cell>
          <cell r="D6964">
            <v>2</v>
          </cell>
          <cell r="E6964" t="str">
            <v>2m</v>
          </cell>
        </row>
        <row r="6965">
          <cell r="A6965" t="str">
            <v>166118</v>
          </cell>
          <cell r="C6965">
            <v>2</v>
          </cell>
          <cell r="D6965">
            <v>2</v>
          </cell>
          <cell r="E6965" t="str">
            <v>2m</v>
          </cell>
        </row>
        <row r="6966">
          <cell r="A6966" t="str">
            <v>166123</v>
          </cell>
          <cell r="C6966">
            <v>2</v>
          </cell>
          <cell r="D6966">
            <v>2</v>
          </cell>
          <cell r="E6966" t="str">
            <v>2m</v>
          </cell>
        </row>
        <row r="6967">
          <cell r="A6967" t="str">
            <v>166130</v>
          </cell>
          <cell r="C6967">
            <v>2</v>
          </cell>
          <cell r="D6967">
            <v>2</v>
          </cell>
          <cell r="E6967" t="str">
            <v>2m</v>
          </cell>
        </row>
        <row r="6968">
          <cell r="A6968" t="str">
            <v>166131</v>
          </cell>
          <cell r="C6968">
            <v>2</v>
          </cell>
          <cell r="D6968">
            <v>2</v>
          </cell>
          <cell r="E6968" t="str">
            <v>2m</v>
          </cell>
        </row>
        <row r="6969">
          <cell r="A6969" t="str">
            <v>166149</v>
          </cell>
          <cell r="C6969">
            <v>2</v>
          </cell>
          <cell r="D6969">
            <v>2</v>
          </cell>
          <cell r="E6969" t="str">
            <v>2m</v>
          </cell>
        </row>
        <row r="6970">
          <cell r="A6970" t="str">
            <v>166158</v>
          </cell>
          <cell r="C6970">
            <v>2</v>
          </cell>
          <cell r="D6970">
            <v>2</v>
          </cell>
          <cell r="E6970" t="str">
            <v>2m</v>
          </cell>
        </row>
        <row r="6971">
          <cell r="A6971" t="str">
            <v>166162</v>
          </cell>
          <cell r="C6971">
            <v>2</v>
          </cell>
          <cell r="D6971">
            <v>2</v>
          </cell>
          <cell r="E6971" t="str">
            <v>2m</v>
          </cell>
        </row>
        <row r="6972">
          <cell r="A6972" t="str">
            <v>166170</v>
          </cell>
          <cell r="C6972">
            <v>2</v>
          </cell>
          <cell r="D6972">
            <v>2</v>
          </cell>
          <cell r="E6972" t="str">
            <v>2m</v>
          </cell>
        </row>
        <row r="6973">
          <cell r="A6973" t="str">
            <v>166183</v>
          </cell>
          <cell r="C6973">
            <v>2</v>
          </cell>
          <cell r="D6973">
            <v>2</v>
          </cell>
          <cell r="E6973" t="str">
            <v>2m</v>
          </cell>
        </row>
        <row r="6974">
          <cell r="A6974" t="str">
            <v>166187</v>
          </cell>
          <cell r="C6974">
            <v>2</v>
          </cell>
          <cell r="D6974">
            <v>2</v>
          </cell>
          <cell r="E6974" t="str">
            <v>2m</v>
          </cell>
        </row>
        <row r="6975">
          <cell r="A6975" t="str">
            <v>166213</v>
          </cell>
          <cell r="C6975">
            <v>2</v>
          </cell>
          <cell r="D6975">
            <v>2</v>
          </cell>
          <cell r="E6975" t="str">
            <v>2m</v>
          </cell>
        </row>
        <row r="6976">
          <cell r="A6976" t="str">
            <v>166214</v>
          </cell>
          <cell r="C6976">
            <v>2</v>
          </cell>
          <cell r="D6976">
            <v>2</v>
          </cell>
          <cell r="E6976" t="str">
            <v>2m</v>
          </cell>
        </row>
        <row r="6977">
          <cell r="A6977" t="str">
            <v>166227</v>
          </cell>
          <cell r="C6977">
            <v>2</v>
          </cell>
          <cell r="D6977">
            <v>2</v>
          </cell>
          <cell r="E6977" t="str">
            <v>2m</v>
          </cell>
        </row>
        <row r="6978">
          <cell r="A6978" t="str">
            <v>166234</v>
          </cell>
          <cell r="C6978">
            <v>2</v>
          </cell>
          <cell r="D6978">
            <v>2</v>
          </cell>
          <cell r="E6978" t="str">
            <v>2m</v>
          </cell>
        </row>
        <row r="6979">
          <cell r="A6979" t="str">
            <v>166236</v>
          </cell>
          <cell r="C6979">
            <v>2</v>
          </cell>
          <cell r="D6979">
            <v>2</v>
          </cell>
          <cell r="E6979" t="str">
            <v>2m</v>
          </cell>
        </row>
        <row r="6980">
          <cell r="A6980" t="str">
            <v>166247</v>
          </cell>
          <cell r="C6980">
            <v>2</v>
          </cell>
          <cell r="D6980">
            <v>2</v>
          </cell>
          <cell r="E6980" t="str">
            <v>2m</v>
          </cell>
        </row>
        <row r="6981">
          <cell r="A6981" t="str">
            <v>166266</v>
          </cell>
          <cell r="C6981">
            <v>2</v>
          </cell>
          <cell r="D6981">
            <v>2</v>
          </cell>
          <cell r="E6981" t="str">
            <v>2m</v>
          </cell>
        </row>
        <row r="6982">
          <cell r="A6982" t="str">
            <v>166269</v>
          </cell>
          <cell r="C6982">
            <v>2</v>
          </cell>
          <cell r="D6982">
            <v>2</v>
          </cell>
          <cell r="E6982" t="str">
            <v>2m</v>
          </cell>
        </row>
        <row r="6983">
          <cell r="A6983" t="str">
            <v>166284</v>
          </cell>
          <cell r="C6983">
            <v>2</v>
          </cell>
          <cell r="D6983">
            <v>2</v>
          </cell>
          <cell r="E6983" t="str">
            <v>2m</v>
          </cell>
        </row>
        <row r="6984">
          <cell r="A6984" t="str">
            <v>166286</v>
          </cell>
          <cell r="C6984">
            <v>2</v>
          </cell>
          <cell r="D6984">
            <v>2</v>
          </cell>
          <cell r="E6984" t="str">
            <v>2m</v>
          </cell>
        </row>
        <row r="6985">
          <cell r="A6985" t="str">
            <v>166305</v>
          </cell>
          <cell r="C6985">
            <v>2</v>
          </cell>
          <cell r="D6985">
            <v>2</v>
          </cell>
          <cell r="E6985" t="str">
            <v>2m</v>
          </cell>
        </row>
        <row r="6986">
          <cell r="A6986" t="str">
            <v>166307</v>
          </cell>
          <cell r="C6986">
            <v>2</v>
          </cell>
          <cell r="D6986">
            <v>2</v>
          </cell>
          <cell r="E6986" t="str">
            <v>2m</v>
          </cell>
        </row>
        <row r="6987">
          <cell r="A6987" t="str">
            <v>166312</v>
          </cell>
          <cell r="C6987">
            <v>2</v>
          </cell>
          <cell r="D6987">
            <v>2</v>
          </cell>
          <cell r="E6987" t="str">
            <v>2m</v>
          </cell>
        </row>
        <row r="6988">
          <cell r="A6988" t="str">
            <v>166314</v>
          </cell>
          <cell r="C6988">
            <v>2</v>
          </cell>
          <cell r="D6988">
            <v>2</v>
          </cell>
          <cell r="E6988" t="str">
            <v>2m</v>
          </cell>
        </row>
        <row r="6989">
          <cell r="A6989" t="str">
            <v>166320</v>
          </cell>
          <cell r="C6989">
            <v>2</v>
          </cell>
          <cell r="D6989">
            <v>2</v>
          </cell>
          <cell r="E6989" t="str">
            <v>2m</v>
          </cell>
        </row>
        <row r="6990">
          <cell r="A6990" t="str">
            <v>166323</v>
          </cell>
          <cell r="C6990">
            <v>2</v>
          </cell>
          <cell r="D6990">
            <v>2</v>
          </cell>
          <cell r="E6990" t="str">
            <v>2m</v>
          </cell>
        </row>
        <row r="6991">
          <cell r="A6991" t="str">
            <v>166324</v>
          </cell>
          <cell r="C6991">
            <v>2</v>
          </cell>
          <cell r="D6991">
            <v>2</v>
          </cell>
          <cell r="E6991" t="str">
            <v>2m</v>
          </cell>
        </row>
        <row r="6992">
          <cell r="A6992" t="str">
            <v>166327</v>
          </cell>
          <cell r="C6992">
            <v>2</v>
          </cell>
          <cell r="D6992">
            <v>2</v>
          </cell>
          <cell r="E6992" t="str">
            <v>2m</v>
          </cell>
        </row>
        <row r="6993">
          <cell r="A6993" t="str">
            <v>166328</v>
          </cell>
          <cell r="C6993">
            <v>2</v>
          </cell>
          <cell r="D6993">
            <v>2</v>
          </cell>
          <cell r="E6993" t="str">
            <v>2m</v>
          </cell>
        </row>
        <row r="6994">
          <cell r="A6994" t="str">
            <v>166332</v>
          </cell>
          <cell r="C6994">
            <v>2</v>
          </cell>
          <cell r="D6994">
            <v>2</v>
          </cell>
          <cell r="E6994" t="str">
            <v>2m</v>
          </cell>
        </row>
        <row r="6995">
          <cell r="A6995" t="str">
            <v>166333</v>
          </cell>
          <cell r="C6995">
            <v>2</v>
          </cell>
          <cell r="D6995">
            <v>2</v>
          </cell>
          <cell r="E6995" t="str">
            <v>2m</v>
          </cell>
        </row>
        <row r="6996">
          <cell r="A6996" t="str">
            <v>166335</v>
          </cell>
          <cell r="C6996">
            <v>2</v>
          </cell>
          <cell r="D6996">
            <v>2</v>
          </cell>
          <cell r="E6996" t="str">
            <v>2m</v>
          </cell>
        </row>
        <row r="6997">
          <cell r="A6997" t="str">
            <v>166340</v>
          </cell>
          <cell r="C6997">
            <v>2</v>
          </cell>
          <cell r="D6997">
            <v>2</v>
          </cell>
          <cell r="E6997" t="str">
            <v>2m</v>
          </cell>
        </row>
        <row r="6998">
          <cell r="A6998" t="str">
            <v>166347</v>
          </cell>
          <cell r="C6998">
            <v>2</v>
          </cell>
          <cell r="D6998">
            <v>2</v>
          </cell>
          <cell r="E6998" t="str">
            <v>2m</v>
          </cell>
        </row>
        <row r="6999">
          <cell r="A6999" t="str">
            <v>166370</v>
          </cell>
          <cell r="C6999">
            <v>2</v>
          </cell>
          <cell r="D6999">
            <v>2</v>
          </cell>
          <cell r="E6999" t="str">
            <v>2m</v>
          </cell>
        </row>
        <row r="7000">
          <cell r="A7000" t="str">
            <v>166381</v>
          </cell>
          <cell r="C7000">
            <v>2</v>
          </cell>
          <cell r="D7000">
            <v>2</v>
          </cell>
          <cell r="E7000" t="str">
            <v>2m</v>
          </cell>
        </row>
        <row r="7001">
          <cell r="A7001" t="str">
            <v>166398</v>
          </cell>
          <cell r="C7001">
            <v>2</v>
          </cell>
          <cell r="D7001">
            <v>2</v>
          </cell>
          <cell r="E7001" t="str">
            <v>2m</v>
          </cell>
        </row>
        <row r="7002">
          <cell r="A7002" t="str">
            <v>166400</v>
          </cell>
          <cell r="C7002">
            <v>2</v>
          </cell>
          <cell r="D7002">
            <v>2</v>
          </cell>
          <cell r="E7002" t="str">
            <v>2m</v>
          </cell>
        </row>
        <row r="7003">
          <cell r="A7003" t="str">
            <v>166416</v>
          </cell>
          <cell r="C7003">
            <v>2</v>
          </cell>
          <cell r="D7003">
            <v>2</v>
          </cell>
          <cell r="E7003" t="str">
            <v>2m</v>
          </cell>
        </row>
        <row r="7004">
          <cell r="A7004" t="str">
            <v>166448</v>
          </cell>
          <cell r="C7004">
            <v>2</v>
          </cell>
          <cell r="D7004">
            <v>2</v>
          </cell>
          <cell r="E7004" t="str">
            <v>2m</v>
          </cell>
        </row>
        <row r="7005">
          <cell r="A7005" t="str">
            <v>166452</v>
          </cell>
          <cell r="C7005">
            <v>2</v>
          </cell>
          <cell r="D7005">
            <v>2</v>
          </cell>
          <cell r="E7005" t="str">
            <v>2m</v>
          </cell>
        </row>
        <row r="7006">
          <cell r="A7006" t="str">
            <v>166456</v>
          </cell>
          <cell r="C7006">
            <v>2</v>
          </cell>
          <cell r="D7006">
            <v>2</v>
          </cell>
          <cell r="E7006" t="str">
            <v>2m</v>
          </cell>
        </row>
        <row r="7007">
          <cell r="A7007" t="str">
            <v>166457</v>
          </cell>
          <cell r="C7007">
            <v>2</v>
          </cell>
          <cell r="D7007">
            <v>2</v>
          </cell>
          <cell r="E7007" t="str">
            <v>2m</v>
          </cell>
        </row>
        <row r="7008">
          <cell r="A7008" t="str">
            <v>166459</v>
          </cell>
          <cell r="C7008">
            <v>2</v>
          </cell>
          <cell r="D7008">
            <v>2</v>
          </cell>
          <cell r="E7008" t="str">
            <v>2m</v>
          </cell>
        </row>
        <row r="7009">
          <cell r="A7009" t="str">
            <v>166460</v>
          </cell>
          <cell r="C7009">
            <v>2</v>
          </cell>
          <cell r="D7009">
            <v>2</v>
          </cell>
          <cell r="E7009" t="str">
            <v>2m</v>
          </cell>
        </row>
        <row r="7010">
          <cell r="A7010" t="str">
            <v>166467</v>
          </cell>
          <cell r="C7010">
            <v>2</v>
          </cell>
          <cell r="D7010">
            <v>2</v>
          </cell>
          <cell r="E7010" t="str">
            <v>2m</v>
          </cell>
        </row>
        <row r="7011">
          <cell r="A7011" t="str">
            <v>166485</v>
          </cell>
          <cell r="C7011">
            <v>2</v>
          </cell>
          <cell r="D7011">
            <v>2</v>
          </cell>
          <cell r="E7011" t="str">
            <v>2m</v>
          </cell>
        </row>
        <row r="7012">
          <cell r="A7012" t="str">
            <v>166507</v>
          </cell>
          <cell r="C7012">
            <v>2</v>
          </cell>
          <cell r="D7012">
            <v>2</v>
          </cell>
          <cell r="E7012" t="str">
            <v>2m</v>
          </cell>
        </row>
        <row r="7013">
          <cell r="A7013" t="str">
            <v>166518</v>
          </cell>
          <cell r="C7013">
            <v>2</v>
          </cell>
          <cell r="D7013">
            <v>2</v>
          </cell>
          <cell r="E7013" t="str">
            <v>2m</v>
          </cell>
        </row>
        <row r="7014">
          <cell r="A7014" t="str">
            <v>166521</v>
          </cell>
          <cell r="C7014">
            <v>2</v>
          </cell>
          <cell r="D7014">
            <v>2</v>
          </cell>
          <cell r="E7014" t="str">
            <v>2m</v>
          </cell>
        </row>
        <row r="7015">
          <cell r="A7015" t="str">
            <v>166533</v>
          </cell>
          <cell r="C7015">
            <v>2</v>
          </cell>
          <cell r="D7015">
            <v>2</v>
          </cell>
          <cell r="E7015" t="str">
            <v>2m</v>
          </cell>
        </row>
        <row r="7016">
          <cell r="A7016" t="str">
            <v>166547</v>
          </cell>
          <cell r="C7016">
            <v>2</v>
          </cell>
          <cell r="D7016">
            <v>2</v>
          </cell>
          <cell r="E7016" t="str">
            <v>2m</v>
          </cell>
        </row>
        <row r="7017">
          <cell r="A7017" t="str">
            <v>166555</v>
          </cell>
          <cell r="C7017">
            <v>2</v>
          </cell>
          <cell r="D7017">
            <v>2</v>
          </cell>
          <cell r="E7017" t="str">
            <v>2m</v>
          </cell>
        </row>
        <row r="7018">
          <cell r="A7018" t="str">
            <v>166557</v>
          </cell>
          <cell r="C7018">
            <v>2</v>
          </cell>
          <cell r="D7018">
            <v>2</v>
          </cell>
          <cell r="E7018" t="str">
            <v>2m</v>
          </cell>
        </row>
        <row r="7019">
          <cell r="A7019" t="str">
            <v>166564</v>
          </cell>
          <cell r="C7019">
            <v>2</v>
          </cell>
          <cell r="D7019">
            <v>2</v>
          </cell>
          <cell r="E7019" t="str">
            <v>2m</v>
          </cell>
        </row>
        <row r="7020">
          <cell r="A7020" t="str">
            <v>166576</v>
          </cell>
          <cell r="C7020">
            <v>2</v>
          </cell>
          <cell r="D7020">
            <v>2</v>
          </cell>
          <cell r="E7020" t="str">
            <v>2m</v>
          </cell>
        </row>
        <row r="7021">
          <cell r="A7021" t="str">
            <v>166590</v>
          </cell>
          <cell r="C7021">
            <v>2</v>
          </cell>
          <cell r="D7021">
            <v>2</v>
          </cell>
          <cell r="E7021" t="str">
            <v>2m</v>
          </cell>
        </row>
        <row r="7022">
          <cell r="A7022" t="str">
            <v>166609</v>
          </cell>
          <cell r="C7022">
            <v>2</v>
          </cell>
          <cell r="D7022">
            <v>2</v>
          </cell>
          <cell r="E7022" t="str">
            <v>2m</v>
          </cell>
        </row>
        <row r="7023">
          <cell r="A7023" t="str">
            <v>166619</v>
          </cell>
          <cell r="C7023">
            <v>2</v>
          </cell>
          <cell r="D7023">
            <v>2</v>
          </cell>
          <cell r="E7023" t="str">
            <v>2m</v>
          </cell>
        </row>
        <row r="7024">
          <cell r="A7024" t="str">
            <v>166633</v>
          </cell>
          <cell r="C7024">
            <v>2</v>
          </cell>
          <cell r="D7024">
            <v>2</v>
          </cell>
          <cell r="E7024" t="str">
            <v>2m</v>
          </cell>
        </row>
        <row r="7025">
          <cell r="A7025" t="str">
            <v>166636</v>
          </cell>
          <cell r="C7025">
            <v>2</v>
          </cell>
          <cell r="D7025">
            <v>2</v>
          </cell>
          <cell r="E7025" t="str">
            <v>2m</v>
          </cell>
        </row>
        <row r="7026">
          <cell r="A7026" t="str">
            <v>166659</v>
          </cell>
          <cell r="C7026">
            <v>2</v>
          </cell>
          <cell r="D7026">
            <v>2</v>
          </cell>
          <cell r="E7026" t="str">
            <v>2m</v>
          </cell>
        </row>
        <row r="7027">
          <cell r="A7027" t="str">
            <v>166686</v>
          </cell>
          <cell r="C7027">
            <v>2</v>
          </cell>
          <cell r="D7027">
            <v>2</v>
          </cell>
          <cell r="E7027" t="str">
            <v>2m</v>
          </cell>
        </row>
        <row r="7028">
          <cell r="A7028" t="str">
            <v>166695</v>
          </cell>
          <cell r="C7028">
            <v>2</v>
          </cell>
          <cell r="D7028">
            <v>2</v>
          </cell>
          <cell r="E7028" t="str">
            <v>2m</v>
          </cell>
        </row>
        <row r="7029">
          <cell r="A7029" t="str">
            <v>166696</v>
          </cell>
          <cell r="C7029">
            <v>2</v>
          </cell>
          <cell r="D7029">
            <v>2</v>
          </cell>
          <cell r="E7029" t="str">
            <v>2m</v>
          </cell>
        </row>
        <row r="7030">
          <cell r="A7030" t="str">
            <v>166708</v>
          </cell>
          <cell r="C7030">
            <v>2</v>
          </cell>
          <cell r="D7030">
            <v>2</v>
          </cell>
          <cell r="E7030" t="str">
            <v>2m</v>
          </cell>
        </row>
        <row r="7031">
          <cell r="A7031" t="str">
            <v>166711</v>
          </cell>
          <cell r="C7031">
            <v>2</v>
          </cell>
          <cell r="D7031">
            <v>2</v>
          </cell>
          <cell r="E7031" t="str">
            <v>2m</v>
          </cell>
        </row>
        <row r="7032">
          <cell r="A7032" t="str">
            <v>166715</v>
          </cell>
          <cell r="C7032">
            <v>2</v>
          </cell>
          <cell r="D7032">
            <v>2</v>
          </cell>
          <cell r="E7032" t="str">
            <v>2m</v>
          </cell>
        </row>
        <row r="7033">
          <cell r="A7033" t="str">
            <v>166718</v>
          </cell>
          <cell r="C7033">
            <v>2</v>
          </cell>
          <cell r="D7033">
            <v>2</v>
          </cell>
          <cell r="E7033" t="str">
            <v>2m</v>
          </cell>
        </row>
        <row r="7034">
          <cell r="A7034" t="str">
            <v>166721</v>
          </cell>
          <cell r="C7034">
            <v>2</v>
          </cell>
          <cell r="D7034">
            <v>2</v>
          </cell>
          <cell r="E7034" t="str">
            <v>2m</v>
          </cell>
        </row>
        <row r="7035">
          <cell r="A7035" t="str">
            <v>166728</v>
          </cell>
          <cell r="C7035">
            <v>2</v>
          </cell>
          <cell r="D7035">
            <v>2</v>
          </cell>
          <cell r="E7035" t="str">
            <v>2m</v>
          </cell>
        </row>
        <row r="7036">
          <cell r="A7036" t="str">
            <v>166731</v>
          </cell>
          <cell r="C7036">
            <v>2</v>
          </cell>
          <cell r="D7036">
            <v>2</v>
          </cell>
          <cell r="E7036" t="str">
            <v>2m</v>
          </cell>
        </row>
        <row r="7037">
          <cell r="A7037" t="str">
            <v>166735</v>
          </cell>
          <cell r="C7037">
            <v>2</v>
          </cell>
          <cell r="D7037">
            <v>2</v>
          </cell>
          <cell r="E7037" t="str">
            <v>2m</v>
          </cell>
        </row>
        <row r="7038">
          <cell r="A7038" t="str">
            <v>166763</v>
          </cell>
          <cell r="C7038">
            <v>2</v>
          </cell>
          <cell r="D7038">
            <v>2</v>
          </cell>
          <cell r="E7038" t="str">
            <v>2m</v>
          </cell>
        </row>
        <row r="7039">
          <cell r="A7039" t="str">
            <v>166771</v>
          </cell>
          <cell r="C7039">
            <v>2</v>
          </cell>
          <cell r="D7039">
            <v>2</v>
          </cell>
          <cell r="E7039" t="str">
            <v>2m</v>
          </cell>
        </row>
        <row r="7040">
          <cell r="A7040" t="str">
            <v>166778</v>
          </cell>
          <cell r="C7040">
            <v>2</v>
          </cell>
          <cell r="D7040">
            <v>2</v>
          </cell>
          <cell r="E7040" t="str">
            <v>2m</v>
          </cell>
        </row>
        <row r="7041">
          <cell r="A7041" t="str">
            <v>166780</v>
          </cell>
          <cell r="C7041">
            <v>2</v>
          </cell>
          <cell r="D7041">
            <v>2</v>
          </cell>
          <cell r="E7041" t="str">
            <v>2m</v>
          </cell>
        </row>
        <row r="7042">
          <cell r="A7042" t="str">
            <v>166798</v>
          </cell>
          <cell r="C7042">
            <v>2</v>
          </cell>
          <cell r="D7042">
            <v>2</v>
          </cell>
          <cell r="E7042" t="str">
            <v>2m</v>
          </cell>
        </row>
        <row r="7043">
          <cell r="A7043" t="str">
            <v>166803</v>
          </cell>
          <cell r="C7043">
            <v>2</v>
          </cell>
          <cell r="D7043">
            <v>2</v>
          </cell>
          <cell r="E7043" t="str">
            <v>2m</v>
          </cell>
        </row>
        <row r="7044">
          <cell r="A7044" t="str">
            <v>166815</v>
          </cell>
          <cell r="C7044">
            <v>2</v>
          </cell>
          <cell r="D7044">
            <v>2</v>
          </cell>
          <cell r="E7044" t="str">
            <v>2m</v>
          </cell>
        </row>
        <row r="7045">
          <cell r="A7045" t="str">
            <v>166827</v>
          </cell>
          <cell r="C7045">
            <v>2</v>
          </cell>
          <cell r="D7045">
            <v>2</v>
          </cell>
          <cell r="E7045" t="str">
            <v>2m</v>
          </cell>
        </row>
        <row r="7046">
          <cell r="A7046" t="str">
            <v>166838</v>
          </cell>
          <cell r="C7046">
            <v>2</v>
          </cell>
          <cell r="D7046">
            <v>2</v>
          </cell>
          <cell r="E7046" t="str">
            <v>2m</v>
          </cell>
        </row>
        <row r="7047">
          <cell r="A7047" t="str">
            <v>166844</v>
          </cell>
          <cell r="C7047">
            <v>2</v>
          </cell>
          <cell r="D7047">
            <v>2</v>
          </cell>
          <cell r="E7047" t="str">
            <v>2m</v>
          </cell>
        </row>
        <row r="7048">
          <cell r="A7048" t="str">
            <v>166851</v>
          </cell>
          <cell r="C7048">
            <v>2</v>
          </cell>
          <cell r="D7048">
            <v>2</v>
          </cell>
          <cell r="E7048" t="str">
            <v>2m</v>
          </cell>
        </row>
        <row r="7049">
          <cell r="A7049" t="str">
            <v>166855</v>
          </cell>
          <cell r="C7049">
            <v>2</v>
          </cell>
          <cell r="D7049">
            <v>2</v>
          </cell>
          <cell r="E7049" t="str">
            <v>2m</v>
          </cell>
        </row>
        <row r="7050">
          <cell r="A7050" t="str">
            <v>166871</v>
          </cell>
          <cell r="C7050">
            <v>2</v>
          </cell>
          <cell r="D7050">
            <v>2</v>
          </cell>
          <cell r="E7050" t="str">
            <v>2m</v>
          </cell>
        </row>
        <row r="7051">
          <cell r="A7051" t="str">
            <v>166914</v>
          </cell>
          <cell r="C7051">
            <v>2</v>
          </cell>
          <cell r="D7051">
            <v>2</v>
          </cell>
          <cell r="E7051" t="str">
            <v>2m</v>
          </cell>
        </row>
        <row r="7052">
          <cell r="A7052" t="str">
            <v>166919</v>
          </cell>
          <cell r="C7052">
            <v>2</v>
          </cell>
          <cell r="D7052">
            <v>2</v>
          </cell>
          <cell r="E7052" t="str">
            <v>2m</v>
          </cell>
        </row>
        <row r="7053">
          <cell r="A7053" t="str">
            <v>166920</v>
          </cell>
          <cell r="C7053">
            <v>2</v>
          </cell>
          <cell r="D7053">
            <v>2</v>
          </cell>
          <cell r="E7053" t="str">
            <v>2m</v>
          </cell>
        </row>
        <row r="7054">
          <cell r="A7054" t="str">
            <v>166924</v>
          </cell>
          <cell r="C7054">
            <v>2</v>
          </cell>
          <cell r="D7054">
            <v>2</v>
          </cell>
          <cell r="E7054" t="str">
            <v>2m</v>
          </cell>
        </row>
        <row r="7055">
          <cell r="A7055" t="str">
            <v>166934</v>
          </cell>
          <cell r="C7055">
            <v>2</v>
          </cell>
          <cell r="D7055">
            <v>2</v>
          </cell>
          <cell r="E7055" t="str">
            <v>2m</v>
          </cell>
        </row>
        <row r="7056">
          <cell r="A7056" t="str">
            <v>166935</v>
          </cell>
          <cell r="C7056">
            <v>2</v>
          </cell>
          <cell r="D7056">
            <v>2</v>
          </cell>
          <cell r="E7056" t="str">
            <v>2m</v>
          </cell>
        </row>
        <row r="7057">
          <cell r="A7057" t="str">
            <v>166942</v>
          </cell>
          <cell r="C7057">
            <v>2</v>
          </cell>
          <cell r="D7057">
            <v>2</v>
          </cell>
          <cell r="E7057" t="str">
            <v>2m</v>
          </cell>
        </row>
        <row r="7058">
          <cell r="A7058" t="str">
            <v>166946</v>
          </cell>
          <cell r="C7058">
            <v>2</v>
          </cell>
          <cell r="D7058">
            <v>2</v>
          </cell>
          <cell r="E7058" t="str">
            <v>2m</v>
          </cell>
        </row>
        <row r="7059">
          <cell r="A7059" t="str">
            <v>166962</v>
          </cell>
          <cell r="C7059">
            <v>2</v>
          </cell>
          <cell r="D7059">
            <v>2</v>
          </cell>
          <cell r="E7059" t="str">
            <v>2m</v>
          </cell>
        </row>
        <row r="7060">
          <cell r="A7060" t="str">
            <v>166971</v>
          </cell>
          <cell r="C7060">
            <v>2</v>
          </cell>
          <cell r="D7060">
            <v>2</v>
          </cell>
          <cell r="E7060" t="str">
            <v>2m</v>
          </cell>
        </row>
        <row r="7061">
          <cell r="A7061" t="str">
            <v>166986</v>
          </cell>
          <cell r="C7061">
            <v>2</v>
          </cell>
          <cell r="D7061">
            <v>2</v>
          </cell>
          <cell r="E7061" t="str">
            <v>2m</v>
          </cell>
        </row>
        <row r="7062">
          <cell r="A7062" t="str">
            <v>166995</v>
          </cell>
          <cell r="C7062">
            <v>2</v>
          </cell>
          <cell r="D7062">
            <v>2</v>
          </cell>
          <cell r="E7062" t="str">
            <v>2m</v>
          </cell>
        </row>
        <row r="7063">
          <cell r="A7063" t="str">
            <v>167023</v>
          </cell>
          <cell r="C7063">
            <v>2</v>
          </cell>
          <cell r="D7063">
            <v>2</v>
          </cell>
          <cell r="E7063" t="str">
            <v>2m</v>
          </cell>
        </row>
        <row r="7064">
          <cell r="A7064" t="str">
            <v>167030</v>
          </cell>
          <cell r="C7064">
            <v>2</v>
          </cell>
          <cell r="D7064">
            <v>2</v>
          </cell>
          <cell r="E7064" t="str">
            <v>2m</v>
          </cell>
        </row>
        <row r="7065">
          <cell r="A7065" t="str">
            <v>167033</v>
          </cell>
          <cell r="C7065">
            <v>2</v>
          </cell>
          <cell r="D7065">
            <v>2</v>
          </cell>
          <cell r="E7065" t="str">
            <v>2m</v>
          </cell>
        </row>
        <row r="7066">
          <cell r="A7066" t="str">
            <v>167035</v>
          </cell>
          <cell r="C7066">
            <v>2</v>
          </cell>
          <cell r="D7066">
            <v>2</v>
          </cell>
          <cell r="E7066" t="str">
            <v>2m</v>
          </cell>
        </row>
        <row r="7067">
          <cell r="A7067" t="str">
            <v>167037</v>
          </cell>
          <cell r="C7067">
            <v>2</v>
          </cell>
          <cell r="D7067">
            <v>2</v>
          </cell>
          <cell r="E7067" t="str">
            <v>2m</v>
          </cell>
        </row>
        <row r="7068">
          <cell r="A7068" t="str">
            <v>167041</v>
          </cell>
          <cell r="C7068">
            <v>2</v>
          </cell>
          <cell r="D7068">
            <v>2</v>
          </cell>
          <cell r="E7068" t="str">
            <v>2m</v>
          </cell>
        </row>
        <row r="7069">
          <cell r="A7069" t="str">
            <v>167044</v>
          </cell>
          <cell r="C7069">
            <v>2</v>
          </cell>
          <cell r="D7069">
            <v>2</v>
          </cell>
          <cell r="E7069" t="str">
            <v>2m</v>
          </cell>
        </row>
        <row r="7070">
          <cell r="A7070" t="str">
            <v>167045</v>
          </cell>
          <cell r="C7070">
            <v>2</v>
          </cell>
          <cell r="D7070">
            <v>2</v>
          </cell>
          <cell r="E7070" t="str">
            <v>2m</v>
          </cell>
        </row>
        <row r="7071">
          <cell r="A7071" t="str">
            <v>167058</v>
          </cell>
          <cell r="C7071">
            <v>2</v>
          </cell>
          <cell r="D7071">
            <v>2</v>
          </cell>
          <cell r="E7071" t="str">
            <v>2m</v>
          </cell>
        </row>
        <row r="7072">
          <cell r="A7072" t="str">
            <v>167063</v>
          </cell>
          <cell r="C7072">
            <v>2</v>
          </cell>
          <cell r="D7072">
            <v>2</v>
          </cell>
          <cell r="E7072" t="str">
            <v>2m</v>
          </cell>
        </row>
        <row r="7073">
          <cell r="A7073" t="str">
            <v>167064</v>
          </cell>
          <cell r="C7073">
            <v>2</v>
          </cell>
          <cell r="D7073">
            <v>2</v>
          </cell>
          <cell r="E7073" t="str">
            <v>2m</v>
          </cell>
        </row>
        <row r="7074">
          <cell r="A7074" t="str">
            <v>167065</v>
          </cell>
          <cell r="C7074">
            <v>2</v>
          </cell>
          <cell r="D7074">
            <v>2</v>
          </cell>
          <cell r="E7074" t="str">
            <v>2m</v>
          </cell>
        </row>
        <row r="7075">
          <cell r="A7075" t="str">
            <v>167068</v>
          </cell>
          <cell r="C7075">
            <v>2</v>
          </cell>
          <cell r="D7075">
            <v>2</v>
          </cell>
          <cell r="E7075" t="str">
            <v>2m</v>
          </cell>
        </row>
        <row r="7076">
          <cell r="A7076" t="str">
            <v>167078</v>
          </cell>
          <cell r="C7076">
            <v>2</v>
          </cell>
          <cell r="D7076">
            <v>2</v>
          </cell>
          <cell r="E7076" t="str">
            <v>2m</v>
          </cell>
        </row>
        <row r="7077">
          <cell r="A7077" t="str">
            <v>167089</v>
          </cell>
          <cell r="C7077">
            <v>2</v>
          </cell>
          <cell r="D7077">
            <v>2</v>
          </cell>
          <cell r="E7077" t="str">
            <v>2m</v>
          </cell>
        </row>
        <row r="7078">
          <cell r="A7078" t="str">
            <v>167092</v>
          </cell>
          <cell r="C7078">
            <v>2</v>
          </cell>
          <cell r="D7078">
            <v>2</v>
          </cell>
          <cell r="E7078" t="str">
            <v>2m</v>
          </cell>
        </row>
        <row r="7079">
          <cell r="A7079" t="str">
            <v>167097</v>
          </cell>
          <cell r="C7079">
            <v>2</v>
          </cell>
          <cell r="D7079">
            <v>2</v>
          </cell>
          <cell r="E7079" t="str">
            <v>2m</v>
          </cell>
        </row>
        <row r="7080">
          <cell r="A7080" t="str">
            <v>167126</v>
          </cell>
          <cell r="C7080">
            <v>2</v>
          </cell>
          <cell r="D7080">
            <v>2</v>
          </cell>
          <cell r="E7080" t="str">
            <v>2m</v>
          </cell>
        </row>
        <row r="7081">
          <cell r="A7081" t="str">
            <v>167133</v>
          </cell>
          <cell r="C7081">
            <v>2</v>
          </cell>
          <cell r="D7081">
            <v>2</v>
          </cell>
          <cell r="E7081" t="str">
            <v>2m</v>
          </cell>
        </row>
        <row r="7082">
          <cell r="A7082" t="str">
            <v>167136</v>
          </cell>
          <cell r="C7082">
            <v>2</v>
          </cell>
          <cell r="D7082">
            <v>2</v>
          </cell>
          <cell r="E7082" t="str">
            <v>2m</v>
          </cell>
        </row>
        <row r="7083">
          <cell r="A7083" t="str">
            <v>167139</v>
          </cell>
          <cell r="C7083">
            <v>2</v>
          </cell>
          <cell r="D7083">
            <v>2</v>
          </cell>
          <cell r="E7083" t="str">
            <v>2m</v>
          </cell>
        </row>
        <row r="7084">
          <cell r="A7084" t="str">
            <v>167157</v>
          </cell>
          <cell r="C7084">
            <v>2</v>
          </cell>
          <cell r="D7084">
            <v>2</v>
          </cell>
          <cell r="E7084" t="str">
            <v>2m</v>
          </cell>
        </row>
        <row r="7085">
          <cell r="A7085" t="str">
            <v>167165</v>
          </cell>
          <cell r="C7085">
            <v>2</v>
          </cell>
          <cell r="D7085">
            <v>2</v>
          </cell>
          <cell r="E7085" t="str">
            <v>2m</v>
          </cell>
        </row>
        <row r="7086">
          <cell r="A7086" t="str">
            <v>167170</v>
          </cell>
          <cell r="C7086">
            <v>2</v>
          </cell>
          <cell r="D7086">
            <v>2</v>
          </cell>
          <cell r="E7086" t="str">
            <v>2m</v>
          </cell>
        </row>
        <row r="7087">
          <cell r="A7087" t="str">
            <v>167176</v>
          </cell>
          <cell r="C7087">
            <v>2</v>
          </cell>
          <cell r="D7087">
            <v>2</v>
          </cell>
          <cell r="E7087" t="str">
            <v>2m</v>
          </cell>
        </row>
        <row r="7088">
          <cell r="A7088" t="str">
            <v>167182</v>
          </cell>
          <cell r="C7088">
            <v>2</v>
          </cell>
          <cell r="D7088">
            <v>2</v>
          </cell>
          <cell r="E7088" t="str">
            <v>2m</v>
          </cell>
        </row>
        <row r="7089">
          <cell r="A7089" t="str">
            <v>167206</v>
          </cell>
          <cell r="C7089">
            <v>2</v>
          </cell>
          <cell r="D7089">
            <v>2</v>
          </cell>
          <cell r="E7089" t="str">
            <v>2m</v>
          </cell>
        </row>
        <row r="7090">
          <cell r="A7090" t="str">
            <v>167216</v>
          </cell>
          <cell r="C7090">
            <v>2</v>
          </cell>
          <cell r="D7090">
            <v>2</v>
          </cell>
          <cell r="E7090" t="str">
            <v>2m</v>
          </cell>
        </row>
        <row r="7091">
          <cell r="A7091" t="str">
            <v>167233</v>
          </cell>
          <cell r="C7091">
            <v>2</v>
          </cell>
          <cell r="D7091">
            <v>2</v>
          </cell>
          <cell r="E7091" t="str">
            <v>2m</v>
          </cell>
        </row>
        <row r="7092">
          <cell r="A7092" t="str">
            <v>167234</v>
          </cell>
          <cell r="C7092">
            <v>2</v>
          </cell>
          <cell r="D7092">
            <v>2</v>
          </cell>
          <cell r="E7092" t="str">
            <v>2m</v>
          </cell>
        </row>
        <row r="7093">
          <cell r="A7093" t="str">
            <v>167242</v>
          </cell>
          <cell r="C7093">
            <v>2</v>
          </cell>
          <cell r="D7093">
            <v>2</v>
          </cell>
          <cell r="E7093" t="str">
            <v>2m</v>
          </cell>
        </row>
        <row r="7094">
          <cell r="A7094" t="str">
            <v>167248</v>
          </cell>
          <cell r="C7094">
            <v>2</v>
          </cell>
          <cell r="D7094">
            <v>2</v>
          </cell>
          <cell r="E7094" t="str">
            <v>2m</v>
          </cell>
        </row>
        <row r="7095">
          <cell r="A7095" t="str">
            <v>167250</v>
          </cell>
          <cell r="C7095">
            <v>2</v>
          </cell>
          <cell r="D7095">
            <v>2</v>
          </cell>
          <cell r="E7095" t="str">
            <v>2m</v>
          </cell>
        </row>
        <row r="7096">
          <cell r="A7096" t="str">
            <v>167257</v>
          </cell>
          <cell r="C7096">
            <v>2</v>
          </cell>
          <cell r="D7096">
            <v>2</v>
          </cell>
          <cell r="E7096" t="str">
            <v>2m</v>
          </cell>
        </row>
        <row r="7097">
          <cell r="A7097" t="str">
            <v>167259</v>
          </cell>
          <cell r="C7097">
            <v>2</v>
          </cell>
          <cell r="D7097">
            <v>2</v>
          </cell>
          <cell r="E7097" t="str">
            <v>2m</v>
          </cell>
        </row>
        <row r="7098">
          <cell r="A7098" t="str">
            <v>167264</v>
          </cell>
          <cell r="C7098">
            <v>2</v>
          </cell>
          <cell r="D7098">
            <v>2</v>
          </cell>
          <cell r="E7098" t="str">
            <v>2m</v>
          </cell>
        </row>
        <row r="7099">
          <cell r="A7099" t="str">
            <v>167274</v>
          </cell>
          <cell r="C7099">
            <v>2</v>
          </cell>
          <cell r="D7099">
            <v>2</v>
          </cell>
          <cell r="E7099" t="str">
            <v>2m</v>
          </cell>
        </row>
        <row r="7100">
          <cell r="A7100" t="str">
            <v>167288</v>
          </cell>
          <cell r="C7100">
            <v>2</v>
          </cell>
          <cell r="D7100">
            <v>2</v>
          </cell>
          <cell r="E7100" t="str">
            <v>2m</v>
          </cell>
        </row>
        <row r="7101">
          <cell r="A7101" t="str">
            <v>167290</v>
          </cell>
          <cell r="C7101">
            <v>2</v>
          </cell>
          <cell r="D7101">
            <v>2</v>
          </cell>
          <cell r="E7101" t="str">
            <v>2m</v>
          </cell>
        </row>
        <row r="7102">
          <cell r="A7102" t="str">
            <v>167313</v>
          </cell>
          <cell r="C7102">
            <v>2</v>
          </cell>
          <cell r="D7102">
            <v>2</v>
          </cell>
          <cell r="E7102" t="str">
            <v>2m</v>
          </cell>
        </row>
        <row r="7103">
          <cell r="A7103" t="str">
            <v>167329</v>
          </cell>
          <cell r="C7103">
            <v>2</v>
          </cell>
          <cell r="D7103">
            <v>2</v>
          </cell>
          <cell r="E7103" t="str">
            <v>2m</v>
          </cell>
        </row>
        <row r="7104">
          <cell r="A7104" t="str">
            <v>167335</v>
          </cell>
          <cell r="C7104">
            <v>2</v>
          </cell>
          <cell r="D7104">
            <v>2</v>
          </cell>
          <cell r="E7104" t="str">
            <v>2m</v>
          </cell>
        </row>
        <row r="7105">
          <cell r="A7105" t="str">
            <v>167351</v>
          </cell>
          <cell r="C7105">
            <v>2</v>
          </cell>
          <cell r="D7105">
            <v>2</v>
          </cell>
          <cell r="E7105" t="str">
            <v>2m</v>
          </cell>
        </row>
        <row r="7106">
          <cell r="A7106" t="str">
            <v>167357</v>
          </cell>
          <cell r="C7106">
            <v>2</v>
          </cell>
          <cell r="D7106">
            <v>2</v>
          </cell>
          <cell r="E7106" t="str">
            <v>2m</v>
          </cell>
        </row>
        <row r="7107">
          <cell r="A7107" t="str">
            <v>167367</v>
          </cell>
          <cell r="C7107">
            <v>2</v>
          </cell>
          <cell r="D7107">
            <v>2</v>
          </cell>
          <cell r="E7107" t="str">
            <v>2m</v>
          </cell>
        </row>
        <row r="7108">
          <cell r="A7108" t="str">
            <v>167373</v>
          </cell>
          <cell r="C7108">
            <v>2</v>
          </cell>
          <cell r="D7108">
            <v>2</v>
          </cell>
          <cell r="E7108" t="str">
            <v>2m</v>
          </cell>
        </row>
        <row r="7109">
          <cell r="A7109" t="str">
            <v>167385</v>
          </cell>
          <cell r="C7109">
            <v>2</v>
          </cell>
          <cell r="D7109">
            <v>2</v>
          </cell>
          <cell r="E7109" t="str">
            <v>2m</v>
          </cell>
        </row>
        <row r="7110">
          <cell r="A7110" t="str">
            <v>167388</v>
          </cell>
          <cell r="C7110">
            <v>2</v>
          </cell>
          <cell r="D7110">
            <v>2</v>
          </cell>
          <cell r="E7110" t="str">
            <v>2m</v>
          </cell>
        </row>
        <row r="7111">
          <cell r="A7111" t="str">
            <v>167390</v>
          </cell>
          <cell r="C7111">
            <v>2</v>
          </cell>
          <cell r="D7111">
            <v>2</v>
          </cell>
          <cell r="E7111" t="str">
            <v>2m</v>
          </cell>
        </row>
        <row r="7112">
          <cell r="A7112" t="str">
            <v>167396</v>
          </cell>
          <cell r="C7112">
            <v>2</v>
          </cell>
          <cell r="D7112">
            <v>2</v>
          </cell>
          <cell r="E7112" t="str">
            <v>2m</v>
          </cell>
        </row>
        <row r="7113">
          <cell r="A7113" t="str">
            <v>167407</v>
          </cell>
          <cell r="C7113">
            <v>2</v>
          </cell>
          <cell r="D7113">
            <v>2</v>
          </cell>
          <cell r="E7113" t="str">
            <v>2m</v>
          </cell>
        </row>
        <row r="7114">
          <cell r="A7114" t="str">
            <v>167420</v>
          </cell>
          <cell r="C7114">
            <v>2</v>
          </cell>
          <cell r="D7114">
            <v>2</v>
          </cell>
          <cell r="E7114" t="str">
            <v>2m</v>
          </cell>
        </row>
        <row r="7115">
          <cell r="A7115" t="str">
            <v>167423</v>
          </cell>
          <cell r="C7115">
            <v>2</v>
          </cell>
          <cell r="D7115">
            <v>2</v>
          </cell>
          <cell r="E7115" t="str">
            <v>2m</v>
          </cell>
        </row>
        <row r="7116">
          <cell r="A7116" t="str">
            <v>167427</v>
          </cell>
          <cell r="C7116">
            <v>2</v>
          </cell>
          <cell r="D7116">
            <v>2</v>
          </cell>
          <cell r="E7116" t="str">
            <v>2m</v>
          </cell>
        </row>
        <row r="7117">
          <cell r="A7117" t="str">
            <v>167431</v>
          </cell>
          <cell r="C7117">
            <v>2</v>
          </cell>
          <cell r="D7117">
            <v>2</v>
          </cell>
          <cell r="E7117" t="str">
            <v>2m</v>
          </cell>
        </row>
        <row r="7118">
          <cell r="A7118" t="str">
            <v>167435</v>
          </cell>
          <cell r="C7118">
            <v>2</v>
          </cell>
          <cell r="D7118">
            <v>2</v>
          </cell>
          <cell r="E7118" t="str">
            <v>2m</v>
          </cell>
        </row>
        <row r="7119">
          <cell r="A7119" t="str">
            <v>167441</v>
          </cell>
          <cell r="C7119">
            <v>2</v>
          </cell>
          <cell r="D7119">
            <v>2</v>
          </cell>
          <cell r="E7119" t="str">
            <v>2m</v>
          </cell>
        </row>
        <row r="7120">
          <cell r="A7120" t="str">
            <v>167450</v>
          </cell>
          <cell r="C7120">
            <v>2</v>
          </cell>
          <cell r="D7120">
            <v>2</v>
          </cell>
          <cell r="E7120" t="str">
            <v>2m</v>
          </cell>
        </row>
        <row r="7121">
          <cell r="A7121" t="str">
            <v>167459</v>
          </cell>
          <cell r="C7121">
            <v>2</v>
          </cell>
          <cell r="D7121">
            <v>2</v>
          </cell>
          <cell r="E7121" t="str">
            <v>2m</v>
          </cell>
        </row>
        <row r="7122">
          <cell r="A7122" t="str">
            <v>167469</v>
          </cell>
          <cell r="C7122">
            <v>2</v>
          </cell>
          <cell r="D7122">
            <v>2</v>
          </cell>
          <cell r="E7122" t="str">
            <v>2m</v>
          </cell>
        </row>
        <row r="7123">
          <cell r="A7123" t="str">
            <v>167476</v>
          </cell>
          <cell r="C7123">
            <v>2</v>
          </cell>
          <cell r="D7123">
            <v>2</v>
          </cell>
          <cell r="E7123" t="str">
            <v>2m</v>
          </cell>
        </row>
        <row r="7124">
          <cell r="A7124" t="str">
            <v>167492</v>
          </cell>
          <cell r="C7124">
            <v>2</v>
          </cell>
          <cell r="D7124">
            <v>2</v>
          </cell>
          <cell r="E7124" t="str">
            <v>2m</v>
          </cell>
        </row>
        <row r="7125">
          <cell r="A7125" t="str">
            <v>167506</v>
          </cell>
          <cell r="C7125">
            <v>2</v>
          </cell>
          <cell r="D7125">
            <v>2</v>
          </cell>
          <cell r="E7125" t="str">
            <v>2m</v>
          </cell>
        </row>
        <row r="7126">
          <cell r="A7126" t="str">
            <v>167510</v>
          </cell>
          <cell r="C7126">
            <v>2</v>
          </cell>
          <cell r="D7126">
            <v>2</v>
          </cell>
          <cell r="E7126" t="str">
            <v>2m</v>
          </cell>
        </row>
        <row r="7127">
          <cell r="A7127" t="str">
            <v>167513</v>
          </cell>
          <cell r="C7127">
            <v>2</v>
          </cell>
          <cell r="D7127">
            <v>2</v>
          </cell>
          <cell r="E7127" t="str">
            <v>2m</v>
          </cell>
        </row>
        <row r="7128">
          <cell r="A7128" t="str">
            <v>167515</v>
          </cell>
          <cell r="C7128">
            <v>2</v>
          </cell>
          <cell r="D7128">
            <v>2</v>
          </cell>
          <cell r="E7128" t="str">
            <v>2m</v>
          </cell>
        </row>
        <row r="7129">
          <cell r="A7129" t="str">
            <v>167519</v>
          </cell>
          <cell r="C7129">
            <v>2</v>
          </cell>
          <cell r="D7129">
            <v>2</v>
          </cell>
          <cell r="E7129" t="str">
            <v>2m</v>
          </cell>
        </row>
        <row r="7130">
          <cell r="A7130" t="str">
            <v>167535</v>
          </cell>
          <cell r="C7130">
            <v>2</v>
          </cell>
          <cell r="D7130">
            <v>2</v>
          </cell>
          <cell r="E7130" t="str">
            <v>2m</v>
          </cell>
        </row>
        <row r="7131">
          <cell r="A7131" t="str">
            <v>167536</v>
          </cell>
          <cell r="C7131">
            <v>2</v>
          </cell>
          <cell r="D7131">
            <v>2</v>
          </cell>
          <cell r="E7131" t="str">
            <v>2m</v>
          </cell>
        </row>
        <row r="7132">
          <cell r="A7132" t="str">
            <v>167539</v>
          </cell>
          <cell r="C7132">
            <v>2</v>
          </cell>
          <cell r="D7132">
            <v>2</v>
          </cell>
          <cell r="E7132" t="str">
            <v>2m</v>
          </cell>
        </row>
        <row r="7133">
          <cell r="A7133" t="str">
            <v>167560</v>
          </cell>
          <cell r="C7133">
            <v>2</v>
          </cell>
          <cell r="D7133">
            <v>2</v>
          </cell>
          <cell r="E7133" t="str">
            <v>2m</v>
          </cell>
        </row>
        <row r="7134">
          <cell r="A7134" t="str">
            <v>167566</v>
          </cell>
          <cell r="C7134">
            <v>2</v>
          </cell>
          <cell r="D7134">
            <v>2</v>
          </cell>
          <cell r="E7134" t="str">
            <v>2m</v>
          </cell>
        </row>
        <row r="7135">
          <cell r="A7135" t="str">
            <v>167571</v>
          </cell>
          <cell r="C7135">
            <v>2</v>
          </cell>
          <cell r="D7135">
            <v>2</v>
          </cell>
          <cell r="E7135" t="str">
            <v>2m</v>
          </cell>
        </row>
        <row r="7136">
          <cell r="A7136" t="str">
            <v>167574</v>
          </cell>
          <cell r="C7136">
            <v>2</v>
          </cell>
          <cell r="D7136">
            <v>2</v>
          </cell>
          <cell r="E7136" t="str">
            <v>2m</v>
          </cell>
        </row>
        <row r="7137">
          <cell r="A7137" t="str">
            <v>167576</v>
          </cell>
          <cell r="C7137">
            <v>2</v>
          </cell>
          <cell r="D7137">
            <v>2</v>
          </cell>
          <cell r="E7137" t="str">
            <v>2m</v>
          </cell>
        </row>
        <row r="7138">
          <cell r="A7138" t="str">
            <v>167592</v>
          </cell>
          <cell r="C7138">
            <v>2</v>
          </cell>
          <cell r="D7138">
            <v>2</v>
          </cell>
          <cell r="E7138" t="str">
            <v>2m</v>
          </cell>
        </row>
        <row r="7139">
          <cell r="A7139" t="str">
            <v>167599</v>
          </cell>
          <cell r="C7139">
            <v>2</v>
          </cell>
          <cell r="D7139">
            <v>2</v>
          </cell>
          <cell r="E7139" t="str">
            <v>2m</v>
          </cell>
        </row>
        <row r="7140">
          <cell r="A7140" t="str">
            <v>167600</v>
          </cell>
          <cell r="C7140">
            <v>2</v>
          </cell>
          <cell r="D7140">
            <v>2</v>
          </cell>
          <cell r="E7140" t="str">
            <v>2m</v>
          </cell>
        </row>
        <row r="7141">
          <cell r="A7141" t="str">
            <v>167602</v>
          </cell>
          <cell r="C7141">
            <v>2</v>
          </cell>
          <cell r="D7141">
            <v>2</v>
          </cell>
          <cell r="E7141" t="str">
            <v>2m</v>
          </cell>
        </row>
        <row r="7142">
          <cell r="A7142" t="str">
            <v>167603</v>
          </cell>
          <cell r="C7142">
            <v>2</v>
          </cell>
          <cell r="D7142">
            <v>2</v>
          </cell>
          <cell r="E7142" t="str">
            <v>2m</v>
          </cell>
        </row>
        <row r="7143">
          <cell r="A7143" t="str">
            <v>167609</v>
          </cell>
          <cell r="C7143">
            <v>2</v>
          </cell>
          <cell r="D7143">
            <v>2</v>
          </cell>
          <cell r="E7143" t="str">
            <v>2m</v>
          </cell>
        </row>
        <row r="7144">
          <cell r="A7144" t="str">
            <v>167612</v>
          </cell>
          <cell r="C7144">
            <v>2</v>
          </cell>
          <cell r="D7144">
            <v>2</v>
          </cell>
          <cell r="E7144" t="str">
            <v>2m</v>
          </cell>
        </row>
        <row r="7145">
          <cell r="A7145" t="str">
            <v>167634</v>
          </cell>
          <cell r="C7145">
            <v>2</v>
          </cell>
          <cell r="D7145">
            <v>2</v>
          </cell>
          <cell r="E7145" t="str">
            <v>2m</v>
          </cell>
        </row>
        <row r="7146">
          <cell r="A7146" t="str">
            <v>167646</v>
          </cell>
          <cell r="C7146">
            <v>2</v>
          </cell>
          <cell r="D7146">
            <v>2</v>
          </cell>
          <cell r="E7146" t="str">
            <v>2m</v>
          </cell>
        </row>
        <row r="7147">
          <cell r="A7147" t="str">
            <v>167656</v>
          </cell>
          <cell r="C7147">
            <v>2</v>
          </cell>
          <cell r="D7147">
            <v>2</v>
          </cell>
          <cell r="E7147" t="str">
            <v>2m</v>
          </cell>
        </row>
        <row r="7148">
          <cell r="A7148" t="str">
            <v>167660</v>
          </cell>
          <cell r="C7148">
            <v>2</v>
          </cell>
          <cell r="D7148">
            <v>2</v>
          </cell>
          <cell r="E7148" t="str">
            <v>2m</v>
          </cell>
        </row>
        <row r="7149">
          <cell r="A7149" t="str">
            <v>167661</v>
          </cell>
          <cell r="C7149">
            <v>2</v>
          </cell>
          <cell r="D7149">
            <v>2</v>
          </cell>
          <cell r="E7149" t="str">
            <v>2m</v>
          </cell>
        </row>
        <row r="7150">
          <cell r="A7150" t="str">
            <v>167664</v>
          </cell>
          <cell r="C7150">
            <v>2</v>
          </cell>
          <cell r="D7150">
            <v>2</v>
          </cell>
          <cell r="E7150" t="str">
            <v>2m</v>
          </cell>
        </row>
        <row r="7151">
          <cell r="A7151" t="str">
            <v>167671</v>
          </cell>
          <cell r="C7151">
            <v>2</v>
          </cell>
          <cell r="D7151">
            <v>2</v>
          </cell>
          <cell r="E7151" t="str">
            <v>2m</v>
          </cell>
        </row>
        <row r="7152">
          <cell r="A7152" t="str">
            <v>167681</v>
          </cell>
          <cell r="C7152">
            <v>2</v>
          </cell>
          <cell r="D7152">
            <v>2</v>
          </cell>
          <cell r="E7152" t="str">
            <v>2m</v>
          </cell>
        </row>
        <row r="7153">
          <cell r="A7153" t="str">
            <v>167683</v>
          </cell>
          <cell r="C7153">
            <v>2</v>
          </cell>
          <cell r="D7153">
            <v>2</v>
          </cell>
          <cell r="E7153" t="str">
            <v>2m</v>
          </cell>
        </row>
        <row r="7154">
          <cell r="A7154" t="str">
            <v>167697</v>
          </cell>
          <cell r="C7154">
            <v>2</v>
          </cell>
          <cell r="D7154">
            <v>2</v>
          </cell>
          <cell r="E7154" t="str">
            <v>2m</v>
          </cell>
        </row>
        <row r="7155">
          <cell r="A7155" t="str">
            <v>167698</v>
          </cell>
          <cell r="C7155">
            <v>2</v>
          </cell>
          <cell r="D7155">
            <v>2</v>
          </cell>
          <cell r="E7155" t="str">
            <v>2m</v>
          </cell>
        </row>
        <row r="7156">
          <cell r="A7156" t="str">
            <v>167707</v>
          </cell>
          <cell r="C7156">
            <v>2</v>
          </cell>
          <cell r="D7156">
            <v>2</v>
          </cell>
          <cell r="E7156" t="str">
            <v>2m</v>
          </cell>
        </row>
        <row r="7157">
          <cell r="A7157" t="str">
            <v>167708</v>
          </cell>
          <cell r="C7157">
            <v>2</v>
          </cell>
          <cell r="D7157">
            <v>2</v>
          </cell>
          <cell r="E7157" t="str">
            <v>2m</v>
          </cell>
        </row>
        <row r="7158">
          <cell r="A7158" t="str">
            <v>167710</v>
          </cell>
          <cell r="C7158">
            <v>2</v>
          </cell>
          <cell r="D7158">
            <v>2</v>
          </cell>
          <cell r="E7158" t="str">
            <v>2m</v>
          </cell>
        </row>
        <row r="7159">
          <cell r="A7159" t="str">
            <v>167722</v>
          </cell>
          <cell r="C7159">
            <v>2</v>
          </cell>
          <cell r="D7159">
            <v>2</v>
          </cell>
          <cell r="E7159" t="str">
            <v>2m</v>
          </cell>
        </row>
        <row r="7160">
          <cell r="A7160" t="str">
            <v>167727</v>
          </cell>
          <cell r="C7160">
            <v>2</v>
          </cell>
          <cell r="D7160">
            <v>2</v>
          </cell>
          <cell r="E7160" t="str">
            <v>2m</v>
          </cell>
        </row>
        <row r="7161">
          <cell r="A7161" t="str">
            <v>167735</v>
          </cell>
          <cell r="C7161">
            <v>2</v>
          </cell>
          <cell r="D7161">
            <v>2</v>
          </cell>
          <cell r="E7161" t="str">
            <v>2m</v>
          </cell>
        </row>
        <row r="7162">
          <cell r="A7162" t="str">
            <v>167752</v>
          </cell>
          <cell r="C7162">
            <v>2</v>
          </cell>
          <cell r="D7162">
            <v>2</v>
          </cell>
          <cell r="E7162" t="str">
            <v>2m</v>
          </cell>
        </row>
        <row r="7163">
          <cell r="A7163" t="str">
            <v>167774</v>
          </cell>
          <cell r="C7163">
            <v>2</v>
          </cell>
          <cell r="D7163">
            <v>2</v>
          </cell>
          <cell r="E7163" t="str">
            <v>2m</v>
          </cell>
        </row>
        <row r="7164">
          <cell r="A7164" t="str">
            <v>167785</v>
          </cell>
          <cell r="C7164">
            <v>2</v>
          </cell>
          <cell r="D7164">
            <v>2</v>
          </cell>
          <cell r="E7164" t="str">
            <v>2m</v>
          </cell>
        </row>
        <row r="7165">
          <cell r="A7165" t="str">
            <v>167789</v>
          </cell>
          <cell r="C7165">
            <v>2</v>
          </cell>
          <cell r="D7165">
            <v>2</v>
          </cell>
          <cell r="E7165" t="str">
            <v>2m</v>
          </cell>
        </row>
        <row r="7166">
          <cell r="A7166" t="str">
            <v>167791</v>
          </cell>
          <cell r="C7166">
            <v>2</v>
          </cell>
          <cell r="D7166">
            <v>2</v>
          </cell>
          <cell r="E7166" t="str">
            <v>2m</v>
          </cell>
        </row>
        <row r="7167">
          <cell r="A7167" t="str">
            <v>167804</v>
          </cell>
          <cell r="C7167">
            <v>2</v>
          </cell>
          <cell r="D7167">
            <v>2</v>
          </cell>
          <cell r="E7167" t="str">
            <v>2m</v>
          </cell>
        </row>
        <row r="7168">
          <cell r="A7168" t="str">
            <v>167805</v>
          </cell>
          <cell r="C7168">
            <v>2</v>
          </cell>
          <cell r="D7168">
            <v>2</v>
          </cell>
          <cell r="E7168" t="str">
            <v>2m</v>
          </cell>
        </row>
        <row r="7169">
          <cell r="A7169" t="str">
            <v>167818</v>
          </cell>
          <cell r="C7169">
            <v>2</v>
          </cell>
          <cell r="D7169">
            <v>2</v>
          </cell>
          <cell r="E7169" t="str">
            <v>2m</v>
          </cell>
        </row>
        <row r="7170">
          <cell r="A7170" t="str">
            <v>167823</v>
          </cell>
          <cell r="C7170">
            <v>2</v>
          </cell>
          <cell r="D7170">
            <v>2</v>
          </cell>
          <cell r="E7170" t="str">
            <v>2m</v>
          </cell>
        </row>
        <row r="7171">
          <cell r="A7171" t="str">
            <v>167832</v>
          </cell>
          <cell r="C7171">
            <v>2</v>
          </cell>
          <cell r="D7171">
            <v>2</v>
          </cell>
          <cell r="E7171" t="str">
            <v>2m</v>
          </cell>
        </row>
        <row r="7172">
          <cell r="A7172" t="str">
            <v>167857</v>
          </cell>
          <cell r="C7172">
            <v>2</v>
          </cell>
          <cell r="D7172">
            <v>2</v>
          </cell>
          <cell r="E7172" t="str">
            <v>2m</v>
          </cell>
        </row>
        <row r="7173">
          <cell r="A7173" t="str">
            <v>167864</v>
          </cell>
          <cell r="C7173">
            <v>2</v>
          </cell>
          <cell r="D7173">
            <v>2</v>
          </cell>
          <cell r="E7173" t="str">
            <v>2m</v>
          </cell>
        </row>
        <row r="7174">
          <cell r="A7174" t="str">
            <v>167873</v>
          </cell>
          <cell r="C7174">
            <v>2</v>
          </cell>
          <cell r="D7174">
            <v>2</v>
          </cell>
          <cell r="E7174" t="str">
            <v>2m</v>
          </cell>
        </row>
        <row r="7175">
          <cell r="A7175" t="str">
            <v>167878</v>
          </cell>
          <cell r="C7175">
            <v>2</v>
          </cell>
          <cell r="D7175">
            <v>2</v>
          </cell>
          <cell r="E7175" t="str">
            <v>2m</v>
          </cell>
        </row>
        <row r="7176">
          <cell r="A7176" t="str">
            <v>167902</v>
          </cell>
          <cell r="C7176">
            <v>2</v>
          </cell>
          <cell r="D7176">
            <v>2</v>
          </cell>
          <cell r="E7176" t="str">
            <v>2m</v>
          </cell>
        </row>
        <row r="7177">
          <cell r="A7177" t="str">
            <v>167917</v>
          </cell>
          <cell r="C7177">
            <v>2</v>
          </cell>
          <cell r="D7177">
            <v>2</v>
          </cell>
          <cell r="E7177" t="str">
            <v>2m</v>
          </cell>
        </row>
        <row r="7178">
          <cell r="A7178" t="str">
            <v>167940</v>
          </cell>
          <cell r="C7178">
            <v>2</v>
          </cell>
          <cell r="D7178">
            <v>2</v>
          </cell>
          <cell r="E7178" t="str">
            <v>2m</v>
          </cell>
        </row>
        <row r="7179">
          <cell r="A7179" t="str">
            <v>167949</v>
          </cell>
          <cell r="C7179">
            <v>2</v>
          </cell>
          <cell r="D7179">
            <v>2</v>
          </cell>
          <cell r="E7179" t="str">
            <v>2m</v>
          </cell>
        </row>
        <row r="7180">
          <cell r="A7180" t="str">
            <v>167963</v>
          </cell>
          <cell r="C7180">
            <v>2</v>
          </cell>
          <cell r="D7180">
            <v>2</v>
          </cell>
          <cell r="E7180" t="str">
            <v>2m</v>
          </cell>
        </row>
        <row r="7181">
          <cell r="A7181" t="str">
            <v>167979</v>
          </cell>
          <cell r="C7181">
            <v>2</v>
          </cell>
          <cell r="D7181">
            <v>2</v>
          </cell>
          <cell r="E7181" t="str">
            <v>2m</v>
          </cell>
        </row>
        <row r="7182">
          <cell r="A7182" t="str">
            <v>167986</v>
          </cell>
          <cell r="C7182">
            <v>2</v>
          </cell>
          <cell r="D7182">
            <v>2</v>
          </cell>
          <cell r="E7182" t="str">
            <v>2m</v>
          </cell>
        </row>
        <row r="7183">
          <cell r="A7183" t="str">
            <v>167988</v>
          </cell>
          <cell r="C7183">
            <v>2</v>
          </cell>
          <cell r="D7183">
            <v>2</v>
          </cell>
          <cell r="E7183" t="str">
            <v>2m</v>
          </cell>
        </row>
        <row r="7184">
          <cell r="A7184" t="str">
            <v>167995</v>
          </cell>
          <cell r="C7184">
            <v>2</v>
          </cell>
          <cell r="D7184">
            <v>2</v>
          </cell>
          <cell r="E7184" t="str">
            <v>2m</v>
          </cell>
        </row>
        <row r="7185">
          <cell r="A7185" t="str">
            <v>168000</v>
          </cell>
          <cell r="C7185">
            <v>2</v>
          </cell>
          <cell r="D7185">
            <v>2</v>
          </cell>
          <cell r="E7185" t="str">
            <v>2m</v>
          </cell>
        </row>
        <row r="7186">
          <cell r="A7186" t="str">
            <v>168012</v>
          </cell>
          <cell r="C7186">
            <v>2</v>
          </cell>
          <cell r="D7186">
            <v>2</v>
          </cell>
          <cell r="E7186" t="str">
            <v>2m</v>
          </cell>
        </row>
        <row r="7187">
          <cell r="A7187" t="str">
            <v>168018</v>
          </cell>
          <cell r="C7187">
            <v>2</v>
          </cell>
          <cell r="D7187">
            <v>2</v>
          </cell>
          <cell r="E7187" t="str">
            <v>2m</v>
          </cell>
        </row>
        <row r="7188">
          <cell r="A7188" t="str">
            <v>168039</v>
          </cell>
          <cell r="C7188">
            <v>2</v>
          </cell>
          <cell r="D7188">
            <v>2</v>
          </cell>
          <cell r="E7188" t="str">
            <v>2m</v>
          </cell>
        </row>
        <row r="7189">
          <cell r="A7189" t="str">
            <v>168044</v>
          </cell>
          <cell r="C7189">
            <v>2</v>
          </cell>
          <cell r="D7189">
            <v>2</v>
          </cell>
          <cell r="E7189" t="str">
            <v>2m</v>
          </cell>
        </row>
        <row r="7190">
          <cell r="A7190" t="str">
            <v>168049</v>
          </cell>
          <cell r="C7190">
            <v>2</v>
          </cell>
          <cell r="D7190">
            <v>2</v>
          </cell>
          <cell r="E7190" t="str">
            <v>2m</v>
          </cell>
        </row>
        <row r="7191">
          <cell r="A7191" t="str">
            <v>168079</v>
          </cell>
          <cell r="C7191">
            <v>2</v>
          </cell>
          <cell r="D7191">
            <v>2</v>
          </cell>
          <cell r="E7191" t="str">
            <v>2m</v>
          </cell>
        </row>
        <row r="7192">
          <cell r="A7192" t="str">
            <v>168083</v>
          </cell>
          <cell r="C7192">
            <v>2</v>
          </cell>
          <cell r="D7192">
            <v>2</v>
          </cell>
          <cell r="E7192" t="str">
            <v>2m</v>
          </cell>
        </row>
        <row r="7193">
          <cell r="A7193" t="str">
            <v>168091</v>
          </cell>
          <cell r="C7193">
            <v>2</v>
          </cell>
          <cell r="D7193">
            <v>2</v>
          </cell>
          <cell r="E7193" t="str">
            <v>2m</v>
          </cell>
        </row>
        <row r="7194">
          <cell r="A7194" t="str">
            <v>168093</v>
          </cell>
          <cell r="C7194">
            <v>2</v>
          </cell>
          <cell r="D7194">
            <v>2</v>
          </cell>
          <cell r="E7194" t="str">
            <v>2m</v>
          </cell>
        </row>
        <row r="7195">
          <cell r="A7195" t="str">
            <v>168094</v>
          </cell>
          <cell r="C7195">
            <v>2</v>
          </cell>
          <cell r="D7195">
            <v>2</v>
          </cell>
          <cell r="E7195" t="str">
            <v>2m</v>
          </cell>
        </row>
        <row r="7196">
          <cell r="A7196" t="str">
            <v>168099</v>
          </cell>
          <cell r="C7196">
            <v>2</v>
          </cell>
          <cell r="D7196">
            <v>2</v>
          </cell>
          <cell r="E7196" t="str">
            <v>2m</v>
          </cell>
        </row>
        <row r="7197">
          <cell r="A7197" t="str">
            <v>168104</v>
          </cell>
          <cell r="C7197">
            <v>2</v>
          </cell>
          <cell r="D7197">
            <v>2</v>
          </cell>
          <cell r="E7197" t="str">
            <v>2m</v>
          </cell>
        </row>
        <row r="7198">
          <cell r="A7198" t="str">
            <v>168106</v>
          </cell>
          <cell r="C7198">
            <v>2</v>
          </cell>
          <cell r="D7198">
            <v>2</v>
          </cell>
          <cell r="E7198" t="str">
            <v>2m</v>
          </cell>
        </row>
        <row r="7199">
          <cell r="A7199" t="str">
            <v>168110</v>
          </cell>
          <cell r="C7199">
            <v>2</v>
          </cell>
          <cell r="D7199">
            <v>2</v>
          </cell>
          <cell r="E7199" t="str">
            <v>2m</v>
          </cell>
        </row>
        <row r="7200">
          <cell r="A7200" t="str">
            <v>168111</v>
          </cell>
          <cell r="C7200">
            <v>2</v>
          </cell>
          <cell r="D7200">
            <v>2</v>
          </cell>
          <cell r="E7200" t="str">
            <v>2m</v>
          </cell>
        </row>
        <row r="7201">
          <cell r="A7201" t="str">
            <v>168139</v>
          </cell>
          <cell r="C7201">
            <v>2</v>
          </cell>
          <cell r="D7201">
            <v>2</v>
          </cell>
          <cell r="E7201" t="str">
            <v>2m</v>
          </cell>
        </row>
        <row r="7202">
          <cell r="A7202" t="str">
            <v>168150</v>
          </cell>
          <cell r="C7202">
            <v>2</v>
          </cell>
          <cell r="D7202">
            <v>2</v>
          </cell>
          <cell r="E7202" t="str">
            <v>2m</v>
          </cell>
        </row>
        <row r="7203">
          <cell r="A7203" t="str">
            <v>168154</v>
          </cell>
          <cell r="C7203">
            <v>2</v>
          </cell>
          <cell r="D7203">
            <v>2</v>
          </cell>
          <cell r="E7203" t="str">
            <v>2m</v>
          </cell>
        </row>
        <row r="7204">
          <cell r="A7204" t="str">
            <v>168155</v>
          </cell>
          <cell r="C7204">
            <v>2</v>
          </cell>
          <cell r="D7204">
            <v>2</v>
          </cell>
          <cell r="E7204" t="str">
            <v>2m</v>
          </cell>
        </row>
        <row r="7205">
          <cell r="A7205" t="str">
            <v>168157</v>
          </cell>
          <cell r="C7205">
            <v>2</v>
          </cell>
          <cell r="D7205">
            <v>2</v>
          </cell>
          <cell r="E7205" t="str">
            <v>2m</v>
          </cell>
        </row>
        <row r="7206">
          <cell r="A7206" t="str">
            <v>168162</v>
          </cell>
          <cell r="C7206">
            <v>2</v>
          </cell>
          <cell r="D7206">
            <v>2</v>
          </cell>
          <cell r="E7206" t="str">
            <v>2m</v>
          </cell>
        </row>
        <row r="7207">
          <cell r="A7207" t="str">
            <v>168167</v>
          </cell>
          <cell r="C7207">
            <v>2</v>
          </cell>
          <cell r="D7207">
            <v>2</v>
          </cell>
          <cell r="E7207" t="str">
            <v>2m</v>
          </cell>
        </row>
        <row r="7208">
          <cell r="A7208" t="str">
            <v>168177</v>
          </cell>
          <cell r="C7208">
            <v>2</v>
          </cell>
          <cell r="D7208">
            <v>2</v>
          </cell>
          <cell r="E7208" t="str">
            <v>2m</v>
          </cell>
        </row>
        <row r="7209">
          <cell r="A7209" t="str">
            <v>168186</v>
          </cell>
          <cell r="C7209">
            <v>2</v>
          </cell>
          <cell r="D7209">
            <v>2</v>
          </cell>
          <cell r="E7209" t="str">
            <v>2m</v>
          </cell>
        </row>
        <row r="7210">
          <cell r="A7210" t="str">
            <v>168187</v>
          </cell>
          <cell r="C7210">
            <v>2</v>
          </cell>
          <cell r="D7210">
            <v>2</v>
          </cell>
          <cell r="E7210" t="str">
            <v>2m</v>
          </cell>
        </row>
        <row r="7211">
          <cell r="A7211" t="str">
            <v>168189</v>
          </cell>
          <cell r="C7211">
            <v>2</v>
          </cell>
          <cell r="D7211">
            <v>2</v>
          </cell>
          <cell r="E7211" t="str">
            <v>2m</v>
          </cell>
        </row>
        <row r="7212">
          <cell r="A7212" t="str">
            <v>168201</v>
          </cell>
          <cell r="C7212">
            <v>2</v>
          </cell>
          <cell r="D7212">
            <v>2</v>
          </cell>
          <cell r="E7212" t="str">
            <v>2m</v>
          </cell>
        </row>
        <row r="7213">
          <cell r="A7213" t="str">
            <v>168215</v>
          </cell>
          <cell r="C7213">
            <v>2</v>
          </cell>
          <cell r="D7213">
            <v>2</v>
          </cell>
          <cell r="E7213" t="str">
            <v>2m</v>
          </cell>
        </row>
        <row r="7214">
          <cell r="A7214" t="str">
            <v>168220</v>
          </cell>
          <cell r="C7214">
            <v>2</v>
          </cell>
          <cell r="D7214">
            <v>2</v>
          </cell>
          <cell r="E7214" t="str">
            <v>2m</v>
          </cell>
        </row>
        <row r="7215">
          <cell r="A7215" t="str">
            <v>168221</v>
          </cell>
          <cell r="C7215">
            <v>2</v>
          </cell>
          <cell r="D7215">
            <v>2</v>
          </cell>
          <cell r="E7215" t="str">
            <v>2m</v>
          </cell>
        </row>
        <row r="7216">
          <cell r="A7216" t="str">
            <v>168223</v>
          </cell>
          <cell r="C7216">
            <v>2</v>
          </cell>
          <cell r="D7216">
            <v>2</v>
          </cell>
          <cell r="E7216" t="str">
            <v>2m</v>
          </cell>
        </row>
        <row r="7217">
          <cell r="A7217" t="str">
            <v>168237</v>
          </cell>
          <cell r="C7217">
            <v>2</v>
          </cell>
          <cell r="D7217">
            <v>2</v>
          </cell>
          <cell r="E7217" t="str">
            <v>2m</v>
          </cell>
        </row>
        <row r="7218">
          <cell r="A7218" t="str">
            <v>168242</v>
          </cell>
          <cell r="C7218">
            <v>2</v>
          </cell>
          <cell r="D7218">
            <v>2</v>
          </cell>
          <cell r="E7218" t="str">
            <v>2m</v>
          </cell>
        </row>
        <row r="7219">
          <cell r="A7219" t="str">
            <v>168247</v>
          </cell>
          <cell r="C7219">
            <v>2</v>
          </cell>
          <cell r="D7219">
            <v>2</v>
          </cell>
          <cell r="E7219" t="str">
            <v>2m</v>
          </cell>
        </row>
        <row r="7220">
          <cell r="A7220" t="str">
            <v>168265</v>
          </cell>
          <cell r="C7220">
            <v>2</v>
          </cell>
          <cell r="D7220">
            <v>2</v>
          </cell>
          <cell r="E7220" t="str">
            <v>2m</v>
          </cell>
        </row>
        <row r="7221">
          <cell r="A7221" t="str">
            <v>168270</v>
          </cell>
          <cell r="C7221">
            <v>2</v>
          </cell>
          <cell r="D7221">
            <v>2</v>
          </cell>
          <cell r="E7221" t="str">
            <v>2m</v>
          </cell>
        </row>
        <row r="7222">
          <cell r="A7222" t="str">
            <v>168292</v>
          </cell>
          <cell r="C7222">
            <v>2</v>
          </cell>
          <cell r="D7222">
            <v>2</v>
          </cell>
          <cell r="E7222" t="str">
            <v>2m</v>
          </cell>
        </row>
        <row r="7223">
          <cell r="A7223" t="str">
            <v>168304</v>
          </cell>
          <cell r="C7223">
            <v>2</v>
          </cell>
          <cell r="D7223">
            <v>2</v>
          </cell>
          <cell r="E7223" t="str">
            <v>2m</v>
          </cell>
        </row>
        <row r="7224">
          <cell r="A7224" t="str">
            <v>168313</v>
          </cell>
          <cell r="C7224">
            <v>2</v>
          </cell>
          <cell r="D7224">
            <v>2</v>
          </cell>
          <cell r="E7224" t="str">
            <v>2m</v>
          </cell>
        </row>
        <row r="7225">
          <cell r="A7225" t="str">
            <v>168322</v>
          </cell>
          <cell r="C7225">
            <v>2</v>
          </cell>
          <cell r="D7225">
            <v>2</v>
          </cell>
          <cell r="E7225" t="str">
            <v>2m</v>
          </cell>
        </row>
        <row r="7226">
          <cell r="A7226" t="str">
            <v>168329</v>
          </cell>
          <cell r="C7226">
            <v>2</v>
          </cell>
          <cell r="D7226">
            <v>2</v>
          </cell>
          <cell r="E7226" t="str">
            <v>2m</v>
          </cell>
        </row>
        <row r="7227">
          <cell r="A7227" t="str">
            <v>168337</v>
          </cell>
          <cell r="C7227">
            <v>2</v>
          </cell>
          <cell r="D7227">
            <v>2</v>
          </cell>
          <cell r="E7227" t="str">
            <v>2m</v>
          </cell>
        </row>
        <row r="7228">
          <cell r="A7228" t="str">
            <v>168338</v>
          </cell>
          <cell r="C7228">
            <v>2</v>
          </cell>
          <cell r="D7228">
            <v>2</v>
          </cell>
          <cell r="E7228" t="str">
            <v>2m</v>
          </cell>
        </row>
        <row r="7229">
          <cell r="A7229" t="str">
            <v>168339</v>
          </cell>
          <cell r="C7229">
            <v>2</v>
          </cell>
          <cell r="D7229">
            <v>2</v>
          </cell>
          <cell r="E7229" t="str">
            <v>2m</v>
          </cell>
        </row>
        <row r="7230">
          <cell r="A7230" t="str">
            <v>168341</v>
          </cell>
          <cell r="C7230">
            <v>2</v>
          </cell>
          <cell r="D7230">
            <v>2</v>
          </cell>
          <cell r="E7230" t="str">
            <v>2m</v>
          </cell>
        </row>
        <row r="7231">
          <cell r="A7231" t="str">
            <v>168343</v>
          </cell>
          <cell r="C7231">
            <v>2</v>
          </cell>
          <cell r="D7231">
            <v>2</v>
          </cell>
          <cell r="E7231" t="str">
            <v>2m</v>
          </cell>
        </row>
        <row r="7232">
          <cell r="A7232" t="str">
            <v>168354</v>
          </cell>
          <cell r="C7232">
            <v>2</v>
          </cell>
          <cell r="D7232">
            <v>2</v>
          </cell>
          <cell r="E7232" t="str">
            <v>2m</v>
          </cell>
        </row>
        <row r="7233">
          <cell r="A7233" t="str">
            <v>168373</v>
          </cell>
          <cell r="C7233">
            <v>2</v>
          </cell>
          <cell r="D7233">
            <v>2</v>
          </cell>
          <cell r="E7233" t="str">
            <v>2m</v>
          </cell>
        </row>
        <row r="7234">
          <cell r="A7234" t="str">
            <v>168382</v>
          </cell>
          <cell r="C7234">
            <v>2</v>
          </cell>
          <cell r="D7234">
            <v>2</v>
          </cell>
          <cell r="E7234" t="str">
            <v>2m</v>
          </cell>
        </row>
        <row r="7235">
          <cell r="A7235" t="str">
            <v>168392</v>
          </cell>
          <cell r="C7235">
            <v>2</v>
          </cell>
          <cell r="D7235">
            <v>2</v>
          </cell>
          <cell r="E7235" t="str">
            <v>2m</v>
          </cell>
        </row>
        <row r="7236">
          <cell r="A7236" t="str">
            <v>168398</v>
          </cell>
          <cell r="C7236">
            <v>2</v>
          </cell>
          <cell r="D7236">
            <v>2</v>
          </cell>
          <cell r="E7236" t="str">
            <v>2m</v>
          </cell>
        </row>
        <row r="7237">
          <cell r="A7237" t="str">
            <v>168400</v>
          </cell>
          <cell r="C7237">
            <v>2</v>
          </cell>
          <cell r="D7237">
            <v>2</v>
          </cell>
          <cell r="E7237" t="str">
            <v>2m</v>
          </cell>
        </row>
        <row r="7238">
          <cell r="A7238" t="str">
            <v>168401</v>
          </cell>
          <cell r="C7238">
            <v>2</v>
          </cell>
          <cell r="D7238">
            <v>2</v>
          </cell>
          <cell r="E7238" t="str">
            <v>2m</v>
          </cell>
        </row>
        <row r="7239">
          <cell r="A7239" t="str">
            <v>168404</v>
          </cell>
          <cell r="C7239">
            <v>2</v>
          </cell>
          <cell r="D7239">
            <v>2</v>
          </cell>
          <cell r="E7239" t="str">
            <v>2m</v>
          </cell>
        </row>
        <row r="7240">
          <cell r="A7240" t="str">
            <v>168409</v>
          </cell>
          <cell r="C7240">
            <v>2</v>
          </cell>
          <cell r="D7240">
            <v>2</v>
          </cell>
          <cell r="E7240" t="str">
            <v>2m</v>
          </cell>
        </row>
        <row r="7241">
          <cell r="A7241" t="str">
            <v>168427</v>
          </cell>
          <cell r="C7241">
            <v>2</v>
          </cell>
          <cell r="D7241">
            <v>2</v>
          </cell>
          <cell r="E7241" t="str">
            <v>2m</v>
          </cell>
        </row>
        <row r="7242">
          <cell r="A7242" t="str">
            <v>168428</v>
          </cell>
          <cell r="C7242">
            <v>2</v>
          </cell>
          <cell r="D7242">
            <v>2</v>
          </cell>
          <cell r="E7242" t="str">
            <v>2m</v>
          </cell>
        </row>
        <row r="7243">
          <cell r="A7243" t="str">
            <v>168443</v>
          </cell>
          <cell r="C7243">
            <v>2</v>
          </cell>
          <cell r="D7243">
            <v>2</v>
          </cell>
          <cell r="E7243" t="str">
            <v>2m</v>
          </cell>
        </row>
        <row r="7244">
          <cell r="A7244" t="str">
            <v>168455</v>
          </cell>
          <cell r="C7244">
            <v>2</v>
          </cell>
          <cell r="D7244">
            <v>2</v>
          </cell>
          <cell r="E7244" t="str">
            <v>2m</v>
          </cell>
        </row>
        <row r="7245">
          <cell r="A7245" t="str">
            <v>168460</v>
          </cell>
          <cell r="C7245">
            <v>2</v>
          </cell>
          <cell r="D7245">
            <v>2</v>
          </cell>
          <cell r="E7245" t="str">
            <v>2m</v>
          </cell>
        </row>
        <row r="7246">
          <cell r="A7246" t="str">
            <v>168464</v>
          </cell>
          <cell r="C7246">
            <v>2</v>
          </cell>
          <cell r="D7246">
            <v>2</v>
          </cell>
          <cell r="E7246" t="str">
            <v>2m</v>
          </cell>
        </row>
        <row r="7247">
          <cell r="A7247" t="str">
            <v>168509</v>
          </cell>
          <cell r="C7247">
            <v>2</v>
          </cell>
          <cell r="D7247">
            <v>2</v>
          </cell>
          <cell r="E7247" t="str">
            <v>2m</v>
          </cell>
        </row>
        <row r="7248">
          <cell r="A7248" t="str">
            <v>168537</v>
          </cell>
          <cell r="C7248">
            <v>2</v>
          </cell>
          <cell r="D7248">
            <v>2</v>
          </cell>
          <cell r="E7248" t="str">
            <v>2m</v>
          </cell>
        </row>
        <row r="7249">
          <cell r="A7249" t="str">
            <v>168543</v>
          </cell>
          <cell r="C7249">
            <v>2</v>
          </cell>
          <cell r="D7249">
            <v>2</v>
          </cell>
          <cell r="E7249" t="str">
            <v>2m</v>
          </cell>
        </row>
        <row r="7250">
          <cell r="A7250" t="str">
            <v>168550</v>
          </cell>
          <cell r="C7250">
            <v>2</v>
          </cell>
          <cell r="D7250">
            <v>2</v>
          </cell>
          <cell r="E7250" t="str">
            <v>2m</v>
          </cell>
        </row>
        <row r="7251">
          <cell r="A7251" t="str">
            <v>168551</v>
          </cell>
          <cell r="C7251">
            <v>2</v>
          </cell>
          <cell r="D7251">
            <v>2</v>
          </cell>
          <cell r="E7251" t="str">
            <v>2m</v>
          </cell>
        </row>
        <row r="7252">
          <cell r="A7252" t="str">
            <v>168565</v>
          </cell>
          <cell r="C7252">
            <v>2</v>
          </cell>
          <cell r="D7252">
            <v>2</v>
          </cell>
          <cell r="E7252" t="str">
            <v>2m</v>
          </cell>
        </row>
        <row r="7253">
          <cell r="A7253" t="str">
            <v>168573</v>
          </cell>
          <cell r="C7253">
            <v>2</v>
          </cell>
          <cell r="D7253">
            <v>2</v>
          </cell>
          <cell r="E7253" t="str">
            <v>2m</v>
          </cell>
        </row>
        <row r="7254">
          <cell r="A7254" t="str">
            <v>168576</v>
          </cell>
          <cell r="C7254">
            <v>2</v>
          </cell>
          <cell r="D7254">
            <v>2</v>
          </cell>
          <cell r="E7254" t="str">
            <v>2m</v>
          </cell>
        </row>
        <row r="7255">
          <cell r="A7255" t="str">
            <v>168585</v>
          </cell>
          <cell r="C7255">
            <v>2</v>
          </cell>
          <cell r="D7255">
            <v>2</v>
          </cell>
          <cell r="E7255" t="str">
            <v>2m</v>
          </cell>
        </row>
        <row r="7256">
          <cell r="A7256" t="str">
            <v>168588</v>
          </cell>
          <cell r="C7256">
            <v>2</v>
          </cell>
          <cell r="D7256">
            <v>2</v>
          </cell>
          <cell r="E7256" t="str">
            <v>2m</v>
          </cell>
        </row>
        <row r="7257">
          <cell r="A7257" t="str">
            <v>168589</v>
          </cell>
          <cell r="C7257">
            <v>2</v>
          </cell>
          <cell r="D7257">
            <v>2</v>
          </cell>
          <cell r="E7257" t="str">
            <v>2m</v>
          </cell>
        </row>
        <row r="7258">
          <cell r="A7258" t="str">
            <v>168594</v>
          </cell>
          <cell r="C7258">
            <v>2</v>
          </cell>
          <cell r="D7258">
            <v>2</v>
          </cell>
          <cell r="E7258" t="str">
            <v>2m</v>
          </cell>
        </row>
        <row r="7259">
          <cell r="A7259" t="str">
            <v>168602</v>
          </cell>
          <cell r="C7259">
            <v>2</v>
          </cell>
          <cell r="D7259">
            <v>2</v>
          </cell>
          <cell r="E7259" t="str">
            <v>2m</v>
          </cell>
        </row>
        <row r="7260">
          <cell r="A7260" t="str">
            <v>168615</v>
          </cell>
          <cell r="C7260">
            <v>2</v>
          </cell>
          <cell r="D7260">
            <v>2</v>
          </cell>
          <cell r="E7260" t="str">
            <v>2m</v>
          </cell>
        </row>
        <row r="7261">
          <cell r="A7261" t="str">
            <v>168618</v>
          </cell>
          <cell r="C7261">
            <v>2</v>
          </cell>
          <cell r="D7261">
            <v>2</v>
          </cell>
          <cell r="E7261" t="str">
            <v>2m</v>
          </cell>
        </row>
        <row r="7262">
          <cell r="A7262" t="str">
            <v>168619</v>
          </cell>
          <cell r="C7262">
            <v>2</v>
          </cell>
          <cell r="D7262">
            <v>2</v>
          </cell>
          <cell r="E7262" t="str">
            <v>2m</v>
          </cell>
        </row>
        <row r="7263">
          <cell r="A7263" t="str">
            <v>168621</v>
          </cell>
          <cell r="C7263">
            <v>2</v>
          </cell>
          <cell r="D7263">
            <v>2</v>
          </cell>
          <cell r="E7263" t="str">
            <v>2m</v>
          </cell>
        </row>
        <row r="7264">
          <cell r="A7264" t="str">
            <v>168646</v>
          </cell>
          <cell r="C7264">
            <v>2</v>
          </cell>
          <cell r="D7264">
            <v>2</v>
          </cell>
          <cell r="E7264" t="str">
            <v>2m</v>
          </cell>
        </row>
        <row r="7265">
          <cell r="A7265" t="str">
            <v>168650</v>
          </cell>
          <cell r="C7265">
            <v>2</v>
          </cell>
          <cell r="D7265">
            <v>2</v>
          </cell>
          <cell r="E7265" t="str">
            <v>2m</v>
          </cell>
        </row>
        <row r="7266">
          <cell r="A7266" t="str">
            <v>168662</v>
          </cell>
          <cell r="C7266">
            <v>2</v>
          </cell>
          <cell r="D7266">
            <v>2</v>
          </cell>
          <cell r="E7266" t="str">
            <v>2m</v>
          </cell>
        </row>
        <row r="7267">
          <cell r="A7267" t="str">
            <v>168667</v>
          </cell>
          <cell r="C7267">
            <v>2</v>
          </cell>
          <cell r="D7267">
            <v>2</v>
          </cell>
          <cell r="E7267" t="str">
            <v>2m</v>
          </cell>
        </row>
        <row r="7268">
          <cell r="A7268" t="str">
            <v>168685</v>
          </cell>
          <cell r="C7268">
            <v>2</v>
          </cell>
          <cell r="D7268">
            <v>2</v>
          </cell>
          <cell r="E7268" t="str">
            <v>2m</v>
          </cell>
        </row>
        <row r="7269">
          <cell r="A7269" t="str">
            <v>168690</v>
          </cell>
          <cell r="C7269">
            <v>2</v>
          </cell>
          <cell r="D7269">
            <v>2</v>
          </cell>
          <cell r="E7269" t="str">
            <v>2m</v>
          </cell>
        </row>
        <row r="7270">
          <cell r="A7270" t="str">
            <v>168712</v>
          </cell>
          <cell r="C7270">
            <v>2</v>
          </cell>
          <cell r="D7270">
            <v>2</v>
          </cell>
          <cell r="E7270" t="str">
            <v>2m</v>
          </cell>
        </row>
        <row r="7271">
          <cell r="A7271" t="str">
            <v>168713</v>
          </cell>
          <cell r="C7271">
            <v>2</v>
          </cell>
          <cell r="D7271">
            <v>2</v>
          </cell>
          <cell r="E7271" t="str">
            <v>2m</v>
          </cell>
        </row>
        <row r="7272">
          <cell r="A7272" t="str">
            <v>168727</v>
          </cell>
          <cell r="C7272">
            <v>2</v>
          </cell>
          <cell r="D7272">
            <v>2</v>
          </cell>
          <cell r="E7272" t="str">
            <v>2m</v>
          </cell>
        </row>
        <row r="7273">
          <cell r="A7273" t="str">
            <v>168736</v>
          </cell>
          <cell r="C7273">
            <v>2</v>
          </cell>
          <cell r="D7273">
            <v>2</v>
          </cell>
          <cell r="E7273" t="str">
            <v>2m</v>
          </cell>
        </row>
        <row r="7274">
          <cell r="A7274" t="str">
            <v>168739</v>
          </cell>
          <cell r="C7274">
            <v>2</v>
          </cell>
          <cell r="D7274">
            <v>2</v>
          </cell>
          <cell r="E7274" t="str">
            <v>2m</v>
          </cell>
        </row>
        <row r="7275">
          <cell r="A7275" t="str">
            <v>168747</v>
          </cell>
          <cell r="C7275">
            <v>2</v>
          </cell>
          <cell r="D7275">
            <v>2</v>
          </cell>
          <cell r="E7275" t="str">
            <v>2m</v>
          </cell>
        </row>
        <row r="7276">
          <cell r="A7276" t="str">
            <v>168759</v>
          </cell>
          <cell r="C7276">
            <v>2</v>
          </cell>
          <cell r="D7276">
            <v>2</v>
          </cell>
          <cell r="E7276" t="str">
            <v>2m</v>
          </cell>
        </row>
        <row r="7277">
          <cell r="A7277" t="str">
            <v>168780</v>
          </cell>
          <cell r="C7277">
            <v>2</v>
          </cell>
          <cell r="D7277">
            <v>2</v>
          </cell>
          <cell r="E7277" t="str">
            <v>2m</v>
          </cell>
        </row>
        <row r="7278">
          <cell r="A7278" t="str">
            <v>168781</v>
          </cell>
          <cell r="C7278">
            <v>2</v>
          </cell>
          <cell r="D7278">
            <v>2</v>
          </cell>
          <cell r="E7278" t="str">
            <v>2m</v>
          </cell>
        </row>
        <row r="7279">
          <cell r="A7279" t="str">
            <v>168787</v>
          </cell>
          <cell r="C7279">
            <v>2</v>
          </cell>
          <cell r="D7279">
            <v>2</v>
          </cell>
          <cell r="E7279" t="str">
            <v>2m</v>
          </cell>
        </row>
        <row r="7280">
          <cell r="A7280" t="str">
            <v>168810</v>
          </cell>
          <cell r="C7280">
            <v>2</v>
          </cell>
          <cell r="D7280">
            <v>2</v>
          </cell>
          <cell r="E7280" t="str">
            <v>2m</v>
          </cell>
        </row>
        <row r="7281">
          <cell r="A7281" t="str">
            <v>168842</v>
          </cell>
          <cell r="C7281">
            <v>2</v>
          </cell>
          <cell r="D7281">
            <v>2</v>
          </cell>
          <cell r="E7281" t="str">
            <v>2m</v>
          </cell>
        </row>
        <row r="7282">
          <cell r="A7282" t="str">
            <v>168849</v>
          </cell>
          <cell r="C7282">
            <v>2</v>
          </cell>
          <cell r="D7282">
            <v>2</v>
          </cell>
          <cell r="E7282" t="str">
            <v>2m</v>
          </cell>
        </row>
        <row r="7283">
          <cell r="A7283" t="str">
            <v>168855</v>
          </cell>
          <cell r="C7283">
            <v>2</v>
          </cell>
          <cell r="D7283">
            <v>2</v>
          </cell>
          <cell r="E7283" t="str">
            <v>2m</v>
          </cell>
        </row>
        <row r="7284">
          <cell r="A7284" t="str">
            <v>168867</v>
          </cell>
          <cell r="C7284">
            <v>2</v>
          </cell>
          <cell r="D7284">
            <v>2</v>
          </cell>
          <cell r="E7284" t="str">
            <v>2m</v>
          </cell>
        </row>
        <row r="7285">
          <cell r="A7285" t="str">
            <v>168871</v>
          </cell>
          <cell r="C7285">
            <v>2</v>
          </cell>
          <cell r="D7285">
            <v>2</v>
          </cell>
          <cell r="E7285" t="str">
            <v>2m</v>
          </cell>
        </row>
        <row r="7286">
          <cell r="A7286" t="str">
            <v>168880</v>
          </cell>
          <cell r="C7286">
            <v>2</v>
          </cell>
          <cell r="D7286">
            <v>2</v>
          </cell>
          <cell r="E7286" t="str">
            <v>2m</v>
          </cell>
        </row>
        <row r="7287">
          <cell r="A7287" t="str">
            <v>168886</v>
          </cell>
          <cell r="C7287">
            <v>2</v>
          </cell>
          <cell r="D7287">
            <v>2</v>
          </cell>
          <cell r="E7287" t="str">
            <v>2m</v>
          </cell>
        </row>
        <row r="7288">
          <cell r="A7288" t="str">
            <v>168901</v>
          </cell>
          <cell r="C7288">
            <v>2</v>
          </cell>
          <cell r="D7288">
            <v>2</v>
          </cell>
          <cell r="E7288" t="str">
            <v>2m</v>
          </cell>
        </row>
        <row r="7289">
          <cell r="A7289" t="str">
            <v>168903</v>
          </cell>
          <cell r="C7289">
            <v>2</v>
          </cell>
          <cell r="D7289">
            <v>2</v>
          </cell>
          <cell r="E7289" t="str">
            <v>2m</v>
          </cell>
        </row>
        <row r="7290">
          <cell r="A7290" t="str">
            <v>168926</v>
          </cell>
          <cell r="C7290">
            <v>2</v>
          </cell>
          <cell r="D7290">
            <v>2</v>
          </cell>
          <cell r="E7290" t="str">
            <v>2m</v>
          </cell>
        </row>
        <row r="7291">
          <cell r="A7291" t="str">
            <v>168928</v>
          </cell>
          <cell r="C7291">
            <v>2</v>
          </cell>
          <cell r="D7291">
            <v>2</v>
          </cell>
          <cell r="E7291" t="str">
            <v>2m</v>
          </cell>
        </row>
        <row r="7292">
          <cell r="A7292" t="str">
            <v>168932</v>
          </cell>
          <cell r="C7292">
            <v>2</v>
          </cell>
          <cell r="D7292">
            <v>2</v>
          </cell>
          <cell r="E7292" t="str">
            <v>2m</v>
          </cell>
        </row>
        <row r="7293">
          <cell r="A7293" t="str">
            <v>168934</v>
          </cell>
          <cell r="C7293">
            <v>2</v>
          </cell>
          <cell r="D7293">
            <v>2</v>
          </cell>
          <cell r="E7293" t="str">
            <v>2m</v>
          </cell>
        </row>
        <row r="7294">
          <cell r="A7294" t="str">
            <v>168943</v>
          </cell>
          <cell r="C7294">
            <v>2</v>
          </cell>
          <cell r="D7294">
            <v>2</v>
          </cell>
          <cell r="E7294" t="str">
            <v>2m</v>
          </cell>
        </row>
        <row r="7295">
          <cell r="A7295" t="str">
            <v>168945</v>
          </cell>
          <cell r="C7295">
            <v>2</v>
          </cell>
          <cell r="D7295">
            <v>2</v>
          </cell>
          <cell r="E7295" t="str">
            <v>2m</v>
          </cell>
        </row>
        <row r="7296">
          <cell r="A7296" t="str">
            <v>168950</v>
          </cell>
          <cell r="C7296">
            <v>2</v>
          </cell>
          <cell r="D7296">
            <v>2</v>
          </cell>
          <cell r="E7296" t="str">
            <v>2m</v>
          </cell>
        </row>
        <row r="7297">
          <cell r="A7297" t="str">
            <v>168960</v>
          </cell>
          <cell r="C7297">
            <v>2</v>
          </cell>
          <cell r="D7297">
            <v>2</v>
          </cell>
          <cell r="E7297" t="str">
            <v>2m</v>
          </cell>
        </row>
        <row r="7298">
          <cell r="A7298" t="str">
            <v>168963</v>
          </cell>
          <cell r="C7298">
            <v>2</v>
          </cell>
          <cell r="D7298">
            <v>2</v>
          </cell>
          <cell r="E7298" t="str">
            <v>2m</v>
          </cell>
        </row>
        <row r="7299">
          <cell r="A7299" t="str">
            <v>168967</v>
          </cell>
          <cell r="C7299">
            <v>2</v>
          </cell>
          <cell r="D7299">
            <v>2</v>
          </cell>
          <cell r="E7299" t="str">
            <v>2m</v>
          </cell>
        </row>
        <row r="7300">
          <cell r="A7300" t="str">
            <v>168982</v>
          </cell>
          <cell r="C7300">
            <v>2</v>
          </cell>
          <cell r="D7300">
            <v>2</v>
          </cell>
          <cell r="E7300" t="str">
            <v>2m</v>
          </cell>
        </row>
        <row r="7301">
          <cell r="A7301" t="str">
            <v>168989</v>
          </cell>
          <cell r="C7301">
            <v>2</v>
          </cell>
          <cell r="D7301">
            <v>2</v>
          </cell>
          <cell r="E7301" t="str">
            <v>2m</v>
          </cell>
        </row>
        <row r="7302">
          <cell r="A7302" t="str">
            <v>169004</v>
          </cell>
          <cell r="C7302">
            <v>2</v>
          </cell>
          <cell r="D7302">
            <v>2</v>
          </cell>
          <cell r="E7302" t="str">
            <v>2m</v>
          </cell>
        </row>
        <row r="7303">
          <cell r="A7303" t="str">
            <v>169008</v>
          </cell>
          <cell r="C7303">
            <v>2</v>
          </cell>
          <cell r="D7303">
            <v>2</v>
          </cell>
          <cell r="E7303" t="str">
            <v>2m</v>
          </cell>
        </row>
        <row r="7304">
          <cell r="A7304" t="str">
            <v>169017</v>
          </cell>
          <cell r="C7304">
            <v>2</v>
          </cell>
          <cell r="D7304">
            <v>2</v>
          </cell>
          <cell r="E7304" t="str">
            <v>2m</v>
          </cell>
        </row>
        <row r="7305">
          <cell r="A7305" t="str">
            <v>169031</v>
          </cell>
          <cell r="C7305">
            <v>2</v>
          </cell>
          <cell r="D7305">
            <v>2</v>
          </cell>
          <cell r="E7305" t="str">
            <v>2m</v>
          </cell>
        </row>
        <row r="7306">
          <cell r="A7306" t="str">
            <v>169040</v>
          </cell>
          <cell r="C7306">
            <v>2</v>
          </cell>
          <cell r="D7306">
            <v>2</v>
          </cell>
          <cell r="E7306" t="str">
            <v>2m</v>
          </cell>
        </row>
        <row r="7307">
          <cell r="A7307" t="str">
            <v>169061</v>
          </cell>
          <cell r="C7307">
            <v>2</v>
          </cell>
          <cell r="D7307">
            <v>2</v>
          </cell>
          <cell r="E7307" t="str">
            <v>2m</v>
          </cell>
        </row>
        <row r="7308">
          <cell r="A7308" t="str">
            <v>169074</v>
          </cell>
          <cell r="C7308">
            <v>2</v>
          </cell>
          <cell r="D7308">
            <v>2</v>
          </cell>
          <cell r="E7308" t="str">
            <v>2m</v>
          </cell>
        </row>
        <row r="7309">
          <cell r="A7309" t="str">
            <v>169089</v>
          </cell>
          <cell r="C7309">
            <v>2</v>
          </cell>
          <cell r="D7309">
            <v>2</v>
          </cell>
          <cell r="E7309" t="str">
            <v>2m</v>
          </cell>
        </row>
        <row r="7310">
          <cell r="A7310" t="str">
            <v>169105</v>
          </cell>
          <cell r="C7310">
            <v>2</v>
          </cell>
          <cell r="D7310">
            <v>2</v>
          </cell>
          <cell r="E7310" t="str">
            <v>2m</v>
          </cell>
        </row>
        <row r="7311">
          <cell r="A7311" t="str">
            <v>169128</v>
          </cell>
          <cell r="C7311">
            <v>2</v>
          </cell>
          <cell r="D7311">
            <v>2</v>
          </cell>
          <cell r="E7311" t="str">
            <v>2m</v>
          </cell>
        </row>
        <row r="7312">
          <cell r="A7312" t="str">
            <v>169150</v>
          </cell>
          <cell r="C7312">
            <v>2</v>
          </cell>
          <cell r="D7312">
            <v>2</v>
          </cell>
          <cell r="E7312" t="str">
            <v>2m</v>
          </cell>
        </row>
        <row r="7313">
          <cell r="A7313" t="str">
            <v>169159</v>
          </cell>
          <cell r="C7313">
            <v>2</v>
          </cell>
          <cell r="D7313">
            <v>2</v>
          </cell>
          <cell r="E7313" t="str">
            <v>2m</v>
          </cell>
        </row>
        <row r="7314">
          <cell r="A7314" t="str">
            <v>169160</v>
          </cell>
          <cell r="C7314">
            <v>2</v>
          </cell>
          <cell r="D7314">
            <v>2</v>
          </cell>
          <cell r="E7314" t="str">
            <v>2m</v>
          </cell>
        </row>
        <row r="7315">
          <cell r="A7315" t="str">
            <v>169177</v>
          </cell>
          <cell r="C7315">
            <v>2</v>
          </cell>
          <cell r="D7315">
            <v>2</v>
          </cell>
          <cell r="E7315" t="str">
            <v>2m</v>
          </cell>
        </row>
        <row r="7316">
          <cell r="A7316" t="str">
            <v>169187</v>
          </cell>
          <cell r="C7316">
            <v>2</v>
          </cell>
          <cell r="D7316">
            <v>2</v>
          </cell>
          <cell r="E7316" t="str">
            <v>2m</v>
          </cell>
        </row>
        <row r="7317">
          <cell r="A7317" t="str">
            <v>169195</v>
          </cell>
          <cell r="C7317">
            <v>2</v>
          </cell>
          <cell r="D7317">
            <v>2</v>
          </cell>
          <cell r="E7317" t="str">
            <v>2m</v>
          </cell>
        </row>
        <row r="7318">
          <cell r="A7318" t="str">
            <v>169198</v>
          </cell>
          <cell r="C7318">
            <v>2</v>
          </cell>
          <cell r="D7318">
            <v>2</v>
          </cell>
          <cell r="E7318" t="str">
            <v>2m</v>
          </cell>
        </row>
        <row r="7319">
          <cell r="A7319" t="str">
            <v>169212</v>
          </cell>
          <cell r="C7319">
            <v>2</v>
          </cell>
          <cell r="D7319">
            <v>2</v>
          </cell>
          <cell r="E7319" t="str">
            <v>2m</v>
          </cell>
        </row>
        <row r="7320">
          <cell r="A7320" t="str">
            <v>169215</v>
          </cell>
          <cell r="C7320">
            <v>2</v>
          </cell>
          <cell r="D7320">
            <v>2</v>
          </cell>
          <cell r="E7320" t="str">
            <v>2m</v>
          </cell>
        </row>
        <row r="7321">
          <cell r="A7321" t="str">
            <v>169227</v>
          </cell>
          <cell r="C7321">
            <v>2</v>
          </cell>
          <cell r="D7321">
            <v>2</v>
          </cell>
          <cell r="E7321" t="str">
            <v>2m</v>
          </cell>
        </row>
        <row r="7322">
          <cell r="A7322" t="str">
            <v>169228</v>
          </cell>
          <cell r="C7322">
            <v>2</v>
          </cell>
          <cell r="D7322">
            <v>2</v>
          </cell>
          <cell r="E7322" t="str">
            <v>2m</v>
          </cell>
        </row>
        <row r="7323">
          <cell r="A7323" t="str">
            <v>169251</v>
          </cell>
          <cell r="C7323">
            <v>2</v>
          </cell>
          <cell r="D7323">
            <v>2</v>
          </cell>
          <cell r="E7323" t="str">
            <v>2m</v>
          </cell>
        </row>
        <row r="7324">
          <cell r="A7324" t="str">
            <v>169272</v>
          </cell>
          <cell r="C7324">
            <v>2</v>
          </cell>
          <cell r="D7324">
            <v>2</v>
          </cell>
          <cell r="E7324" t="str">
            <v>2m</v>
          </cell>
        </row>
        <row r="7325">
          <cell r="A7325" t="str">
            <v>169295</v>
          </cell>
          <cell r="C7325">
            <v>2</v>
          </cell>
          <cell r="D7325">
            <v>2</v>
          </cell>
          <cell r="E7325" t="str">
            <v>2m</v>
          </cell>
        </row>
        <row r="7326">
          <cell r="A7326" t="str">
            <v>169297</v>
          </cell>
          <cell r="C7326">
            <v>2</v>
          </cell>
          <cell r="D7326">
            <v>2</v>
          </cell>
          <cell r="E7326" t="str">
            <v>2m</v>
          </cell>
        </row>
        <row r="7327">
          <cell r="A7327" t="str">
            <v>169306</v>
          </cell>
          <cell r="C7327">
            <v>2</v>
          </cell>
          <cell r="D7327">
            <v>2</v>
          </cell>
          <cell r="E7327" t="str">
            <v>2m</v>
          </cell>
        </row>
        <row r="7328">
          <cell r="A7328" t="str">
            <v>169310</v>
          </cell>
          <cell r="C7328">
            <v>2</v>
          </cell>
          <cell r="D7328">
            <v>2</v>
          </cell>
          <cell r="E7328" t="str">
            <v>2m</v>
          </cell>
        </row>
        <row r="7329">
          <cell r="A7329" t="str">
            <v>169311</v>
          </cell>
          <cell r="C7329">
            <v>2</v>
          </cell>
          <cell r="D7329">
            <v>2</v>
          </cell>
          <cell r="E7329" t="str">
            <v>2m</v>
          </cell>
        </row>
        <row r="7330">
          <cell r="A7330" t="str">
            <v>169322</v>
          </cell>
          <cell r="C7330">
            <v>2</v>
          </cell>
          <cell r="D7330">
            <v>2</v>
          </cell>
          <cell r="E7330" t="str">
            <v>2m</v>
          </cell>
        </row>
        <row r="7331">
          <cell r="A7331" t="str">
            <v>169343</v>
          </cell>
          <cell r="C7331">
            <v>2</v>
          </cell>
          <cell r="D7331">
            <v>2</v>
          </cell>
          <cell r="E7331" t="str">
            <v>2m</v>
          </cell>
        </row>
        <row r="7332">
          <cell r="A7332" t="str">
            <v>169362</v>
          </cell>
          <cell r="C7332">
            <v>2</v>
          </cell>
          <cell r="D7332">
            <v>2</v>
          </cell>
          <cell r="E7332" t="str">
            <v>2m</v>
          </cell>
        </row>
        <row r="7333">
          <cell r="A7333" t="str">
            <v>169387</v>
          </cell>
          <cell r="C7333">
            <v>2</v>
          </cell>
          <cell r="D7333">
            <v>2</v>
          </cell>
          <cell r="E7333" t="str">
            <v>2m</v>
          </cell>
        </row>
        <row r="7334">
          <cell r="A7334" t="str">
            <v>169391</v>
          </cell>
          <cell r="C7334">
            <v>2</v>
          </cell>
          <cell r="D7334">
            <v>2</v>
          </cell>
          <cell r="E7334" t="str">
            <v>2m</v>
          </cell>
        </row>
        <row r="7335">
          <cell r="A7335" t="str">
            <v>169430</v>
          </cell>
          <cell r="C7335">
            <v>2</v>
          </cell>
          <cell r="D7335">
            <v>2</v>
          </cell>
          <cell r="E7335" t="str">
            <v>2m</v>
          </cell>
        </row>
        <row r="7336">
          <cell r="A7336" t="str">
            <v>169446</v>
          </cell>
          <cell r="C7336">
            <v>2</v>
          </cell>
          <cell r="D7336">
            <v>2</v>
          </cell>
          <cell r="E7336" t="str">
            <v>2m</v>
          </cell>
        </row>
        <row r="7337">
          <cell r="A7337" t="str">
            <v>169458</v>
          </cell>
          <cell r="C7337">
            <v>2</v>
          </cell>
          <cell r="D7337">
            <v>2</v>
          </cell>
          <cell r="E7337" t="str">
            <v>2m</v>
          </cell>
        </row>
        <row r="7338">
          <cell r="A7338" t="str">
            <v>169478</v>
          </cell>
          <cell r="C7338">
            <v>2</v>
          </cell>
          <cell r="D7338">
            <v>2</v>
          </cell>
          <cell r="E7338" t="str">
            <v>2m</v>
          </cell>
        </row>
        <row r="7339">
          <cell r="A7339" t="str">
            <v>169479</v>
          </cell>
          <cell r="C7339">
            <v>2</v>
          </cell>
          <cell r="D7339">
            <v>2</v>
          </cell>
          <cell r="E7339" t="str">
            <v>2m</v>
          </cell>
        </row>
        <row r="7340">
          <cell r="A7340" t="str">
            <v>169488</v>
          </cell>
          <cell r="C7340">
            <v>2</v>
          </cell>
          <cell r="D7340">
            <v>2</v>
          </cell>
          <cell r="E7340" t="str">
            <v>2m</v>
          </cell>
        </row>
        <row r="7341">
          <cell r="A7341" t="str">
            <v>169492</v>
          </cell>
          <cell r="C7341">
            <v>2</v>
          </cell>
          <cell r="D7341">
            <v>2</v>
          </cell>
          <cell r="E7341" t="str">
            <v>2m</v>
          </cell>
        </row>
        <row r="7342">
          <cell r="A7342" t="str">
            <v>169494</v>
          </cell>
          <cell r="C7342">
            <v>2</v>
          </cell>
          <cell r="D7342">
            <v>2</v>
          </cell>
          <cell r="E7342" t="str">
            <v>2m</v>
          </cell>
        </row>
        <row r="7343">
          <cell r="A7343" t="str">
            <v>169496</v>
          </cell>
          <cell r="C7343">
            <v>2</v>
          </cell>
          <cell r="D7343">
            <v>2</v>
          </cell>
          <cell r="E7343" t="str">
            <v>2m</v>
          </cell>
        </row>
        <row r="7344">
          <cell r="A7344" t="str">
            <v>169499</v>
          </cell>
          <cell r="C7344">
            <v>2</v>
          </cell>
          <cell r="D7344">
            <v>2</v>
          </cell>
          <cell r="E7344" t="str">
            <v>2m</v>
          </cell>
        </row>
        <row r="7345">
          <cell r="A7345" t="str">
            <v>169504</v>
          </cell>
          <cell r="C7345">
            <v>2</v>
          </cell>
          <cell r="D7345">
            <v>2</v>
          </cell>
          <cell r="E7345" t="str">
            <v>2m</v>
          </cell>
        </row>
        <row r="7346">
          <cell r="A7346" t="str">
            <v>169511</v>
          </cell>
          <cell r="C7346">
            <v>2</v>
          </cell>
          <cell r="D7346">
            <v>2</v>
          </cell>
          <cell r="E7346" t="str">
            <v>2m</v>
          </cell>
        </row>
        <row r="7347">
          <cell r="A7347" t="str">
            <v>169518</v>
          </cell>
          <cell r="C7347">
            <v>2</v>
          </cell>
          <cell r="D7347">
            <v>2</v>
          </cell>
          <cell r="E7347" t="str">
            <v>2m</v>
          </cell>
        </row>
        <row r="7348">
          <cell r="A7348" t="str">
            <v>169520</v>
          </cell>
          <cell r="C7348">
            <v>2</v>
          </cell>
          <cell r="D7348">
            <v>2</v>
          </cell>
          <cell r="E7348" t="str">
            <v>2m</v>
          </cell>
        </row>
        <row r="7349">
          <cell r="A7349" t="str">
            <v>169527</v>
          </cell>
          <cell r="C7349">
            <v>2</v>
          </cell>
          <cell r="D7349">
            <v>2</v>
          </cell>
          <cell r="E7349" t="str">
            <v>2m</v>
          </cell>
        </row>
        <row r="7350">
          <cell r="A7350" t="str">
            <v>169530</v>
          </cell>
          <cell r="C7350">
            <v>2</v>
          </cell>
          <cell r="D7350">
            <v>2</v>
          </cell>
          <cell r="E7350" t="str">
            <v>2m</v>
          </cell>
        </row>
        <row r="7351">
          <cell r="A7351" t="str">
            <v>169532</v>
          </cell>
          <cell r="C7351">
            <v>2</v>
          </cell>
          <cell r="D7351">
            <v>2</v>
          </cell>
          <cell r="E7351" t="str">
            <v>2m</v>
          </cell>
        </row>
        <row r="7352">
          <cell r="A7352" t="str">
            <v>169537</v>
          </cell>
          <cell r="C7352">
            <v>2</v>
          </cell>
          <cell r="D7352">
            <v>2</v>
          </cell>
          <cell r="E7352" t="str">
            <v>2m</v>
          </cell>
        </row>
        <row r="7353">
          <cell r="A7353" t="str">
            <v>169567</v>
          </cell>
          <cell r="C7353">
            <v>2</v>
          </cell>
          <cell r="D7353">
            <v>2</v>
          </cell>
          <cell r="E7353" t="str">
            <v>2m</v>
          </cell>
        </row>
        <row r="7354">
          <cell r="A7354" t="str">
            <v>169573</v>
          </cell>
          <cell r="C7354">
            <v>2</v>
          </cell>
          <cell r="D7354">
            <v>2</v>
          </cell>
          <cell r="E7354" t="str">
            <v>2m</v>
          </cell>
        </row>
        <row r="7355">
          <cell r="A7355" t="str">
            <v>169579</v>
          </cell>
          <cell r="C7355">
            <v>2</v>
          </cell>
          <cell r="D7355">
            <v>2</v>
          </cell>
          <cell r="E7355" t="str">
            <v>2m</v>
          </cell>
        </row>
        <row r="7356">
          <cell r="A7356" t="str">
            <v>169580</v>
          </cell>
          <cell r="C7356">
            <v>2</v>
          </cell>
          <cell r="D7356">
            <v>2</v>
          </cell>
          <cell r="E7356" t="str">
            <v>2m</v>
          </cell>
        </row>
        <row r="7357">
          <cell r="A7357" t="str">
            <v>169597</v>
          </cell>
          <cell r="C7357">
            <v>2</v>
          </cell>
          <cell r="D7357">
            <v>2</v>
          </cell>
          <cell r="E7357" t="str">
            <v>2m</v>
          </cell>
        </row>
        <row r="7358">
          <cell r="A7358" t="str">
            <v>169612</v>
          </cell>
          <cell r="C7358">
            <v>2</v>
          </cell>
          <cell r="D7358">
            <v>2</v>
          </cell>
          <cell r="E7358" t="str">
            <v>2m</v>
          </cell>
        </row>
        <row r="7359">
          <cell r="A7359" t="str">
            <v>169614</v>
          </cell>
          <cell r="C7359">
            <v>2</v>
          </cell>
          <cell r="D7359">
            <v>2</v>
          </cell>
          <cell r="E7359" t="str">
            <v>2m</v>
          </cell>
        </row>
        <row r="7360">
          <cell r="A7360" t="str">
            <v>169620</v>
          </cell>
          <cell r="C7360">
            <v>2</v>
          </cell>
          <cell r="D7360">
            <v>2</v>
          </cell>
          <cell r="E7360" t="str">
            <v>2m</v>
          </cell>
        </row>
        <row r="7361">
          <cell r="A7361" t="str">
            <v>169647</v>
          </cell>
          <cell r="C7361">
            <v>2</v>
          </cell>
          <cell r="D7361">
            <v>2</v>
          </cell>
          <cell r="E7361" t="str">
            <v>2m</v>
          </cell>
        </row>
        <row r="7362">
          <cell r="A7362" t="str">
            <v>169723</v>
          </cell>
          <cell r="C7362">
            <v>2</v>
          </cell>
          <cell r="D7362">
            <v>2</v>
          </cell>
          <cell r="E7362" t="str">
            <v>2m</v>
          </cell>
        </row>
        <row r="7363">
          <cell r="A7363" t="str">
            <v>169741</v>
          </cell>
          <cell r="C7363">
            <v>2</v>
          </cell>
          <cell r="D7363">
            <v>2</v>
          </cell>
          <cell r="E7363" t="str">
            <v>2m</v>
          </cell>
        </row>
        <row r="7364">
          <cell r="A7364" t="str">
            <v>169744</v>
          </cell>
          <cell r="C7364">
            <v>2</v>
          </cell>
          <cell r="D7364">
            <v>2</v>
          </cell>
          <cell r="E7364" t="str">
            <v>2m</v>
          </cell>
        </row>
        <row r="7365">
          <cell r="A7365" t="str">
            <v>169755</v>
          </cell>
          <cell r="C7365">
            <v>2</v>
          </cell>
          <cell r="D7365">
            <v>2</v>
          </cell>
          <cell r="E7365" t="str">
            <v>2m</v>
          </cell>
        </row>
        <row r="7366">
          <cell r="A7366" t="str">
            <v>169761</v>
          </cell>
          <cell r="C7366">
            <v>2</v>
          </cell>
          <cell r="D7366">
            <v>2</v>
          </cell>
          <cell r="E7366" t="str">
            <v>2m</v>
          </cell>
        </row>
        <row r="7367">
          <cell r="A7367" t="str">
            <v>169763</v>
          </cell>
          <cell r="C7367">
            <v>2</v>
          </cell>
          <cell r="D7367">
            <v>2</v>
          </cell>
          <cell r="E7367" t="str">
            <v>2m</v>
          </cell>
        </row>
        <row r="7368">
          <cell r="A7368" t="str">
            <v>169767</v>
          </cell>
          <cell r="C7368">
            <v>2</v>
          </cell>
          <cell r="D7368">
            <v>2</v>
          </cell>
          <cell r="E7368" t="str">
            <v>2m</v>
          </cell>
        </row>
        <row r="7369">
          <cell r="A7369" t="str">
            <v>169798</v>
          </cell>
          <cell r="C7369">
            <v>2</v>
          </cell>
          <cell r="D7369">
            <v>2</v>
          </cell>
          <cell r="E7369" t="str">
            <v>2m</v>
          </cell>
        </row>
        <row r="7370">
          <cell r="A7370" t="str">
            <v>169806</v>
          </cell>
          <cell r="C7370">
            <v>2</v>
          </cell>
          <cell r="D7370">
            <v>2</v>
          </cell>
          <cell r="E7370" t="str">
            <v>2m</v>
          </cell>
        </row>
        <row r="7371">
          <cell r="A7371" t="str">
            <v>169807</v>
          </cell>
          <cell r="C7371">
            <v>2</v>
          </cell>
          <cell r="D7371">
            <v>2</v>
          </cell>
          <cell r="E7371" t="str">
            <v>2m</v>
          </cell>
        </row>
        <row r="7372">
          <cell r="A7372" t="str">
            <v>169811</v>
          </cell>
          <cell r="C7372">
            <v>2</v>
          </cell>
          <cell r="D7372">
            <v>2</v>
          </cell>
          <cell r="E7372" t="str">
            <v>2m</v>
          </cell>
        </row>
        <row r="7373">
          <cell r="A7373" t="str">
            <v>169814</v>
          </cell>
          <cell r="C7373">
            <v>2</v>
          </cell>
          <cell r="D7373">
            <v>2</v>
          </cell>
          <cell r="E7373" t="str">
            <v>2m</v>
          </cell>
        </row>
        <row r="7374">
          <cell r="A7374" t="str">
            <v>169840</v>
          </cell>
          <cell r="C7374">
            <v>2</v>
          </cell>
          <cell r="D7374">
            <v>2</v>
          </cell>
          <cell r="E7374" t="str">
            <v>2m</v>
          </cell>
        </row>
        <row r="7375">
          <cell r="A7375" t="str">
            <v>169847</v>
          </cell>
          <cell r="C7375">
            <v>2</v>
          </cell>
          <cell r="D7375">
            <v>2</v>
          </cell>
          <cell r="E7375" t="str">
            <v>2m</v>
          </cell>
        </row>
        <row r="7376">
          <cell r="A7376" t="str">
            <v>169849</v>
          </cell>
          <cell r="C7376">
            <v>2</v>
          </cell>
          <cell r="D7376">
            <v>2</v>
          </cell>
          <cell r="E7376" t="str">
            <v>2m</v>
          </cell>
        </row>
        <row r="7377">
          <cell r="A7377" t="str">
            <v>169862</v>
          </cell>
          <cell r="C7377">
            <v>2</v>
          </cell>
          <cell r="D7377">
            <v>2</v>
          </cell>
          <cell r="E7377" t="str">
            <v>2m</v>
          </cell>
        </row>
        <row r="7378">
          <cell r="A7378" t="str">
            <v>169874</v>
          </cell>
          <cell r="C7378">
            <v>2</v>
          </cell>
          <cell r="D7378">
            <v>2</v>
          </cell>
          <cell r="E7378" t="str">
            <v>2m</v>
          </cell>
        </row>
        <row r="7379">
          <cell r="A7379" t="str">
            <v>169877</v>
          </cell>
          <cell r="C7379">
            <v>2</v>
          </cell>
          <cell r="D7379">
            <v>2</v>
          </cell>
          <cell r="E7379" t="str">
            <v>2m</v>
          </cell>
        </row>
        <row r="7380">
          <cell r="A7380" t="str">
            <v>169879</v>
          </cell>
          <cell r="C7380">
            <v>2</v>
          </cell>
          <cell r="D7380">
            <v>2</v>
          </cell>
          <cell r="E7380" t="str">
            <v>2m</v>
          </cell>
        </row>
        <row r="7381">
          <cell r="A7381" t="str">
            <v>169899</v>
          </cell>
          <cell r="C7381">
            <v>2</v>
          </cell>
          <cell r="D7381">
            <v>2</v>
          </cell>
          <cell r="E7381" t="str">
            <v>2m</v>
          </cell>
        </row>
        <row r="7382">
          <cell r="A7382" t="str">
            <v>169905</v>
          </cell>
          <cell r="C7382">
            <v>2</v>
          </cell>
          <cell r="D7382">
            <v>2</v>
          </cell>
          <cell r="E7382" t="str">
            <v>2m</v>
          </cell>
        </row>
        <row r="7383">
          <cell r="A7383" t="str">
            <v>169907</v>
          </cell>
          <cell r="C7383">
            <v>2</v>
          </cell>
          <cell r="D7383">
            <v>2</v>
          </cell>
          <cell r="E7383" t="str">
            <v>2m</v>
          </cell>
        </row>
        <row r="7384">
          <cell r="A7384" t="str">
            <v>169939</v>
          </cell>
          <cell r="C7384">
            <v>2</v>
          </cell>
          <cell r="D7384">
            <v>2</v>
          </cell>
          <cell r="E7384" t="str">
            <v>2m</v>
          </cell>
        </row>
        <row r="7385">
          <cell r="A7385" t="str">
            <v>169946</v>
          </cell>
          <cell r="C7385">
            <v>2</v>
          </cell>
          <cell r="D7385">
            <v>2</v>
          </cell>
          <cell r="E7385" t="str">
            <v>2m</v>
          </cell>
        </row>
        <row r="7386">
          <cell r="A7386" t="str">
            <v>169953</v>
          </cell>
          <cell r="C7386">
            <v>2</v>
          </cell>
          <cell r="D7386">
            <v>2</v>
          </cell>
          <cell r="E7386" t="str">
            <v>2m</v>
          </cell>
        </row>
        <row r="7387">
          <cell r="A7387" t="str">
            <v>169961</v>
          </cell>
          <cell r="C7387">
            <v>2</v>
          </cell>
          <cell r="D7387">
            <v>2</v>
          </cell>
          <cell r="E7387" t="str">
            <v>2m</v>
          </cell>
        </row>
        <row r="7388">
          <cell r="A7388" t="str">
            <v>169962</v>
          </cell>
          <cell r="C7388">
            <v>2</v>
          </cell>
          <cell r="D7388">
            <v>2</v>
          </cell>
          <cell r="E7388" t="str">
            <v>2m</v>
          </cell>
        </row>
        <row r="7389">
          <cell r="A7389" t="str">
            <v>169963</v>
          </cell>
          <cell r="C7389">
            <v>2</v>
          </cell>
          <cell r="D7389">
            <v>2</v>
          </cell>
          <cell r="E7389" t="str">
            <v>2m</v>
          </cell>
        </row>
        <row r="7390">
          <cell r="A7390" t="str">
            <v>169974</v>
          </cell>
          <cell r="C7390">
            <v>2</v>
          </cell>
          <cell r="D7390">
            <v>2</v>
          </cell>
          <cell r="E7390" t="str">
            <v>2m</v>
          </cell>
        </row>
        <row r="7391">
          <cell r="A7391" t="str">
            <v>169976</v>
          </cell>
          <cell r="C7391">
            <v>2</v>
          </cell>
          <cell r="D7391">
            <v>2</v>
          </cell>
          <cell r="E7391" t="str">
            <v>2m</v>
          </cell>
        </row>
        <row r="7392">
          <cell r="A7392" t="str">
            <v>169983</v>
          </cell>
          <cell r="C7392">
            <v>2</v>
          </cell>
          <cell r="D7392">
            <v>2</v>
          </cell>
          <cell r="E7392" t="str">
            <v>2m</v>
          </cell>
        </row>
        <row r="7393">
          <cell r="A7393" t="str">
            <v>169988</v>
          </cell>
          <cell r="C7393">
            <v>2</v>
          </cell>
          <cell r="D7393">
            <v>2</v>
          </cell>
          <cell r="E7393" t="str">
            <v>2m</v>
          </cell>
        </row>
        <row r="7394">
          <cell r="A7394" t="str">
            <v>169992</v>
          </cell>
          <cell r="C7394">
            <v>2</v>
          </cell>
          <cell r="D7394">
            <v>2</v>
          </cell>
          <cell r="E7394" t="str">
            <v>2m</v>
          </cell>
        </row>
        <row r="7395">
          <cell r="A7395" t="str">
            <v>169994</v>
          </cell>
          <cell r="C7395">
            <v>2</v>
          </cell>
          <cell r="D7395">
            <v>2</v>
          </cell>
          <cell r="E7395" t="str">
            <v>2m</v>
          </cell>
        </row>
        <row r="7396">
          <cell r="A7396" t="str">
            <v>170004</v>
          </cell>
          <cell r="C7396">
            <v>2</v>
          </cell>
          <cell r="D7396">
            <v>2</v>
          </cell>
          <cell r="E7396" t="str">
            <v>2m</v>
          </cell>
        </row>
        <row r="7397">
          <cell r="A7397" t="str">
            <v>170011</v>
          </cell>
          <cell r="C7397">
            <v>2</v>
          </cell>
          <cell r="D7397">
            <v>2</v>
          </cell>
          <cell r="E7397" t="str">
            <v>2m</v>
          </cell>
        </row>
        <row r="7398">
          <cell r="A7398" t="str">
            <v>170013</v>
          </cell>
          <cell r="C7398">
            <v>2</v>
          </cell>
          <cell r="D7398">
            <v>2</v>
          </cell>
          <cell r="E7398" t="str">
            <v>2m</v>
          </cell>
        </row>
        <row r="7399">
          <cell r="A7399" t="str">
            <v>170016</v>
          </cell>
          <cell r="C7399">
            <v>2</v>
          </cell>
          <cell r="D7399">
            <v>2</v>
          </cell>
          <cell r="E7399" t="str">
            <v>2m</v>
          </cell>
        </row>
        <row r="7400">
          <cell r="A7400" t="str">
            <v>170028</v>
          </cell>
          <cell r="C7400">
            <v>2</v>
          </cell>
          <cell r="D7400">
            <v>2</v>
          </cell>
          <cell r="E7400" t="str">
            <v>2m</v>
          </cell>
        </row>
        <row r="7401">
          <cell r="A7401" t="str">
            <v>170075</v>
          </cell>
          <cell r="C7401">
            <v>2</v>
          </cell>
          <cell r="D7401">
            <v>2</v>
          </cell>
          <cell r="E7401" t="str">
            <v>2m</v>
          </cell>
        </row>
        <row r="7402">
          <cell r="A7402" t="str">
            <v>170077</v>
          </cell>
          <cell r="C7402">
            <v>2</v>
          </cell>
          <cell r="D7402">
            <v>2</v>
          </cell>
          <cell r="E7402" t="str">
            <v>2m</v>
          </cell>
        </row>
        <row r="7403">
          <cell r="A7403" t="str">
            <v>170090</v>
          </cell>
          <cell r="C7403">
            <v>2</v>
          </cell>
          <cell r="D7403">
            <v>2</v>
          </cell>
          <cell r="E7403" t="str">
            <v>2m</v>
          </cell>
        </row>
        <row r="7404">
          <cell r="A7404" t="str">
            <v>170104</v>
          </cell>
          <cell r="C7404">
            <v>2</v>
          </cell>
          <cell r="D7404">
            <v>2</v>
          </cell>
          <cell r="E7404" t="str">
            <v>2m</v>
          </cell>
        </row>
        <row r="7405">
          <cell r="A7405" t="str">
            <v>170110</v>
          </cell>
          <cell r="C7405">
            <v>2</v>
          </cell>
          <cell r="D7405">
            <v>2</v>
          </cell>
          <cell r="E7405" t="str">
            <v>2m</v>
          </cell>
        </row>
        <row r="7406">
          <cell r="A7406" t="str">
            <v>170111</v>
          </cell>
          <cell r="C7406">
            <v>2</v>
          </cell>
          <cell r="D7406">
            <v>2</v>
          </cell>
          <cell r="E7406" t="str">
            <v>2m</v>
          </cell>
        </row>
        <row r="7407">
          <cell r="A7407" t="str">
            <v>170116</v>
          </cell>
          <cell r="C7407">
            <v>2</v>
          </cell>
          <cell r="D7407">
            <v>2</v>
          </cell>
          <cell r="E7407" t="str">
            <v>2m</v>
          </cell>
        </row>
        <row r="7408">
          <cell r="A7408" t="str">
            <v>170169</v>
          </cell>
          <cell r="C7408">
            <v>2</v>
          </cell>
          <cell r="D7408">
            <v>2</v>
          </cell>
          <cell r="E7408" t="str">
            <v>2m</v>
          </cell>
        </row>
        <row r="7409">
          <cell r="A7409" t="str">
            <v>170173</v>
          </cell>
          <cell r="C7409">
            <v>2</v>
          </cell>
          <cell r="D7409">
            <v>2</v>
          </cell>
          <cell r="E7409" t="str">
            <v>2m</v>
          </cell>
        </row>
        <row r="7410">
          <cell r="A7410" t="str">
            <v>170183</v>
          </cell>
          <cell r="C7410">
            <v>2</v>
          </cell>
          <cell r="D7410">
            <v>2</v>
          </cell>
          <cell r="E7410" t="str">
            <v>2m</v>
          </cell>
        </row>
        <row r="7411">
          <cell r="A7411" t="str">
            <v>170188</v>
          </cell>
          <cell r="C7411">
            <v>2</v>
          </cell>
          <cell r="D7411">
            <v>2</v>
          </cell>
          <cell r="E7411" t="str">
            <v>2m</v>
          </cell>
        </row>
        <row r="7412">
          <cell r="A7412" t="str">
            <v>170194</v>
          </cell>
          <cell r="C7412">
            <v>2</v>
          </cell>
          <cell r="D7412">
            <v>2</v>
          </cell>
          <cell r="E7412" t="str">
            <v>2m</v>
          </cell>
        </row>
        <row r="7413">
          <cell r="A7413" t="str">
            <v>170218</v>
          </cell>
          <cell r="C7413">
            <v>2</v>
          </cell>
          <cell r="D7413">
            <v>2</v>
          </cell>
          <cell r="E7413" t="str">
            <v>2m</v>
          </cell>
        </row>
        <row r="7414">
          <cell r="A7414" t="str">
            <v>170228</v>
          </cell>
          <cell r="C7414">
            <v>2</v>
          </cell>
          <cell r="D7414">
            <v>2</v>
          </cell>
          <cell r="E7414" t="str">
            <v>2m</v>
          </cell>
        </row>
        <row r="7415">
          <cell r="A7415" t="str">
            <v>170242</v>
          </cell>
          <cell r="C7415">
            <v>2</v>
          </cell>
          <cell r="D7415">
            <v>2</v>
          </cell>
          <cell r="E7415" t="str">
            <v>2m</v>
          </cell>
        </row>
        <row r="7416">
          <cell r="A7416" t="str">
            <v>170266</v>
          </cell>
          <cell r="C7416">
            <v>2</v>
          </cell>
          <cell r="D7416">
            <v>2</v>
          </cell>
          <cell r="E7416" t="str">
            <v>2m</v>
          </cell>
        </row>
        <row r="7417">
          <cell r="A7417" t="str">
            <v>170269</v>
          </cell>
          <cell r="C7417">
            <v>2</v>
          </cell>
          <cell r="D7417">
            <v>2</v>
          </cell>
          <cell r="E7417" t="str">
            <v>2m</v>
          </cell>
        </row>
        <row r="7418">
          <cell r="A7418" t="str">
            <v>170274</v>
          </cell>
          <cell r="C7418">
            <v>2</v>
          </cell>
          <cell r="D7418">
            <v>2</v>
          </cell>
          <cell r="E7418" t="str">
            <v>2m</v>
          </cell>
        </row>
        <row r="7419">
          <cell r="A7419" t="str">
            <v>170281</v>
          </cell>
          <cell r="C7419">
            <v>2</v>
          </cell>
          <cell r="D7419">
            <v>2</v>
          </cell>
          <cell r="E7419" t="str">
            <v>2m</v>
          </cell>
        </row>
        <row r="7420">
          <cell r="A7420" t="str">
            <v>170282</v>
          </cell>
          <cell r="C7420">
            <v>2</v>
          </cell>
          <cell r="D7420">
            <v>2</v>
          </cell>
          <cell r="E7420" t="str">
            <v>2m</v>
          </cell>
        </row>
        <row r="7421">
          <cell r="A7421" t="str">
            <v>170290</v>
          </cell>
          <cell r="C7421">
            <v>2</v>
          </cell>
          <cell r="D7421">
            <v>2</v>
          </cell>
          <cell r="E7421" t="str">
            <v>2m</v>
          </cell>
        </row>
        <row r="7422">
          <cell r="A7422" t="str">
            <v>170291</v>
          </cell>
          <cell r="C7422">
            <v>2</v>
          </cell>
          <cell r="D7422">
            <v>2</v>
          </cell>
          <cell r="E7422" t="str">
            <v>2m</v>
          </cell>
        </row>
        <row r="7423">
          <cell r="A7423" t="str">
            <v>170296</v>
          </cell>
          <cell r="C7423">
            <v>2</v>
          </cell>
          <cell r="D7423">
            <v>2</v>
          </cell>
          <cell r="E7423" t="str">
            <v>2m</v>
          </cell>
        </row>
        <row r="7424">
          <cell r="A7424" t="str">
            <v>170303</v>
          </cell>
          <cell r="C7424">
            <v>2</v>
          </cell>
          <cell r="D7424">
            <v>2</v>
          </cell>
          <cell r="E7424" t="str">
            <v>2m</v>
          </cell>
        </row>
        <row r="7425">
          <cell r="A7425" t="str">
            <v>170319</v>
          </cell>
          <cell r="C7425">
            <v>2</v>
          </cell>
          <cell r="D7425">
            <v>2</v>
          </cell>
          <cell r="E7425" t="str">
            <v>2m</v>
          </cell>
        </row>
        <row r="7426">
          <cell r="A7426" t="str">
            <v>170330</v>
          </cell>
          <cell r="C7426">
            <v>2</v>
          </cell>
          <cell r="D7426">
            <v>2</v>
          </cell>
          <cell r="E7426" t="str">
            <v>2m</v>
          </cell>
        </row>
        <row r="7427">
          <cell r="A7427" t="str">
            <v>170336</v>
          </cell>
          <cell r="C7427">
            <v>2</v>
          </cell>
          <cell r="D7427">
            <v>2</v>
          </cell>
          <cell r="E7427" t="str">
            <v>2m</v>
          </cell>
        </row>
        <row r="7428">
          <cell r="A7428" t="str">
            <v>170352</v>
          </cell>
          <cell r="C7428">
            <v>2</v>
          </cell>
          <cell r="D7428">
            <v>2</v>
          </cell>
          <cell r="E7428" t="str">
            <v>2m</v>
          </cell>
        </row>
        <row r="7429">
          <cell r="A7429" t="str">
            <v>170358</v>
          </cell>
          <cell r="C7429">
            <v>2</v>
          </cell>
          <cell r="D7429">
            <v>2</v>
          </cell>
          <cell r="E7429" t="str">
            <v>2m</v>
          </cell>
        </row>
        <row r="7430">
          <cell r="A7430" t="str">
            <v>170370</v>
          </cell>
          <cell r="C7430">
            <v>2</v>
          </cell>
          <cell r="D7430">
            <v>2</v>
          </cell>
          <cell r="E7430" t="str">
            <v>2m</v>
          </cell>
        </row>
        <row r="7431">
          <cell r="A7431" t="str">
            <v>170371</v>
          </cell>
          <cell r="C7431">
            <v>2</v>
          </cell>
          <cell r="D7431">
            <v>2</v>
          </cell>
          <cell r="E7431" t="str">
            <v>2m</v>
          </cell>
        </row>
        <row r="7432">
          <cell r="A7432" t="str">
            <v>170374</v>
          </cell>
          <cell r="C7432">
            <v>2</v>
          </cell>
          <cell r="D7432">
            <v>2</v>
          </cell>
          <cell r="E7432" t="str">
            <v>2m</v>
          </cell>
        </row>
        <row r="7433">
          <cell r="A7433" t="str">
            <v>170377</v>
          </cell>
          <cell r="C7433">
            <v>2</v>
          </cell>
          <cell r="D7433">
            <v>2</v>
          </cell>
          <cell r="E7433" t="str">
            <v>2m</v>
          </cell>
        </row>
        <row r="7434">
          <cell r="A7434" t="str">
            <v>170391</v>
          </cell>
          <cell r="C7434">
            <v>2</v>
          </cell>
          <cell r="D7434">
            <v>2</v>
          </cell>
          <cell r="E7434" t="str">
            <v>2m</v>
          </cell>
        </row>
        <row r="7435">
          <cell r="A7435" t="str">
            <v>170406</v>
          </cell>
          <cell r="C7435">
            <v>2</v>
          </cell>
          <cell r="D7435">
            <v>2</v>
          </cell>
          <cell r="E7435" t="str">
            <v>2m</v>
          </cell>
        </row>
        <row r="7436">
          <cell r="A7436" t="str">
            <v>170410</v>
          </cell>
          <cell r="C7436">
            <v>2</v>
          </cell>
          <cell r="D7436">
            <v>2</v>
          </cell>
          <cell r="E7436" t="str">
            <v>2m</v>
          </cell>
        </row>
        <row r="7437">
          <cell r="A7437" t="str">
            <v>170412</v>
          </cell>
          <cell r="C7437">
            <v>2</v>
          </cell>
          <cell r="D7437">
            <v>2</v>
          </cell>
          <cell r="E7437" t="str">
            <v>2m</v>
          </cell>
        </row>
        <row r="7438">
          <cell r="A7438" t="str">
            <v>170420</v>
          </cell>
          <cell r="C7438">
            <v>2</v>
          </cell>
          <cell r="D7438">
            <v>2</v>
          </cell>
          <cell r="E7438" t="str">
            <v>2m</v>
          </cell>
        </row>
        <row r="7439">
          <cell r="A7439" t="str">
            <v>170440</v>
          </cell>
          <cell r="C7439">
            <v>2</v>
          </cell>
          <cell r="D7439">
            <v>2</v>
          </cell>
          <cell r="E7439" t="str">
            <v>2m</v>
          </cell>
        </row>
        <row r="7440">
          <cell r="A7440" t="str">
            <v>170448</v>
          </cell>
          <cell r="C7440">
            <v>2</v>
          </cell>
          <cell r="D7440">
            <v>2</v>
          </cell>
          <cell r="E7440" t="str">
            <v>2m</v>
          </cell>
        </row>
        <row r="7441">
          <cell r="A7441" t="str">
            <v>170474</v>
          </cell>
          <cell r="C7441">
            <v>2</v>
          </cell>
          <cell r="D7441">
            <v>2</v>
          </cell>
          <cell r="E7441" t="str">
            <v>2m</v>
          </cell>
        </row>
        <row r="7442">
          <cell r="A7442" t="str">
            <v>170485</v>
          </cell>
          <cell r="C7442">
            <v>2</v>
          </cell>
          <cell r="D7442">
            <v>2</v>
          </cell>
          <cell r="E7442" t="str">
            <v>2m</v>
          </cell>
        </row>
        <row r="7443">
          <cell r="A7443" t="str">
            <v>170497</v>
          </cell>
          <cell r="C7443">
            <v>2</v>
          </cell>
          <cell r="D7443">
            <v>2</v>
          </cell>
          <cell r="E7443" t="str">
            <v>2m</v>
          </cell>
        </row>
        <row r="7444">
          <cell r="A7444" t="str">
            <v>170501</v>
          </cell>
          <cell r="C7444">
            <v>2</v>
          </cell>
          <cell r="D7444">
            <v>2</v>
          </cell>
          <cell r="E7444" t="str">
            <v>2m</v>
          </cell>
        </row>
        <row r="7445">
          <cell r="A7445" t="str">
            <v>170505</v>
          </cell>
          <cell r="C7445">
            <v>2</v>
          </cell>
          <cell r="D7445">
            <v>2</v>
          </cell>
          <cell r="E7445" t="str">
            <v>2m</v>
          </cell>
        </row>
        <row r="7446">
          <cell r="A7446" t="str">
            <v>170517</v>
          </cell>
          <cell r="C7446">
            <v>2</v>
          </cell>
          <cell r="D7446">
            <v>2</v>
          </cell>
          <cell r="E7446" t="str">
            <v>2m</v>
          </cell>
        </row>
        <row r="7447">
          <cell r="A7447" t="str">
            <v>170521</v>
          </cell>
          <cell r="C7447">
            <v>2</v>
          </cell>
          <cell r="D7447">
            <v>2</v>
          </cell>
          <cell r="E7447" t="str">
            <v>2m</v>
          </cell>
        </row>
        <row r="7448">
          <cell r="A7448" t="str">
            <v>170523</v>
          </cell>
          <cell r="C7448">
            <v>2</v>
          </cell>
          <cell r="D7448">
            <v>2</v>
          </cell>
          <cell r="E7448" t="str">
            <v>2m</v>
          </cell>
        </row>
        <row r="7449">
          <cell r="A7449" t="str">
            <v>170530</v>
          </cell>
          <cell r="C7449">
            <v>2</v>
          </cell>
          <cell r="D7449">
            <v>2</v>
          </cell>
          <cell r="E7449" t="str">
            <v>2m</v>
          </cell>
        </row>
        <row r="7450">
          <cell r="A7450" t="str">
            <v>170537</v>
          </cell>
          <cell r="C7450">
            <v>2</v>
          </cell>
          <cell r="D7450">
            <v>2</v>
          </cell>
          <cell r="E7450" t="str">
            <v>2m</v>
          </cell>
        </row>
        <row r="7451">
          <cell r="A7451" t="str">
            <v>170554</v>
          </cell>
          <cell r="C7451">
            <v>2</v>
          </cell>
          <cell r="D7451">
            <v>2</v>
          </cell>
          <cell r="E7451" t="str">
            <v>2m</v>
          </cell>
        </row>
        <row r="7452">
          <cell r="A7452" t="str">
            <v>170581</v>
          </cell>
          <cell r="C7452">
            <v>2</v>
          </cell>
          <cell r="D7452">
            <v>2</v>
          </cell>
          <cell r="E7452" t="str">
            <v>2m</v>
          </cell>
        </row>
        <row r="7453">
          <cell r="A7453" t="str">
            <v>170582</v>
          </cell>
          <cell r="C7453">
            <v>2</v>
          </cell>
          <cell r="D7453">
            <v>2</v>
          </cell>
          <cell r="E7453" t="str">
            <v>2m</v>
          </cell>
        </row>
        <row r="7454">
          <cell r="A7454" t="str">
            <v>170651</v>
          </cell>
          <cell r="C7454">
            <v>2</v>
          </cell>
          <cell r="D7454">
            <v>2</v>
          </cell>
          <cell r="E7454" t="str">
            <v>2m</v>
          </cell>
        </row>
        <row r="7455">
          <cell r="A7455" t="str">
            <v>170688</v>
          </cell>
          <cell r="C7455">
            <v>2</v>
          </cell>
          <cell r="D7455">
            <v>2</v>
          </cell>
          <cell r="E7455" t="str">
            <v>2m</v>
          </cell>
        </row>
        <row r="7456">
          <cell r="A7456" t="str">
            <v>170693</v>
          </cell>
          <cell r="C7456">
            <v>2</v>
          </cell>
          <cell r="D7456">
            <v>2</v>
          </cell>
          <cell r="E7456" t="str">
            <v>2m</v>
          </cell>
        </row>
        <row r="7457">
          <cell r="A7457" t="str">
            <v>170696</v>
          </cell>
          <cell r="C7457">
            <v>2</v>
          </cell>
          <cell r="D7457">
            <v>2</v>
          </cell>
          <cell r="E7457" t="str">
            <v>2m</v>
          </cell>
        </row>
        <row r="7458">
          <cell r="A7458" t="str">
            <v>170702</v>
          </cell>
          <cell r="C7458">
            <v>2</v>
          </cell>
          <cell r="D7458">
            <v>2</v>
          </cell>
          <cell r="E7458" t="str">
            <v>2m</v>
          </cell>
        </row>
        <row r="7459">
          <cell r="A7459" t="str">
            <v>170706</v>
          </cell>
          <cell r="C7459">
            <v>2</v>
          </cell>
          <cell r="D7459">
            <v>2</v>
          </cell>
          <cell r="E7459" t="str">
            <v>2m</v>
          </cell>
        </row>
        <row r="7460">
          <cell r="A7460" t="str">
            <v>170718</v>
          </cell>
          <cell r="C7460">
            <v>2</v>
          </cell>
          <cell r="D7460">
            <v>2</v>
          </cell>
          <cell r="E7460" t="str">
            <v>2m</v>
          </cell>
        </row>
        <row r="7461">
          <cell r="A7461" t="str">
            <v>170726</v>
          </cell>
          <cell r="C7461">
            <v>2</v>
          </cell>
          <cell r="D7461">
            <v>2</v>
          </cell>
          <cell r="E7461" t="str">
            <v>2m</v>
          </cell>
        </row>
        <row r="7462">
          <cell r="A7462" t="str">
            <v>170737</v>
          </cell>
          <cell r="C7462">
            <v>2</v>
          </cell>
          <cell r="D7462">
            <v>2</v>
          </cell>
          <cell r="E7462" t="str">
            <v>2m</v>
          </cell>
        </row>
        <row r="7463">
          <cell r="A7463" t="str">
            <v>170776</v>
          </cell>
          <cell r="C7463">
            <v>2</v>
          </cell>
          <cell r="D7463">
            <v>2</v>
          </cell>
          <cell r="E7463" t="str">
            <v>2m</v>
          </cell>
        </row>
        <row r="7464">
          <cell r="A7464" t="str">
            <v>170789</v>
          </cell>
          <cell r="C7464">
            <v>2</v>
          </cell>
          <cell r="D7464">
            <v>2</v>
          </cell>
          <cell r="E7464" t="str">
            <v>2m</v>
          </cell>
        </row>
        <row r="7465">
          <cell r="A7465" t="str">
            <v>170790</v>
          </cell>
          <cell r="C7465">
            <v>2</v>
          </cell>
          <cell r="D7465">
            <v>2</v>
          </cell>
          <cell r="E7465" t="str">
            <v>2m</v>
          </cell>
        </row>
        <row r="7466">
          <cell r="A7466" t="str">
            <v>170791</v>
          </cell>
          <cell r="C7466">
            <v>2</v>
          </cell>
          <cell r="D7466">
            <v>2</v>
          </cell>
          <cell r="E7466" t="str">
            <v>2m</v>
          </cell>
        </row>
        <row r="7467">
          <cell r="A7467" t="str">
            <v>170796</v>
          </cell>
          <cell r="C7467">
            <v>2</v>
          </cell>
          <cell r="D7467">
            <v>2</v>
          </cell>
          <cell r="E7467" t="str">
            <v>2m</v>
          </cell>
        </row>
        <row r="7468">
          <cell r="A7468" t="str">
            <v>170817</v>
          </cell>
          <cell r="C7468">
            <v>2</v>
          </cell>
          <cell r="D7468">
            <v>2</v>
          </cell>
          <cell r="E7468" t="str">
            <v>2m</v>
          </cell>
        </row>
        <row r="7469">
          <cell r="A7469" t="str">
            <v>170827</v>
          </cell>
          <cell r="C7469">
            <v>2</v>
          </cell>
          <cell r="D7469">
            <v>2</v>
          </cell>
          <cell r="E7469" t="str">
            <v>2m</v>
          </cell>
        </row>
        <row r="7470">
          <cell r="A7470" t="str">
            <v>170833</v>
          </cell>
          <cell r="C7470">
            <v>2</v>
          </cell>
          <cell r="D7470">
            <v>2</v>
          </cell>
          <cell r="E7470" t="str">
            <v>2m</v>
          </cell>
        </row>
        <row r="7471">
          <cell r="A7471" t="str">
            <v>170837</v>
          </cell>
          <cell r="C7471">
            <v>2</v>
          </cell>
          <cell r="D7471">
            <v>2</v>
          </cell>
          <cell r="E7471" t="str">
            <v>2m</v>
          </cell>
        </row>
        <row r="7472">
          <cell r="A7472" t="str">
            <v>170855</v>
          </cell>
          <cell r="C7472">
            <v>2</v>
          </cell>
          <cell r="D7472">
            <v>2</v>
          </cell>
          <cell r="E7472" t="str">
            <v>2m</v>
          </cell>
        </row>
        <row r="7473">
          <cell r="A7473" t="str">
            <v>170879</v>
          </cell>
          <cell r="C7473">
            <v>2</v>
          </cell>
          <cell r="D7473">
            <v>2</v>
          </cell>
          <cell r="E7473" t="str">
            <v>2m</v>
          </cell>
        </row>
        <row r="7474">
          <cell r="A7474" t="str">
            <v>170884</v>
          </cell>
          <cell r="C7474">
            <v>2</v>
          </cell>
          <cell r="D7474">
            <v>2</v>
          </cell>
          <cell r="E7474" t="str">
            <v>2m</v>
          </cell>
        </row>
        <row r="7475">
          <cell r="A7475" t="str">
            <v>170886</v>
          </cell>
          <cell r="C7475">
            <v>2</v>
          </cell>
          <cell r="D7475">
            <v>2</v>
          </cell>
          <cell r="E7475" t="str">
            <v>2m</v>
          </cell>
        </row>
        <row r="7476">
          <cell r="A7476" t="str">
            <v>170901</v>
          </cell>
          <cell r="C7476">
            <v>2</v>
          </cell>
          <cell r="D7476">
            <v>2</v>
          </cell>
          <cell r="E7476" t="str">
            <v>2m</v>
          </cell>
        </row>
        <row r="7477">
          <cell r="A7477" t="str">
            <v>170918</v>
          </cell>
          <cell r="C7477">
            <v>2</v>
          </cell>
          <cell r="D7477">
            <v>2</v>
          </cell>
          <cell r="E7477" t="str">
            <v>2m</v>
          </cell>
        </row>
        <row r="7478">
          <cell r="A7478" t="str">
            <v>170946</v>
          </cell>
          <cell r="C7478">
            <v>2</v>
          </cell>
          <cell r="D7478">
            <v>2</v>
          </cell>
          <cell r="E7478" t="str">
            <v>2m</v>
          </cell>
        </row>
        <row r="7479">
          <cell r="A7479" t="str">
            <v>170952</v>
          </cell>
          <cell r="C7479">
            <v>2</v>
          </cell>
          <cell r="D7479">
            <v>2</v>
          </cell>
          <cell r="E7479" t="str">
            <v>2m</v>
          </cell>
        </row>
        <row r="7480">
          <cell r="A7480" t="str">
            <v>170961</v>
          </cell>
          <cell r="C7480">
            <v>2</v>
          </cell>
          <cell r="D7480">
            <v>2</v>
          </cell>
          <cell r="E7480" t="str">
            <v>2m</v>
          </cell>
        </row>
        <row r="7481">
          <cell r="A7481" t="str">
            <v>170964</v>
          </cell>
          <cell r="C7481">
            <v>2</v>
          </cell>
          <cell r="D7481">
            <v>2</v>
          </cell>
          <cell r="E7481" t="str">
            <v>2m</v>
          </cell>
        </row>
        <row r="7482">
          <cell r="A7482" t="str">
            <v>170987</v>
          </cell>
          <cell r="C7482">
            <v>2</v>
          </cell>
          <cell r="D7482">
            <v>2</v>
          </cell>
          <cell r="E7482" t="str">
            <v>2m</v>
          </cell>
        </row>
        <row r="7483">
          <cell r="A7483" t="str">
            <v>170998</v>
          </cell>
          <cell r="C7483">
            <v>2</v>
          </cell>
          <cell r="D7483">
            <v>2</v>
          </cell>
          <cell r="E7483" t="str">
            <v>2m</v>
          </cell>
        </row>
        <row r="7484">
          <cell r="A7484" t="str">
            <v>171006</v>
          </cell>
          <cell r="C7484">
            <v>2</v>
          </cell>
          <cell r="D7484">
            <v>2</v>
          </cell>
          <cell r="E7484" t="str">
            <v>2m</v>
          </cell>
        </row>
        <row r="7485">
          <cell r="A7485" t="str">
            <v>171008</v>
          </cell>
          <cell r="C7485">
            <v>2</v>
          </cell>
          <cell r="D7485">
            <v>2</v>
          </cell>
          <cell r="E7485" t="str">
            <v>2m</v>
          </cell>
        </row>
        <row r="7486">
          <cell r="A7486" t="str">
            <v>171010</v>
          </cell>
          <cell r="C7486">
            <v>2</v>
          </cell>
          <cell r="D7486">
            <v>2</v>
          </cell>
          <cell r="E7486" t="str">
            <v>2m</v>
          </cell>
        </row>
        <row r="7487">
          <cell r="A7487" t="str">
            <v>171031</v>
          </cell>
          <cell r="C7487">
            <v>2</v>
          </cell>
          <cell r="D7487">
            <v>2</v>
          </cell>
          <cell r="E7487" t="str">
            <v>2m</v>
          </cell>
        </row>
        <row r="7488">
          <cell r="A7488" t="str">
            <v>171040</v>
          </cell>
          <cell r="C7488">
            <v>2</v>
          </cell>
          <cell r="D7488">
            <v>2</v>
          </cell>
          <cell r="E7488" t="str">
            <v>2m</v>
          </cell>
        </row>
        <row r="7489">
          <cell r="A7489" t="str">
            <v>171068</v>
          </cell>
          <cell r="C7489">
            <v>2</v>
          </cell>
          <cell r="D7489">
            <v>2</v>
          </cell>
          <cell r="E7489" t="str">
            <v>2m</v>
          </cell>
        </row>
        <row r="7490">
          <cell r="A7490" t="str">
            <v>171079</v>
          </cell>
          <cell r="C7490">
            <v>2</v>
          </cell>
          <cell r="D7490">
            <v>2</v>
          </cell>
          <cell r="E7490" t="str">
            <v>2m</v>
          </cell>
        </row>
        <row r="7491">
          <cell r="A7491" t="str">
            <v>171103</v>
          </cell>
          <cell r="C7491">
            <v>2</v>
          </cell>
          <cell r="D7491">
            <v>2</v>
          </cell>
          <cell r="E7491" t="str">
            <v>2m</v>
          </cell>
        </row>
        <row r="7492">
          <cell r="A7492" t="str">
            <v>171107</v>
          </cell>
          <cell r="C7492">
            <v>2</v>
          </cell>
          <cell r="D7492">
            <v>2</v>
          </cell>
          <cell r="E7492" t="str">
            <v>2m</v>
          </cell>
        </row>
        <row r="7493">
          <cell r="A7493" t="str">
            <v>171126</v>
          </cell>
          <cell r="C7493">
            <v>2</v>
          </cell>
          <cell r="D7493">
            <v>2</v>
          </cell>
          <cell r="E7493" t="str">
            <v>2m</v>
          </cell>
        </row>
        <row r="7494">
          <cell r="A7494" t="str">
            <v>171130</v>
          </cell>
          <cell r="C7494">
            <v>2</v>
          </cell>
          <cell r="D7494">
            <v>2</v>
          </cell>
          <cell r="E7494" t="str">
            <v>2m</v>
          </cell>
        </row>
        <row r="7495">
          <cell r="A7495" t="str">
            <v>171143</v>
          </cell>
          <cell r="C7495">
            <v>2</v>
          </cell>
          <cell r="D7495">
            <v>2</v>
          </cell>
          <cell r="E7495" t="str">
            <v>2m</v>
          </cell>
        </row>
        <row r="7496">
          <cell r="A7496" t="str">
            <v>171152</v>
          </cell>
          <cell r="C7496">
            <v>2</v>
          </cell>
          <cell r="D7496">
            <v>2</v>
          </cell>
          <cell r="E7496" t="str">
            <v>2m</v>
          </cell>
        </row>
        <row r="7497">
          <cell r="A7497" t="str">
            <v>171160</v>
          </cell>
          <cell r="C7497">
            <v>2</v>
          </cell>
          <cell r="D7497">
            <v>2</v>
          </cell>
          <cell r="E7497" t="str">
            <v>2m</v>
          </cell>
        </row>
        <row r="7498">
          <cell r="A7498" t="str">
            <v>171162</v>
          </cell>
          <cell r="C7498">
            <v>2</v>
          </cell>
          <cell r="D7498">
            <v>2</v>
          </cell>
          <cell r="E7498" t="str">
            <v>2m</v>
          </cell>
        </row>
        <row r="7499">
          <cell r="A7499" t="str">
            <v>171169</v>
          </cell>
          <cell r="C7499">
            <v>2</v>
          </cell>
          <cell r="D7499">
            <v>2</v>
          </cell>
          <cell r="E7499" t="str">
            <v>2m</v>
          </cell>
        </row>
        <row r="7500">
          <cell r="A7500" t="str">
            <v>171177</v>
          </cell>
          <cell r="C7500">
            <v>2</v>
          </cell>
          <cell r="D7500">
            <v>2</v>
          </cell>
          <cell r="E7500" t="str">
            <v>2m</v>
          </cell>
        </row>
        <row r="7501">
          <cell r="A7501" t="str">
            <v>171188</v>
          </cell>
          <cell r="C7501">
            <v>2</v>
          </cell>
          <cell r="D7501">
            <v>2</v>
          </cell>
          <cell r="E7501" t="str">
            <v>2m</v>
          </cell>
        </row>
        <row r="7502">
          <cell r="A7502" t="str">
            <v>171200</v>
          </cell>
          <cell r="C7502">
            <v>2</v>
          </cell>
          <cell r="D7502">
            <v>2</v>
          </cell>
          <cell r="E7502" t="str">
            <v>2m</v>
          </cell>
        </row>
        <row r="7503">
          <cell r="A7503" t="str">
            <v>171204</v>
          </cell>
          <cell r="C7503">
            <v>2</v>
          </cell>
          <cell r="D7503">
            <v>2</v>
          </cell>
          <cell r="E7503" t="str">
            <v>2m</v>
          </cell>
        </row>
        <row r="7504">
          <cell r="A7504" t="str">
            <v>171220</v>
          </cell>
          <cell r="C7504">
            <v>2</v>
          </cell>
          <cell r="D7504">
            <v>2</v>
          </cell>
          <cell r="E7504" t="str">
            <v>2m</v>
          </cell>
        </row>
        <row r="7505">
          <cell r="A7505" t="str">
            <v>171231</v>
          </cell>
          <cell r="C7505">
            <v>2</v>
          </cell>
          <cell r="D7505">
            <v>2</v>
          </cell>
          <cell r="E7505" t="str">
            <v>2m</v>
          </cell>
        </row>
        <row r="7506">
          <cell r="A7506" t="str">
            <v>171238</v>
          </cell>
          <cell r="C7506">
            <v>2</v>
          </cell>
          <cell r="D7506">
            <v>2</v>
          </cell>
          <cell r="E7506" t="str">
            <v>2m</v>
          </cell>
        </row>
        <row r="7507">
          <cell r="A7507" t="str">
            <v>171240</v>
          </cell>
          <cell r="C7507">
            <v>2</v>
          </cell>
          <cell r="D7507">
            <v>2</v>
          </cell>
          <cell r="E7507" t="str">
            <v>2m</v>
          </cell>
        </row>
        <row r="7508">
          <cell r="A7508" t="str">
            <v>171250</v>
          </cell>
          <cell r="C7508">
            <v>2</v>
          </cell>
          <cell r="D7508">
            <v>2</v>
          </cell>
          <cell r="E7508" t="str">
            <v>2m</v>
          </cell>
        </row>
        <row r="7509">
          <cell r="A7509" t="str">
            <v>171275</v>
          </cell>
          <cell r="C7509">
            <v>2</v>
          </cell>
          <cell r="D7509">
            <v>2</v>
          </cell>
          <cell r="E7509" t="str">
            <v>2m</v>
          </cell>
        </row>
        <row r="7510">
          <cell r="A7510" t="str">
            <v>171281</v>
          </cell>
          <cell r="C7510">
            <v>2</v>
          </cell>
          <cell r="D7510">
            <v>2</v>
          </cell>
          <cell r="E7510" t="str">
            <v>2m</v>
          </cell>
        </row>
        <row r="7511">
          <cell r="A7511" t="str">
            <v>171317</v>
          </cell>
          <cell r="C7511">
            <v>2</v>
          </cell>
          <cell r="D7511">
            <v>2</v>
          </cell>
          <cell r="E7511" t="str">
            <v>2m</v>
          </cell>
        </row>
        <row r="7512">
          <cell r="A7512" t="str">
            <v>171342</v>
          </cell>
          <cell r="C7512">
            <v>2</v>
          </cell>
          <cell r="D7512">
            <v>2</v>
          </cell>
          <cell r="E7512" t="str">
            <v>2m</v>
          </cell>
        </row>
        <row r="7513">
          <cell r="A7513" t="str">
            <v>171362</v>
          </cell>
          <cell r="C7513">
            <v>2</v>
          </cell>
          <cell r="D7513">
            <v>2</v>
          </cell>
          <cell r="E7513" t="str">
            <v>2m</v>
          </cell>
        </row>
        <row r="7514">
          <cell r="A7514" t="str">
            <v>171365</v>
          </cell>
          <cell r="C7514">
            <v>2</v>
          </cell>
          <cell r="D7514">
            <v>2</v>
          </cell>
          <cell r="E7514" t="str">
            <v>2m</v>
          </cell>
        </row>
        <row r="7515">
          <cell r="A7515" t="str">
            <v>171402</v>
          </cell>
          <cell r="C7515">
            <v>2</v>
          </cell>
          <cell r="D7515">
            <v>2</v>
          </cell>
          <cell r="E7515" t="str">
            <v>2m</v>
          </cell>
        </row>
        <row r="7516">
          <cell r="A7516" t="str">
            <v>171408</v>
          </cell>
          <cell r="C7516">
            <v>2</v>
          </cell>
          <cell r="D7516">
            <v>2</v>
          </cell>
          <cell r="E7516" t="str">
            <v>2m</v>
          </cell>
        </row>
        <row r="7517">
          <cell r="A7517" t="str">
            <v>171437</v>
          </cell>
          <cell r="C7517">
            <v>2</v>
          </cell>
          <cell r="D7517">
            <v>2</v>
          </cell>
          <cell r="E7517" t="str">
            <v>2m</v>
          </cell>
        </row>
        <row r="7518">
          <cell r="A7518" t="str">
            <v>171438</v>
          </cell>
          <cell r="C7518">
            <v>2</v>
          </cell>
          <cell r="D7518">
            <v>2</v>
          </cell>
          <cell r="E7518" t="str">
            <v>2m</v>
          </cell>
        </row>
        <row r="7519">
          <cell r="A7519" t="str">
            <v>171439</v>
          </cell>
          <cell r="C7519">
            <v>2</v>
          </cell>
          <cell r="D7519">
            <v>2</v>
          </cell>
          <cell r="E7519" t="str">
            <v>2m</v>
          </cell>
        </row>
        <row r="7520">
          <cell r="A7520" t="str">
            <v>171452</v>
          </cell>
          <cell r="C7520">
            <v>2</v>
          </cell>
          <cell r="D7520">
            <v>2</v>
          </cell>
          <cell r="E7520" t="str">
            <v>2m</v>
          </cell>
        </row>
        <row r="7521">
          <cell r="A7521" t="str">
            <v>171463</v>
          </cell>
          <cell r="C7521">
            <v>2</v>
          </cell>
          <cell r="D7521">
            <v>2</v>
          </cell>
          <cell r="E7521" t="str">
            <v>2m</v>
          </cell>
        </row>
        <row r="7522">
          <cell r="A7522" t="str">
            <v>171468</v>
          </cell>
          <cell r="C7522">
            <v>2</v>
          </cell>
          <cell r="D7522">
            <v>2</v>
          </cell>
          <cell r="E7522" t="str">
            <v>2m</v>
          </cell>
        </row>
        <row r="7523">
          <cell r="A7523" t="str">
            <v>171491</v>
          </cell>
          <cell r="C7523">
            <v>2</v>
          </cell>
          <cell r="D7523">
            <v>2</v>
          </cell>
          <cell r="E7523" t="str">
            <v>2m</v>
          </cell>
        </row>
        <row r="7524">
          <cell r="A7524" t="str">
            <v>171494</v>
          </cell>
          <cell r="C7524">
            <v>2</v>
          </cell>
          <cell r="D7524">
            <v>2</v>
          </cell>
          <cell r="E7524" t="str">
            <v>2m</v>
          </cell>
        </row>
        <row r="7525">
          <cell r="A7525" t="str">
            <v>171510</v>
          </cell>
          <cell r="C7525">
            <v>2</v>
          </cell>
          <cell r="D7525">
            <v>2</v>
          </cell>
          <cell r="E7525" t="str">
            <v>2m</v>
          </cell>
        </row>
        <row r="7526">
          <cell r="A7526" t="str">
            <v>171515</v>
          </cell>
          <cell r="C7526">
            <v>2</v>
          </cell>
          <cell r="D7526">
            <v>2</v>
          </cell>
          <cell r="E7526" t="str">
            <v>2m</v>
          </cell>
        </row>
        <row r="7527">
          <cell r="A7527" t="str">
            <v>171525</v>
          </cell>
          <cell r="C7527">
            <v>2</v>
          </cell>
          <cell r="D7527">
            <v>2</v>
          </cell>
          <cell r="E7527" t="str">
            <v>2m</v>
          </cell>
        </row>
        <row r="7528">
          <cell r="A7528" t="str">
            <v>171527</v>
          </cell>
          <cell r="C7528">
            <v>2</v>
          </cell>
          <cell r="D7528">
            <v>2</v>
          </cell>
          <cell r="E7528" t="str">
            <v>2m</v>
          </cell>
        </row>
        <row r="7529">
          <cell r="A7529" t="str">
            <v>171531</v>
          </cell>
          <cell r="C7529">
            <v>2</v>
          </cell>
          <cell r="D7529">
            <v>2</v>
          </cell>
          <cell r="E7529" t="str">
            <v>2m</v>
          </cell>
        </row>
        <row r="7530">
          <cell r="A7530" t="str">
            <v>171568</v>
          </cell>
          <cell r="C7530">
            <v>2</v>
          </cell>
          <cell r="D7530">
            <v>2</v>
          </cell>
          <cell r="E7530" t="str">
            <v>2m</v>
          </cell>
        </row>
        <row r="7531">
          <cell r="A7531" t="str">
            <v>171577</v>
          </cell>
          <cell r="C7531">
            <v>2</v>
          </cell>
          <cell r="D7531">
            <v>2</v>
          </cell>
          <cell r="E7531" t="str">
            <v>2m</v>
          </cell>
        </row>
        <row r="7532">
          <cell r="A7532" t="str">
            <v>171581</v>
          </cell>
          <cell r="C7532">
            <v>2</v>
          </cell>
          <cell r="D7532">
            <v>2</v>
          </cell>
          <cell r="E7532" t="str">
            <v>2m</v>
          </cell>
        </row>
        <row r="7533">
          <cell r="A7533" t="str">
            <v>171583</v>
          </cell>
          <cell r="C7533">
            <v>2</v>
          </cell>
          <cell r="D7533">
            <v>2</v>
          </cell>
          <cell r="E7533" t="str">
            <v>2m</v>
          </cell>
        </row>
        <row r="7534">
          <cell r="A7534" t="str">
            <v>171595</v>
          </cell>
          <cell r="C7534">
            <v>2</v>
          </cell>
          <cell r="D7534">
            <v>2</v>
          </cell>
          <cell r="E7534" t="str">
            <v>2m</v>
          </cell>
        </row>
        <row r="7535">
          <cell r="A7535" t="str">
            <v>171598</v>
          </cell>
          <cell r="C7535">
            <v>2</v>
          </cell>
          <cell r="D7535">
            <v>2</v>
          </cell>
          <cell r="E7535" t="str">
            <v>2m</v>
          </cell>
        </row>
        <row r="7536">
          <cell r="A7536" t="str">
            <v>171600</v>
          </cell>
          <cell r="C7536">
            <v>2</v>
          </cell>
          <cell r="D7536">
            <v>2</v>
          </cell>
          <cell r="E7536" t="str">
            <v>2m</v>
          </cell>
        </row>
        <row r="7537">
          <cell r="A7537" t="str">
            <v>171606</v>
          </cell>
          <cell r="C7537">
            <v>2</v>
          </cell>
          <cell r="D7537">
            <v>2</v>
          </cell>
          <cell r="E7537" t="str">
            <v>2m</v>
          </cell>
        </row>
        <row r="7538">
          <cell r="A7538" t="str">
            <v>171608</v>
          </cell>
          <cell r="C7538">
            <v>2</v>
          </cell>
          <cell r="D7538">
            <v>2</v>
          </cell>
          <cell r="E7538" t="str">
            <v>2m</v>
          </cell>
        </row>
        <row r="7539">
          <cell r="A7539" t="str">
            <v>171610</v>
          </cell>
          <cell r="C7539">
            <v>2</v>
          </cell>
          <cell r="D7539">
            <v>2</v>
          </cell>
          <cell r="E7539" t="str">
            <v>2m</v>
          </cell>
        </row>
        <row r="7540">
          <cell r="A7540" t="str">
            <v>171618</v>
          </cell>
          <cell r="C7540">
            <v>2</v>
          </cell>
          <cell r="D7540">
            <v>2</v>
          </cell>
          <cell r="E7540" t="str">
            <v>2m</v>
          </cell>
        </row>
        <row r="7541">
          <cell r="A7541" t="str">
            <v>171619</v>
          </cell>
          <cell r="C7541">
            <v>2</v>
          </cell>
          <cell r="D7541">
            <v>2</v>
          </cell>
          <cell r="E7541" t="str">
            <v>2m</v>
          </cell>
        </row>
        <row r="7542">
          <cell r="A7542" t="str">
            <v>171621</v>
          </cell>
          <cell r="C7542">
            <v>2</v>
          </cell>
          <cell r="D7542">
            <v>2</v>
          </cell>
          <cell r="E7542" t="str">
            <v>2m</v>
          </cell>
        </row>
        <row r="7543">
          <cell r="A7543" t="str">
            <v>171622</v>
          </cell>
          <cell r="C7543">
            <v>2</v>
          </cell>
          <cell r="D7543">
            <v>2</v>
          </cell>
          <cell r="E7543" t="str">
            <v>2m</v>
          </cell>
        </row>
        <row r="7544">
          <cell r="A7544" t="str">
            <v>171627</v>
          </cell>
          <cell r="C7544">
            <v>2</v>
          </cell>
          <cell r="D7544">
            <v>2</v>
          </cell>
          <cell r="E7544" t="str">
            <v>2m</v>
          </cell>
        </row>
        <row r="7545">
          <cell r="A7545" t="str">
            <v>171646</v>
          </cell>
          <cell r="C7545">
            <v>2</v>
          </cell>
          <cell r="D7545">
            <v>2</v>
          </cell>
          <cell r="E7545" t="str">
            <v>2m</v>
          </cell>
        </row>
        <row r="7546">
          <cell r="A7546" t="str">
            <v>171652</v>
          </cell>
          <cell r="C7546">
            <v>2</v>
          </cell>
          <cell r="D7546">
            <v>2</v>
          </cell>
          <cell r="E7546" t="str">
            <v>2m</v>
          </cell>
        </row>
        <row r="7547">
          <cell r="A7547" t="str">
            <v>171660</v>
          </cell>
          <cell r="C7547">
            <v>2</v>
          </cell>
          <cell r="D7547">
            <v>2</v>
          </cell>
          <cell r="E7547" t="str">
            <v>2m</v>
          </cell>
        </row>
        <row r="7548">
          <cell r="A7548" t="str">
            <v>171662</v>
          </cell>
          <cell r="C7548">
            <v>2</v>
          </cell>
          <cell r="D7548">
            <v>2</v>
          </cell>
          <cell r="E7548" t="str">
            <v>2m</v>
          </cell>
        </row>
        <row r="7549">
          <cell r="A7549" t="str">
            <v>171666</v>
          </cell>
          <cell r="C7549">
            <v>2</v>
          </cell>
          <cell r="D7549">
            <v>2</v>
          </cell>
          <cell r="E7549" t="str">
            <v>2m</v>
          </cell>
        </row>
        <row r="7550">
          <cell r="A7550" t="str">
            <v>171680</v>
          </cell>
          <cell r="C7550">
            <v>2</v>
          </cell>
          <cell r="D7550">
            <v>2</v>
          </cell>
          <cell r="E7550" t="str">
            <v>2m</v>
          </cell>
        </row>
        <row r="7551">
          <cell r="A7551" t="str">
            <v>171682</v>
          </cell>
          <cell r="C7551">
            <v>2</v>
          </cell>
          <cell r="D7551">
            <v>2</v>
          </cell>
          <cell r="E7551" t="str">
            <v>2m</v>
          </cell>
        </row>
        <row r="7552">
          <cell r="A7552" t="str">
            <v>171689</v>
          </cell>
          <cell r="C7552">
            <v>2</v>
          </cell>
          <cell r="D7552">
            <v>2</v>
          </cell>
          <cell r="E7552" t="str">
            <v>2m</v>
          </cell>
        </row>
        <row r="7553">
          <cell r="A7553" t="str">
            <v>171701</v>
          </cell>
          <cell r="C7553">
            <v>2</v>
          </cell>
          <cell r="D7553">
            <v>2</v>
          </cell>
          <cell r="E7553" t="str">
            <v>2m</v>
          </cell>
        </row>
        <row r="7554">
          <cell r="A7554" t="str">
            <v>171722</v>
          </cell>
          <cell r="C7554">
            <v>2</v>
          </cell>
          <cell r="D7554">
            <v>2</v>
          </cell>
          <cell r="E7554" t="str">
            <v>2m</v>
          </cell>
        </row>
        <row r="7555">
          <cell r="A7555" t="str">
            <v>171733</v>
          </cell>
          <cell r="C7555">
            <v>2</v>
          </cell>
          <cell r="D7555">
            <v>2</v>
          </cell>
          <cell r="E7555" t="str">
            <v>2m</v>
          </cell>
        </row>
        <row r="7556">
          <cell r="A7556" t="str">
            <v>171736</v>
          </cell>
          <cell r="C7556">
            <v>2</v>
          </cell>
          <cell r="D7556">
            <v>2</v>
          </cell>
          <cell r="E7556" t="str">
            <v>2m</v>
          </cell>
        </row>
        <row r="7557">
          <cell r="A7557" t="str">
            <v>171738</v>
          </cell>
          <cell r="C7557">
            <v>2</v>
          </cell>
          <cell r="D7557">
            <v>2</v>
          </cell>
          <cell r="E7557" t="str">
            <v>2m</v>
          </cell>
        </row>
        <row r="7558">
          <cell r="A7558" t="str">
            <v>171743</v>
          </cell>
          <cell r="C7558">
            <v>2</v>
          </cell>
          <cell r="D7558">
            <v>2</v>
          </cell>
          <cell r="E7558" t="str">
            <v>2m</v>
          </cell>
        </row>
        <row r="7559">
          <cell r="A7559" t="str">
            <v>171747</v>
          </cell>
          <cell r="C7559">
            <v>2</v>
          </cell>
          <cell r="D7559">
            <v>2</v>
          </cell>
          <cell r="E7559" t="str">
            <v>2m</v>
          </cell>
        </row>
        <row r="7560">
          <cell r="A7560" t="str">
            <v>171761</v>
          </cell>
          <cell r="C7560">
            <v>2</v>
          </cell>
          <cell r="D7560">
            <v>2</v>
          </cell>
          <cell r="E7560" t="str">
            <v>2m</v>
          </cell>
        </row>
        <row r="7561">
          <cell r="A7561" t="str">
            <v>171765</v>
          </cell>
          <cell r="C7561">
            <v>2</v>
          </cell>
          <cell r="D7561">
            <v>2</v>
          </cell>
          <cell r="E7561" t="str">
            <v>2m</v>
          </cell>
        </row>
        <row r="7562">
          <cell r="A7562" t="str">
            <v>171772</v>
          </cell>
          <cell r="C7562">
            <v>2</v>
          </cell>
          <cell r="D7562">
            <v>2</v>
          </cell>
          <cell r="E7562" t="str">
            <v>2m</v>
          </cell>
        </row>
        <row r="7563">
          <cell r="A7563" t="str">
            <v>171774</v>
          </cell>
          <cell r="C7563">
            <v>2</v>
          </cell>
          <cell r="D7563">
            <v>2</v>
          </cell>
          <cell r="E7563" t="str">
            <v>2m</v>
          </cell>
        </row>
        <row r="7564">
          <cell r="A7564" t="str">
            <v>171792</v>
          </cell>
          <cell r="C7564">
            <v>2</v>
          </cell>
          <cell r="D7564">
            <v>2</v>
          </cell>
          <cell r="E7564" t="str">
            <v>2m</v>
          </cell>
        </row>
        <row r="7565">
          <cell r="A7565" t="str">
            <v>171801</v>
          </cell>
          <cell r="C7565">
            <v>2</v>
          </cell>
          <cell r="D7565">
            <v>2</v>
          </cell>
          <cell r="E7565" t="str">
            <v>2m</v>
          </cell>
        </row>
        <row r="7566">
          <cell r="A7566" t="str">
            <v>171810</v>
          </cell>
          <cell r="C7566">
            <v>2</v>
          </cell>
          <cell r="D7566">
            <v>2</v>
          </cell>
          <cell r="E7566" t="str">
            <v>2m</v>
          </cell>
        </row>
        <row r="7567">
          <cell r="A7567" t="str">
            <v>171815</v>
          </cell>
          <cell r="C7567">
            <v>2</v>
          </cell>
          <cell r="D7567">
            <v>2</v>
          </cell>
          <cell r="E7567" t="str">
            <v>2m</v>
          </cell>
        </row>
        <row r="7568">
          <cell r="A7568" t="str">
            <v>171825</v>
          </cell>
          <cell r="C7568">
            <v>2</v>
          </cell>
          <cell r="D7568">
            <v>2</v>
          </cell>
          <cell r="E7568" t="str">
            <v>2m</v>
          </cell>
        </row>
        <row r="7569">
          <cell r="A7569" t="str">
            <v>171834</v>
          </cell>
          <cell r="C7569">
            <v>2</v>
          </cell>
          <cell r="D7569">
            <v>2</v>
          </cell>
          <cell r="E7569" t="str">
            <v>2m</v>
          </cell>
        </row>
        <row r="7570">
          <cell r="A7570" t="str">
            <v>171843</v>
          </cell>
          <cell r="C7570">
            <v>2</v>
          </cell>
          <cell r="D7570">
            <v>2</v>
          </cell>
          <cell r="E7570" t="str">
            <v>2m</v>
          </cell>
        </row>
        <row r="7571">
          <cell r="A7571" t="str">
            <v>171848</v>
          </cell>
          <cell r="C7571">
            <v>2</v>
          </cell>
          <cell r="D7571">
            <v>2</v>
          </cell>
          <cell r="E7571" t="str">
            <v>2m</v>
          </cell>
        </row>
        <row r="7572">
          <cell r="A7572" t="str">
            <v>171863</v>
          </cell>
          <cell r="C7572">
            <v>2</v>
          </cell>
          <cell r="D7572">
            <v>2</v>
          </cell>
          <cell r="E7572" t="str">
            <v>2m</v>
          </cell>
        </row>
        <row r="7573">
          <cell r="A7573" t="str">
            <v>171871</v>
          </cell>
          <cell r="C7573">
            <v>2</v>
          </cell>
          <cell r="D7573">
            <v>2</v>
          </cell>
          <cell r="E7573" t="str">
            <v>2m</v>
          </cell>
        </row>
        <row r="7574">
          <cell r="A7574" t="str">
            <v>171881</v>
          </cell>
          <cell r="C7574">
            <v>2</v>
          </cell>
          <cell r="D7574">
            <v>2</v>
          </cell>
          <cell r="E7574" t="str">
            <v>2m</v>
          </cell>
        </row>
        <row r="7575">
          <cell r="A7575" t="str">
            <v>171906</v>
          </cell>
          <cell r="C7575">
            <v>2</v>
          </cell>
          <cell r="D7575">
            <v>2</v>
          </cell>
          <cell r="E7575" t="str">
            <v>2m</v>
          </cell>
        </row>
        <row r="7576">
          <cell r="A7576" t="str">
            <v>171911</v>
          </cell>
          <cell r="C7576">
            <v>2</v>
          </cell>
          <cell r="D7576">
            <v>2</v>
          </cell>
          <cell r="E7576" t="str">
            <v>2m</v>
          </cell>
        </row>
        <row r="7577">
          <cell r="A7577" t="str">
            <v>171932</v>
          </cell>
          <cell r="C7577">
            <v>2</v>
          </cell>
          <cell r="D7577">
            <v>2</v>
          </cell>
          <cell r="E7577" t="str">
            <v>2m</v>
          </cell>
        </row>
        <row r="7578">
          <cell r="A7578" t="str">
            <v>171952</v>
          </cell>
          <cell r="C7578">
            <v>2</v>
          </cell>
          <cell r="D7578">
            <v>2</v>
          </cell>
          <cell r="E7578" t="str">
            <v>2m</v>
          </cell>
        </row>
        <row r="7579">
          <cell r="A7579" t="str">
            <v>171967</v>
          </cell>
          <cell r="C7579">
            <v>2</v>
          </cell>
          <cell r="D7579">
            <v>2</v>
          </cell>
          <cell r="E7579" t="str">
            <v>2m</v>
          </cell>
        </row>
        <row r="7580">
          <cell r="A7580" t="str">
            <v>171988</v>
          </cell>
          <cell r="C7580">
            <v>2</v>
          </cell>
          <cell r="D7580">
            <v>2</v>
          </cell>
          <cell r="E7580" t="str">
            <v>2m</v>
          </cell>
        </row>
        <row r="7581">
          <cell r="A7581" t="str">
            <v>172013</v>
          </cell>
          <cell r="C7581">
            <v>2</v>
          </cell>
          <cell r="D7581">
            <v>2</v>
          </cell>
          <cell r="E7581" t="str">
            <v>2m</v>
          </cell>
        </row>
        <row r="7582">
          <cell r="A7582" t="str">
            <v>172016</v>
          </cell>
          <cell r="C7582">
            <v>2</v>
          </cell>
          <cell r="D7582">
            <v>2</v>
          </cell>
          <cell r="E7582" t="str">
            <v>2m</v>
          </cell>
        </row>
        <row r="7583">
          <cell r="A7583" t="str">
            <v>172022</v>
          </cell>
          <cell r="C7583">
            <v>2</v>
          </cell>
          <cell r="D7583">
            <v>2</v>
          </cell>
          <cell r="E7583" t="str">
            <v>2m</v>
          </cell>
        </row>
        <row r="7584">
          <cell r="A7584" t="str">
            <v>172033</v>
          </cell>
          <cell r="C7584">
            <v>2</v>
          </cell>
          <cell r="D7584">
            <v>2</v>
          </cell>
          <cell r="E7584" t="str">
            <v>2m</v>
          </cell>
        </row>
        <row r="7585">
          <cell r="A7585" t="str">
            <v>172050</v>
          </cell>
          <cell r="C7585">
            <v>2</v>
          </cell>
          <cell r="D7585">
            <v>2</v>
          </cell>
          <cell r="E7585" t="str">
            <v>2m</v>
          </cell>
        </row>
        <row r="7586">
          <cell r="A7586" t="str">
            <v>172053</v>
          </cell>
          <cell r="C7586">
            <v>2</v>
          </cell>
          <cell r="D7586">
            <v>2</v>
          </cell>
          <cell r="E7586" t="str">
            <v>2m</v>
          </cell>
        </row>
        <row r="7587">
          <cell r="A7587" t="str">
            <v>172055</v>
          </cell>
          <cell r="C7587">
            <v>2</v>
          </cell>
          <cell r="D7587">
            <v>2</v>
          </cell>
          <cell r="E7587" t="str">
            <v>2m</v>
          </cell>
        </row>
        <row r="7588">
          <cell r="A7588" t="str">
            <v>172065</v>
          </cell>
          <cell r="C7588">
            <v>2</v>
          </cell>
          <cell r="D7588">
            <v>2</v>
          </cell>
          <cell r="E7588" t="str">
            <v>2m</v>
          </cell>
        </row>
        <row r="7589">
          <cell r="A7589" t="str">
            <v>172066</v>
          </cell>
          <cell r="C7589">
            <v>2</v>
          </cell>
          <cell r="D7589">
            <v>2</v>
          </cell>
          <cell r="E7589" t="str">
            <v>2m</v>
          </cell>
        </row>
        <row r="7590">
          <cell r="A7590" t="str">
            <v>172076</v>
          </cell>
          <cell r="C7590">
            <v>2</v>
          </cell>
          <cell r="D7590">
            <v>2</v>
          </cell>
          <cell r="E7590" t="str">
            <v>2m</v>
          </cell>
        </row>
        <row r="7591">
          <cell r="A7591" t="str">
            <v>172083</v>
          </cell>
          <cell r="C7591">
            <v>2</v>
          </cell>
          <cell r="D7591">
            <v>2</v>
          </cell>
          <cell r="E7591" t="str">
            <v>2m</v>
          </cell>
        </row>
        <row r="7592">
          <cell r="A7592" t="str">
            <v>172087</v>
          </cell>
          <cell r="C7592">
            <v>2</v>
          </cell>
          <cell r="D7592">
            <v>2</v>
          </cell>
          <cell r="E7592" t="str">
            <v>2m</v>
          </cell>
        </row>
        <row r="7593">
          <cell r="A7593" t="str">
            <v>172105</v>
          </cell>
          <cell r="C7593">
            <v>2</v>
          </cell>
          <cell r="D7593">
            <v>2</v>
          </cell>
          <cell r="E7593" t="str">
            <v>2m</v>
          </cell>
        </row>
        <row r="7594">
          <cell r="A7594" t="str">
            <v>172112</v>
          </cell>
          <cell r="C7594">
            <v>2</v>
          </cell>
          <cell r="D7594">
            <v>2</v>
          </cell>
          <cell r="E7594" t="str">
            <v>2m</v>
          </cell>
        </row>
        <row r="7595">
          <cell r="A7595" t="str">
            <v>172115</v>
          </cell>
          <cell r="C7595">
            <v>2</v>
          </cell>
          <cell r="D7595">
            <v>2</v>
          </cell>
          <cell r="E7595" t="str">
            <v>2m</v>
          </cell>
        </row>
        <row r="7596">
          <cell r="A7596" t="str">
            <v>172122</v>
          </cell>
          <cell r="C7596">
            <v>2</v>
          </cell>
          <cell r="D7596">
            <v>2</v>
          </cell>
          <cell r="E7596" t="str">
            <v>2m</v>
          </cell>
        </row>
        <row r="7597">
          <cell r="A7597" t="str">
            <v>172155</v>
          </cell>
          <cell r="C7597">
            <v>2</v>
          </cell>
          <cell r="D7597">
            <v>2</v>
          </cell>
          <cell r="E7597" t="str">
            <v>2m</v>
          </cell>
        </row>
        <row r="7598">
          <cell r="A7598" t="str">
            <v>172156</v>
          </cell>
          <cell r="C7598">
            <v>2</v>
          </cell>
          <cell r="D7598">
            <v>2</v>
          </cell>
          <cell r="E7598" t="str">
            <v>2m</v>
          </cell>
        </row>
        <row r="7599">
          <cell r="A7599" t="str">
            <v>172163</v>
          </cell>
          <cell r="C7599">
            <v>2</v>
          </cell>
          <cell r="D7599">
            <v>2</v>
          </cell>
          <cell r="E7599" t="str">
            <v>2m</v>
          </cell>
        </row>
        <row r="7600">
          <cell r="A7600" t="str">
            <v>172171</v>
          </cell>
          <cell r="C7600">
            <v>2</v>
          </cell>
          <cell r="D7600">
            <v>2</v>
          </cell>
          <cell r="E7600" t="str">
            <v>2m</v>
          </cell>
        </row>
        <row r="7601">
          <cell r="A7601" t="str">
            <v>172178</v>
          </cell>
          <cell r="C7601">
            <v>2</v>
          </cell>
          <cell r="D7601">
            <v>2</v>
          </cell>
          <cell r="E7601" t="str">
            <v>2m</v>
          </cell>
        </row>
        <row r="7602">
          <cell r="A7602" t="str">
            <v>172193</v>
          </cell>
          <cell r="C7602">
            <v>2</v>
          </cell>
          <cell r="D7602">
            <v>2</v>
          </cell>
          <cell r="E7602" t="str">
            <v>2m</v>
          </cell>
        </row>
        <row r="7603">
          <cell r="A7603" t="str">
            <v>172272</v>
          </cell>
          <cell r="C7603">
            <v>2</v>
          </cell>
          <cell r="D7603">
            <v>2</v>
          </cell>
          <cell r="E7603" t="str">
            <v>2m</v>
          </cell>
        </row>
        <row r="7604">
          <cell r="A7604" t="str">
            <v>172279</v>
          </cell>
          <cell r="C7604">
            <v>2</v>
          </cell>
          <cell r="D7604">
            <v>2</v>
          </cell>
          <cell r="E7604" t="str">
            <v>2m</v>
          </cell>
        </row>
        <row r="7605">
          <cell r="A7605" t="str">
            <v>172291</v>
          </cell>
          <cell r="C7605">
            <v>2</v>
          </cell>
          <cell r="D7605">
            <v>2</v>
          </cell>
          <cell r="E7605" t="str">
            <v>2m</v>
          </cell>
        </row>
        <row r="7606">
          <cell r="A7606" t="str">
            <v>172314</v>
          </cell>
          <cell r="C7606">
            <v>2</v>
          </cell>
          <cell r="D7606">
            <v>2</v>
          </cell>
          <cell r="E7606" t="str">
            <v>2m</v>
          </cell>
        </row>
        <row r="7607">
          <cell r="A7607" t="str">
            <v>172385</v>
          </cell>
          <cell r="C7607">
            <v>2</v>
          </cell>
          <cell r="D7607">
            <v>2</v>
          </cell>
          <cell r="E7607" t="str">
            <v>2m</v>
          </cell>
        </row>
        <row r="7608">
          <cell r="A7608" t="str">
            <v>172448</v>
          </cell>
          <cell r="C7608">
            <v>2</v>
          </cell>
          <cell r="D7608">
            <v>2</v>
          </cell>
          <cell r="E7608" t="str">
            <v>2m</v>
          </cell>
        </row>
        <row r="7609">
          <cell r="A7609" t="str">
            <v>172458</v>
          </cell>
          <cell r="C7609">
            <v>2</v>
          </cell>
          <cell r="D7609">
            <v>2</v>
          </cell>
          <cell r="E7609" t="str">
            <v>2m</v>
          </cell>
        </row>
        <row r="7610">
          <cell r="A7610" t="str">
            <v>172477</v>
          </cell>
          <cell r="C7610">
            <v>2</v>
          </cell>
          <cell r="D7610">
            <v>2</v>
          </cell>
          <cell r="E7610" t="str">
            <v>2m</v>
          </cell>
        </row>
        <row r="7611">
          <cell r="A7611" t="str">
            <v>172480</v>
          </cell>
          <cell r="C7611">
            <v>2</v>
          </cell>
          <cell r="D7611">
            <v>2</v>
          </cell>
          <cell r="E7611" t="str">
            <v>2m</v>
          </cell>
        </row>
        <row r="7612">
          <cell r="A7612" t="str">
            <v>172483</v>
          </cell>
          <cell r="C7612">
            <v>2</v>
          </cell>
          <cell r="D7612">
            <v>2</v>
          </cell>
          <cell r="E7612" t="str">
            <v>2m</v>
          </cell>
        </row>
        <row r="7613">
          <cell r="A7613" t="str">
            <v>172487</v>
          </cell>
          <cell r="C7613">
            <v>2</v>
          </cell>
          <cell r="D7613">
            <v>2</v>
          </cell>
          <cell r="E7613" t="str">
            <v>2m</v>
          </cell>
        </row>
        <row r="7614">
          <cell r="A7614" t="str">
            <v>172506</v>
          </cell>
          <cell r="C7614">
            <v>2</v>
          </cell>
          <cell r="D7614">
            <v>2</v>
          </cell>
          <cell r="E7614" t="str">
            <v>2m</v>
          </cell>
        </row>
        <row r="7615">
          <cell r="A7615" t="str">
            <v>172507</v>
          </cell>
          <cell r="C7615">
            <v>2</v>
          </cell>
          <cell r="D7615">
            <v>2</v>
          </cell>
          <cell r="E7615" t="str">
            <v>2m</v>
          </cell>
        </row>
        <row r="7616">
          <cell r="A7616" t="str">
            <v>172534</v>
          </cell>
          <cell r="C7616">
            <v>2</v>
          </cell>
          <cell r="D7616">
            <v>2</v>
          </cell>
          <cell r="E7616" t="str">
            <v>2m</v>
          </cell>
        </row>
        <row r="7617">
          <cell r="A7617" t="str">
            <v>172550</v>
          </cell>
          <cell r="C7617">
            <v>2</v>
          </cell>
          <cell r="D7617">
            <v>2</v>
          </cell>
          <cell r="E7617" t="str">
            <v>2m</v>
          </cell>
        </row>
        <row r="7618">
          <cell r="A7618" t="str">
            <v>072911</v>
          </cell>
          <cell r="C7618">
            <v>3</v>
          </cell>
          <cell r="D7618">
            <v>3</v>
          </cell>
          <cell r="E7618" t="str">
            <v>3m</v>
          </cell>
        </row>
        <row r="7619">
          <cell r="A7619" t="str">
            <v>084019</v>
          </cell>
          <cell r="C7619">
            <v>3</v>
          </cell>
          <cell r="D7619">
            <v>3</v>
          </cell>
          <cell r="E7619" t="str">
            <v>3m</v>
          </cell>
        </row>
        <row r="7620">
          <cell r="A7620" t="str">
            <v>084078</v>
          </cell>
          <cell r="C7620">
            <v>3</v>
          </cell>
          <cell r="D7620">
            <v>3</v>
          </cell>
          <cell r="E7620" t="str">
            <v>3m</v>
          </cell>
        </row>
        <row r="7621">
          <cell r="A7621" t="str">
            <v>085334</v>
          </cell>
          <cell r="C7621">
            <v>3</v>
          </cell>
          <cell r="D7621">
            <v>3</v>
          </cell>
          <cell r="E7621" t="str">
            <v>3m</v>
          </cell>
        </row>
        <row r="7622">
          <cell r="A7622" t="str">
            <v>100990</v>
          </cell>
          <cell r="C7622">
            <v>3</v>
          </cell>
          <cell r="D7622">
            <v>3</v>
          </cell>
          <cell r="E7622" t="str">
            <v>3m</v>
          </cell>
        </row>
        <row r="7623">
          <cell r="A7623" t="str">
            <v>109092</v>
          </cell>
          <cell r="C7623">
            <v>3</v>
          </cell>
          <cell r="D7623">
            <v>3</v>
          </cell>
          <cell r="E7623" t="str">
            <v>3m</v>
          </cell>
        </row>
        <row r="7624">
          <cell r="A7624" t="str">
            <v>110025</v>
          </cell>
          <cell r="C7624">
            <v>3</v>
          </cell>
          <cell r="D7624">
            <v>3</v>
          </cell>
          <cell r="E7624" t="str">
            <v>3m</v>
          </cell>
        </row>
        <row r="7625">
          <cell r="A7625" t="str">
            <v>112200</v>
          </cell>
          <cell r="C7625">
            <v>3</v>
          </cell>
          <cell r="D7625">
            <v>3</v>
          </cell>
          <cell r="E7625" t="str">
            <v>3m</v>
          </cell>
        </row>
        <row r="7626">
          <cell r="A7626" t="str">
            <v>113502</v>
          </cell>
          <cell r="C7626">
            <v>3</v>
          </cell>
          <cell r="D7626">
            <v>3</v>
          </cell>
          <cell r="E7626" t="str">
            <v>3m</v>
          </cell>
        </row>
        <row r="7627">
          <cell r="A7627" t="str">
            <v>113680</v>
          </cell>
          <cell r="C7627">
            <v>3</v>
          </cell>
          <cell r="D7627">
            <v>3</v>
          </cell>
          <cell r="E7627" t="str">
            <v>3m</v>
          </cell>
        </row>
        <row r="7628">
          <cell r="A7628" t="str">
            <v>114207</v>
          </cell>
          <cell r="C7628">
            <v>3</v>
          </cell>
          <cell r="D7628">
            <v>3</v>
          </cell>
          <cell r="E7628" t="str">
            <v>3m</v>
          </cell>
        </row>
        <row r="7629">
          <cell r="A7629" t="str">
            <v>115632</v>
          </cell>
          <cell r="C7629">
            <v>3</v>
          </cell>
          <cell r="D7629">
            <v>3</v>
          </cell>
          <cell r="E7629" t="str">
            <v>3m</v>
          </cell>
        </row>
        <row r="7630">
          <cell r="A7630" t="str">
            <v>115704</v>
          </cell>
          <cell r="C7630">
            <v>3</v>
          </cell>
          <cell r="D7630">
            <v>3</v>
          </cell>
          <cell r="E7630" t="str">
            <v>3m</v>
          </cell>
        </row>
        <row r="7631">
          <cell r="A7631" t="str">
            <v>117356</v>
          </cell>
          <cell r="C7631">
            <v>3</v>
          </cell>
          <cell r="D7631">
            <v>3</v>
          </cell>
          <cell r="E7631" t="str">
            <v>3m</v>
          </cell>
        </row>
        <row r="7632">
          <cell r="A7632" t="str">
            <v>117414</v>
          </cell>
          <cell r="C7632">
            <v>3</v>
          </cell>
          <cell r="D7632">
            <v>3</v>
          </cell>
          <cell r="E7632" t="str">
            <v>3m</v>
          </cell>
        </row>
        <row r="7633">
          <cell r="A7633" t="str">
            <v>117651</v>
          </cell>
          <cell r="C7633">
            <v>3</v>
          </cell>
          <cell r="D7633">
            <v>3</v>
          </cell>
          <cell r="E7633" t="str">
            <v>3m</v>
          </cell>
        </row>
        <row r="7634">
          <cell r="A7634" t="str">
            <v>117658</v>
          </cell>
          <cell r="C7634">
            <v>3</v>
          </cell>
          <cell r="D7634">
            <v>3</v>
          </cell>
          <cell r="E7634" t="str">
            <v>3m</v>
          </cell>
        </row>
        <row r="7635">
          <cell r="A7635" t="str">
            <v>117690</v>
          </cell>
          <cell r="C7635">
            <v>3</v>
          </cell>
          <cell r="D7635">
            <v>3</v>
          </cell>
          <cell r="E7635" t="str">
            <v>3m</v>
          </cell>
        </row>
        <row r="7636">
          <cell r="A7636" t="str">
            <v>118383</v>
          </cell>
          <cell r="C7636">
            <v>3</v>
          </cell>
          <cell r="D7636">
            <v>3</v>
          </cell>
          <cell r="E7636" t="str">
            <v>3m</v>
          </cell>
        </row>
        <row r="7637">
          <cell r="A7637" t="str">
            <v>118713</v>
          </cell>
          <cell r="C7637">
            <v>3</v>
          </cell>
          <cell r="D7637">
            <v>3</v>
          </cell>
          <cell r="E7637" t="str">
            <v>3m</v>
          </cell>
        </row>
        <row r="7638">
          <cell r="A7638" t="str">
            <v>120039</v>
          </cell>
          <cell r="C7638">
            <v>3</v>
          </cell>
          <cell r="D7638">
            <v>3</v>
          </cell>
          <cell r="E7638" t="str">
            <v>3m</v>
          </cell>
        </row>
        <row r="7639">
          <cell r="A7639" t="str">
            <v>120462</v>
          </cell>
          <cell r="C7639">
            <v>3</v>
          </cell>
          <cell r="D7639">
            <v>3</v>
          </cell>
          <cell r="E7639" t="str">
            <v>3m</v>
          </cell>
        </row>
        <row r="7640">
          <cell r="A7640" t="str">
            <v>121145</v>
          </cell>
          <cell r="C7640">
            <v>3</v>
          </cell>
          <cell r="D7640">
            <v>3</v>
          </cell>
          <cell r="E7640" t="str">
            <v>3m</v>
          </cell>
        </row>
        <row r="7641">
          <cell r="A7641" t="str">
            <v>121286</v>
          </cell>
          <cell r="C7641">
            <v>3</v>
          </cell>
          <cell r="D7641">
            <v>3</v>
          </cell>
          <cell r="E7641" t="str">
            <v>3m</v>
          </cell>
        </row>
        <row r="7642">
          <cell r="A7642" t="str">
            <v>121685</v>
          </cell>
          <cell r="C7642">
            <v>3</v>
          </cell>
          <cell r="D7642">
            <v>3</v>
          </cell>
          <cell r="E7642" t="str">
            <v>3m</v>
          </cell>
        </row>
        <row r="7643">
          <cell r="A7643" t="str">
            <v>122479</v>
          </cell>
          <cell r="C7643">
            <v>3</v>
          </cell>
          <cell r="D7643">
            <v>3</v>
          </cell>
          <cell r="E7643" t="str">
            <v>3m</v>
          </cell>
        </row>
        <row r="7644">
          <cell r="A7644" t="str">
            <v>122657</v>
          </cell>
          <cell r="C7644">
            <v>3</v>
          </cell>
          <cell r="D7644">
            <v>3</v>
          </cell>
          <cell r="E7644" t="str">
            <v>3m</v>
          </cell>
        </row>
        <row r="7645">
          <cell r="A7645" t="str">
            <v>122900</v>
          </cell>
          <cell r="C7645">
            <v>3</v>
          </cell>
          <cell r="D7645">
            <v>3</v>
          </cell>
          <cell r="E7645" t="str">
            <v>3m</v>
          </cell>
        </row>
        <row r="7646">
          <cell r="A7646" t="str">
            <v>123163</v>
          </cell>
          <cell r="C7646">
            <v>3</v>
          </cell>
          <cell r="D7646">
            <v>3</v>
          </cell>
          <cell r="E7646" t="str">
            <v>3m</v>
          </cell>
        </row>
        <row r="7647">
          <cell r="A7647" t="str">
            <v>124418</v>
          </cell>
          <cell r="C7647">
            <v>3</v>
          </cell>
          <cell r="D7647">
            <v>3</v>
          </cell>
          <cell r="E7647" t="str">
            <v>3m</v>
          </cell>
        </row>
        <row r="7648">
          <cell r="A7648" t="str">
            <v>124482</v>
          </cell>
          <cell r="C7648">
            <v>3</v>
          </cell>
          <cell r="D7648">
            <v>3</v>
          </cell>
          <cell r="E7648" t="str">
            <v>3m</v>
          </cell>
        </row>
        <row r="7649">
          <cell r="A7649" t="str">
            <v>124974</v>
          </cell>
          <cell r="C7649">
            <v>3</v>
          </cell>
          <cell r="D7649">
            <v>3</v>
          </cell>
          <cell r="E7649" t="str">
            <v>3m</v>
          </cell>
        </row>
        <row r="7650">
          <cell r="A7650" t="str">
            <v>125847</v>
          </cell>
          <cell r="C7650">
            <v>3</v>
          </cell>
          <cell r="D7650">
            <v>3</v>
          </cell>
          <cell r="E7650" t="str">
            <v>3m</v>
          </cell>
        </row>
        <row r="7651">
          <cell r="A7651" t="str">
            <v>125993</v>
          </cell>
          <cell r="C7651">
            <v>3</v>
          </cell>
          <cell r="D7651">
            <v>3</v>
          </cell>
          <cell r="E7651" t="str">
            <v>3m</v>
          </cell>
        </row>
        <row r="7652">
          <cell r="A7652" t="str">
            <v>131411</v>
          </cell>
          <cell r="C7652">
            <v>3</v>
          </cell>
          <cell r="D7652">
            <v>3</v>
          </cell>
          <cell r="E7652" t="str">
            <v>3m</v>
          </cell>
        </row>
        <row r="7653">
          <cell r="A7653" t="str">
            <v>131860</v>
          </cell>
          <cell r="C7653">
            <v>3</v>
          </cell>
          <cell r="D7653">
            <v>3</v>
          </cell>
          <cell r="E7653" t="str">
            <v>3m</v>
          </cell>
        </row>
        <row r="7654">
          <cell r="A7654" t="str">
            <v>133231</v>
          </cell>
          <cell r="C7654">
            <v>3</v>
          </cell>
          <cell r="D7654">
            <v>3</v>
          </cell>
          <cell r="E7654" t="str">
            <v>3m</v>
          </cell>
        </row>
        <row r="7655">
          <cell r="A7655" t="str">
            <v>139558</v>
          </cell>
          <cell r="C7655">
            <v>3</v>
          </cell>
          <cell r="D7655">
            <v>3</v>
          </cell>
          <cell r="E7655" t="str">
            <v>3m</v>
          </cell>
        </row>
        <row r="7656">
          <cell r="A7656" t="str">
            <v>139740</v>
          </cell>
          <cell r="C7656">
            <v>3</v>
          </cell>
          <cell r="D7656">
            <v>3</v>
          </cell>
          <cell r="E7656" t="str">
            <v>3m</v>
          </cell>
        </row>
        <row r="7657">
          <cell r="A7657" t="str">
            <v>139867</v>
          </cell>
          <cell r="C7657">
            <v>3</v>
          </cell>
          <cell r="D7657">
            <v>3</v>
          </cell>
          <cell r="E7657" t="str">
            <v>3m</v>
          </cell>
        </row>
        <row r="7658">
          <cell r="A7658" t="str">
            <v>140225</v>
          </cell>
          <cell r="C7658">
            <v>3</v>
          </cell>
          <cell r="D7658">
            <v>3</v>
          </cell>
          <cell r="E7658" t="str">
            <v>3m</v>
          </cell>
        </row>
        <row r="7659">
          <cell r="A7659" t="str">
            <v>140908</v>
          </cell>
          <cell r="C7659">
            <v>3</v>
          </cell>
          <cell r="D7659">
            <v>3</v>
          </cell>
          <cell r="E7659" t="str">
            <v>3m</v>
          </cell>
        </row>
        <row r="7660">
          <cell r="A7660" t="str">
            <v>142185</v>
          </cell>
          <cell r="C7660">
            <v>3</v>
          </cell>
          <cell r="D7660">
            <v>3</v>
          </cell>
          <cell r="E7660" t="str">
            <v>3m</v>
          </cell>
        </row>
        <row r="7661">
          <cell r="A7661" t="str">
            <v>145141</v>
          </cell>
          <cell r="C7661">
            <v>3</v>
          </cell>
          <cell r="D7661">
            <v>3</v>
          </cell>
          <cell r="E7661" t="str">
            <v>3m</v>
          </cell>
        </row>
        <row r="7662">
          <cell r="A7662" t="str">
            <v>145658</v>
          </cell>
          <cell r="C7662">
            <v>3</v>
          </cell>
          <cell r="D7662">
            <v>3</v>
          </cell>
          <cell r="E7662" t="str">
            <v>3m</v>
          </cell>
        </row>
        <row r="7663">
          <cell r="A7663" t="str">
            <v>145763</v>
          </cell>
          <cell r="C7663">
            <v>3</v>
          </cell>
          <cell r="D7663">
            <v>3</v>
          </cell>
          <cell r="E7663" t="str">
            <v>3m</v>
          </cell>
        </row>
        <row r="7664">
          <cell r="A7664" t="str">
            <v>148348</v>
          </cell>
          <cell r="C7664">
            <v>3</v>
          </cell>
          <cell r="D7664">
            <v>3</v>
          </cell>
          <cell r="E7664" t="str">
            <v>3m</v>
          </cell>
        </row>
        <row r="7665">
          <cell r="A7665" t="str">
            <v>148552</v>
          </cell>
          <cell r="C7665">
            <v>3</v>
          </cell>
          <cell r="D7665">
            <v>3</v>
          </cell>
          <cell r="E7665" t="str">
            <v>3m</v>
          </cell>
        </row>
        <row r="7666">
          <cell r="A7666" t="str">
            <v>150149</v>
          </cell>
          <cell r="C7666">
            <v>3</v>
          </cell>
          <cell r="D7666">
            <v>3</v>
          </cell>
          <cell r="E7666" t="str">
            <v>3m</v>
          </cell>
        </row>
        <row r="7667">
          <cell r="A7667" t="str">
            <v>150152</v>
          </cell>
          <cell r="C7667">
            <v>3</v>
          </cell>
          <cell r="D7667">
            <v>3</v>
          </cell>
          <cell r="E7667" t="str">
            <v>3m</v>
          </cell>
        </row>
        <row r="7668">
          <cell r="A7668" t="str">
            <v>150679</v>
          </cell>
          <cell r="C7668">
            <v>3</v>
          </cell>
          <cell r="D7668">
            <v>3</v>
          </cell>
          <cell r="E7668" t="str">
            <v>3m</v>
          </cell>
        </row>
        <row r="7669">
          <cell r="A7669" t="str">
            <v>150880</v>
          </cell>
          <cell r="C7669">
            <v>3</v>
          </cell>
          <cell r="D7669">
            <v>3</v>
          </cell>
          <cell r="E7669" t="str">
            <v>3m</v>
          </cell>
        </row>
        <row r="7670">
          <cell r="A7670" t="str">
            <v>151107</v>
          </cell>
          <cell r="C7670">
            <v>3</v>
          </cell>
          <cell r="D7670">
            <v>3</v>
          </cell>
          <cell r="E7670" t="str">
            <v>3m</v>
          </cell>
        </row>
        <row r="7671">
          <cell r="A7671" t="str">
            <v>151360</v>
          </cell>
          <cell r="C7671">
            <v>3</v>
          </cell>
          <cell r="D7671">
            <v>3</v>
          </cell>
          <cell r="E7671" t="str">
            <v>3m</v>
          </cell>
        </row>
        <row r="7672">
          <cell r="A7672" t="str">
            <v>151624</v>
          </cell>
          <cell r="C7672">
            <v>3</v>
          </cell>
          <cell r="D7672">
            <v>3</v>
          </cell>
          <cell r="E7672" t="str">
            <v>3m</v>
          </cell>
        </row>
        <row r="7673">
          <cell r="A7673" t="str">
            <v>152467</v>
          </cell>
          <cell r="C7673">
            <v>3</v>
          </cell>
          <cell r="D7673">
            <v>3</v>
          </cell>
          <cell r="E7673" t="str">
            <v>3m</v>
          </cell>
        </row>
        <row r="7674">
          <cell r="A7674" t="str">
            <v>152511</v>
          </cell>
          <cell r="C7674">
            <v>3</v>
          </cell>
          <cell r="D7674">
            <v>3</v>
          </cell>
          <cell r="E7674" t="str">
            <v>3m</v>
          </cell>
        </row>
        <row r="7675">
          <cell r="A7675" t="str">
            <v>152745</v>
          </cell>
          <cell r="C7675">
            <v>3</v>
          </cell>
          <cell r="D7675">
            <v>3</v>
          </cell>
          <cell r="E7675" t="str">
            <v>3m</v>
          </cell>
        </row>
        <row r="7676">
          <cell r="A7676" t="str">
            <v>152801</v>
          </cell>
          <cell r="C7676">
            <v>3</v>
          </cell>
          <cell r="D7676">
            <v>3</v>
          </cell>
          <cell r="E7676" t="str">
            <v>3m</v>
          </cell>
        </row>
        <row r="7677">
          <cell r="A7677" t="str">
            <v>152978</v>
          </cell>
          <cell r="C7677">
            <v>3</v>
          </cell>
          <cell r="D7677">
            <v>3</v>
          </cell>
          <cell r="E7677" t="str">
            <v>3m</v>
          </cell>
        </row>
        <row r="7678">
          <cell r="A7678" t="str">
            <v>153515</v>
          </cell>
          <cell r="C7678">
            <v>3</v>
          </cell>
          <cell r="D7678">
            <v>3</v>
          </cell>
          <cell r="E7678" t="str">
            <v>3m</v>
          </cell>
        </row>
        <row r="7679">
          <cell r="A7679" t="str">
            <v>153649</v>
          </cell>
          <cell r="C7679">
            <v>3</v>
          </cell>
          <cell r="D7679">
            <v>3</v>
          </cell>
          <cell r="E7679" t="str">
            <v>3m</v>
          </cell>
        </row>
        <row r="7680">
          <cell r="A7680" t="str">
            <v>153814</v>
          </cell>
          <cell r="C7680">
            <v>3</v>
          </cell>
          <cell r="D7680">
            <v>3</v>
          </cell>
          <cell r="E7680" t="str">
            <v>3m</v>
          </cell>
        </row>
        <row r="7681">
          <cell r="A7681" t="str">
            <v>153916</v>
          </cell>
          <cell r="C7681">
            <v>3</v>
          </cell>
          <cell r="D7681">
            <v>3</v>
          </cell>
          <cell r="E7681" t="str">
            <v>3m</v>
          </cell>
        </row>
        <row r="7682">
          <cell r="A7682" t="str">
            <v>154063</v>
          </cell>
          <cell r="C7682">
            <v>3</v>
          </cell>
          <cell r="D7682">
            <v>3</v>
          </cell>
          <cell r="E7682" t="str">
            <v>3m</v>
          </cell>
        </row>
        <row r="7683">
          <cell r="A7683" t="str">
            <v>154524</v>
          </cell>
          <cell r="C7683">
            <v>3</v>
          </cell>
          <cell r="D7683">
            <v>3</v>
          </cell>
          <cell r="E7683" t="str">
            <v>3m</v>
          </cell>
        </row>
        <row r="7684">
          <cell r="A7684" t="str">
            <v>154574</v>
          </cell>
          <cell r="C7684">
            <v>3</v>
          </cell>
          <cell r="D7684">
            <v>3</v>
          </cell>
          <cell r="E7684" t="str">
            <v>3m</v>
          </cell>
        </row>
        <row r="7685">
          <cell r="A7685" t="str">
            <v>155292</v>
          </cell>
          <cell r="C7685">
            <v>3</v>
          </cell>
          <cell r="D7685">
            <v>3</v>
          </cell>
          <cell r="E7685" t="str">
            <v>3m</v>
          </cell>
        </row>
        <row r="7686">
          <cell r="A7686" t="str">
            <v>155382</v>
          </cell>
          <cell r="C7686">
            <v>3</v>
          </cell>
          <cell r="D7686">
            <v>3</v>
          </cell>
          <cell r="E7686" t="str">
            <v>3m</v>
          </cell>
        </row>
        <row r="7687">
          <cell r="A7687" t="str">
            <v>155868</v>
          </cell>
          <cell r="C7687">
            <v>3</v>
          </cell>
          <cell r="D7687">
            <v>3</v>
          </cell>
          <cell r="E7687" t="str">
            <v>3m</v>
          </cell>
        </row>
        <row r="7688">
          <cell r="A7688" t="str">
            <v>157529</v>
          </cell>
          <cell r="C7688">
            <v>3</v>
          </cell>
          <cell r="D7688">
            <v>3</v>
          </cell>
          <cell r="E7688" t="str">
            <v>3m</v>
          </cell>
        </row>
        <row r="7689">
          <cell r="A7689" t="str">
            <v>157858</v>
          </cell>
          <cell r="C7689">
            <v>3</v>
          </cell>
          <cell r="D7689">
            <v>3</v>
          </cell>
          <cell r="E7689" t="str">
            <v>3m</v>
          </cell>
        </row>
        <row r="7690">
          <cell r="A7690" t="str">
            <v>158166</v>
          </cell>
          <cell r="C7690">
            <v>3</v>
          </cell>
          <cell r="D7690">
            <v>3</v>
          </cell>
          <cell r="E7690" t="str">
            <v>3m</v>
          </cell>
        </row>
        <row r="7691">
          <cell r="A7691" t="str">
            <v>158785</v>
          </cell>
          <cell r="C7691">
            <v>3</v>
          </cell>
          <cell r="D7691">
            <v>3</v>
          </cell>
          <cell r="E7691" t="str">
            <v>3m</v>
          </cell>
        </row>
        <row r="7692">
          <cell r="A7692" t="str">
            <v>158832</v>
          </cell>
          <cell r="C7692">
            <v>3</v>
          </cell>
          <cell r="D7692">
            <v>3</v>
          </cell>
          <cell r="E7692" t="str">
            <v>3m</v>
          </cell>
        </row>
        <row r="7693">
          <cell r="A7693" t="str">
            <v>159011</v>
          </cell>
          <cell r="C7693">
            <v>3</v>
          </cell>
          <cell r="D7693">
            <v>3</v>
          </cell>
          <cell r="E7693" t="str">
            <v>3m</v>
          </cell>
        </row>
        <row r="7694">
          <cell r="A7694" t="str">
            <v>159044</v>
          </cell>
          <cell r="C7694">
            <v>3</v>
          </cell>
          <cell r="D7694">
            <v>3</v>
          </cell>
          <cell r="E7694" t="str">
            <v>3m</v>
          </cell>
        </row>
        <row r="7695">
          <cell r="A7695" t="str">
            <v>159248</v>
          </cell>
          <cell r="C7695">
            <v>3</v>
          </cell>
          <cell r="D7695">
            <v>3</v>
          </cell>
          <cell r="E7695" t="str">
            <v>3m</v>
          </cell>
        </row>
        <row r="7696">
          <cell r="A7696" t="str">
            <v>159380</v>
          </cell>
          <cell r="C7696">
            <v>3</v>
          </cell>
          <cell r="D7696">
            <v>3</v>
          </cell>
          <cell r="E7696" t="str">
            <v>3m</v>
          </cell>
        </row>
        <row r="7697">
          <cell r="A7697" t="str">
            <v>159423</v>
          </cell>
          <cell r="C7697">
            <v>3</v>
          </cell>
          <cell r="D7697">
            <v>3</v>
          </cell>
          <cell r="E7697" t="str">
            <v>3m</v>
          </cell>
        </row>
        <row r="7698">
          <cell r="A7698" t="str">
            <v>159490</v>
          </cell>
          <cell r="C7698">
            <v>3</v>
          </cell>
          <cell r="D7698">
            <v>3</v>
          </cell>
          <cell r="E7698" t="str">
            <v>3m</v>
          </cell>
        </row>
        <row r="7699">
          <cell r="A7699" t="str">
            <v>159537</v>
          </cell>
          <cell r="C7699">
            <v>3</v>
          </cell>
          <cell r="D7699">
            <v>3</v>
          </cell>
          <cell r="E7699" t="str">
            <v>3m</v>
          </cell>
        </row>
        <row r="7700">
          <cell r="A7700" t="str">
            <v>160167</v>
          </cell>
          <cell r="C7700">
            <v>3</v>
          </cell>
          <cell r="D7700">
            <v>3</v>
          </cell>
          <cell r="E7700" t="str">
            <v>3m</v>
          </cell>
        </row>
        <row r="7701">
          <cell r="A7701" t="str">
            <v>160587</v>
          </cell>
          <cell r="C7701">
            <v>3</v>
          </cell>
          <cell r="D7701">
            <v>3</v>
          </cell>
          <cell r="E7701" t="str">
            <v>3m</v>
          </cell>
        </row>
        <row r="7702">
          <cell r="A7702" t="str">
            <v>160992</v>
          </cell>
          <cell r="C7702">
            <v>3</v>
          </cell>
          <cell r="D7702">
            <v>3</v>
          </cell>
          <cell r="E7702" t="str">
            <v>3m</v>
          </cell>
        </row>
        <row r="7703">
          <cell r="A7703" t="str">
            <v>161059</v>
          </cell>
          <cell r="C7703">
            <v>3</v>
          </cell>
          <cell r="D7703">
            <v>3</v>
          </cell>
          <cell r="E7703" t="str">
            <v>3m</v>
          </cell>
        </row>
        <row r="7704">
          <cell r="A7704" t="str">
            <v>161459</v>
          </cell>
          <cell r="C7704">
            <v>3</v>
          </cell>
          <cell r="D7704">
            <v>3</v>
          </cell>
          <cell r="E7704" t="str">
            <v>3m</v>
          </cell>
        </row>
        <row r="7705">
          <cell r="A7705" t="str">
            <v>162461</v>
          </cell>
          <cell r="C7705">
            <v>3</v>
          </cell>
          <cell r="D7705">
            <v>3</v>
          </cell>
          <cell r="E7705" t="str">
            <v>3m</v>
          </cell>
        </row>
        <row r="7706">
          <cell r="A7706" t="str">
            <v>162467</v>
          </cell>
          <cell r="C7706">
            <v>3</v>
          </cell>
          <cell r="D7706">
            <v>3</v>
          </cell>
          <cell r="E7706" t="str">
            <v>3m</v>
          </cell>
        </row>
        <row r="7707">
          <cell r="A7707" t="str">
            <v>162469</v>
          </cell>
          <cell r="C7707">
            <v>3</v>
          </cell>
          <cell r="D7707">
            <v>3</v>
          </cell>
          <cell r="E7707" t="str">
            <v>3m</v>
          </cell>
        </row>
        <row r="7708">
          <cell r="A7708" t="str">
            <v>162533</v>
          </cell>
          <cell r="C7708">
            <v>3</v>
          </cell>
          <cell r="D7708">
            <v>3</v>
          </cell>
          <cell r="E7708" t="str">
            <v>3m</v>
          </cell>
        </row>
        <row r="7709">
          <cell r="A7709" t="str">
            <v>162583</v>
          </cell>
          <cell r="C7709">
            <v>3</v>
          </cell>
          <cell r="D7709">
            <v>3</v>
          </cell>
          <cell r="E7709" t="str">
            <v>3m</v>
          </cell>
        </row>
        <row r="7710">
          <cell r="A7710" t="str">
            <v>162589</v>
          </cell>
          <cell r="C7710">
            <v>3</v>
          </cell>
          <cell r="D7710">
            <v>3</v>
          </cell>
          <cell r="E7710" t="str">
            <v>3m</v>
          </cell>
        </row>
        <row r="7711">
          <cell r="A7711" t="str">
            <v>162601</v>
          </cell>
          <cell r="C7711">
            <v>3</v>
          </cell>
          <cell r="D7711">
            <v>3</v>
          </cell>
          <cell r="E7711" t="str">
            <v>3m</v>
          </cell>
        </row>
        <row r="7712">
          <cell r="A7712" t="str">
            <v>162650</v>
          </cell>
          <cell r="C7712">
            <v>3</v>
          </cell>
          <cell r="D7712">
            <v>3</v>
          </cell>
          <cell r="E7712" t="str">
            <v>3m</v>
          </cell>
        </row>
        <row r="7713">
          <cell r="A7713" t="str">
            <v>162704</v>
          </cell>
          <cell r="C7713">
            <v>3</v>
          </cell>
          <cell r="D7713">
            <v>3</v>
          </cell>
          <cell r="E7713" t="str">
            <v>3m</v>
          </cell>
        </row>
        <row r="7714">
          <cell r="A7714" t="str">
            <v>162720</v>
          </cell>
          <cell r="C7714">
            <v>3</v>
          </cell>
          <cell r="D7714">
            <v>3</v>
          </cell>
          <cell r="E7714" t="str">
            <v>3m</v>
          </cell>
        </row>
        <row r="7715">
          <cell r="A7715" t="str">
            <v>162737</v>
          </cell>
          <cell r="C7715">
            <v>3</v>
          </cell>
          <cell r="D7715">
            <v>3</v>
          </cell>
          <cell r="E7715" t="str">
            <v>3m</v>
          </cell>
        </row>
        <row r="7716">
          <cell r="A7716" t="str">
            <v>162770</v>
          </cell>
          <cell r="C7716">
            <v>3</v>
          </cell>
          <cell r="D7716">
            <v>3</v>
          </cell>
          <cell r="E7716" t="str">
            <v>3m</v>
          </cell>
        </row>
        <row r="7717">
          <cell r="A7717" t="str">
            <v>162771</v>
          </cell>
          <cell r="C7717">
            <v>3</v>
          </cell>
          <cell r="D7717">
            <v>3</v>
          </cell>
          <cell r="E7717" t="str">
            <v>3m</v>
          </cell>
        </row>
        <row r="7718">
          <cell r="A7718" t="str">
            <v>162780</v>
          </cell>
          <cell r="C7718">
            <v>3</v>
          </cell>
          <cell r="D7718">
            <v>3</v>
          </cell>
          <cell r="E7718" t="str">
            <v>3m</v>
          </cell>
        </row>
        <row r="7719">
          <cell r="A7719" t="str">
            <v>162801</v>
          </cell>
          <cell r="C7719">
            <v>3</v>
          </cell>
          <cell r="D7719">
            <v>3</v>
          </cell>
          <cell r="E7719" t="str">
            <v>3m</v>
          </cell>
        </row>
        <row r="7720">
          <cell r="A7720" t="str">
            <v>162815</v>
          </cell>
          <cell r="C7720">
            <v>3</v>
          </cell>
          <cell r="D7720">
            <v>3</v>
          </cell>
          <cell r="E7720" t="str">
            <v>3m</v>
          </cell>
        </row>
        <row r="7721">
          <cell r="A7721" t="str">
            <v>162817</v>
          </cell>
          <cell r="C7721">
            <v>3</v>
          </cell>
          <cell r="D7721">
            <v>3</v>
          </cell>
          <cell r="E7721" t="str">
            <v>3m</v>
          </cell>
        </row>
        <row r="7722">
          <cell r="A7722" t="str">
            <v>162823</v>
          </cell>
          <cell r="C7722">
            <v>3</v>
          </cell>
          <cell r="D7722">
            <v>3</v>
          </cell>
          <cell r="E7722" t="str">
            <v>3m</v>
          </cell>
        </row>
        <row r="7723">
          <cell r="A7723" t="str">
            <v>162858</v>
          </cell>
          <cell r="C7723">
            <v>3</v>
          </cell>
          <cell r="D7723">
            <v>3</v>
          </cell>
          <cell r="E7723" t="str">
            <v>3m</v>
          </cell>
        </row>
        <row r="7724">
          <cell r="A7724" t="str">
            <v>162864</v>
          </cell>
          <cell r="C7724">
            <v>3</v>
          </cell>
          <cell r="D7724">
            <v>3</v>
          </cell>
          <cell r="E7724" t="str">
            <v>3m</v>
          </cell>
        </row>
        <row r="7725">
          <cell r="A7725" t="str">
            <v>162924</v>
          </cell>
          <cell r="C7725">
            <v>3</v>
          </cell>
          <cell r="D7725">
            <v>3</v>
          </cell>
          <cell r="E7725" t="str">
            <v>3m</v>
          </cell>
        </row>
        <row r="7726">
          <cell r="A7726" t="str">
            <v>162952</v>
          </cell>
          <cell r="C7726">
            <v>3</v>
          </cell>
          <cell r="D7726">
            <v>3</v>
          </cell>
          <cell r="E7726" t="str">
            <v>3m</v>
          </cell>
        </row>
        <row r="7727">
          <cell r="A7727" t="str">
            <v>162967</v>
          </cell>
          <cell r="C7727">
            <v>3</v>
          </cell>
          <cell r="D7727">
            <v>3</v>
          </cell>
          <cell r="E7727" t="str">
            <v>3m</v>
          </cell>
        </row>
        <row r="7728">
          <cell r="A7728" t="str">
            <v>162986</v>
          </cell>
          <cell r="C7728">
            <v>3</v>
          </cell>
          <cell r="D7728">
            <v>3</v>
          </cell>
          <cell r="E7728" t="str">
            <v>3m</v>
          </cell>
        </row>
        <row r="7729">
          <cell r="A7729" t="str">
            <v>163021</v>
          </cell>
          <cell r="C7729">
            <v>3</v>
          </cell>
          <cell r="D7729">
            <v>3</v>
          </cell>
          <cell r="E7729" t="str">
            <v>3m</v>
          </cell>
        </row>
        <row r="7730">
          <cell r="A7730" t="str">
            <v>163033</v>
          </cell>
          <cell r="C7730">
            <v>3</v>
          </cell>
          <cell r="D7730">
            <v>3</v>
          </cell>
          <cell r="E7730" t="str">
            <v>3m</v>
          </cell>
        </row>
        <row r="7731">
          <cell r="A7731" t="str">
            <v>163081</v>
          </cell>
          <cell r="C7731">
            <v>3</v>
          </cell>
          <cell r="D7731">
            <v>3</v>
          </cell>
          <cell r="E7731" t="str">
            <v>3m</v>
          </cell>
        </row>
        <row r="7732">
          <cell r="A7732" t="str">
            <v>163089</v>
          </cell>
          <cell r="C7732">
            <v>3</v>
          </cell>
          <cell r="D7732">
            <v>3</v>
          </cell>
          <cell r="E7732" t="str">
            <v>3m</v>
          </cell>
        </row>
        <row r="7733">
          <cell r="A7733" t="str">
            <v>163095</v>
          </cell>
          <cell r="C7733">
            <v>3</v>
          </cell>
          <cell r="D7733">
            <v>3</v>
          </cell>
          <cell r="E7733" t="str">
            <v>3m</v>
          </cell>
        </row>
        <row r="7734">
          <cell r="A7734" t="str">
            <v>163138</v>
          </cell>
          <cell r="C7734">
            <v>3</v>
          </cell>
          <cell r="D7734">
            <v>3</v>
          </cell>
          <cell r="E7734" t="str">
            <v>3m</v>
          </cell>
        </row>
        <row r="7735">
          <cell r="A7735" t="str">
            <v>163156</v>
          </cell>
          <cell r="C7735">
            <v>3</v>
          </cell>
          <cell r="D7735">
            <v>3</v>
          </cell>
          <cell r="E7735" t="str">
            <v>3m</v>
          </cell>
        </row>
        <row r="7736">
          <cell r="A7736" t="str">
            <v>163230</v>
          </cell>
          <cell r="C7736">
            <v>3</v>
          </cell>
          <cell r="D7736">
            <v>3</v>
          </cell>
          <cell r="E7736" t="str">
            <v>3m</v>
          </cell>
        </row>
        <row r="7737">
          <cell r="A7737" t="str">
            <v>163317</v>
          </cell>
          <cell r="C7737">
            <v>3</v>
          </cell>
          <cell r="D7737">
            <v>3</v>
          </cell>
          <cell r="E7737" t="str">
            <v>3m</v>
          </cell>
        </row>
        <row r="7738">
          <cell r="A7738" t="str">
            <v>163334</v>
          </cell>
          <cell r="C7738">
            <v>3</v>
          </cell>
          <cell r="D7738">
            <v>3</v>
          </cell>
          <cell r="E7738" t="str">
            <v>3m</v>
          </cell>
        </row>
        <row r="7739">
          <cell r="A7739" t="str">
            <v>163341</v>
          </cell>
          <cell r="C7739">
            <v>3</v>
          </cell>
          <cell r="D7739">
            <v>3</v>
          </cell>
          <cell r="E7739" t="str">
            <v>3m</v>
          </cell>
        </row>
        <row r="7740">
          <cell r="A7740" t="str">
            <v>163344</v>
          </cell>
          <cell r="C7740">
            <v>3</v>
          </cell>
          <cell r="D7740">
            <v>3</v>
          </cell>
          <cell r="E7740" t="str">
            <v>3m</v>
          </cell>
        </row>
        <row r="7741">
          <cell r="A7741" t="str">
            <v>163401</v>
          </cell>
          <cell r="C7741">
            <v>3</v>
          </cell>
          <cell r="D7741">
            <v>3</v>
          </cell>
          <cell r="E7741" t="str">
            <v>3m</v>
          </cell>
        </row>
        <row r="7742">
          <cell r="A7742" t="str">
            <v>163442</v>
          </cell>
          <cell r="C7742">
            <v>3</v>
          </cell>
          <cell r="D7742">
            <v>3</v>
          </cell>
          <cell r="E7742" t="str">
            <v>3m</v>
          </cell>
        </row>
        <row r="7743">
          <cell r="A7743" t="str">
            <v>163456</v>
          </cell>
          <cell r="C7743">
            <v>3</v>
          </cell>
          <cell r="D7743">
            <v>3</v>
          </cell>
          <cell r="E7743" t="str">
            <v>3m</v>
          </cell>
        </row>
        <row r="7744">
          <cell r="A7744" t="str">
            <v>163462</v>
          </cell>
          <cell r="C7744">
            <v>3</v>
          </cell>
          <cell r="D7744">
            <v>3</v>
          </cell>
          <cell r="E7744" t="str">
            <v>3m</v>
          </cell>
        </row>
        <row r="7745">
          <cell r="A7745" t="str">
            <v>163509</v>
          </cell>
          <cell r="C7745">
            <v>3</v>
          </cell>
          <cell r="D7745">
            <v>3</v>
          </cell>
          <cell r="E7745" t="str">
            <v>3m</v>
          </cell>
        </row>
        <row r="7746">
          <cell r="A7746" t="str">
            <v>163514</v>
          </cell>
          <cell r="C7746">
            <v>3</v>
          </cell>
          <cell r="D7746">
            <v>3</v>
          </cell>
          <cell r="E7746" t="str">
            <v>3m</v>
          </cell>
        </row>
        <row r="7747">
          <cell r="A7747" t="str">
            <v>163523</v>
          </cell>
          <cell r="C7747">
            <v>3</v>
          </cell>
          <cell r="D7747">
            <v>3</v>
          </cell>
          <cell r="E7747" t="str">
            <v>3m</v>
          </cell>
        </row>
        <row r="7748">
          <cell r="A7748" t="str">
            <v>163568</v>
          </cell>
          <cell r="C7748">
            <v>3</v>
          </cell>
          <cell r="D7748">
            <v>3</v>
          </cell>
          <cell r="E7748" t="str">
            <v>3m</v>
          </cell>
        </row>
        <row r="7749">
          <cell r="A7749" t="str">
            <v>163590</v>
          </cell>
          <cell r="C7749">
            <v>3</v>
          </cell>
          <cell r="D7749">
            <v>3</v>
          </cell>
          <cell r="E7749" t="str">
            <v>3m</v>
          </cell>
        </row>
        <row r="7750">
          <cell r="A7750" t="str">
            <v>163614</v>
          </cell>
          <cell r="C7750">
            <v>3</v>
          </cell>
          <cell r="D7750">
            <v>3</v>
          </cell>
          <cell r="E7750" t="str">
            <v>3m</v>
          </cell>
        </row>
        <row r="7751">
          <cell r="A7751" t="str">
            <v>163618</v>
          </cell>
          <cell r="C7751">
            <v>3</v>
          </cell>
          <cell r="D7751">
            <v>3</v>
          </cell>
          <cell r="E7751" t="str">
            <v>3m</v>
          </cell>
        </row>
        <row r="7752">
          <cell r="A7752" t="str">
            <v>163632</v>
          </cell>
          <cell r="C7752">
            <v>3</v>
          </cell>
          <cell r="D7752">
            <v>3</v>
          </cell>
          <cell r="E7752" t="str">
            <v>3m</v>
          </cell>
        </row>
        <row r="7753">
          <cell r="A7753" t="str">
            <v>163648</v>
          </cell>
          <cell r="C7753">
            <v>3</v>
          </cell>
          <cell r="D7753">
            <v>3</v>
          </cell>
          <cell r="E7753" t="str">
            <v>3m</v>
          </cell>
        </row>
        <row r="7754">
          <cell r="A7754" t="str">
            <v>163650</v>
          </cell>
          <cell r="C7754">
            <v>3</v>
          </cell>
          <cell r="D7754">
            <v>3</v>
          </cell>
          <cell r="E7754" t="str">
            <v>3m</v>
          </cell>
        </row>
        <row r="7755">
          <cell r="A7755" t="str">
            <v>163663</v>
          </cell>
          <cell r="C7755">
            <v>3</v>
          </cell>
          <cell r="D7755">
            <v>3</v>
          </cell>
          <cell r="E7755" t="str">
            <v>3m</v>
          </cell>
        </row>
        <row r="7756">
          <cell r="A7756" t="str">
            <v>163668</v>
          </cell>
          <cell r="C7756">
            <v>3</v>
          </cell>
          <cell r="D7756">
            <v>3</v>
          </cell>
          <cell r="E7756" t="str">
            <v>3m</v>
          </cell>
        </row>
        <row r="7757">
          <cell r="A7757" t="str">
            <v>163680</v>
          </cell>
          <cell r="C7757">
            <v>3</v>
          </cell>
          <cell r="D7757">
            <v>3</v>
          </cell>
          <cell r="E7757" t="str">
            <v>3m</v>
          </cell>
        </row>
        <row r="7758">
          <cell r="A7758" t="str">
            <v>163695</v>
          </cell>
          <cell r="C7758">
            <v>3</v>
          </cell>
          <cell r="D7758">
            <v>3</v>
          </cell>
          <cell r="E7758" t="str">
            <v>3m</v>
          </cell>
        </row>
        <row r="7759">
          <cell r="A7759" t="str">
            <v>163699</v>
          </cell>
          <cell r="C7759">
            <v>3</v>
          </cell>
          <cell r="D7759">
            <v>3</v>
          </cell>
          <cell r="E7759" t="str">
            <v>3m</v>
          </cell>
        </row>
        <row r="7760">
          <cell r="A7760" t="str">
            <v>163704</v>
          </cell>
          <cell r="C7760">
            <v>3</v>
          </cell>
          <cell r="D7760">
            <v>3</v>
          </cell>
          <cell r="E7760" t="str">
            <v>3m</v>
          </cell>
        </row>
        <row r="7761">
          <cell r="A7761" t="str">
            <v>163729</v>
          </cell>
          <cell r="C7761">
            <v>3</v>
          </cell>
          <cell r="D7761">
            <v>3</v>
          </cell>
          <cell r="E7761" t="str">
            <v>3m</v>
          </cell>
        </row>
        <row r="7762">
          <cell r="A7762" t="str">
            <v>163770</v>
          </cell>
          <cell r="C7762">
            <v>3</v>
          </cell>
          <cell r="D7762">
            <v>3</v>
          </cell>
          <cell r="E7762" t="str">
            <v>3m</v>
          </cell>
        </row>
        <row r="7763">
          <cell r="A7763" t="str">
            <v>163821</v>
          </cell>
          <cell r="C7763">
            <v>3</v>
          </cell>
          <cell r="D7763">
            <v>3</v>
          </cell>
          <cell r="E7763" t="str">
            <v>3m</v>
          </cell>
        </row>
        <row r="7764">
          <cell r="A7764" t="str">
            <v>163873</v>
          </cell>
          <cell r="C7764">
            <v>3</v>
          </cell>
          <cell r="D7764">
            <v>3</v>
          </cell>
          <cell r="E7764" t="str">
            <v>3m</v>
          </cell>
        </row>
        <row r="7765">
          <cell r="A7765" t="str">
            <v>163887</v>
          </cell>
          <cell r="C7765">
            <v>3</v>
          </cell>
          <cell r="D7765">
            <v>3</v>
          </cell>
          <cell r="E7765" t="str">
            <v>3m</v>
          </cell>
        </row>
        <row r="7766">
          <cell r="A7766" t="str">
            <v>163921</v>
          </cell>
          <cell r="C7766">
            <v>3</v>
          </cell>
          <cell r="D7766">
            <v>3</v>
          </cell>
          <cell r="E7766" t="str">
            <v>3m</v>
          </cell>
        </row>
        <row r="7767">
          <cell r="A7767" t="str">
            <v>163928</v>
          </cell>
          <cell r="C7767">
            <v>3</v>
          </cell>
          <cell r="D7767">
            <v>3</v>
          </cell>
          <cell r="E7767" t="str">
            <v>3m</v>
          </cell>
        </row>
        <row r="7768">
          <cell r="A7768" t="str">
            <v>163957</v>
          </cell>
          <cell r="C7768">
            <v>3</v>
          </cell>
          <cell r="D7768">
            <v>3</v>
          </cell>
          <cell r="E7768" t="str">
            <v>3m</v>
          </cell>
        </row>
        <row r="7769">
          <cell r="A7769" t="str">
            <v>164020</v>
          </cell>
          <cell r="C7769">
            <v>3</v>
          </cell>
          <cell r="D7769">
            <v>3</v>
          </cell>
          <cell r="E7769" t="str">
            <v>3m</v>
          </cell>
        </row>
        <row r="7770">
          <cell r="A7770" t="str">
            <v>164032</v>
          </cell>
          <cell r="C7770">
            <v>3</v>
          </cell>
          <cell r="D7770">
            <v>3</v>
          </cell>
          <cell r="E7770" t="str">
            <v>3m</v>
          </cell>
        </row>
        <row r="7771">
          <cell r="A7771" t="str">
            <v>164045</v>
          </cell>
          <cell r="C7771">
            <v>3</v>
          </cell>
          <cell r="D7771">
            <v>3</v>
          </cell>
          <cell r="E7771" t="str">
            <v>3m</v>
          </cell>
        </row>
        <row r="7772">
          <cell r="A7772" t="str">
            <v>164060</v>
          </cell>
          <cell r="C7772">
            <v>3</v>
          </cell>
          <cell r="D7772">
            <v>3</v>
          </cell>
          <cell r="E7772" t="str">
            <v>3m</v>
          </cell>
        </row>
        <row r="7773">
          <cell r="A7773" t="str">
            <v>164084</v>
          </cell>
          <cell r="C7773">
            <v>3</v>
          </cell>
          <cell r="D7773">
            <v>3</v>
          </cell>
          <cell r="E7773" t="str">
            <v>3m</v>
          </cell>
        </row>
        <row r="7774">
          <cell r="A7774" t="str">
            <v>164092</v>
          </cell>
          <cell r="C7774">
            <v>3</v>
          </cell>
          <cell r="D7774">
            <v>3</v>
          </cell>
          <cell r="E7774" t="str">
            <v>3m</v>
          </cell>
        </row>
        <row r="7775">
          <cell r="A7775" t="str">
            <v>164098</v>
          </cell>
          <cell r="C7775">
            <v>3</v>
          </cell>
          <cell r="D7775">
            <v>3</v>
          </cell>
          <cell r="E7775" t="str">
            <v>3m</v>
          </cell>
        </row>
        <row r="7776">
          <cell r="A7776" t="str">
            <v>164112</v>
          </cell>
          <cell r="C7776">
            <v>3</v>
          </cell>
          <cell r="D7776">
            <v>3</v>
          </cell>
          <cell r="E7776" t="str">
            <v>3m</v>
          </cell>
        </row>
        <row r="7777">
          <cell r="A7777" t="str">
            <v>164151</v>
          </cell>
          <cell r="C7777">
            <v>3</v>
          </cell>
          <cell r="D7777">
            <v>3</v>
          </cell>
          <cell r="E7777" t="str">
            <v>3m</v>
          </cell>
        </row>
        <row r="7778">
          <cell r="A7778" t="str">
            <v>164194</v>
          </cell>
          <cell r="C7778">
            <v>3</v>
          </cell>
          <cell r="D7778">
            <v>3</v>
          </cell>
          <cell r="E7778" t="str">
            <v>3m</v>
          </cell>
        </row>
        <row r="7779">
          <cell r="A7779" t="str">
            <v>164243</v>
          </cell>
          <cell r="C7779">
            <v>3</v>
          </cell>
          <cell r="D7779">
            <v>3</v>
          </cell>
          <cell r="E7779" t="str">
            <v>3m</v>
          </cell>
        </row>
        <row r="7780">
          <cell r="A7780" t="str">
            <v>164276</v>
          </cell>
          <cell r="C7780">
            <v>3</v>
          </cell>
          <cell r="D7780">
            <v>3</v>
          </cell>
          <cell r="E7780" t="str">
            <v>3m</v>
          </cell>
        </row>
        <row r="7781">
          <cell r="A7781" t="str">
            <v>164327</v>
          </cell>
          <cell r="C7781">
            <v>3</v>
          </cell>
          <cell r="D7781">
            <v>3</v>
          </cell>
          <cell r="E7781" t="str">
            <v>3m</v>
          </cell>
        </row>
        <row r="7782">
          <cell r="A7782" t="str">
            <v>164386</v>
          </cell>
          <cell r="C7782">
            <v>3</v>
          </cell>
          <cell r="D7782">
            <v>3</v>
          </cell>
          <cell r="E7782" t="str">
            <v>3m</v>
          </cell>
        </row>
        <row r="7783">
          <cell r="A7783" t="str">
            <v>164428</v>
          </cell>
          <cell r="C7783">
            <v>3</v>
          </cell>
          <cell r="D7783">
            <v>3</v>
          </cell>
          <cell r="E7783" t="str">
            <v>3m</v>
          </cell>
        </row>
        <row r="7784">
          <cell r="A7784" t="str">
            <v>164429</v>
          </cell>
          <cell r="C7784">
            <v>3</v>
          </cell>
          <cell r="D7784">
            <v>3</v>
          </cell>
          <cell r="E7784" t="str">
            <v>3m</v>
          </cell>
        </row>
        <row r="7785">
          <cell r="A7785" t="str">
            <v>164459</v>
          </cell>
          <cell r="C7785">
            <v>3</v>
          </cell>
          <cell r="D7785">
            <v>3</v>
          </cell>
          <cell r="E7785" t="str">
            <v>3m</v>
          </cell>
        </row>
        <row r="7786">
          <cell r="A7786" t="str">
            <v>164531</v>
          </cell>
          <cell r="C7786">
            <v>3</v>
          </cell>
          <cell r="D7786">
            <v>3</v>
          </cell>
          <cell r="E7786" t="str">
            <v>3m</v>
          </cell>
        </row>
        <row r="7787">
          <cell r="A7787" t="str">
            <v>164637</v>
          </cell>
          <cell r="C7787">
            <v>3</v>
          </cell>
          <cell r="D7787">
            <v>3</v>
          </cell>
          <cell r="E7787" t="str">
            <v>3m</v>
          </cell>
        </row>
        <row r="7788">
          <cell r="A7788" t="str">
            <v>164643</v>
          </cell>
          <cell r="C7788">
            <v>3</v>
          </cell>
          <cell r="D7788">
            <v>3</v>
          </cell>
          <cell r="E7788" t="str">
            <v>3m</v>
          </cell>
        </row>
        <row r="7789">
          <cell r="A7789" t="str">
            <v>164652</v>
          </cell>
          <cell r="C7789">
            <v>3</v>
          </cell>
          <cell r="D7789">
            <v>3</v>
          </cell>
          <cell r="E7789" t="str">
            <v>3m</v>
          </cell>
        </row>
        <row r="7790">
          <cell r="A7790" t="str">
            <v>164660</v>
          </cell>
          <cell r="C7790">
            <v>3</v>
          </cell>
          <cell r="D7790">
            <v>3</v>
          </cell>
          <cell r="E7790" t="str">
            <v>3m</v>
          </cell>
        </row>
        <row r="7791">
          <cell r="A7791" t="str">
            <v>164743</v>
          </cell>
          <cell r="C7791">
            <v>3</v>
          </cell>
          <cell r="D7791">
            <v>3</v>
          </cell>
          <cell r="E7791" t="str">
            <v>3m</v>
          </cell>
        </row>
        <row r="7792">
          <cell r="A7792" t="str">
            <v>164756</v>
          </cell>
          <cell r="C7792">
            <v>3</v>
          </cell>
          <cell r="D7792">
            <v>3</v>
          </cell>
          <cell r="E7792" t="str">
            <v>3m</v>
          </cell>
        </row>
        <row r="7793">
          <cell r="A7793" t="str">
            <v>164815</v>
          </cell>
          <cell r="C7793">
            <v>3</v>
          </cell>
          <cell r="D7793">
            <v>3</v>
          </cell>
          <cell r="E7793" t="str">
            <v>3m</v>
          </cell>
        </row>
        <row r="7794">
          <cell r="A7794" t="str">
            <v>164824</v>
          </cell>
          <cell r="C7794">
            <v>3</v>
          </cell>
          <cell r="D7794">
            <v>3</v>
          </cell>
          <cell r="E7794" t="str">
            <v>3m</v>
          </cell>
        </row>
        <row r="7795">
          <cell r="A7795" t="str">
            <v>164887</v>
          </cell>
          <cell r="C7795">
            <v>3</v>
          </cell>
          <cell r="D7795">
            <v>3</v>
          </cell>
          <cell r="E7795" t="str">
            <v>3m</v>
          </cell>
        </row>
        <row r="7796">
          <cell r="A7796" t="str">
            <v>164890</v>
          </cell>
          <cell r="C7796">
            <v>3</v>
          </cell>
          <cell r="D7796">
            <v>3</v>
          </cell>
          <cell r="E7796" t="str">
            <v>3m</v>
          </cell>
        </row>
        <row r="7797">
          <cell r="A7797" t="str">
            <v>165043</v>
          </cell>
          <cell r="C7797">
            <v>3</v>
          </cell>
          <cell r="D7797">
            <v>3</v>
          </cell>
          <cell r="E7797" t="str">
            <v>3m</v>
          </cell>
        </row>
        <row r="7798">
          <cell r="A7798" t="str">
            <v>165136</v>
          </cell>
          <cell r="C7798">
            <v>3</v>
          </cell>
          <cell r="D7798">
            <v>3</v>
          </cell>
          <cell r="E7798" t="str">
            <v>3m</v>
          </cell>
        </row>
        <row r="7799">
          <cell r="A7799" t="str">
            <v>165172</v>
          </cell>
          <cell r="C7799">
            <v>3</v>
          </cell>
          <cell r="D7799">
            <v>3</v>
          </cell>
          <cell r="E7799" t="str">
            <v>3m</v>
          </cell>
        </row>
        <row r="7800">
          <cell r="A7800" t="str">
            <v>165222</v>
          </cell>
          <cell r="C7800">
            <v>3</v>
          </cell>
          <cell r="D7800">
            <v>3</v>
          </cell>
          <cell r="E7800" t="str">
            <v>3m</v>
          </cell>
        </row>
        <row r="7801">
          <cell r="A7801" t="str">
            <v>165234</v>
          </cell>
          <cell r="C7801">
            <v>3</v>
          </cell>
          <cell r="D7801">
            <v>3</v>
          </cell>
          <cell r="E7801" t="str">
            <v>3m</v>
          </cell>
        </row>
        <row r="7802">
          <cell r="A7802" t="str">
            <v>165266</v>
          </cell>
          <cell r="C7802">
            <v>3</v>
          </cell>
          <cell r="D7802">
            <v>3</v>
          </cell>
          <cell r="E7802" t="str">
            <v>3m</v>
          </cell>
        </row>
        <row r="7803">
          <cell r="A7803" t="str">
            <v>165299</v>
          </cell>
          <cell r="C7803">
            <v>3</v>
          </cell>
          <cell r="D7803">
            <v>3</v>
          </cell>
          <cell r="E7803" t="str">
            <v>3m</v>
          </cell>
        </row>
        <row r="7804">
          <cell r="A7804" t="str">
            <v>165323</v>
          </cell>
          <cell r="C7804">
            <v>3</v>
          </cell>
          <cell r="D7804">
            <v>3</v>
          </cell>
          <cell r="E7804" t="str">
            <v>3m</v>
          </cell>
        </row>
        <row r="7805">
          <cell r="A7805" t="str">
            <v>165494</v>
          </cell>
          <cell r="C7805">
            <v>3</v>
          </cell>
          <cell r="D7805">
            <v>3</v>
          </cell>
          <cell r="E7805" t="str">
            <v>3m</v>
          </cell>
        </row>
        <row r="7806">
          <cell r="A7806" t="str">
            <v>165522</v>
          </cell>
          <cell r="C7806">
            <v>3</v>
          </cell>
          <cell r="D7806">
            <v>3</v>
          </cell>
          <cell r="E7806" t="str">
            <v>3m</v>
          </cell>
        </row>
        <row r="7807">
          <cell r="A7807" t="str">
            <v>165570</v>
          </cell>
          <cell r="C7807">
            <v>3</v>
          </cell>
          <cell r="D7807">
            <v>3</v>
          </cell>
          <cell r="E7807" t="str">
            <v>3m</v>
          </cell>
        </row>
        <row r="7808">
          <cell r="A7808" t="str">
            <v>165572</v>
          </cell>
          <cell r="C7808">
            <v>3</v>
          </cell>
          <cell r="D7808">
            <v>3</v>
          </cell>
          <cell r="E7808" t="str">
            <v>3m</v>
          </cell>
        </row>
        <row r="7809">
          <cell r="A7809" t="str">
            <v>165590</v>
          </cell>
          <cell r="C7809">
            <v>3</v>
          </cell>
          <cell r="D7809">
            <v>3</v>
          </cell>
          <cell r="E7809" t="str">
            <v>3m</v>
          </cell>
        </row>
        <row r="7810">
          <cell r="A7810" t="str">
            <v>165616</v>
          </cell>
          <cell r="C7810">
            <v>3</v>
          </cell>
          <cell r="D7810">
            <v>3</v>
          </cell>
          <cell r="E7810" t="str">
            <v>3m</v>
          </cell>
        </row>
        <row r="7811">
          <cell r="A7811" t="str">
            <v>165644</v>
          </cell>
          <cell r="C7811">
            <v>3</v>
          </cell>
          <cell r="D7811">
            <v>3</v>
          </cell>
          <cell r="E7811" t="str">
            <v>3m</v>
          </cell>
        </row>
        <row r="7812">
          <cell r="A7812" t="str">
            <v>165651</v>
          </cell>
          <cell r="C7812">
            <v>3</v>
          </cell>
          <cell r="D7812">
            <v>3</v>
          </cell>
          <cell r="E7812" t="str">
            <v>3m</v>
          </cell>
        </row>
        <row r="7813">
          <cell r="A7813" t="str">
            <v>165677</v>
          </cell>
          <cell r="C7813">
            <v>3</v>
          </cell>
          <cell r="D7813">
            <v>3</v>
          </cell>
          <cell r="E7813" t="str">
            <v>3m</v>
          </cell>
        </row>
        <row r="7814">
          <cell r="A7814" t="str">
            <v>165820</v>
          </cell>
          <cell r="C7814">
            <v>3</v>
          </cell>
          <cell r="D7814">
            <v>3</v>
          </cell>
          <cell r="E7814" t="str">
            <v>3m</v>
          </cell>
        </row>
        <row r="7815">
          <cell r="A7815" t="str">
            <v>165929</v>
          </cell>
          <cell r="C7815">
            <v>3</v>
          </cell>
          <cell r="D7815">
            <v>3</v>
          </cell>
          <cell r="E7815" t="str">
            <v>3m</v>
          </cell>
        </row>
        <row r="7816">
          <cell r="A7816" t="str">
            <v>165984</v>
          </cell>
          <cell r="C7816">
            <v>3</v>
          </cell>
          <cell r="D7816">
            <v>3</v>
          </cell>
          <cell r="E7816" t="str">
            <v>3m</v>
          </cell>
        </row>
        <row r="7817">
          <cell r="A7817" t="str">
            <v>166003</v>
          </cell>
          <cell r="C7817">
            <v>3</v>
          </cell>
          <cell r="D7817">
            <v>3</v>
          </cell>
          <cell r="E7817" t="str">
            <v>3m</v>
          </cell>
        </row>
        <row r="7818">
          <cell r="A7818" t="str">
            <v>166025</v>
          </cell>
          <cell r="C7818">
            <v>3</v>
          </cell>
          <cell r="D7818">
            <v>3</v>
          </cell>
          <cell r="E7818" t="str">
            <v>3m</v>
          </cell>
        </row>
        <row r="7819">
          <cell r="A7819" t="str">
            <v>166040</v>
          </cell>
          <cell r="C7819">
            <v>3</v>
          </cell>
          <cell r="D7819">
            <v>3</v>
          </cell>
          <cell r="E7819" t="str">
            <v>3m</v>
          </cell>
        </row>
        <row r="7820">
          <cell r="A7820" t="str">
            <v>166074</v>
          </cell>
          <cell r="C7820">
            <v>3</v>
          </cell>
          <cell r="D7820">
            <v>3</v>
          </cell>
          <cell r="E7820" t="str">
            <v>3m</v>
          </cell>
        </row>
        <row r="7821">
          <cell r="A7821" t="str">
            <v>166122</v>
          </cell>
          <cell r="C7821">
            <v>3</v>
          </cell>
          <cell r="D7821">
            <v>3</v>
          </cell>
          <cell r="E7821" t="str">
            <v>3m</v>
          </cell>
        </row>
        <row r="7822">
          <cell r="A7822" t="str">
            <v>166154</v>
          </cell>
          <cell r="C7822">
            <v>3</v>
          </cell>
          <cell r="D7822">
            <v>3</v>
          </cell>
          <cell r="E7822" t="str">
            <v>3m</v>
          </cell>
        </row>
        <row r="7823">
          <cell r="A7823" t="str">
            <v>166248</v>
          </cell>
          <cell r="C7823">
            <v>3</v>
          </cell>
          <cell r="D7823">
            <v>3</v>
          </cell>
          <cell r="E7823" t="str">
            <v>3m</v>
          </cell>
        </row>
        <row r="7824">
          <cell r="A7824" t="str">
            <v>166255</v>
          </cell>
          <cell r="C7824">
            <v>3</v>
          </cell>
          <cell r="D7824">
            <v>3</v>
          </cell>
          <cell r="E7824" t="str">
            <v>3m</v>
          </cell>
        </row>
        <row r="7825">
          <cell r="A7825" t="str">
            <v>166264</v>
          </cell>
          <cell r="C7825">
            <v>3</v>
          </cell>
          <cell r="D7825">
            <v>3</v>
          </cell>
          <cell r="E7825" t="str">
            <v>3m</v>
          </cell>
        </row>
        <row r="7826">
          <cell r="A7826" t="str">
            <v>166319</v>
          </cell>
          <cell r="C7826">
            <v>3</v>
          </cell>
          <cell r="D7826">
            <v>3</v>
          </cell>
          <cell r="E7826" t="str">
            <v>3m</v>
          </cell>
        </row>
        <row r="7827">
          <cell r="A7827" t="str">
            <v>166353</v>
          </cell>
          <cell r="C7827">
            <v>3</v>
          </cell>
          <cell r="D7827">
            <v>3</v>
          </cell>
          <cell r="E7827" t="str">
            <v>3m</v>
          </cell>
        </row>
        <row r="7828">
          <cell r="A7828" t="str">
            <v>166358</v>
          </cell>
          <cell r="C7828">
            <v>3</v>
          </cell>
          <cell r="D7828">
            <v>3</v>
          </cell>
          <cell r="E7828" t="str">
            <v>3m</v>
          </cell>
        </row>
        <row r="7829">
          <cell r="A7829" t="str">
            <v>166411</v>
          </cell>
          <cell r="C7829">
            <v>3</v>
          </cell>
          <cell r="D7829">
            <v>3</v>
          </cell>
          <cell r="E7829" t="str">
            <v>3m</v>
          </cell>
        </row>
        <row r="7830">
          <cell r="A7830" t="str">
            <v>166412</v>
          </cell>
          <cell r="C7830">
            <v>3</v>
          </cell>
          <cell r="D7830">
            <v>3</v>
          </cell>
          <cell r="E7830" t="str">
            <v>3m</v>
          </cell>
        </row>
        <row r="7831">
          <cell r="A7831" t="str">
            <v>166415</v>
          </cell>
          <cell r="C7831">
            <v>3</v>
          </cell>
          <cell r="D7831">
            <v>3</v>
          </cell>
          <cell r="E7831" t="str">
            <v>3m</v>
          </cell>
        </row>
        <row r="7832">
          <cell r="A7832" t="str">
            <v>166461</v>
          </cell>
          <cell r="C7832">
            <v>3</v>
          </cell>
          <cell r="D7832">
            <v>3</v>
          </cell>
          <cell r="E7832" t="str">
            <v>3m</v>
          </cell>
        </row>
        <row r="7833">
          <cell r="A7833" t="str">
            <v>166528</v>
          </cell>
          <cell r="C7833">
            <v>3</v>
          </cell>
          <cell r="D7833">
            <v>3</v>
          </cell>
          <cell r="E7833" t="str">
            <v>3m</v>
          </cell>
        </row>
        <row r="7834">
          <cell r="A7834" t="str">
            <v>166620</v>
          </cell>
          <cell r="C7834">
            <v>3</v>
          </cell>
          <cell r="D7834">
            <v>3</v>
          </cell>
          <cell r="E7834" t="str">
            <v>3m</v>
          </cell>
        </row>
        <row r="7835">
          <cell r="A7835" t="str">
            <v>166631</v>
          </cell>
          <cell r="C7835">
            <v>3</v>
          </cell>
          <cell r="D7835">
            <v>3</v>
          </cell>
          <cell r="E7835" t="str">
            <v>3m</v>
          </cell>
        </row>
        <row r="7836">
          <cell r="A7836" t="str">
            <v>166634</v>
          </cell>
          <cell r="C7836">
            <v>3</v>
          </cell>
          <cell r="D7836">
            <v>3</v>
          </cell>
          <cell r="E7836" t="str">
            <v>3m</v>
          </cell>
        </row>
        <row r="7837">
          <cell r="A7837" t="str">
            <v>166635</v>
          </cell>
          <cell r="C7837">
            <v>3</v>
          </cell>
          <cell r="D7837">
            <v>3</v>
          </cell>
          <cell r="E7837" t="str">
            <v>3m</v>
          </cell>
        </row>
        <row r="7838">
          <cell r="A7838" t="str">
            <v>166841</v>
          </cell>
          <cell r="C7838">
            <v>3</v>
          </cell>
          <cell r="D7838">
            <v>3</v>
          </cell>
          <cell r="E7838" t="str">
            <v>3m</v>
          </cell>
        </row>
        <row r="7839">
          <cell r="A7839" t="str">
            <v>166863</v>
          </cell>
          <cell r="C7839">
            <v>3</v>
          </cell>
          <cell r="D7839">
            <v>3</v>
          </cell>
          <cell r="E7839" t="str">
            <v>3m</v>
          </cell>
        </row>
        <row r="7840">
          <cell r="A7840" t="str">
            <v>166933</v>
          </cell>
          <cell r="C7840">
            <v>3</v>
          </cell>
          <cell r="D7840">
            <v>3</v>
          </cell>
          <cell r="E7840" t="str">
            <v>3m</v>
          </cell>
        </row>
        <row r="7841">
          <cell r="A7841" t="str">
            <v>166939</v>
          </cell>
          <cell r="C7841">
            <v>3</v>
          </cell>
          <cell r="D7841">
            <v>3</v>
          </cell>
          <cell r="E7841" t="str">
            <v>3m</v>
          </cell>
        </row>
        <row r="7842">
          <cell r="A7842" t="str">
            <v>167004</v>
          </cell>
          <cell r="C7842">
            <v>3</v>
          </cell>
          <cell r="D7842">
            <v>3</v>
          </cell>
          <cell r="E7842" t="str">
            <v>3m</v>
          </cell>
        </row>
        <row r="7843">
          <cell r="A7843" t="str">
            <v>167071</v>
          </cell>
          <cell r="C7843">
            <v>3</v>
          </cell>
          <cell r="D7843">
            <v>3</v>
          </cell>
          <cell r="E7843" t="str">
            <v>3m</v>
          </cell>
        </row>
        <row r="7844">
          <cell r="A7844" t="str">
            <v>167132</v>
          </cell>
          <cell r="C7844">
            <v>3</v>
          </cell>
          <cell r="D7844">
            <v>3</v>
          </cell>
          <cell r="E7844" t="str">
            <v>3m</v>
          </cell>
        </row>
        <row r="7845">
          <cell r="A7845" t="str">
            <v>167153</v>
          </cell>
          <cell r="C7845">
            <v>3</v>
          </cell>
          <cell r="D7845">
            <v>3</v>
          </cell>
          <cell r="E7845" t="str">
            <v>3m</v>
          </cell>
        </row>
        <row r="7846">
          <cell r="A7846" t="str">
            <v>167210</v>
          </cell>
          <cell r="C7846">
            <v>3</v>
          </cell>
          <cell r="D7846">
            <v>3</v>
          </cell>
          <cell r="E7846" t="str">
            <v>3m</v>
          </cell>
        </row>
        <row r="7847">
          <cell r="A7847" t="str">
            <v>167353</v>
          </cell>
          <cell r="C7847">
            <v>3</v>
          </cell>
          <cell r="D7847">
            <v>3</v>
          </cell>
          <cell r="E7847" t="str">
            <v>3m</v>
          </cell>
        </row>
        <row r="7848">
          <cell r="A7848" t="str">
            <v>167378</v>
          </cell>
          <cell r="C7848">
            <v>3</v>
          </cell>
          <cell r="D7848">
            <v>3</v>
          </cell>
          <cell r="E7848" t="str">
            <v>3m</v>
          </cell>
        </row>
        <row r="7849">
          <cell r="A7849" t="str">
            <v>167387</v>
          </cell>
          <cell r="C7849">
            <v>3</v>
          </cell>
          <cell r="D7849">
            <v>3</v>
          </cell>
          <cell r="E7849" t="str">
            <v>3m</v>
          </cell>
        </row>
        <row r="7850">
          <cell r="A7850" t="str">
            <v>167428</v>
          </cell>
          <cell r="C7850">
            <v>3</v>
          </cell>
          <cell r="D7850">
            <v>3</v>
          </cell>
          <cell r="E7850" t="str">
            <v>3m</v>
          </cell>
        </row>
        <row r="7851">
          <cell r="A7851" t="str">
            <v>167475</v>
          </cell>
          <cell r="C7851">
            <v>3</v>
          </cell>
          <cell r="D7851">
            <v>3</v>
          </cell>
          <cell r="E7851" t="str">
            <v>3m</v>
          </cell>
        </row>
        <row r="7852">
          <cell r="A7852" t="str">
            <v>167520</v>
          </cell>
          <cell r="C7852">
            <v>3</v>
          </cell>
          <cell r="D7852">
            <v>3</v>
          </cell>
          <cell r="E7852" t="str">
            <v>3m</v>
          </cell>
        </row>
        <row r="7853">
          <cell r="A7853" t="str">
            <v>167534</v>
          </cell>
          <cell r="C7853">
            <v>3</v>
          </cell>
          <cell r="D7853">
            <v>3</v>
          </cell>
          <cell r="E7853" t="str">
            <v>3m</v>
          </cell>
        </row>
        <row r="7854">
          <cell r="A7854" t="str">
            <v>167545</v>
          </cell>
          <cell r="C7854">
            <v>3</v>
          </cell>
          <cell r="D7854">
            <v>3</v>
          </cell>
          <cell r="E7854" t="str">
            <v>3m</v>
          </cell>
        </row>
        <row r="7855">
          <cell r="A7855" t="str">
            <v>167588</v>
          </cell>
          <cell r="C7855">
            <v>3</v>
          </cell>
          <cell r="D7855">
            <v>3</v>
          </cell>
          <cell r="E7855" t="str">
            <v>3m</v>
          </cell>
        </row>
        <row r="7856">
          <cell r="A7856" t="str">
            <v>167662</v>
          </cell>
          <cell r="C7856">
            <v>3</v>
          </cell>
          <cell r="D7856">
            <v>3</v>
          </cell>
          <cell r="E7856" t="str">
            <v>3m</v>
          </cell>
        </row>
        <row r="7857">
          <cell r="A7857" t="str">
            <v>167811</v>
          </cell>
          <cell r="C7857">
            <v>3</v>
          </cell>
          <cell r="D7857">
            <v>3</v>
          </cell>
          <cell r="E7857" t="str">
            <v>3m</v>
          </cell>
        </row>
        <row r="7858">
          <cell r="A7858" t="str">
            <v>167826</v>
          </cell>
          <cell r="C7858">
            <v>3</v>
          </cell>
          <cell r="D7858">
            <v>3</v>
          </cell>
          <cell r="E7858" t="str">
            <v>3m</v>
          </cell>
        </row>
        <row r="7859">
          <cell r="A7859" t="str">
            <v>167831</v>
          </cell>
          <cell r="C7859">
            <v>3</v>
          </cell>
          <cell r="D7859">
            <v>3</v>
          </cell>
          <cell r="E7859" t="str">
            <v>3m</v>
          </cell>
        </row>
        <row r="7860">
          <cell r="A7860" t="str">
            <v>167841</v>
          </cell>
          <cell r="C7860">
            <v>3</v>
          </cell>
          <cell r="D7860">
            <v>3</v>
          </cell>
          <cell r="E7860" t="str">
            <v>3m</v>
          </cell>
        </row>
        <row r="7861">
          <cell r="A7861" t="str">
            <v>167842</v>
          </cell>
          <cell r="C7861">
            <v>3</v>
          </cell>
          <cell r="D7861">
            <v>3</v>
          </cell>
          <cell r="E7861" t="str">
            <v>3m</v>
          </cell>
        </row>
        <row r="7862">
          <cell r="A7862" t="str">
            <v>167843</v>
          </cell>
          <cell r="C7862">
            <v>3</v>
          </cell>
          <cell r="D7862">
            <v>3</v>
          </cell>
          <cell r="E7862" t="str">
            <v>3m</v>
          </cell>
        </row>
        <row r="7863">
          <cell r="A7863" t="str">
            <v>167980</v>
          </cell>
          <cell r="C7863">
            <v>3</v>
          </cell>
          <cell r="D7863">
            <v>3</v>
          </cell>
          <cell r="E7863" t="str">
            <v>3m</v>
          </cell>
        </row>
        <row r="7864">
          <cell r="A7864" t="str">
            <v>167993</v>
          </cell>
          <cell r="C7864">
            <v>3</v>
          </cell>
          <cell r="D7864">
            <v>3</v>
          </cell>
          <cell r="E7864" t="str">
            <v>3m</v>
          </cell>
        </row>
        <row r="7865">
          <cell r="A7865" t="str">
            <v>168037</v>
          </cell>
          <cell r="C7865">
            <v>3</v>
          </cell>
          <cell r="D7865">
            <v>3</v>
          </cell>
          <cell r="E7865" t="str">
            <v>3m</v>
          </cell>
        </row>
        <row r="7866">
          <cell r="A7866" t="str">
            <v>168066</v>
          </cell>
          <cell r="C7866">
            <v>3</v>
          </cell>
          <cell r="D7866">
            <v>3</v>
          </cell>
          <cell r="E7866" t="str">
            <v>3m</v>
          </cell>
        </row>
        <row r="7867">
          <cell r="A7867" t="str">
            <v>168068</v>
          </cell>
          <cell r="C7867">
            <v>3</v>
          </cell>
          <cell r="D7867">
            <v>3</v>
          </cell>
          <cell r="E7867" t="str">
            <v>3m</v>
          </cell>
        </row>
        <row r="7868">
          <cell r="A7868" t="str">
            <v>168081</v>
          </cell>
          <cell r="C7868">
            <v>3</v>
          </cell>
          <cell r="D7868">
            <v>3</v>
          </cell>
          <cell r="E7868" t="str">
            <v>3m</v>
          </cell>
        </row>
        <row r="7869">
          <cell r="A7869" t="str">
            <v>168129</v>
          </cell>
          <cell r="C7869">
            <v>3</v>
          </cell>
          <cell r="D7869">
            <v>3</v>
          </cell>
          <cell r="E7869" t="str">
            <v>3m</v>
          </cell>
        </row>
        <row r="7870">
          <cell r="A7870" t="str">
            <v>168165</v>
          </cell>
          <cell r="C7870">
            <v>3</v>
          </cell>
          <cell r="D7870">
            <v>3</v>
          </cell>
          <cell r="E7870" t="str">
            <v>3m</v>
          </cell>
        </row>
        <row r="7871">
          <cell r="A7871" t="str">
            <v>168169</v>
          </cell>
          <cell r="C7871">
            <v>3</v>
          </cell>
          <cell r="D7871">
            <v>3</v>
          </cell>
          <cell r="E7871" t="str">
            <v>3m</v>
          </cell>
        </row>
        <row r="7872">
          <cell r="A7872" t="str">
            <v>168232</v>
          </cell>
          <cell r="C7872">
            <v>3</v>
          </cell>
          <cell r="D7872">
            <v>3</v>
          </cell>
          <cell r="E7872" t="str">
            <v>3m</v>
          </cell>
        </row>
        <row r="7873">
          <cell r="A7873" t="str">
            <v>168318</v>
          </cell>
          <cell r="C7873">
            <v>3</v>
          </cell>
          <cell r="D7873">
            <v>3</v>
          </cell>
          <cell r="E7873" t="str">
            <v>3m</v>
          </cell>
        </row>
        <row r="7874">
          <cell r="A7874" t="str">
            <v>168346</v>
          </cell>
          <cell r="C7874">
            <v>3</v>
          </cell>
          <cell r="D7874">
            <v>3</v>
          </cell>
          <cell r="E7874" t="str">
            <v>3m</v>
          </cell>
        </row>
        <row r="7875">
          <cell r="A7875" t="str">
            <v>168416</v>
          </cell>
          <cell r="C7875">
            <v>3</v>
          </cell>
          <cell r="D7875">
            <v>3</v>
          </cell>
          <cell r="E7875" t="str">
            <v>3m</v>
          </cell>
        </row>
        <row r="7876">
          <cell r="A7876" t="str">
            <v>168431</v>
          </cell>
          <cell r="C7876">
            <v>3</v>
          </cell>
          <cell r="D7876">
            <v>3</v>
          </cell>
          <cell r="E7876" t="str">
            <v>3m</v>
          </cell>
        </row>
        <row r="7877">
          <cell r="A7877" t="str">
            <v>168446</v>
          </cell>
          <cell r="C7877">
            <v>3</v>
          </cell>
          <cell r="D7877">
            <v>3</v>
          </cell>
          <cell r="E7877" t="str">
            <v>3m</v>
          </cell>
        </row>
        <row r="7878">
          <cell r="A7878" t="str">
            <v>168468</v>
          </cell>
          <cell r="C7878">
            <v>3</v>
          </cell>
          <cell r="D7878">
            <v>3</v>
          </cell>
          <cell r="E7878" t="str">
            <v>3m</v>
          </cell>
        </row>
        <row r="7879">
          <cell r="A7879" t="str">
            <v>168515</v>
          </cell>
          <cell r="C7879">
            <v>3</v>
          </cell>
          <cell r="D7879">
            <v>3</v>
          </cell>
          <cell r="E7879" t="str">
            <v>3m</v>
          </cell>
        </row>
        <row r="7880">
          <cell r="A7880" t="str">
            <v>168530</v>
          </cell>
          <cell r="C7880">
            <v>3</v>
          </cell>
          <cell r="D7880">
            <v>3</v>
          </cell>
          <cell r="E7880" t="str">
            <v>3m</v>
          </cell>
        </row>
        <row r="7881">
          <cell r="A7881" t="str">
            <v>168598</v>
          </cell>
          <cell r="C7881">
            <v>3</v>
          </cell>
          <cell r="D7881">
            <v>3</v>
          </cell>
          <cell r="E7881" t="str">
            <v>3m</v>
          </cell>
        </row>
        <row r="7882">
          <cell r="A7882" t="str">
            <v>168644</v>
          </cell>
          <cell r="C7882">
            <v>3</v>
          </cell>
          <cell r="D7882">
            <v>3</v>
          </cell>
          <cell r="E7882" t="str">
            <v>3m</v>
          </cell>
        </row>
        <row r="7883">
          <cell r="A7883" t="str">
            <v>168666</v>
          </cell>
          <cell r="C7883">
            <v>3</v>
          </cell>
          <cell r="D7883">
            <v>3</v>
          </cell>
          <cell r="E7883" t="str">
            <v>3m</v>
          </cell>
        </row>
        <row r="7884">
          <cell r="A7884" t="str">
            <v>168684</v>
          </cell>
          <cell r="C7884">
            <v>3</v>
          </cell>
          <cell r="D7884">
            <v>3</v>
          </cell>
          <cell r="E7884" t="str">
            <v>3m</v>
          </cell>
        </row>
        <row r="7885">
          <cell r="A7885" t="str">
            <v>168731</v>
          </cell>
          <cell r="C7885">
            <v>3</v>
          </cell>
          <cell r="D7885">
            <v>3</v>
          </cell>
          <cell r="E7885" t="str">
            <v>3m</v>
          </cell>
        </row>
        <row r="7886">
          <cell r="A7886" t="str">
            <v>168769</v>
          </cell>
          <cell r="C7886">
            <v>3</v>
          </cell>
          <cell r="D7886">
            <v>3</v>
          </cell>
          <cell r="E7886" t="str">
            <v>3m</v>
          </cell>
        </row>
        <row r="7887">
          <cell r="A7887" t="str">
            <v>168771</v>
          </cell>
          <cell r="C7887">
            <v>3</v>
          </cell>
          <cell r="D7887">
            <v>3</v>
          </cell>
          <cell r="E7887" t="str">
            <v>3m</v>
          </cell>
        </row>
        <row r="7888">
          <cell r="A7888" t="str">
            <v>168809</v>
          </cell>
          <cell r="C7888">
            <v>3</v>
          </cell>
          <cell r="D7888">
            <v>3</v>
          </cell>
          <cell r="E7888" t="str">
            <v>3m</v>
          </cell>
        </row>
        <row r="7889">
          <cell r="A7889" t="str">
            <v>168894</v>
          </cell>
          <cell r="C7889">
            <v>3</v>
          </cell>
          <cell r="D7889">
            <v>3</v>
          </cell>
          <cell r="E7889" t="str">
            <v>3m</v>
          </cell>
        </row>
        <row r="7890">
          <cell r="A7890" t="str">
            <v>168924</v>
          </cell>
          <cell r="C7890">
            <v>3</v>
          </cell>
          <cell r="D7890">
            <v>3</v>
          </cell>
          <cell r="E7890" t="str">
            <v>3m</v>
          </cell>
        </row>
        <row r="7891">
          <cell r="A7891" t="str">
            <v>168930</v>
          </cell>
          <cell r="C7891">
            <v>3</v>
          </cell>
          <cell r="D7891">
            <v>3</v>
          </cell>
          <cell r="E7891" t="str">
            <v>3m</v>
          </cell>
        </row>
        <row r="7892">
          <cell r="A7892" t="str">
            <v>168961</v>
          </cell>
          <cell r="C7892">
            <v>3</v>
          </cell>
          <cell r="D7892">
            <v>3</v>
          </cell>
          <cell r="E7892" t="str">
            <v>3m</v>
          </cell>
        </row>
        <row r="7893">
          <cell r="A7893" t="str">
            <v>168966</v>
          </cell>
          <cell r="C7893">
            <v>3</v>
          </cell>
          <cell r="D7893">
            <v>3</v>
          </cell>
          <cell r="E7893" t="str">
            <v>3m</v>
          </cell>
        </row>
        <row r="7894">
          <cell r="A7894" t="str">
            <v>168975</v>
          </cell>
          <cell r="C7894">
            <v>3</v>
          </cell>
          <cell r="D7894">
            <v>3</v>
          </cell>
          <cell r="E7894" t="str">
            <v>3m</v>
          </cell>
        </row>
        <row r="7895">
          <cell r="A7895" t="str">
            <v>168980</v>
          </cell>
          <cell r="C7895">
            <v>3</v>
          </cell>
          <cell r="D7895">
            <v>3</v>
          </cell>
          <cell r="E7895" t="str">
            <v>3m</v>
          </cell>
        </row>
        <row r="7896">
          <cell r="A7896" t="str">
            <v>169028</v>
          </cell>
          <cell r="C7896">
            <v>3</v>
          </cell>
          <cell r="D7896">
            <v>3</v>
          </cell>
          <cell r="E7896" t="str">
            <v>3m</v>
          </cell>
        </row>
        <row r="7897">
          <cell r="A7897" t="str">
            <v>169039</v>
          </cell>
          <cell r="C7897">
            <v>3</v>
          </cell>
          <cell r="D7897">
            <v>3</v>
          </cell>
          <cell r="E7897" t="str">
            <v>3m</v>
          </cell>
        </row>
        <row r="7898">
          <cell r="A7898" t="str">
            <v>169106</v>
          </cell>
          <cell r="C7898">
            <v>3</v>
          </cell>
          <cell r="D7898">
            <v>3</v>
          </cell>
          <cell r="E7898" t="str">
            <v>3m</v>
          </cell>
        </row>
        <row r="7899">
          <cell r="A7899" t="str">
            <v>169135</v>
          </cell>
          <cell r="C7899">
            <v>3</v>
          </cell>
          <cell r="D7899">
            <v>3</v>
          </cell>
          <cell r="E7899" t="str">
            <v>3m</v>
          </cell>
        </row>
        <row r="7900">
          <cell r="A7900" t="str">
            <v>169184</v>
          </cell>
          <cell r="C7900">
            <v>3</v>
          </cell>
          <cell r="D7900">
            <v>3</v>
          </cell>
          <cell r="E7900" t="str">
            <v>3m</v>
          </cell>
        </row>
        <row r="7901">
          <cell r="A7901" t="str">
            <v>169308</v>
          </cell>
          <cell r="C7901">
            <v>3</v>
          </cell>
          <cell r="D7901">
            <v>3</v>
          </cell>
          <cell r="E7901" t="str">
            <v>3m</v>
          </cell>
        </row>
        <row r="7902">
          <cell r="A7902" t="str">
            <v>169521</v>
          </cell>
          <cell r="C7902">
            <v>3</v>
          </cell>
          <cell r="D7902">
            <v>3</v>
          </cell>
          <cell r="E7902" t="str">
            <v>3m</v>
          </cell>
        </row>
        <row r="7903">
          <cell r="A7903" t="str">
            <v>169531</v>
          </cell>
          <cell r="C7903">
            <v>3</v>
          </cell>
          <cell r="D7903">
            <v>3</v>
          </cell>
          <cell r="E7903" t="str">
            <v>3m</v>
          </cell>
        </row>
        <row r="7904">
          <cell r="A7904" t="str">
            <v>169586</v>
          </cell>
          <cell r="C7904">
            <v>3</v>
          </cell>
          <cell r="D7904">
            <v>3</v>
          </cell>
          <cell r="E7904" t="str">
            <v>3m</v>
          </cell>
        </row>
        <row r="7905">
          <cell r="A7905" t="str">
            <v>169591</v>
          </cell>
          <cell r="C7905">
            <v>3</v>
          </cell>
          <cell r="D7905">
            <v>3</v>
          </cell>
          <cell r="E7905" t="str">
            <v>3m</v>
          </cell>
        </row>
        <row r="7906">
          <cell r="A7906" t="str">
            <v>169627</v>
          </cell>
          <cell r="C7906">
            <v>3</v>
          </cell>
          <cell r="D7906">
            <v>3</v>
          </cell>
          <cell r="E7906" t="str">
            <v>3m</v>
          </cell>
        </row>
        <row r="7907">
          <cell r="A7907" t="str">
            <v>169686</v>
          </cell>
          <cell r="C7907">
            <v>3</v>
          </cell>
          <cell r="D7907">
            <v>3</v>
          </cell>
          <cell r="E7907" t="str">
            <v>3m</v>
          </cell>
        </row>
        <row r="7908">
          <cell r="A7908" t="str">
            <v>169745</v>
          </cell>
          <cell r="C7908">
            <v>3</v>
          </cell>
          <cell r="D7908">
            <v>3</v>
          </cell>
          <cell r="E7908" t="str">
            <v>3m</v>
          </cell>
        </row>
        <row r="7909">
          <cell r="A7909" t="str">
            <v>169764</v>
          </cell>
          <cell r="C7909">
            <v>3</v>
          </cell>
          <cell r="D7909">
            <v>3</v>
          </cell>
          <cell r="E7909" t="str">
            <v>3m</v>
          </cell>
        </row>
        <row r="7910">
          <cell r="A7910" t="str">
            <v>169819</v>
          </cell>
          <cell r="C7910">
            <v>3</v>
          </cell>
          <cell r="D7910">
            <v>3</v>
          </cell>
          <cell r="E7910" t="str">
            <v>3m</v>
          </cell>
        </row>
        <row r="7911">
          <cell r="A7911" t="str">
            <v>169920</v>
          </cell>
          <cell r="C7911">
            <v>3</v>
          </cell>
          <cell r="D7911">
            <v>3</v>
          </cell>
          <cell r="E7911" t="str">
            <v>3m</v>
          </cell>
        </row>
        <row r="7912">
          <cell r="A7912" t="str">
            <v>169957</v>
          </cell>
          <cell r="C7912">
            <v>3</v>
          </cell>
          <cell r="D7912">
            <v>3</v>
          </cell>
          <cell r="E7912" t="str">
            <v>3m</v>
          </cell>
        </row>
        <row r="7913">
          <cell r="A7913" t="str">
            <v>169977</v>
          </cell>
          <cell r="C7913">
            <v>3</v>
          </cell>
          <cell r="D7913">
            <v>3</v>
          </cell>
          <cell r="E7913" t="str">
            <v>3m</v>
          </cell>
        </row>
        <row r="7914">
          <cell r="A7914" t="str">
            <v>170000</v>
          </cell>
          <cell r="C7914">
            <v>3</v>
          </cell>
          <cell r="D7914">
            <v>3</v>
          </cell>
          <cell r="E7914" t="str">
            <v>3m</v>
          </cell>
        </row>
        <row r="7915">
          <cell r="A7915" t="str">
            <v>170035</v>
          </cell>
          <cell r="C7915">
            <v>3</v>
          </cell>
          <cell r="D7915">
            <v>3</v>
          </cell>
          <cell r="E7915" t="str">
            <v>3m</v>
          </cell>
        </row>
        <row r="7916">
          <cell r="A7916" t="str">
            <v>170044</v>
          </cell>
          <cell r="C7916">
            <v>3</v>
          </cell>
          <cell r="D7916">
            <v>3</v>
          </cell>
          <cell r="E7916" t="str">
            <v>3m</v>
          </cell>
        </row>
        <row r="7917">
          <cell r="A7917" t="str">
            <v>170056</v>
          </cell>
          <cell r="C7917">
            <v>3</v>
          </cell>
          <cell r="D7917">
            <v>3</v>
          </cell>
          <cell r="E7917" t="str">
            <v>3m</v>
          </cell>
        </row>
        <row r="7918">
          <cell r="A7918" t="str">
            <v>170072</v>
          </cell>
          <cell r="C7918">
            <v>3</v>
          </cell>
          <cell r="D7918">
            <v>3</v>
          </cell>
          <cell r="E7918" t="str">
            <v>3m</v>
          </cell>
        </row>
        <row r="7919">
          <cell r="A7919" t="str">
            <v>170073</v>
          </cell>
          <cell r="C7919">
            <v>3</v>
          </cell>
          <cell r="D7919">
            <v>3</v>
          </cell>
          <cell r="E7919" t="str">
            <v>3m</v>
          </cell>
        </row>
        <row r="7920">
          <cell r="A7920" t="str">
            <v>170084</v>
          </cell>
          <cell r="C7920">
            <v>3</v>
          </cell>
          <cell r="D7920">
            <v>3</v>
          </cell>
          <cell r="E7920" t="str">
            <v>3m</v>
          </cell>
        </row>
        <row r="7921">
          <cell r="A7921" t="str">
            <v>170222</v>
          </cell>
          <cell r="C7921">
            <v>3</v>
          </cell>
          <cell r="D7921">
            <v>3</v>
          </cell>
          <cell r="E7921" t="str">
            <v>3m</v>
          </cell>
        </row>
        <row r="7922">
          <cell r="A7922" t="str">
            <v>170241</v>
          </cell>
          <cell r="C7922">
            <v>3</v>
          </cell>
          <cell r="D7922">
            <v>3</v>
          </cell>
          <cell r="E7922" t="str">
            <v>3m</v>
          </cell>
        </row>
        <row r="7923">
          <cell r="A7923" t="str">
            <v>170339</v>
          </cell>
          <cell r="C7923">
            <v>3</v>
          </cell>
          <cell r="D7923">
            <v>3</v>
          </cell>
          <cell r="E7923" t="str">
            <v>3m</v>
          </cell>
        </row>
        <row r="7924">
          <cell r="A7924" t="str">
            <v>170348</v>
          </cell>
          <cell r="C7924">
            <v>3</v>
          </cell>
          <cell r="D7924">
            <v>3</v>
          </cell>
          <cell r="E7924" t="str">
            <v>3m</v>
          </cell>
        </row>
        <row r="7925">
          <cell r="A7925" t="str">
            <v>170349</v>
          </cell>
          <cell r="C7925">
            <v>3</v>
          </cell>
          <cell r="D7925">
            <v>3</v>
          </cell>
          <cell r="E7925" t="str">
            <v>3m</v>
          </cell>
        </row>
        <row r="7926">
          <cell r="A7926" t="str">
            <v>170549</v>
          </cell>
          <cell r="C7926">
            <v>3</v>
          </cell>
          <cell r="D7926">
            <v>3</v>
          </cell>
          <cell r="E7926" t="str">
            <v>3m</v>
          </cell>
        </row>
        <row r="7927">
          <cell r="A7927" t="str">
            <v>170670</v>
          </cell>
          <cell r="C7927">
            <v>3</v>
          </cell>
          <cell r="D7927">
            <v>3</v>
          </cell>
          <cell r="E7927" t="str">
            <v>3m</v>
          </cell>
        </row>
        <row r="7928">
          <cell r="A7928" t="str">
            <v>170736</v>
          </cell>
          <cell r="C7928">
            <v>3</v>
          </cell>
          <cell r="D7928">
            <v>3</v>
          </cell>
          <cell r="E7928" t="str">
            <v>3m</v>
          </cell>
        </row>
        <row r="7929">
          <cell r="A7929" t="str">
            <v>170808</v>
          </cell>
          <cell r="C7929">
            <v>3</v>
          </cell>
          <cell r="D7929">
            <v>3</v>
          </cell>
          <cell r="E7929" t="str">
            <v>3m</v>
          </cell>
        </row>
        <row r="7930">
          <cell r="A7930" t="str">
            <v>170853</v>
          </cell>
          <cell r="C7930">
            <v>3</v>
          </cell>
          <cell r="D7930">
            <v>3</v>
          </cell>
          <cell r="E7930" t="str">
            <v>3m</v>
          </cell>
        </row>
        <row r="7931">
          <cell r="A7931" t="str">
            <v>170965</v>
          </cell>
          <cell r="C7931">
            <v>3</v>
          </cell>
          <cell r="D7931">
            <v>3</v>
          </cell>
          <cell r="E7931" t="str">
            <v>3m</v>
          </cell>
        </row>
        <row r="7932">
          <cell r="A7932" t="str">
            <v>170981</v>
          </cell>
          <cell r="C7932">
            <v>3</v>
          </cell>
          <cell r="D7932">
            <v>3</v>
          </cell>
          <cell r="E7932" t="str">
            <v>3m</v>
          </cell>
        </row>
        <row r="7933">
          <cell r="A7933" t="str">
            <v>171042</v>
          </cell>
          <cell r="C7933">
            <v>3</v>
          </cell>
          <cell r="D7933">
            <v>3</v>
          </cell>
          <cell r="E7933" t="str">
            <v>3m</v>
          </cell>
        </row>
        <row r="7934">
          <cell r="A7934" t="str">
            <v>171181</v>
          </cell>
          <cell r="C7934">
            <v>3</v>
          </cell>
          <cell r="D7934">
            <v>3</v>
          </cell>
          <cell r="E7934" t="str">
            <v>3m</v>
          </cell>
        </row>
        <row r="7935">
          <cell r="A7935" t="str">
            <v>171202</v>
          </cell>
          <cell r="C7935">
            <v>3</v>
          </cell>
          <cell r="D7935">
            <v>3</v>
          </cell>
          <cell r="E7935" t="str">
            <v>3m</v>
          </cell>
        </row>
        <row r="7936">
          <cell r="A7936" t="str">
            <v>171260</v>
          </cell>
          <cell r="C7936">
            <v>3</v>
          </cell>
          <cell r="D7936">
            <v>3</v>
          </cell>
          <cell r="E7936" t="str">
            <v>3m</v>
          </cell>
        </row>
        <row r="7937">
          <cell r="A7937" t="str">
            <v>171267</v>
          </cell>
          <cell r="C7937">
            <v>3</v>
          </cell>
          <cell r="D7937">
            <v>3</v>
          </cell>
          <cell r="E7937" t="str">
            <v>3m</v>
          </cell>
        </row>
        <row r="7938">
          <cell r="A7938" t="str">
            <v>171286</v>
          </cell>
          <cell r="C7938">
            <v>3</v>
          </cell>
          <cell r="D7938">
            <v>3</v>
          </cell>
          <cell r="E7938" t="str">
            <v>3m</v>
          </cell>
        </row>
        <row r="7939">
          <cell r="A7939" t="str">
            <v>171288</v>
          </cell>
          <cell r="C7939">
            <v>3</v>
          </cell>
          <cell r="D7939">
            <v>3</v>
          </cell>
          <cell r="E7939" t="str">
            <v>3m</v>
          </cell>
        </row>
        <row r="7940">
          <cell r="A7940" t="str">
            <v>171343</v>
          </cell>
          <cell r="C7940">
            <v>3</v>
          </cell>
          <cell r="D7940">
            <v>3</v>
          </cell>
          <cell r="E7940" t="str">
            <v>3m</v>
          </cell>
        </row>
        <row r="7941">
          <cell r="A7941" t="str">
            <v>171456</v>
          </cell>
          <cell r="C7941">
            <v>3</v>
          </cell>
          <cell r="D7941">
            <v>3</v>
          </cell>
          <cell r="E7941" t="str">
            <v>3m</v>
          </cell>
        </row>
        <row r="7942">
          <cell r="A7942" t="str">
            <v>171472</v>
          </cell>
          <cell r="C7942">
            <v>3</v>
          </cell>
          <cell r="D7942">
            <v>3</v>
          </cell>
          <cell r="E7942" t="str">
            <v>3m</v>
          </cell>
        </row>
        <row r="7943">
          <cell r="A7943" t="str">
            <v>171482</v>
          </cell>
          <cell r="C7943">
            <v>3</v>
          </cell>
          <cell r="D7943">
            <v>3</v>
          </cell>
          <cell r="E7943" t="str">
            <v>3m</v>
          </cell>
        </row>
        <row r="7944">
          <cell r="A7944" t="str">
            <v>171484</v>
          </cell>
          <cell r="C7944">
            <v>3</v>
          </cell>
          <cell r="D7944">
            <v>3</v>
          </cell>
          <cell r="E7944" t="str">
            <v>3m</v>
          </cell>
        </row>
        <row r="7945">
          <cell r="A7945" t="str">
            <v>171589</v>
          </cell>
          <cell r="C7945">
            <v>3</v>
          </cell>
          <cell r="D7945">
            <v>3</v>
          </cell>
          <cell r="E7945" t="str">
            <v>3m</v>
          </cell>
        </row>
        <row r="7946">
          <cell r="A7946" t="str">
            <v>171708</v>
          </cell>
          <cell r="C7946">
            <v>3</v>
          </cell>
          <cell r="D7946">
            <v>3</v>
          </cell>
          <cell r="E7946" t="str">
            <v>3m</v>
          </cell>
        </row>
        <row r="7947">
          <cell r="A7947" t="str">
            <v>171721</v>
          </cell>
          <cell r="C7947">
            <v>3</v>
          </cell>
          <cell r="D7947">
            <v>3</v>
          </cell>
          <cell r="E7947" t="str">
            <v>3m</v>
          </cell>
        </row>
        <row r="7948">
          <cell r="A7948" t="str">
            <v>171797</v>
          </cell>
          <cell r="C7948">
            <v>3</v>
          </cell>
          <cell r="D7948">
            <v>3</v>
          </cell>
          <cell r="E7948" t="str">
            <v>3m</v>
          </cell>
        </row>
        <row r="7949">
          <cell r="A7949" t="str">
            <v>171850</v>
          </cell>
          <cell r="C7949">
            <v>3</v>
          </cell>
          <cell r="D7949">
            <v>3</v>
          </cell>
          <cell r="E7949" t="str">
            <v>3m</v>
          </cell>
        </row>
        <row r="7950">
          <cell r="A7950" t="str">
            <v>171876</v>
          </cell>
          <cell r="C7950">
            <v>3</v>
          </cell>
          <cell r="D7950">
            <v>3</v>
          </cell>
          <cell r="E7950" t="str">
            <v>3m</v>
          </cell>
        </row>
        <row r="7951">
          <cell r="A7951" t="str">
            <v>171897</v>
          </cell>
          <cell r="C7951">
            <v>3</v>
          </cell>
          <cell r="D7951">
            <v>3</v>
          </cell>
          <cell r="E7951" t="str">
            <v>3m</v>
          </cell>
        </row>
        <row r="7952">
          <cell r="A7952" t="str">
            <v>171913</v>
          </cell>
          <cell r="C7952">
            <v>3</v>
          </cell>
          <cell r="D7952">
            <v>3</v>
          </cell>
          <cell r="E7952" t="str">
            <v>3m</v>
          </cell>
        </row>
        <row r="7953">
          <cell r="A7953" t="str">
            <v>172009</v>
          </cell>
          <cell r="C7953">
            <v>3</v>
          </cell>
          <cell r="D7953">
            <v>3</v>
          </cell>
          <cell r="E7953" t="str">
            <v>3m</v>
          </cell>
        </row>
        <row r="7954">
          <cell r="A7954" t="str">
            <v>172039</v>
          </cell>
          <cell r="C7954">
            <v>3</v>
          </cell>
          <cell r="D7954">
            <v>3</v>
          </cell>
          <cell r="E7954" t="str">
            <v>3m</v>
          </cell>
        </row>
        <row r="7955">
          <cell r="A7955" t="str">
            <v>172119</v>
          </cell>
          <cell r="C7955">
            <v>3</v>
          </cell>
          <cell r="D7955">
            <v>3</v>
          </cell>
          <cell r="E7955" t="str">
            <v>3m</v>
          </cell>
        </row>
        <row r="7956">
          <cell r="A7956" t="str">
            <v>172150</v>
          </cell>
          <cell r="C7956">
            <v>3</v>
          </cell>
          <cell r="D7956">
            <v>3</v>
          </cell>
          <cell r="E7956" t="str">
            <v>3m</v>
          </cell>
        </row>
        <row r="7957">
          <cell r="A7957" t="str">
            <v>172217</v>
          </cell>
          <cell r="C7957">
            <v>3</v>
          </cell>
          <cell r="D7957">
            <v>3</v>
          </cell>
          <cell r="E7957" t="str">
            <v>3m</v>
          </cell>
        </row>
        <row r="7958">
          <cell r="A7958" t="str">
            <v>172344</v>
          </cell>
          <cell r="C7958">
            <v>3</v>
          </cell>
          <cell r="D7958">
            <v>3</v>
          </cell>
          <cell r="E7958" t="str">
            <v>3m</v>
          </cell>
        </row>
        <row r="7959">
          <cell r="A7959" t="str">
            <v>172392</v>
          </cell>
          <cell r="C7959">
            <v>3</v>
          </cell>
          <cell r="D7959">
            <v>3</v>
          </cell>
          <cell r="E7959" t="str">
            <v>3m</v>
          </cell>
        </row>
        <row r="7960">
          <cell r="A7960" t="str">
            <v>172414</v>
          </cell>
          <cell r="C7960">
            <v>3</v>
          </cell>
          <cell r="D7960">
            <v>3</v>
          </cell>
          <cell r="E7960" t="str">
            <v>3m</v>
          </cell>
        </row>
        <row r="7961">
          <cell r="A7961" t="str">
            <v>074485</v>
          </cell>
          <cell r="C7961">
            <v>4</v>
          </cell>
          <cell r="D7961">
            <v>4</v>
          </cell>
          <cell r="E7961" t="str">
            <v>4m</v>
          </cell>
        </row>
        <row r="7962">
          <cell r="A7962" t="str">
            <v>098050</v>
          </cell>
          <cell r="C7962">
            <v>4</v>
          </cell>
          <cell r="D7962">
            <v>4</v>
          </cell>
          <cell r="E7962" t="str">
            <v>4m</v>
          </cell>
        </row>
        <row r="7963">
          <cell r="A7963" t="str">
            <v>107982</v>
          </cell>
          <cell r="C7963">
            <v>4</v>
          </cell>
          <cell r="D7963">
            <v>4</v>
          </cell>
          <cell r="E7963" t="str">
            <v>4m</v>
          </cell>
        </row>
        <row r="7964">
          <cell r="A7964" t="str">
            <v>110957</v>
          </cell>
          <cell r="C7964">
            <v>4</v>
          </cell>
          <cell r="D7964">
            <v>4</v>
          </cell>
          <cell r="E7964" t="str">
            <v>4m</v>
          </cell>
        </row>
        <row r="7965">
          <cell r="A7965" t="str">
            <v>111557</v>
          </cell>
          <cell r="C7965">
            <v>4</v>
          </cell>
          <cell r="D7965">
            <v>4</v>
          </cell>
          <cell r="E7965" t="str">
            <v>4m</v>
          </cell>
        </row>
        <row r="7966">
          <cell r="A7966" t="str">
            <v>111970</v>
          </cell>
          <cell r="C7966">
            <v>4</v>
          </cell>
          <cell r="D7966">
            <v>4</v>
          </cell>
          <cell r="E7966" t="str">
            <v>4m</v>
          </cell>
        </row>
        <row r="7967">
          <cell r="A7967" t="str">
            <v>112284</v>
          </cell>
          <cell r="C7967">
            <v>4</v>
          </cell>
          <cell r="D7967">
            <v>4</v>
          </cell>
          <cell r="E7967" t="str">
            <v>4m</v>
          </cell>
        </row>
        <row r="7968">
          <cell r="A7968" t="str">
            <v>119570</v>
          </cell>
          <cell r="C7968">
            <v>4</v>
          </cell>
          <cell r="D7968">
            <v>4</v>
          </cell>
          <cell r="E7968" t="str">
            <v>4m</v>
          </cell>
        </row>
        <row r="7969">
          <cell r="A7969" t="str">
            <v>119844</v>
          </cell>
          <cell r="C7969">
            <v>4</v>
          </cell>
          <cell r="D7969">
            <v>4</v>
          </cell>
          <cell r="E7969" t="str">
            <v>4m</v>
          </cell>
        </row>
        <row r="7970">
          <cell r="A7970" t="str">
            <v>150150</v>
          </cell>
          <cell r="C7970">
            <v>4</v>
          </cell>
          <cell r="D7970">
            <v>4</v>
          </cell>
          <cell r="E7970" t="str">
            <v>4m</v>
          </cell>
        </row>
        <row r="7971">
          <cell r="A7971" t="str">
            <v>150240</v>
          </cell>
          <cell r="C7971">
            <v>4</v>
          </cell>
          <cell r="D7971">
            <v>4</v>
          </cell>
          <cell r="E7971" t="str">
            <v>4m</v>
          </cell>
        </row>
        <row r="7972">
          <cell r="A7972" t="str">
            <v>151171</v>
          </cell>
          <cell r="C7972">
            <v>4</v>
          </cell>
          <cell r="D7972">
            <v>4</v>
          </cell>
          <cell r="E7972" t="str">
            <v>4m</v>
          </cell>
        </row>
        <row r="7973">
          <cell r="A7973" t="str">
            <v>154061</v>
          </cell>
          <cell r="C7973">
            <v>4</v>
          </cell>
          <cell r="D7973">
            <v>4</v>
          </cell>
          <cell r="E7973" t="str">
            <v>4m</v>
          </cell>
        </row>
        <row r="7974">
          <cell r="A7974" t="str">
            <v>154952</v>
          </cell>
          <cell r="C7974">
            <v>4</v>
          </cell>
          <cell r="D7974">
            <v>4</v>
          </cell>
          <cell r="E7974" t="str">
            <v>4m</v>
          </cell>
        </row>
        <row r="7975">
          <cell r="A7975" t="str">
            <v>160657</v>
          </cell>
          <cell r="C7975">
            <v>4</v>
          </cell>
          <cell r="D7975">
            <v>4</v>
          </cell>
          <cell r="E7975" t="str">
            <v>4m</v>
          </cell>
        </row>
        <row r="7976">
          <cell r="A7976" t="str">
            <v>162564</v>
          </cell>
          <cell r="C7976">
            <v>4</v>
          </cell>
          <cell r="D7976">
            <v>4</v>
          </cell>
          <cell r="E7976" t="str">
            <v>4m</v>
          </cell>
        </row>
        <row r="7977">
          <cell r="A7977" t="str">
            <v>162868</v>
          </cell>
          <cell r="C7977">
            <v>4</v>
          </cell>
          <cell r="D7977">
            <v>4</v>
          </cell>
          <cell r="E7977" t="str">
            <v>4m</v>
          </cell>
        </row>
        <row r="7978">
          <cell r="A7978" t="str">
            <v>162978</v>
          </cell>
          <cell r="C7978">
            <v>4</v>
          </cell>
          <cell r="D7978">
            <v>4</v>
          </cell>
          <cell r="E7978" t="str">
            <v>4m</v>
          </cell>
        </row>
        <row r="7979">
          <cell r="A7979" t="str">
            <v>163067</v>
          </cell>
          <cell r="C7979">
            <v>4</v>
          </cell>
          <cell r="D7979">
            <v>4</v>
          </cell>
          <cell r="E7979" t="str">
            <v>4m</v>
          </cell>
        </row>
        <row r="7980">
          <cell r="A7980" t="str">
            <v>163164</v>
          </cell>
          <cell r="C7980">
            <v>4</v>
          </cell>
          <cell r="D7980">
            <v>4</v>
          </cell>
          <cell r="E7980" t="str">
            <v>4m</v>
          </cell>
        </row>
        <row r="7981">
          <cell r="A7981" t="str">
            <v>163205</v>
          </cell>
          <cell r="C7981">
            <v>4</v>
          </cell>
          <cell r="D7981">
            <v>4</v>
          </cell>
          <cell r="E7981" t="str">
            <v>4m</v>
          </cell>
        </row>
        <row r="7982">
          <cell r="A7982" t="str">
            <v>163436</v>
          </cell>
          <cell r="C7982">
            <v>4</v>
          </cell>
          <cell r="D7982">
            <v>4</v>
          </cell>
          <cell r="E7982" t="str">
            <v>4m</v>
          </cell>
        </row>
        <row r="7983">
          <cell r="A7983" t="str">
            <v>163844</v>
          </cell>
          <cell r="C7983">
            <v>4</v>
          </cell>
          <cell r="D7983">
            <v>4</v>
          </cell>
          <cell r="E7983" t="str">
            <v>4m</v>
          </cell>
        </row>
        <row r="7984">
          <cell r="A7984" t="str">
            <v>163853</v>
          </cell>
          <cell r="C7984">
            <v>4</v>
          </cell>
          <cell r="D7984">
            <v>4</v>
          </cell>
          <cell r="E7984" t="str">
            <v>4m</v>
          </cell>
        </row>
        <row r="7985">
          <cell r="A7985" t="str">
            <v>164227</v>
          </cell>
          <cell r="C7985">
            <v>4</v>
          </cell>
          <cell r="D7985">
            <v>4</v>
          </cell>
          <cell r="E7985" t="str">
            <v>4m</v>
          </cell>
        </row>
        <row r="7986">
          <cell r="A7986" t="str">
            <v>164338</v>
          </cell>
          <cell r="C7986">
            <v>4</v>
          </cell>
          <cell r="D7986">
            <v>4</v>
          </cell>
          <cell r="E7986" t="str">
            <v>4m</v>
          </cell>
        </row>
        <row r="7987">
          <cell r="A7987" t="str">
            <v>164360</v>
          </cell>
          <cell r="C7987">
            <v>4</v>
          </cell>
          <cell r="D7987">
            <v>4</v>
          </cell>
          <cell r="E7987" t="str">
            <v>4m</v>
          </cell>
        </row>
        <row r="7988">
          <cell r="A7988" t="str">
            <v>164382</v>
          </cell>
          <cell r="C7988">
            <v>4</v>
          </cell>
          <cell r="D7988">
            <v>4</v>
          </cell>
          <cell r="E7988" t="str">
            <v>4m</v>
          </cell>
        </row>
        <row r="7989">
          <cell r="A7989" t="str">
            <v>164547</v>
          </cell>
          <cell r="C7989">
            <v>4</v>
          </cell>
          <cell r="D7989">
            <v>4</v>
          </cell>
          <cell r="E7989" t="str">
            <v>4m</v>
          </cell>
        </row>
        <row r="7990">
          <cell r="A7990" t="str">
            <v>164773</v>
          </cell>
          <cell r="C7990">
            <v>4</v>
          </cell>
          <cell r="D7990">
            <v>4</v>
          </cell>
          <cell r="E7990" t="str">
            <v>4m</v>
          </cell>
        </row>
        <row r="7991">
          <cell r="A7991" t="str">
            <v>164810</v>
          </cell>
          <cell r="C7991">
            <v>4</v>
          </cell>
          <cell r="D7991">
            <v>4</v>
          </cell>
          <cell r="E7991" t="str">
            <v>4m</v>
          </cell>
        </row>
        <row r="7992">
          <cell r="A7992" t="str">
            <v>164838</v>
          </cell>
          <cell r="C7992">
            <v>4</v>
          </cell>
          <cell r="D7992">
            <v>4</v>
          </cell>
          <cell r="E7992" t="str">
            <v>4m</v>
          </cell>
        </row>
        <row r="7993">
          <cell r="A7993" t="str">
            <v>165003</v>
          </cell>
          <cell r="C7993">
            <v>4</v>
          </cell>
          <cell r="D7993">
            <v>4</v>
          </cell>
          <cell r="E7993" t="str">
            <v>4m</v>
          </cell>
        </row>
        <row r="7994">
          <cell r="A7994" t="str">
            <v>165112</v>
          </cell>
          <cell r="C7994">
            <v>4</v>
          </cell>
          <cell r="D7994">
            <v>4</v>
          </cell>
          <cell r="E7994" t="str">
            <v>4m</v>
          </cell>
        </row>
        <row r="7995">
          <cell r="A7995" t="str">
            <v>165461</v>
          </cell>
          <cell r="C7995">
            <v>4</v>
          </cell>
          <cell r="D7995">
            <v>4</v>
          </cell>
          <cell r="E7995" t="str">
            <v>4m</v>
          </cell>
        </row>
        <row r="7996">
          <cell r="A7996" t="str">
            <v>165664</v>
          </cell>
          <cell r="C7996">
            <v>4</v>
          </cell>
          <cell r="D7996">
            <v>4</v>
          </cell>
          <cell r="E7996" t="str">
            <v>4m</v>
          </cell>
        </row>
        <row r="7997">
          <cell r="A7997" t="str">
            <v>165696</v>
          </cell>
          <cell r="C7997">
            <v>4</v>
          </cell>
          <cell r="D7997">
            <v>4</v>
          </cell>
          <cell r="E7997" t="str">
            <v>4m</v>
          </cell>
        </row>
        <row r="7998">
          <cell r="A7998" t="str">
            <v>165936</v>
          </cell>
          <cell r="C7998">
            <v>4</v>
          </cell>
          <cell r="D7998">
            <v>4</v>
          </cell>
          <cell r="E7998" t="str">
            <v>4m</v>
          </cell>
        </row>
        <row r="7999">
          <cell r="A7999" t="str">
            <v>166632</v>
          </cell>
          <cell r="C7999">
            <v>4</v>
          </cell>
          <cell r="D7999">
            <v>4</v>
          </cell>
          <cell r="E7999" t="str">
            <v>4m</v>
          </cell>
        </row>
        <row r="8000">
          <cell r="A8000" t="str">
            <v>167042</v>
          </cell>
          <cell r="C8000">
            <v>4</v>
          </cell>
          <cell r="D8000">
            <v>4</v>
          </cell>
          <cell r="E8000" t="str">
            <v>4m</v>
          </cell>
        </row>
        <row r="8001">
          <cell r="A8001" t="str">
            <v>167135</v>
          </cell>
          <cell r="C8001">
            <v>4</v>
          </cell>
          <cell r="D8001">
            <v>4</v>
          </cell>
          <cell r="E8001" t="str">
            <v>4m</v>
          </cell>
        </row>
        <row r="8002">
          <cell r="A8002" t="str">
            <v>167213</v>
          </cell>
          <cell r="C8002">
            <v>4</v>
          </cell>
          <cell r="D8002">
            <v>4</v>
          </cell>
          <cell r="E8002" t="str">
            <v>4m</v>
          </cell>
        </row>
        <row r="8003">
          <cell r="A8003" t="str">
            <v>167754</v>
          </cell>
          <cell r="C8003">
            <v>4</v>
          </cell>
          <cell r="D8003">
            <v>4</v>
          </cell>
          <cell r="E8003" t="str">
            <v>4m</v>
          </cell>
        </row>
        <row r="8004">
          <cell r="A8004" t="str">
            <v>167895</v>
          </cell>
          <cell r="C8004">
            <v>4</v>
          </cell>
          <cell r="D8004">
            <v>4</v>
          </cell>
          <cell r="E8004" t="str">
            <v>4m</v>
          </cell>
        </row>
        <row r="8005">
          <cell r="A8005" t="str">
            <v>167915</v>
          </cell>
          <cell r="C8005">
            <v>4</v>
          </cell>
          <cell r="D8005">
            <v>4</v>
          </cell>
          <cell r="E8005" t="str">
            <v>4m</v>
          </cell>
        </row>
        <row r="8006">
          <cell r="A8006" t="str">
            <v>168048</v>
          </cell>
          <cell r="C8006">
            <v>4</v>
          </cell>
          <cell r="D8006">
            <v>4</v>
          </cell>
          <cell r="E8006" t="str">
            <v>4m</v>
          </cell>
        </row>
        <row r="8007">
          <cell r="A8007" t="str">
            <v>168499</v>
          </cell>
          <cell r="C8007">
            <v>4</v>
          </cell>
          <cell r="D8007">
            <v>4</v>
          </cell>
          <cell r="E8007" t="str">
            <v>4m</v>
          </cell>
        </row>
        <row r="8008">
          <cell r="A8008" t="str">
            <v>168627</v>
          </cell>
          <cell r="C8008">
            <v>4</v>
          </cell>
          <cell r="D8008">
            <v>4</v>
          </cell>
          <cell r="E8008" t="str">
            <v>4m</v>
          </cell>
        </row>
        <row r="8009">
          <cell r="A8009" t="str">
            <v>168701</v>
          </cell>
          <cell r="C8009">
            <v>4</v>
          </cell>
          <cell r="D8009">
            <v>4</v>
          </cell>
          <cell r="E8009" t="str">
            <v>4m</v>
          </cell>
        </row>
        <row r="8010">
          <cell r="A8010" t="str">
            <v>169148</v>
          </cell>
          <cell r="C8010">
            <v>4</v>
          </cell>
          <cell r="D8010">
            <v>4</v>
          </cell>
          <cell r="E8010" t="str">
            <v>4m</v>
          </cell>
        </row>
        <row r="8011">
          <cell r="A8011" t="str">
            <v>169208</v>
          </cell>
          <cell r="C8011">
            <v>4</v>
          </cell>
          <cell r="D8011">
            <v>4</v>
          </cell>
          <cell r="E8011" t="str">
            <v>4m</v>
          </cell>
        </row>
        <row r="8012">
          <cell r="A8012" t="str">
            <v>169373</v>
          </cell>
          <cell r="C8012">
            <v>4</v>
          </cell>
          <cell r="D8012">
            <v>4</v>
          </cell>
          <cell r="E8012" t="str">
            <v>4m</v>
          </cell>
        </row>
        <row r="8013">
          <cell r="A8013" t="str">
            <v>169695</v>
          </cell>
          <cell r="C8013">
            <v>4</v>
          </cell>
          <cell r="D8013">
            <v>4</v>
          </cell>
          <cell r="E8013" t="str">
            <v>4m</v>
          </cell>
        </row>
        <row r="8014">
          <cell r="A8014" t="str">
            <v>169869</v>
          </cell>
          <cell r="C8014">
            <v>4</v>
          </cell>
          <cell r="D8014">
            <v>4</v>
          </cell>
          <cell r="E8014" t="str">
            <v>4m</v>
          </cell>
        </row>
        <row r="8015">
          <cell r="A8015" t="str">
            <v>170158</v>
          </cell>
          <cell r="C8015">
            <v>4</v>
          </cell>
          <cell r="D8015">
            <v>4</v>
          </cell>
          <cell r="E8015" t="str">
            <v>4m</v>
          </cell>
        </row>
        <row r="8016">
          <cell r="A8016" t="str">
            <v>170368</v>
          </cell>
          <cell r="C8016">
            <v>4</v>
          </cell>
          <cell r="D8016">
            <v>4</v>
          </cell>
          <cell r="E8016" t="str">
            <v>4m</v>
          </cell>
        </row>
        <row r="8017">
          <cell r="A8017" t="str">
            <v>171037</v>
          </cell>
          <cell r="C8017">
            <v>4</v>
          </cell>
          <cell r="D8017">
            <v>4</v>
          </cell>
          <cell r="E8017" t="str">
            <v>4m</v>
          </cell>
        </row>
        <row r="8018">
          <cell r="A8018" t="str">
            <v>171289</v>
          </cell>
          <cell r="C8018">
            <v>4</v>
          </cell>
          <cell r="D8018">
            <v>4</v>
          </cell>
          <cell r="E8018" t="str">
            <v>4m</v>
          </cell>
        </row>
        <row r="8019">
          <cell r="A8019" t="str">
            <v>171471</v>
          </cell>
          <cell r="C8019">
            <v>4</v>
          </cell>
          <cell r="D8019">
            <v>4</v>
          </cell>
          <cell r="E8019" t="str">
            <v>4m</v>
          </cell>
        </row>
        <row r="8020">
          <cell r="A8020" t="str">
            <v>171565</v>
          </cell>
          <cell r="C8020">
            <v>4</v>
          </cell>
          <cell r="D8020">
            <v>4</v>
          </cell>
          <cell r="E8020" t="str">
            <v>4m</v>
          </cell>
        </row>
        <row r="8021">
          <cell r="A8021" t="str">
            <v>171668</v>
          </cell>
          <cell r="C8021">
            <v>4</v>
          </cell>
          <cell r="D8021">
            <v>4</v>
          </cell>
          <cell r="E8021" t="str">
            <v>4m</v>
          </cell>
        </row>
        <row r="8022">
          <cell r="A8022" t="str">
            <v>172032</v>
          </cell>
          <cell r="C8022">
            <v>4</v>
          </cell>
          <cell r="D8022">
            <v>4</v>
          </cell>
          <cell r="E8022" t="str">
            <v>4m</v>
          </cell>
        </row>
        <row r="8023">
          <cell r="A8023" t="str">
            <v>125887</v>
          </cell>
          <cell r="C8023">
            <v>5</v>
          </cell>
          <cell r="D8023">
            <v>5</v>
          </cell>
          <cell r="E8023" t="str">
            <v>5m</v>
          </cell>
        </row>
        <row r="8024">
          <cell r="A8024" t="str">
            <v>152948</v>
          </cell>
          <cell r="C8024">
            <v>5</v>
          </cell>
          <cell r="D8024">
            <v>5</v>
          </cell>
          <cell r="E8024" t="str">
            <v>5m</v>
          </cell>
        </row>
        <row r="8025">
          <cell r="A8025" t="str">
            <v>163664</v>
          </cell>
          <cell r="C8025">
            <v>5</v>
          </cell>
          <cell r="D8025">
            <v>5</v>
          </cell>
          <cell r="E8025" t="str">
            <v>5m</v>
          </cell>
        </row>
        <row r="8026">
          <cell r="A8026" t="str">
            <v>164729</v>
          </cell>
          <cell r="C8026">
            <v>5</v>
          </cell>
          <cell r="D8026">
            <v>5</v>
          </cell>
          <cell r="E8026" t="str">
            <v>5m</v>
          </cell>
        </row>
        <row r="8027">
          <cell r="A8027" t="str">
            <v>165714</v>
          </cell>
          <cell r="C8027">
            <v>5</v>
          </cell>
          <cell r="D8027">
            <v>5</v>
          </cell>
          <cell r="E8027" t="str">
            <v>5m</v>
          </cell>
        </row>
        <row r="8028">
          <cell r="A8028" t="str">
            <v>165855</v>
          </cell>
          <cell r="C8028">
            <v>5</v>
          </cell>
          <cell r="D8028">
            <v>5</v>
          </cell>
          <cell r="E8028" t="str">
            <v>5m</v>
          </cell>
        </row>
        <row r="8029">
          <cell r="A8029" t="str">
            <v>165888</v>
          </cell>
          <cell r="C8029">
            <v>5</v>
          </cell>
          <cell r="D8029">
            <v>5</v>
          </cell>
          <cell r="E8029" t="str">
            <v>5m</v>
          </cell>
        </row>
        <row r="8030">
          <cell r="A8030" t="str">
            <v>166064</v>
          </cell>
          <cell r="C8030">
            <v>5</v>
          </cell>
          <cell r="D8030">
            <v>5</v>
          </cell>
          <cell r="E8030" t="str">
            <v>5m</v>
          </cell>
        </row>
        <row r="8031">
          <cell r="A8031" t="str">
            <v>166364</v>
          </cell>
          <cell r="C8031">
            <v>5</v>
          </cell>
          <cell r="D8031">
            <v>5</v>
          </cell>
          <cell r="E8031" t="str">
            <v>5m</v>
          </cell>
        </row>
        <row r="8032">
          <cell r="A8032" t="str">
            <v>168122</v>
          </cell>
          <cell r="C8032">
            <v>5</v>
          </cell>
          <cell r="D8032">
            <v>5</v>
          </cell>
          <cell r="E8032" t="str">
            <v>5m</v>
          </cell>
        </row>
        <row r="8033">
          <cell r="A8033" t="str">
            <v>168285</v>
          </cell>
          <cell r="C8033">
            <v>5</v>
          </cell>
          <cell r="D8033">
            <v>5</v>
          </cell>
          <cell r="E8033" t="str">
            <v>5m</v>
          </cell>
        </row>
        <row r="8034">
          <cell r="A8034" t="str">
            <v>162706</v>
          </cell>
          <cell r="C8034">
            <v>6</v>
          </cell>
          <cell r="D8034">
            <v>6</v>
          </cell>
          <cell r="E8034" t="str">
            <v>6m</v>
          </cell>
        </row>
        <row r="8035">
          <cell r="A8035" t="str">
            <v>163114</v>
          </cell>
          <cell r="C8035">
            <v>6</v>
          </cell>
          <cell r="D8035">
            <v>6</v>
          </cell>
          <cell r="E8035" t="str">
            <v>6m</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Feuil1"/>
      <sheetName val="RES"/>
      <sheetName val="branche"/>
      <sheetName val="RESCODEPUB_donnees"/>
      <sheetName val="Feuil3"/>
      <sheetName val="testgraph"/>
      <sheetName val="branchesprincipales"/>
      <sheetName val="RESCODEPUB_graph"/>
    </sheetNames>
    <sheetDataSet>
      <sheetData sheetId="0"/>
      <sheetData sheetId="1"/>
      <sheetData sheetId="2">
        <row r="1">
          <cell r="A1" t="str">
            <v>annee</v>
          </cell>
        </row>
      </sheetData>
      <sheetData sheetId="3"/>
      <sheetData sheetId="4">
        <row r="1">
          <cell r="A1" t="str">
            <v>annee</v>
          </cell>
          <cell r="B1" t="str">
            <v>CODE_PUB</v>
          </cell>
          <cell r="C1" t="str">
            <v>_TYPE_</v>
          </cell>
          <cell r="D1" t="str">
            <v>_FREQ_</v>
          </cell>
          <cell r="E1" t="str">
            <v>CHERCHEUR</v>
          </cell>
        </row>
        <row r="2">
          <cell r="A2" t="str">
            <v>2000</v>
          </cell>
          <cell r="C2">
            <v>0</v>
          </cell>
          <cell r="D2">
            <v>2831</v>
          </cell>
          <cell r="E2">
            <v>81012.19</v>
          </cell>
        </row>
        <row r="3">
          <cell r="A3" t="str">
            <v>2000</v>
          </cell>
          <cell r="B3" t="str">
            <v>P01</v>
          </cell>
          <cell r="C3">
            <v>1</v>
          </cell>
          <cell r="D3">
            <v>52</v>
          </cell>
          <cell r="E3">
            <v>905.19</v>
          </cell>
        </row>
        <row r="4">
          <cell r="A4" t="str">
            <v>2000</v>
          </cell>
          <cell r="B4" t="str">
            <v>P02</v>
          </cell>
          <cell r="C4">
            <v>1</v>
          </cell>
          <cell r="D4">
            <v>170</v>
          </cell>
          <cell r="E4">
            <v>1937.18</v>
          </cell>
        </row>
        <row r="5">
          <cell r="A5" t="str">
            <v>2000</v>
          </cell>
          <cell r="B5" t="str">
            <v>P03</v>
          </cell>
          <cell r="C5">
            <v>1</v>
          </cell>
          <cell r="D5">
            <v>27</v>
          </cell>
          <cell r="E5">
            <v>3053.48</v>
          </cell>
        </row>
        <row r="6">
          <cell r="A6" t="str">
            <v>2000</v>
          </cell>
          <cell r="B6" t="str">
            <v>P04</v>
          </cell>
          <cell r="C6">
            <v>1</v>
          </cell>
          <cell r="D6">
            <v>67</v>
          </cell>
          <cell r="E6">
            <v>1006.73</v>
          </cell>
        </row>
        <row r="7">
          <cell r="A7" t="str">
            <v>2000</v>
          </cell>
          <cell r="B7" t="str">
            <v>P05</v>
          </cell>
          <cell r="C7">
            <v>1</v>
          </cell>
          <cell r="D7">
            <v>71</v>
          </cell>
          <cell r="E7">
            <v>446.73</v>
          </cell>
        </row>
        <row r="8">
          <cell r="A8" t="str">
            <v>2000</v>
          </cell>
          <cell r="B8" t="str">
            <v>P06</v>
          </cell>
          <cell r="C8">
            <v>1</v>
          </cell>
          <cell r="D8">
            <v>48</v>
          </cell>
          <cell r="E8">
            <v>318.14</v>
          </cell>
        </row>
        <row r="9">
          <cell r="A9" t="str">
            <v>2000</v>
          </cell>
          <cell r="B9" t="str">
            <v>P07</v>
          </cell>
          <cell r="C9">
            <v>1</v>
          </cell>
          <cell r="D9">
            <v>47</v>
          </cell>
          <cell r="E9">
            <v>597.16999999999996</v>
          </cell>
        </row>
        <row r="10">
          <cell r="A10" t="str">
            <v>2000</v>
          </cell>
          <cell r="B10" t="str">
            <v>P08</v>
          </cell>
          <cell r="C10">
            <v>1</v>
          </cell>
          <cell r="D10">
            <v>260</v>
          </cell>
          <cell r="E10">
            <v>4291.8900000000003</v>
          </cell>
        </row>
        <row r="11">
          <cell r="A11" t="str">
            <v>2000</v>
          </cell>
          <cell r="B11" t="str">
            <v>P09</v>
          </cell>
          <cell r="C11">
            <v>1</v>
          </cell>
          <cell r="D11">
            <v>174</v>
          </cell>
          <cell r="E11">
            <v>6791.77</v>
          </cell>
        </row>
        <row r="12">
          <cell r="A12" t="str">
            <v>2000</v>
          </cell>
          <cell r="B12" t="str">
            <v>P10</v>
          </cell>
          <cell r="C12">
            <v>1</v>
          </cell>
          <cell r="D12">
            <v>109</v>
          </cell>
          <cell r="E12">
            <v>1430.14</v>
          </cell>
        </row>
        <row r="13">
          <cell r="A13" t="str">
            <v>2000</v>
          </cell>
          <cell r="B13" t="str">
            <v>P11</v>
          </cell>
          <cell r="C13">
            <v>1</v>
          </cell>
          <cell r="D13">
            <v>16</v>
          </cell>
          <cell r="E13">
            <v>410.12</v>
          </cell>
        </row>
        <row r="14">
          <cell r="A14" t="str">
            <v>2000</v>
          </cell>
          <cell r="B14" t="str">
            <v>P12</v>
          </cell>
          <cell r="C14">
            <v>1</v>
          </cell>
          <cell r="D14">
            <v>39</v>
          </cell>
          <cell r="E14">
            <v>409.89</v>
          </cell>
        </row>
        <row r="15">
          <cell r="A15" t="str">
            <v>2000</v>
          </cell>
          <cell r="B15" t="str">
            <v>P13</v>
          </cell>
          <cell r="C15">
            <v>1</v>
          </cell>
          <cell r="D15">
            <v>131</v>
          </cell>
          <cell r="E15">
            <v>950.04999999999939</v>
          </cell>
        </row>
        <row r="16">
          <cell r="A16" t="str">
            <v>2000</v>
          </cell>
          <cell r="B16" t="str">
            <v>P14</v>
          </cell>
          <cell r="C16">
            <v>1</v>
          </cell>
          <cell r="D16">
            <v>327</v>
          </cell>
          <cell r="E16">
            <v>4234.4799999999996</v>
          </cell>
        </row>
        <row r="17">
          <cell r="A17" t="str">
            <v>2000</v>
          </cell>
          <cell r="B17" t="str">
            <v>P15</v>
          </cell>
          <cell r="C17">
            <v>1</v>
          </cell>
          <cell r="D17">
            <v>43</v>
          </cell>
          <cell r="E17">
            <v>1650.74</v>
          </cell>
        </row>
        <row r="18">
          <cell r="A18" t="str">
            <v>2000</v>
          </cell>
          <cell r="B18" t="str">
            <v>P16</v>
          </cell>
          <cell r="C18">
            <v>1</v>
          </cell>
          <cell r="D18">
            <v>120</v>
          </cell>
          <cell r="E18">
            <v>3411.34</v>
          </cell>
        </row>
        <row r="19">
          <cell r="A19" t="str">
            <v>2000</v>
          </cell>
          <cell r="B19" t="str">
            <v>P17</v>
          </cell>
          <cell r="C19">
            <v>1</v>
          </cell>
          <cell r="D19">
            <v>146</v>
          </cell>
          <cell r="E19">
            <v>12612.05</v>
          </cell>
        </row>
        <row r="20">
          <cell r="A20" t="str">
            <v>2000</v>
          </cell>
          <cell r="B20" t="str">
            <v>P18</v>
          </cell>
          <cell r="C20">
            <v>1</v>
          </cell>
          <cell r="D20">
            <v>265</v>
          </cell>
          <cell r="E20">
            <v>7103.38</v>
          </cell>
        </row>
        <row r="21">
          <cell r="A21" t="str">
            <v>2000</v>
          </cell>
          <cell r="B21" t="str">
            <v>P19</v>
          </cell>
          <cell r="C21">
            <v>1</v>
          </cell>
          <cell r="D21">
            <v>80</v>
          </cell>
          <cell r="E21">
            <v>8756.39</v>
          </cell>
        </row>
        <row r="22">
          <cell r="A22" t="str">
            <v>2000</v>
          </cell>
          <cell r="B22" t="str">
            <v>P20</v>
          </cell>
          <cell r="C22">
            <v>1</v>
          </cell>
          <cell r="D22">
            <v>26</v>
          </cell>
          <cell r="E22">
            <v>378.33</v>
          </cell>
        </row>
        <row r="23">
          <cell r="A23" t="str">
            <v>2000</v>
          </cell>
          <cell r="B23" t="str">
            <v>P21</v>
          </cell>
          <cell r="C23">
            <v>1</v>
          </cell>
          <cell r="D23">
            <v>34</v>
          </cell>
          <cell r="E23">
            <v>5862.28</v>
          </cell>
        </row>
        <row r="24">
          <cell r="A24" t="str">
            <v>2000</v>
          </cell>
          <cell r="B24" t="str">
            <v>P22</v>
          </cell>
          <cell r="C24">
            <v>1</v>
          </cell>
          <cell r="D24">
            <v>42</v>
          </cell>
          <cell r="E24">
            <v>681.85</v>
          </cell>
        </row>
        <row r="25">
          <cell r="A25" t="str">
            <v>2000</v>
          </cell>
          <cell r="B25" t="str">
            <v>P23</v>
          </cell>
          <cell r="C25">
            <v>1</v>
          </cell>
          <cell r="D25">
            <v>17</v>
          </cell>
          <cell r="E25">
            <v>3922.59</v>
          </cell>
        </row>
        <row r="26">
          <cell r="A26" t="str">
            <v>2000</v>
          </cell>
          <cell r="B26" t="str">
            <v>P24</v>
          </cell>
          <cell r="C26">
            <v>1</v>
          </cell>
          <cell r="D26">
            <v>224</v>
          </cell>
          <cell r="E26">
            <v>5574.12</v>
          </cell>
        </row>
        <row r="27">
          <cell r="A27" t="str">
            <v>2000</v>
          </cell>
          <cell r="B27" t="str">
            <v>P25</v>
          </cell>
          <cell r="C27">
            <v>1</v>
          </cell>
          <cell r="D27">
            <v>296</v>
          </cell>
          <cell r="E27">
            <v>4276.16</v>
          </cell>
        </row>
        <row r="28">
          <cell r="A28" t="str">
            <v>2007</v>
          </cell>
          <cell r="C28">
            <v>0</v>
          </cell>
          <cell r="D28">
            <v>3864</v>
          </cell>
          <cell r="E28">
            <v>117087.37749999999</v>
          </cell>
        </row>
        <row r="29">
          <cell r="A29" t="str">
            <v>2007</v>
          </cell>
          <cell r="B29" t="str">
            <v>P01</v>
          </cell>
          <cell r="C29">
            <v>1</v>
          </cell>
          <cell r="D29">
            <v>82</v>
          </cell>
          <cell r="E29">
            <v>1219.2470000000001</v>
          </cell>
        </row>
        <row r="30">
          <cell r="A30" t="str">
            <v>2007</v>
          </cell>
          <cell r="B30" t="str">
            <v>P02</v>
          </cell>
          <cell r="C30">
            <v>1</v>
          </cell>
          <cell r="D30">
            <v>223</v>
          </cell>
          <cell r="E30">
            <v>2358.1730000000007</v>
          </cell>
        </row>
        <row r="31">
          <cell r="A31" t="str">
            <v>2007</v>
          </cell>
          <cell r="B31" t="str">
            <v>P03</v>
          </cell>
          <cell r="C31">
            <v>1</v>
          </cell>
          <cell r="D31">
            <v>42</v>
          </cell>
          <cell r="E31">
            <v>3252.1080000000011</v>
          </cell>
        </row>
        <row r="32">
          <cell r="A32" t="str">
            <v>2007</v>
          </cell>
          <cell r="B32" t="str">
            <v>P04</v>
          </cell>
          <cell r="C32">
            <v>1</v>
          </cell>
          <cell r="D32">
            <v>56</v>
          </cell>
          <cell r="E32">
            <v>999.46259999999995</v>
          </cell>
        </row>
        <row r="33">
          <cell r="A33" t="str">
            <v>2007</v>
          </cell>
          <cell r="B33" t="str">
            <v>P05</v>
          </cell>
          <cell r="C33">
            <v>1</v>
          </cell>
          <cell r="D33">
            <v>73</v>
          </cell>
          <cell r="E33">
            <v>505.488</v>
          </cell>
        </row>
        <row r="34">
          <cell r="A34" t="str">
            <v>2007</v>
          </cell>
          <cell r="B34" t="str">
            <v>P06</v>
          </cell>
          <cell r="C34">
            <v>1</v>
          </cell>
          <cell r="D34">
            <v>53</v>
          </cell>
          <cell r="E34">
            <v>522.50800000000004</v>
          </cell>
        </row>
        <row r="35">
          <cell r="A35" t="str">
            <v>2007</v>
          </cell>
          <cell r="B35" t="str">
            <v>P07</v>
          </cell>
          <cell r="C35">
            <v>1</v>
          </cell>
          <cell r="D35">
            <v>51</v>
          </cell>
          <cell r="E35">
            <v>1082.0632000000001</v>
          </cell>
        </row>
        <row r="36">
          <cell r="A36" t="str">
            <v>2007</v>
          </cell>
          <cell r="B36" t="str">
            <v>P08</v>
          </cell>
          <cell r="C36">
            <v>1</v>
          </cell>
          <cell r="D36">
            <v>283</v>
          </cell>
          <cell r="E36">
            <v>4453.5699000000004</v>
          </cell>
        </row>
        <row r="37">
          <cell r="A37" t="str">
            <v>2007</v>
          </cell>
          <cell r="B37" t="str">
            <v>P09</v>
          </cell>
          <cell r="C37">
            <v>1</v>
          </cell>
          <cell r="D37">
            <v>314</v>
          </cell>
          <cell r="E37">
            <v>10357.704099999997</v>
          </cell>
        </row>
        <row r="38">
          <cell r="A38" t="str">
            <v>2007</v>
          </cell>
          <cell r="B38" t="str">
            <v>P10</v>
          </cell>
          <cell r="C38">
            <v>1</v>
          </cell>
          <cell r="D38">
            <v>120</v>
          </cell>
          <cell r="E38">
            <v>3103.6011000000017</v>
          </cell>
        </row>
        <row r="39">
          <cell r="A39" t="str">
            <v>2007</v>
          </cell>
          <cell r="B39" t="str">
            <v>P11</v>
          </cell>
          <cell r="C39">
            <v>1</v>
          </cell>
          <cell r="D39">
            <v>16</v>
          </cell>
          <cell r="E39">
            <v>467.27</v>
          </cell>
        </row>
        <row r="40">
          <cell r="A40" t="str">
            <v>2007</v>
          </cell>
          <cell r="B40" t="str">
            <v>P12</v>
          </cell>
          <cell r="C40">
            <v>1</v>
          </cell>
          <cell r="D40">
            <v>43</v>
          </cell>
          <cell r="E40">
            <v>486.96799999999996</v>
          </cell>
        </row>
        <row r="41">
          <cell r="A41" t="str">
            <v>2007</v>
          </cell>
          <cell r="B41" t="str">
            <v>P13</v>
          </cell>
          <cell r="C41">
            <v>1</v>
          </cell>
          <cell r="D41">
            <v>134</v>
          </cell>
          <cell r="E41">
            <v>1211.0909000000011</v>
          </cell>
        </row>
        <row r="42">
          <cell r="A42" t="str">
            <v>2007</v>
          </cell>
          <cell r="B42" t="str">
            <v>P14</v>
          </cell>
          <cell r="C42">
            <v>1</v>
          </cell>
          <cell r="D42">
            <v>355</v>
          </cell>
          <cell r="E42">
            <v>5847.2092000000002</v>
          </cell>
        </row>
        <row r="43">
          <cell r="A43" t="str">
            <v>2007</v>
          </cell>
          <cell r="B43" t="str">
            <v>P15</v>
          </cell>
          <cell r="C43">
            <v>1</v>
          </cell>
          <cell r="D43">
            <v>34</v>
          </cell>
          <cell r="E43">
            <v>658.43860000000006</v>
          </cell>
        </row>
        <row r="44">
          <cell r="A44" t="str">
            <v>2007</v>
          </cell>
          <cell r="B44" t="str">
            <v>P16</v>
          </cell>
          <cell r="C44">
            <v>1</v>
          </cell>
          <cell r="D44">
            <v>155</v>
          </cell>
          <cell r="E44">
            <v>4709.6723999999995</v>
          </cell>
        </row>
        <row r="45">
          <cell r="A45" t="str">
            <v>2007</v>
          </cell>
          <cell r="B45" t="str">
            <v>P17</v>
          </cell>
          <cell r="C45">
            <v>1</v>
          </cell>
          <cell r="D45">
            <v>210</v>
          </cell>
          <cell r="E45">
            <v>16536.034700000004</v>
          </cell>
        </row>
        <row r="46">
          <cell r="A46" t="str">
            <v>2007</v>
          </cell>
          <cell r="B46" t="str">
            <v>P18</v>
          </cell>
          <cell r="C46">
            <v>1</v>
          </cell>
          <cell r="D46">
            <v>324</v>
          </cell>
          <cell r="E46">
            <v>10873.803199999997</v>
          </cell>
        </row>
        <row r="47">
          <cell r="A47" t="str">
            <v>2007</v>
          </cell>
          <cell r="B47" t="str">
            <v>P19</v>
          </cell>
          <cell r="C47">
            <v>1</v>
          </cell>
          <cell r="D47">
            <v>109</v>
          </cell>
          <cell r="E47">
            <v>14361.1648</v>
          </cell>
        </row>
        <row r="48">
          <cell r="A48" t="str">
            <v>2007</v>
          </cell>
          <cell r="B48" t="str">
            <v>P20</v>
          </cell>
          <cell r="C48">
            <v>1</v>
          </cell>
          <cell r="D48">
            <v>29</v>
          </cell>
          <cell r="E48">
            <v>903.78499999999997</v>
          </cell>
        </row>
        <row r="49">
          <cell r="A49" t="str">
            <v>2007</v>
          </cell>
          <cell r="B49" t="str">
            <v>P21</v>
          </cell>
          <cell r="C49">
            <v>1</v>
          </cell>
          <cell r="D49">
            <v>43</v>
          </cell>
          <cell r="E49">
            <v>11212.192399999998</v>
          </cell>
        </row>
        <row r="50">
          <cell r="A50" t="str">
            <v>2007</v>
          </cell>
          <cell r="B50" t="str">
            <v>P22</v>
          </cell>
          <cell r="C50">
            <v>1</v>
          </cell>
          <cell r="D50">
            <v>52</v>
          </cell>
          <cell r="E50">
            <v>965.2195999999999</v>
          </cell>
        </row>
        <row r="51">
          <cell r="A51" t="str">
            <v>2007</v>
          </cell>
          <cell r="B51" t="str">
            <v>P23</v>
          </cell>
          <cell r="C51">
            <v>1</v>
          </cell>
          <cell r="D51">
            <v>44</v>
          </cell>
          <cell r="E51">
            <v>4286.1679999999997</v>
          </cell>
        </row>
        <row r="52">
          <cell r="A52" t="str">
            <v>2007</v>
          </cell>
          <cell r="B52" t="str">
            <v>P24</v>
          </cell>
          <cell r="C52">
            <v>1</v>
          </cell>
          <cell r="D52">
            <v>707</v>
          </cell>
          <cell r="E52">
            <v>13107.830299999991</v>
          </cell>
        </row>
        <row r="53">
          <cell r="A53" t="str">
            <v>2007</v>
          </cell>
          <cell r="B53" t="str">
            <v>P25</v>
          </cell>
          <cell r="C53">
            <v>1</v>
          </cell>
          <cell r="D53">
            <v>312</v>
          </cell>
          <cell r="E53">
            <v>3606.6055000000042</v>
          </cell>
        </row>
      </sheetData>
      <sheetData sheetId="5"/>
      <sheetData sheetId="6"/>
      <sheetData sheetId="7"/>
      <sheetData sheetId="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qemploi données"/>
      <sheetName val="V2.3-5"/>
      <sheetName val="V2.3-6 &amp; 7"/>
      <sheetName val="FPE (FGE 31-12-06) %"/>
      <sheetName val="V2.3-1 à V2.3-4"/>
      <sheetName val="Données FPT FPH"/>
    </sheetNames>
    <sheetDataSet>
      <sheetData sheetId="0">
        <row r="2">
          <cell r="H2" t="str">
            <v>AG</v>
          </cell>
          <cell r="I2" t="str">
            <v>puboep</v>
          </cell>
          <cell r="J2" t="str">
            <v>COUNT</v>
          </cell>
          <cell r="K2" t="str">
            <v>PERCENT</v>
          </cell>
        </row>
        <row r="3">
          <cell r="H3" t="str">
            <v>16</v>
          </cell>
          <cell r="I3" t="str">
            <v>1</v>
          </cell>
          <cell r="J3">
            <v>1099.0796316600088</v>
          </cell>
          <cell r="K3">
            <v>5.4162217260843694E-3</v>
          </cell>
        </row>
        <row r="4">
          <cell r="H4" t="str">
            <v>16</v>
          </cell>
          <cell r="I4" t="str">
            <v>4</v>
          </cell>
          <cell r="J4">
            <v>1124.9813643571713</v>
          </cell>
          <cell r="K4">
            <v>5.5438644585456319E-3</v>
          </cell>
        </row>
        <row r="5">
          <cell r="H5" t="str">
            <v>17</v>
          </cell>
          <cell r="I5" t="str">
            <v>2</v>
          </cell>
          <cell r="J5">
            <v>187.130049044196</v>
          </cell>
          <cell r="K5">
            <v>9.2216961177380601E-4</v>
          </cell>
        </row>
        <row r="6">
          <cell r="H6" t="str">
            <v>17</v>
          </cell>
          <cell r="I6" t="str">
            <v>4</v>
          </cell>
          <cell r="J6">
            <v>7342.3163664093227</v>
          </cell>
          <cell r="K6">
            <v>3.6182649808064862E-2</v>
          </cell>
        </row>
        <row r="7">
          <cell r="H7" t="str">
            <v>18</v>
          </cell>
          <cell r="I7" t="str">
            <v>1</v>
          </cell>
          <cell r="J7">
            <v>2496.0062549261897</v>
          </cell>
          <cell r="K7">
            <v>1.2300221855585871E-2</v>
          </cell>
        </row>
        <row r="8">
          <cell r="H8" t="str">
            <v>18</v>
          </cell>
          <cell r="I8" t="str">
            <v>2</v>
          </cell>
          <cell r="J8">
            <v>1270.3468445463955</v>
          </cell>
          <cell r="K8">
            <v>6.2602198975363508E-3</v>
          </cell>
        </row>
        <row r="9">
          <cell r="H9" t="str">
            <v>18</v>
          </cell>
          <cell r="I9" t="str">
            <v>3</v>
          </cell>
          <cell r="J9">
            <v>228.53697251540177</v>
          </cell>
          <cell r="K9">
            <v>1.1262213220000522E-3</v>
          </cell>
        </row>
        <row r="10">
          <cell r="H10" t="str">
            <v>18</v>
          </cell>
          <cell r="I10" t="str">
            <v>4</v>
          </cell>
          <cell r="J10">
            <v>33594.740397117333</v>
          </cell>
          <cell r="K10">
            <v>0.16555357553684327</v>
          </cell>
        </row>
        <row r="11">
          <cell r="H11" t="str">
            <v>19</v>
          </cell>
          <cell r="I11" t="str">
            <v>1</v>
          </cell>
          <cell r="J11">
            <v>3397.0081429887978</v>
          </cell>
          <cell r="K11">
            <v>1.674032415645112E-2</v>
          </cell>
        </row>
        <row r="12">
          <cell r="H12" t="str">
            <v>19</v>
          </cell>
          <cell r="I12" t="str">
            <v>2</v>
          </cell>
          <cell r="J12">
            <v>5464.3175833449932</v>
          </cell>
          <cell r="K12">
            <v>2.692794476450934E-2</v>
          </cell>
        </row>
        <row r="13">
          <cell r="H13" t="str">
            <v>19</v>
          </cell>
          <cell r="I13" t="str">
            <v>3</v>
          </cell>
          <cell r="J13">
            <v>3044.9241585617192</v>
          </cell>
          <cell r="K13">
            <v>1.5005267959494686E-2</v>
          </cell>
        </row>
        <row r="14">
          <cell r="H14" t="str">
            <v>19</v>
          </cell>
          <cell r="I14" t="str">
            <v>4</v>
          </cell>
          <cell r="J14">
            <v>71047.210972919143</v>
          </cell>
          <cell r="K14">
            <v>0.3501178955232076</v>
          </cell>
        </row>
        <row r="15">
          <cell r="H15" t="str">
            <v>20</v>
          </cell>
          <cell r="I15" t="str">
            <v>1</v>
          </cell>
          <cell r="J15">
            <v>6488.8394681509699</v>
          </cell>
          <cell r="K15">
            <v>3.1976748810631075E-2</v>
          </cell>
        </row>
        <row r="16">
          <cell r="H16" t="str">
            <v>20</v>
          </cell>
          <cell r="I16" t="str">
            <v>2</v>
          </cell>
          <cell r="J16">
            <v>8245.4300273104182</v>
          </cell>
          <cell r="K16">
            <v>4.0633158843436781E-2</v>
          </cell>
        </row>
        <row r="17">
          <cell r="H17" t="str">
            <v>20</v>
          </cell>
          <cell r="I17" t="str">
            <v>3</v>
          </cell>
          <cell r="J17">
            <v>2218.4409694494962</v>
          </cell>
          <cell r="K17">
            <v>1.0932390912039892E-2</v>
          </cell>
        </row>
        <row r="18">
          <cell r="H18" t="str">
            <v>20</v>
          </cell>
          <cell r="I18" t="str">
            <v>4</v>
          </cell>
          <cell r="J18">
            <v>137130.25869657251</v>
          </cell>
          <cell r="K18">
            <v>0.67577258740948332</v>
          </cell>
        </row>
        <row r="19">
          <cell r="H19" t="str">
            <v>21</v>
          </cell>
          <cell r="I19" t="str">
            <v>1</v>
          </cell>
          <cell r="J19">
            <v>9609.6462302640848</v>
          </cell>
          <cell r="K19">
            <v>4.7355963292422934E-2</v>
          </cell>
        </row>
        <row r="20">
          <cell r="H20" t="str">
            <v>21</v>
          </cell>
          <cell r="I20" t="str">
            <v>2</v>
          </cell>
          <cell r="J20">
            <v>12662.488879218636</v>
          </cell>
          <cell r="K20">
            <v>6.2400253264943799E-2</v>
          </cell>
        </row>
        <row r="21">
          <cell r="H21" t="str">
            <v>21</v>
          </cell>
          <cell r="I21" t="str">
            <v>3</v>
          </cell>
          <cell r="J21">
            <v>4599.788447924202</v>
          </cell>
          <cell r="K21">
            <v>2.2667578771713368E-2</v>
          </cell>
        </row>
        <row r="22">
          <cell r="H22" t="str">
            <v>21</v>
          </cell>
          <cell r="I22" t="str">
            <v>4</v>
          </cell>
          <cell r="J22">
            <v>164479.18254278155</v>
          </cell>
          <cell r="K22">
            <v>0.81054702163053938</v>
          </cell>
        </row>
        <row r="23">
          <cell r="H23" t="str">
            <v>22</v>
          </cell>
          <cell r="I23" t="str">
            <v>1</v>
          </cell>
          <cell r="J23">
            <v>13069.528394151543</v>
          </cell>
          <cell r="K23">
            <v>6.4406128181235978E-2</v>
          </cell>
        </row>
        <row r="24">
          <cell r="H24" t="str">
            <v>22</v>
          </cell>
          <cell r="I24" t="str">
            <v>2</v>
          </cell>
          <cell r="J24">
            <v>25889.295698940947</v>
          </cell>
          <cell r="K24">
            <v>0.12758144341719832</v>
          </cell>
        </row>
        <row r="25">
          <cell r="H25" t="str">
            <v>22</v>
          </cell>
          <cell r="I25" t="str">
            <v>3</v>
          </cell>
          <cell r="J25">
            <v>8048.326436489373</v>
          </cell>
          <cell r="K25">
            <v>3.9661840005254155E-2</v>
          </cell>
        </row>
        <row r="26">
          <cell r="H26" t="str">
            <v>22</v>
          </cell>
          <cell r="I26" t="str">
            <v>4</v>
          </cell>
          <cell r="J26">
            <v>245551.56624580719</v>
          </cell>
          <cell r="K26">
            <v>1.2100685788943806</v>
          </cell>
        </row>
        <row r="27">
          <cell r="H27" t="str">
            <v>23</v>
          </cell>
          <cell r="I27" t="str">
            <v>1</v>
          </cell>
          <cell r="J27">
            <v>14447.889968005835</v>
          </cell>
          <cell r="K27">
            <v>7.1198640468479291E-2</v>
          </cell>
        </row>
        <row r="28">
          <cell r="H28" t="str">
            <v>23</v>
          </cell>
          <cell r="I28" t="str">
            <v>2</v>
          </cell>
          <cell r="J28">
            <v>15808.036736016897</v>
          </cell>
          <cell r="K28">
            <v>7.7901390900163958E-2</v>
          </cell>
        </row>
        <row r="29">
          <cell r="H29" t="str">
            <v>23</v>
          </cell>
          <cell r="I29" t="str">
            <v>3</v>
          </cell>
          <cell r="J29">
            <v>10605.705711760027</v>
          </cell>
          <cell r="K29">
            <v>5.2264505720784046E-2</v>
          </cell>
        </row>
        <row r="30">
          <cell r="H30" t="str">
            <v>23</v>
          </cell>
          <cell r="I30" t="str">
            <v>4</v>
          </cell>
          <cell r="J30">
            <v>225264.03062970171</v>
          </cell>
          <cell r="K30">
            <v>1.110092391539603</v>
          </cell>
        </row>
        <row r="31">
          <cell r="H31" t="str">
            <v>24</v>
          </cell>
          <cell r="I31" t="str">
            <v>1</v>
          </cell>
          <cell r="J31">
            <v>35194.237508063343</v>
          </cell>
          <cell r="K31">
            <v>0.17343583515986105</v>
          </cell>
        </row>
        <row r="32">
          <cell r="H32" t="str">
            <v>24</v>
          </cell>
          <cell r="I32" t="str">
            <v>2</v>
          </cell>
          <cell r="J32">
            <v>28395.956170846341</v>
          </cell>
          <cell r="K32">
            <v>0.13993416884014628</v>
          </cell>
        </row>
        <row r="33">
          <cell r="H33" t="str">
            <v>24</v>
          </cell>
          <cell r="I33" t="str">
            <v>3</v>
          </cell>
          <cell r="J33">
            <v>16771.058591205234</v>
          </cell>
          <cell r="K33">
            <v>8.2647125189577716E-2</v>
          </cell>
        </row>
        <row r="34">
          <cell r="H34" t="str">
            <v>24</v>
          </cell>
          <cell r="I34" t="str">
            <v>4</v>
          </cell>
          <cell r="J34">
            <v>312888.32741968083</v>
          </cell>
          <cell r="K34">
            <v>1.5419015219571535</v>
          </cell>
        </row>
        <row r="35">
          <cell r="H35" t="str">
            <v>25</v>
          </cell>
          <cell r="I35" t="str">
            <v>1</v>
          </cell>
          <cell r="J35">
            <v>28584.178034120407</v>
          </cell>
          <cell r="K35">
            <v>0.14086171887002844</v>
          </cell>
        </row>
        <row r="36">
          <cell r="H36" t="str">
            <v>25</v>
          </cell>
          <cell r="I36" t="str">
            <v>2</v>
          </cell>
          <cell r="J36">
            <v>31012.99476984069</v>
          </cell>
          <cell r="K36">
            <v>0.15283083338524939</v>
          </cell>
        </row>
        <row r="37">
          <cell r="H37" t="str">
            <v>25</v>
          </cell>
          <cell r="I37" t="str">
            <v>3</v>
          </cell>
          <cell r="J37">
            <v>22182.651322175901</v>
          </cell>
          <cell r="K37">
            <v>0.10931524392992255</v>
          </cell>
        </row>
        <row r="38">
          <cell r="H38" t="str">
            <v>25</v>
          </cell>
          <cell r="I38" t="str">
            <v>4</v>
          </cell>
          <cell r="J38">
            <v>377771.45818774006</v>
          </cell>
          <cell r="K38">
            <v>1.8616430697024808</v>
          </cell>
        </row>
        <row r="39">
          <cell r="H39" t="str">
            <v>26</v>
          </cell>
          <cell r="I39" t="str">
            <v>1</v>
          </cell>
          <cell r="J39">
            <v>51156.534065379805</v>
          </cell>
          <cell r="K39">
            <v>0.25209741246646644</v>
          </cell>
        </row>
        <row r="40">
          <cell r="H40" t="str">
            <v>26</v>
          </cell>
          <cell r="I40" t="str">
            <v>2</v>
          </cell>
          <cell r="J40">
            <v>35724.914928120226</v>
          </cell>
          <cell r="K40">
            <v>0.17605099286932868</v>
          </cell>
        </row>
        <row r="41">
          <cell r="H41" t="str">
            <v>26</v>
          </cell>
          <cell r="I41" t="str">
            <v>3</v>
          </cell>
          <cell r="J41">
            <v>26290.266847171042</v>
          </cell>
          <cell r="K41">
            <v>0.12955741365813228</v>
          </cell>
        </row>
        <row r="42">
          <cell r="H42" t="str">
            <v>26</v>
          </cell>
          <cell r="I42" t="str">
            <v>4</v>
          </cell>
          <cell r="J42">
            <v>401757.59144754836</v>
          </cell>
          <cell r="K42">
            <v>1.9798458025566152</v>
          </cell>
        </row>
        <row r="43">
          <cell r="H43" t="str">
            <v>27</v>
          </cell>
          <cell r="I43" t="str">
            <v>1</v>
          </cell>
          <cell r="J43">
            <v>25204.140711717402</v>
          </cell>
          <cell r="K43">
            <v>0.12420502625811555</v>
          </cell>
        </row>
        <row r="44">
          <cell r="H44" t="str">
            <v>27</v>
          </cell>
          <cell r="I44" t="str">
            <v>2</v>
          </cell>
          <cell r="J44">
            <v>45217.634910975474</v>
          </cell>
          <cell r="K44">
            <v>0.22283074815705156</v>
          </cell>
        </row>
        <row r="45">
          <cell r="H45" t="str">
            <v>27</v>
          </cell>
          <cell r="I45" t="str">
            <v>3</v>
          </cell>
          <cell r="J45">
            <v>17635.321541361642</v>
          </cell>
          <cell r="K45">
            <v>8.6906179431731984E-2</v>
          </cell>
        </row>
        <row r="46">
          <cell r="H46" t="str">
            <v>27</v>
          </cell>
          <cell r="I46" t="str">
            <v>4</v>
          </cell>
          <cell r="J46">
            <v>426897.92062735715</v>
          </cell>
          <cell r="K46">
            <v>2.1037363680645336</v>
          </cell>
        </row>
        <row r="47">
          <cell r="H47" t="str">
            <v>28</v>
          </cell>
          <cell r="I47" t="str">
            <v>1</v>
          </cell>
          <cell r="J47">
            <v>39704.887536663977</v>
          </cell>
          <cell r="K47">
            <v>0.19566414326413431</v>
          </cell>
        </row>
        <row r="48">
          <cell r="H48" t="str">
            <v>28</v>
          </cell>
          <cell r="I48" t="str">
            <v>2</v>
          </cell>
          <cell r="J48">
            <v>53784.640425350735</v>
          </cell>
          <cell r="K48">
            <v>0.26504861850768474</v>
          </cell>
        </row>
        <row r="49">
          <cell r="H49" t="str">
            <v>28</v>
          </cell>
          <cell r="I49" t="str">
            <v>3</v>
          </cell>
          <cell r="J49">
            <v>30570.783501212562</v>
          </cell>
          <cell r="K49">
            <v>0.15065163343315355</v>
          </cell>
        </row>
        <row r="50">
          <cell r="H50" t="str">
            <v>28</v>
          </cell>
          <cell r="I50" t="str">
            <v>4</v>
          </cell>
          <cell r="J50">
            <v>400579.08634288126</v>
          </cell>
          <cell r="K50">
            <v>1.974038175185195</v>
          </cell>
        </row>
        <row r="51">
          <cell r="H51" t="str">
            <v>29</v>
          </cell>
          <cell r="I51" t="str">
            <v>1</v>
          </cell>
          <cell r="J51">
            <v>53448.358204732911</v>
          </cell>
          <cell r="K51">
            <v>0.26339143278888905</v>
          </cell>
        </row>
        <row r="52">
          <cell r="H52" t="str">
            <v>29</v>
          </cell>
          <cell r="I52" t="str">
            <v>2</v>
          </cell>
          <cell r="J52">
            <v>65191.290852296421</v>
          </cell>
          <cell r="K52">
            <v>0.32126014866857139</v>
          </cell>
        </row>
        <row r="53">
          <cell r="H53" t="str">
            <v>29</v>
          </cell>
          <cell r="I53" t="str">
            <v>3</v>
          </cell>
          <cell r="J53">
            <v>23960.098159829809</v>
          </cell>
          <cell r="K53">
            <v>0.11807443289289216</v>
          </cell>
        </row>
        <row r="54">
          <cell r="H54" t="str">
            <v>29</v>
          </cell>
          <cell r="I54" t="str">
            <v>4</v>
          </cell>
          <cell r="J54">
            <v>419015.54489237652</v>
          </cell>
          <cell r="K54">
            <v>2.0648923266692067</v>
          </cell>
        </row>
        <row r="55">
          <cell r="H55" t="str">
            <v>30</v>
          </cell>
          <cell r="I55" t="str">
            <v>1</v>
          </cell>
          <cell r="J55">
            <v>47080.779974987097</v>
          </cell>
          <cell r="K55">
            <v>0.2320122546501755</v>
          </cell>
        </row>
        <row r="56">
          <cell r="H56" t="str">
            <v>30</v>
          </cell>
          <cell r="I56" t="str">
            <v>2</v>
          </cell>
          <cell r="J56">
            <v>46140.528217652485</v>
          </cell>
          <cell r="K56">
            <v>0.22737873051837709</v>
          </cell>
        </row>
        <row r="57">
          <cell r="H57" t="str">
            <v>30</v>
          </cell>
          <cell r="I57" t="str">
            <v>3</v>
          </cell>
          <cell r="J57">
            <v>23121.788478280501</v>
          </cell>
          <cell r="K57">
            <v>0.11394327535016117</v>
          </cell>
        </row>
        <row r="58">
          <cell r="H58" t="str">
            <v>30</v>
          </cell>
          <cell r="I58" t="str">
            <v>4</v>
          </cell>
          <cell r="J58">
            <v>370412.53445860068</v>
          </cell>
          <cell r="K58">
            <v>1.8253785794560706</v>
          </cell>
        </row>
        <row r="59">
          <cell r="H59" t="str">
            <v>31</v>
          </cell>
          <cell r="I59" t="str">
            <v>1</v>
          </cell>
          <cell r="J59">
            <v>42482.81852724513</v>
          </cell>
          <cell r="K59">
            <v>0.20935367926438206</v>
          </cell>
        </row>
        <row r="60">
          <cell r="H60" t="str">
            <v>31</v>
          </cell>
          <cell r="I60" t="str">
            <v>2</v>
          </cell>
          <cell r="J60">
            <v>48974.304559130491</v>
          </cell>
          <cell r="K60">
            <v>0.24134347023827843</v>
          </cell>
        </row>
        <row r="61">
          <cell r="H61" t="str">
            <v>31</v>
          </cell>
          <cell r="I61" t="str">
            <v>3</v>
          </cell>
          <cell r="J61">
            <v>13621.847964046025</v>
          </cell>
          <cell r="K61">
            <v>6.7127937564315746E-2</v>
          </cell>
        </row>
        <row r="62">
          <cell r="H62" t="str">
            <v>31</v>
          </cell>
          <cell r="I62" t="str">
            <v>4</v>
          </cell>
          <cell r="J62">
            <v>430041.58971554745</v>
          </cell>
          <cell r="K62">
            <v>2.1192282472010433</v>
          </cell>
        </row>
        <row r="63">
          <cell r="H63" t="str">
            <v>32</v>
          </cell>
          <cell r="I63" t="str">
            <v>1</v>
          </cell>
          <cell r="J63">
            <v>54278.253841500504</v>
          </cell>
          <cell r="K63">
            <v>0.26748112624581749</v>
          </cell>
        </row>
        <row r="64">
          <cell r="H64" t="str">
            <v>32</v>
          </cell>
          <cell r="I64" t="str">
            <v>2</v>
          </cell>
          <cell r="J64">
            <v>55542.771793430489</v>
          </cell>
          <cell r="K64">
            <v>0.27371262158699</v>
          </cell>
        </row>
        <row r="65">
          <cell r="H65" t="str">
            <v>32</v>
          </cell>
          <cell r="I65" t="str">
            <v>3</v>
          </cell>
          <cell r="J65">
            <v>21243.627262491704</v>
          </cell>
          <cell r="K65">
            <v>0.10468776984444991</v>
          </cell>
        </row>
        <row r="66">
          <cell r="H66" t="str">
            <v>32</v>
          </cell>
          <cell r="I66" t="str">
            <v>4</v>
          </cell>
          <cell r="J66">
            <v>447376.59634996043</v>
          </cell>
          <cell r="K66">
            <v>2.2046544864384274</v>
          </cell>
        </row>
        <row r="67">
          <cell r="H67" t="str">
            <v>33</v>
          </cell>
          <cell r="I67" t="str">
            <v>1</v>
          </cell>
          <cell r="J67">
            <v>45677.747610812534</v>
          </cell>
          <cell r="K67">
            <v>0.2250981656666827</v>
          </cell>
        </row>
        <row r="68">
          <cell r="H68" t="str">
            <v>33</v>
          </cell>
          <cell r="I68" t="str">
            <v>2</v>
          </cell>
          <cell r="J68">
            <v>75146.294786814033</v>
          </cell>
          <cell r="K68">
            <v>0.37031802131056835</v>
          </cell>
        </row>
        <row r="69">
          <cell r="H69" t="str">
            <v>33</v>
          </cell>
          <cell r="I69" t="str">
            <v>3</v>
          </cell>
          <cell r="J69">
            <v>19905.810239159146</v>
          </cell>
          <cell r="K69">
            <v>9.8095059527040646E-2</v>
          </cell>
        </row>
        <row r="70">
          <cell r="H70" t="str">
            <v>33</v>
          </cell>
          <cell r="I70" t="str">
            <v>4</v>
          </cell>
          <cell r="J70">
            <v>465484.10515724414</v>
          </cell>
          <cell r="K70">
            <v>2.2938875863723664</v>
          </cell>
        </row>
        <row r="71">
          <cell r="H71" t="str">
            <v>34</v>
          </cell>
          <cell r="I71" t="str">
            <v>1</v>
          </cell>
          <cell r="J71">
            <v>47227.623424201447</v>
          </cell>
          <cell r="K71">
            <v>0.23273589346310361</v>
          </cell>
        </row>
        <row r="72">
          <cell r="H72" t="str">
            <v>34</v>
          </cell>
          <cell r="I72" t="str">
            <v>2</v>
          </cell>
          <cell r="J72">
            <v>61945.55592271909</v>
          </cell>
          <cell r="K72">
            <v>0.30526529303091748</v>
          </cell>
        </row>
        <row r="73">
          <cell r="H73" t="str">
            <v>34</v>
          </cell>
          <cell r="I73" t="str">
            <v>3</v>
          </cell>
          <cell r="J73">
            <v>24033.690687539885</v>
          </cell>
          <cell r="K73">
            <v>0.11843709401041169</v>
          </cell>
        </row>
        <row r="74">
          <cell r="H74" t="str">
            <v>34</v>
          </cell>
          <cell r="I74" t="str">
            <v>4</v>
          </cell>
          <cell r="J74">
            <v>461377.54384987825</v>
          </cell>
          <cell r="K74">
            <v>2.2736506117876778</v>
          </cell>
        </row>
        <row r="75">
          <cell r="H75" t="str">
            <v>35</v>
          </cell>
          <cell r="I75" t="str">
            <v>1</v>
          </cell>
          <cell r="J75">
            <v>44724.223309466783</v>
          </cell>
          <cell r="K75">
            <v>0.22039923495362962</v>
          </cell>
        </row>
        <row r="76">
          <cell r="H76" t="str">
            <v>35</v>
          </cell>
          <cell r="I76" t="str">
            <v>2</v>
          </cell>
          <cell r="J76">
            <v>63766.025188475222</v>
          </cell>
          <cell r="K76">
            <v>0.3142364948481734</v>
          </cell>
        </row>
        <row r="77">
          <cell r="H77" t="str">
            <v>35</v>
          </cell>
          <cell r="I77" t="str">
            <v>3</v>
          </cell>
          <cell r="J77">
            <v>23641.868379873478</v>
          </cell>
          <cell r="K77">
            <v>0.11650620890034735</v>
          </cell>
        </row>
        <row r="78">
          <cell r="H78" t="str">
            <v>35</v>
          </cell>
          <cell r="I78" t="str">
            <v>4</v>
          </cell>
          <cell r="J78">
            <v>465274.60644145135</v>
          </cell>
          <cell r="K78">
            <v>2.2928551848398677</v>
          </cell>
        </row>
        <row r="79">
          <cell r="H79" t="str">
            <v>36</v>
          </cell>
          <cell r="I79" t="str">
            <v>1</v>
          </cell>
          <cell r="J79">
            <v>55118.953339308537</v>
          </cell>
          <cell r="K79">
            <v>0.27162406071022821</v>
          </cell>
        </row>
        <row r="80">
          <cell r="H80" t="str">
            <v>36</v>
          </cell>
          <cell r="I80" t="str">
            <v>2</v>
          </cell>
          <cell r="J80">
            <v>70677.004628059993</v>
          </cell>
          <cell r="K80">
            <v>0.3482935330380873</v>
          </cell>
        </row>
        <row r="81">
          <cell r="H81" t="str">
            <v>36</v>
          </cell>
          <cell r="I81" t="str">
            <v>3</v>
          </cell>
          <cell r="J81">
            <v>25433.846332024848</v>
          </cell>
          <cell r="K81">
            <v>0.12533700663103337</v>
          </cell>
        </row>
        <row r="82">
          <cell r="H82" t="str">
            <v>36</v>
          </cell>
          <cell r="I82" t="str">
            <v>4</v>
          </cell>
          <cell r="J82">
            <v>461832.07080401527</v>
          </cell>
          <cell r="K82">
            <v>2.2758905029595025</v>
          </cell>
        </row>
        <row r="83">
          <cell r="H83" t="str">
            <v>37</v>
          </cell>
          <cell r="I83" t="str">
            <v>1</v>
          </cell>
          <cell r="J83">
            <v>49415.790737919007</v>
          </cell>
          <cell r="K83">
            <v>0.24351909697581406</v>
          </cell>
        </row>
        <row r="84">
          <cell r="H84" t="str">
            <v>37</v>
          </cell>
          <cell r="I84" t="str">
            <v>2</v>
          </cell>
          <cell r="J84">
            <v>72397.329532304866</v>
          </cell>
          <cell r="K84">
            <v>0.35677122733237787</v>
          </cell>
        </row>
        <row r="85">
          <cell r="H85" t="str">
            <v>37</v>
          </cell>
          <cell r="I85" t="str">
            <v>3</v>
          </cell>
          <cell r="J85">
            <v>20346.297337279844</v>
          </cell>
          <cell r="K85">
            <v>0.10026576283385909</v>
          </cell>
        </row>
        <row r="86">
          <cell r="H86" t="str">
            <v>37</v>
          </cell>
          <cell r="I86" t="str">
            <v>4</v>
          </cell>
          <cell r="J86">
            <v>467901.11569341103</v>
          </cell>
          <cell r="K86">
            <v>2.3057985203948537</v>
          </cell>
        </row>
        <row r="87">
          <cell r="H87" t="str">
            <v>38</v>
          </cell>
          <cell r="I87" t="str">
            <v>1</v>
          </cell>
          <cell r="J87">
            <v>62856.983011905024</v>
          </cell>
          <cell r="K87">
            <v>0.30975677031790422</v>
          </cell>
        </row>
        <row r="88">
          <cell r="H88" t="str">
            <v>38</v>
          </cell>
          <cell r="I88" t="str">
            <v>2</v>
          </cell>
          <cell r="J88">
            <v>60888.559460925659</v>
          </cell>
          <cell r="K88">
            <v>0.30005645553102389</v>
          </cell>
        </row>
        <row r="89">
          <cell r="H89" t="str">
            <v>38</v>
          </cell>
          <cell r="I89" t="str">
            <v>3</v>
          </cell>
          <cell r="J89">
            <v>22188.67498401269</v>
          </cell>
          <cell r="K89">
            <v>0.10934492830143776</v>
          </cell>
        </row>
        <row r="90">
          <cell r="H90" t="str">
            <v>38</v>
          </cell>
          <cell r="I90" t="str">
            <v>4</v>
          </cell>
          <cell r="J90">
            <v>423270.73164352187</v>
          </cell>
          <cell r="K90">
            <v>2.0858617216668107</v>
          </cell>
        </row>
        <row r="91">
          <cell r="H91" t="str">
            <v>39</v>
          </cell>
          <cell r="I91" t="str">
            <v>1</v>
          </cell>
          <cell r="J91">
            <v>41248.569720939086</v>
          </cell>
          <cell r="K91">
            <v>0.20327134909690203</v>
          </cell>
        </row>
        <row r="92">
          <cell r="H92" t="str">
            <v>39</v>
          </cell>
          <cell r="I92" t="str">
            <v>2</v>
          </cell>
          <cell r="J92">
            <v>58358.47684456245</v>
          </cell>
          <cell r="K92">
            <v>0.2875883066901273</v>
          </cell>
        </row>
        <row r="93">
          <cell r="H93" t="str">
            <v>39</v>
          </cell>
          <cell r="I93" t="str">
            <v>3</v>
          </cell>
          <cell r="J93">
            <v>23171.22800888884</v>
          </cell>
          <cell r="K93">
            <v>0.11418691143629614</v>
          </cell>
        </row>
        <row r="94">
          <cell r="H94" t="str">
            <v>39</v>
          </cell>
          <cell r="I94" t="str">
            <v>4</v>
          </cell>
          <cell r="J94">
            <v>467362.67380408791</v>
          </cell>
          <cell r="K94">
            <v>2.3031450996824878</v>
          </cell>
        </row>
        <row r="95">
          <cell r="H95" t="str">
            <v>40</v>
          </cell>
          <cell r="I95" t="str">
            <v>1</v>
          </cell>
          <cell r="J95">
            <v>45713.324771633139</v>
          </cell>
          <cell r="K95">
            <v>0.22527348853305035</v>
          </cell>
        </row>
        <row r="96">
          <cell r="H96" t="str">
            <v>40</v>
          </cell>
          <cell r="I96" t="str">
            <v>2</v>
          </cell>
          <cell r="J96">
            <v>72963.083772190512</v>
          </cell>
          <cell r="K96">
            <v>0.35955924224724339</v>
          </cell>
        </row>
        <row r="97">
          <cell r="H97" t="str">
            <v>40</v>
          </cell>
          <cell r="I97" t="str">
            <v>3</v>
          </cell>
          <cell r="J97">
            <v>19003.16843323403</v>
          </cell>
          <cell r="K97">
            <v>9.3646875774659008E-2</v>
          </cell>
        </row>
        <row r="98">
          <cell r="H98" t="str">
            <v>40</v>
          </cell>
          <cell r="I98" t="str">
            <v>4</v>
          </cell>
          <cell r="J98">
            <v>472370.37574602431</v>
          </cell>
          <cell r="K98">
            <v>2.3278228603054427</v>
          </cell>
        </row>
        <row r="99">
          <cell r="H99" t="str">
            <v>41</v>
          </cell>
          <cell r="I99" t="str">
            <v>1</v>
          </cell>
          <cell r="J99">
            <v>42152.467886497834</v>
          </cell>
          <cell r="K99">
            <v>0.20772572414074922</v>
          </cell>
        </row>
        <row r="100">
          <cell r="H100" t="str">
            <v>41</v>
          </cell>
          <cell r="I100" t="str">
            <v>2</v>
          </cell>
          <cell r="J100">
            <v>64126.730791250498</v>
          </cell>
          <cell r="K100">
            <v>0.31601403804540384</v>
          </cell>
        </row>
        <row r="101">
          <cell r="H101" t="str">
            <v>41</v>
          </cell>
          <cell r="I101" t="str">
            <v>3</v>
          </cell>
          <cell r="J101">
            <v>28630.972330798522</v>
          </cell>
          <cell r="K101">
            <v>0.14109231934612135</v>
          </cell>
        </row>
        <row r="102">
          <cell r="H102" t="str">
            <v>41</v>
          </cell>
          <cell r="I102" t="str">
            <v>4</v>
          </cell>
          <cell r="J102">
            <v>500078.93014585896</v>
          </cell>
          <cell r="K102">
            <v>2.4643695399232848</v>
          </cell>
        </row>
        <row r="103">
          <cell r="H103" t="str">
            <v>42</v>
          </cell>
          <cell r="I103" t="str">
            <v>1</v>
          </cell>
          <cell r="J103">
            <v>57369.1251081632</v>
          </cell>
          <cell r="K103">
            <v>0.28271281976900986</v>
          </cell>
        </row>
        <row r="104">
          <cell r="H104" t="str">
            <v>42</v>
          </cell>
          <cell r="I104" t="str">
            <v>2</v>
          </cell>
          <cell r="J104">
            <v>61233.813430314724</v>
          </cell>
          <cell r="K104">
            <v>0.30175785367921593</v>
          </cell>
        </row>
        <row r="105">
          <cell r="H105" t="str">
            <v>42</v>
          </cell>
          <cell r="I105" t="str">
            <v>3</v>
          </cell>
          <cell r="J105">
            <v>28824.976961591958</v>
          </cell>
          <cell r="K105">
            <v>0.14204836662968109</v>
          </cell>
        </row>
        <row r="106">
          <cell r="H106" t="str">
            <v>42</v>
          </cell>
          <cell r="I106" t="str">
            <v>4</v>
          </cell>
          <cell r="J106">
            <v>415550.22022735875</v>
          </cell>
          <cell r="K106">
            <v>2.0478153413462619</v>
          </cell>
        </row>
        <row r="107">
          <cell r="H107" t="str">
            <v>43</v>
          </cell>
          <cell r="I107" t="str">
            <v>1</v>
          </cell>
          <cell r="J107">
            <v>52098.86160222644</v>
          </cell>
          <cell r="K107">
            <v>0.25674116595905699</v>
          </cell>
        </row>
        <row r="108">
          <cell r="H108" t="str">
            <v>43</v>
          </cell>
          <cell r="I108" t="str">
            <v>2</v>
          </cell>
          <cell r="J108">
            <v>77700.84710110398</v>
          </cell>
          <cell r="K108">
            <v>0.38290675587221146</v>
          </cell>
        </row>
        <row r="109">
          <cell r="H109" t="str">
            <v>43</v>
          </cell>
          <cell r="I109" t="str">
            <v>3</v>
          </cell>
          <cell r="J109">
            <v>17303.862604488833</v>
          </cell>
          <cell r="K109">
            <v>8.5272762667849417E-2</v>
          </cell>
        </row>
        <row r="110">
          <cell r="H110" t="str">
            <v>43</v>
          </cell>
          <cell r="I110" t="str">
            <v>4</v>
          </cell>
          <cell r="J110">
            <v>418064.00790223543</v>
          </cell>
          <cell r="K110">
            <v>2.0602031893485639</v>
          </cell>
        </row>
        <row r="111">
          <cell r="H111" t="str">
            <v>44</v>
          </cell>
          <cell r="I111" t="str">
            <v>1</v>
          </cell>
          <cell r="J111">
            <v>49179.970909133015</v>
          </cell>
          <cell r="K111">
            <v>0.24235698602104816</v>
          </cell>
        </row>
        <row r="112">
          <cell r="H112" t="str">
            <v>44</v>
          </cell>
          <cell r="I112" t="str">
            <v>2</v>
          </cell>
          <cell r="J112">
            <v>84456.393079541056</v>
          </cell>
          <cell r="K112">
            <v>0.41619782400410771</v>
          </cell>
        </row>
        <row r="113">
          <cell r="H113" t="str">
            <v>44</v>
          </cell>
          <cell r="I113" t="str">
            <v>3</v>
          </cell>
          <cell r="J113">
            <v>24243.720261576967</v>
          </cell>
          <cell r="K113">
            <v>0.11947211159171446</v>
          </cell>
        </row>
        <row r="114">
          <cell r="H114" t="str">
            <v>44</v>
          </cell>
          <cell r="I114" t="str">
            <v>4</v>
          </cell>
          <cell r="J114">
            <v>447199.30426700733</v>
          </cell>
          <cell r="K114">
            <v>2.2037807979413504</v>
          </cell>
        </row>
        <row r="115">
          <cell r="H115" t="str">
            <v>45</v>
          </cell>
          <cell r="I115" t="str">
            <v>1</v>
          </cell>
          <cell r="J115">
            <v>59760.076056020989</v>
          </cell>
          <cell r="K115">
            <v>0.29449533315271281</v>
          </cell>
        </row>
        <row r="116">
          <cell r="H116" t="str">
            <v>45</v>
          </cell>
          <cell r="I116" t="str">
            <v>2</v>
          </cell>
          <cell r="J116">
            <v>71229.727626341934</v>
          </cell>
          <cell r="K116">
            <v>0.35101733050058742</v>
          </cell>
        </row>
        <row r="117">
          <cell r="H117" t="str">
            <v>45</v>
          </cell>
          <cell r="I117" t="str">
            <v>3</v>
          </cell>
          <cell r="J117">
            <v>22479.487207756643</v>
          </cell>
          <cell r="K117">
            <v>0.11077803964212736</v>
          </cell>
        </row>
        <row r="118">
          <cell r="H118" t="str">
            <v>45</v>
          </cell>
          <cell r="I118" t="str">
            <v>4</v>
          </cell>
          <cell r="J118">
            <v>435367.21178773098</v>
          </cell>
          <cell r="K118">
            <v>2.1454727058748055</v>
          </cell>
        </row>
        <row r="119">
          <cell r="H119" t="str">
            <v>46</v>
          </cell>
          <cell r="I119" t="str">
            <v>1</v>
          </cell>
          <cell r="J119">
            <v>65191.353988504328</v>
          </cell>
          <cell r="K119">
            <v>0.32126045980135115</v>
          </cell>
        </row>
        <row r="120">
          <cell r="H120" t="str">
            <v>46</v>
          </cell>
          <cell r="I120" t="str">
            <v>2</v>
          </cell>
          <cell r="J120">
            <v>63127.341273358186</v>
          </cell>
          <cell r="K120">
            <v>0.31108908532705182</v>
          </cell>
        </row>
        <row r="121">
          <cell r="H121" t="str">
            <v>46</v>
          </cell>
          <cell r="I121" t="str">
            <v>3</v>
          </cell>
          <cell r="J121">
            <v>35956.612601412075</v>
          </cell>
          <cell r="K121">
            <v>0.17719279000196328</v>
          </cell>
        </row>
        <row r="122">
          <cell r="H122" t="str">
            <v>46</v>
          </cell>
          <cell r="I122" t="str">
            <v>4</v>
          </cell>
          <cell r="J122">
            <v>400021.50008889602</v>
          </cell>
          <cell r="K122">
            <v>1.9712904117875243</v>
          </cell>
        </row>
        <row r="123">
          <cell r="H123" t="str">
            <v>47</v>
          </cell>
          <cell r="I123" t="str">
            <v>1</v>
          </cell>
          <cell r="J123">
            <v>59358.878698900582</v>
          </cell>
          <cell r="K123">
            <v>0.29251824816315553</v>
          </cell>
        </row>
        <row r="124">
          <cell r="H124" t="str">
            <v>47</v>
          </cell>
          <cell r="I124" t="str">
            <v>2</v>
          </cell>
          <cell r="J124">
            <v>83844.20836863124</v>
          </cell>
          <cell r="K124">
            <v>0.41318100153183746</v>
          </cell>
        </row>
        <row r="125">
          <cell r="H125" t="str">
            <v>47</v>
          </cell>
          <cell r="I125" t="str">
            <v>3</v>
          </cell>
          <cell r="J125">
            <v>28686.36462451447</v>
          </cell>
          <cell r="K125">
            <v>0.14136529041758852</v>
          </cell>
        </row>
        <row r="126">
          <cell r="H126" t="str">
            <v>47</v>
          </cell>
          <cell r="I126" t="str">
            <v>4</v>
          </cell>
          <cell r="J126">
            <v>433189.66990396893</v>
          </cell>
          <cell r="K126">
            <v>2.1347418640681228</v>
          </cell>
        </row>
        <row r="127">
          <cell r="H127" t="str">
            <v>48</v>
          </cell>
          <cell r="I127" t="str">
            <v>1</v>
          </cell>
          <cell r="J127">
            <v>53468.283231852212</v>
          </cell>
          <cell r="K127">
            <v>0.26348962254845487</v>
          </cell>
        </row>
        <row r="128">
          <cell r="H128" t="str">
            <v>48</v>
          </cell>
          <cell r="I128" t="str">
            <v>2</v>
          </cell>
          <cell r="J128">
            <v>62816.685538444661</v>
          </cell>
          <cell r="K128">
            <v>0.30955818593422979</v>
          </cell>
        </row>
        <row r="129">
          <cell r="H129" t="str">
            <v>48</v>
          </cell>
          <cell r="I129" t="str">
            <v>3</v>
          </cell>
          <cell r="J129">
            <v>27130.438211728335</v>
          </cell>
          <cell r="K129">
            <v>0.13369774550240107</v>
          </cell>
        </row>
        <row r="130">
          <cell r="H130" t="str">
            <v>48</v>
          </cell>
          <cell r="I130" t="str">
            <v>4</v>
          </cell>
          <cell r="J130">
            <v>394081.05413385597</v>
          </cell>
          <cell r="K130">
            <v>1.942016124904669</v>
          </cell>
        </row>
        <row r="131">
          <cell r="H131" t="str">
            <v>49</v>
          </cell>
          <cell r="I131" t="str">
            <v>1</v>
          </cell>
          <cell r="J131">
            <v>63206.514732961557</v>
          </cell>
          <cell r="K131">
            <v>0.31147924906012486</v>
          </cell>
        </row>
        <row r="132">
          <cell r="H132" t="str">
            <v>49</v>
          </cell>
          <cell r="I132" t="str">
            <v>2</v>
          </cell>
          <cell r="J132">
            <v>76824.572632358104</v>
          </cell>
          <cell r="K132">
            <v>0.37858850933309024</v>
          </cell>
        </row>
        <row r="133">
          <cell r="H133" t="str">
            <v>49</v>
          </cell>
          <cell r="I133" t="str">
            <v>3</v>
          </cell>
          <cell r="J133">
            <v>28133.283974642098</v>
          </cell>
          <cell r="K133">
            <v>0.1386397304619453</v>
          </cell>
        </row>
        <row r="134">
          <cell r="H134" t="str">
            <v>49</v>
          </cell>
          <cell r="I134" t="str">
            <v>4</v>
          </cell>
          <cell r="J134">
            <v>403199.80868235399</v>
          </cell>
          <cell r="K134">
            <v>1.9869529930602639</v>
          </cell>
        </row>
        <row r="135">
          <cell r="H135" t="str">
            <v>50</v>
          </cell>
          <cell r="I135" t="str">
            <v>1</v>
          </cell>
          <cell r="J135">
            <v>52537.531379167543</v>
          </cell>
          <cell r="K135">
            <v>0.25890291357770451</v>
          </cell>
        </row>
        <row r="136">
          <cell r="H136" t="str">
            <v>50</v>
          </cell>
          <cell r="I136" t="str">
            <v>2</v>
          </cell>
          <cell r="J136">
            <v>68627.35458329838</v>
          </cell>
          <cell r="K136">
            <v>0.33819293724545979</v>
          </cell>
        </row>
        <row r="137">
          <cell r="H137" t="str">
            <v>50</v>
          </cell>
          <cell r="I137" t="str">
            <v>3</v>
          </cell>
          <cell r="J137">
            <v>32576.5377039538</v>
          </cell>
          <cell r="K137">
            <v>0.16053591222163782</v>
          </cell>
        </row>
        <row r="138">
          <cell r="H138" t="str">
            <v>50</v>
          </cell>
          <cell r="I138" t="str">
            <v>4</v>
          </cell>
          <cell r="J138">
            <v>405912.25196506735</v>
          </cell>
          <cell r="K138">
            <v>2.0003198081803064</v>
          </cell>
        </row>
        <row r="139">
          <cell r="H139" t="str">
            <v>51</v>
          </cell>
          <cell r="I139" t="str">
            <v>1</v>
          </cell>
          <cell r="J139">
            <v>48074.066104573976</v>
          </cell>
          <cell r="K139">
            <v>0.23690713010807218</v>
          </cell>
        </row>
        <row r="140">
          <cell r="H140" t="str">
            <v>51</v>
          </cell>
          <cell r="I140" t="str">
            <v>2</v>
          </cell>
          <cell r="J140">
            <v>60043.133192255802</v>
          </cell>
          <cell r="K140">
            <v>0.29589022772343898</v>
          </cell>
        </row>
        <row r="141">
          <cell r="H141" t="str">
            <v>51</v>
          </cell>
          <cell r="I141" t="str">
            <v>3</v>
          </cell>
          <cell r="J141">
            <v>23163.078953454475</v>
          </cell>
          <cell r="K141">
            <v>0.11414675320770262</v>
          </cell>
        </row>
        <row r="142">
          <cell r="H142" t="str">
            <v>51</v>
          </cell>
          <cell r="I142" t="str">
            <v>4</v>
          </cell>
          <cell r="J142">
            <v>387575.36721627286</v>
          </cell>
          <cell r="K142">
            <v>1.9099563525177519</v>
          </cell>
        </row>
        <row r="143">
          <cell r="H143" t="str">
            <v>52</v>
          </cell>
          <cell r="I143" t="str">
            <v>1</v>
          </cell>
          <cell r="J143">
            <v>62616.044664076428</v>
          </cell>
          <cell r="K143">
            <v>0.30856943550014843</v>
          </cell>
        </row>
        <row r="144">
          <cell r="H144" t="str">
            <v>52</v>
          </cell>
          <cell r="I144" t="str">
            <v>2</v>
          </cell>
          <cell r="J144">
            <v>70887.200822766492</v>
          </cell>
          <cell r="K144">
            <v>0.34932937171957579</v>
          </cell>
        </row>
        <row r="145">
          <cell r="H145" t="str">
            <v>52</v>
          </cell>
          <cell r="I145" t="str">
            <v>3</v>
          </cell>
          <cell r="J145">
            <v>31069.148399407462</v>
          </cell>
          <cell r="K145">
            <v>0.15310755629021186</v>
          </cell>
        </row>
        <row r="146">
          <cell r="H146" t="str">
            <v>52</v>
          </cell>
          <cell r="I146" t="str">
            <v>4</v>
          </cell>
          <cell r="J146">
            <v>363362.76349643467</v>
          </cell>
          <cell r="K146">
            <v>1.7906375820348628</v>
          </cell>
        </row>
        <row r="147">
          <cell r="H147" t="str">
            <v>53</v>
          </cell>
          <cell r="I147" t="str">
            <v>1</v>
          </cell>
          <cell r="J147">
            <v>44091.72188464459</v>
          </cell>
          <cell r="K147">
            <v>0.21728229250449413</v>
          </cell>
        </row>
        <row r="148">
          <cell r="H148" t="str">
            <v>53</v>
          </cell>
          <cell r="I148" t="str">
            <v>2</v>
          </cell>
          <cell r="J148">
            <v>49721.226825854945</v>
          </cell>
          <cell r="K148">
            <v>0.24502427415111139</v>
          </cell>
        </row>
        <row r="149">
          <cell r="H149" t="str">
            <v>53</v>
          </cell>
          <cell r="I149" t="str">
            <v>3</v>
          </cell>
          <cell r="J149">
            <v>23440.85526097949</v>
          </cell>
          <cell r="K149">
            <v>0.11551562405970463</v>
          </cell>
        </row>
        <row r="150">
          <cell r="H150" t="str">
            <v>53</v>
          </cell>
          <cell r="I150" t="str">
            <v>4</v>
          </cell>
          <cell r="J150">
            <v>365002.99139068282</v>
          </cell>
          <cell r="K150">
            <v>1.7987205613756214</v>
          </cell>
        </row>
        <row r="151">
          <cell r="H151" t="str">
            <v>54</v>
          </cell>
          <cell r="I151" t="str">
            <v>1</v>
          </cell>
          <cell r="J151">
            <v>45049.062038013843</v>
          </cell>
          <cell r="K151">
            <v>0.22200002758807491</v>
          </cell>
        </row>
        <row r="152">
          <cell r="H152" t="str">
            <v>54</v>
          </cell>
          <cell r="I152" t="str">
            <v>2</v>
          </cell>
          <cell r="J152">
            <v>49532.094205389498</v>
          </cell>
          <cell r="K152">
            <v>0.24409223594517263</v>
          </cell>
        </row>
        <row r="153">
          <cell r="H153" t="str">
            <v>54</v>
          </cell>
          <cell r="I153" t="str">
            <v>3</v>
          </cell>
          <cell r="J153">
            <v>18793.21009157622</v>
          </cell>
          <cell r="K153">
            <v>9.2612209223753933E-2</v>
          </cell>
        </row>
        <row r="154">
          <cell r="H154" t="str">
            <v>54</v>
          </cell>
          <cell r="I154" t="str">
            <v>4</v>
          </cell>
          <cell r="J154">
            <v>393910.57139851421</v>
          </cell>
          <cell r="K154">
            <v>1.9411759926080803</v>
          </cell>
        </row>
        <row r="155">
          <cell r="H155" t="str">
            <v>55</v>
          </cell>
          <cell r="I155" t="str">
            <v>1</v>
          </cell>
          <cell r="J155">
            <v>38570.897395968983</v>
          </cell>
          <cell r="K155">
            <v>0.1900758839057827</v>
          </cell>
        </row>
        <row r="156">
          <cell r="H156" t="str">
            <v>55</v>
          </cell>
          <cell r="I156" t="str">
            <v>2</v>
          </cell>
          <cell r="J156">
            <v>56345.366015732652</v>
          </cell>
          <cell r="K156">
            <v>0.27766777473408011</v>
          </cell>
        </row>
        <row r="157">
          <cell r="H157" t="str">
            <v>55</v>
          </cell>
          <cell r="I157" t="str">
            <v>3</v>
          </cell>
          <cell r="J157">
            <v>20236.294987415229</v>
          </cell>
          <cell r="K157">
            <v>9.9723675527266756E-2</v>
          </cell>
        </row>
        <row r="158">
          <cell r="H158" t="str">
            <v>55</v>
          </cell>
          <cell r="I158" t="str">
            <v>4</v>
          </cell>
          <cell r="J158">
            <v>300943.30428908271</v>
          </cell>
          <cell r="K158">
            <v>1.4830369120281983</v>
          </cell>
        </row>
        <row r="159">
          <cell r="H159" t="str">
            <v>56</v>
          </cell>
          <cell r="I159" t="str">
            <v>1</v>
          </cell>
          <cell r="J159">
            <v>50581.066435562301</v>
          </cell>
          <cell r="K159">
            <v>0.24926153034337747</v>
          </cell>
        </row>
        <row r="160">
          <cell r="H160" t="str">
            <v>56</v>
          </cell>
          <cell r="I160" t="str">
            <v>2</v>
          </cell>
          <cell r="J160">
            <v>51629.268069950849</v>
          </cell>
          <cell r="K160">
            <v>0.25442702727549477</v>
          </cell>
        </row>
        <row r="161">
          <cell r="H161" t="str">
            <v>56</v>
          </cell>
          <cell r="I161" t="str">
            <v>3</v>
          </cell>
          <cell r="J161">
            <v>11144.626484204831</v>
          </cell>
          <cell r="K161">
            <v>5.4920286350568892E-2</v>
          </cell>
        </row>
        <row r="162">
          <cell r="H162" t="str">
            <v>56</v>
          </cell>
          <cell r="I162" t="str">
            <v>4</v>
          </cell>
          <cell r="J162">
            <v>283481.72939077666</v>
          </cell>
          <cell r="K162">
            <v>1.3969869493034675</v>
          </cell>
        </row>
        <row r="163">
          <cell r="H163" t="str">
            <v>57</v>
          </cell>
          <cell r="I163" t="str">
            <v>1</v>
          </cell>
          <cell r="J163">
            <v>50343.735270212179</v>
          </cell>
          <cell r="K163">
            <v>0.24809197158073823</v>
          </cell>
        </row>
        <row r="164">
          <cell r="H164" t="str">
            <v>57</v>
          </cell>
          <cell r="I164" t="str">
            <v>2</v>
          </cell>
          <cell r="J164">
            <v>46861.157985770275</v>
          </cell>
          <cell r="K164">
            <v>0.23092996601952784</v>
          </cell>
        </row>
        <row r="165">
          <cell r="H165" t="str">
            <v>57</v>
          </cell>
          <cell r="I165" t="str">
            <v>3</v>
          </cell>
          <cell r="J165">
            <v>12545.427085463507</v>
          </cell>
          <cell r="K165">
            <v>6.1823377293115156E-2</v>
          </cell>
        </row>
        <row r="166">
          <cell r="H166" t="str">
            <v>57</v>
          </cell>
          <cell r="I166" t="str">
            <v>4</v>
          </cell>
          <cell r="J166">
            <v>235116.34597130914</v>
          </cell>
          <cell r="K166">
            <v>1.1586442187851431</v>
          </cell>
        </row>
        <row r="167">
          <cell r="H167" t="str">
            <v>58</v>
          </cell>
          <cell r="I167" t="str">
            <v>1</v>
          </cell>
          <cell r="J167">
            <v>34623.332325966367</v>
          </cell>
          <cell r="K167">
            <v>0.17062243660188986</v>
          </cell>
        </row>
        <row r="168">
          <cell r="H168" t="str">
            <v>58</v>
          </cell>
          <cell r="I168" t="str">
            <v>2</v>
          </cell>
          <cell r="J168">
            <v>48152.427888178136</v>
          </cell>
          <cell r="K168">
            <v>0.23729329393335435</v>
          </cell>
        </row>
        <row r="169">
          <cell r="H169" t="str">
            <v>58</v>
          </cell>
          <cell r="I169" t="str">
            <v>3</v>
          </cell>
          <cell r="J169">
            <v>9604.3026669372703</v>
          </cell>
          <cell r="K169">
            <v>4.7329630419943362E-2</v>
          </cell>
        </row>
        <row r="170">
          <cell r="H170" t="str">
            <v>58</v>
          </cell>
          <cell r="I170" t="str">
            <v>4</v>
          </cell>
          <cell r="J170">
            <v>195530.24265875935</v>
          </cell>
          <cell r="K170">
            <v>0.96356543956273133</v>
          </cell>
        </row>
        <row r="171">
          <cell r="H171" t="str">
            <v>59</v>
          </cell>
          <cell r="I171" t="str">
            <v>1</v>
          </cell>
          <cell r="J171">
            <v>35362.131335677812</v>
          </cell>
          <cell r="K171">
            <v>0.17426320941974749</v>
          </cell>
        </row>
        <row r="172">
          <cell r="H172" t="str">
            <v>59</v>
          </cell>
          <cell r="I172" t="str">
            <v>2</v>
          </cell>
          <cell r="J172">
            <v>34766.948464035508</v>
          </cell>
          <cell r="K172">
            <v>0.17133017135087394</v>
          </cell>
        </row>
        <row r="173">
          <cell r="H173" t="str">
            <v>59</v>
          </cell>
          <cell r="I173" t="str">
            <v>3</v>
          </cell>
          <cell r="J173">
            <v>12550.709825289339</v>
          </cell>
          <cell r="K173">
            <v>6.1849410429744851E-2</v>
          </cell>
        </row>
        <row r="174">
          <cell r="H174" t="str">
            <v>59</v>
          </cell>
          <cell r="I174" t="str">
            <v>4</v>
          </cell>
          <cell r="J174">
            <v>174006.25217898871</v>
          </cell>
          <cell r="K174">
            <v>0.85749605067551227</v>
          </cell>
        </row>
        <row r="175">
          <cell r="H175" t="str">
            <v>60</v>
          </cell>
          <cell r="I175" t="str">
            <v>1</v>
          </cell>
          <cell r="J175">
            <v>14092.75756739789</v>
          </cell>
          <cell r="K175">
            <v>6.9448561795013103E-2</v>
          </cell>
        </row>
        <row r="176">
          <cell r="H176" t="str">
            <v>60</v>
          </cell>
          <cell r="I176" t="str">
            <v>2</v>
          </cell>
          <cell r="J176">
            <v>22306.58831929983</v>
          </cell>
          <cell r="K176">
            <v>0.10992600063685416</v>
          </cell>
        </row>
        <row r="177">
          <cell r="H177" t="str">
            <v>60</v>
          </cell>
          <cell r="I177" t="str">
            <v>3</v>
          </cell>
          <cell r="J177">
            <v>4220.9656869925129</v>
          </cell>
          <cell r="K177">
            <v>2.0800754922931333E-2</v>
          </cell>
        </row>
        <row r="178">
          <cell r="H178" t="str">
            <v>60</v>
          </cell>
          <cell r="I178" t="str">
            <v>4</v>
          </cell>
          <cell r="J178">
            <v>102623.04513082793</v>
          </cell>
          <cell r="K178">
            <v>0.50572237954680632</v>
          </cell>
        </row>
        <row r="179">
          <cell r="H179" t="str">
            <v>61</v>
          </cell>
          <cell r="I179" t="str">
            <v>1</v>
          </cell>
          <cell r="J179">
            <v>8764.8912108690038</v>
          </cell>
          <cell r="K179">
            <v>4.3193043375186382E-2</v>
          </cell>
        </row>
        <row r="180">
          <cell r="H180" t="str">
            <v>61</v>
          </cell>
          <cell r="I180" t="str">
            <v>2</v>
          </cell>
          <cell r="J180">
            <v>8246.1425678653704</v>
          </cell>
          <cell r="K180">
            <v>4.063667021560971E-2</v>
          </cell>
        </row>
        <row r="181">
          <cell r="H181" t="str">
            <v>61</v>
          </cell>
          <cell r="I181" t="str">
            <v>3</v>
          </cell>
          <cell r="J181">
            <v>2253.5411057344822</v>
          </cell>
          <cell r="K181">
            <v>1.1105363020028217E-2</v>
          </cell>
        </row>
        <row r="182">
          <cell r="H182" t="str">
            <v>61</v>
          </cell>
          <cell r="I182" t="str">
            <v>4</v>
          </cell>
          <cell r="J182">
            <v>39463.031997393176</v>
          </cell>
          <cell r="K182">
            <v>0.19447228856258383</v>
          </cell>
        </row>
        <row r="183">
          <cell r="H183" t="str">
            <v>62</v>
          </cell>
          <cell r="I183" t="str">
            <v>1</v>
          </cell>
          <cell r="J183">
            <v>2809.4778123417846</v>
          </cell>
          <cell r="K183">
            <v>1.3844997512304674E-2</v>
          </cell>
        </row>
        <row r="184">
          <cell r="H184" t="str">
            <v>62</v>
          </cell>
          <cell r="I184" t="str">
            <v>2</v>
          </cell>
          <cell r="J184">
            <v>5242.9669228932471</v>
          </cell>
          <cell r="K184">
            <v>2.5837137309174078E-2</v>
          </cell>
        </row>
        <row r="185">
          <cell r="H185" t="str">
            <v>62</v>
          </cell>
          <cell r="I185" t="str">
            <v>4</v>
          </cell>
          <cell r="J185">
            <v>31878.194237835352</v>
          </cell>
          <cell r="K185">
            <v>0.15709450275092729</v>
          </cell>
        </row>
        <row r="186">
          <cell r="H186" t="str">
            <v>63</v>
          </cell>
          <cell r="I186" t="str">
            <v>1</v>
          </cell>
          <cell r="J186">
            <v>6600.4661142203768</v>
          </cell>
          <cell r="K186">
            <v>3.2526840585817458E-2</v>
          </cell>
        </row>
        <row r="187">
          <cell r="H187" t="str">
            <v>63</v>
          </cell>
          <cell r="I187" t="str">
            <v>2</v>
          </cell>
          <cell r="J187">
            <v>10133.67815582106</v>
          </cell>
          <cell r="K187">
            <v>4.9938372263169391E-2</v>
          </cell>
        </row>
        <row r="188">
          <cell r="H188" t="str">
            <v>63</v>
          </cell>
          <cell r="I188" t="str">
            <v>3</v>
          </cell>
          <cell r="J188">
            <v>1131.9394926188597</v>
          </cell>
          <cell r="K188">
            <v>5.5781538442991625E-3</v>
          </cell>
        </row>
        <row r="189">
          <cell r="H189" t="str">
            <v>63</v>
          </cell>
          <cell r="I189" t="str">
            <v>4</v>
          </cell>
          <cell r="J189">
            <v>20791.852645294573</v>
          </cell>
          <cell r="K189">
            <v>0.10246144208213771</v>
          </cell>
        </row>
        <row r="190">
          <cell r="H190" t="str">
            <v>64</v>
          </cell>
          <cell r="I190" t="str">
            <v>1</v>
          </cell>
          <cell r="J190">
            <v>2626.2095828334009</v>
          </cell>
          <cell r="K190">
            <v>1.2941858797173446E-2</v>
          </cell>
        </row>
        <row r="191">
          <cell r="H191" t="str">
            <v>64</v>
          </cell>
          <cell r="I191" t="str">
            <v>2</v>
          </cell>
          <cell r="J191">
            <v>5559.1686346579309</v>
          </cell>
          <cell r="K191">
            <v>2.7395367060459957E-2</v>
          </cell>
        </row>
        <row r="192">
          <cell r="H192" t="str">
            <v>64</v>
          </cell>
          <cell r="I192" t="str">
            <v>3</v>
          </cell>
          <cell r="J192">
            <v>1741.7880092682187</v>
          </cell>
          <cell r="K192">
            <v>8.5834636420139502E-3</v>
          </cell>
        </row>
        <row r="193">
          <cell r="H193" t="str">
            <v>64</v>
          </cell>
          <cell r="I193" t="str">
            <v>4</v>
          </cell>
          <cell r="J193">
            <v>22100.487344663619</v>
          </cell>
          <cell r="K193">
            <v>0.1089103430407746</v>
          </cell>
        </row>
        <row r="194">
          <cell r="H194" t="str">
            <v>65</v>
          </cell>
          <cell r="I194" t="str">
            <v>2</v>
          </cell>
          <cell r="J194">
            <v>1792.563824403032</v>
          </cell>
          <cell r="K194">
            <v>8.8336848863813395E-3</v>
          </cell>
        </row>
        <row r="195">
          <cell r="H195" t="str">
            <v>65</v>
          </cell>
          <cell r="I195" t="str">
            <v>3</v>
          </cell>
          <cell r="J195">
            <v>289.40716884801589</v>
          </cell>
          <cell r="K195">
            <v>1.4261872847481558E-3</v>
          </cell>
        </row>
        <row r="196">
          <cell r="H196" t="str">
            <v>65</v>
          </cell>
          <cell r="I196" t="str">
            <v>4</v>
          </cell>
          <cell r="J196">
            <v>7512.6140087468029</v>
          </cell>
          <cell r="K196">
            <v>3.7021869973519202E-2</v>
          </cell>
        </row>
        <row r="197">
          <cell r="H197" t="str">
            <v>66</v>
          </cell>
          <cell r="I197" t="str">
            <v>1</v>
          </cell>
          <cell r="J197">
            <v>1904.7106895876934</v>
          </cell>
          <cell r="K197">
            <v>9.3863402811574254E-3</v>
          </cell>
        </row>
        <row r="198">
          <cell r="H198" t="str">
            <v>66</v>
          </cell>
          <cell r="I198" t="str">
            <v>2</v>
          </cell>
          <cell r="J198">
            <v>1876.6672260541329</v>
          </cell>
          <cell r="K198">
            <v>9.2481431823396472E-3</v>
          </cell>
        </row>
        <row r="199">
          <cell r="H199" t="str">
            <v>66</v>
          </cell>
          <cell r="I199" t="str">
            <v>4</v>
          </cell>
          <cell r="J199">
            <v>7440.8224892118888</v>
          </cell>
          <cell r="K199">
            <v>3.6668084154318527E-2</v>
          </cell>
        </row>
        <row r="200">
          <cell r="H200" t="str">
            <v>67</v>
          </cell>
          <cell r="I200" t="str">
            <v>1</v>
          </cell>
          <cell r="J200">
            <v>1127.3619088986973</v>
          </cell>
          <cell r="K200">
            <v>5.5555956895632155E-3</v>
          </cell>
        </row>
        <row r="201">
          <cell r="H201" t="str">
            <v>67</v>
          </cell>
          <cell r="I201" t="str">
            <v>4</v>
          </cell>
          <cell r="J201">
            <v>4357.9564343409875</v>
          </cell>
          <cell r="K201">
            <v>2.1475840003837343E-2</v>
          </cell>
        </row>
        <row r="202">
          <cell r="H202" t="str">
            <v>68</v>
          </cell>
          <cell r="I202" t="str">
            <v>2</v>
          </cell>
          <cell r="J202">
            <v>222.64378396950485</v>
          </cell>
          <cell r="K202">
            <v>1.0971799177935259E-3</v>
          </cell>
        </row>
        <row r="203">
          <cell r="H203" t="str">
            <v>68</v>
          </cell>
          <cell r="I203" t="str">
            <v>4</v>
          </cell>
          <cell r="J203">
            <v>3535.695169643187</v>
          </cell>
          <cell r="K203">
            <v>1.7423768435877007E-2</v>
          </cell>
        </row>
        <row r="204">
          <cell r="H204" t="str">
            <v>69</v>
          </cell>
          <cell r="I204" t="str">
            <v>2</v>
          </cell>
          <cell r="J204">
            <v>1332.038688534926</v>
          </cell>
          <cell r="K204">
            <v>6.564234908012178E-3</v>
          </cell>
        </row>
        <row r="205">
          <cell r="H205" t="str">
            <v>69</v>
          </cell>
          <cell r="I205" t="str">
            <v>4</v>
          </cell>
          <cell r="J205">
            <v>2233.6950600502419</v>
          </cell>
          <cell r="K205">
            <v>1.1007562477905991E-2</v>
          </cell>
        </row>
        <row r="206">
          <cell r="H206" t="str">
            <v>70</v>
          </cell>
          <cell r="I206" t="str">
            <v>1</v>
          </cell>
          <cell r="J206">
            <v>307.48227438365632</v>
          </cell>
          <cell r="K206">
            <v>1.5152607026182885E-3</v>
          </cell>
        </row>
        <row r="207">
          <cell r="H207" t="str">
            <v>70</v>
          </cell>
          <cell r="I207" t="str">
            <v>2</v>
          </cell>
          <cell r="J207">
            <v>1013.2555651273739</v>
          </cell>
          <cell r="K207">
            <v>4.9932840604368974E-3</v>
          </cell>
        </row>
        <row r="208">
          <cell r="H208" t="str">
            <v>70</v>
          </cell>
          <cell r="I208" t="str">
            <v>4</v>
          </cell>
          <cell r="J208">
            <v>6226.8011176580321</v>
          </cell>
          <cell r="K208">
            <v>3.0685433999470792E-2</v>
          </cell>
        </row>
        <row r="209">
          <cell r="H209" t="str">
            <v>71</v>
          </cell>
          <cell r="I209" t="str">
            <v>2</v>
          </cell>
          <cell r="J209">
            <v>433.10571135201479</v>
          </cell>
          <cell r="K209">
            <v>2.1343281195858438E-3</v>
          </cell>
        </row>
        <row r="210">
          <cell r="H210" t="str">
            <v>71</v>
          </cell>
          <cell r="I210" t="str">
            <v>4</v>
          </cell>
          <cell r="J210">
            <v>2438.7429018543862</v>
          </cell>
          <cell r="K210">
            <v>1.2018030276302848E-2</v>
          </cell>
        </row>
        <row r="211">
          <cell r="H211" t="str">
            <v>72</v>
          </cell>
          <cell r="I211" t="str">
            <v>4</v>
          </cell>
          <cell r="J211">
            <v>374.04736152835585</v>
          </cell>
          <cell r="K211">
            <v>1.843290866044471E-3</v>
          </cell>
        </row>
        <row r="212">
          <cell r="H212" t="str">
            <v>73</v>
          </cell>
          <cell r="I212" t="str">
            <v>1</v>
          </cell>
          <cell r="J212">
            <v>1882.7820900236447</v>
          </cell>
          <cell r="K212">
            <v>9.2782769944217604E-3</v>
          </cell>
        </row>
        <row r="213">
          <cell r="H213" t="str">
            <v>73</v>
          </cell>
          <cell r="I213" t="str">
            <v>2</v>
          </cell>
          <cell r="J213">
            <v>329.25250756818861</v>
          </cell>
          <cell r="K213">
            <v>1.6225435659881575E-3</v>
          </cell>
        </row>
        <row r="214">
          <cell r="H214" t="str">
            <v>73</v>
          </cell>
          <cell r="I214" t="str">
            <v>4</v>
          </cell>
          <cell r="J214">
            <v>1628.0350735982277</v>
          </cell>
          <cell r="K214">
            <v>8.0228935942812558E-3</v>
          </cell>
        </row>
        <row r="215">
          <cell r="H215" t="str">
            <v>74</v>
          </cell>
          <cell r="I215" t="str">
            <v>4</v>
          </cell>
          <cell r="J215">
            <v>737.25101103564555</v>
          </cell>
          <cell r="K215">
            <v>3.6331443405223326E-3</v>
          </cell>
        </row>
        <row r="216">
          <cell r="H216" t="str">
            <v>76</v>
          </cell>
          <cell r="I216" t="str">
            <v>2</v>
          </cell>
          <cell r="J216">
            <v>598.43921374783804</v>
          </cell>
          <cell r="K216">
            <v>2.9490851962622406E-3</v>
          </cell>
        </row>
        <row r="217">
          <cell r="H217" t="str">
            <v>81</v>
          </cell>
          <cell r="I217" t="str">
            <v>4</v>
          </cell>
          <cell r="J217">
            <v>351.81452967290551</v>
          </cell>
          <cell r="K217">
            <v>1.7337283343960624E-3</v>
          </cell>
        </row>
        <row r="218">
          <cell r="H218" t="str">
            <v>82</v>
          </cell>
          <cell r="I218" t="str">
            <v>2</v>
          </cell>
          <cell r="J218">
            <v>564.94359099098199</v>
          </cell>
          <cell r="K218">
            <v>2.7840200686059303E-3</v>
          </cell>
        </row>
        <row r="219">
          <cell r="H219" t="str">
            <v>83</v>
          </cell>
          <cell r="I219" t="str">
            <v>4</v>
          </cell>
          <cell r="J219">
            <v>341.54967176962231</v>
          </cell>
          <cell r="K219">
            <v>1.6831435134336723E-3</v>
          </cell>
        </row>
        <row r="220">
          <cell r="H220" t="str">
            <v>88</v>
          </cell>
          <cell r="I220" t="str">
            <v>1</v>
          </cell>
          <cell r="J220">
            <v>862.11219592725695</v>
          </cell>
          <cell r="K220">
            <v>4.2484554088688189E-3</v>
          </cell>
        </row>
      </sheetData>
      <sheetData sheetId="1" refreshError="1"/>
      <sheetData sheetId="2" refreshError="1"/>
      <sheetData sheetId="3" refreshError="1"/>
      <sheetData sheetId="4" refreshError="1"/>
      <sheetData sheetId="5"/>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resp"/>
      <sheetName val="entr_admin"/>
      <sheetName val="bra11semidef"/>
      <sheetName val="sect01def"/>
      <sheetName val="sect11semidef"/>
      <sheetName val="admin"/>
      <sheetName val="Graph1"/>
      <sheetName val="Tab1"/>
      <sheetName val="Graph internat"/>
      <sheetName val="Graph effRD France"/>
      <sheetName val="Graph4"/>
      <sheetName val="évol bra"/>
      <sheetName val="évol sect"/>
      <sheetName val="etp_pp et ch"/>
      <sheetName val="etp_pp et sout (2)"/>
      <sheetName val="ent_pub"/>
    </sheetNames>
    <sheetDataSet>
      <sheetData sheetId="0" refreshError="1"/>
      <sheetData sheetId="1" refreshError="1"/>
      <sheetData sheetId="2" refreshError="1"/>
      <sheetData sheetId="3">
        <row r="1">
          <cell r="A1" t="str">
            <v>sect_pub2</v>
          </cell>
          <cell r="B1" t="str">
            <v>libellé</v>
          </cell>
          <cell r="C1" t="str">
            <v>ch_fem_pp</v>
          </cell>
          <cell r="D1" t="str">
            <v>ch_hom_pp</v>
          </cell>
          <cell r="E1" t="str">
            <v>cherch_pp</v>
          </cell>
          <cell r="F1" t="str">
            <v>effrd_fem_pp</v>
          </cell>
          <cell r="G1" t="str">
            <v>effrd_hom_pp</v>
          </cell>
          <cell r="H1" t="str">
            <v>effrd_pp</v>
          </cell>
          <cell r="I1" t="str">
            <v>sout_fem_pp</v>
          </cell>
          <cell r="J1" t="str">
            <v>sout_hom_pp</v>
          </cell>
          <cell r="K1" t="str">
            <v>soutien_pp</v>
          </cell>
          <cell r="L1" t="str">
            <v>%f_ch</v>
          </cell>
          <cell r="M1" t="str">
            <v>chercheur</v>
          </cell>
          <cell r="N1" t="str">
            <v>effrd</v>
          </cell>
          <cell r="O1" t="str">
            <v>soutien</v>
          </cell>
        </row>
        <row r="2">
          <cell r="A2" t="str">
            <v>R01</v>
          </cell>
          <cell r="B2" t="str">
            <v>Agriculture, sylviculture et pêche</v>
          </cell>
          <cell r="C2">
            <v>245.44</v>
          </cell>
          <cell r="D2">
            <v>756.86</v>
          </cell>
          <cell r="E2">
            <v>1002.3</v>
          </cell>
          <cell r="F2">
            <v>1002.43</v>
          </cell>
          <cell r="G2">
            <v>1847.84</v>
          </cell>
          <cell r="H2">
            <v>2850.27</v>
          </cell>
          <cell r="I2">
            <v>756.99</v>
          </cell>
          <cell r="J2">
            <v>1090.98</v>
          </cell>
          <cell r="K2">
            <v>1847.97</v>
          </cell>
          <cell r="L2">
            <v>0.24487678339818419</v>
          </cell>
          <cell r="M2">
            <v>959.75799999999992</v>
          </cell>
          <cell r="N2">
            <v>2869.2144999999996</v>
          </cell>
          <cell r="O2">
            <v>1909.4564999999998</v>
          </cell>
        </row>
        <row r="3">
          <cell r="A3" t="str">
            <v>R02</v>
          </cell>
          <cell r="B3" t="str">
            <v>Industries extractives</v>
          </cell>
          <cell r="C3">
            <v>206.79</v>
          </cell>
          <cell r="D3">
            <v>854.05</v>
          </cell>
          <cell r="E3">
            <v>1060.8399999999999</v>
          </cell>
          <cell r="F3">
            <v>523.52</v>
          </cell>
          <cell r="G3">
            <v>1944.29</v>
          </cell>
          <cell r="H3">
            <v>2467.81</v>
          </cell>
          <cell r="I3">
            <v>316.73</v>
          </cell>
          <cell r="J3">
            <v>1090.24</v>
          </cell>
          <cell r="K3">
            <v>1406.97</v>
          </cell>
          <cell r="L3">
            <v>0.19493043248746278</v>
          </cell>
          <cell r="M3">
            <v>921.10199999999998</v>
          </cell>
          <cell r="N3">
            <v>1691.3140000000001</v>
          </cell>
          <cell r="O3">
            <v>770.2120000000001</v>
          </cell>
        </row>
        <row r="4">
          <cell r="A4" t="str">
            <v>R03</v>
          </cell>
          <cell r="B4" t="str">
            <v>Fab. denrées alimentaires, boissons et pdts à base de tabac</v>
          </cell>
          <cell r="C4">
            <v>737.51</v>
          </cell>
          <cell r="D4">
            <v>1078.95</v>
          </cell>
          <cell r="E4">
            <v>1816.46</v>
          </cell>
          <cell r="F4">
            <v>1826.99</v>
          </cell>
          <cell r="G4">
            <v>2515.11</v>
          </cell>
          <cell r="H4">
            <v>4342.1000000000004</v>
          </cell>
          <cell r="I4">
            <v>1089.48</v>
          </cell>
          <cell r="J4">
            <v>1436.16</v>
          </cell>
          <cell r="K4">
            <v>2525.64</v>
          </cell>
          <cell r="L4">
            <v>0.40601499620140269</v>
          </cell>
          <cell r="M4">
            <v>1717.8839999999993</v>
          </cell>
          <cell r="N4">
            <v>4118.2575000000006</v>
          </cell>
          <cell r="O4">
            <v>2400.3735000000015</v>
          </cell>
        </row>
        <row r="5">
          <cell r="A5" t="str">
            <v>R04</v>
          </cell>
          <cell r="B5" t="str">
            <v>Fab. textiles, industries habillement, cuir et chaussure</v>
          </cell>
          <cell r="C5">
            <v>106.94</v>
          </cell>
          <cell r="D5">
            <v>298.17</v>
          </cell>
          <cell r="E5">
            <v>405.11</v>
          </cell>
          <cell r="F5">
            <v>664.93</v>
          </cell>
          <cell r="G5">
            <v>834.58</v>
          </cell>
          <cell r="H5">
            <v>1499.51</v>
          </cell>
          <cell r="I5">
            <v>557.99</v>
          </cell>
          <cell r="J5">
            <v>536.41</v>
          </cell>
          <cell r="K5">
            <v>1094.4000000000001</v>
          </cell>
          <cell r="L5">
            <v>0.26397768507318997</v>
          </cell>
          <cell r="M5">
            <v>389.07150000000007</v>
          </cell>
          <cell r="N5">
            <v>1468.3154999999999</v>
          </cell>
          <cell r="O5">
            <v>1079.2439999999999</v>
          </cell>
        </row>
        <row r="6">
          <cell r="A6" t="str">
            <v>R05</v>
          </cell>
          <cell r="B6" t="str">
            <v>Travail du bois, industries du papier et imprimerie</v>
          </cell>
          <cell r="C6">
            <v>70.83</v>
          </cell>
          <cell r="D6">
            <v>271.81</v>
          </cell>
          <cell r="E6">
            <v>342.64</v>
          </cell>
          <cell r="F6">
            <v>201.86</v>
          </cell>
          <cell r="G6">
            <v>566.98</v>
          </cell>
          <cell r="H6">
            <v>768.84</v>
          </cell>
          <cell r="I6">
            <v>131.03</v>
          </cell>
          <cell r="J6">
            <v>295.17</v>
          </cell>
          <cell r="K6">
            <v>426.2</v>
          </cell>
          <cell r="L6">
            <v>0.20671842166705581</v>
          </cell>
          <cell r="M6">
            <v>310.80500000000001</v>
          </cell>
          <cell r="N6">
            <v>641.66809999999975</v>
          </cell>
          <cell r="O6">
            <v>330.86309999999975</v>
          </cell>
        </row>
        <row r="7">
          <cell r="A7" t="str">
            <v>R06</v>
          </cell>
          <cell r="B7" t="str">
            <v>Cokéfaction et raffinage</v>
          </cell>
          <cell r="C7">
            <v>39.93</v>
          </cell>
          <cell r="D7">
            <v>104.83</v>
          </cell>
          <cell r="E7">
            <v>144.76</v>
          </cell>
          <cell r="F7">
            <v>140.28</v>
          </cell>
          <cell r="G7">
            <v>342.86</v>
          </cell>
          <cell r="H7">
            <v>483.14</v>
          </cell>
          <cell r="I7">
            <v>100.35</v>
          </cell>
          <cell r="J7">
            <v>238.03</v>
          </cell>
          <cell r="K7">
            <v>338.38</v>
          </cell>
          <cell r="L7">
            <v>0.27583586626139817</v>
          </cell>
          <cell r="M7">
            <v>144.76</v>
          </cell>
          <cell r="N7">
            <v>483.14</v>
          </cell>
          <cell r="O7">
            <v>338.38</v>
          </cell>
        </row>
        <row r="8">
          <cell r="A8" t="str">
            <v>R07</v>
          </cell>
          <cell r="B8" t="str">
            <v>Industrie chimique</v>
          </cell>
          <cell r="C8">
            <v>1584.76</v>
          </cell>
          <cell r="D8">
            <v>2832.65</v>
          </cell>
          <cell r="E8">
            <v>4417.41</v>
          </cell>
          <cell r="F8">
            <v>4785.96</v>
          </cell>
          <cell r="G8">
            <v>5907.16</v>
          </cell>
          <cell r="H8">
            <v>11814.12</v>
          </cell>
          <cell r="I8">
            <v>3201.2</v>
          </cell>
          <cell r="J8">
            <v>3074.51</v>
          </cell>
          <cell r="K8">
            <v>7396.71</v>
          </cell>
          <cell r="L8">
            <v>0.35875320606418692</v>
          </cell>
          <cell r="M8">
            <v>4060.6940000000063</v>
          </cell>
          <cell r="N8">
            <v>11410.974599999998</v>
          </cell>
          <cell r="O8">
            <v>7350.280599999991</v>
          </cell>
        </row>
        <row r="9">
          <cell r="A9" t="str">
            <v>R08</v>
          </cell>
          <cell r="B9" t="str">
            <v>Industrie pharmaceutique</v>
          </cell>
          <cell r="C9">
            <v>4796.6099999999997</v>
          </cell>
          <cell r="D9">
            <v>4106.3100000000004</v>
          </cell>
          <cell r="E9">
            <v>9359.92</v>
          </cell>
          <cell r="F9">
            <v>11937.56</v>
          </cell>
          <cell r="G9">
            <v>7772.41</v>
          </cell>
          <cell r="H9">
            <v>20622.97</v>
          </cell>
          <cell r="I9">
            <v>7140.95</v>
          </cell>
          <cell r="J9">
            <v>3666.1</v>
          </cell>
          <cell r="K9">
            <v>11263.05</v>
          </cell>
          <cell r="L9">
            <v>0.51246271335652438</v>
          </cell>
          <cell r="M9">
            <v>8406.0810999999994</v>
          </cell>
          <cell r="N9">
            <v>20051.215100000016</v>
          </cell>
          <cell r="O9">
            <v>11645.134000000016</v>
          </cell>
        </row>
        <row r="10">
          <cell r="A10" t="str">
            <v>R09</v>
          </cell>
          <cell r="B10" t="str">
            <v>Fab. de pdts en caoutchouc et en plastique</v>
          </cell>
          <cell r="C10">
            <v>189.34</v>
          </cell>
          <cell r="D10">
            <v>1422.45</v>
          </cell>
          <cell r="E10">
            <v>1611.79</v>
          </cell>
          <cell r="F10">
            <v>903.96</v>
          </cell>
          <cell r="G10">
            <v>5143.78</v>
          </cell>
          <cell r="H10">
            <v>6047.74</v>
          </cell>
          <cell r="I10">
            <v>714.62</v>
          </cell>
          <cell r="J10">
            <v>3721.33</v>
          </cell>
          <cell r="K10">
            <v>4435.95</v>
          </cell>
          <cell r="L10">
            <v>0.11747187909094858</v>
          </cell>
          <cell r="M10">
            <v>1569.4069999999995</v>
          </cell>
          <cell r="N10">
            <v>5909.5215000000007</v>
          </cell>
          <cell r="O10">
            <v>4340.1145000000015</v>
          </cell>
        </row>
        <row r="11">
          <cell r="A11" t="str">
            <v>R10</v>
          </cell>
          <cell r="B11" t="str">
            <v>Fab. d'autres pdts minéraux non métalliques</v>
          </cell>
          <cell r="C11">
            <v>185.78</v>
          </cell>
          <cell r="D11">
            <v>779.37</v>
          </cell>
          <cell r="E11">
            <v>965.15</v>
          </cell>
          <cell r="F11">
            <v>580.19000000000005</v>
          </cell>
          <cell r="G11">
            <v>1833.24</v>
          </cell>
          <cell r="H11">
            <v>2413.4299999999998</v>
          </cell>
          <cell r="I11">
            <v>394.41</v>
          </cell>
          <cell r="J11">
            <v>1053.8699999999999</v>
          </cell>
          <cell r="K11">
            <v>1448.28</v>
          </cell>
          <cell r="L11">
            <v>0.19248821426721235</v>
          </cell>
          <cell r="M11">
            <v>885.29250000000002</v>
          </cell>
          <cell r="N11">
            <v>2241.3394999999996</v>
          </cell>
          <cell r="O11">
            <v>1356.0469999999996</v>
          </cell>
        </row>
        <row r="12">
          <cell r="A12" t="str">
            <v>R11</v>
          </cell>
          <cell r="B12" t="str">
            <v>Métallurgie</v>
          </cell>
          <cell r="C12">
            <v>231.63</v>
          </cell>
          <cell r="D12">
            <v>1266.6099999999999</v>
          </cell>
          <cell r="E12">
            <v>1498.24</v>
          </cell>
          <cell r="F12">
            <v>675.1</v>
          </cell>
          <cell r="G12">
            <v>3043.59</v>
          </cell>
          <cell r="H12">
            <v>3718.69</v>
          </cell>
          <cell r="I12">
            <v>443.47</v>
          </cell>
          <cell r="J12">
            <v>1776.98</v>
          </cell>
          <cell r="K12">
            <v>2220.4499999999998</v>
          </cell>
          <cell r="L12">
            <v>0.15460139897479711</v>
          </cell>
          <cell r="M12">
            <v>1202.6127999999999</v>
          </cell>
          <cell r="N12">
            <v>3107.3882999999996</v>
          </cell>
          <cell r="O12">
            <v>1904.7754999999997</v>
          </cell>
        </row>
        <row r="13">
          <cell r="A13" t="str">
            <v>R12</v>
          </cell>
          <cell r="B13" t="str">
            <v>Fab. pdts métalliques, sf machines &amp; équipements</v>
          </cell>
          <cell r="C13">
            <v>337.93</v>
          </cell>
          <cell r="D13">
            <v>1869.55</v>
          </cell>
          <cell r="E13">
            <v>2256.48</v>
          </cell>
          <cell r="F13">
            <v>976.95</v>
          </cell>
          <cell r="G13">
            <v>4672.03</v>
          </cell>
          <cell r="H13">
            <v>5741.98</v>
          </cell>
          <cell r="I13">
            <v>639.02</v>
          </cell>
          <cell r="J13">
            <v>2802.48</v>
          </cell>
          <cell r="K13">
            <v>3485.5</v>
          </cell>
          <cell r="L13">
            <v>0.1497598028788201</v>
          </cell>
          <cell r="M13">
            <v>2069.0119999999997</v>
          </cell>
          <cell r="N13">
            <v>5011.3314999999993</v>
          </cell>
          <cell r="O13">
            <v>2942.3194999999996</v>
          </cell>
        </row>
        <row r="14">
          <cell r="A14" t="str">
            <v>R13</v>
          </cell>
          <cell r="B14" t="str">
            <v>Composants, cartes électroniq, ordinateurs, équipts périphériq.</v>
          </cell>
          <cell r="C14">
            <v>880.8</v>
          </cell>
          <cell r="D14">
            <v>5746.11</v>
          </cell>
          <cell r="E14">
            <v>9032.91</v>
          </cell>
          <cell r="F14">
            <v>1353.59</v>
          </cell>
          <cell r="G14">
            <v>7870.19</v>
          </cell>
          <cell r="H14">
            <v>12175.78</v>
          </cell>
          <cell r="I14">
            <v>472.79</v>
          </cell>
          <cell r="J14">
            <v>2124.08</v>
          </cell>
          <cell r="K14">
            <v>3142.87</v>
          </cell>
          <cell r="L14">
            <v>9.7510104717084531E-2</v>
          </cell>
          <cell r="M14">
            <v>8568.5036000000018</v>
          </cell>
          <cell r="N14">
            <v>11485.878000000004</v>
          </cell>
          <cell r="O14">
            <v>2917.3744000000024</v>
          </cell>
        </row>
        <row r="15">
          <cell r="A15" t="str">
            <v>R14</v>
          </cell>
          <cell r="B15" t="str">
            <v>Fab. d'équipements de communication</v>
          </cell>
          <cell r="C15">
            <v>912.67</v>
          </cell>
          <cell r="D15">
            <v>5874.73</v>
          </cell>
          <cell r="E15">
            <v>8365.4</v>
          </cell>
          <cell r="F15">
            <v>1829.27</v>
          </cell>
          <cell r="G15">
            <v>8934.3799999999992</v>
          </cell>
          <cell r="H15">
            <v>13716.65</v>
          </cell>
          <cell r="I15">
            <v>916.6</v>
          </cell>
          <cell r="J15">
            <v>3059.65</v>
          </cell>
          <cell r="K15">
            <v>5351.25</v>
          </cell>
          <cell r="L15">
            <v>0.1091005809644488</v>
          </cell>
          <cell r="M15">
            <v>8532.7855999999974</v>
          </cell>
          <cell r="N15">
            <v>14226.133000000002</v>
          </cell>
          <cell r="O15">
            <v>5693.3474000000042</v>
          </cell>
        </row>
        <row r="16">
          <cell r="A16" t="str">
            <v>R15</v>
          </cell>
          <cell r="B16" t="str">
            <v>Fab. instrum. &amp; appar. de mesure, essai &amp; navigation, horlogerie</v>
          </cell>
          <cell r="C16">
            <v>748.89</v>
          </cell>
          <cell r="D16">
            <v>5338.7</v>
          </cell>
          <cell r="E16">
            <v>6087.59</v>
          </cell>
          <cell r="F16">
            <v>1365.26</v>
          </cell>
          <cell r="G16">
            <v>8320.01</v>
          </cell>
          <cell r="H16">
            <v>9685.27</v>
          </cell>
          <cell r="I16">
            <v>616.37</v>
          </cell>
          <cell r="J16">
            <v>2981.31</v>
          </cell>
          <cell r="K16">
            <v>3597.68</v>
          </cell>
          <cell r="L16">
            <v>0.12301912579526544</v>
          </cell>
          <cell r="M16">
            <v>5665.83</v>
          </cell>
          <cell r="N16">
            <v>9083.4727999999977</v>
          </cell>
          <cell r="O16">
            <v>3417.6427999999978</v>
          </cell>
        </row>
        <row r="17">
          <cell r="A17" t="str">
            <v>R16</v>
          </cell>
          <cell r="B17" t="str">
            <v>Fab. équipts d'irradiation médic., électromédic. &amp; électrothérapeut.</v>
          </cell>
          <cell r="C17">
            <v>32.82</v>
          </cell>
          <cell r="D17">
            <v>151.43</v>
          </cell>
          <cell r="E17">
            <v>184.25</v>
          </cell>
          <cell r="F17">
            <v>52.82</v>
          </cell>
          <cell r="G17">
            <v>208.17</v>
          </cell>
          <cell r="H17">
            <v>260.99</v>
          </cell>
          <cell r="I17">
            <v>20</v>
          </cell>
          <cell r="J17">
            <v>56.74</v>
          </cell>
          <cell r="K17">
            <v>76.739999999999995</v>
          </cell>
          <cell r="L17">
            <v>0.17812754409769335</v>
          </cell>
          <cell r="M17">
            <v>180.64600000000002</v>
          </cell>
          <cell r="N17">
            <v>260.31099999999998</v>
          </cell>
          <cell r="O17">
            <v>79.665000000000006</v>
          </cell>
        </row>
        <row r="18">
          <cell r="A18" t="str">
            <v>R17</v>
          </cell>
          <cell r="B18" t="str">
            <v>Fab. d'équipts électriques</v>
          </cell>
          <cell r="C18">
            <v>252.68</v>
          </cell>
          <cell r="D18">
            <v>2617.9</v>
          </cell>
          <cell r="E18">
            <v>2870.58</v>
          </cell>
          <cell r="F18">
            <v>709.21</v>
          </cell>
          <cell r="G18">
            <v>5731.58</v>
          </cell>
          <cell r="H18">
            <v>7030.79</v>
          </cell>
          <cell r="I18">
            <v>456.53</v>
          </cell>
          <cell r="J18">
            <v>3113.68</v>
          </cell>
          <cell r="K18">
            <v>4160.21</v>
          </cell>
          <cell r="L18">
            <v>8.8024023019738176E-2</v>
          </cell>
          <cell r="M18">
            <v>2751.1042000000002</v>
          </cell>
          <cell r="N18">
            <v>6794.8388000000004</v>
          </cell>
          <cell r="O18">
            <v>4043.7346000000002</v>
          </cell>
        </row>
        <row r="19">
          <cell r="A19" t="str">
            <v>R18</v>
          </cell>
          <cell r="B19" t="str">
            <v>Fab. de machines et équipts non compris ailleurs</v>
          </cell>
          <cell r="C19">
            <v>251.13</v>
          </cell>
          <cell r="D19">
            <v>3547.34</v>
          </cell>
          <cell r="E19">
            <v>3815.47</v>
          </cell>
          <cell r="F19">
            <v>755.22999999999934</v>
          </cell>
          <cell r="G19">
            <v>7885.68</v>
          </cell>
          <cell r="H19">
            <v>8692.91</v>
          </cell>
          <cell r="I19">
            <v>504.09999999999934</v>
          </cell>
          <cell r="J19">
            <v>4338.34</v>
          </cell>
          <cell r="K19">
            <v>4877.4399999999996</v>
          </cell>
          <cell r="L19">
            <v>6.5818889940164646E-2</v>
          </cell>
          <cell r="M19">
            <v>3409.4410000000016</v>
          </cell>
          <cell r="N19">
            <v>7986.9110999999975</v>
          </cell>
          <cell r="O19">
            <v>4577.4700999999959</v>
          </cell>
        </row>
        <row r="20">
          <cell r="A20" t="str">
            <v>R19</v>
          </cell>
          <cell r="B20" t="str">
            <v>Industrie automobile</v>
          </cell>
          <cell r="C20">
            <v>1555.53</v>
          </cell>
          <cell r="D20">
            <v>9140.0400000000009</v>
          </cell>
          <cell r="E20">
            <v>11234.57</v>
          </cell>
          <cell r="F20">
            <v>4279.79</v>
          </cell>
          <cell r="G20">
            <v>24642.06</v>
          </cell>
          <cell r="H20">
            <v>30492.85</v>
          </cell>
          <cell r="I20">
            <v>2724.26</v>
          </cell>
          <cell r="J20">
            <v>15502.02</v>
          </cell>
          <cell r="K20">
            <v>19258.28</v>
          </cell>
          <cell r="L20">
            <v>0.13845923787025227</v>
          </cell>
          <cell r="M20">
            <v>10863.45</v>
          </cell>
          <cell r="N20">
            <v>29962.297499999997</v>
          </cell>
          <cell r="O20">
            <v>19098.847499999996</v>
          </cell>
        </row>
        <row r="21">
          <cell r="A21" t="str">
            <v>R20</v>
          </cell>
          <cell r="B21" t="str">
            <v>Construction navale, ferroviaire et militaire</v>
          </cell>
          <cell r="C21">
            <v>34.75</v>
          </cell>
          <cell r="D21">
            <v>412.6</v>
          </cell>
          <cell r="E21">
            <v>447.35</v>
          </cell>
          <cell r="F21">
            <v>86.9</v>
          </cell>
          <cell r="G21">
            <v>1128.93</v>
          </cell>
          <cell r="H21">
            <v>1215.83</v>
          </cell>
          <cell r="I21">
            <v>52.15</v>
          </cell>
          <cell r="J21">
            <v>716.33</v>
          </cell>
          <cell r="K21">
            <v>768.48</v>
          </cell>
          <cell r="L21">
            <v>7.7679669162847881E-2</v>
          </cell>
          <cell r="M21">
            <v>446.45</v>
          </cell>
          <cell r="N21">
            <v>1197.627</v>
          </cell>
          <cell r="O21">
            <v>751.17699999999991</v>
          </cell>
        </row>
        <row r="22">
          <cell r="A22" t="str">
            <v>R21</v>
          </cell>
          <cell r="B22" t="str">
            <v>Construction aéronautique et spatiale</v>
          </cell>
          <cell r="C22">
            <v>705.4</v>
          </cell>
          <cell r="D22">
            <v>4029.59</v>
          </cell>
          <cell r="E22">
            <v>5684.99</v>
          </cell>
          <cell r="F22">
            <v>2022.16</v>
          </cell>
          <cell r="G22">
            <v>11937.75</v>
          </cell>
          <cell r="H22">
            <v>15678.91</v>
          </cell>
          <cell r="I22">
            <v>1316.76</v>
          </cell>
          <cell r="J22">
            <v>7908.16</v>
          </cell>
          <cell r="K22">
            <v>9993.92</v>
          </cell>
          <cell r="L22">
            <v>0.12408113294834291</v>
          </cell>
          <cell r="M22">
            <v>5582.7450000000008</v>
          </cell>
          <cell r="N22">
            <v>14745.848</v>
          </cell>
          <cell r="O22">
            <v>9163.1029999999992</v>
          </cell>
        </row>
        <row r="23">
          <cell r="A23" t="str">
            <v>R22</v>
          </cell>
          <cell r="B23" t="str">
            <v>Autres industries manufacturières non comprises ailleurs</v>
          </cell>
          <cell r="C23">
            <v>215.88</v>
          </cell>
          <cell r="D23">
            <v>1146.77</v>
          </cell>
          <cell r="E23">
            <v>1362.65</v>
          </cell>
          <cell r="F23">
            <v>389.72</v>
          </cell>
          <cell r="G23">
            <v>1948.91</v>
          </cell>
          <cell r="H23">
            <v>2677.63</v>
          </cell>
          <cell r="I23">
            <v>173.84</v>
          </cell>
          <cell r="J23">
            <v>802.14</v>
          </cell>
          <cell r="K23">
            <v>1314.98</v>
          </cell>
          <cell r="L23">
            <v>0.15842659523722158</v>
          </cell>
          <cell r="M23">
            <v>1341.5867999999989</v>
          </cell>
          <cell r="N23">
            <v>2593.2952999999989</v>
          </cell>
          <cell r="O23">
            <v>1251.7085</v>
          </cell>
        </row>
        <row r="24">
          <cell r="A24" t="str">
            <v>R23</v>
          </cell>
          <cell r="B24" t="str">
            <v>Prod. &amp; distrib. électricité, gaz, vapeur &amp; air conditionné</v>
          </cell>
          <cell r="C24">
            <v>493.92</v>
          </cell>
          <cell r="D24">
            <v>1351.04</v>
          </cell>
          <cell r="E24">
            <v>1844.96</v>
          </cell>
          <cell r="F24">
            <v>1054.3800000000001</v>
          </cell>
          <cell r="G24">
            <v>2391.8000000000002</v>
          </cell>
          <cell r="H24">
            <v>3446.18</v>
          </cell>
          <cell r="I24">
            <v>560.46</v>
          </cell>
          <cell r="J24">
            <v>1040.76</v>
          </cell>
          <cell r="K24">
            <v>1601.22</v>
          </cell>
          <cell r="L24">
            <v>0.26771312115167811</v>
          </cell>
          <cell r="M24">
            <v>1965.96</v>
          </cell>
          <cell r="N24">
            <v>3186.18</v>
          </cell>
          <cell r="O24">
            <v>1220.22</v>
          </cell>
        </row>
        <row r="25">
          <cell r="A25" t="str">
            <v>R24</v>
          </cell>
          <cell r="B25" t="str">
            <v>Prod. &amp; distrib. eau assainisst, gestion déchets &amp; dépollution</v>
          </cell>
          <cell r="C25">
            <v>59.43</v>
          </cell>
          <cell r="D25">
            <v>150.53</v>
          </cell>
          <cell r="E25">
            <v>209.96</v>
          </cell>
          <cell r="F25">
            <v>133.51</v>
          </cell>
          <cell r="G25">
            <v>231.4</v>
          </cell>
          <cell r="H25">
            <v>364.91</v>
          </cell>
          <cell r="I25">
            <v>74.08</v>
          </cell>
          <cell r="J25">
            <v>80.87</v>
          </cell>
          <cell r="K25">
            <v>154.94999999999999</v>
          </cell>
          <cell r="L25">
            <v>0.28305391503143457</v>
          </cell>
          <cell r="M25">
            <v>177.499</v>
          </cell>
          <cell r="N25">
            <v>311.61</v>
          </cell>
          <cell r="O25">
            <v>134.11100000000002</v>
          </cell>
        </row>
        <row r="26">
          <cell r="A26" t="str">
            <v>R25</v>
          </cell>
          <cell r="B26" t="str">
            <v>Construction</v>
          </cell>
          <cell r="C26">
            <v>81.459999999999994</v>
          </cell>
          <cell r="D26">
            <v>648.11</v>
          </cell>
          <cell r="E26">
            <v>729.57</v>
          </cell>
          <cell r="F26">
            <v>142.37</v>
          </cell>
          <cell r="G26">
            <v>1089.81</v>
          </cell>
          <cell r="H26">
            <v>1232.18</v>
          </cell>
          <cell r="I26">
            <v>60.91</v>
          </cell>
          <cell r="J26">
            <v>441.7</v>
          </cell>
          <cell r="K26">
            <v>502.61</v>
          </cell>
          <cell r="L26">
            <v>0.11165481036775085</v>
          </cell>
          <cell r="M26">
            <v>529.3780999999999</v>
          </cell>
          <cell r="N26">
            <v>1003.8129999999996</v>
          </cell>
          <cell r="O26">
            <v>474.43489999999974</v>
          </cell>
        </row>
        <row r="27">
          <cell r="A27" t="str">
            <v>R26</v>
          </cell>
          <cell r="B27" t="str">
            <v>Transports et entreposage</v>
          </cell>
          <cell r="C27">
            <v>99.15</v>
          </cell>
          <cell r="D27">
            <v>280.10000000000002</v>
          </cell>
          <cell r="E27">
            <v>379.25</v>
          </cell>
          <cell r="F27">
            <v>124.6</v>
          </cell>
          <cell r="G27">
            <v>378.15</v>
          </cell>
          <cell r="H27">
            <v>502.75</v>
          </cell>
          <cell r="I27">
            <v>25.45</v>
          </cell>
          <cell r="J27">
            <v>98.05</v>
          </cell>
          <cell r="K27">
            <v>123.5</v>
          </cell>
          <cell r="L27">
            <v>0.26143704680290047</v>
          </cell>
          <cell r="M27">
            <v>186.75</v>
          </cell>
          <cell r="N27">
            <v>253.83</v>
          </cell>
          <cell r="O27">
            <v>67.08</v>
          </cell>
        </row>
        <row r="28">
          <cell r="A28" t="str">
            <v>R27</v>
          </cell>
          <cell r="B28" t="str">
            <v>Édition, audiovisuel et diffusion</v>
          </cell>
          <cell r="C28">
            <v>496.21</v>
          </cell>
          <cell r="D28">
            <v>3753.32</v>
          </cell>
          <cell r="E28">
            <v>4281.53</v>
          </cell>
          <cell r="F28">
            <v>720.42999999999927</v>
          </cell>
          <cell r="G28">
            <v>4616.51</v>
          </cell>
          <cell r="H28">
            <v>5368.94</v>
          </cell>
          <cell r="I28">
            <v>224.21999999999929</v>
          </cell>
          <cell r="J28">
            <v>863.19</v>
          </cell>
          <cell r="K28">
            <v>1087.4100000000001</v>
          </cell>
          <cell r="L28">
            <v>0.11589548595945842</v>
          </cell>
          <cell r="M28">
            <v>4227.836400000001</v>
          </cell>
          <cell r="N28">
            <v>5286.4926000000023</v>
          </cell>
          <cell r="O28">
            <v>1058.6562000000013</v>
          </cell>
        </row>
        <row r="29">
          <cell r="A29" t="str">
            <v>R28</v>
          </cell>
          <cell r="B29" t="str">
            <v>Télécommunications</v>
          </cell>
          <cell r="C29">
            <v>958.76</v>
          </cell>
          <cell r="D29">
            <v>3820.56</v>
          </cell>
          <cell r="E29">
            <v>4779.32</v>
          </cell>
          <cell r="F29">
            <v>2269.91</v>
          </cell>
          <cell r="G29">
            <v>6718.57</v>
          </cell>
          <cell r="H29">
            <v>8988.48</v>
          </cell>
          <cell r="I29">
            <v>1311.15</v>
          </cell>
          <cell r="J29">
            <v>2898.01</v>
          </cell>
          <cell r="K29">
            <v>4209.16</v>
          </cell>
          <cell r="L29">
            <v>0.200605943941816</v>
          </cell>
          <cell r="M29">
            <v>4400.7449999999999</v>
          </cell>
          <cell r="N29">
            <v>8491.7749999999996</v>
          </cell>
          <cell r="O29">
            <v>4091.03</v>
          </cell>
        </row>
        <row r="30">
          <cell r="A30" t="str">
            <v>R29</v>
          </cell>
          <cell r="B30" t="str">
            <v>Activités informatiques et services d'information</v>
          </cell>
          <cell r="C30">
            <v>795.17</v>
          </cell>
          <cell r="D30">
            <v>3928.26</v>
          </cell>
          <cell r="E30">
            <v>4723.43</v>
          </cell>
          <cell r="F30">
            <v>1061.27</v>
          </cell>
          <cell r="G30">
            <v>4615.84</v>
          </cell>
          <cell r="H30">
            <v>5677.11</v>
          </cell>
          <cell r="I30">
            <v>266.10000000000002</v>
          </cell>
          <cell r="J30">
            <v>687.58</v>
          </cell>
          <cell r="K30">
            <v>953.67999999999938</v>
          </cell>
          <cell r="L30">
            <v>0.16834588424090119</v>
          </cell>
          <cell r="M30">
            <v>3965.7898999999993</v>
          </cell>
          <cell r="N30">
            <v>4892.4703999999983</v>
          </cell>
          <cell r="O30">
            <v>926.68049999999903</v>
          </cell>
        </row>
        <row r="31">
          <cell r="A31" t="str">
            <v>R30</v>
          </cell>
          <cell r="B31" t="str">
            <v>Activités spécialisées, scientifiques et techniques</v>
          </cell>
          <cell r="C31">
            <v>690.73</v>
          </cell>
          <cell r="D31">
            <v>2734.24</v>
          </cell>
          <cell r="E31">
            <v>3458.97</v>
          </cell>
          <cell r="F31">
            <v>1313.91</v>
          </cell>
          <cell r="G31">
            <v>3890.6</v>
          </cell>
          <cell r="H31">
            <v>5264.51</v>
          </cell>
          <cell r="I31">
            <v>623.17999999999995</v>
          </cell>
          <cell r="J31">
            <v>1156.3599999999999</v>
          </cell>
          <cell r="K31">
            <v>1805.54</v>
          </cell>
          <cell r="L31">
            <v>0.19969239397855432</v>
          </cell>
          <cell r="M31">
            <v>3045.9332000000018</v>
          </cell>
          <cell r="N31">
            <v>4701.6270000000031</v>
          </cell>
          <cell r="O31">
            <v>1655.6938000000014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utien_graph_bon"/>
      <sheetName val="SOUTIEN_PP_graph_fin_s"/>
      <sheetName val="SOUTIEN_PP_graph_fin"/>
      <sheetName val="Feuil1"/>
      <sheetName val="SOUTIEN_PP_donnees"/>
      <sheetName val="SOUTIEN_PP_prepagraph"/>
    </sheetNames>
    <sheetDataSet>
      <sheetData sheetId="0"/>
      <sheetData sheetId="1"/>
      <sheetData sheetId="2"/>
      <sheetData sheetId="3"/>
      <sheetData sheetId="4">
        <row r="1">
          <cell r="A1" t="str">
            <v>CODE_PUB</v>
          </cell>
          <cell r="B1" t="str">
            <v>effrd</v>
          </cell>
          <cell r="C1" t="str">
            <v>soutien</v>
          </cell>
          <cell r="D1" t="str">
            <v>soutienf</v>
          </cell>
          <cell r="E1" t="str">
            <v>soutienh</v>
          </cell>
          <cell r="F1" t="str">
            <v>chf</v>
          </cell>
          <cell r="G1" t="str">
            <v>chh</v>
          </cell>
          <cell r="H1" t="str">
            <v>ch</v>
          </cell>
          <cell r="I1" t="str">
            <v>P_soutien_f</v>
          </cell>
          <cell r="J1" t="str">
            <v>P_soutien_h</v>
          </cell>
          <cell r="K1" t="str">
            <v>P_ch_h</v>
          </cell>
          <cell r="L1" t="str">
            <v>P_ch_f</v>
          </cell>
        </row>
        <row r="2">
          <cell r="A2" t="str">
            <v>P00</v>
          </cell>
          <cell r="B2">
            <v>215054.58</v>
          </cell>
          <cell r="C2">
            <v>86925.34</v>
          </cell>
          <cell r="D2">
            <v>25988.95</v>
          </cell>
          <cell r="E2">
            <v>60936.39</v>
          </cell>
          <cell r="F2">
            <v>26159.5</v>
          </cell>
          <cell r="G2">
            <v>101866.74</v>
          </cell>
          <cell r="H2">
            <v>128129.24</v>
          </cell>
          <cell r="I2">
            <v>0.29898013628707121</v>
          </cell>
          <cell r="J2">
            <v>0.70101986371292868</v>
          </cell>
          <cell r="K2">
            <v>0.79503117321229744</v>
          </cell>
          <cell r="L2">
            <v>0.20416495095108661</v>
          </cell>
        </row>
        <row r="3">
          <cell r="A3" t="str">
            <v>P01</v>
          </cell>
          <cell r="B3">
            <v>3477.26</v>
          </cell>
          <cell r="C3">
            <v>2097.8200000000002</v>
          </cell>
          <cell r="D3">
            <v>963.89</v>
          </cell>
          <cell r="E3">
            <v>1133.93</v>
          </cell>
          <cell r="F3">
            <v>466.85</v>
          </cell>
          <cell r="G3">
            <v>912.59</v>
          </cell>
          <cell r="H3">
            <v>1379.44</v>
          </cell>
          <cell r="I3">
            <v>0.45947221401264182</v>
          </cell>
          <cell r="J3">
            <v>0.54052778598735829</v>
          </cell>
          <cell r="K3">
            <v>0.66156556283709322</v>
          </cell>
          <cell r="L3">
            <v>0.33843443716290667</v>
          </cell>
        </row>
        <row r="4">
          <cell r="A4" t="str">
            <v>P02</v>
          </cell>
          <cell r="B4">
            <v>4996.26</v>
          </cell>
          <cell r="C4">
            <v>2436.9699999999998</v>
          </cell>
          <cell r="D4">
            <v>1194.27</v>
          </cell>
          <cell r="E4">
            <v>1242.7</v>
          </cell>
          <cell r="F4">
            <v>1190.3</v>
          </cell>
          <cell r="G4">
            <v>1368.99</v>
          </cell>
          <cell r="H4">
            <v>2559.29</v>
          </cell>
          <cell r="I4">
            <v>0.49006348046959941</v>
          </cell>
          <cell r="J4">
            <v>0.50993651953040009</v>
          </cell>
          <cell r="K4">
            <v>0.5349100727154793</v>
          </cell>
          <cell r="L4">
            <v>0.46508992728452014</v>
          </cell>
        </row>
        <row r="5">
          <cell r="A5" t="str">
            <v>P03</v>
          </cell>
          <cell r="B5">
            <v>6168.25</v>
          </cell>
          <cell r="C5">
            <v>2410.06</v>
          </cell>
          <cell r="D5">
            <v>821.67</v>
          </cell>
          <cell r="E5">
            <v>1588.39</v>
          </cell>
          <cell r="F5">
            <v>1018.61</v>
          </cell>
          <cell r="G5">
            <v>2739.58</v>
          </cell>
          <cell r="H5">
            <v>3758.19</v>
          </cell>
          <cell r="I5">
            <v>0.34093342074471183</v>
          </cell>
          <cell r="J5">
            <v>0.65906657925528822</v>
          </cell>
          <cell r="K5">
            <v>0.72896261232135662</v>
          </cell>
          <cell r="L5">
            <v>0.27103738767864316</v>
          </cell>
        </row>
        <row r="6">
          <cell r="A6" t="str">
            <v>P04</v>
          </cell>
          <cell r="B6">
            <v>2526.06</v>
          </cell>
          <cell r="C6">
            <v>1482.68</v>
          </cell>
          <cell r="D6">
            <v>339.19</v>
          </cell>
          <cell r="E6">
            <v>1143.49</v>
          </cell>
          <cell r="F6">
            <v>209.53</v>
          </cell>
          <cell r="G6">
            <v>833.85</v>
          </cell>
          <cell r="H6">
            <v>1043.3800000000001</v>
          </cell>
          <cell r="I6">
            <v>0.22876817654517501</v>
          </cell>
          <cell r="J6">
            <v>0.77123182345482488</v>
          </cell>
          <cell r="K6">
            <v>0.79918150625850604</v>
          </cell>
          <cell r="L6">
            <v>0.20081849374149402</v>
          </cell>
        </row>
        <row r="7">
          <cell r="A7" t="str">
            <v>P05</v>
          </cell>
          <cell r="B7">
            <v>1361.47</v>
          </cell>
          <cell r="C7">
            <v>800.15</v>
          </cell>
          <cell r="D7">
            <v>407.53</v>
          </cell>
          <cell r="E7">
            <v>392.62</v>
          </cell>
          <cell r="F7">
            <v>143.91</v>
          </cell>
          <cell r="G7">
            <v>417.41</v>
          </cell>
          <cell r="H7">
            <v>561.32000000000005</v>
          </cell>
          <cell r="I7">
            <v>0.50931700306192595</v>
          </cell>
          <cell r="J7">
            <v>0.49068299693807405</v>
          </cell>
          <cell r="K7">
            <v>0.7436221762987244</v>
          </cell>
          <cell r="L7">
            <v>0.25637782370127554</v>
          </cell>
        </row>
        <row r="8">
          <cell r="A8" t="str">
            <v>P06</v>
          </cell>
          <cell r="B8">
            <v>1289.6300000000001</v>
          </cell>
          <cell r="C8">
            <v>568.87</v>
          </cell>
          <cell r="D8">
            <v>161.08000000000001</v>
          </cell>
          <cell r="E8">
            <v>407.79</v>
          </cell>
          <cell r="F8">
            <v>192.67</v>
          </cell>
          <cell r="G8">
            <v>528.09</v>
          </cell>
          <cell r="H8">
            <v>720.76</v>
          </cell>
          <cell r="I8">
            <v>0.28315783922513055</v>
          </cell>
          <cell r="J8">
            <v>0.7168421607748694</v>
          </cell>
          <cell r="K8">
            <v>0.7326849436705698</v>
          </cell>
          <cell r="L8">
            <v>0.26731505632942998</v>
          </cell>
        </row>
        <row r="9">
          <cell r="A9" t="str">
            <v>P07</v>
          </cell>
          <cell r="B9">
            <v>2007.53</v>
          </cell>
          <cell r="C9">
            <v>889</v>
          </cell>
          <cell r="D9">
            <v>259.10000000000002</v>
          </cell>
          <cell r="E9">
            <v>629.9</v>
          </cell>
          <cell r="F9">
            <v>179.94</v>
          </cell>
          <cell r="G9">
            <v>938.59</v>
          </cell>
          <cell r="H9">
            <v>1118.53</v>
          </cell>
          <cell r="I9">
            <v>0.29145106861642295</v>
          </cell>
          <cell r="J9">
            <v>0.70854893138357711</v>
          </cell>
          <cell r="K9">
            <v>0.8391281413998728</v>
          </cell>
          <cell r="L9">
            <v>0.16087185860012693</v>
          </cell>
        </row>
        <row r="10">
          <cell r="A10" t="str">
            <v>P08</v>
          </cell>
          <cell r="B10">
            <v>11579.71</v>
          </cell>
          <cell r="C10">
            <v>6638.23</v>
          </cell>
          <cell r="D10">
            <v>3520.61</v>
          </cell>
          <cell r="E10">
            <v>3117.62</v>
          </cell>
          <cell r="F10">
            <v>2228.06</v>
          </cell>
          <cell r="G10">
            <v>2713.42</v>
          </cell>
          <cell r="H10">
            <v>4941.4799999999996</v>
          </cell>
          <cell r="I10">
            <v>0.53035372380890744</v>
          </cell>
          <cell r="J10">
            <v>0.46964627619109384</v>
          </cell>
          <cell r="K10">
            <v>0.54911079271797203</v>
          </cell>
          <cell r="L10">
            <v>0.45088920728202908</v>
          </cell>
        </row>
        <row r="11">
          <cell r="A11" t="str">
            <v>P09</v>
          </cell>
          <cell r="B11">
            <v>24443.91</v>
          </cell>
          <cell r="C11">
            <v>13392.82</v>
          </cell>
          <cell r="D11">
            <v>8776.77</v>
          </cell>
          <cell r="E11">
            <v>4616.05</v>
          </cell>
          <cell r="F11">
            <v>6115.46</v>
          </cell>
          <cell r="G11">
            <v>4935.63</v>
          </cell>
          <cell r="H11">
            <v>11051.09</v>
          </cell>
          <cell r="I11">
            <v>0.65533397745956412</v>
          </cell>
          <cell r="J11">
            <v>0.34466602254043605</v>
          </cell>
          <cell r="K11">
            <v>0.44661929275754741</v>
          </cell>
          <cell r="L11">
            <v>0.55338070724245314</v>
          </cell>
        </row>
        <row r="12">
          <cell r="A12" t="str">
            <v>P10</v>
          </cell>
          <cell r="B12">
            <v>7249.39</v>
          </cell>
          <cell r="C12">
            <v>4068.2</v>
          </cell>
          <cell r="D12">
            <v>796.69</v>
          </cell>
          <cell r="E12">
            <v>3271.51</v>
          </cell>
          <cell r="F12">
            <v>457.98</v>
          </cell>
          <cell r="G12">
            <v>2723.21</v>
          </cell>
          <cell r="H12">
            <v>3181.19</v>
          </cell>
          <cell r="I12">
            <v>0.19583353817413099</v>
          </cell>
          <cell r="J12">
            <v>0.80416646182586893</v>
          </cell>
          <cell r="K12">
            <v>0.85603500576828184</v>
          </cell>
          <cell r="L12">
            <v>0.14396499423171832</v>
          </cell>
        </row>
        <row r="13">
          <cell r="A13" t="str">
            <v>P11</v>
          </cell>
          <cell r="B13">
            <v>1143.83</v>
          </cell>
          <cell r="C13">
            <v>655.9</v>
          </cell>
          <cell r="D13">
            <v>185.3</v>
          </cell>
          <cell r="E13">
            <v>470.6</v>
          </cell>
          <cell r="F13">
            <v>108.25</v>
          </cell>
          <cell r="G13">
            <v>379.68</v>
          </cell>
          <cell r="H13">
            <v>487.93</v>
          </cell>
          <cell r="I13">
            <v>0.28251257813691116</v>
          </cell>
          <cell r="J13">
            <v>0.71748742186308889</v>
          </cell>
          <cell r="K13">
            <v>0.77814440595987133</v>
          </cell>
          <cell r="L13">
            <v>0.2218555940401287</v>
          </cell>
        </row>
        <row r="14">
          <cell r="A14" t="str">
            <v>P12</v>
          </cell>
          <cell r="B14">
            <v>1206.75</v>
          </cell>
          <cell r="C14">
            <v>658.26</v>
          </cell>
          <cell r="D14">
            <v>187.66</v>
          </cell>
          <cell r="E14">
            <v>470.6</v>
          </cell>
          <cell r="F14">
            <v>155.93</v>
          </cell>
          <cell r="G14">
            <v>392.56</v>
          </cell>
          <cell r="H14">
            <v>548.49</v>
          </cell>
          <cell r="I14">
            <v>0.28508492085194304</v>
          </cell>
          <cell r="J14">
            <v>0.71491507914805696</v>
          </cell>
          <cell r="K14">
            <v>0.71571040492989857</v>
          </cell>
          <cell r="L14">
            <v>0.28428959507010154</v>
          </cell>
        </row>
        <row r="15">
          <cell r="A15" t="str">
            <v>P13</v>
          </cell>
          <cell r="B15">
            <v>2754.64</v>
          </cell>
          <cell r="C15">
            <v>1353.24</v>
          </cell>
          <cell r="D15">
            <v>173.9</v>
          </cell>
          <cell r="E15">
            <v>1179.3399999999999</v>
          </cell>
          <cell r="F15">
            <v>192.63</v>
          </cell>
          <cell r="G15">
            <v>1208.77</v>
          </cell>
          <cell r="H15">
            <v>1401.4</v>
          </cell>
          <cell r="I15">
            <v>0.12850639945612014</v>
          </cell>
          <cell r="J15">
            <v>0.87149360054388003</v>
          </cell>
          <cell r="K15">
            <v>0.86254459825888385</v>
          </cell>
          <cell r="L15">
            <v>0.13745540174111601</v>
          </cell>
        </row>
        <row r="16">
          <cell r="A16" t="str">
            <v>P14</v>
          </cell>
          <cell r="B16">
            <v>12203.35</v>
          </cell>
          <cell r="C16">
            <v>5967.11</v>
          </cell>
          <cell r="D16">
            <v>574.02</v>
          </cell>
          <cell r="E16">
            <v>5393.09</v>
          </cell>
          <cell r="F16">
            <v>572.26</v>
          </cell>
          <cell r="G16">
            <v>5663.98</v>
          </cell>
          <cell r="H16">
            <v>6236.24</v>
          </cell>
          <cell r="I16">
            <v>9.6197321651519674E-2</v>
          </cell>
          <cell r="J16">
            <v>0.9038026783484796</v>
          </cell>
          <cell r="K16">
            <v>0.90823637319923556</v>
          </cell>
          <cell r="L16">
            <v>9.1763626800764511E-2</v>
          </cell>
        </row>
        <row r="17">
          <cell r="A17" t="str">
            <v>P15</v>
          </cell>
          <cell r="B17">
            <v>1013.77</v>
          </cell>
          <cell r="C17">
            <v>235.46</v>
          </cell>
          <cell r="D17">
            <v>44.47</v>
          </cell>
          <cell r="E17">
            <v>190.99</v>
          </cell>
          <cell r="F17">
            <v>81.09</v>
          </cell>
          <cell r="G17">
            <v>697.22</v>
          </cell>
          <cell r="H17">
            <v>778.31</v>
          </cell>
          <cell r="I17">
            <v>0.18886435063280388</v>
          </cell>
          <cell r="J17">
            <v>0.81113564936719629</v>
          </cell>
          <cell r="K17">
            <v>0.89581272243707522</v>
          </cell>
          <cell r="L17">
            <v>0.10418727756292478</v>
          </cell>
        </row>
        <row r="18">
          <cell r="A18" t="str">
            <v>P16</v>
          </cell>
          <cell r="B18">
            <v>9901.02</v>
          </cell>
          <cell r="C18">
            <v>4840.2700000000004</v>
          </cell>
          <cell r="D18">
            <v>715.5</v>
          </cell>
          <cell r="E18">
            <v>4124.7700000000004</v>
          </cell>
          <cell r="F18">
            <v>555.36</v>
          </cell>
          <cell r="G18">
            <v>4505.3900000000003</v>
          </cell>
          <cell r="H18">
            <v>5060.75</v>
          </cell>
          <cell r="I18">
            <v>0.14782233222526836</v>
          </cell>
          <cell r="J18">
            <v>0.85217766777473125</v>
          </cell>
          <cell r="K18">
            <v>0.89026132490243548</v>
          </cell>
          <cell r="L18">
            <v>0.10973867509756459</v>
          </cell>
        </row>
        <row r="19">
          <cell r="A19" t="str">
            <v>P17</v>
          </cell>
          <cell r="B19">
            <v>20330.060000000001</v>
          </cell>
          <cell r="C19">
            <v>2696.09</v>
          </cell>
          <cell r="D19">
            <v>694.13</v>
          </cell>
          <cell r="E19">
            <v>2001.96</v>
          </cell>
          <cell r="F19">
            <v>2702.71</v>
          </cell>
          <cell r="G19">
            <v>14931.26</v>
          </cell>
          <cell r="H19">
            <v>17633.97</v>
          </cell>
          <cell r="I19">
            <v>0.25745802254375783</v>
          </cell>
          <cell r="J19">
            <v>0.74254197745624217</v>
          </cell>
          <cell r="K19">
            <v>0.84673275501772982</v>
          </cell>
          <cell r="L19">
            <v>0.15326724498227001</v>
          </cell>
        </row>
        <row r="20">
          <cell r="A20" t="str">
            <v>P18</v>
          </cell>
          <cell r="B20">
            <v>14971.52</v>
          </cell>
          <cell r="C20">
            <v>3103.18</v>
          </cell>
          <cell r="D20">
            <v>720.15</v>
          </cell>
          <cell r="E20">
            <v>2383.0300000000002</v>
          </cell>
          <cell r="F20">
            <v>1520.88</v>
          </cell>
          <cell r="G20">
            <v>10347.459999999999</v>
          </cell>
          <cell r="H20">
            <v>11868.34</v>
          </cell>
          <cell r="I20">
            <v>0.23206839435675644</v>
          </cell>
          <cell r="J20">
            <v>0.76793160564324303</v>
          </cell>
          <cell r="K20">
            <v>0.87185402507848608</v>
          </cell>
          <cell r="L20">
            <v>0.12814597492151392</v>
          </cell>
        </row>
        <row r="21">
          <cell r="A21" t="str">
            <v>P19</v>
          </cell>
          <cell r="B21">
            <v>30930.17</v>
          </cell>
          <cell r="C21">
            <v>16204.93</v>
          </cell>
          <cell r="D21">
            <v>1776.41</v>
          </cell>
          <cell r="E21">
            <v>14428.52</v>
          </cell>
          <cell r="F21">
            <v>1802.64</v>
          </cell>
          <cell r="G21">
            <v>12922.6</v>
          </cell>
          <cell r="H21">
            <v>14725.24</v>
          </cell>
          <cell r="I21">
            <v>0.10962157812468178</v>
          </cell>
          <cell r="J21">
            <v>0.89037842187531813</v>
          </cell>
          <cell r="K21">
            <v>0.87758162175964527</v>
          </cell>
          <cell r="L21">
            <v>0.12241837824035466</v>
          </cell>
        </row>
        <row r="22">
          <cell r="A22" t="str">
            <v>P20</v>
          </cell>
          <cell r="B22">
            <v>1933.82</v>
          </cell>
          <cell r="C22">
            <v>790.55</v>
          </cell>
          <cell r="D22">
            <v>97.3</v>
          </cell>
          <cell r="E22">
            <v>693.25</v>
          </cell>
          <cell r="F22">
            <v>123</v>
          </cell>
          <cell r="G22">
            <v>1020.27</v>
          </cell>
          <cell r="H22">
            <v>1143.27</v>
          </cell>
          <cell r="I22">
            <v>0.12307886914173675</v>
          </cell>
          <cell r="J22">
            <v>0.87692113085826318</v>
          </cell>
          <cell r="K22">
            <v>0.89241386549109136</v>
          </cell>
          <cell r="L22">
            <v>0.10758613450890867</v>
          </cell>
        </row>
        <row r="23">
          <cell r="A23" t="str">
            <v>P21</v>
          </cell>
          <cell r="B23">
            <v>18199.189999999999</v>
          </cell>
          <cell r="C23">
            <v>5917.69</v>
          </cell>
          <cell r="D23">
            <v>953.41</v>
          </cell>
          <cell r="E23">
            <v>4964.28</v>
          </cell>
          <cell r="F23">
            <v>1995.04</v>
          </cell>
          <cell r="G23">
            <v>10183.459999999999</v>
          </cell>
          <cell r="H23">
            <v>12281.5</v>
          </cell>
          <cell r="I23">
            <v>0.16111185276687354</v>
          </cell>
          <cell r="J23">
            <v>0.83888814723312644</v>
          </cell>
          <cell r="K23">
            <v>0.8291707039042463</v>
          </cell>
          <cell r="L23">
            <v>0.16244269836746325</v>
          </cell>
        </row>
        <row r="24">
          <cell r="A24" t="str">
            <v>P22</v>
          </cell>
          <cell r="B24">
            <v>1841.02</v>
          </cell>
          <cell r="C24">
            <v>563.04</v>
          </cell>
          <cell r="D24">
            <v>132.29</v>
          </cell>
          <cell r="E24">
            <v>430.75</v>
          </cell>
          <cell r="F24">
            <v>141.26</v>
          </cell>
          <cell r="G24">
            <v>1136.72</v>
          </cell>
          <cell r="H24">
            <v>1277.98</v>
          </cell>
          <cell r="I24">
            <v>0.23495666382495023</v>
          </cell>
          <cell r="J24">
            <v>0.76504333617504972</v>
          </cell>
          <cell r="K24">
            <v>0.88946618882924622</v>
          </cell>
          <cell r="L24">
            <v>0.1105338111707538</v>
          </cell>
        </row>
        <row r="25">
          <cell r="A25" t="str">
            <v>P23</v>
          </cell>
          <cell r="B25">
            <v>9059.4699999999993</v>
          </cell>
          <cell r="C25">
            <v>4326.6000000000004</v>
          </cell>
          <cell r="D25">
            <v>1207.6300000000001</v>
          </cell>
          <cell r="E25">
            <v>3118.97</v>
          </cell>
          <cell r="F25">
            <v>1084.08</v>
          </cell>
          <cell r="G25">
            <v>3648.79</v>
          </cell>
          <cell r="H25">
            <v>4732.87</v>
          </cell>
          <cell r="I25">
            <v>0.27911755188831883</v>
          </cell>
          <cell r="J25">
            <v>0.72088244811168134</v>
          </cell>
          <cell r="K25">
            <v>0.77094659265942245</v>
          </cell>
          <cell r="L25">
            <v>0.22905340734057775</v>
          </cell>
        </row>
        <row r="26">
          <cell r="A26" t="str">
            <v>P24</v>
          </cell>
          <cell r="B26">
            <v>17663.97</v>
          </cell>
          <cell r="C26">
            <v>2504.98</v>
          </cell>
          <cell r="D26">
            <v>562.46</v>
          </cell>
          <cell r="E26">
            <v>1942.52</v>
          </cell>
          <cell r="F26">
            <v>2164.2199999999998</v>
          </cell>
          <cell r="G26">
            <v>12994.77</v>
          </cell>
          <cell r="H26">
            <v>15158.99</v>
          </cell>
          <cell r="I26">
            <v>0.22453672284808646</v>
          </cell>
          <cell r="J26">
            <v>0.77546327715191299</v>
          </cell>
          <cell r="K26">
            <v>0.85723191320793846</v>
          </cell>
          <cell r="L26">
            <v>0.14276808679206213</v>
          </cell>
        </row>
        <row r="27">
          <cell r="A27" t="str">
            <v>P25</v>
          </cell>
          <cell r="B27">
            <v>6802.53</v>
          </cell>
          <cell r="C27">
            <v>2323.2399999999998</v>
          </cell>
          <cell r="D27">
            <v>723.52</v>
          </cell>
          <cell r="E27">
            <v>1599.72</v>
          </cell>
          <cell r="F27">
            <v>756.84</v>
          </cell>
          <cell r="G27">
            <v>3722.45</v>
          </cell>
          <cell r="H27">
            <v>4479.29</v>
          </cell>
          <cell r="I27">
            <v>0.31142714484943429</v>
          </cell>
          <cell r="J27">
            <v>0.68857285515056488</v>
          </cell>
          <cell r="K27">
            <v>0.83103572217918487</v>
          </cell>
          <cell r="L27">
            <v>0.16896427782081525</v>
          </cell>
        </row>
      </sheetData>
      <sheetData sheetId="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SOUTIEN1"/>
      <sheetName val="Feuil2"/>
      <sheetName val="tabpourgraph"/>
      <sheetName val="tabpourgraph fin"/>
    </sheetNames>
    <sheetDataSet>
      <sheetData sheetId="0"/>
      <sheetData sheetId="1">
        <row r="1">
          <cell r="A1" t="str">
            <v>CODE_PUB</v>
          </cell>
          <cell r="B1" t="str">
            <v>_NAME_</v>
          </cell>
          <cell r="C1" t="str">
            <v>_2002</v>
          </cell>
          <cell r="D1" t="str">
            <v>_2007</v>
          </cell>
        </row>
        <row r="2">
          <cell r="A2" t="str">
            <v>P00</v>
          </cell>
          <cell r="B2" t="str">
            <v>soutien</v>
          </cell>
          <cell r="C2">
            <v>95923.038199999981</v>
          </cell>
          <cell r="D2">
            <v>86553.303400000004</v>
          </cell>
        </row>
        <row r="3">
          <cell r="A3" t="str">
            <v>P01</v>
          </cell>
          <cell r="B3" t="str">
            <v>soutien</v>
          </cell>
          <cell r="C3">
            <v>2050.5965000000001</v>
          </cell>
          <cell r="D3">
            <v>2205.5524999999998</v>
          </cell>
        </row>
        <row r="4">
          <cell r="A4" t="str">
            <v>P02</v>
          </cell>
          <cell r="B4" t="str">
            <v>soutien</v>
          </cell>
          <cell r="C4">
            <v>2283.8903999999998</v>
          </cell>
          <cell r="D4">
            <v>2329.8710999999989</v>
          </cell>
        </row>
        <row r="5">
          <cell r="A5" t="str">
            <v>P03</v>
          </cell>
          <cell r="B5" t="str">
            <v>soutien</v>
          </cell>
          <cell r="C5">
            <v>2327.29</v>
          </cell>
          <cell r="D5">
            <v>1761.6134999999997</v>
          </cell>
        </row>
        <row r="6">
          <cell r="A6" t="str">
            <v>P04</v>
          </cell>
          <cell r="B6" t="str">
            <v>soutien</v>
          </cell>
          <cell r="C6">
            <v>1843.25</v>
          </cell>
          <cell r="D6">
            <v>1322.2548999999995</v>
          </cell>
        </row>
        <row r="7">
          <cell r="A7" t="str">
            <v>P05</v>
          </cell>
          <cell r="B7" t="str">
            <v>soutien</v>
          </cell>
          <cell r="C7">
            <v>787.24900000000025</v>
          </cell>
          <cell r="D7">
            <v>786.24149999999997</v>
          </cell>
        </row>
        <row r="8">
          <cell r="A8" t="str">
            <v>P06</v>
          </cell>
          <cell r="B8" t="str">
            <v>soutien</v>
          </cell>
          <cell r="C8">
            <v>519.46339999999998</v>
          </cell>
          <cell r="D8">
            <v>504.42690000000005</v>
          </cell>
        </row>
        <row r="9">
          <cell r="A9" t="str">
            <v>P07</v>
          </cell>
          <cell r="B9" t="str">
            <v>soutien</v>
          </cell>
          <cell r="C9">
            <v>1589.7180000000001</v>
          </cell>
          <cell r="D9">
            <v>904.95060000000001</v>
          </cell>
        </row>
        <row r="10">
          <cell r="A10" t="str">
            <v>P08</v>
          </cell>
          <cell r="B10" t="str">
            <v>soutien</v>
          </cell>
          <cell r="C10">
            <v>7525.0193999999965</v>
          </cell>
          <cell r="D10">
            <v>6670.0336999999981</v>
          </cell>
        </row>
        <row r="11">
          <cell r="A11" t="str">
            <v>P09</v>
          </cell>
          <cell r="B11" t="str">
            <v>soutien</v>
          </cell>
          <cell r="C11">
            <v>12040.813699999995</v>
          </cell>
          <cell r="D11">
            <v>13003.797199999994</v>
          </cell>
        </row>
        <row r="12">
          <cell r="A12" t="str">
            <v>P10</v>
          </cell>
          <cell r="B12" t="str">
            <v>soutien</v>
          </cell>
          <cell r="C12">
            <v>4808.5775000000012</v>
          </cell>
          <cell r="D12">
            <v>4085.7255000000005</v>
          </cell>
        </row>
        <row r="13">
          <cell r="A13" t="str">
            <v>P11</v>
          </cell>
          <cell r="B13" t="str">
            <v>soutien</v>
          </cell>
          <cell r="C13">
            <v>726.46260000000018</v>
          </cell>
          <cell r="D13">
            <v>681.88</v>
          </cell>
        </row>
        <row r="14">
          <cell r="A14" t="str">
            <v>P12</v>
          </cell>
          <cell r="B14" t="str">
            <v>soutien</v>
          </cell>
          <cell r="C14">
            <v>471.16399999999993</v>
          </cell>
          <cell r="D14">
            <v>656.40449999999987</v>
          </cell>
        </row>
        <row r="15">
          <cell r="A15" t="str">
            <v>P13</v>
          </cell>
          <cell r="B15" t="str">
            <v>soutien</v>
          </cell>
          <cell r="C15">
            <v>1239.3911000000005</v>
          </cell>
          <cell r="D15">
            <v>1222.1722</v>
          </cell>
        </row>
        <row r="16">
          <cell r="A16" t="str">
            <v>P14</v>
          </cell>
          <cell r="B16" t="str">
            <v>soutien</v>
          </cell>
          <cell r="C16">
            <v>6777.9622000000027</v>
          </cell>
          <cell r="D16">
            <v>5546.377300000001</v>
          </cell>
        </row>
        <row r="17">
          <cell r="A17" t="str">
            <v>P15</v>
          </cell>
          <cell r="B17" t="str">
            <v>soutien</v>
          </cell>
          <cell r="C17">
            <v>667.08900000000006</v>
          </cell>
          <cell r="D17">
            <v>253.72940000000003</v>
          </cell>
        </row>
        <row r="18">
          <cell r="A18" t="str">
            <v>P16</v>
          </cell>
          <cell r="B18" t="str">
            <v>soutien</v>
          </cell>
          <cell r="C18">
            <v>4760.5366000000022</v>
          </cell>
          <cell r="D18">
            <v>4839.0106000000023</v>
          </cell>
        </row>
        <row r="19">
          <cell r="A19" t="str">
            <v>P17</v>
          </cell>
          <cell r="B19" t="str">
            <v>soutien</v>
          </cell>
          <cell r="C19">
            <v>6401.9249</v>
          </cell>
          <cell r="D19">
            <v>3288.8717999999994</v>
          </cell>
        </row>
        <row r="20">
          <cell r="A20" t="str">
            <v>P18</v>
          </cell>
          <cell r="B20" t="str">
            <v>soutien</v>
          </cell>
          <cell r="C20">
            <v>5012.4472999999989</v>
          </cell>
          <cell r="D20">
            <v>3042.8159000000014</v>
          </cell>
        </row>
        <row r="21">
          <cell r="A21" t="str">
            <v>P19</v>
          </cell>
          <cell r="B21" t="str">
            <v>soutien</v>
          </cell>
          <cell r="C21">
            <v>18377.067899999998</v>
          </cell>
          <cell r="D21">
            <v>16390.502500000002</v>
          </cell>
        </row>
        <row r="22">
          <cell r="A22" t="str">
            <v>P20</v>
          </cell>
          <cell r="B22" t="str">
            <v>soutien</v>
          </cell>
          <cell r="C22">
            <v>535.77100000000007</v>
          </cell>
          <cell r="D22">
            <v>615.52</v>
          </cell>
        </row>
        <row r="23">
          <cell r="A23" t="str">
            <v>P21</v>
          </cell>
          <cell r="B23" t="str">
            <v>soutien</v>
          </cell>
          <cell r="C23">
            <v>7304.505000000001</v>
          </cell>
          <cell r="D23">
            <v>5584.8326000000006</v>
          </cell>
        </row>
        <row r="24">
          <cell r="A24" t="str">
            <v>P22</v>
          </cell>
          <cell r="B24" t="str">
            <v>soutien</v>
          </cell>
          <cell r="C24">
            <v>337.06439999999998</v>
          </cell>
          <cell r="D24">
            <v>556.27890000000002</v>
          </cell>
        </row>
        <row r="25">
          <cell r="A25" t="str">
            <v>P23</v>
          </cell>
          <cell r="B25" t="str">
            <v>soutien</v>
          </cell>
          <cell r="C25">
            <v>4143.0434999999998</v>
          </cell>
          <cell r="D25">
            <v>4120.5455000000002</v>
          </cell>
        </row>
        <row r="26">
          <cell r="A26" t="str">
            <v>P24</v>
          </cell>
          <cell r="B26" t="str">
            <v>soutien</v>
          </cell>
          <cell r="C26">
            <v>1968.7721999999994</v>
          </cell>
          <cell r="D26">
            <v>3420.4812000000038</v>
          </cell>
        </row>
        <row r="27">
          <cell r="A27" t="str">
            <v>P25</v>
          </cell>
          <cell r="B27" t="str">
            <v>soutien</v>
          </cell>
          <cell r="C27">
            <v>1423.9685999999997</v>
          </cell>
          <cell r="D27">
            <v>2759.4136000000008</v>
          </cell>
        </row>
      </sheetData>
      <sheetData sheetId="2"/>
      <sheetData sheetId="3"/>
      <sheetData sheetId="4"/>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yramides 3FP évolution"/>
      <sheetName val="(pyramides FPH FPT 2004)"/>
      <sheetName val="données-Pyramides FPH FPT"/>
      <sheetName val="données pyramide tit FPE"/>
      <sheetName val="(données pyramid(tit+NT) FPE)"/>
      <sheetName val="retraites FPE civils mili PTT"/>
      <sheetName val="retraites FPE civils (mili)"/>
      <sheetName val="Cotisants COR"/>
      <sheetName val="graphiq retraite FPH-FPT"/>
      <sheetName val="(retrait FPH-FPT anciens chiff)"/>
      <sheetName val=" tableau retraite 3FP"/>
      <sheetName val=" tableau retraite FPE (2)"/>
      <sheetName val=" tableau retraite 3FP (3)"/>
      <sheetName val=" tableau retraite 3FP (4)"/>
      <sheetName val="tableau QP"/>
      <sheetName val="projections FP9"/>
    </sheetNames>
    <sheetDataSet>
      <sheetData sheetId="0" refreshError="1"/>
      <sheetData sheetId="1" refreshError="1"/>
      <sheetData sheetId="2" refreshError="1"/>
      <sheetData sheetId="3" refreshError="1"/>
      <sheetData sheetId="4" refreshError="1"/>
      <sheetData sheetId="5">
        <row r="4">
          <cell r="A4" t="str">
            <v>Dates</v>
          </cell>
          <cell r="B4" t="str">
            <v>n.s.</v>
          </cell>
          <cell r="E4">
            <v>1995</v>
          </cell>
          <cell r="F4">
            <v>1996</v>
          </cell>
          <cell r="G4">
            <v>1997</v>
          </cell>
          <cell r="H4">
            <v>1998</v>
          </cell>
          <cell r="I4">
            <v>1999</v>
          </cell>
          <cell r="J4">
            <v>2000</v>
          </cell>
          <cell r="K4">
            <v>2001</v>
          </cell>
          <cell r="L4">
            <v>2002</v>
          </cell>
          <cell r="M4">
            <v>2003</v>
          </cell>
          <cell r="N4">
            <v>2004</v>
          </cell>
          <cell r="O4">
            <v>2005</v>
          </cell>
          <cell r="P4">
            <v>2006</v>
          </cell>
          <cell r="Q4">
            <v>2007</v>
          </cell>
          <cell r="R4">
            <v>2008</v>
          </cell>
          <cell r="S4">
            <v>2009</v>
          </cell>
          <cell r="T4">
            <v>2010</v>
          </cell>
          <cell r="U4">
            <v>2011</v>
          </cell>
          <cell r="V4">
            <v>2012</v>
          </cell>
          <cell r="W4">
            <v>2013</v>
          </cell>
          <cell r="X4">
            <v>2014</v>
          </cell>
          <cell r="Y4">
            <v>2015</v>
          </cell>
          <cell r="Z4">
            <v>2016</v>
          </cell>
          <cell r="AA4">
            <v>2017</v>
          </cell>
          <cell r="AB4">
            <v>2018</v>
          </cell>
          <cell r="AC4">
            <v>2019</v>
          </cell>
          <cell r="AD4">
            <v>2020</v>
          </cell>
          <cell r="AE4">
            <v>2021</v>
          </cell>
          <cell r="AF4">
            <v>2022</v>
          </cell>
          <cell r="AG4">
            <v>2023</v>
          </cell>
          <cell r="AH4">
            <v>2024</v>
          </cell>
          <cell r="AI4">
            <v>2025</v>
          </cell>
          <cell r="AJ4">
            <v>2026</v>
          </cell>
          <cell r="AK4">
            <v>2027</v>
          </cell>
          <cell r="AL4">
            <v>2028</v>
          </cell>
          <cell r="AM4">
            <v>2029</v>
          </cell>
          <cell r="AN4">
            <v>2030</v>
          </cell>
          <cell r="AO4">
            <v>2031</v>
          </cell>
          <cell r="AP4">
            <v>2032</v>
          </cell>
          <cell r="AQ4">
            <v>2033</v>
          </cell>
          <cell r="AR4">
            <v>2034</v>
          </cell>
          <cell r="AS4">
            <v>2035</v>
          </cell>
          <cell r="AT4">
            <v>2036</v>
          </cell>
          <cell r="AU4">
            <v>2037</v>
          </cell>
          <cell r="AV4">
            <v>2038</v>
          </cell>
          <cell r="AW4">
            <v>2039</v>
          </cell>
          <cell r="AX4">
            <v>2040</v>
          </cell>
          <cell r="AY4">
            <v>2041</v>
          </cell>
          <cell r="AZ4">
            <v>2042</v>
          </cell>
          <cell r="BA4">
            <v>2043</v>
          </cell>
          <cell r="BB4">
            <v>2044</v>
          </cell>
          <cell r="BC4">
            <v>2045</v>
          </cell>
          <cell r="BD4">
            <v>2046</v>
          </cell>
          <cell r="BE4">
            <v>2047</v>
          </cell>
          <cell r="BF4">
            <v>2048</v>
          </cell>
          <cell r="BG4">
            <v>2049</v>
          </cell>
          <cell r="BH4">
            <v>2050</v>
          </cell>
        </row>
        <row r="5">
          <cell r="A5" t="str">
            <v>Eff_Cotisants</v>
          </cell>
          <cell r="B5" t="str">
            <v>Effectif de cotisants en moyenne annuelle</v>
          </cell>
          <cell r="L5">
            <v>2476549.5</v>
          </cell>
          <cell r="M5">
            <v>2487781</v>
          </cell>
          <cell r="N5">
            <v>2487292.6529293312</v>
          </cell>
          <cell r="O5">
            <v>2476136.0507669402</v>
          </cell>
          <cell r="P5">
            <v>2450015.5464907223</v>
          </cell>
          <cell r="Q5">
            <v>2418656.4873335445</v>
          </cell>
          <cell r="R5">
            <v>2395793.3573253164</v>
          </cell>
          <cell r="S5">
            <v>2372415.9446840617</v>
          </cell>
          <cell r="T5">
            <v>2349167.4845989756</v>
          </cell>
          <cell r="U5">
            <v>2326084.9945639907</v>
          </cell>
          <cell r="V5">
            <v>2304874.8503894168</v>
          </cell>
          <cell r="W5">
            <v>2285713.9550566189</v>
          </cell>
          <cell r="X5">
            <v>2266783.8686903855</v>
          </cell>
          <cell r="Y5">
            <v>2246865.172370987</v>
          </cell>
          <cell r="Z5">
            <v>2225799.2397160502</v>
          </cell>
          <cell r="AA5">
            <v>2204130.6219913615</v>
          </cell>
          <cell r="AB5">
            <v>2182619.2235692898</v>
          </cell>
          <cell r="AC5">
            <v>2162001.4406728623</v>
          </cell>
          <cell r="AD5">
            <v>2142811.2147155339</v>
          </cell>
          <cell r="AE5">
            <v>2125293.6207985543</v>
          </cell>
          <cell r="AF5">
            <v>2108787.0022084387</v>
          </cell>
          <cell r="AG5">
            <v>2092676.1821703888</v>
          </cell>
          <cell r="AH5">
            <v>2077325.0879317527</v>
          </cell>
          <cell r="AI5">
            <v>2064695.8968116222</v>
          </cell>
          <cell r="AJ5">
            <v>2054979.9237343199</v>
          </cell>
          <cell r="AK5">
            <v>2046394.4353036769</v>
          </cell>
          <cell r="AL5">
            <v>2037885.7029630113</v>
          </cell>
          <cell r="AM5">
            <v>2029166.2620157106</v>
          </cell>
          <cell r="AN5">
            <v>2020653.7096898817</v>
          </cell>
          <cell r="AO5">
            <v>2012755.4560294745</v>
          </cell>
          <cell r="AP5">
            <v>2005892.7426776227</v>
          </cell>
          <cell r="AQ5">
            <v>2000219.7463596682</v>
          </cell>
          <cell r="AR5">
            <v>1995862.785175208</v>
          </cell>
          <cell r="AS5">
            <v>1992610.9388565854</v>
          </cell>
          <cell r="AT5">
            <v>1989383.9859159871</v>
          </cell>
          <cell r="AU5">
            <v>1985445.6348252522</v>
          </cell>
          <cell r="AV5">
            <v>1981127.197979338</v>
          </cell>
          <cell r="AW5">
            <v>1976806.5854586945</v>
          </cell>
          <cell r="AX5">
            <v>1972485.8568864488</v>
          </cell>
          <cell r="AY5">
            <v>1968190.3818676965</v>
          </cell>
          <cell r="AZ5">
            <v>1964039.4479811103</v>
          </cell>
          <cell r="BA5">
            <v>1960015.0798935732</v>
          </cell>
          <cell r="BB5">
            <v>1955835.3902492689</v>
          </cell>
          <cell r="BC5">
            <v>1951340.2626786672</v>
          </cell>
          <cell r="BD5">
            <v>1946678.4934465773</v>
          </cell>
          <cell r="BE5">
            <v>1942001.0827086584</v>
          </cell>
          <cell r="BF5">
            <v>1937410.0932521303</v>
          </cell>
          <cell r="BG5">
            <v>1933033.052200729</v>
          </cell>
          <cell r="BH5">
            <v>1928894.2180923722</v>
          </cell>
        </row>
        <row r="6">
          <cell r="A6" t="str">
            <v>Eff_DD</v>
          </cell>
          <cell r="B6" t="str">
            <v>Effectifs pensionnés de droit direct en moyenne annuelle</v>
          </cell>
          <cell r="K6">
            <v>1343405</v>
          </cell>
          <cell r="L6">
            <v>1381459.5</v>
          </cell>
          <cell r="M6">
            <v>1424941</v>
          </cell>
          <cell r="N6">
            <v>1472539.3109299999</v>
          </cell>
          <cell r="O6">
            <v>1519433.0267943982</v>
          </cell>
          <cell r="P6">
            <v>1570832.8071405678</v>
          </cell>
          <cell r="Q6">
            <v>1629130.0754313315</v>
          </cell>
          <cell r="R6">
            <v>1690635.078417269</v>
          </cell>
          <cell r="S6">
            <v>1751594.0142368807</v>
          </cell>
          <cell r="T6">
            <v>1810140.0971047876</v>
          </cell>
          <cell r="U6">
            <v>1866036.3395133363</v>
          </cell>
          <cell r="V6">
            <v>1919767.1705754753</v>
          </cell>
          <cell r="W6">
            <v>1971368.5059337625</v>
          </cell>
          <cell r="X6">
            <v>2020726.248903234</v>
          </cell>
          <cell r="Y6">
            <v>2068385.8097145355</v>
          </cell>
          <cell r="Z6">
            <v>2114184.3983194251</v>
          </cell>
          <cell r="AA6">
            <v>2158425.2702279929</v>
          </cell>
          <cell r="AB6">
            <v>2201113.19688584</v>
          </cell>
          <cell r="AC6">
            <v>2241737.7514517237</v>
          </cell>
          <cell r="AD6">
            <v>2279444.5661129798</v>
          </cell>
          <cell r="AE6">
            <v>2314109.9671185156</v>
          </cell>
          <cell r="AF6">
            <v>2346616.0353179676</v>
          </cell>
          <cell r="AG6">
            <v>2377806.8533525886</v>
          </cell>
          <cell r="AH6">
            <v>2408078.8168242648</v>
          </cell>
          <cell r="AI6">
            <v>2436596.7435302762</v>
          </cell>
          <cell r="AJ6">
            <v>2462930.6768884771</v>
          </cell>
          <cell r="AK6">
            <v>2487776.845482104</v>
          </cell>
          <cell r="AL6">
            <v>2511739.8894889792</v>
          </cell>
          <cell r="AM6">
            <v>2535130.9576869793</v>
          </cell>
          <cell r="AN6">
            <v>2557977.0066257478</v>
          </cell>
          <cell r="AO6">
            <v>2579819.0967344092</v>
          </cell>
          <cell r="AP6">
            <v>2600193.2153238496</v>
          </cell>
          <cell r="AQ6">
            <v>2618647.0616460508</v>
          </cell>
          <cell r="AR6">
            <v>2634777.2078139363</v>
          </cell>
          <cell r="AS6">
            <v>2648646.2748933733</v>
          </cell>
          <cell r="AT6">
            <v>2660474.1568280649</v>
          </cell>
          <cell r="AU6">
            <v>2670463.4176467378</v>
          </cell>
          <cell r="AV6">
            <v>2678632.2918472914</v>
          </cell>
          <cell r="AW6">
            <v>2684689.4115552939</v>
          </cell>
          <cell r="AX6">
            <v>2688423.1549356673</v>
          </cell>
          <cell r="AY6">
            <v>2689429.8650669688</v>
          </cell>
          <cell r="AZ6">
            <v>2687750.9452653844</v>
          </cell>
          <cell r="BA6">
            <v>2684054.1836484927</v>
          </cell>
          <cell r="BB6">
            <v>2678835.1085398719</v>
          </cell>
          <cell r="BC6">
            <v>2672441.8253624695</v>
          </cell>
          <cell r="BD6">
            <v>2665136.0928362114</v>
          </cell>
          <cell r="BE6">
            <v>2657099.6898839148</v>
          </cell>
          <cell r="BF6">
            <v>2648552.573982866</v>
          </cell>
          <cell r="BG6">
            <v>2639668.6325160894</v>
          </cell>
          <cell r="BH6">
            <v>2630533.5980234072</v>
          </cell>
        </row>
        <row r="7">
          <cell r="A7" t="str">
            <v>Eff_Derive</v>
          </cell>
          <cell r="B7" t="str">
            <v>Effectifs pensionnés de droit dérivé en moyenne annuelle</v>
          </cell>
          <cell r="K7">
            <v>436475</v>
          </cell>
          <cell r="L7">
            <v>438472.5</v>
          </cell>
          <cell r="M7">
            <v>439760</v>
          </cell>
          <cell r="N7">
            <v>441567.08746877569</v>
          </cell>
          <cell r="O7">
            <v>441492.38095345395</v>
          </cell>
          <cell r="P7">
            <v>441709.10437297629</v>
          </cell>
          <cell r="Q7">
            <v>442222.97123928228</v>
          </cell>
          <cell r="R7">
            <v>443038.50958539476</v>
          </cell>
          <cell r="S7">
            <v>444161.66163194546</v>
          </cell>
          <cell r="T7">
            <v>445579.59139562387</v>
          </cell>
          <cell r="U7">
            <v>447272.9973431945</v>
          </cell>
          <cell r="V7">
            <v>449232.41730326635</v>
          </cell>
          <cell r="W7">
            <v>451461.16235155426</v>
          </cell>
          <cell r="X7">
            <v>453966.47722759191</v>
          </cell>
          <cell r="Y7">
            <v>456760.95289113722</v>
          </cell>
          <cell r="Z7">
            <v>459859.3186015418</v>
          </cell>
          <cell r="AA7">
            <v>463274.40949003678</v>
          </cell>
          <cell r="AB7">
            <v>467023.00235378213</v>
          </cell>
          <cell r="AC7">
            <v>471122.5975244515</v>
          </cell>
          <cell r="AD7">
            <v>475588.70563064131</v>
          </cell>
          <cell r="AE7">
            <v>480434.05996411649</v>
          </cell>
          <cell r="AF7">
            <v>485665.2638913609</v>
          </cell>
          <cell r="AG7">
            <v>491281.96143641602</v>
          </cell>
          <cell r="AH7">
            <v>497283.69560451579</v>
          </cell>
          <cell r="AI7">
            <v>503672.24179893348</v>
          </cell>
          <cell r="AJ7">
            <v>510451.12772210699</v>
          </cell>
          <cell r="AK7">
            <v>517622.47033129708</v>
          </cell>
          <cell r="AL7">
            <v>525188.53073642403</v>
          </cell>
          <cell r="AM7">
            <v>533156.12928262679</v>
          </cell>
          <cell r="AN7">
            <v>541532.61436753161</v>
          </cell>
          <cell r="AO7">
            <v>550323.42663612915</v>
          </cell>
          <cell r="AP7">
            <v>559531.22949228226</v>
          </cell>
          <cell r="AQ7">
            <v>569151.6679546365</v>
          </cell>
          <cell r="AR7">
            <v>579176.61651037249</v>
          </cell>
          <cell r="AS7">
            <v>589594.67336056754</v>
          </cell>
          <cell r="AT7">
            <v>600378.22273437865</v>
          </cell>
          <cell r="AU7">
            <v>611479.81758988765</v>
          </cell>
          <cell r="AV7">
            <v>622839.58876889758</v>
          </cell>
          <cell r="AW7">
            <v>634401.62186444004</v>
          </cell>
          <cell r="AX7">
            <v>646290.41103249753</v>
          </cell>
          <cell r="AY7">
            <v>658657.87940229732</v>
          </cell>
          <cell r="AZ7">
            <v>671450.75762918522</v>
          </cell>
          <cell r="BA7">
            <v>684552.09910212178</v>
          </cell>
          <cell r="BB7">
            <v>697832.92630141438</v>
          </cell>
          <cell r="BC7">
            <v>711155.17878752202</v>
          </cell>
          <cell r="BD7">
            <v>724385.66290170304</v>
          </cell>
          <cell r="BE7">
            <v>737408.84575617476</v>
          </cell>
          <cell r="BF7">
            <v>750136.17715208267</v>
          </cell>
          <cell r="BG7">
            <v>762506.25306196278</v>
          </cell>
          <cell r="BH7">
            <v>774481.15796757303</v>
          </cell>
        </row>
        <row r="8">
          <cell r="A8" t="str">
            <v>Eff_Flux</v>
          </cell>
          <cell r="B8" t="str">
            <v>Effectif flux nouveaux droits directs sur l'année</v>
          </cell>
          <cell r="J8">
            <v>69329</v>
          </cell>
          <cell r="K8">
            <v>70827</v>
          </cell>
          <cell r="L8">
            <v>77155</v>
          </cell>
          <cell r="M8">
            <v>86180</v>
          </cell>
          <cell r="N8">
            <v>82621.948430000004</v>
          </cell>
          <cell r="O8">
            <v>83544.223144966076</v>
          </cell>
          <cell r="P8">
            <v>92857.040582230111</v>
          </cell>
          <cell r="Q8">
            <v>98673.616383201443</v>
          </cell>
          <cell r="R8">
            <v>100735.82864675444</v>
          </cell>
          <cell r="S8">
            <v>99135.429991465411</v>
          </cell>
          <cell r="T8">
            <v>97495.256223959208</v>
          </cell>
          <cell r="U8">
            <v>95426.884957011702</v>
          </cell>
          <cell r="V8">
            <v>94798.836754075513</v>
          </cell>
          <cell r="W8">
            <v>92855.382638370022</v>
          </cell>
          <cell r="X8">
            <v>92016.91067582785</v>
          </cell>
          <cell r="Y8">
            <v>91172.108075618147</v>
          </cell>
          <cell r="Z8">
            <v>90020.593562339782</v>
          </cell>
          <cell r="AA8">
            <v>89777.52597083486</v>
          </cell>
          <cell r="AB8">
            <v>88634.583518541651</v>
          </cell>
          <cell r="AC8">
            <v>87382.462459593444</v>
          </cell>
          <cell r="AD8">
            <v>84529.381552981096</v>
          </cell>
          <cell r="AE8">
            <v>83030.291070154402</v>
          </cell>
          <cell r="AF8">
            <v>81973.969032992347</v>
          </cell>
          <cell r="AG8">
            <v>82225.872585170655</v>
          </cell>
          <cell r="AH8">
            <v>82061.378421387781</v>
          </cell>
          <cell r="AI8">
            <v>80769.28414755952</v>
          </cell>
          <cell r="AJ8">
            <v>79877.16771164196</v>
          </cell>
          <cell r="AK8">
            <v>80106.379672861411</v>
          </cell>
          <cell r="AL8">
            <v>80567.255651993488</v>
          </cell>
          <cell r="AM8">
            <v>81580.164895068941</v>
          </cell>
          <cell r="AN8">
            <v>82247.583747165045</v>
          </cell>
          <cell r="AO8">
            <v>82480.988985878241</v>
          </cell>
          <cell r="AP8">
            <v>82344.132068010105</v>
          </cell>
          <cell r="AQ8">
            <v>81760.922736470646</v>
          </cell>
          <cell r="AR8">
            <v>80875.731907871348</v>
          </cell>
          <cell r="AS8">
            <v>80451.367968142848</v>
          </cell>
          <cell r="AT8">
            <v>79977.402845610064</v>
          </cell>
          <cell r="AU8">
            <v>79841.147080604685</v>
          </cell>
          <cell r="AV8">
            <v>79221.499668812219</v>
          </cell>
          <cell r="AW8">
            <v>78327.108118825563</v>
          </cell>
          <cell r="AX8">
            <v>77590.823457844177</v>
          </cell>
          <cell r="AY8">
            <v>76517.15973856338</v>
          </cell>
          <cell r="AZ8">
            <v>75848.185756289386</v>
          </cell>
          <cell r="BA8">
            <v>75561.318156786612</v>
          </cell>
          <cell r="BB8">
            <v>75266.846406088036</v>
          </cell>
          <cell r="BC8">
            <v>75009.306296755341</v>
          </cell>
          <cell r="BD8">
            <v>74591.961513107206</v>
          </cell>
          <cell r="BE8">
            <v>74140.555483166041</v>
          </cell>
          <cell r="BF8">
            <v>73730.621501074318</v>
          </cell>
          <cell r="BG8">
            <v>73327.31783933827</v>
          </cell>
          <cell r="BH8">
            <v>72904.907485351141</v>
          </cell>
        </row>
        <row r="9">
          <cell r="A9" t="str">
            <v>Eff_Flux_Derive</v>
          </cell>
          <cell r="B9" t="str">
            <v>Effectif flux nouveaux droits dérivés sur l'année</v>
          </cell>
          <cell r="J9">
            <v>24765</v>
          </cell>
          <cell r="K9">
            <v>24395</v>
          </cell>
          <cell r="L9">
            <v>24216</v>
          </cell>
          <cell r="M9">
            <v>25062</v>
          </cell>
          <cell r="N9">
            <v>22681.646944573742</v>
          </cell>
          <cell r="O9">
            <v>22918.868658200452</v>
          </cell>
          <cell r="P9">
            <v>23174.258896728781</v>
          </cell>
          <cell r="Q9">
            <v>23420.878911611631</v>
          </cell>
          <cell r="R9">
            <v>23691.128902464385</v>
          </cell>
          <cell r="S9">
            <v>23965.376568091226</v>
          </cell>
          <cell r="T9">
            <v>24232.768945362001</v>
          </cell>
          <cell r="U9">
            <v>24497.825196814712</v>
          </cell>
          <cell r="V9">
            <v>24778.237277522054</v>
          </cell>
          <cell r="W9">
            <v>25063.509120849612</v>
          </cell>
          <cell r="X9">
            <v>25345.784826499406</v>
          </cell>
          <cell r="Y9">
            <v>25631.433465211932</v>
          </cell>
          <cell r="Z9">
            <v>25919.555604907826</v>
          </cell>
          <cell r="AA9">
            <v>26202.908879891937</v>
          </cell>
          <cell r="AB9">
            <v>26489.138507214175</v>
          </cell>
          <cell r="AC9">
            <v>26781.397741715133</v>
          </cell>
          <cell r="AD9">
            <v>27069.911153863399</v>
          </cell>
          <cell r="AE9">
            <v>27364.618319734316</v>
          </cell>
          <cell r="AF9">
            <v>27671.249524661966</v>
          </cell>
          <cell r="AG9">
            <v>27992.099405594934</v>
          </cell>
          <cell r="AH9">
            <v>28336.389614503951</v>
          </cell>
          <cell r="AI9">
            <v>28705.105228419521</v>
          </cell>
          <cell r="AJ9">
            <v>29102.984795403696</v>
          </cell>
          <cell r="AK9">
            <v>29522.716838796678</v>
          </cell>
          <cell r="AL9">
            <v>29973.182387713761</v>
          </cell>
          <cell r="AM9">
            <v>30455.798235903661</v>
          </cell>
          <cell r="AN9">
            <v>30969.796546903584</v>
          </cell>
          <cell r="AO9">
            <v>31508.494294489876</v>
          </cell>
          <cell r="AP9">
            <v>32074.027311623468</v>
          </cell>
          <cell r="AQ9">
            <v>32653.325010418543</v>
          </cell>
          <cell r="AR9">
            <v>33248.066278590668</v>
          </cell>
          <cell r="AS9">
            <v>33847.333839917446</v>
          </cell>
          <cell r="AT9">
            <v>34431.131574340543</v>
          </cell>
          <cell r="AU9">
            <v>34970.764321821334</v>
          </cell>
          <cell r="AV9">
            <v>35461.255679081587</v>
          </cell>
          <cell r="AW9">
            <v>35916.568014185359</v>
          </cell>
          <cell r="AX9">
            <v>36681.225933616348</v>
          </cell>
          <cell r="AY9">
            <v>37464.912010349828</v>
          </cell>
          <cell r="AZ9">
            <v>38143.226241844874</v>
          </cell>
          <cell r="BA9">
            <v>38703.416022135832</v>
          </cell>
          <cell r="BB9">
            <v>39129.272906848542</v>
          </cell>
          <cell r="BC9">
            <v>39413.7178933096</v>
          </cell>
          <cell r="BD9">
            <v>39568.688210516382</v>
          </cell>
          <cell r="BE9">
            <v>39617.368016653629</v>
          </cell>
          <cell r="BF9">
            <v>39589.100029509966</v>
          </cell>
          <cell r="BG9">
            <v>39508.187195227278</v>
          </cell>
          <cell r="BH9">
            <v>39397.443123348625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rigines professionelles"/>
      <sheetName val="tab1 pr"/>
      <sheetName val="mcf"/>
      <sheetName val="tab2 pr"/>
      <sheetName val="pr mob "/>
      <sheetName val="mobetab pr"/>
      <sheetName val="TAB3 MCF"/>
      <sheetName val="t"/>
      <sheetName val="x (2)"/>
      <sheetName val="tab5"/>
      <sheetName val="tab6"/>
      <sheetName val="doct droit"/>
      <sheetName val="doct lettres"/>
      <sheetName val="doct sciences"/>
      <sheetName val="z"/>
      <sheetName val="z (2)"/>
      <sheetName val="mcf act+sexe"/>
      <sheetName val="mcf doctetab"/>
      <sheetName val="mcf cursus"/>
      <sheetName val="cpt pr+sexe"/>
      <sheetName val="ages mcf cursus "/>
      <sheetName val="alloc ou moni"/>
      <sheetName val="x"/>
      <sheetName val="t (2)"/>
      <sheetName val="z (3)"/>
      <sheetName val="w"/>
    </sheetNames>
    <sheetDataSet>
      <sheetData sheetId="0">
        <row r="3">
          <cell r="B3" t="str">
            <v>A1</v>
          </cell>
          <cell r="C3" t="str">
            <v xml:space="preserve"> Assistant</v>
          </cell>
        </row>
        <row r="4">
          <cell r="B4" t="str">
            <v>A2</v>
          </cell>
          <cell r="C4" t="str">
            <v xml:space="preserve"> Professeur de l'ENSAM</v>
          </cell>
        </row>
        <row r="5">
          <cell r="B5" t="str">
            <v>A2</v>
          </cell>
          <cell r="C5" t="str">
            <v xml:space="preserve"> Professeur technique adjoint ou  chef de travaux de l'ENSAM</v>
          </cell>
        </row>
        <row r="6">
          <cell r="B6" t="str">
            <v>A3</v>
          </cell>
          <cell r="C6" t="str">
            <v xml:space="preserve"> Agrégé préparateur  ou  répétiteur des ENS</v>
          </cell>
        </row>
        <row r="7">
          <cell r="B7" t="str">
            <v>A3</v>
          </cell>
          <cell r="C7" t="str">
            <v xml:space="preserve"> Professeur agrégé</v>
          </cell>
        </row>
        <row r="8">
          <cell r="B8" t="str">
            <v>A4</v>
          </cell>
          <cell r="C8" t="str">
            <v xml:space="preserve"> Professeur certifié</v>
          </cell>
        </row>
        <row r="9">
          <cell r="B9" t="str">
            <v>A5</v>
          </cell>
          <cell r="C9" t="str">
            <v xml:space="preserve"> Instituteur-professeur des écoles</v>
          </cell>
        </row>
        <row r="10">
          <cell r="B10" t="str">
            <v>A6</v>
          </cell>
          <cell r="C10" t="str">
            <v xml:space="preserve"> Autre enseignant-chercheur titulaire</v>
          </cell>
        </row>
        <row r="11">
          <cell r="B11" t="str">
            <v>A6</v>
          </cell>
          <cell r="C11" t="str">
            <v xml:space="preserve"> Autre enseignant titulaire</v>
          </cell>
        </row>
        <row r="12">
          <cell r="B12" t="str">
            <v>A7</v>
          </cell>
          <cell r="C12" t="str">
            <v xml:space="preserve"> Maître Auxiliaire - Surveillant</v>
          </cell>
        </row>
        <row r="13">
          <cell r="B13" t="str">
            <v>A8</v>
          </cell>
          <cell r="C13" t="str">
            <v xml:space="preserve"> Enseignant associé</v>
          </cell>
        </row>
        <row r="14">
          <cell r="B14" t="str">
            <v>B0</v>
          </cell>
          <cell r="C14" t="str">
            <v xml:space="preserve"> ATER n'ayant pas la qualité de fonctionnaire</v>
          </cell>
        </row>
        <row r="15">
          <cell r="B15" t="str">
            <v>B1</v>
          </cell>
          <cell r="C15" t="str">
            <v xml:space="preserve"> Professeur agrégé exerçant des fonctions d'ATER</v>
          </cell>
        </row>
        <row r="16">
          <cell r="B16" t="str">
            <v>B2</v>
          </cell>
          <cell r="C16" t="str">
            <v xml:space="preserve"> Professeur certifié exerçant des fonctions d'ATER</v>
          </cell>
        </row>
        <row r="17">
          <cell r="B17" t="str">
            <v>B3</v>
          </cell>
          <cell r="C17" t="str">
            <v xml:space="preserve"> Autre enseignant titulaire exerçant des fonctions       d'ATER</v>
          </cell>
        </row>
        <row r="18">
          <cell r="B18" t="str">
            <v>B4</v>
          </cell>
          <cell r="C18" t="str">
            <v xml:space="preserve"> Autre fonctionnaire exerçant des fonctions d'ATER</v>
          </cell>
        </row>
        <row r="19">
          <cell r="B19" t="str">
            <v>B5</v>
          </cell>
          <cell r="C19" t="str">
            <v xml:space="preserve"> Moniteur</v>
          </cell>
        </row>
        <row r="20">
          <cell r="B20" t="str">
            <v>B6</v>
          </cell>
          <cell r="C20" t="str">
            <v xml:space="preserve"> Lecteur ou Maître de Langue</v>
          </cell>
        </row>
        <row r="21">
          <cell r="B21" t="str">
            <v>B7</v>
          </cell>
          <cell r="C21" t="str">
            <v xml:space="preserve"> Contractuel sur emploi du 2d degré</v>
          </cell>
        </row>
        <row r="22">
          <cell r="B22" t="str">
            <v>B8</v>
          </cell>
          <cell r="C22" t="str">
            <v xml:space="preserve"> Vacataire</v>
          </cell>
        </row>
        <row r="23">
          <cell r="B23" t="str">
            <v>B9</v>
          </cell>
          <cell r="C23" t="str">
            <v xml:space="preserve"> Allocataire ou boursier</v>
          </cell>
        </row>
        <row r="24">
          <cell r="B24" t="str">
            <v>C1</v>
          </cell>
          <cell r="C24" t="str">
            <v xml:space="preserve"> Directeur de recherche</v>
          </cell>
        </row>
        <row r="25">
          <cell r="B25" t="str">
            <v>C2</v>
          </cell>
          <cell r="C25" t="str">
            <v xml:space="preserve"> Chargé de recherche</v>
          </cell>
        </row>
        <row r="26">
          <cell r="B26" t="str">
            <v>C3</v>
          </cell>
          <cell r="C26" t="str">
            <v xml:space="preserve"> Post doctorant</v>
          </cell>
        </row>
        <row r="27">
          <cell r="B27" t="str">
            <v>C4</v>
          </cell>
          <cell r="C27" t="str">
            <v xml:space="preserve"> Activité privée de recherche</v>
          </cell>
        </row>
        <row r="28">
          <cell r="B28" t="str">
            <v>C5</v>
          </cell>
          <cell r="C28" t="str">
            <v xml:space="preserve"> Activité de recherche à l'étranger</v>
          </cell>
        </row>
        <row r="29">
          <cell r="B29" t="str">
            <v>D1</v>
          </cell>
          <cell r="C29" t="str">
            <v xml:space="preserve"> Fonctionnaire non enseignant </v>
          </cell>
        </row>
        <row r="30">
          <cell r="B30" t="str">
            <v>D2</v>
          </cell>
          <cell r="C30" t="str">
            <v xml:space="preserve"> Ingénieur de recherche</v>
          </cell>
        </row>
        <row r="31">
          <cell r="B31" t="str">
            <v>D3</v>
          </cell>
          <cell r="C31" t="str">
            <v xml:space="preserve"> Ingénieur d'études</v>
          </cell>
        </row>
        <row r="32">
          <cell r="B32" t="str">
            <v>D4</v>
          </cell>
          <cell r="C32" t="str">
            <v xml:space="preserve"> Mcf contractuel - Assistant contractuel</v>
          </cell>
        </row>
        <row r="33">
          <cell r="B33" t="str">
            <v>D4</v>
          </cell>
          <cell r="C33" t="str">
            <v xml:space="preserve"> Chercheur contractuel</v>
          </cell>
        </row>
        <row r="34">
          <cell r="B34" t="str">
            <v>D4</v>
          </cell>
          <cell r="C34" t="str">
            <v xml:space="preserve"> Agent public non titulaire </v>
          </cell>
        </row>
        <row r="35">
          <cell r="B35" t="str">
            <v>E0</v>
          </cell>
          <cell r="C35" t="str">
            <v xml:space="preserve"> Activité privée d'enseignement </v>
          </cell>
        </row>
        <row r="36">
          <cell r="B36" t="str">
            <v>E1</v>
          </cell>
          <cell r="C36" t="str">
            <v xml:space="preserve"> Activité d'enseignement à l'étranger</v>
          </cell>
        </row>
        <row r="37">
          <cell r="B37" t="str">
            <v>E2</v>
          </cell>
          <cell r="C37" t="str">
            <v xml:space="preserve"> Profession juridique</v>
          </cell>
        </row>
        <row r="38">
          <cell r="B38" t="str">
            <v>E3</v>
          </cell>
          <cell r="C38" t="str">
            <v xml:space="preserve"> Profession de santé</v>
          </cell>
        </row>
        <row r="39">
          <cell r="B39" t="str">
            <v>E4</v>
          </cell>
          <cell r="C39" t="str">
            <v xml:space="preserve"> Profession commerciale, artisanale et industrielle</v>
          </cell>
        </row>
        <row r="40">
          <cell r="B40" t="str">
            <v>E5</v>
          </cell>
          <cell r="C40" t="str">
            <v xml:space="preserve"> Informatique</v>
          </cell>
        </row>
        <row r="41">
          <cell r="B41" t="str">
            <v>E7</v>
          </cell>
          <cell r="C41" t="str">
            <v xml:space="preserve"> Bénéficiaire d'allocation pour perte d'emploi</v>
          </cell>
        </row>
        <row r="42">
          <cell r="B42" t="str">
            <v>E8</v>
          </cell>
          <cell r="C42" t="str">
            <v xml:space="preserve"> Sans profession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tabIV-c"/>
      <sheetName val="taIV-d"/>
      <sheetName val="Taux reussite  mcf"/>
      <sheetName val="Taux reussite pr"/>
      <sheetName val="TAB V"/>
      <sheetName val="tab6"/>
      <sheetName val="nbmcftot"/>
      <sheetName val="pourvus PR (2)"/>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I"/>
      <sheetName val="mcf26-I-1-T-I-a"/>
      <sheetName val="pr46-1 t I-b"/>
      <sheetName val="pr51 T I-c "/>
      <sheetName val="TAB II"/>
      <sheetName val="mcf26-I-1tIIa"/>
      <sheetName val="mcf26-I-2-tII-b"/>
      <sheetName val="mcf61-t-II-c"/>
      <sheetName val="pr46-1-t-II-d"/>
      <sheetName val="pr43-2-tII-e"/>
      <sheetName val="pr46-3-tII-f voie longue"/>
      <sheetName val="TAB III"/>
      <sheetName val="mcf26-I-1-t-III-a"/>
      <sheetName val="mcf26-I-2-t-III-b"/>
      <sheetName val="pr46-1-t-III-c"/>
      <sheetName val="TAB IV-a"/>
      <sheetName val="TAB IV-b"/>
      <sheetName val="pourvus mcf"/>
      <sheetName val="pourvus PR"/>
      <sheetName val="Taux reussite  mcf"/>
      <sheetName val="Taux reussite pr"/>
      <sheetName val="TAB V"/>
      <sheetName val="tab6"/>
      <sheetName val="offertsmcf"/>
      <sheetName val="offertspr"/>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1 disc-type promo"/>
      <sheetName val="T1-2 disc-type promo"/>
      <sheetName val="T2 anc-grade etab"/>
      <sheetName val="T3-1 age-grade-etab"/>
      <sheetName val="T3-2 age-grade-etab-gd"/>
      <sheetName val="T3-3 age-grade-etab-grp"/>
      <sheetName val="T3-4 age-grade-etab-sect"/>
      <sheetName val="T4 Etab Grade Type Groupe Année"/>
      <sheetName val="T5-1 Promouvables promus Etab"/>
      <sheetName val="T5-2 Promouvables promus Sexe"/>
      <sheetName val="T6 promus EtabCNUGradSexAnnée"/>
      <sheetName val="T7 CNU, année, grade, echelon"/>
      <sheetName val="T8-1 Région, CNU, grade, Type"/>
      <sheetName val="T8-2 Rég,CNU,grade,Typeta PRMV"/>
      <sheetName val="Compare promos D1-Bava  98-02"/>
      <sheetName val="Compare prmvable D1-GESUP"/>
      <sheetName val="Inventaire tableaux"/>
      <sheetName val="Tables"/>
      <sheetName val="T8 Région, CNU, grade, Typ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5">
          <cell r="A25" t="str">
            <v>4757</v>
          </cell>
          <cell r="B25" t="str">
            <v>Promotion des professeurs des universités de 2ème classe à la 1ére classe</v>
          </cell>
        </row>
        <row r="26">
          <cell r="A26" t="str">
            <v>4758</v>
          </cell>
          <cell r="B26" t="str">
            <v>Promotion des professeurs des universités de 1ère classe à la classe exceptionnelle échelon 1</v>
          </cell>
        </row>
        <row r="27">
          <cell r="A27" t="str">
            <v>4759</v>
          </cell>
          <cell r="B27" t="str">
            <v>Promotion des professeurs des universités de classe exceptionnelle échelon 1 à l'échelon 2</v>
          </cell>
        </row>
        <row r="28">
          <cell r="A28" t="str">
            <v>4762</v>
          </cell>
          <cell r="B28" t="str">
            <v>Promotion des maîtres de conférences de 1ère classe à la hors classe</v>
          </cell>
        </row>
        <row r="52">
          <cell r="A52" t="str">
            <v>L</v>
          </cell>
          <cell r="B52" t="str">
            <v>locale</v>
          </cell>
        </row>
        <row r="53">
          <cell r="A53" t="str">
            <v>N</v>
          </cell>
          <cell r="B53" t="str">
            <v>nationale</v>
          </cell>
        </row>
        <row r="54">
          <cell r="A54" t="str">
            <v>S</v>
          </cell>
          <cell r="B54" t="str">
            <v>spécifique</v>
          </cell>
        </row>
      </sheetData>
      <sheetData sheetId="18"/>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traites Base2014"/>
      <sheetName val="Proj10ans  2015-2024 Base 2014"/>
      <sheetName val="Démographie"/>
      <sheetName val="Méthode"/>
      <sheetName val="Proj10ans Maquette"/>
      <sheetName val="Démographie 2015"/>
      <sheetName val="Démographie 2014"/>
      <sheetName val="RECRUT AGE"/>
      <sheetName val="MCF-&gt;PR AGE"/>
      <sheetName val="TO DO"/>
      <sheetName val="Simu Retr PR"/>
      <sheetName val="Simu Retr MCF"/>
      <sheetName val="Tab III Taux de retraite"/>
      <sheetName val="Ret PR 2011-2014"/>
      <sheetName val="Ret MCF 2011-2014"/>
      <sheetName val="Stat tous départs 2014"/>
      <sheetName val="Ref SURN 2014"/>
      <sheetName val="POSITION_ADMINISTRATIVE"/>
      <sheetName val="Sorties def 2012"/>
      <sheetName val="Stock 2014 GD age corps"/>
      <sheetName val="Pyrage cum 2013 MCF-PR"/>
      <sheetName val="demographie 2013 avec SURN"/>
    </sheetNames>
    <sheetDataSet>
      <sheetData sheetId="0" refreshError="1"/>
      <sheetData sheetId="1" refreshError="1"/>
      <sheetData sheetId="2" refreshError="1"/>
      <sheetData sheetId="3" refreshError="1"/>
      <sheetData sheetId="4">
        <row r="5">
          <cell r="B5">
            <v>2015</v>
          </cell>
        </row>
      </sheetData>
      <sheetData sheetId="5">
        <row r="55">
          <cell r="B55">
            <v>2392</v>
          </cell>
        </row>
      </sheetData>
      <sheetData sheetId="6" refreshError="1"/>
      <sheetData sheetId="7" refreshError="1"/>
      <sheetData sheetId="8" refreshError="1"/>
      <sheetData sheetId="9" refreshError="1"/>
      <sheetData sheetId="10" refreshError="1"/>
      <sheetData sheetId="11">
        <row r="4">
          <cell r="L4">
            <v>0.9</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09def"/>
      <sheetName val="âges_travail"/>
      <sheetName val="diplômes_travail"/>
      <sheetName val="disciplines_w"/>
      <sheetName val="G1"/>
      <sheetName val="G2"/>
      <sheetName val="G3"/>
      <sheetName val="G4"/>
      <sheetName val="G5"/>
      <sheetName val="G6"/>
      <sheetName val="G7"/>
      <sheetName val="G8"/>
      <sheetName val="G9_"/>
      <sheetName val="G10"/>
      <sheetName val="G11"/>
      <sheetName val="G12"/>
      <sheetName val="G13"/>
    </sheetNames>
    <sheetDataSet>
      <sheetData sheetId="0">
        <row r="1">
          <cell r="A1" t="str">
            <v>sect_pub2</v>
          </cell>
          <cell r="B1" t="str">
            <v>_TYPE_</v>
          </cell>
          <cell r="C1" t="str">
            <v>_FREQ_</v>
          </cell>
          <cell r="D1" t="str">
            <v>A1f</v>
          </cell>
          <cell r="E1" t="str">
            <v>A2f</v>
          </cell>
          <cell r="F1" t="str">
            <v>A3f</v>
          </cell>
          <cell r="G1" t="str">
            <v>A4f</v>
          </cell>
          <cell r="H1" t="str">
            <v>A5f</v>
          </cell>
          <cell r="I1" t="str">
            <v>A6f</v>
          </cell>
          <cell r="J1" t="str">
            <v>A7f</v>
          </cell>
          <cell r="K1" t="str">
            <v>A8f</v>
          </cell>
          <cell r="L1" t="str">
            <v>A9f</v>
          </cell>
          <cell r="M1" t="str">
            <v>A10f</v>
          </cell>
          <cell r="N1" t="str">
            <v>A1h</v>
          </cell>
          <cell r="O1" t="str">
            <v>A2h</v>
          </cell>
          <cell r="P1" t="str">
            <v>A3h</v>
          </cell>
          <cell r="Q1" t="str">
            <v>A4h</v>
          </cell>
          <cell r="R1" t="str">
            <v>A5h</v>
          </cell>
          <cell r="S1" t="str">
            <v>A6h</v>
          </cell>
          <cell r="T1" t="str">
            <v>A7h</v>
          </cell>
          <cell r="U1" t="str">
            <v>A8h</v>
          </cell>
          <cell r="V1" t="str">
            <v>A9h</v>
          </cell>
          <cell r="W1" t="str">
            <v>A10h</v>
          </cell>
        </row>
        <row r="2">
          <cell r="B2">
            <v>0</v>
          </cell>
          <cell r="C2">
            <v>3627</v>
          </cell>
          <cell r="D2">
            <v>1007.2697133181484</v>
          </cell>
          <cell r="E2">
            <v>6173.9772780474741</v>
          </cell>
          <cell r="F2">
            <v>7280.1650843162788</v>
          </cell>
          <cell r="G2">
            <v>6114.7266803498205</v>
          </cell>
          <cell r="H2">
            <v>4539.032743824434</v>
          </cell>
          <cell r="I2">
            <v>3077.197213502182</v>
          </cell>
          <cell r="J2">
            <v>1802.5670841075876</v>
          </cell>
          <cell r="K2">
            <v>900.59761492852908</v>
          </cell>
          <cell r="L2">
            <v>158.96938344041007</v>
          </cell>
          <cell r="M2">
            <v>33.217204165161519</v>
          </cell>
          <cell r="N2">
            <v>3539.738979307429</v>
          </cell>
          <cell r="O2">
            <v>18962.032116997401</v>
          </cell>
          <cell r="P2">
            <v>24096.169687924186</v>
          </cell>
          <cell r="Q2">
            <v>22976.830417870868</v>
          </cell>
          <cell r="R2">
            <v>18885.166108478268</v>
          </cell>
          <cell r="S2">
            <v>15362.153877222901</v>
          </cell>
          <cell r="T2">
            <v>11578.073447787152</v>
          </cell>
          <cell r="U2">
            <v>7270.772092810299</v>
          </cell>
          <cell r="V2">
            <v>2089.829999747315</v>
          </cell>
          <cell r="W2">
            <v>180.44327185513905</v>
          </cell>
        </row>
        <row r="3">
          <cell r="A3" t="str">
            <v>R01</v>
          </cell>
          <cell r="B3">
            <v>1</v>
          </cell>
          <cell r="C3">
            <v>60</v>
          </cell>
          <cell r="D3">
            <v>16.368377172897162</v>
          </cell>
          <cell r="E3">
            <v>92.126594235314286</v>
          </cell>
          <cell r="F3">
            <v>99.214515176833572</v>
          </cell>
          <cell r="G3">
            <v>72.407845795858449</v>
          </cell>
          <cell r="H3">
            <v>81.451931758962729</v>
          </cell>
          <cell r="I3">
            <v>47.689977518531499</v>
          </cell>
          <cell r="J3">
            <v>38.436958377021945</v>
          </cell>
          <cell r="K3">
            <v>13.55144281929454</v>
          </cell>
          <cell r="L3">
            <v>5.4123571453788166</v>
          </cell>
          <cell r="M3">
            <v>0</v>
          </cell>
          <cell r="N3">
            <v>15.462623840467083</v>
          </cell>
          <cell r="O3">
            <v>74.790549544699829</v>
          </cell>
          <cell r="P3">
            <v>138.62488077188132</v>
          </cell>
          <cell r="Q3">
            <v>90.163186354599475</v>
          </cell>
          <cell r="R3">
            <v>143.92510056468308</v>
          </cell>
          <cell r="S3">
            <v>157.20765584320893</v>
          </cell>
          <cell r="T3">
            <v>153.0235697555454</v>
          </cell>
          <cell r="U3">
            <v>135.3345562356339</v>
          </cell>
          <cell r="V3">
            <v>47.472211615033252</v>
          </cell>
          <cell r="W3">
            <v>3.6356654744514874</v>
          </cell>
        </row>
        <row r="4">
          <cell r="A4" t="str">
            <v>R02</v>
          </cell>
          <cell r="B4">
            <v>1</v>
          </cell>
          <cell r="C4">
            <v>13</v>
          </cell>
          <cell r="D4">
            <v>6.0893582364517052</v>
          </cell>
          <cell r="E4">
            <v>33.569872607622386</v>
          </cell>
          <cell r="F4">
            <v>11.125116355376855</v>
          </cell>
          <cell r="G4">
            <v>9.3223704019050082</v>
          </cell>
          <cell r="H4">
            <v>10.094814033948733</v>
          </cell>
          <cell r="I4">
            <v>11.98097757994711</v>
          </cell>
          <cell r="J4">
            <v>8.4374907847565268</v>
          </cell>
          <cell r="K4">
            <v>2</v>
          </cell>
          <cell r="L4">
            <v>0</v>
          </cell>
          <cell r="M4">
            <v>0</v>
          </cell>
          <cell r="N4">
            <v>10.818963172287436</v>
          </cell>
          <cell r="O4">
            <v>45.147767606318844</v>
          </cell>
          <cell r="P4">
            <v>50.732501161415477</v>
          </cell>
          <cell r="Q4">
            <v>43.478049485412789</v>
          </cell>
          <cell r="R4">
            <v>46.933379268490938</v>
          </cell>
          <cell r="S4">
            <v>62.867524232359642</v>
          </cell>
          <cell r="T4">
            <v>37.436859252499517</v>
          </cell>
          <cell r="U4">
            <v>18.071923612437313</v>
          </cell>
          <cell r="V4">
            <v>8.3530322088146782</v>
          </cell>
          <cell r="W4">
            <v>0</v>
          </cell>
        </row>
        <row r="5">
          <cell r="A5" t="str">
            <v>R03</v>
          </cell>
          <cell r="B5">
            <v>1</v>
          </cell>
          <cell r="C5">
            <v>198</v>
          </cell>
          <cell r="D5">
            <v>60.48825796675002</v>
          </cell>
          <cell r="E5">
            <v>380.70751681648511</v>
          </cell>
          <cell r="F5">
            <v>437.66903545137717</v>
          </cell>
          <cell r="G5">
            <v>344.71610318935291</v>
          </cell>
          <cell r="H5">
            <v>201.90809022500426</v>
          </cell>
          <cell r="I5">
            <v>87.07599398056071</v>
          </cell>
          <cell r="J5">
            <v>44.123401877726913</v>
          </cell>
          <cell r="K5">
            <v>24.044607444658698</v>
          </cell>
          <cell r="L5">
            <v>3.7169930481761462</v>
          </cell>
          <cell r="M5">
            <v>0</v>
          </cell>
          <cell r="N5">
            <v>20.23167940482449</v>
          </cell>
          <cell r="O5">
            <v>152.90208754369985</v>
          </cell>
          <cell r="P5">
            <v>229.56566659410643</v>
          </cell>
          <cell r="Q5">
            <v>346.29516737504889</v>
          </cell>
          <cell r="R5">
            <v>254.91238725779479</v>
          </cell>
          <cell r="S5">
            <v>182.76971011215468</v>
          </cell>
          <cell r="T5">
            <v>159.61888881194298</v>
          </cell>
          <cell r="U5">
            <v>117.98542323251519</v>
          </cell>
          <cell r="V5">
            <v>28.31898966801306</v>
          </cell>
          <cell r="W5">
            <v>0</v>
          </cell>
        </row>
        <row r="6">
          <cell r="A6" t="str">
            <v>R04</v>
          </cell>
          <cell r="B6">
            <v>1</v>
          </cell>
          <cell r="C6">
            <v>66</v>
          </cell>
          <cell r="D6">
            <v>17.344188854283853</v>
          </cell>
          <cell r="E6">
            <v>118.48686461660591</v>
          </cell>
          <cell r="F6">
            <v>80.262695575419244</v>
          </cell>
          <cell r="G6">
            <v>70.148637431398527</v>
          </cell>
          <cell r="H6">
            <v>56.739602389453282</v>
          </cell>
          <cell r="I6">
            <v>43.944901196282203</v>
          </cell>
          <cell r="J6">
            <v>23.815522224690906</v>
          </cell>
          <cell r="K6">
            <v>6.296690094178194</v>
          </cell>
          <cell r="L6">
            <v>3.8917228208698029</v>
          </cell>
          <cell r="M6">
            <v>1.0591747968009433</v>
          </cell>
          <cell r="N6">
            <v>19.211955904244537</v>
          </cell>
          <cell r="O6">
            <v>72.045149220623927</v>
          </cell>
          <cell r="P6">
            <v>86.467256491916231</v>
          </cell>
          <cell r="Q6">
            <v>94.879758058395936</v>
          </cell>
          <cell r="R6">
            <v>57.339358378268265</v>
          </cell>
          <cell r="S6">
            <v>94.359063629011899</v>
          </cell>
          <cell r="T6">
            <v>45.03733287696798</v>
          </cell>
          <cell r="U6">
            <v>46.29396429393212</v>
          </cell>
          <cell r="V6">
            <v>11.016986349817374</v>
          </cell>
          <cell r="W6">
            <v>1.0591747968009433</v>
          </cell>
        </row>
        <row r="7">
          <cell r="A7" t="str">
            <v>R05</v>
          </cell>
          <cell r="B7">
            <v>1</v>
          </cell>
          <cell r="C7">
            <v>29</v>
          </cell>
          <cell r="D7">
            <v>7.9958129955671549</v>
          </cell>
          <cell r="E7">
            <v>33.328697802780596</v>
          </cell>
          <cell r="F7">
            <v>40.051830584857754</v>
          </cell>
          <cell r="G7">
            <v>66.705190023739249</v>
          </cell>
          <cell r="H7">
            <v>24.108854968045911</v>
          </cell>
          <cell r="I7">
            <v>10.382072697964048</v>
          </cell>
          <cell r="J7">
            <v>10.837540927036306</v>
          </cell>
          <cell r="K7">
            <v>0</v>
          </cell>
          <cell r="L7">
            <v>0</v>
          </cell>
          <cell r="M7">
            <v>0</v>
          </cell>
          <cell r="N7">
            <v>18.874593515380855</v>
          </cell>
          <cell r="O7">
            <v>88.616113335041462</v>
          </cell>
          <cell r="P7">
            <v>98.424689965967559</v>
          </cell>
          <cell r="Q7">
            <v>83.910894151322552</v>
          </cell>
          <cell r="R7">
            <v>96.539006665745319</v>
          </cell>
          <cell r="S7">
            <v>60.349428715884734</v>
          </cell>
          <cell r="T7">
            <v>32.497961318148874</v>
          </cell>
          <cell r="U7">
            <v>30.726903788612525</v>
          </cell>
          <cell r="V7">
            <v>21.600408543850499</v>
          </cell>
          <cell r="W7">
            <v>0</v>
          </cell>
        </row>
        <row r="8">
          <cell r="A8" t="str">
            <v>R06</v>
          </cell>
          <cell r="B8">
            <v>1</v>
          </cell>
          <cell r="C8">
            <v>9</v>
          </cell>
          <cell r="D8">
            <v>21.893617021276594</v>
          </cell>
          <cell r="E8">
            <v>78.907257831391036</v>
          </cell>
          <cell r="F8">
            <v>70.917951366779818</v>
          </cell>
          <cell r="G8">
            <v>46.308733527030576</v>
          </cell>
          <cell r="H8">
            <v>44.057465359955359</v>
          </cell>
          <cell r="I8">
            <v>33.478348666887669</v>
          </cell>
          <cell r="J8">
            <v>27.365207786963108</v>
          </cell>
          <cell r="K8">
            <v>10.399645390070923</v>
          </cell>
          <cell r="L8">
            <v>3.1017730496453901</v>
          </cell>
          <cell r="M8">
            <v>0</v>
          </cell>
          <cell r="N8">
            <v>45.264315151515149</v>
          </cell>
          <cell r="O8">
            <v>183.10670633895748</v>
          </cell>
          <cell r="P8">
            <v>139.88452032949311</v>
          </cell>
          <cell r="Q8">
            <v>101.34833861213851</v>
          </cell>
          <cell r="R8">
            <v>86.43498462910766</v>
          </cell>
          <cell r="S8">
            <v>95.537370740482189</v>
          </cell>
          <cell r="T8">
            <v>98.597788228588783</v>
          </cell>
          <cell r="U8">
            <v>83.123427330939734</v>
          </cell>
          <cell r="V8">
            <v>26.562548638780196</v>
          </cell>
          <cell r="W8">
            <v>0</v>
          </cell>
        </row>
        <row r="9">
          <cell r="A9" t="str">
            <v>R07</v>
          </cell>
          <cell r="B9">
            <v>1</v>
          </cell>
          <cell r="C9">
            <v>246</v>
          </cell>
          <cell r="D9">
            <v>98.559939793598474</v>
          </cell>
          <cell r="E9">
            <v>585.67804709925281</v>
          </cell>
          <cell r="F9">
            <v>536.62898186174334</v>
          </cell>
          <cell r="G9">
            <v>461.62850366823881</v>
          </cell>
          <cell r="H9">
            <v>302.76334943490923</v>
          </cell>
          <cell r="I9">
            <v>247.45561072508269</v>
          </cell>
          <cell r="J9">
            <v>128.73593250590454</v>
          </cell>
          <cell r="K9">
            <v>88.64342873099281</v>
          </cell>
          <cell r="L9">
            <v>20.038619973219333</v>
          </cell>
          <cell r="M9">
            <v>0.82758620689655171</v>
          </cell>
          <cell r="N9">
            <v>47.335284588739228</v>
          </cell>
          <cell r="O9">
            <v>323.86535330097632</v>
          </cell>
          <cell r="P9">
            <v>453.58025385197544</v>
          </cell>
          <cell r="Q9">
            <v>539.88294136926731</v>
          </cell>
          <cell r="R9">
            <v>453.44732031941464</v>
          </cell>
          <cell r="S9">
            <v>421.19728309142562</v>
          </cell>
          <cell r="T9">
            <v>393.20937715411509</v>
          </cell>
          <cell r="U9">
            <v>294.18590829711633</v>
          </cell>
          <cell r="V9">
            <v>118.96527049090786</v>
          </cell>
          <cell r="W9">
            <v>16.551007535924207</v>
          </cell>
        </row>
        <row r="10">
          <cell r="A10" t="str">
            <v>R08</v>
          </cell>
          <cell r="B10">
            <v>1</v>
          </cell>
          <cell r="C10">
            <v>217</v>
          </cell>
          <cell r="D10">
            <v>71.439535240479714</v>
          </cell>
          <cell r="E10">
            <v>787.8093738720396</v>
          </cell>
          <cell r="F10">
            <v>1059.3159624398627</v>
          </cell>
          <cell r="G10">
            <v>1148.9434389454605</v>
          </cell>
          <cell r="H10">
            <v>1040.5717446264314</v>
          </cell>
          <cell r="I10">
            <v>792.78087199004131</v>
          </cell>
          <cell r="J10">
            <v>433.13494006677149</v>
          </cell>
          <cell r="K10">
            <v>286.2482216741829</v>
          </cell>
          <cell r="L10">
            <v>63.889601396852491</v>
          </cell>
          <cell r="M10">
            <v>4.0663097478062626</v>
          </cell>
          <cell r="N10">
            <v>38.549096304001544</v>
          </cell>
          <cell r="O10">
            <v>340.08526229384796</v>
          </cell>
          <cell r="P10">
            <v>687.62343072686429</v>
          </cell>
          <cell r="Q10">
            <v>768.42665611837083</v>
          </cell>
          <cell r="R10">
            <v>817.83412110756535</v>
          </cell>
          <cell r="S10">
            <v>716.84781187409089</v>
          </cell>
          <cell r="T10">
            <v>640.25240824097784</v>
          </cell>
          <cell r="U10">
            <v>362.98910066399628</v>
          </cell>
          <cell r="V10">
            <v>154.89991600406256</v>
          </cell>
          <cell r="W10">
            <v>26.932196666089911</v>
          </cell>
        </row>
        <row r="11">
          <cell r="A11" t="str">
            <v>R09</v>
          </cell>
          <cell r="B11">
            <v>1</v>
          </cell>
          <cell r="C11">
            <v>125</v>
          </cell>
          <cell r="D11">
            <v>21.550117516313612</v>
          </cell>
          <cell r="E11">
            <v>69.129106380343458</v>
          </cell>
          <cell r="F11">
            <v>86.071685042403573</v>
          </cell>
          <cell r="G11">
            <v>101.19526303744141</v>
          </cell>
          <cell r="H11">
            <v>77.075787828319022</v>
          </cell>
          <cell r="I11">
            <v>24.754669146665321</v>
          </cell>
          <cell r="J11">
            <v>17.939815571073389</v>
          </cell>
          <cell r="K11">
            <v>3.9332654275906145</v>
          </cell>
          <cell r="L11">
            <v>1.0380678276449968</v>
          </cell>
          <cell r="M11">
            <v>1.2222222222222223</v>
          </cell>
          <cell r="N11">
            <v>26.980374661261177</v>
          </cell>
          <cell r="O11">
            <v>202.49685326296017</v>
          </cell>
          <cell r="P11">
            <v>381.89513280264197</v>
          </cell>
          <cell r="Q11">
            <v>540.94924245308937</v>
          </cell>
          <cell r="R11">
            <v>430.18686413409893</v>
          </cell>
          <cell r="S11">
            <v>338.76057147956465</v>
          </cell>
          <cell r="T11">
            <v>295.9026850132451</v>
          </cell>
          <cell r="U11">
            <v>203.70631559619537</v>
          </cell>
          <cell r="V11">
            <v>61.474712530502963</v>
          </cell>
          <cell r="W11">
            <v>4.2672480665357444</v>
          </cell>
        </row>
        <row r="12">
          <cell r="A12" t="str">
            <v>R10</v>
          </cell>
          <cell r="B12">
            <v>1</v>
          </cell>
          <cell r="C12">
            <v>65</v>
          </cell>
          <cell r="D12">
            <v>6.9737660669353643</v>
          </cell>
          <cell r="E12">
            <v>88.418330609167342</v>
          </cell>
          <cell r="F12">
            <v>92.662387351019589</v>
          </cell>
          <cell r="G12">
            <v>68.664880166663792</v>
          </cell>
          <cell r="H12">
            <v>25.558626621284141</v>
          </cell>
          <cell r="I12">
            <v>29.444744823199766</v>
          </cell>
          <cell r="J12">
            <v>8.2383140527480503</v>
          </cell>
          <cell r="K12">
            <v>4.1089503090352855</v>
          </cell>
          <cell r="L12">
            <v>0</v>
          </cell>
          <cell r="M12">
            <v>0</v>
          </cell>
          <cell r="N12">
            <v>36.525465403647338</v>
          </cell>
          <cell r="O12">
            <v>192.36038109414071</v>
          </cell>
          <cell r="P12">
            <v>165.24130603361127</v>
          </cell>
          <cell r="Q12">
            <v>163.3855539746522</v>
          </cell>
          <cell r="R12">
            <v>135.14286346802407</v>
          </cell>
          <cell r="S12">
            <v>106.47405842428513</v>
          </cell>
          <cell r="T12">
            <v>110.67536864692688</v>
          </cell>
          <cell r="U12">
            <v>69.560115046277375</v>
          </cell>
          <cell r="V12">
            <v>21.515107163526324</v>
          </cell>
          <cell r="W12">
            <v>10.719780745089778</v>
          </cell>
        </row>
        <row r="13">
          <cell r="A13" t="str">
            <v>R11</v>
          </cell>
          <cell r="B13">
            <v>1</v>
          </cell>
          <cell r="C13">
            <v>52</v>
          </cell>
          <cell r="D13">
            <v>21.418603219887142</v>
          </cell>
          <cell r="E13">
            <v>94.970594686517146</v>
          </cell>
          <cell r="F13">
            <v>82.70007104378486</v>
          </cell>
          <cell r="G13">
            <v>45.722940513049132</v>
          </cell>
          <cell r="H13">
            <v>36.881654234166689</v>
          </cell>
          <cell r="I13">
            <v>23.014157725407316</v>
          </cell>
          <cell r="J13">
            <v>21.200201554111789</v>
          </cell>
          <cell r="K13">
            <v>11.50546021192711</v>
          </cell>
          <cell r="L13">
            <v>0.25382758400317873</v>
          </cell>
          <cell r="M13">
            <v>1.2624892271460098</v>
          </cell>
          <cell r="N13">
            <v>40.925127536704913</v>
          </cell>
          <cell r="O13">
            <v>284.01444364278274</v>
          </cell>
          <cell r="P13">
            <v>187.69326042424291</v>
          </cell>
          <cell r="Q13">
            <v>143.05962978199753</v>
          </cell>
          <cell r="R13">
            <v>146.50637862807432</v>
          </cell>
          <cell r="S13">
            <v>176.15049229189057</v>
          </cell>
          <cell r="T13">
            <v>126.5168422449615</v>
          </cell>
          <cell r="U13">
            <v>132.2327690678851</v>
          </cell>
          <cell r="V13">
            <v>66.151056381460663</v>
          </cell>
          <cell r="W13">
            <v>0</v>
          </cell>
        </row>
        <row r="14">
          <cell r="A14" t="str">
            <v>R12</v>
          </cell>
          <cell r="B14">
            <v>1</v>
          </cell>
          <cell r="C14">
            <v>123</v>
          </cell>
          <cell r="D14">
            <v>40.787378004102173</v>
          </cell>
          <cell r="E14">
            <v>88.098451889782268</v>
          </cell>
          <cell r="F14">
            <v>73.429538178943659</v>
          </cell>
          <cell r="G14">
            <v>56.672110111720684</v>
          </cell>
          <cell r="H14">
            <v>42.773247403415802</v>
          </cell>
          <cell r="I14">
            <v>46.038375221367978</v>
          </cell>
          <cell r="J14">
            <v>40.014025590057464</v>
          </cell>
          <cell r="K14">
            <v>18.746873600616436</v>
          </cell>
          <cell r="L14">
            <v>0</v>
          </cell>
          <cell r="M14">
            <v>0</v>
          </cell>
          <cell r="N14">
            <v>162.33857451913624</v>
          </cell>
          <cell r="O14">
            <v>522.88208535902265</v>
          </cell>
          <cell r="P14">
            <v>482.83631405003661</v>
          </cell>
          <cell r="Q14">
            <v>475.43123837901243</v>
          </cell>
          <cell r="R14">
            <v>386.76648909735928</v>
          </cell>
          <cell r="S14">
            <v>397.73006244609456</v>
          </cell>
          <cell r="T14">
            <v>508.63292944248923</v>
          </cell>
          <cell r="U14">
            <v>303.64269253021212</v>
          </cell>
          <cell r="V14">
            <v>45.913117936787252</v>
          </cell>
          <cell r="W14">
            <v>10.206496239882277</v>
          </cell>
        </row>
        <row r="15">
          <cell r="A15" t="str">
            <v>R13</v>
          </cell>
          <cell r="B15">
            <v>1</v>
          </cell>
          <cell r="C15">
            <v>143</v>
          </cell>
          <cell r="D15">
            <v>32.556374748581653</v>
          </cell>
          <cell r="E15">
            <v>252.13703010562728</v>
          </cell>
          <cell r="F15">
            <v>349.57347468620156</v>
          </cell>
          <cell r="G15">
            <v>367.9403623246431</v>
          </cell>
          <cell r="H15">
            <v>172.22475549438994</v>
          </cell>
          <cell r="I15">
            <v>113.3600151016216</v>
          </cell>
          <cell r="J15">
            <v>65.73705209576076</v>
          </cell>
          <cell r="K15">
            <v>25.216908719268122</v>
          </cell>
          <cell r="L15">
            <v>2.8240267238535139</v>
          </cell>
          <cell r="M15">
            <v>0</v>
          </cell>
          <cell r="N15">
            <v>163.01008754085916</v>
          </cell>
          <cell r="O15">
            <v>1121.0236058135072</v>
          </cell>
          <cell r="P15">
            <v>1942.2079719866615</v>
          </cell>
          <cell r="Q15">
            <v>2297.4398463016641</v>
          </cell>
          <cell r="R15">
            <v>1488.36998124913</v>
          </cell>
          <cell r="S15">
            <v>1056.9465824623599</v>
          </cell>
          <cell r="T15">
            <v>731.73788150450298</v>
          </cell>
          <cell r="U15">
            <v>346.00705385772829</v>
          </cell>
          <cell r="V15">
            <v>80.872474356478563</v>
          </cell>
          <cell r="W15">
            <v>1.0445149267335176</v>
          </cell>
        </row>
        <row r="16">
          <cell r="A16" t="str">
            <v>R14</v>
          </cell>
          <cell r="B16">
            <v>1</v>
          </cell>
          <cell r="C16">
            <v>62</v>
          </cell>
          <cell r="D16">
            <v>12.77116317423893</v>
          </cell>
          <cell r="E16">
            <v>103.94173616637897</v>
          </cell>
          <cell r="F16">
            <v>162.81605873595126</v>
          </cell>
          <cell r="G16">
            <v>244.32192555528718</v>
          </cell>
          <cell r="H16">
            <v>196.59782261377126</v>
          </cell>
          <cell r="I16">
            <v>159.70294437868785</v>
          </cell>
          <cell r="J16">
            <v>128.37862170904268</v>
          </cell>
          <cell r="K16">
            <v>35.686791886819492</v>
          </cell>
          <cell r="L16">
            <v>5.022935779816514</v>
          </cell>
          <cell r="M16">
            <v>0</v>
          </cell>
          <cell r="N16">
            <v>114.36890562416291</v>
          </cell>
          <cell r="O16">
            <v>764.82406968003363</v>
          </cell>
          <cell r="P16">
            <v>1135.4528166349157</v>
          </cell>
          <cell r="Q16">
            <v>1436.3437538151591</v>
          </cell>
          <cell r="R16">
            <v>1369.6695272839891</v>
          </cell>
          <cell r="S16">
            <v>1142.7844141821749</v>
          </cell>
          <cell r="T16">
            <v>943.08655015537511</v>
          </cell>
          <cell r="U16">
            <v>477.70362482722589</v>
          </cell>
          <cell r="V16">
            <v>64.760284887451903</v>
          </cell>
          <cell r="W16">
            <v>3.1060529094384277</v>
          </cell>
        </row>
        <row r="17">
          <cell r="A17" t="str">
            <v>R15</v>
          </cell>
          <cell r="B17">
            <v>1</v>
          </cell>
          <cell r="C17">
            <v>172</v>
          </cell>
          <cell r="D17">
            <v>36.996814311038257</v>
          </cell>
          <cell r="E17">
            <v>194.45111422565736</v>
          </cell>
          <cell r="F17">
            <v>275.78094670180911</v>
          </cell>
          <cell r="G17">
            <v>172.65858781825301</v>
          </cell>
          <cell r="H17">
            <v>205.45184639348878</v>
          </cell>
          <cell r="I17">
            <v>153.73583395917785</v>
          </cell>
          <cell r="J17">
            <v>89.037691902351426</v>
          </cell>
          <cell r="K17">
            <v>47.231976855107312</v>
          </cell>
          <cell r="L17">
            <v>4.0069322280671908</v>
          </cell>
          <cell r="M17">
            <v>8.5482556049711604</v>
          </cell>
          <cell r="N17">
            <v>156.4617283587263</v>
          </cell>
          <cell r="O17">
            <v>1029.5843814397624</v>
          </cell>
          <cell r="P17">
            <v>1607.4559814198124</v>
          </cell>
          <cell r="Q17">
            <v>1433.6496622150933</v>
          </cell>
          <cell r="R17">
            <v>1375.3418649953608</v>
          </cell>
          <cell r="S17">
            <v>1516.8925677560148</v>
          </cell>
          <cell r="T17">
            <v>1187.9956170347468</v>
          </cell>
          <cell r="U17">
            <v>739.92183890708077</v>
          </cell>
          <cell r="V17">
            <v>174.19114395054612</v>
          </cell>
          <cell r="W17">
            <v>32.855213922178166</v>
          </cell>
        </row>
        <row r="18">
          <cell r="A18" t="str">
            <v>R16</v>
          </cell>
          <cell r="B18">
            <v>1</v>
          </cell>
          <cell r="C18">
            <v>24</v>
          </cell>
          <cell r="D18">
            <v>10.468534913063257</v>
          </cell>
          <cell r="E18">
            <v>30.841181137154518</v>
          </cell>
          <cell r="F18">
            <v>28.432971677145545</v>
          </cell>
          <cell r="G18">
            <v>10.935998459801908</v>
          </cell>
          <cell r="H18">
            <v>26.806374359044366</v>
          </cell>
          <cell r="I18">
            <v>11.556103578068518</v>
          </cell>
          <cell r="J18">
            <v>0.56684155768782041</v>
          </cell>
          <cell r="K18">
            <v>0.56684155768782041</v>
          </cell>
          <cell r="L18">
            <v>1.0651527603310134</v>
          </cell>
          <cell r="M18">
            <v>0</v>
          </cell>
          <cell r="N18">
            <v>9.8100115367615111</v>
          </cell>
          <cell r="O18">
            <v>75.83661555239911</v>
          </cell>
          <cell r="P18">
            <v>136.92113262146054</v>
          </cell>
          <cell r="Q18">
            <v>78.870080849935164</v>
          </cell>
          <cell r="R18">
            <v>76.696825389793872</v>
          </cell>
          <cell r="S18">
            <v>66.010302528919922</v>
          </cell>
          <cell r="T18">
            <v>47.877420549368644</v>
          </cell>
          <cell r="U18">
            <v>19.245391838649084</v>
          </cell>
          <cell r="V18">
            <v>10.062219132611027</v>
          </cell>
          <cell r="W18">
            <v>0</v>
          </cell>
        </row>
        <row r="19">
          <cell r="A19" t="str">
            <v>R17</v>
          </cell>
          <cell r="B19">
            <v>1</v>
          </cell>
          <cell r="C19">
            <v>145</v>
          </cell>
          <cell r="D19">
            <v>18.481818309456287</v>
          </cell>
          <cell r="E19">
            <v>66.406165763572389</v>
          </cell>
          <cell r="F19">
            <v>101.72763782680624</v>
          </cell>
          <cell r="G19">
            <v>89.852414098417185</v>
          </cell>
          <cell r="H19">
            <v>57.045489293490199</v>
          </cell>
          <cell r="I19">
            <v>45.671017168854902</v>
          </cell>
          <cell r="J19">
            <v>21.659747131974456</v>
          </cell>
          <cell r="K19">
            <v>8.3722321465572875</v>
          </cell>
          <cell r="L19">
            <v>1.0434782608695652</v>
          </cell>
          <cell r="M19">
            <v>0</v>
          </cell>
          <cell r="N19">
            <v>60.369081937186053</v>
          </cell>
          <cell r="O19">
            <v>421.58507489828349</v>
          </cell>
          <cell r="P19">
            <v>601.45644455908439</v>
          </cell>
          <cell r="Q19">
            <v>588.75375287356462</v>
          </cell>
          <cell r="R19">
            <v>623.42731895062798</v>
          </cell>
          <cell r="S19">
            <v>584.04431029322382</v>
          </cell>
          <cell r="T19">
            <v>339.28676652421973</v>
          </cell>
          <cell r="U19">
            <v>225.61078583258896</v>
          </cell>
          <cell r="V19">
            <v>60.722464162849995</v>
          </cell>
          <cell r="W19">
            <v>1.4239999683803131</v>
          </cell>
        </row>
        <row r="20">
          <cell r="A20" t="str">
            <v>R18</v>
          </cell>
          <cell r="B20">
            <v>1</v>
          </cell>
          <cell r="C20">
            <v>286</v>
          </cell>
          <cell r="D20">
            <v>18.435998935997382</v>
          </cell>
          <cell r="E20">
            <v>107.11140578006808</v>
          </cell>
          <cell r="F20">
            <v>123.16292311501432</v>
          </cell>
          <cell r="G20">
            <v>112.18650124516292</v>
          </cell>
          <cell r="H20">
            <v>63.385264032032126</v>
          </cell>
          <cell r="I20">
            <v>33.844087147469374</v>
          </cell>
          <cell r="J20">
            <v>30.480815504220388</v>
          </cell>
          <cell r="K20">
            <v>18.260806096154294</v>
          </cell>
          <cell r="L20">
            <v>0.57219814393264379</v>
          </cell>
          <cell r="M20">
            <v>0</v>
          </cell>
          <cell r="N20">
            <v>163.74298198878128</v>
          </cell>
          <cell r="O20">
            <v>858.56259559003922</v>
          </cell>
          <cell r="P20">
            <v>1016.4690349248035</v>
          </cell>
          <cell r="Q20">
            <v>986.91192991084768</v>
          </cell>
          <cell r="R20">
            <v>899.39852337152286</v>
          </cell>
          <cell r="S20">
            <v>648.64865290904402</v>
          </cell>
          <cell r="T20">
            <v>544.25456329393842</v>
          </cell>
          <cell r="U20">
            <v>374.32706563926865</v>
          </cell>
          <cell r="V20">
            <v>176.83116567720191</v>
          </cell>
          <cell r="W20">
            <v>3.8734866951552158</v>
          </cell>
        </row>
        <row r="21">
          <cell r="A21" t="str">
            <v>R19</v>
          </cell>
          <cell r="B21">
            <v>1</v>
          </cell>
          <cell r="C21">
            <v>129</v>
          </cell>
          <cell r="D21">
            <v>43.127490536917989</v>
          </cell>
          <cell r="E21">
            <v>377.18671199551198</v>
          </cell>
          <cell r="F21">
            <v>671.09479947728403</v>
          </cell>
          <cell r="G21">
            <v>546.48978397178234</v>
          </cell>
          <cell r="H21">
            <v>313.45777200711848</v>
          </cell>
          <cell r="I21">
            <v>192.0746828187068</v>
          </cell>
          <cell r="J21">
            <v>114.46649821127414</v>
          </cell>
          <cell r="K21">
            <v>54.405214567906512</v>
          </cell>
          <cell r="L21">
            <v>4.0970464135021096</v>
          </cell>
          <cell r="M21">
            <v>1</v>
          </cell>
          <cell r="N21">
            <v>262.1075101340013</v>
          </cell>
          <cell r="O21">
            <v>1746.4837399356093</v>
          </cell>
          <cell r="P21">
            <v>3290.0461872415158</v>
          </cell>
          <cell r="Q21">
            <v>3417.1911693262023</v>
          </cell>
          <cell r="R21">
            <v>3105.1094812075685</v>
          </cell>
          <cell r="S21">
            <v>2070.4201030450758</v>
          </cell>
          <cell r="T21">
            <v>1357.7315292029327</v>
          </cell>
          <cell r="U21">
            <v>1023.6870942255434</v>
          </cell>
          <cell r="V21">
            <v>152.9657888222643</v>
          </cell>
          <cell r="W21">
            <v>5.3073968593486667</v>
          </cell>
        </row>
        <row r="22">
          <cell r="A22" t="str">
            <v>R20</v>
          </cell>
          <cell r="B22">
            <v>1</v>
          </cell>
          <cell r="C22">
            <v>21</v>
          </cell>
          <cell r="D22">
            <v>4.6535947712418304</v>
          </cell>
          <cell r="E22">
            <v>40.330861237714061</v>
          </cell>
          <cell r="F22">
            <v>48.804743976554974</v>
          </cell>
          <cell r="G22">
            <v>31.502180006271502</v>
          </cell>
          <cell r="H22">
            <v>37.367686078710712</v>
          </cell>
          <cell r="I22">
            <v>17.691530452027532</v>
          </cell>
          <cell r="J22">
            <v>13.892736810816281</v>
          </cell>
          <cell r="K22">
            <v>1.7777777777777777</v>
          </cell>
          <cell r="L22">
            <v>0.88888888888888884</v>
          </cell>
          <cell r="M22">
            <v>0</v>
          </cell>
          <cell r="N22">
            <v>37.773086989412583</v>
          </cell>
          <cell r="O22">
            <v>280.17693713126545</v>
          </cell>
          <cell r="P22">
            <v>274.17888416198753</v>
          </cell>
          <cell r="Q22">
            <v>314.41542786902676</v>
          </cell>
          <cell r="R22">
            <v>325.60771068519006</v>
          </cell>
          <cell r="S22">
            <v>230.82065972368676</v>
          </cell>
          <cell r="T22">
            <v>153.68577312025488</v>
          </cell>
          <cell r="U22">
            <v>91.758902282444055</v>
          </cell>
          <cell r="V22">
            <v>32.10761803677687</v>
          </cell>
          <cell r="W22">
            <v>3.2250000000000001</v>
          </cell>
        </row>
        <row r="23">
          <cell r="A23" t="str">
            <v>R21</v>
          </cell>
          <cell r="B23">
            <v>1</v>
          </cell>
          <cell r="C23">
            <v>45</v>
          </cell>
          <cell r="D23">
            <v>45.91934169532901</v>
          </cell>
          <cell r="E23">
            <v>347.38136519641222</v>
          </cell>
          <cell r="F23">
            <v>572.24550716194096</v>
          </cell>
          <cell r="G23">
            <v>422.78845784466023</v>
          </cell>
          <cell r="H23">
            <v>339.13038743946811</v>
          </cell>
          <cell r="I23">
            <v>274.77290937218572</v>
          </cell>
          <cell r="J23">
            <v>161.6910167920104</v>
          </cell>
          <cell r="K23">
            <v>76.662339029506654</v>
          </cell>
          <cell r="L23">
            <v>15.318675468483816</v>
          </cell>
          <cell r="M23">
            <v>0</v>
          </cell>
          <cell r="N23">
            <v>169.69621842766423</v>
          </cell>
          <cell r="O23">
            <v>1228.9898412274545</v>
          </cell>
          <cell r="P23">
            <v>1888.1629681537809</v>
          </cell>
          <cell r="Q23">
            <v>1534.3380050139974</v>
          </cell>
          <cell r="R23">
            <v>1541.3034590389041</v>
          </cell>
          <cell r="S23">
            <v>1653.8093386862013</v>
          </cell>
          <cell r="T23">
            <v>1239.0921519975409</v>
          </cell>
          <cell r="U23">
            <v>759.56759251539313</v>
          </cell>
          <cell r="V23">
            <v>188.94652031284571</v>
          </cell>
          <cell r="W23">
            <v>4.8439046262008016</v>
          </cell>
        </row>
        <row r="24">
          <cell r="A24" t="str">
            <v>R22</v>
          </cell>
          <cell r="B24">
            <v>1</v>
          </cell>
          <cell r="C24">
            <v>119</v>
          </cell>
          <cell r="D24">
            <v>22.264201387107665</v>
          </cell>
          <cell r="E24">
            <v>134.70880250323509</v>
          </cell>
          <cell r="F24">
            <v>141.94923384751652</v>
          </cell>
          <cell r="G24">
            <v>76.367350412112586</v>
          </cell>
          <cell r="H24">
            <v>61.846285408024698</v>
          </cell>
          <cell r="I24">
            <v>38.460607818631075</v>
          </cell>
          <cell r="J24">
            <v>32.634596465052795</v>
          </cell>
          <cell r="K24">
            <v>9.2589221582861132</v>
          </cell>
          <cell r="L24">
            <v>0</v>
          </cell>
          <cell r="M24">
            <v>0</v>
          </cell>
          <cell r="N24">
            <v>67.795055467021029</v>
          </cell>
          <cell r="O24">
            <v>272.9696878833289</v>
          </cell>
          <cell r="P24">
            <v>339.57339270441463</v>
          </cell>
          <cell r="Q24">
            <v>319.00277010930955</v>
          </cell>
          <cell r="R24">
            <v>353.14238540422258</v>
          </cell>
          <cell r="S24">
            <v>318.3192777765816</v>
          </cell>
          <cell r="T24">
            <v>142.21784820663484</v>
          </cell>
          <cell r="U24">
            <v>123.10029167407239</v>
          </cell>
          <cell r="V24">
            <v>56.20124157463183</v>
          </cell>
          <cell r="W24">
            <v>4.6580491996761184</v>
          </cell>
        </row>
        <row r="25">
          <cell r="A25" t="str">
            <v>R23</v>
          </cell>
          <cell r="B25">
            <v>1</v>
          </cell>
          <cell r="C25">
            <v>13</v>
          </cell>
          <cell r="D25">
            <v>35.127742922161076</v>
          </cell>
          <cell r="E25">
            <v>118.59695929640598</v>
          </cell>
          <cell r="F25">
            <v>112.62883304256489</v>
          </cell>
          <cell r="G25">
            <v>91.444620568668114</v>
          </cell>
          <cell r="H25">
            <v>91.986710520098583</v>
          </cell>
          <cell r="I25">
            <v>50.845133650100642</v>
          </cell>
          <cell r="J25">
            <v>47</v>
          </cell>
          <cell r="K25">
            <v>16</v>
          </cell>
          <cell r="L25">
            <v>3</v>
          </cell>
          <cell r="M25">
            <v>0</v>
          </cell>
          <cell r="N25">
            <v>59.551643894363863</v>
          </cell>
          <cell r="O25">
            <v>260.49473704187733</v>
          </cell>
          <cell r="P25">
            <v>258.42710472101618</v>
          </cell>
          <cell r="Q25">
            <v>205.54081764559146</v>
          </cell>
          <cell r="R25">
            <v>189.42285272615865</v>
          </cell>
          <cell r="S25">
            <v>176.75021001728857</v>
          </cell>
          <cell r="T25">
            <v>203.17187925950782</v>
          </cell>
          <cell r="U25">
            <v>113.76227006209639</v>
          </cell>
          <cell r="V25">
            <v>18.932886813963247</v>
          </cell>
          <cell r="W25">
            <v>0.52559781813278805</v>
          </cell>
        </row>
        <row r="26">
          <cell r="A26" t="str">
            <v>R24</v>
          </cell>
          <cell r="B26">
            <v>1</v>
          </cell>
          <cell r="C26">
            <v>27</v>
          </cell>
          <cell r="D26">
            <v>21.031293577989111</v>
          </cell>
          <cell r="E26">
            <v>66.387019340416998</v>
          </cell>
          <cell r="F26">
            <v>103.0922022117612</v>
          </cell>
          <cell r="G26">
            <v>25.705190602486937</v>
          </cell>
          <cell r="H26">
            <v>22.664677135447583</v>
          </cell>
          <cell r="I26">
            <v>0</v>
          </cell>
          <cell r="J26">
            <v>5.3413436990626808</v>
          </cell>
          <cell r="K26">
            <v>10.098273432829901</v>
          </cell>
          <cell r="L26">
            <v>0</v>
          </cell>
          <cell r="M26">
            <v>0</v>
          </cell>
          <cell r="N26">
            <v>7.4206185311230914</v>
          </cell>
          <cell r="O26">
            <v>115.74596766040217</v>
          </cell>
          <cell r="P26">
            <v>83.63454207741249</v>
          </cell>
          <cell r="Q26">
            <v>77.935682782793677</v>
          </cell>
          <cell r="R26">
            <v>50.792812344946434</v>
          </cell>
          <cell r="S26">
            <v>55.820039163048129</v>
          </cell>
          <cell r="T26">
            <v>12.867777832037488</v>
          </cell>
          <cell r="U26">
            <v>38.888295732102364</v>
          </cell>
          <cell r="V26">
            <v>25.164263876123972</v>
          </cell>
          <cell r="W26">
            <v>0</v>
          </cell>
        </row>
        <row r="27">
          <cell r="A27" t="str">
            <v>R25</v>
          </cell>
          <cell r="B27">
            <v>1</v>
          </cell>
          <cell r="C27">
            <v>37</v>
          </cell>
          <cell r="D27">
            <v>6.3336596483037102</v>
          </cell>
          <cell r="E27">
            <v>63.256185322652499</v>
          </cell>
          <cell r="F27">
            <v>19.995092290903131</v>
          </cell>
          <cell r="G27">
            <v>22.168457640943515</v>
          </cell>
          <cell r="H27">
            <v>10.305719464844024</v>
          </cell>
          <cell r="I27">
            <v>6.9312264075135364</v>
          </cell>
          <cell r="J27">
            <v>1.179659224834724</v>
          </cell>
          <cell r="K27">
            <v>0</v>
          </cell>
          <cell r="L27">
            <v>0</v>
          </cell>
          <cell r="M27">
            <v>0</v>
          </cell>
          <cell r="N27">
            <v>25.395548810055349</v>
          </cell>
          <cell r="O27">
            <v>96.555994514732788</v>
          </cell>
          <cell r="P27">
            <v>98.280248770973927</v>
          </cell>
          <cell r="Q27">
            <v>81.190331087792046</v>
          </cell>
          <cell r="R27">
            <v>77.429466342240985</v>
          </cell>
          <cell r="S27">
            <v>50.761206310302029</v>
          </cell>
          <cell r="T27">
            <v>64.826270719157307</v>
          </cell>
          <cell r="U27">
            <v>52.078211767924238</v>
          </cell>
          <cell r="V27">
            <v>58.331071330621953</v>
          </cell>
          <cell r="W27">
            <v>0.30165034617307152</v>
          </cell>
        </row>
        <row r="28">
          <cell r="A28" t="str">
            <v>R26</v>
          </cell>
          <cell r="B28">
            <v>1</v>
          </cell>
          <cell r="C28">
            <v>6</v>
          </cell>
          <cell r="D28">
            <v>3</v>
          </cell>
          <cell r="E28">
            <v>17.208770816818372</v>
          </cell>
          <cell r="F28">
            <v>19.887787470272734</v>
          </cell>
          <cell r="G28">
            <v>6.9907375099092279</v>
          </cell>
          <cell r="H28">
            <v>7.3209833465456366</v>
          </cell>
          <cell r="I28">
            <v>2.6512291831820463</v>
          </cell>
          <cell r="J28">
            <v>1.3302458366364092</v>
          </cell>
          <cell r="K28">
            <v>1.3302458366364092</v>
          </cell>
          <cell r="L28">
            <v>0</v>
          </cell>
          <cell r="M28">
            <v>0</v>
          </cell>
          <cell r="N28">
            <v>10</v>
          </cell>
          <cell r="O28">
            <v>36.361732591750403</v>
          </cell>
          <cell r="P28">
            <v>79.392545759279145</v>
          </cell>
          <cell r="Q28">
            <v>52.559540609770664</v>
          </cell>
          <cell r="R28">
            <v>38.857608273433982</v>
          </cell>
          <cell r="S28">
            <v>42.489669456288411</v>
          </cell>
          <cell r="T28">
            <v>55.565481005449406</v>
          </cell>
          <cell r="U28">
            <v>21.868214481770043</v>
          </cell>
          <cell r="V28">
            <v>12.895207822264723</v>
          </cell>
          <cell r="W28">
            <v>0</v>
          </cell>
        </row>
        <row r="29">
          <cell r="A29" t="str">
            <v>R27</v>
          </cell>
          <cell r="B29">
            <v>1</v>
          </cell>
          <cell r="C29">
            <v>307</v>
          </cell>
          <cell r="D29">
            <v>47.364612956819435</v>
          </cell>
          <cell r="E29">
            <v>274.84946474287568</v>
          </cell>
          <cell r="F29">
            <v>262.81172263263483</v>
          </cell>
          <cell r="G29">
            <v>207.23658659138118</v>
          </cell>
          <cell r="H29">
            <v>144.53374598464038</v>
          </cell>
          <cell r="I29">
            <v>91.299983538008121</v>
          </cell>
          <cell r="J29">
            <v>36.491199680738511</v>
          </cell>
          <cell r="K29">
            <v>15.981198421785187</v>
          </cell>
          <cell r="L29">
            <v>2.7314854511498372</v>
          </cell>
          <cell r="M29">
            <v>0</v>
          </cell>
          <cell r="N29">
            <v>391.45012278573466</v>
          </cell>
          <cell r="O29">
            <v>1734.4254946280641</v>
          </cell>
          <cell r="P29">
            <v>1821.6721191105146</v>
          </cell>
          <cell r="Q29">
            <v>1539.246157839822</v>
          </cell>
          <cell r="R29">
            <v>817.2953061959804</v>
          </cell>
          <cell r="S29">
            <v>571.85760224629712</v>
          </cell>
          <cell r="T29">
            <v>342.07870488919724</v>
          </cell>
          <cell r="U29">
            <v>171.43792201792104</v>
          </cell>
          <cell r="V29">
            <v>23.265722753192332</v>
          </cell>
          <cell r="W29">
            <v>9.2508475335680913</v>
          </cell>
        </row>
        <row r="30">
          <cell r="A30" t="str">
            <v>R28</v>
          </cell>
          <cell r="B30">
            <v>1</v>
          </cell>
          <cell r="C30">
            <v>38</v>
          </cell>
          <cell r="D30">
            <v>17.007878492559684</v>
          </cell>
          <cell r="E30">
            <v>137.50720761213861</v>
          </cell>
          <cell r="F30">
            <v>195.21526652121639</v>
          </cell>
          <cell r="G30">
            <v>195.20011491569736</v>
          </cell>
          <cell r="H30">
            <v>143.08940178610237</v>
          </cell>
          <cell r="I30">
            <v>75.993024342495247</v>
          </cell>
          <cell r="J30">
            <v>53.580795650204365</v>
          </cell>
          <cell r="K30">
            <v>25.339805825242717</v>
          </cell>
          <cell r="L30">
            <v>3.116504854368932</v>
          </cell>
          <cell r="M30">
            <v>0</v>
          </cell>
          <cell r="N30">
            <v>81.829794995082153</v>
          </cell>
          <cell r="O30">
            <v>507.09772924975005</v>
          </cell>
          <cell r="P30">
            <v>698.06234547769895</v>
          </cell>
          <cell r="Q30">
            <v>775.605545074416</v>
          </cell>
          <cell r="R30">
            <v>601.60665989446284</v>
          </cell>
          <cell r="S30">
            <v>403.51413020818012</v>
          </cell>
          <cell r="T30">
            <v>311.96037180513287</v>
          </cell>
          <cell r="U30">
            <v>210.85138043355948</v>
          </cell>
          <cell r="V30">
            <v>27.082042861907134</v>
          </cell>
          <cell r="W30">
            <v>0</v>
          </cell>
        </row>
        <row r="31">
          <cell r="A31" t="str">
            <v>R29</v>
          </cell>
          <cell r="B31">
            <v>1</v>
          </cell>
          <cell r="C31">
            <v>408</v>
          </cell>
          <cell r="D31">
            <v>105.54887632214462</v>
          </cell>
          <cell r="E31">
            <v>541.17414112288998</v>
          </cell>
          <cell r="F31">
            <v>526.09635316523133</v>
          </cell>
          <cell r="G31">
            <v>458.71809918485093</v>
          </cell>
          <cell r="H31">
            <v>299.37543077939688</v>
          </cell>
          <cell r="I31">
            <v>231.37657436626071</v>
          </cell>
          <cell r="J31">
            <v>120.00798734368047</v>
          </cell>
          <cell r="K31">
            <v>59.757854089929189</v>
          </cell>
          <cell r="L31">
            <v>6.0462179062205834</v>
          </cell>
          <cell r="M31">
            <v>3.3984657194357348</v>
          </cell>
          <cell r="N31">
            <v>780.83806638460408</v>
          </cell>
          <cell r="O31">
            <v>3488.3385109259802</v>
          </cell>
          <cell r="P31">
            <v>3284.6516523399664</v>
          </cell>
          <cell r="Q31">
            <v>2603.8897631812665</v>
          </cell>
          <cell r="R31">
            <v>1661.2338099608407</v>
          </cell>
          <cell r="S31">
            <v>1153.3248147371055</v>
          </cell>
          <cell r="T31">
            <v>686.42374313395158</v>
          </cell>
          <cell r="U31">
            <v>410.70007604294665</v>
          </cell>
          <cell r="V31">
            <v>74.010121338162762</v>
          </cell>
          <cell r="W31">
            <v>9.1194419555017525</v>
          </cell>
        </row>
        <row r="32">
          <cell r="A32" t="str">
            <v>R30</v>
          </cell>
          <cell r="B32">
            <v>1</v>
          </cell>
          <cell r="C32">
            <v>392</v>
          </cell>
          <cell r="D32">
            <v>109.39601035274913</v>
          </cell>
          <cell r="E32">
            <v>706.88764746794027</v>
          </cell>
          <cell r="F32">
            <v>755.97342378423878</v>
          </cell>
          <cell r="G32">
            <v>391.8539977492016</v>
          </cell>
          <cell r="H32">
            <v>328.4942067812683</v>
          </cell>
          <cell r="I32">
            <v>124.10071631816301</v>
          </cell>
          <cell r="J32">
            <v>68.898350112326625</v>
          </cell>
          <cell r="K32">
            <v>21.410069079151821</v>
          </cell>
          <cell r="L32">
            <v>6.8928777151353184</v>
          </cell>
          <cell r="M32">
            <v>11.832700639882635</v>
          </cell>
          <cell r="N32">
            <v>421.5418478134261</v>
          </cell>
          <cell r="O32">
            <v>1935.2075992923315</v>
          </cell>
          <cell r="P32">
            <v>1908.9336506330039</v>
          </cell>
          <cell r="Q32">
            <v>1440.0372044930944</v>
          </cell>
          <cell r="R32">
            <v>957.04831779906544</v>
          </cell>
          <cell r="S32">
            <v>708.24121909077951</v>
          </cell>
          <cell r="T32">
            <v>575.48274541856745</v>
          </cell>
          <cell r="U32">
            <v>241.9048763586909</v>
          </cell>
          <cell r="V32">
            <v>223.65599353167056</v>
          </cell>
          <cell r="W32">
            <v>27.536545569877767</v>
          </cell>
        </row>
        <row r="33">
          <cell r="A33" t="str">
            <v>R31</v>
          </cell>
          <cell r="B33">
            <v>1</v>
          </cell>
          <cell r="C33">
            <v>25</v>
          </cell>
          <cell r="D33">
            <v>15.150762637418014</v>
          </cell>
          <cell r="E33">
            <v>85.795422630818337</v>
          </cell>
          <cell r="F33">
            <v>45.232706517531</v>
          </cell>
          <cell r="G33">
            <v>89.592215754924354</v>
          </cell>
          <cell r="H33">
            <v>20.970410729145161</v>
          </cell>
          <cell r="I33">
            <v>17.4159486691151</v>
          </cell>
          <cell r="J33">
            <v>5.9125330610499098</v>
          </cell>
          <cell r="K33">
            <v>1</v>
          </cell>
          <cell r="L33">
            <v>0</v>
          </cell>
          <cell r="M33">
            <v>0</v>
          </cell>
          <cell r="N33">
            <v>39.113313144499976</v>
          </cell>
          <cell r="O33">
            <v>239.71635873645047</v>
          </cell>
          <cell r="P33">
            <v>299.11180802838794</v>
          </cell>
          <cell r="Q33">
            <v>238.20909662613045</v>
          </cell>
          <cell r="R33">
            <v>143.98424576380583</v>
          </cell>
          <cell r="S33">
            <v>27.138716967175121</v>
          </cell>
          <cell r="T33">
            <v>11.943329072505916</v>
          </cell>
          <cell r="U33">
            <v>8.1435417050205956</v>
          </cell>
          <cell r="V33">
            <v>9.6395899560344134</v>
          </cell>
          <cell r="W33">
            <v>0</v>
          </cell>
        </row>
        <row r="34">
          <cell r="A34" t="str">
            <v>R32</v>
          </cell>
          <cell r="B34">
            <v>1</v>
          </cell>
          <cell r="C34">
            <v>25</v>
          </cell>
          <cell r="D34">
            <v>10.724591536488493</v>
          </cell>
          <cell r="E34">
            <v>56.587377135883131</v>
          </cell>
          <cell r="F34">
            <v>93.593629045298698</v>
          </cell>
          <cell r="G34">
            <v>58.337081283505128</v>
          </cell>
          <cell r="H34">
            <v>52.992605293509079</v>
          </cell>
          <cell r="I34">
            <v>37.672943959975285</v>
          </cell>
          <cell r="J34">
            <v>2</v>
          </cell>
          <cell r="K34">
            <v>2.7617717453345989</v>
          </cell>
          <cell r="L34">
            <v>1</v>
          </cell>
          <cell r="M34">
            <v>0</v>
          </cell>
          <cell r="N34">
            <v>34.945300941753246</v>
          </cell>
          <cell r="O34">
            <v>265.73869066130345</v>
          </cell>
          <cell r="P34">
            <v>229.50964339334303</v>
          </cell>
          <cell r="Q34">
            <v>164.4892241320822</v>
          </cell>
          <cell r="R34">
            <v>133.45969808240079</v>
          </cell>
          <cell r="S34">
            <v>73.309026782699917</v>
          </cell>
          <cell r="T34">
            <v>25.385032075720432</v>
          </cell>
          <cell r="U34">
            <v>22.354562912519135</v>
          </cell>
          <cell r="V34">
            <v>6.9488210181591992</v>
          </cell>
          <cell r="W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C11sd"/>
      <sheetName val="VC11sd_sortie"/>
      <sheetName val="VC11sd_entree"/>
      <sheetName val="G01_07"/>
      <sheetName val="G01_11sd"/>
      <sheetName val="age_sect"/>
      <sheetName val="Graph7"/>
      <sheetName val="proc_logistic"/>
      <sheetName val="G04"/>
      <sheetName val="G02"/>
      <sheetName val="G03"/>
      <sheetName val="taille cherch"/>
      <sheetName val="tab_sect_VC"/>
      <sheetName val="diplômés 2011"/>
      <sheetName val="VC11sd_logistic3"/>
      <sheetName val="étr"/>
    </sheetNames>
    <sheetDataSet>
      <sheetData sheetId="0"/>
      <sheetData sheetId="1">
        <row r="1">
          <cell r="A1" t="str">
            <v>siren</v>
          </cell>
          <cell r="B1" t="str">
            <v>sect_pub2</v>
          </cell>
          <cell r="C1" t="str">
            <v>EFFECTIF</v>
          </cell>
          <cell r="D1" t="str">
            <v>ENT_NOM</v>
          </cell>
          <cell r="E1" t="str">
            <v>CONTOUR_REPONSE</v>
          </cell>
          <cell r="F1" t="str">
            <v>cherch_pp</v>
          </cell>
          <cell r="G1" t="str">
            <v>sect_rech2</v>
          </cell>
          <cell r="H1" t="str">
            <v>Q1</v>
          </cell>
          <cell r="I1" t="str">
            <v>Q2</v>
          </cell>
          <cell r="J1" t="str">
            <v>QG2</v>
          </cell>
          <cell r="K1" t="str">
            <v>Q3</v>
          </cell>
          <cell r="L1" t="str">
            <v>QG3</v>
          </cell>
          <cell r="M1" t="str">
            <v>Q4</v>
          </cell>
          <cell r="N1" t="str">
            <v>Q5</v>
          </cell>
          <cell r="O1" t="str">
            <v>Q6</v>
          </cell>
          <cell r="P1" t="str">
            <v>Q7</v>
          </cell>
          <cell r="Q1" t="str">
            <v>Q99</v>
          </cell>
          <cell r="R1" t="str">
            <v>QTOT</v>
          </cell>
          <cell r="S1" t="str">
            <v>libQ7</v>
          </cell>
          <cell r="T1" t="str">
            <v>pond_sortie</v>
          </cell>
        </row>
        <row r="2">
          <cell r="A2" t="str">
            <v>433842044</v>
          </cell>
          <cell r="B2" t="str">
            <v>R08</v>
          </cell>
          <cell r="C2">
            <v>885</v>
          </cell>
          <cell r="D2" t="str">
            <v>LABORATOIRES URGO</v>
          </cell>
          <cell r="F2">
            <v>43</v>
          </cell>
          <cell r="G2" t="str">
            <v>2120Z</v>
          </cell>
          <cell r="H2">
            <v>0</v>
          </cell>
          <cell r="I2">
            <v>0</v>
          </cell>
          <cell r="J2">
            <v>0</v>
          </cell>
          <cell r="K2">
            <v>0</v>
          </cell>
          <cell r="L2">
            <v>0</v>
          </cell>
          <cell r="M2">
            <v>2</v>
          </cell>
          <cell r="N2">
            <v>0</v>
          </cell>
          <cell r="O2">
            <v>0</v>
          </cell>
          <cell r="P2">
            <v>0</v>
          </cell>
          <cell r="Q2">
            <v>0</v>
          </cell>
          <cell r="R2">
            <v>2</v>
          </cell>
          <cell r="T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T3">
            <v>1.0028418512292818</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T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2</v>
          </cell>
          <cell r="R5">
            <v>2</v>
          </cell>
          <cell r="T5">
            <v>0.99862678769312063</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T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T7">
            <v>9.4310998726158832</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T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1</v>
          </cell>
          <cell r="R9">
            <v>1</v>
          </cell>
          <cell r="T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4</v>
          </cell>
          <cell r="N10">
            <v>0</v>
          </cell>
          <cell r="O10">
            <v>0</v>
          </cell>
          <cell r="P10">
            <v>0</v>
          </cell>
          <cell r="Q10">
            <v>0</v>
          </cell>
          <cell r="R10">
            <v>4</v>
          </cell>
          <cell r="T10">
            <v>0.95785062064103177</v>
          </cell>
        </row>
        <row r="11">
          <cell r="A11" t="str">
            <v>317516334</v>
          </cell>
          <cell r="B11" t="str">
            <v>R03</v>
          </cell>
          <cell r="C11">
            <v>35</v>
          </cell>
          <cell r="D11" t="str">
            <v>SOUP'IDEALE SA</v>
          </cell>
          <cell r="F11">
            <v>2</v>
          </cell>
          <cell r="G11" t="str">
            <v>1089Z</v>
          </cell>
          <cell r="H11">
            <v>0</v>
          </cell>
          <cell r="I11">
            <v>0</v>
          </cell>
          <cell r="J11">
            <v>0</v>
          </cell>
          <cell r="K11">
            <v>0</v>
          </cell>
          <cell r="L11">
            <v>0</v>
          </cell>
          <cell r="M11">
            <v>1</v>
          </cell>
          <cell r="N11">
            <v>0</v>
          </cell>
          <cell r="O11">
            <v>0</v>
          </cell>
          <cell r="P11">
            <v>0</v>
          </cell>
          <cell r="Q11">
            <v>0</v>
          </cell>
          <cell r="R11">
            <v>1</v>
          </cell>
          <cell r="T11">
            <v>9.7342183366391595</v>
          </cell>
        </row>
        <row r="12">
          <cell r="A12" t="str">
            <v>318474772</v>
          </cell>
          <cell r="B12" t="str">
            <v>R12</v>
          </cell>
          <cell r="C12">
            <v>12</v>
          </cell>
          <cell r="D12" t="str">
            <v>CONSTRUCTIONS MECANIQUES HARTMAN</v>
          </cell>
          <cell r="F12">
            <v>1</v>
          </cell>
          <cell r="G12" t="str">
            <v>2562B</v>
          </cell>
          <cell r="H12">
            <v>0</v>
          </cell>
          <cell r="I12">
            <v>0</v>
          </cell>
          <cell r="J12">
            <v>0</v>
          </cell>
          <cell r="K12">
            <v>0</v>
          </cell>
          <cell r="L12">
            <v>0</v>
          </cell>
          <cell r="M12">
            <v>0</v>
          </cell>
          <cell r="N12">
            <v>0</v>
          </cell>
          <cell r="O12">
            <v>0</v>
          </cell>
          <cell r="P12">
            <v>0</v>
          </cell>
          <cell r="Q12">
            <v>0</v>
          </cell>
          <cell r="R12">
            <v>0</v>
          </cell>
          <cell r="T12">
            <v>9.3139088756662591</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T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T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0</v>
          </cell>
          <cell r="M15">
            <v>1</v>
          </cell>
          <cell r="N15">
            <v>0</v>
          </cell>
          <cell r="O15">
            <v>0</v>
          </cell>
          <cell r="P15">
            <v>0</v>
          </cell>
          <cell r="Q15">
            <v>0</v>
          </cell>
          <cell r="R15">
            <v>1</v>
          </cell>
          <cell r="T15">
            <v>0.97584191862844905</v>
          </cell>
        </row>
        <row r="16">
          <cell r="A16" t="str">
            <v>399685650</v>
          </cell>
          <cell r="B16" t="str">
            <v>R03</v>
          </cell>
          <cell r="C16">
            <v>123</v>
          </cell>
          <cell r="D16" t="str">
            <v>LE PETIT BASQUE</v>
          </cell>
          <cell r="F16">
            <v>2</v>
          </cell>
          <cell r="G16" t="str">
            <v>1051A</v>
          </cell>
          <cell r="H16">
            <v>0</v>
          </cell>
          <cell r="I16">
            <v>0</v>
          </cell>
          <cell r="J16">
            <v>0</v>
          </cell>
          <cell r="K16">
            <v>0</v>
          </cell>
          <cell r="L16">
            <v>0</v>
          </cell>
          <cell r="M16">
            <v>0</v>
          </cell>
          <cell r="N16">
            <v>0</v>
          </cell>
          <cell r="O16">
            <v>0</v>
          </cell>
          <cell r="P16">
            <v>0</v>
          </cell>
          <cell r="Q16">
            <v>0</v>
          </cell>
          <cell r="R16">
            <v>0</v>
          </cell>
          <cell r="T16">
            <v>9.556337507411131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0</v>
          </cell>
          <cell r="N17">
            <v>0</v>
          </cell>
          <cell r="O17">
            <v>0</v>
          </cell>
          <cell r="P17">
            <v>0</v>
          </cell>
          <cell r="Q17">
            <v>0</v>
          </cell>
          <cell r="R17">
            <v>0</v>
          </cell>
          <cell r="T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T18">
            <v>9.472927046062857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2</v>
          </cell>
          <cell r="R19">
            <v>2</v>
          </cell>
          <cell r="T19">
            <v>1.0040774257159102</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1</v>
          </cell>
          <cell r="R20">
            <v>1</v>
          </cell>
          <cell r="T20">
            <v>8.9927555599821964</v>
          </cell>
        </row>
        <row r="21">
          <cell r="A21" t="str">
            <v>341769073</v>
          </cell>
          <cell r="B21" t="str">
            <v>R22</v>
          </cell>
          <cell r="C21">
            <v>1</v>
          </cell>
          <cell r="D21" t="str">
            <v>DYNAVET</v>
          </cell>
          <cell r="F21">
            <v>1</v>
          </cell>
          <cell r="G21" t="str">
            <v>329</v>
          </cell>
          <cell r="H21">
            <v>1</v>
          </cell>
          <cell r="I21">
            <v>0</v>
          </cell>
          <cell r="J21">
            <v>0</v>
          </cell>
          <cell r="K21">
            <v>0</v>
          </cell>
          <cell r="L21">
            <v>0</v>
          </cell>
          <cell r="M21">
            <v>0</v>
          </cell>
          <cell r="N21">
            <v>0</v>
          </cell>
          <cell r="O21">
            <v>0</v>
          </cell>
          <cell r="P21">
            <v>0</v>
          </cell>
          <cell r="Q21">
            <v>0</v>
          </cell>
          <cell r="R21">
            <v>1</v>
          </cell>
          <cell r="T21">
            <v>9.4630839177779507</v>
          </cell>
        </row>
        <row r="22">
          <cell r="A22" t="str">
            <v>342662673</v>
          </cell>
          <cell r="B22" t="str">
            <v>R28</v>
          </cell>
          <cell r="C22">
            <v>61</v>
          </cell>
          <cell r="D22" t="str">
            <v>FORSK SAS</v>
          </cell>
          <cell r="F22">
            <v>12</v>
          </cell>
          <cell r="G22" t="str">
            <v>6120Z</v>
          </cell>
          <cell r="H22">
            <v>0</v>
          </cell>
          <cell r="I22">
            <v>0</v>
          </cell>
          <cell r="J22">
            <v>0</v>
          </cell>
          <cell r="K22">
            <v>0</v>
          </cell>
          <cell r="L22">
            <v>0</v>
          </cell>
          <cell r="M22">
            <v>0</v>
          </cell>
          <cell r="N22">
            <v>0</v>
          </cell>
          <cell r="O22">
            <v>0</v>
          </cell>
          <cell r="P22">
            <v>0</v>
          </cell>
          <cell r="Q22">
            <v>0</v>
          </cell>
          <cell r="R22">
            <v>0</v>
          </cell>
          <cell r="T22">
            <v>0.94781285476379229</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T23">
            <v>1.0117335355700123</v>
          </cell>
        </row>
        <row r="24">
          <cell r="A24" t="str">
            <v>343113320</v>
          </cell>
          <cell r="B24" t="str">
            <v>R14</v>
          </cell>
          <cell r="C24">
            <v>15</v>
          </cell>
          <cell r="D24" t="str">
            <v>VITY</v>
          </cell>
          <cell r="F24">
            <v>4</v>
          </cell>
          <cell r="G24" t="str">
            <v>2630Z</v>
          </cell>
          <cell r="H24">
            <v>0</v>
          </cell>
          <cell r="I24">
            <v>0</v>
          </cell>
          <cell r="J24">
            <v>0</v>
          </cell>
          <cell r="K24">
            <v>0</v>
          </cell>
          <cell r="L24">
            <v>0</v>
          </cell>
          <cell r="M24">
            <v>0</v>
          </cell>
          <cell r="N24">
            <v>0</v>
          </cell>
          <cell r="O24">
            <v>0</v>
          </cell>
          <cell r="P24">
            <v>0</v>
          </cell>
          <cell r="Q24">
            <v>0</v>
          </cell>
          <cell r="R24">
            <v>0</v>
          </cell>
          <cell r="T24">
            <v>1.0006173259111593</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T25">
            <v>0.77203843972312547</v>
          </cell>
        </row>
        <row r="26">
          <cell r="A26" t="str">
            <v>344887013</v>
          </cell>
          <cell r="B26" t="str">
            <v>R29</v>
          </cell>
          <cell r="C26">
            <v>41</v>
          </cell>
          <cell r="D26" t="str">
            <v>INTERMEC ST</v>
          </cell>
          <cell r="F26">
            <v>24</v>
          </cell>
          <cell r="G26" t="str">
            <v>6202A</v>
          </cell>
          <cell r="H26">
            <v>0</v>
          </cell>
          <cell r="I26">
            <v>0</v>
          </cell>
          <cell r="J26">
            <v>0</v>
          </cell>
          <cell r="K26">
            <v>0</v>
          </cell>
          <cell r="L26">
            <v>0</v>
          </cell>
          <cell r="M26">
            <v>0</v>
          </cell>
          <cell r="N26">
            <v>0</v>
          </cell>
          <cell r="O26">
            <v>0</v>
          </cell>
          <cell r="P26">
            <v>0</v>
          </cell>
          <cell r="Q26">
            <v>0</v>
          </cell>
          <cell r="R26">
            <v>0</v>
          </cell>
          <cell r="T26">
            <v>1.0058673176539894</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T27">
            <v>9.4410135250499518</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2</v>
          </cell>
          <cell r="N28">
            <v>0</v>
          </cell>
          <cell r="O28">
            <v>0</v>
          </cell>
          <cell r="P28">
            <v>0</v>
          </cell>
          <cell r="Q28">
            <v>0</v>
          </cell>
          <cell r="R28">
            <v>2</v>
          </cell>
          <cell r="T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0</v>
          </cell>
          <cell r="P29">
            <v>0</v>
          </cell>
          <cell r="Q29">
            <v>0</v>
          </cell>
          <cell r="R29">
            <v>0</v>
          </cell>
          <cell r="T29">
            <v>0.97711463104583374</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1</v>
          </cell>
          <cell r="R30">
            <v>1</v>
          </cell>
          <cell r="T30">
            <v>0.91428684576947761</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27</v>
          </cell>
          <cell r="R31">
            <v>27</v>
          </cell>
          <cell r="T31">
            <v>0.99303139116929717</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T32">
            <v>9.5153315650915804</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0</v>
          </cell>
          <cell r="R33">
            <v>0</v>
          </cell>
          <cell r="T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T34">
            <v>9.4630839177779507</v>
          </cell>
        </row>
        <row r="35">
          <cell r="A35" t="str">
            <v>382096451</v>
          </cell>
          <cell r="B35" t="str">
            <v>R29</v>
          </cell>
          <cell r="C35">
            <v>80</v>
          </cell>
          <cell r="D35" t="str">
            <v>PROLOGUE</v>
          </cell>
          <cell r="F35">
            <v>7</v>
          </cell>
          <cell r="G35" t="str">
            <v>6201Z</v>
          </cell>
          <cell r="H35">
            <v>0</v>
          </cell>
          <cell r="I35">
            <v>0</v>
          </cell>
          <cell r="J35">
            <v>0</v>
          </cell>
          <cell r="K35">
            <v>0</v>
          </cell>
          <cell r="L35">
            <v>0</v>
          </cell>
          <cell r="M35">
            <v>0</v>
          </cell>
          <cell r="N35">
            <v>0</v>
          </cell>
          <cell r="O35">
            <v>0</v>
          </cell>
          <cell r="P35">
            <v>0</v>
          </cell>
          <cell r="Q35">
            <v>1</v>
          </cell>
          <cell r="R35">
            <v>1</v>
          </cell>
          <cell r="T35">
            <v>1.0020360991312312</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1</v>
          </cell>
          <cell r="N36">
            <v>0</v>
          </cell>
          <cell r="O36">
            <v>0</v>
          </cell>
          <cell r="P36">
            <v>0</v>
          </cell>
          <cell r="Q36">
            <v>0</v>
          </cell>
          <cell r="R36">
            <v>1</v>
          </cell>
          <cell r="T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T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1</v>
          </cell>
          <cell r="N38">
            <v>0</v>
          </cell>
          <cell r="O38">
            <v>0</v>
          </cell>
          <cell r="P38">
            <v>0</v>
          </cell>
          <cell r="Q38">
            <v>0</v>
          </cell>
          <cell r="R38">
            <v>1</v>
          </cell>
          <cell r="T38">
            <v>1.0153868428790849</v>
          </cell>
        </row>
        <row r="39">
          <cell r="A39" t="str">
            <v>395083504</v>
          </cell>
          <cell r="B39" t="str">
            <v>R31</v>
          </cell>
          <cell r="C39">
            <v>102</v>
          </cell>
          <cell r="D39" t="str">
            <v>CAPITAL FUND MANAGEMENT</v>
          </cell>
          <cell r="F39">
            <v>57</v>
          </cell>
          <cell r="G39" t="str">
            <v>6430Z</v>
          </cell>
          <cell r="H39">
            <v>0</v>
          </cell>
          <cell r="I39">
            <v>0</v>
          </cell>
          <cell r="J39">
            <v>0</v>
          </cell>
          <cell r="K39">
            <v>0</v>
          </cell>
          <cell r="L39">
            <v>0</v>
          </cell>
          <cell r="M39">
            <v>0</v>
          </cell>
          <cell r="N39">
            <v>0</v>
          </cell>
          <cell r="O39">
            <v>0</v>
          </cell>
          <cell r="P39">
            <v>0</v>
          </cell>
          <cell r="Q39">
            <v>3</v>
          </cell>
          <cell r="R39">
            <v>3</v>
          </cell>
          <cell r="T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2</v>
          </cell>
          <cell r="N40">
            <v>0</v>
          </cell>
          <cell r="O40">
            <v>0</v>
          </cell>
          <cell r="P40">
            <v>0</v>
          </cell>
          <cell r="Q40">
            <v>0</v>
          </cell>
          <cell r="R40">
            <v>2</v>
          </cell>
          <cell r="T40">
            <v>0.99977057718141094</v>
          </cell>
        </row>
        <row r="41">
          <cell r="A41" t="str">
            <v>398460261</v>
          </cell>
          <cell r="B41" t="str">
            <v>R04</v>
          </cell>
          <cell r="C41">
            <v>85</v>
          </cell>
          <cell r="D41" t="str">
            <v>COUSIN BIOTECH</v>
          </cell>
          <cell r="F41">
            <v>10</v>
          </cell>
          <cell r="G41" t="str">
            <v>1396Z</v>
          </cell>
          <cell r="H41">
            <v>2</v>
          </cell>
          <cell r="I41">
            <v>1</v>
          </cell>
          <cell r="J41">
            <v>1</v>
          </cell>
          <cell r="K41">
            <v>0</v>
          </cell>
          <cell r="L41">
            <v>0</v>
          </cell>
          <cell r="M41">
            <v>1</v>
          </cell>
          <cell r="N41">
            <v>0</v>
          </cell>
          <cell r="O41">
            <v>0</v>
          </cell>
          <cell r="P41">
            <v>0</v>
          </cell>
          <cell r="Q41">
            <v>0</v>
          </cell>
          <cell r="R41">
            <v>4</v>
          </cell>
          <cell r="T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T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T43">
            <v>1.0236112142772653</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T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T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T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0</v>
          </cell>
          <cell r="L47">
            <v>0</v>
          </cell>
          <cell r="M47">
            <v>0</v>
          </cell>
          <cell r="N47">
            <v>0</v>
          </cell>
          <cell r="O47">
            <v>0</v>
          </cell>
          <cell r="P47">
            <v>0</v>
          </cell>
          <cell r="Q47">
            <v>1</v>
          </cell>
          <cell r="R47">
            <v>1</v>
          </cell>
          <cell r="T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1</v>
          </cell>
          <cell r="P48">
            <v>0</v>
          </cell>
          <cell r="Q48">
            <v>0</v>
          </cell>
          <cell r="R48">
            <v>1</v>
          </cell>
          <cell r="T48">
            <v>9.4856794594956089</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T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T50">
            <v>0.96883833680451736</v>
          </cell>
        </row>
        <row r="51">
          <cell r="A51" t="str">
            <v>408594968</v>
          </cell>
          <cell r="B51" t="str">
            <v>R30</v>
          </cell>
          <cell r="C51">
            <v>36</v>
          </cell>
          <cell r="D51" t="str">
            <v>SCALEO CHIP SA</v>
          </cell>
          <cell r="F51">
            <v>23</v>
          </cell>
          <cell r="G51" t="str">
            <v>7219Z</v>
          </cell>
          <cell r="H51">
            <v>3</v>
          </cell>
          <cell r="I51">
            <v>0</v>
          </cell>
          <cell r="J51">
            <v>0</v>
          </cell>
          <cell r="K51">
            <v>0</v>
          </cell>
          <cell r="L51">
            <v>0</v>
          </cell>
          <cell r="M51">
            <v>3</v>
          </cell>
          <cell r="N51">
            <v>0</v>
          </cell>
          <cell r="O51">
            <v>0</v>
          </cell>
          <cell r="P51">
            <v>0</v>
          </cell>
          <cell r="Q51">
            <v>0</v>
          </cell>
          <cell r="R51">
            <v>6</v>
          </cell>
          <cell r="T51">
            <v>0.98975398412339033</v>
          </cell>
        </row>
        <row r="52">
          <cell r="A52" t="str">
            <v>544500432</v>
          </cell>
          <cell r="B52" t="str">
            <v>R04</v>
          </cell>
          <cell r="C52">
            <v>46</v>
          </cell>
          <cell r="D52" t="str">
            <v>JULIEN FAURE SAS</v>
          </cell>
          <cell r="F52">
            <v>1</v>
          </cell>
          <cell r="G52" t="str">
            <v>1396Z</v>
          </cell>
          <cell r="H52">
            <v>0</v>
          </cell>
          <cell r="I52">
            <v>0</v>
          </cell>
          <cell r="J52">
            <v>0</v>
          </cell>
          <cell r="K52">
            <v>0</v>
          </cell>
          <cell r="L52">
            <v>0</v>
          </cell>
          <cell r="M52">
            <v>0</v>
          </cell>
          <cell r="N52">
            <v>0</v>
          </cell>
          <cell r="O52">
            <v>0</v>
          </cell>
          <cell r="P52">
            <v>0</v>
          </cell>
          <cell r="Q52">
            <v>0</v>
          </cell>
          <cell r="R52">
            <v>0</v>
          </cell>
          <cell r="T52">
            <v>1.2713893169326722</v>
          </cell>
        </row>
        <row r="53">
          <cell r="A53" t="str">
            <v>562076117</v>
          </cell>
          <cell r="B53" t="str">
            <v>R18</v>
          </cell>
          <cell r="C53">
            <v>288</v>
          </cell>
          <cell r="D53" t="str">
            <v>SOC ANCIENS ETABL L GEISMAR</v>
          </cell>
          <cell r="F53">
            <v>4</v>
          </cell>
          <cell r="G53" t="str">
            <v>289</v>
          </cell>
          <cell r="H53">
            <v>0</v>
          </cell>
          <cell r="I53">
            <v>0</v>
          </cell>
          <cell r="J53">
            <v>0</v>
          </cell>
          <cell r="K53">
            <v>0</v>
          </cell>
          <cell r="L53">
            <v>0</v>
          </cell>
          <cell r="M53">
            <v>0</v>
          </cell>
          <cell r="N53">
            <v>0</v>
          </cell>
          <cell r="O53">
            <v>0</v>
          </cell>
          <cell r="P53">
            <v>0</v>
          </cell>
          <cell r="Q53">
            <v>1</v>
          </cell>
          <cell r="R53">
            <v>1</v>
          </cell>
          <cell r="T53">
            <v>1.0015666364993958</v>
          </cell>
        </row>
        <row r="54">
          <cell r="A54" t="str">
            <v>615820776</v>
          </cell>
          <cell r="B54" t="str">
            <v>R03</v>
          </cell>
          <cell r="C54">
            <v>813</v>
          </cell>
          <cell r="D54" t="str">
            <v>CONTINENTALE NUTRITION</v>
          </cell>
          <cell r="F54">
            <v>4</v>
          </cell>
          <cell r="G54" t="str">
            <v>1092Z</v>
          </cell>
          <cell r="H54">
            <v>0</v>
          </cell>
          <cell r="I54">
            <v>0</v>
          </cell>
          <cell r="J54">
            <v>0</v>
          </cell>
          <cell r="K54">
            <v>0</v>
          </cell>
          <cell r="L54">
            <v>0</v>
          </cell>
          <cell r="M54">
            <v>0</v>
          </cell>
          <cell r="N54">
            <v>0</v>
          </cell>
          <cell r="O54">
            <v>0</v>
          </cell>
          <cell r="P54">
            <v>0</v>
          </cell>
          <cell r="Q54">
            <v>0</v>
          </cell>
          <cell r="R54">
            <v>0</v>
          </cell>
          <cell r="T54">
            <v>1.0161865344408354</v>
          </cell>
        </row>
        <row r="55">
          <cell r="A55" t="str">
            <v>682031224</v>
          </cell>
          <cell r="B55" t="str">
            <v>R07</v>
          </cell>
          <cell r="C55">
            <v>58</v>
          </cell>
          <cell r="D55" t="str">
            <v>ORAPI SA</v>
          </cell>
          <cell r="F55">
            <v>5</v>
          </cell>
          <cell r="G55" t="str">
            <v>2014Z</v>
          </cell>
          <cell r="H55">
            <v>0</v>
          </cell>
          <cell r="I55">
            <v>0</v>
          </cell>
          <cell r="J55">
            <v>0</v>
          </cell>
          <cell r="K55">
            <v>0</v>
          </cell>
          <cell r="L55">
            <v>0</v>
          </cell>
          <cell r="M55">
            <v>1</v>
          </cell>
          <cell r="N55">
            <v>0</v>
          </cell>
          <cell r="O55">
            <v>0</v>
          </cell>
          <cell r="P55">
            <v>0</v>
          </cell>
          <cell r="Q55">
            <v>0</v>
          </cell>
          <cell r="R55">
            <v>1</v>
          </cell>
          <cell r="T55">
            <v>9.5020545236836131</v>
          </cell>
        </row>
        <row r="56">
          <cell r="A56" t="str">
            <v>707280491</v>
          </cell>
          <cell r="B56" t="str">
            <v>R05</v>
          </cell>
          <cell r="C56">
            <v>10</v>
          </cell>
          <cell r="D56" t="str">
            <v>GP PRODUCTION</v>
          </cell>
          <cell r="F56">
            <v>1</v>
          </cell>
          <cell r="G56" t="str">
            <v>1610A</v>
          </cell>
          <cell r="H56">
            <v>0</v>
          </cell>
          <cell r="I56">
            <v>0</v>
          </cell>
          <cell r="J56">
            <v>0</v>
          </cell>
          <cell r="K56">
            <v>0</v>
          </cell>
          <cell r="L56">
            <v>0</v>
          </cell>
          <cell r="M56">
            <v>0</v>
          </cell>
          <cell r="N56">
            <v>0</v>
          </cell>
          <cell r="O56">
            <v>0</v>
          </cell>
          <cell r="P56">
            <v>0</v>
          </cell>
          <cell r="Q56">
            <v>0</v>
          </cell>
          <cell r="R56">
            <v>0</v>
          </cell>
          <cell r="T56">
            <v>8.6729054002355284</v>
          </cell>
        </row>
        <row r="57">
          <cell r="A57" t="str">
            <v>722721339</v>
          </cell>
          <cell r="B57" t="str">
            <v>R09</v>
          </cell>
          <cell r="C57">
            <v>309</v>
          </cell>
          <cell r="D57" t="str">
            <v>TECHNOFLEX</v>
          </cell>
          <cell r="F57">
            <v>4</v>
          </cell>
          <cell r="G57" t="str">
            <v>2222Z</v>
          </cell>
          <cell r="H57">
            <v>0</v>
          </cell>
          <cell r="I57">
            <v>1</v>
          </cell>
          <cell r="J57">
            <v>0</v>
          </cell>
          <cell r="K57">
            <v>0</v>
          </cell>
          <cell r="L57">
            <v>0</v>
          </cell>
          <cell r="M57">
            <v>0</v>
          </cell>
          <cell r="N57">
            <v>0</v>
          </cell>
          <cell r="O57">
            <v>0</v>
          </cell>
          <cell r="P57">
            <v>0</v>
          </cell>
          <cell r="Q57">
            <v>0</v>
          </cell>
          <cell r="R57">
            <v>1</v>
          </cell>
          <cell r="T57">
            <v>1.0282910284901536</v>
          </cell>
        </row>
        <row r="58">
          <cell r="A58" t="str">
            <v>724801808</v>
          </cell>
          <cell r="B58" t="str">
            <v>R01</v>
          </cell>
          <cell r="C58">
            <v>49</v>
          </cell>
          <cell r="D58" t="str">
            <v>GALOR FRANCE</v>
          </cell>
          <cell r="F58">
            <v>2</v>
          </cell>
          <cell r="G58" t="str">
            <v>0147Z</v>
          </cell>
          <cell r="H58">
            <v>0</v>
          </cell>
          <cell r="I58">
            <v>0</v>
          </cell>
          <cell r="J58">
            <v>0</v>
          </cell>
          <cell r="K58">
            <v>0</v>
          </cell>
          <cell r="L58">
            <v>0</v>
          </cell>
          <cell r="M58">
            <v>0</v>
          </cell>
          <cell r="N58">
            <v>0</v>
          </cell>
          <cell r="O58">
            <v>0</v>
          </cell>
          <cell r="P58">
            <v>0</v>
          </cell>
          <cell r="Q58">
            <v>0</v>
          </cell>
          <cell r="R58">
            <v>0</v>
          </cell>
          <cell r="T58">
            <v>1.004124648831733</v>
          </cell>
        </row>
        <row r="59">
          <cell r="A59" t="str">
            <v>769800830</v>
          </cell>
          <cell r="B59" t="str">
            <v>R18</v>
          </cell>
          <cell r="C59">
            <v>28</v>
          </cell>
          <cell r="D59" t="str">
            <v>HAMPIAUX SAS</v>
          </cell>
          <cell r="F59">
            <v>1</v>
          </cell>
          <cell r="G59" t="str">
            <v>2829B</v>
          </cell>
          <cell r="H59">
            <v>0</v>
          </cell>
          <cell r="I59">
            <v>0</v>
          </cell>
          <cell r="J59">
            <v>0</v>
          </cell>
          <cell r="K59">
            <v>0</v>
          </cell>
          <cell r="L59">
            <v>0</v>
          </cell>
          <cell r="M59">
            <v>0</v>
          </cell>
          <cell r="N59">
            <v>0</v>
          </cell>
          <cell r="O59">
            <v>0</v>
          </cell>
          <cell r="P59">
            <v>0</v>
          </cell>
          <cell r="Q59">
            <v>0</v>
          </cell>
          <cell r="R59">
            <v>0</v>
          </cell>
          <cell r="T59">
            <v>9.483710179752709</v>
          </cell>
        </row>
        <row r="60">
          <cell r="A60" t="str">
            <v>781229406</v>
          </cell>
          <cell r="B60" t="str">
            <v>R04</v>
          </cell>
          <cell r="C60">
            <v>36</v>
          </cell>
          <cell r="D60" t="str">
            <v>ETS A DESCHAMPS ET F</v>
          </cell>
          <cell r="F60">
            <v>5</v>
          </cell>
          <cell r="G60" t="str">
            <v>1320Z</v>
          </cell>
          <cell r="H60">
            <v>1</v>
          </cell>
          <cell r="I60">
            <v>0</v>
          </cell>
          <cell r="J60">
            <v>0</v>
          </cell>
          <cell r="K60">
            <v>0</v>
          </cell>
          <cell r="L60">
            <v>0</v>
          </cell>
          <cell r="M60">
            <v>0</v>
          </cell>
          <cell r="N60">
            <v>0</v>
          </cell>
          <cell r="O60">
            <v>0</v>
          </cell>
          <cell r="P60">
            <v>0</v>
          </cell>
          <cell r="Q60">
            <v>1</v>
          </cell>
          <cell r="R60">
            <v>2</v>
          </cell>
          <cell r="T60">
            <v>0.66169882133506719</v>
          </cell>
        </row>
        <row r="61">
          <cell r="A61" t="str">
            <v>863500294</v>
          </cell>
          <cell r="B61" t="str">
            <v>R18</v>
          </cell>
          <cell r="C61">
            <v>89</v>
          </cell>
          <cell r="D61" t="str">
            <v>ACEMO SAS</v>
          </cell>
          <cell r="F61">
            <v>3</v>
          </cell>
          <cell r="G61" t="str">
            <v>2830Z</v>
          </cell>
          <cell r="H61">
            <v>0</v>
          </cell>
          <cell r="I61">
            <v>0</v>
          </cell>
          <cell r="J61">
            <v>0</v>
          </cell>
          <cell r="K61">
            <v>0</v>
          </cell>
          <cell r="L61">
            <v>0</v>
          </cell>
          <cell r="M61">
            <v>0</v>
          </cell>
          <cell r="N61">
            <v>0</v>
          </cell>
          <cell r="O61">
            <v>0</v>
          </cell>
          <cell r="P61">
            <v>0</v>
          </cell>
          <cell r="Q61">
            <v>0</v>
          </cell>
          <cell r="R61">
            <v>0</v>
          </cell>
          <cell r="T61">
            <v>1.00117468735508</v>
          </cell>
        </row>
        <row r="62">
          <cell r="A62" t="str">
            <v>950596429</v>
          </cell>
          <cell r="B62" t="str">
            <v>R20</v>
          </cell>
          <cell r="C62">
            <v>466</v>
          </cell>
          <cell r="D62" t="str">
            <v>DUFOUR YACHTS</v>
          </cell>
          <cell r="F62">
            <v>1</v>
          </cell>
          <cell r="G62" t="str">
            <v>3012Z</v>
          </cell>
          <cell r="H62">
            <v>0</v>
          </cell>
          <cell r="I62">
            <v>0</v>
          </cell>
          <cell r="J62">
            <v>0</v>
          </cell>
          <cell r="K62">
            <v>0</v>
          </cell>
          <cell r="L62">
            <v>0</v>
          </cell>
          <cell r="M62">
            <v>0</v>
          </cell>
          <cell r="N62">
            <v>0</v>
          </cell>
          <cell r="O62">
            <v>0</v>
          </cell>
          <cell r="P62">
            <v>0</v>
          </cell>
          <cell r="Q62">
            <v>0</v>
          </cell>
          <cell r="R62">
            <v>0</v>
          </cell>
          <cell r="T62">
            <v>1.0080820106307313</v>
          </cell>
        </row>
        <row r="63">
          <cell r="A63" t="str">
            <v>318918851</v>
          </cell>
          <cell r="B63" t="str">
            <v>R27</v>
          </cell>
          <cell r="C63">
            <v>77</v>
          </cell>
          <cell r="D63" t="str">
            <v>4D</v>
          </cell>
          <cell r="F63">
            <v>27</v>
          </cell>
          <cell r="G63" t="str">
            <v>5829B</v>
          </cell>
          <cell r="H63">
            <v>0</v>
          </cell>
          <cell r="I63">
            <v>0</v>
          </cell>
          <cell r="J63">
            <v>0</v>
          </cell>
          <cell r="K63">
            <v>1</v>
          </cell>
          <cell r="L63">
            <v>1</v>
          </cell>
          <cell r="M63">
            <v>0</v>
          </cell>
          <cell r="N63">
            <v>0</v>
          </cell>
          <cell r="O63">
            <v>1</v>
          </cell>
          <cell r="P63">
            <v>0</v>
          </cell>
          <cell r="Q63">
            <v>0</v>
          </cell>
          <cell r="R63">
            <v>2</v>
          </cell>
          <cell r="T63">
            <v>1.029534494317347</v>
          </cell>
        </row>
        <row r="64">
          <cell r="A64" t="str">
            <v>322415597</v>
          </cell>
          <cell r="B64" t="str">
            <v>R18</v>
          </cell>
          <cell r="C64">
            <v>16</v>
          </cell>
          <cell r="D64" t="str">
            <v>LIMA</v>
          </cell>
          <cell r="F64">
            <v>1</v>
          </cell>
          <cell r="G64" t="str">
            <v>2893Z</v>
          </cell>
          <cell r="H64">
            <v>0</v>
          </cell>
          <cell r="I64">
            <v>0</v>
          </cell>
          <cell r="J64">
            <v>0</v>
          </cell>
          <cell r="K64">
            <v>0</v>
          </cell>
          <cell r="L64">
            <v>0</v>
          </cell>
          <cell r="M64">
            <v>0</v>
          </cell>
          <cell r="N64">
            <v>0</v>
          </cell>
          <cell r="O64">
            <v>0</v>
          </cell>
          <cell r="P64">
            <v>0</v>
          </cell>
          <cell r="Q64">
            <v>0</v>
          </cell>
          <cell r="R64">
            <v>0</v>
          </cell>
          <cell r="T64">
            <v>9.483710179752709</v>
          </cell>
        </row>
        <row r="65">
          <cell r="A65" t="str">
            <v>324578277</v>
          </cell>
          <cell r="B65" t="str">
            <v>R18</v>
          </cell>
          <cell r="C65">
            <v>105</v>
          </cell>
          <cell r="D65" t="str">
            <v>SOCIETE INDUSTRIELLE DE LACANCHE</v>
          </cell>
          <cell r="F65">
            <v>1</v>
          </cell>
          <cell r="G65" t="str">
            <v>2893Z</v>
          </cell>
          <cell r="H65">
            <v>0</v>
          </cell>
          <cell r="I65">
            <v>0</v>
          </cell>
          <cell r="J65">
            <v>0</v>
          </cell>
          <cell r="K65">
            <v>0</v>
          </cell>
          <cell r="L65">
            <v>0</v>
          </cell>
          <cell r="M65">
            <v>0</v>
          </cell>
          <cell r="N65">
            <v>0</v>
          </cell>
          <cell r="O65">
            <v>0</v>
          </cell>
          <cell r="P65">
            <v>0</v>
          </cell>
          <cell r="Q65">
            <v>0</v>
          </cell>
          <cell r="R65">
            <v>0</v>
          </cell>
          <cell r="T65">
            <v>1.0003913691722266</v>
          </cell>
        </row>
        <row r="66">
          <cell r="A66" t="str">
            <v>325396471</v>
          </cell>
          <cell r="B66" t="str">
            <v>R21</v>
          </cell>
          <cell r="C66">
            <v>166</v>
          </cell>
          <cell r="D66" t="str">
            <v>CORSE COMPOSITES AERONAUTIQUES</v>
          </cell>
          <cell r="F66">
            <v>18</v>
          </cell>
          <cell r="G66" t="str">
            <v>3030Z</v>
          </cell>
          <cell r="H66">
            <v>0</v>
          </cell>
          <cell r="I66">
            <v>0</v>
          </cell>
          <cell r="J66">
            <v>0</v>
          </cell>
          <cell r="K66">
            <v>0</v>
          </cell>
          <cell r="L66">
            <v>0</v>
          </cell>
          <cell r="M66">
            <v>0</v>
          </cell>
          <cell r="N66">
            <v>0</v>
          </cell>
          <cell r="O66">
            <v>0</v>
          </cell>
          <cell r="P66">
            <v>0</v>
          </cell>
          <cell r="Q66">
            <v>0</v>
          </cell>
          <cell r="R66">
            <v>0</v>
          </cell>
          <cell r="T66">
            <v>1.0032444085577386</v>
          </cell>
        </row>
        <row r="67">
          <cell r="A67" t="str">
            <v>326134699</v>
          </cell>
          <cell r="B67" t="str">
            <v>R22</v>
          </cell>
          <cell r="C67">
            <v>37</v>
          </cell>
          <cell r="D67" t="str">
            <v>LEROY AUTOMATION SAS</v>
          </cell>
          <cell r="F67">
            <v>10</v>
          </cell>
          <cell r="G67" t="str">
            <v>329</v>
          </cell>
          <cell r="H67">
            <v>0</v>
          </cell>
          <cell r="I67">
            <v>0</v>
          </cell>
          <cell r="J67">
            <v>0</v>
          </cell>
          <cell r="K67">
            <v>0</v>
          </cell>
          <cell r="L67">
            <v>0</v>
          </cell>
          <cell r="M67">
            <v>0</v>
          </cell>
          <cell r="N67">
            <v>0</v>
          </cell>
          <cell r="O67">
            <v>0</v>
          </cell>
          <cell r="P67">
            <v>0</v>
          </cell>
          <cell r="Q67">
            <v>0</v>
          </cell>
          <cell r="R67">
            <v>0</v>
          </cell>
          <cell r="T67">
            <v>0.98233619773282643</v>
          </cell>
        </row>
        <row r="68">
          <cell r="A68" t="str">
            <v>410107882</v>
          </cell>
          <cell r="B68" t="str">
            <v>R05</v>
          </cell>
          <cell r="C68">
            <v>150</v>
          </cell>
          <cell r="D68" t="str">
            <v>DIAM BOUCHAGE</v>
          </cell>
          <cell r="F68">
            <v>3</v>
          </cell>
          <cell r="G68" t="str">
            <v>1629Z</v>
          </cell>
          <cell r="H68">
            <v>0</v>
          </cell>
          <cell r="I68">
            <v>0</v>
          </cell>
          <cell r="J68">
            <v>0</v>
          </cell>
          <cell r="K68">
            <v>0</v>
          </cell>
          <cell r="L68">
            <v>0</v>
          </cell>
          <cell r="M68">
            <v>0</v>
          </cell>
          <cell r="N68">
            <v>0</v>
          </cell>
          <cell r="O68">
            <v>0</v>
          </cell>
          <cell r="P68">
            <v>0</v>
          </cell>
          <cell r="Q68">
            <v>0</v>
          </cell>
          <cell r="R68">
            <v>0</v>
          </cell>
          <cell r="T68">
            <v>1.0017906732277184</v>
          </cell>
        </row>
        <row r="69">
          <cell r="A69" t="str">
            <v>338131089</v>
          </cell>
          <cell r="B69" t="str">
            <v>R18</v>
          </cell>
          <cell r="C69">
            <v>50</v>
          </cell>
          <cell r="D69" t="str">
            <v>SMIAS INDUSTRIE</v>
          </cell>
          <cell r="F69">
            <v>2</v>
          </cell>
          <cell r="G69" t="str">
            <v>2899B</v>
          </cell>
          <cell r="H69">
            <v>0</v>
          </cell>
          <cell r="I69">
            <v>0</v>
          </cell>
          <cell r="J69">
            <v>0</v>
          </cell>
          <cell r="K69">
            <v>0</v>
          </cell>
          <cell r="L69">
            <v>0</v>
          </cell>
          <cell r="M69">
            <v>0</v>
          </cell>
          <cell r="N69">
            <v>0</v>
          </cell>
          <cell r="O69">
            <v>0</v>
          </cell>
          <cell r="P69">
            <v>0</v>
          </cell>
          <cell r="Q69">
            <v>1</v>
          </cell>
          <cell r="R69">
            <v>1</v>
          </cell>
          <cell r="T69">
            <v>1.0007829316016368</v>
          </cell>
        </row>
        <row r="70">
          <cell r="A70" t="str">
            <v>347907289</v>
          </cell>
          <cell r="B70" t="str">
            <v>R01</v>
          </cell>
          <cell r="C70">
            <v>5</v>
          </cell>
          <cell r="D70" t="str">
            <v>LANDATA COBIPORC</v>
          </cell>
          <cell r="F70">
            <v>3</v>
          </cell>
          <cell r="G70" t="str">
            <v>0162Z</v>
          </cell>
          <cell r="H70">
            <v>0</v>
          </cell>
          <cell r="I70">
            <v>0</v>
          </cell>
          <cell r="J70">
            <v>0</v>
          </cell>
          <cell r="K70">
            <v>0</v>
          </cell>
          <cell r="L70">
            <v>0</v>
          </cell>
          <cell r="M70">
            <v>0</v>
          </cell>
          <cell r="N70">
            <v>0</v>
          </cell>
          <cell r="O70">
            <v>0</v>
          </cell>
          <cell r="P70">
            <v>0</v>
          </cell>
          <cell r="Q70">
            <v>0</v>
          </cell>
          <cell r="R70">
            <v>0</v>
          </cell>
          <cell r="T70">
            <v>0.99810960309243846</v>
          </cell>
        </row>
        <row r="71">
          <cell r="A71" t="str">
            <v>352600209</v>
          </cell>
          <cell r="B71" t="str">
            <v>R22</v>
          </cell>
          <cell r="C71">
            <v>243</v>
          </cell>
          <cell r="D71" t="str">
            <v>IMV TECHNOLOGIES</v>
          </cell>
          <cell r="F71">
            <v>30</v>
          </cell>
          <cell r="G71" t="str">
            <v>3250B</v>
          </cell>
          <cell r="H71">
            <v>0</v>
          </cell>
          <cell r="I71">
            <v>0</v>
          </cell>
          <cell r="J71">
            <v>0</v>
          </cell>
          <cell r="K71">
            <v>0</v>
          </cell>
          <cell r="L71">
            <v>0</v>
          </cell>
          <cell r="M71">
            <v>0</v>
          </cell>
          <cell r="N71">
            <v>0</v>
          </cell>
          <cell r="O71">
            <v>0</v>
          </cell>
          <cell r="P71">
            <v>0</v>
          </cell>
          <cell r="Q71">
            <v>5</v>
          </cell>
          <cell r="R71">
            <v>5</v>
          </cell>
          <cell r="T71">
            <v>1.0176509335542017</v>
          </cell>
        </row>
        <row r="72">
          <cell r="A72" t="str">
            <v>353281561</v>
          </cell>
          <cell r="B72" t="str">
            <v>R27</v>
          </cell>
          <cell r="C72">
            <v>29</v>
          </cell>
          <cell r="D72" t="str">
            <v>ABSYSS</v>
          </cell>
          <cell r="F72">
            <v>4</v>
          </cell>
          <cell r="G72" t="str">
            <v>5829A</v>
          </cell>
          <cell r="H72">
            <v>0</v>
          </cell>
          <cell r="I72">
            <v>0</v>
          </cell>
          <cell r="J72">
            <v>0</v>
          </cell>
          <cell r="K72">
            <v>0</v>
          </cell>
          <cell r="L72">
            <v>0</v>
          </cell>
          <cell r="M72">
            <v>0</v>
          </cell>
          <cell r="N72">
            <v>0</v>
          </cell>
          <cell r="O72">
            <v>0</v>
          </cell>
          <cell r="P72">
            <v>0</v>
          </cell>
          <cell r="Q72">
            <v>0</v>
          </cell>
          <cell r="R72">
            <v>0</v>
          </cell>
          <cell r="T72">
            <v>1.0049731646109066</v>
          </cell>
        </row>
        <row r="73">
          <cell r="A73" t="str">
            <v>353786841</v>
          </cell>
          <cell r="B73" t="str">
            <v>R03</v>
          </cell>
          <cell r="C73">
            <v>600</v>
          </cell>
          <cell r="D73" t="str">
            <v>CITE MARINE</v>
          </cell>
          <cell r="F73">
            <v>4</v>
          </cell>
          <cell r="G73" t="str">
            <v>1085Z</v>
          </cell>
          <cell r="H73">
            <v>0</v>
          </cell>
          <cell r="I73">
            <v>0</v>
          </cell>
          <cell r="J73">
            <v>0</v>
          </cell>
          <cell r="K73">
            <v>0</v>
          </cell>
          <cell r="L73">
            <v>0</v>
          </cell>
          <cell r="M73">
            <v>0</v>
          </cell>
          <cell r="N73">
            <v>0</v>
          </cell>
          <cell r="O73">
            <v>0</v>
          </cell>
          <cell r="P73">
            <v>0</v>
          </cell>
          <cell r="Q73">
            <v>0</v>
          </cell>
          <cell r="R73">
            <v>0</v>
          </cell>
          <cell r="T73">
            <v>9.8131219471017204</v>
          </cell>
        </row>
        <row r="74">
          <cell r="A74" t="str">
            <v>312424187</v>
          </cell>
          <cell r="B74" t="str">
            <v>R17</v>
          </cell>
          <cell r="C74">
            <v>30</v>
          </cell>
          <cell r="D74" t="str">
            <v>CHARVET INDUSTRIES</v>
          </cell>
          <cell r="F74">
            <v>2</v>
          </cell>
          <cell r="G74" t="str">
            <v>2740Z</v>
          </cell>
          <cell r="H74">
            <v>0</v>
          </cell>
          <cell r="I74">
            <v>0</v>
          </cell>
          <cell r="J74">
            <v>0</v>
          </cell>
          <cell r="K74">
            <v>0</v>
          </cell>
          <cell r="L74">
            <v>0</v>
          </cell>
          <cell r="M74">
            <v>0</v>
          </cell>
          <cell r="N74">
            <v>0</v>
          </cell>
          <cell r="O74">
            <v>0</v>
          </cell>
          <cell r="P74">
            <v>0</v>
          </cell>
          <cell r="Q74">
            <v>0</v>
          </cell>
          <cell r="R74">
            <v>0</v>
          </cell>
          <cell r="T74">
            <v>9.5192186618197088</v>
          </cell>
        </row>
        <row r="75">
          <cell r="A75" t="str">
            <v>389156506</v>
          </cell>
          <cell r="B75" t="str">
            <v>R30</v>
          </cell>
          <cell r="C75">
            <v>7</v>
          </cell>
          <cell r="D75" t="str">
            <v>EURO ADOUR SYSTEMES</v>
          </cell>
          <cell r="F75">
            <v>1</v>
          </cell>
          <cell r="G75" t="str">
            <v>7112B</v>
          </cell>
          <cell r="H75">
            <v>0</v>
          </cell>
          <cell r="I75">
            <v>0</v>
          </cell>
          <cell r="J75">
            <v>0</v>
          </cell>
          <cell r="K75">
            <v>0</v>
          </cell>
          <cell r="L75">
            <v>0</v>
          </cell>
          <cell r="M75">
            <v>0</v>
          </cell>
          <cell r="N75">
            <v>0</v>
          </cell>
          <cell r="O75">
            <v>0</v>
          </cell>
          <cell r="P75">
            <v>0</v>
          </cell>
          <cell r="Q75">
            <v>0</v>
          </cell>
          <cell r="R75">
            <v>0</v>
          </cell>
          <cell r="T75">
            <v>9.4734881506747257</v>
          </cell>
        </row>
        <row r="76">
          <cell r="A76" t="str">
            <v>389879818</v>
          </cell>
          <cell r="B76" t="str">
            <v>R32</v>
          </cell>
          <cell r="C76">
            <v>38</v>
          </cell>
          <cell r="D76" t="str">
            <v>TBF GENIE TISSULAIRE</v>
          </cell>
          <cell r="F76">
            <v>11</v>
          </cell>
          <cell r="G76" t="str">
            <v>8621Z</v>
          </cell>
          <cell r="H76">
            <v>0</v>
          </cell>
          <cell r="I76">
            <v>0</v>
          </cell>
          <cell r="J76">
            <v>0</v>
          </cell>
          <cell r="K76">
            <v>0</v>
          </cell>
          <cell r="L76">
            <v>0</v>
          </cell>
          <cell r="M76">
            <v>0</v>
          </cell>
          <cell r="N76">
            <v>0</v>
          </cell>
          <cell r="O76">
            <v>0</v>
          </cell>
          <cell r="P76">
            <v>0</v>
          </cell>
          <cell r="Q76">
            <v>0</v>
          </cell>
          <cell r="R76">
            <v>0</v>
          </cell>
          <cell r="T76">
            <v>1.15352333424388</v>
          </cell>
        </row>
        <row r="77">
          <cell r="A77" t="str">
            <v>394020903</v>
          </cell>
          <cell r="B77" t="str">
            <v>R21</v>
          </cell>
          <cell r="C77">
            <v>172</v>
          </cell>
          <cell r="D77" t="str">
            <v>NSE INDUSTRIES</v>
          </cell>
          <cell r="F77">
            <v>27</v>
          </cell>
          <cell r="G77" t="str">
            <v>3030</v>
          </cell>
          <cell r="H77">
            <v>0</v>
          </cell>
          <cell r="I77">
            <v>0</v>
          </cell>
          <cell r="J77">
            <v>0</v>
          </cell>
          <cell r="K77">
            <v>0</v>
          </cell>
          <cell r="L77">
            <v>0</v>
          </cell>
          <cell r="M77">
            <v>0</v>
          </cell>
          <cell r="N77">
            <v>0</v>
          </cell>
          <cell r="O77">
            <v>0</v>
          </cell>
          <cell r="P77">
            <v>0</v>
          </cell>
          <cell r="Q77">
            <v>7</v>
          </cell>
          <cell r="R77">
            <v>7</v>
          </cell>
          <cell r="T77">
            <v>1.0048715855028842</v>
          </cell>
        </row>
        <row r="78">
          <cell r="A78" t="str">
            <v>400369435</v>
          </cell>
          <cell r="B78" t="str">
            <v>R18</v>
          </cell>
          <cell r="C78">
            <v>18</v>
          </cell>
          <cell r="D78" t="str">
            <v>VANDEL SAS</v>
          </cell>
          <cell r="F78">
            <v>1</v>
          </cell>
          <cell r="G78" t="str">
            <v>2822Z</v>
          </cell>
          <cell r="H78">
            <v>1</v>
          </cell>
          <cell r="I78">
            <v>0</v>
          </cell>
          <cell r="J78">
            <v>0</v>
          </cell>
          <cell r="K78">
            <v>0</v>
          </cell>
          <cell r="L78">
            <v>0</v>
          </cell>
          <cell r="M78">
            <v>0</v>
          </cell>
          <cell r="N78">
            <v>0</v>
          </cell>
          <cell r="O78">
            <v>0</v>
          </cell>
          <cell r="P78">
            <v>0</v>
          </cell>
          <cell r="Q78">
            <v>0</v>
          </cell>
          <cell r="R78">
            <v>1</v>
          </cell>
          <cell r="T78">
            <v>9.483710179752709</v>
          </cell>
        </row>
        <row r="79">
          <cell r="A79" t="str">
            <v>402547574</v>
          </cell>
          <cell r="B79" t="str">
            <v>R16</v>
          </cell>
          <cell r="C79">
            <v>4</v>
          </cell>
          <cell r="D79" t="str">
            <v>MANATEC</v>
          </cell>
          <cell r="F79">
            <v>3</v>
          </cell>
          <cell r="G79" t="str">
            <v>2660Z</v>
          </cell>
          <cell r="H79">
            <v>0</v>
          </cell>
          <cell r="I79">
            <v>0</v>
          </cell>
          <cell r="J79">
            <v>0</v>
          </cell>
          <cell r="K79">
            <v>0</v>
          </cell>
          <cell r="L79">
            <v>0</v>
          </cell>
          <cell r="M79">
            <v>0</v>
          </cell>
          <cell r="N79">
            <v>0</v>
          </cell>
          <cell r="O79">
            <v>0</v>
          </cell>
          <cell r="P79">
            <v>0</v>
          </cell>
          <cell r="Q79">
            <v>0</v>
          </cell>
          <cell r="R79">
            <v>0</v>
          </cell>
          <cell r="T79">
            <v>9.7510128859116278</v>
          </cell>
        </row>
        <row r="80">
          <cell r="A80" t="str">
            <v>403024110</v>
          </cell>
          <cell r="B80" t="str">
            <v>R30</v>
          </cell>
          <cell r="C80">
            <v>19</v>
          </cell>
          <cell r="D80" t="str">
            <v>IRSEA Inst de Rech en Sémiochimie et Ethologie AppliQ</v>
          </cell>
          <cell r="F80">
            <v>9</v>
          </cell>
          <cell r="G80" t="str">
            <v>7219Z</v>
          </cell>
          <cell r="H80">
            <v>0</v>
          </cell>
          <cell r="I80">
            <v>0</v>
          </cell>
          <cell r="J80">
            <v>0</v>
          </cell>
          <cell r="K80">
            <v>0</v>
          </cell>
          <cell r="L80">
            <v>0</v>
          </cell>
          <cell r="M80">
            <v>0</v>
          </cell>
          <cell r="N80">
            <v>0</v>
          </cell>
          <cell r="O80">
            <v>0</v>
          </cell>
          <cell r="P80">
            <v>0</v>
          </cell>
          <cell r="Q80">
            <v>0</v>
          </cell>
          <cell r="R80">
            <v>0</v>
          </cell>
          <cell r="T80">
            <v>1.0103604125090282</v>
          </cell>
        </row>
        <row r="81">
          <cell r="A81" t="str">
            <v>403823867</v>
          </cell>
          <cell r="B81" t="str">
            <v>R13</v>
          </cell>
          <cell r="C81">
            <v>45</v>
          </cell>
          <cell r="D81" t="str">
            <v>ILO SAS</v>
          </cell>
          <cell r="F81">
            <v>3</v>
          </cell>
          <cell r="G81" t="str">
            <v>2611Z</v>
          </cell>
          <cell r="H81">
            <v>0</v>
          </cell>
          <cell r="I81">
            <v>0</v>
          </cell>
          <cell r="J81">
            <v>0</v>
          </cell>
          <cell r="K81">
            <v>0</v>
          </cell>
          <cell r="L81">
            <v>0</v>
          </cell>
          <cell r="M81">
            <v>0</v>
          </cell>
          <cell r="N81">
            <v>0</v>
          </cell>
          <cell r="O81">
            <v>0</v>
          </cell>
          <cell r="P81">
            <v>0</v>
          </cell>
          <cell r="Q81">
            <v>0</v>
          </cell>
          <cell r="R81">
            <v>0</v>
          </cell>
          <cell r="T81">
            <v>9.380976505930656</v>
          </cell>
        </row>
        <row r="82">
          <cell r="A82" t="str">
            <v>432584225</v>
          </cell>
          <cell r="B82" t="str">
            <v>R08</v>
          </cell>
          <cell r="C82">
            <v>42</v>
          </cell>
          <cell r="D82" t="str">
            <v>NOVAGALI PHARMA SAS</v>
          </cell>
          <cell r="F82">
            <v>9</v>
          </cell>
          <cell r="G82" t="str">
            <v>2120Z</v>
          </cell>
          <cell r="H82">
            <v>0</v>
          </cell>
          <cell r="I82">
            <v>0</v>
          </cell>
          <cell r="J82">
            <v>0</v>
          </cell>
          <cell r="K82">
            <v>0</v>
          </cell>
          <cell r="L82">
            <v>0</v>
          </cell>
          <cell r="M82">
            <v>0</v>
          </cell>
          <cell r="N82">
            <v>0</v>
          </cell>
          <cell r="O82">
            <v>0</v>
          </cell>
          <cell r="P82">
            <v>0</v>
          </cell>
          <cell r="Q82">
            <v>1</v>
          </cell>
          <cell r="R82">
            <v>1</v>
          </cell>
          <cell r="T82">
            <v>1.0021294355356898</v>
          </cell>
        </row>
        <row r="83">
          <cell r="A83" t="str">
            <v>414925008</v>
          </cell>
          <cell r="B83" t="str">
            <v>R30</v>
          </cell>
          <cell r="C83">
            <v>5</v>
          </cell>
          <cell r="D83" t="str">
            <v>RDMO</v>
          </cell>
          <cell r="F83">
            <v>2</v>
          </cell>
          <cell r="G83" t="str">
            <v>7112B</v>
          </cell>
          <cell r="H83">
            <v>0</v>
          </cell>
          <cell r="I83">
            <v>0</v>
          </cell>
          <cell r="J83">
            <v>0</v>
          </cell>
          <cell r="K83">
            <v>0</v>
          </cell>
          <cell r="L83">
            <v>0</v>
          </cell>
          <cell r="M83">
            <v>0</v>
          </cell>
          <cell r="N83">
            <v>0</v>
          </cell>
          <cell r="O83">
            <v>0</v>
          </cell>
          <cell r="P83">
            <v>0</v>
          </cell>
          <cell r="Q83">
            <v>0</v>
          </cell>
          <cell r="R83">
            <v>0</v>
          </cell>
          <cell r="T83">
            <v>9.4669819473307832</v>
          </cell>
        </row>
        <row r="84">
          <cell r="A84" t="str">
            <v>417940095</v>
          </cell>
          <cell r="B84" t="str">
            <v>R19</v>
          </cell>
          <cell r="C84">
            <v>18</v>
          </cell>
          <cell r="D84" t="str">
            <v>BXL</v>
          </cell>
          <cell r="F84">
            <v>2</v>
          </cell>
          <cell r="G84" t="str">
            <v>2920Z</v>
          </cell>
          <cell r="H84">
            <v>0</v>
          </cell>
          <cell r="I84">
            <v>0</v>
          </cell>
          <cell r="J84">
            <v>0</v>
          </cell>
          <cell r="K84">
            <v>0</v>
          </cell>
          <cell r="L84">
            <v>0</v>
          </cell>
          <cell r="M84">
            <v>0</v>
          </cell>
          <cell r="N84">
            <v>0</v>
          </cell>
          <cell r="O84">
            <v>0</v>
          </cell>
          <cell r="P84">
            <v>0</v>
          </cell>
          <cell r="Q84">
            <v>0</v>
          </cell>
          <cell r="R84">
            <v>0</v>
          </cell>
          <cell r="T84">
            <v>9.4060461282291481</v>
          </cell>
        </row>
        <row r="85">
          <cell r="A85" t="str">
            <v>418929725</v>
          </cell>
          <cell r="B85" t="str">
            <v>R13</v>
          </cell>
          <cell r="C85">
            <v>304</v>
          </cell>
          <cell r="D85" t="str">
            <v>MEAS FRANCE</v>
          </cell>
          <cell r="F85">
            <v>35</v>
          </cell>
          <cell r="G85" t="str">
            <v>2611Z</v>
          </cell>
          <cell r="H85">
            <v>0</v>
          </cell>
          <cell r="I85">
            <v>0</v>
          </cell>
          <cell r="J85">
            <v>0</v>
          </cell>
          <cell r="K85">
            <v>0</v>
          </cell>
          <cell r="L85">
            <v>0</v>
          </cell>
          <cell r="M85">
            <v>0</v>
          </cell>
          <cell r="N85">
            <v>0</v>
          </cell>
          <cell r="O85">
            <v>0</v>
          </cell>
          <cell r="P85">
            <v>0</v>
          </cell>
          <cell r="Q85">
            <v>0</v>
          </cell>
          <cell r="R85">
            <v>0</v>
          </cell>
          <cell r="T85">
            <v>1.0025159467544833</v>
          </cell>
        </row>
        <row r="86">
          <cell r="A86" t="str">
            <v>422358242</v>
          </cell>
          <cell r="B86" t="str">
            <v>R15</v>
          </cell>
          <cell r="C86">
            <v>3</v>
          </cell>
          <cell r="D86" t="str">
            <v>LIGHT TECHNOLOGIES</v>
          </cell>
          <cell r="F86">
            <v>2</v>
          </cell>
          <cell r="G86" t="str">
            <v>2651B</v>
          </cell>
          <cell r="H86">
            <v>0</v>
          </cell>
          <cell r="I86">
            <v>0</v>
          </cell>
          <cell r="J86">
            <v>0</v>
          </cell>
          <cell r="K86">
            <v>0</v>
          </cell>
          <cell r="L86">
            <v>0</v>
          </cell>
          <cell r="M86">
            <v>0</v>
          </cell>
          <cell r="N86">
            <v>0</v>
          </cell>
          <cell r="O86">
            <v>0</v>
          </cell>
          <cell r="P86">
            <v>0</v>
          </cell>
          <cell r="Q86">
            <v>0</v>
          </cell>
          <cell r="R86">
            <v>0</v>
          </cell>
          <cell r="T86">
            <v>9.4606183387799057</v>
          </cell>
        </row>
        <row r="87">
          <cell r="A87" t="str">
            <v>423800127</v>
          </cell>
          <cell r="B87" t="str">
            <v>R19</v>
          </cell>
          <cell r="C87">
            <v>6</v>
          </cell>
          <cell r="D87" t="str">
            <v>HIGHTECH BIO ACTIVITIES HBA</v>
          </cell>
          <cell r="F87">
            <v>2</v>
          </cell>
          <cell r="G87" t="str">
            <v>2920Z</v>
          </cell>
          <cell r="H87">
            <v>0</v>
          </cell>
          <cell r="I87">
            <v>0</v>
          </cell>
          <cell r="J87">
            <v>0</v>
          </cell>
          <cell r="K87">
            <v>0</v>
          </cell>
          <cell r="L87">
            <v>0</v>
          </cell>
          <cell r="M87">
            <v>0</v>
          </cell>
          <cell r="N87">
            <v>0</v>
          </cell>
          <cell r="O87">
            <v>0</v>
          </cell>
          <cell r="P87">
            <v>0</v>
          </cell>
          <cell r="Q87">
            <v>0</v>
          </cell>
          <cell r="R87">
            <v>0</v>
          </cell>
          <cell r="T87">
            <v>9.7000799074670248</v>
          </cell>
        </row>
        <row r="88">
          <cell r="A88" t="str">
            <v>314844069</v>
          </cell>
          <cell r="B88" t="str">
            <v>R07</v>
          </cell>
          <cell r="C88">
            <v>134</v>
          </cell>
          <cell r="D88" t="str">
            <v>LABORATOIRES DES PRODUITS HYODAL</v>
          </cell>
          <cell r="F88">
            <v>2</v>
          </cell>
          <cell r="G88" t="str">
            <v>2041Z</v>
          </cell>
          <cell r="H88">
            <v>0</v>
          </cell>
          <cell r="I88">
            <v>6</v>
          </cell>
          <cell r="J88">
            <v>6</v>
          </cell>
          <cell r="K88">
            <v>0</v>
          </cell>
          <cell r="L88">
            <v>0</v>
          </cell>
          <cell r="M88">
            <v>0</v>
          </cell>
          <cell r="N88">
            <v>0</v>
          </cell>
          <cell r="O88">
            <v>0</v>
          </cell>
          <cell r="P88">
            <v>0</v>
          </cell>
          <cell r="Q88">
            <v>0</v>
          </cell>
          <cell r="R88">
            <v>6</v>
          </cell>
          <cell r="T88">
            <v>1.0011337998841978</v>
          </cell>
        </row>
        <row r="89">
          <cell r="A89" t="str">
            <v>318365228</v>
          </cell>
          <cell r="B89" t="str">
            <v>R07</v>
          </cell>
          <cell r="C89">
            <v>51</v>
          </cell>
          <cell r="D89" t="str">
            <v>SOC ETUDES PRODUITS PHARMACEUT E</v>
          </cell>
          <cell r="F89">
            <v>3</v>
          </cell>
          <cell r="G89" t="str">
            <v>2059Z</v>
          </cell>
          <cell r="H89">
            <v>0</v>
          </cell>
          <cell r="I89">
            <v>0</v>
          </cell>
          <cell r="J89">
            <v>0</v>
          </cell>
          <cell r="K89">
            <v>0</v>
          </cell>
          <cell r="L89">
            <v>0</v>
          </cell>
          <cell r="M89">
            <v>0</v>
          </cell>
          <cell r="N89">
            <v>0</v>
          </cell>
          <cell r="O89">
            <v>0</v>
          </cell>
          <cell r="P89">
            <v>0</v>
          </cell>
          <cell r="Q89">
            <v>0</v>
          </cell>
          <cell r="R89">
            <v>0</v>
          </cell>
          <cell r="T89">
            <v>1.0001711383876348</v>
          </cell>
        </row>
        <row r="90">
          <cell r="A90" t="str">
            <v>333566727</v>
          </cell>
          <cell r="B90" t="str">
            <v>R12</v>
          </cell>
          <cell r="C90">
            <v>109</v>
          </cell>
          <cell r="D90" t="str">
            <v>HUSSOR SAS</v>
          </cell>
          <cell r="F90">
            <v>4</v>
          </cell>
          <cell r="G90" t="str">
            <v>2511Z</v>
          </cell>
          <cell r="H90">
            <v>0</v>
          </cell>
          <cell r="I90">
            <v>0</v>
          </cell>
          <cell r="J90">
            <v>0</v>
          </cell>
          <cell r="K90">
            <v>0</v>
          </cell>
          <cell r="L90">
            <v>0</v>
          </cell>
          <cell r="M90">
            <v>0</v>
          </cell>
          <cell r="N90">
            <v>0</v>
          </cell>
          <cell r="O90">
            <v>0</v>
          </cell>
          <cell r="P90">
            <v>0</v>
          </cell>
          <cell r="Q90">
            <v>0</v>
          </cell>
          <cell r="R90">
            <v>0</v>
          </cell>
          <cell r="T90">
            <v>8.8375745498512561</v>
          </cell>
        </row>
        <row r="91">
          <cell r="A91" t="str">
            <v>333600708</v>
          </cell>
          <cell r="B91" t="str">
            <v>R18</v>
          </cell>
          <cell r="C91">
            <v>51</v>
          </cell>
          <cell r="D91" t="str">
            <v>MECANIQUE&amp;CHAUDRONNERIE DE L'ATL</v>
          </cell>
          <cell r="F91">
            <v>4</v>
          </cell>
          <cell r="G91" t="str">
            <v>2893Z</v>
          </cell>
          <cell r="H91">
            <v>0</v>
          </cell>
          <cell r="I91">
            <v>0</v>
          </cell>
          <cell r="J91">
            <v>0</v>
          </cell>
          <cell r="K91">
            <v>0</v>
          </cell>
          <cell r="L91">
            <v>0</v>
          </cell>
          <cell r="M91">
            <v>0</v>
          </cell>
          <cell r="N91">
            <v>0</v>
          </cell>
          <cell r="O91">
            <v>0</v>
          </cell>
          <cell r="P91">
            <v>0</v>
          </cell>
          <cell r="Q91">
            <v>0</v>
          </cell>
          <cell r="R91">
            <v>0</v>
          </cell>
          <cell r="T91">
            <v>1.0015666364993958</v>
          </cell>
        </row>
        <row r="92">
          <cell r="A92" t="str">
            <v>339874463</v>
          </cell>
          <cell r="B92" t="str">
            <v>R27</v>
          </cell>
          <cell r="C92">
            <v>631</v>
          </cell>
          <cell r="D92" t="str">
            <v>HARDIS</v>
          </cell>
          <cell r="F92">
            <v>36</v>
          </cell>
          <cell r="G92" t="str">
            <v>5829B</v>
          </cell>
          <cell r="H92">
            <v>0</v>
          </cell>
          <cell r="I92">
            <v>0</v>
          </cell>
          <cell r="J92">
            <v>0</v>
          </cell>
          <cell r="K92">
            <v>0</v>
          </cell>
          <cell r="L92">
            <v>0</v>
          </cell>
          <cell r="M92">
            <v>1</v>
          </cell>
          <cell r="N92">
            <v>0</v>
          </cell>
          <cell r="O92">
            <v>0</v>
          </cell>
          <cell r="P92">
            <v>0</v>
          </cell>
          <cell r="Q92">
            <v>0</v>
          </cell>
          <cell r="R92">
            <v>1</v>
          </cell>
          <cell r="T92">
            <v>0.999972015341418</v>
          </cell>
        </row>
        <row r="93">
          <cell r="A93" t="str">
            <v>339951220</v>
          </cell>
          <cell r="B93" t="str">
            <v>R22</v>
          </cell>
          <cell r="C93">
            <v>27</v>
          </cell>
          <cell r="D93" t="str">
            <v>N.SOFT</v>
          </cell>
          <cell r="F93">
            <v>8</v>
          </cell>
          <cell r="G93" t="str">
            <v>329</v>
          </cell>
          <cell r="H93">
            <v>2</v>
          </cell>
          <cell r="I93">
            <v>0</v>
          </cell>
          <cell r="J93">
            <v>0</v>
          </cell>
          <cell r="K93">
            <v>0</v>
          </cell>
          <cell r="L93">
            <v>0</v>
          </cell>
          <cell r="M93">
            <v>0</v>
          </cell>
          <cell r="N93">
            <v>0</v>
          </cell>
          <cell r="O93">
            <v>0</v>
          </cell>
          <cell r="P93">
            <v>0</v>
          </cell>
          <cell r="Q93">
            <v>0</v>
          </cell>
          <cell r="R93">
            <v>2</v>
          </cell>
          <cell r="T93">
            <v>0.98583704773594361</v>
          </cell>
        </row>
        <row r="94">
          <cell r="A94" t="str">
            <v>344516638</v>
          </cell>
          <cell r="B94" t="str">
            <v>R30</v>
          </cell>
          <cell r="C94">
            <v>9</v>
          </cell>
          <cell r="D94" t="str">
            <v>SUNAERO-HELITEST</v>
          </cell>
          <cell r="F94">
            <v>3</v>
          </cell>
          <cell r="G94" t="str">
            <v>6910Z</v>
          </cell>
          <cell r="H94">
            <v>0</v>
          </cell>
          <cell r="I94">
            <v>0</v>
          </cell>
          <cell r="J94">
            <v>0</v>
          </cell>
          <cell r="K94">
            <v>0</v>
          </cell>
          <cell r="L94">
            <v>0</v>
          </cell>
          <cell r="M94">
            <v>0</v>
          </cell>
          <cell r="N94">
            <v>0</v>
          </cell>
          <cell r="O94">
            <v>0</v>
          </cell>
          <cell r="P94">
            <v>0</v>
          </cell>
          <cell r="Q94">
            <v>0</v>
          </cell>
          <cell r="R94">
            <v>0</v>
          </cell>
          <cell r="T94">
            <v>9.4604813865328641</v>
          </cell>
        </row>
        <row r="95">
          <cell r="A95" t="str">
            <v>351014287</v>
          </cell>
          <cell r="B95" t="str">
            <v>R12</v>
          </cell>
          <cell r="C95">
            <v>5</v>
          </cell>
          <cell r="D95" t="str">
            <v>C GEX SYSTEMS</v>
          </cell>
          <cell r="F95">
            <v>1</v>
          </cell>
          <cell r="G95" t="str">
            <v>2573B</v>
          </cell>
          <cell r="H95">
            <v>0</v>
          </cell>
          <cell r="I95">
            <v>0</v>
          </cell>
          <cell r="J95">
            <v>0</v>
          </cell>
          <cell r="K95">
            <v>0</v>
          </cell>
          <cell r="L95">
            <v>0</v>
          </cell>
          <cell r="M95">
            <v>0</v>
          </cell>
          <cell r="N95">
            <v>0</v>
          </cell>
          <cell r="O95">
            <v>0</v>
          </cell>
          <cell r="P95">
            <v>0</v>
          </cell>
          <cell r="Q95">
            <v>0</v>
          </cell>
          <cell r="R95">
            <v>0</v>
          </cell>
          <cell r="T95">
            <v>9.3139088756662591</v>
          </cell>
        </row>
        <row r="96">
          <cell r="A96" t="str">
            <v>413296385</v>
          </cell>
          <cell r="B96" t="str">
            <v>R12</v>
          </cell>
          <cell r="C96">
            <v>48</v>
          </cell>
          <cell r="D96" t="str">
            <v>SUDCO</v>
          </cell>
          <cell r="F96">
            <v>2</v>
          </cell>
          <cell r="G96" t="str">
            <v>2511Z</v>
          </cell>
          <cell r="H96">
            <v>0</v>
          </cell>
          <cell r="I96">
            <v>0</v>
          </cell>
          <cell r="J96">
            <v>0</v>
          </cell>
          <cell r="K96">
            <v>0</v>
          </cell>
          <cell r="L96">
            <v>0</v>
          </cell>
          <cell r="M96">
            <v>0</v>
          </cell>
          <cell r="N96">
            <v>0</v>
          </cell>
          <cell r="O96">
            <v>0</v>
          </cell>
          <cell r="P96">
            <v>0</v>
          </cell>
          <cell r="Q96">
            <v>0</v>
          </cell>
          <cell r="R96">
            <v>0</v>
          </cell>
          <cell r="T96">
            <v>9.1515138298558671</v>
          </cell>
        </row>
        <row r="97">
          <cell r="A97" t="str">
            <v>389013491</v>
          </cell>
          <cell r="B97" t="str">
            <v>R03</v>
          </cell>
          <cell r="C97">
            <v>62</v>
          </cell>
          <cell r="D97" t="str">
            <v>SAF ISIS</v>
          </cell>
          <cell r="F97">
            <v>7</v>
          </cell>
          <cell r="G97" t="str">
            <v>1089Z</v>
          </cell>
          <cell r="H97">
            <v>0</v>
          </cell>
          <cell r="I97">
            <v>0</v>
          </cell>
          <cell r="J97">
            <v>0</v>
          </cell>
          <cell r="K97">
            <v>0</v>
          </cell>
          <cell r="L97">
            <v>0</v>
          </cell>
          <cell r="M97">
            <v>0</v>
          </cell>
          <cell r="N97">
            <v>0</v>
          </cell>
          <cell r="O97">
            <v>0</v>
          </cell>
          <cell r="P97">
            <v>0</v>
          </cell>
          <cell r="Q97">
            <v>0</v>
          </cell>
          <cell r="R97">
            <v>0</v>
          </cell>
          <cell r="T97">
            <v>1.0004985823289267</v>
          </cell>
        </row>
        <row r="98">
          <cell r="A98" t="str">
            <v>391746286</v>
          </cell>
          <cell r="B98" t="str">
            <v>R15</v>
          </cell>
          <cell r="C98">
            <v>3</v>
          </cell>
          <cell r="D98" t="str">
            <v>EREO</v>
          </cell>
          <cell r="F98">
            <v>1</v>
          </cell>
          <cell r="G98" t="str">
            <v>2651</v>
          </cell>
          <cell r="H98">
            <v>0</v>
          </cell>
          <cell r="I98">
            <v>0</v>
          </cell>
          <cell r="J98">
            <v>0</v>
          </cell>
          <cell r="K98">
            <v>0</v>
          </cell>
          <cell r="L98">
            <v>0</v>
          </cell>
          <cell r="M98">
            <v>0</v>
          </cell>
          <cell r="N98">
            <v>0</v>
          </cell>
          <cell r="O98">
            <v>0</v>
          </cell>
          <cell r="P98">
            <v>0</v>
          </cell>
          <cell r="Q98">
            <v>0</v>
          </cell>
          <cell r="R98">
            <v>0</v>
          </cell>
          <cell r="T98">
            <v>9.4703029084615995</v>
          </cell>
        </row>
        <row r="99">
          <cell r="A99" t="str">
            <v>394880314</v>
          </cell>
          <cell r="B99" t="str">
            <v>R30</v>
          </cell>
          <cell r="C99">
            <v>90</v>
          </cell>
          <cell r="D99" t="str">
            <v>ALLOCINE SAS</v>
          </cell>
          <cell r="F99">
            <v>8</v>
          </cell>
          <cell r="G99" t="str">
            <v>7311Z</v>
          </cell>
          <cell r="H99">
            <v>1</v>
          </cell>
          <cell r="I99">
            <v>0</v>
          </cell>
          <cell r="J99">
            <v>0</v>
          </cell>
          <cell r="K99">
            <v>0</v>
          </cell>
          <cell r="L99">
            <v>0</v>
          </cell>
          <cell r="M99">
            <v>1</v>
          </cell>
          <cell r="N99">
            <v>0</v>
          </cell>
          <cell r="O99">
            <v>0</v>
          </cell>
          <cell r="P99">
            <v>0</v>
          </cell>
          <cell r="Q99">
            <v>0</v>
          </cell>
          <cell r="R99">
            <v>2</v>
          </cell>
          <cell r="T99">
            <v>0.9945214240971515</v>
          </cell>
        </row>
        <row r="100">
          <cell r="A100" t="str">
            <v>394915581</v>
          </cell>
          <cell r="B100" t="str">
            <v>R27</v>
          </cell>
          <cell r="C100">
            <v>96</v>
          </cell>
          <cell r="D100" t="str">
            <v>KDS KLEE DATA SYSTEM SA</v>
          </cell>
          <cell r="F100">
            <v>30</v>
          </cell>
          <cell r="G100" t="str">
            <v>5829C</v>
          </cell>
          <cell r="H100">
            <v>0</v>
          </cell>
          <cell r="I100">
            <v>0</v>
          </cell>
          <cell r="J100">
            <v>0</v>
          </cell>
          <cell r="K100">
            <v>0</v>
          </cell>
          <cell r="L100">
            <v>0</v>
          </cell>
          <cell r="M100">
            <v>0</v>
          </cell>
          <cell r="N100">
            <v>0</v>
          </cell>
          <cell r="O100">
            <v>0</v>
          </cell>
          <cell r="P100">
            <v>0</v>
          </cell>
          <cell r="Q100">
            <v>5</v>
          </cell>
          <cell r="R100">
            <v>5</v>
          </cell>
          <cell r="T100">
            <v>1.0059517945107275</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T101">
            <v>1.0050198633801757</v>
          </cell>
        </row>
        <row r="102">
          <cell r="A102" t="str">
            <v>403261258</v>
          </cell>
          <cell r="B102" t="str">
            <v>R29</v>
          </cell>
          <cell r="C102">
            <v>140</v>
          </cell>
          <cell r="D102" t="str">
            <v>AT INTERNET</v>
          </cell>
          <cell r="F102">
            <v>5</v>
          </cell>
          <cell r="G102" t="str">
            <v>6201Z</v>
          </cell>
          <cell r="H102">
            <v>0</v>
          </cell>
          <cell r="I102">
            <v>0</v>
          </cell>
          <cell r="J102">
            <v>0</v>
          </cell>
          <cell r="K102">
            <v>0</v>
          </cell>
          <cell r="L102">
            <v>0</v>
          </cell>
          <cell r="M102">
            <v>0</v>
          </cell>
          <cell r="N102">
            <v>0</v>
          </cell>
          <cell r="O102">
            <v>0</v>
          </cell>
          <cell r="P102">
            <v>0</v>
          </cell>
          <cell r="Q102">
            <v>0</v>
          </cell>
          <cell r="R102">
            <v>0</v>
          </cell>
          <cell r="T102">
            <v>1.0008898703366156</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T103">
            <v>9.6060569189953444</v>
          </cell>
        </row>
        <row r="104">
          <cell r="A104" t="str">
            <v>409514353</v>
          </cell>
          <cell r="B104" t="str">
            <v>R08</v>
          </cell>
          <cell r="C104">
            <v>19</v>
          </cell>
          <cell r="D104" t="str">
            <v>PROBIONOV</v>
          </cell>
          <cell r="F104">
            <v>4</v>
          </cell>
          <cell r="G104" t="str">
            <v>2120Z</v>
          </cell>
          <cell r="H104">
            <v>0</v>
          </cell>
          <cell r="I104">
            <v>0</v>
          </cell>
          <cell r="J104">
            <v>0</v>
          </cell>
          <cell r="K104">
            <v>0</v>
          </cell>
          <cell r="L104">
            <v>0</v>
          </cell>
          <cell r="M104">
            <v>0</v>
          </cell>
          <cell r="N104">
            <v>0</v>
          </cell>
          <cell r="O104">
            <v>0</v>
          </cell>
          <cell r="P104">
            <v>0</v>
          </cell>
          <cell r="Q104">
            <v>0</v>
          </cell>
          <cell r="R104">
            <v>0</v>
          </cell>
          <cell r="T104">
            <v>1.0019097691295051</v>
          </cell>
        </row>
        <row r="105">
          <cell r="A105" t="str">
            <v>412111510</v>
          </cell>
          <cell r="B105" t="str">
            <v>R22</v>
          </cell>
          <cell r="C105">
            <v>46</v>
          </cell>
          <cell r="D105" t="str">
            <v>NEWDEAL</v>
          </cell>
          <cell r="F105">
            <v>3</v>
          </cell>
          <cell r="G105" t="str">
            <v>3250A</v>
          </cell>
          <cell r="H105">
            <v>0</v>
          </cell>
          <cell r="I105">
            <v>0</v>
          </cell>
          <cell r="J105">
            <v>0</v>
          </cell>
          <cell r="K105">
            <v>0</v>
          </cell>
          <cell r="L105">
            <v>0</v>
          </cell>
          <cell r="M105">
            <v>0</v>
          </cell>
          <cell r="N105">
            <v>0</v>
          </cell>
          <cell r="O105">
            <v>0</v>
          </cell>
          <cell r="P105">
            <v>0</v>
          </cell>
          <cell r="Q105">
            <v>1</v>
          </cell>
          <cell r="R105">
            <v>1</v>
          </cell>
          <cell r="T105">
            <v>0.99465886514900037</v>
          </cell>
        </row>
        <row r="106">
          <cell r="A106" t="str">
            <v>413967159</v>
          </cell>
          <cell r="B106" t="str">
            <v>R13</v>
          </cell>
          <cell r="C106">
            <v>104</v>
          </cell>
          <cell r="D106" t="str">
            <v>ASK</v>
          </cell>
          <cell r="F106">
            <v>13</v>
          </cell>
          <cell r="G106" t="str">
            <v>2611Z</v>
          </cell>
          <cell r="H106">
            <v>1</v>
          </cell>
          <cell r="I106">
            <v>0</v>
          </cell>
          <cell r="J106">
            <v>0</v>
          </cell>
          <cell r="K106">
            <v>0</v>
          </cell>
          <cell r="L106">
            <v>0</v>
          </cell>
          <cell r="M106">
            <v>0</v>
          </cell>
          <cell r="N106">
            <v>0</v>
          </cell>
          <cell r="O106">
            <v>0</v>
          </cell>
          <cell r="P106">
            <v>0</v>
          </cell>
          <cell r="Q106">
            <v>0</v>
          </cell>
          <cell r="R106">
            <v>1</v>
          </cell>
          <cell r="T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2</v>
          </cell>
          <cell r="N107">
            <v>0</v>
          </cell>
          <cell r="O107">
            <v>0</v>
          </cell>
          <cell r="P107">
            <v>0</v>
          </cell>
          <cell r="Q107">
            <v>0</v>
          </cell>
          <cell r="R107">
            <v>2</v>
          </cell>
          <cell r="T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0</v>
          </cell>
          <cell r="L108">
            <v>0</v>
          </cell>
          <cell r="M108">
            <v>0</v>
          </cell>
          <cell r="N108">
            <v>0</v>
          </cell>
          <cell r="O108">
            <v>0</v>
          </cell>
          <cell r="P108">
            <v>0</v>
          </cell>
          <cell r="Q108">
            <v>1</v>
          </cell>
          <cell r="R108">
            <v>1</v>
          </cell>
          <cell r="T108">
            <v>1.0122495554458941</v>
          </cell>
        </row>
        <row r="109">
          <cell r="A109" t="str">
            <v>419346135</v>
          </cell>
          <cell r="B109" t="str">
            <v>R29</v>
          </cell>
          <cell r="C109">
            <v>92</v>
          </cell>
          <cell r="D109" t="str">
            <v>DIGIMIND</v>
          </cell>
          <cell r="F109">
            <v>21</v>
          </cell>
          <cell r="G109" t="str">
            <v>6202A</v>
          </cell>
          <cell r="H109">
            <v>0</v>
          </cell>
          <cell r="I109">
            <v>0</v>
          </cell>
          <cell r="J109">
            <v>0</v>
          </cell>
          <cell r="K109">
            <v>0</v>
          </cell>
          <cell r="L109">
            <v>0</v>
          </cell>
          <cell r="M109">
            <v>3</v>
          </cell>
          <cell r="N109">
            <v>0</v>
          </cell>
          <cell r="O109">
            <v>0</v>
          </cell>
          <cell r="P109">
            <v>0</v>
          </cell>
          <cell r="Q109">
            <v>0</v>
          </cell>
          <cell r="R109">
            <v>3</v>
          </cell>
          <cell r="T109">
            <v>1.0032916769955227</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T110">
            <v>1.0546459088871958</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T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T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T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T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T115">
            <v>1.0657171863641044</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T116">
            <v>0.99591632062960689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T117">
            <v>1.0067183025169339</v>
          </cell>
        </row>
        <row r="118">
          <cell r="A118" t="str">
            <v>423381581</v>
          </cell>
          <cell r="B118" t="str">
            <v>R15</v>
          </cell>
          <cell r="C118">
            <v>20</v>
          </cell>
          <cell r="D118" t="str">
            <v>INNOPSYS</v>
          </cell>
          <cell r="F118">
            <v>12</v>
          </cell>
          <cell r="G118" t="str">
            <v>2651B</v>
          </cell>
          <cell r="H118">
            <v>0</v>
          </cell>
          <cell r="I118">
            <v>0</v>
          </cell>
          <cell r="J118">
            <v>0</v>
          </cell>
          <cell r="K118">
            <v>0</v>
          </cell>
          <cell r="L118">
            <v>0</v>
          </cell>
          <cell r="M118">
            <v>0</v>
          </cell>
          <cell r="N118">
            <v>0</v>
          </cell>
          <cell r="O118">
            <v>0</v>
          </cell>
          <cell r="P118">
            <v>0</v>
          </cell>
          <cell r="Q118">
            <v>0</v>
          </cell>
          <cell r="R118">
            <v>0</v>
          </cell>
          <cell r="T118">
            <v>1.0101866796055612</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6</v>
          </cell>
          <cell r="R119">
            <v>6</v>
          </cell>
          <cell r="T119">
            <v>1.0464127049192089</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T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T121">
            <v>9.4359962474338044</v>
          </cell>
        </row>
        <row r="122">
          <cell r="A122" t="str">
            <v>424884682</v>
          </cell>
          <cell r="B122" t="str">
            <v>R22</v>
          </cell>
          <cell r="C122">
            <v>69</v>
          </cell>
          <cell r="D122" t="str">
            <v>ZIMMER SPINE</v>
          </cell>
          <cell r="F122">
            <v>12</v>
          </cell>
          <cell r="G122" t="str">
            <v>3250A</v>
          </cell>
          <cell r="H122">
            <v>0</v>
          </cell>
          <cell r="I122">
            <v>0</v>
          </cell>
          <cell r="J122">
            <v>0</v>
          </cell>
          <cell r="K122">
            <v>0</v>
          </cell>
          <cell r="L122">
            <v>0</v>
          </cell>
          <cell r="M122">
            <v>0</v>
          </cell>
          <cell r="N122">
            <v>0</v>
          </cell>
          <cell r="O122">
            <v>0</v>
          </cell>
          <cell r="P122">
            <v>0</v>
          </cell>
          <cell r="Q122">
            <v>2</v>
          </cell>
          <cell r="R122">
            <v>2</v>
          </cell>
          <cell r="T122">
            <v>1.0298598593638428</v>
          </cell>
        </row>
        <row r="123">
          <cell r="A123" t="str">
            <v>432454767</v>
          </cell>
          <cell r="B123" t="str">
            <v>R27</v>
          </cell>
          <cell r="C123">
            <v>16</v>
          </cell>
          <cell r="D123" t="str">
            <v>MIRANE</v>
          </cell>
          <cell r="F123">
            <v>5</v>
          </cell>
          <cell r="G123" t="str">
            <v>5829C</v>
          </cell>
          <cell r="H123">
            <v>0</v>
          </cell>
          <cell r="I123">
            <v>0</v>
          </cell>
          <cell r="J123">
            <v>0</v>
          </cell>
          <cell r="K123">
            <v>0</v>
          </cell>
          <cell r="L123">
            <v>0</v>
          </cell>
          <cell r="M123">
            <v>0</v>
          </cell>
          <cell r="N123">
            <v>0</v>
          </cell>
          <cell r="O123">
            <v>0</v>
          </cell>
          <cell r="P123">
            <v>0</v>
          </cell>
          <cell r="Q123">
            <v>0</v>
          </cell>
          <cell r="R123">
            <v>0</v>
          </cell>
          <cell r="T123">
            <v>1.0062213178261021</v>
          </cell>
        </row>
        <row r="124">
          <cell r="A124" t="str">
            <v>414440446</v>
          </cell>
          <cell r="B124" t="str">
            <v>R30</v>
          </cell>
          <cell r="C124">
            <v>56</v>
          </cell>
          <cell r="D124" t="str">
            <v>KEOPSYS</v>
          </cell>
          <cell r="F124">
            <v>14</v>
          </cell>
          <cell r="G124" t="str">
            <v>7112B</v>
          </cell>
          <cell r="H124">
            <v>0</v>
          </cell>
          <cell r="I124">
            <v>0</v>
          </cell>
          <cell r="J124">
            <v>0</v>
          </cell>
          <cell r="K124">
            <v>0</v>
          </cell>
          <cell r="L124">
            <v>0</v>
          </cell>
          <cell r="M124">
            <v>0</v>
          </cell>
          <cell r="N124">
            <v>0</v>
          </cell>
          <cell r="O124">
            <v>0</v>
          </cell>
          <cell r="P124">
            <v>0</v>
          </cell>
          <cell r="Q124">
            <v>0</v>
          </cell>
          <cell r="R124">
            <v>0</v>
          </cell>
          <cell r="T124">
            <v>0.99588263829846269</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T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T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0</v>
          </cell>
          <cell r="M127">
            <v>0</v>
          </cell>
          <cell r="N127">
            <v>0</v>
          </cell>
          <cell r="O127">
            <v>0</v>
          </cell>
          <cell r="P127">
            <v>0</v>
          </cell>
          <cell r="Q127">
            <v>0</v>
          </cell>
          <cell r="R127">
            <v>0</v>
          </cell>
          <cell r="T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3</v>
          </cell>
          <cell r="N128">
            <v>0</v>
          </cell>
          <cell r="O128">
            <v>0</v>
          </cell>
          <cell r="P128">
            <v>0</v>
          </cell>
          <cell r="Q128">
            <v>0</v>
          </cell>
          <cell r="R128">
            <v>3</v>
          </cell>
          <cell r="T128">
            <v>1.0005990991029123</v>
          </cell>
        </row>
        <row r="129">
          <cell r="A129" t="str">
            <v>410675078</v>
          </cell>
          <cell r="B129" t="str">
            <v>R30</v>
          </cell>
          <cell r="C129">
            <v>36</v>
          </cell>
          <cell r="D129" t="str">
            <v>ISP SYSTEM</v>
          </cell>
          <cell r="F129">
            <v>12</v>
          </cell>
          <cell r="G129" t="str">
            <v>7112B</v>
          </cell>
          <cell r="H129">
            <v>0</v>
          </cell>
          <cell r="I129">
            <v>0</v>
          </cell>
          <cell r="J129">
            <v>0</v>
          </cell>
          <cell r="K129">
            <v>0</v>
          </cell>
          <cell r="L129">
            <v>0</v>
          </cell>
          <cell r="M129">
            <v>1</v>
          </cell>
          <cell r="N129">
            <v>0</v>
          </cell>
          <cell r="O129">
            <v>0</v>
          </cell>
          <cell r="P129">
            <v>0</v>
          </cell>
          <cell r="Q129">
            <v>0</v>
          </cell>
          <cell r="R129">
            <v>1</v>
          </cell>
          <cell r="T129">
            <v>0.9917963804533132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1</v>
          </cell>
          <cell r="R130">
            <v>1</v>
          </cell>
          <cell r="T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0</v>
          </cell>
          <cell r="L131">
            <v>0</v>
          </cell>
          <cell r="M131">
            <v>0</v>
          </cell>
          <cell r="N131">
            <v>0</v>
          </cell>
          <cell r="O131">
            <v>0</v>
          </cell>
          <cell r="P131">
            <v>0</v>
          </cell>
          <cell r="Q131">
            <v>0</v>
          </cell>
          <cell r="R131">
            <v>0</v>
          </cell>
          <cell r="T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0</v>
          </cell>
          <cell r="L132">
            <v>0</v>
          </cell>
          <cell r="M132">
            <v>0</v>
          </cell>
          <cell r="N132">
            <v>0</v>
          </cell>
          <cell r="O132">
            <v>0</v>
          </cell>
          <cell r="P132">
            <v>0</v>
          </cell>
          <cell r="Q132">
            <v>0</v>
          </cell>
          <cell r="R132">
            <v>0</v>
          </cell>
          <cell r="T132">
            <v>1.0424876740875588</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27</v>
          </cell>
          <cell r="R133">
            <v>27</v>
          </cell>
          <cell r="T133">
            <v>1.0080268032799213</v>
          </cell>
        </row>
        <row r="134">
          <cell r="A134" t="str">
            <v>424052983</v>
          </cell>
          <cell r="B134" t="str">
            <v>R13</v>
          </cell>
          <cell r="C134">
            <v>85</v>
          </cell>
          <cell r="D134" t="str">
            <v>ECA EN</v>
          </cell>
          <cell r="F134">
            <v>26</v>
          </cell>
          <cell r="G134" t="str">
            <v>2612Z</v>
          </cell>
          <cell r="H134">
            <v>0</v>
          </cell>
          <cell r="I134">
            <v>0</v>
          </cell>
          <cell r="J134">
            <v>0</v>
          </cell>
          <cell r="K134">
            <v>0</v>
          </cell>
          <cell r="L134">
            <v>0</v>
          </cell>
          <cell r="M134">
            <v>3</v>
          </cell>
          <cell r="N134">
            <v>0</v>
          </cell>
          <cell r="O134">
            <v>0</v>
          </cell>
          <cell r="P134">
            <v>0</v>
          </cell>
          <cell r="Q134">
            <v>0</v>
          </cell>
          <cell r="R134">
            <v>3</v>
          </cell>
          <cell r="T134">
            <v>0.94238520234494183</v>
          </cell>
        </row>
        <row r="135">
          <cell r="A135" t="str">
            <v>428830749</v>
          </cell>
          <cell r="B135" t="str">
            <v>R13</v>
          </cell>
          <cell r="C135">
            <v>100</v>
          </cell>
          <cell r="D135" t="str">
            <v>NEOTION</v>
          </cell>
          <cell r="F135">
            <v>56</v>
          </cell>
          <cell r="G135" t="str">
            <v>2611Z</v>
          </cell>
          <cell r="H135">
            <v>0</v>
          </cell>
          <cell r="I135">
            <v>0</v>
          </cell>
          <cell r="J135">
            <v>0</v>
          </cell>
          <cell r="K135">
            <v>0</v>
          </cell>
          <cell r="L135">
            <v>0</v>
          </cell>
          <cell r="M135">
            <v>0</v>
          </cell>
          <cell r="N135">
            <v>0</v>
          </cell>
          <cell r="O135">
            <v>0</v>
          </cell>
          <cell r="P135">
            <v>0</v>
          </cell>
          <cell r="Q135">
            <v>4</v>
          </cell>
          <cell r="R135">
            <v>4</v>
          </cell>
          <cell r="T135">
            <v>0.87714116328962788</v>
          </cell>
        </row>
        <row r="136">
          <cell r="A136" t="str">
            <v>424364412</v>
          </cell>
          <cell r="B136" t="str">
            <v>R08</v>
          </cell>
          <cell r="C136">
            <v>63</v>
          </cell>
          <cell r="D136" t="str">
            <v>IPSOGEN SA</v>
          </cell>
          <cell r="F136">
            <v>13</v>
          </cell>
          <cell r="G136" t="str">
            <v>2120Z</v>
          </cell>
          <cell r="H136">
            <v>0</v>
          </cell>
          <cell r="I136">
            <v>0</v>
          </cell>
          <cell r="J136">
            <v>0</v>
          </cell>
          <cell r="K136">
            <v>0</v>
          </cell>
          <cell r="L136">
            <v>0</v>
          </cell>
          <cell r="M136">
            <v>0</v>
          </cell>
          <cell r="N136">
            <v>0</v>
          </cell>
          <cell r="O136">
            <v>0</v>
          </cell>
          <cell r="P136">
            <v>0</v>
          </cell>
          <cell r="Q136">
            <v>0</v>
          </cell>
          <cell r="R136">
            <v>0</v>
          </cell>
          <cell r="T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T137">
            <v>9.4703029084615995</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0</v>
          </cell>
          <cell r="M138">
            <v>0</v>
          </cell>
          <cell r="N138">
            <v>0</v>
          </cell>
          <cell r="O138">
            <v>0</v>
          </cell>
          <cell r="P138">
            <v>0</v>
          </cell>
          <cell r="Q138">
            <v>0</v>
          </cell>
          <cell r="R138">
            <v>0</v>
          </cell>
          <cell r="T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T139">
            <v>9.5678362559582357</v>
          </cell>
        </row>
        <row r="140">
          <cell r="A140" t="str">
            <v>429242738</v>
          </cell>
          <cell r="B140" t="str">
            <v>R27</v>
          </cell>
          <cell r="C140">
            <v>16</v>
          </cell>
          <cell r="D140" t="str">
            <v>ALINTO</v>
          </cell>
          <cell r="F140">
            <v>10</v>
          </cell>
          <cell r="G140" t="str">
            <v>5829C</v>
          </cell>
          <cell r="H140">
            <v>0</v>
          </cell>
          <cell r="I140">
            <v>0</v>
          </cell>
          <cell r="J140">
            <v>0</v>
          </cell>
          <cell r="K140">
            <v>0</v>
          </cell>
          <cell r="L140">
            <v>0</v>
          </cell>
          <cell r="M140">
            <v>1</v>
          </cell>
          <cell r="N140">
            <v>0</v>
          </cell>
          <cell r="O140">
            <v>0</v>
          </cell>
          <cell r="P140">
            <v>0</v>
          </cell>
          <cell r="Q140">
            <v>0</v>
          </cell>
          <cell r="R140">
            <v>1</v>
          </cell>
          <cell r="T140">
            <v>1.0124913623047025</v>
          </cell>
        </row>
        <row r="141">
          <cell r="A141" t="str">
            <v>423551647</v>
          </cell>
          <cell r="B141" t="str">
            <v>R22</v>
          </cell>
          <cell r="C141">
            <v>48</v>
          </cell>
          <cell r="D141" t="str">
            <v>EVOLUTIS</v>
          </cell>
          <cell r="F141">
            <v>3</v>
          </cell>
          <cell r="G141" t="str">
            <v>3250A</v>
          </cell>
          <cell r="H141">
            <v>0</v>
          </cell>
          <cell r="I141">
            <v>0</v>
          </cell>
          <cell r="J141">
            <v>0</v>
          </cell>
          <cell r="K141">
            <v>0</v>
          </cell>
          <cell r="L141">
            <v>0</v>
          </cell>
          <cell r="M141">
            <v>0</v>
          </cell>
          <cell r="N141">
            <v>0</v>
          </cell>
          <cell r="O141">
            <v>0</v>
          </cell>
          <cell r="P141">
            <v>0</v>
          </cell>
          <cell r="Q141">
            <v>0</v>
          </cell>
          <cell r="R141">
            <v>0</v>
          </cell>
          <cell r="T141">
            <v>1.0048052637205513</v>
          </cell>
        </row>
        <row r="142">
          <cell r="A142" t="str">
            <v>388203994</v>
          </cell>
          <cell r="B142" t="str">
            <v>R27</v>
          </cell>
          <cell r="C142">
            <v>23</v>
          </cell>
          <cell r="D142" t="str">
            <v>CALYSTENE SA</v>
          </cell>
          <cell r="F142">
            <v>12</v>
          </cell>
          <cell r="G142" t="str">
            <v>5829B</v>
          </cell>
          <cell r="H142">
            <v>0</v>
          </cell>
          <cell r="I142">
            <v>0</v>
          </cell>
          <cell r="J142">
            <v>0</v>
          </cell>
          <cell r="K142">
            <v>0</v>
          </cell>
          <cell r="L142">
            <v>0</v>
          </cell>
          <cell r="M142">
            <v>0</v>
          </cell>
          <cell r="N142">
            <v>0</v>
          </cell>
          <cell r="O142">
            <v>0</v>
          </cell>
          <cell r="P142">
            <v>0</v>
          </cell>
          <cell r="Q142">
            <v>0</v>
          </cell>
          <cell r="R142">
            <v>0</v>
          </cell>
          <cell r="T142">
            <v>1.0059658921858676</v>
          </cell>
        </row>
        <row r="143">
          <cell r="A143" t="str">
            <v>071501860</v>
          </cell>
          <cell r="B143" t="str">
            <v>R29</v>
          </cell>
          <cell r="C143">
            <v>49</v>
          </cell>
          <cell r="D143" t="str">
            <v>CEDRAT SA</v>
          </cell>
          <cell r="F143">
            <v>35</v>
          </cell>
          <cell r="G143" t="str">
            <v>6202A</v>
          </cell>
          <cell r="H143">
            <v>0</v>
          </cell>
          <cell r="I143">
            <v>0</v>
          </cell>
          <cell r="J143">
            <v>0</v>
          </cell>
          <cell r="K143">
            <v>0</v>
          </cell>
          <cell r="L143">
            <v>0</v>
          </cell>
          <cell r="M143">
            <v>0</v>
          </cell>
          <cell r="N143">
            <v>0</v>
          </cell>
          <cell r="O143">
            <v>0</v>
          </cell>
          <cell r="P143">
            <v>0</v>
          </cell>
          <cell r="Q143">
            <v>7</v>
          </cell>
          <cell r="R143">
            <v>7</v>
          </cell>
          <cell r="T143">
            <v>1.0073860158497097</v>
          </cell>
        </row>
        <row r="144">
          <cell r="A144" t="str">
            <v>602005233</v>
          </cell>
          <cell r="B144" t="str">
            <v>R15</v>
          </cell>
          <cell r="C144">
            <v>77</v>
          </cell>
          <cell r="D144" t="str">
            <v>MEGGITT FRANCE</v>
          </cell>
          <cell r="F144">
            <v>12</v>
          </cell>
          <cell r="G144" t="str">
            <v>2651B</v>
          </cell>
          <cell r="H144">
            <v>0</v>
          </cell>
          <cell r="I144">
            <v>0</v>
          </cell>
          <cell r="J144">
            <v>0</v>
          </cell>
          <cell r="K144">
            <v>0</v>
          </cell>
          <cell r="L144">
            <v>0</v>
          </cell>
          <cell r="M144">
            <v>0</v>
          </cell>
          <cell r="N144">
            <v>0</v>
          </cell>
          <cell r="O144">
            <v>0</v>
          </cell>
          <cell r="P144">
            <v>0</v>
          </cell>
          <cell r="Q144">
            <v>0</v>
          </cell>
          <cell r="R144">
            <v>0</v>
          </cell>
          <cell r="T144">
            <v>0.99892029394289372</v>
          </cell>
        </row>
        <row r="145">
          <cell r="A145" t="str">
            <v>320459084</v>
          </cell>
          <cell r="B145" t="str">
            <v>R27</v>
          </cell>
          <cell r="C145">
            <v>150</v>
          </cell>
          <cell r="D145" t="str">
            <v>VIF VIGNON INFORMATIQUE France</v>
          </cell>
          <cell r="F145">
            <v>54</v>
          </cell>
          <cell r="G145" t="str">
            <v>5829A</v>
          </cell>
          <cell r="H145">
            <v>0</v>
          </cell>
          <cell r="I145">
            <v>0</v>
          </cell>
          <cell r="J145">
            <v>0</v>
          </cell>
          <cell r="K145">
            <v>0</v>
          </cell>
          <cell r="L145">
            <v>0</v>
          </cell>
          <cell r="M145">
            <v>0</v>
          </cell>
          <cell r="N145">
            <v>0</v>
          </cell>
          <cell r="O145">
            <v>0</v>
          </cell>
          <cell r="P145">
            <v>0</v>
          </cell>
          <cell r="Q145">
            <v>0</v>
          </cell>
          <cell r="R145">
            <v>0</v>
          </cell>
          <cell r="T145">
            <v>0.9999580233827261</v>
          </cell>
        </row>
        <row r="146">
          <cell r="A146" t="str">
            <v>325131167</v>
          </cell>
          <cell r="B146" t="str">
            <v>R21</v>
          </cell>
          <cell r="C146">
            <v>46</v>
          </cell>
          <cell r="D146" t="str">
            <v>PRICE INDUCTION</v>
          </cell>
          <cell r="F146">
            <v>28</v>
          </cell>
          <cell r="G146" t="str">
            <v>3030Z</v>
          </cell>
          <cell r="H146">
            <v>0</v>
          </cell>
          <cell r="I146">
            <v>0</v>
          </cell>
          <cell r="J146">
            <v>0</v>
          </cell>
          <cell r="K146">
            <v>0</v>
          </cell>
          <cell r="L146">
            <v>0</v>
          </cell>
          <cell r="M146">
            <v>0</v>
          </cell>
          <cell r="N146">
            <v>0</v>
          </cell>
          <cell r="O146">
            <v>0</v>
          </cell>
          <cell r="P146">
            <v>0</v>
          </cell>
          <cell r="Q146">
            <v>1</v>
          </cell>
          <cell r="R146">
            <v>1</v>
          </cell>
          <cell r="T146">
            <v>1.0030931004162629</v>
          </cell>
        </row>
        <row r="147">
          <cell r="A147" t="str">
            <v>381540434</v>
          </cell>
          <cell r="B147" t="str">
            <v>R07</v>
          </cell>
          <cell r="C147">
            <v>69</v>
          </cell>
          <cell r="D147" t="str">
            <v>ADDIPLAST</v>
          </cell>
          <cell r="F147">
            <v>4</v>
          </cell>
          <cell r="G147" t="str">
            <v>2016Z</v>
          </cell>
          <cell r="H147">
            <v>0</v>
          </cell>
          <cell r="I147">
            <v>0</v>
          </cell>
          <cell r="J147">
            <v>0</v>
          </cell>
          <cell r="K147">
            <v>0</v>
          </cell>
          <cell r="L147">
            <v>0</v>
          </cell>
          <cell r="M147">
            <v>0</v>
          </cell>
          <cell r="N147">
            <v>0</v>
          </cell>
          <cell r="O147">
            <v>0</v>
          </cell>
          <cell r="P147">
            <v>0</v>
          </cell>
          <cell r="Q147">
            <v>0</v>
          </cell>
          <cell r="R147">
            <v>0</v>
          </cell>
          <cell r="T147">
            <v>1.0022692212551698</v>
          </cell>
        </row>
        <row r="148">
          <cell r="A148" t="str">
            <v>393979224</v>
          </cell>
          <cell r="B148" t="str">
            <v>R25</v>
          </cell>
          <cell r="C148">
            <v>19</v>
          </cell>
          <cell r="D148" t="str">
            <v>TBC SA</v>
          </cell>
          <cell r="F148">
            <v>10</v>
          </cell>
          <cell r="G148" t="str">
            <v>4120B</v>
          </cell>
          <cell r="H148">
            <v>0</v>
          </cell>
          <cell r="I148">
            <v>0</v>
          </cell>
          <cell r="J148">
            <v>0</v>
          </cell>
          <cell r="K148">
            <v>0</v>
          </cell>
          <cell r="L148">
            <v>0</v>
          </cell>
          <cell r="M148">
            <v>0</v>
          </cell>
          <cell r="N148">
            <v>0</v>
          </cell>
          <cell r="O148">
            <v>0</v>
          </cell>
          <cell r="P148">
            <v>0</v>
          </cell>
          <cell r="Q148">
            <v>0</v>
          </cell>
          <cell r="R148">
            <v>0</v>
          </cell>
          <cell r="T148">
            <v>0.92863628424322764</v>
          </cell>
        </row>
        <row r="149">
          <cell r="A149" t="str">
            <v>399171826</v>
          </cell>
          <cell r="B149" t="str">
            <v>R18</v>
          </cell>
          <cell r="C149">
            <v>68</v>
          </cell>
          <cell r="D149" t="str">
            <v>M.S</v>
          </cell>
          <cell r="F149">
            <v>3</v>
          </cell>
          <cell r="G149" t="str">
            <v>2892Z</v>
          </cell>
          <cell r="H149">
            <v>0</v>
          </cell>
          <cell r="I149">
            <v>0</v>
          </cell>
          <cell r="J149">
            <v>0</v>
          </cell>
          <cell r="K149">
            <v>0</v>
          </cell>
          <cell r="L149">
            <v>0</v>
          </cell>
          <cell r="M149">
            <v>0</v>
          </cell>
          <cell r="N149">
            <v>0</v>
          </cell>
          <cell r="O149">
            <v>0</v>
          </cell>
          <cell r="P149">
            <v>0</v>
          </cell>
          <cell r="Q149">
            <v>0</v>
          </cell>
          <cell r="R149">
            <v>0</v>
          </cell>
          <cell r="T149">
            <v>9.491136036126159</v>
          </cell>
        </row>
        <row r="150">
          <cell r="A150" t="str">
            <v>399551282</v>
          </cell>
          <cell r="B150" t="str">
            <v>R27</v>
          </cell>
          <cell r="C150">
            <v>177</v>
          </cell>
          <cell r="D150" t="str">
            <v>DIMO GESTION</v>
          </cell>
          <cell r="F150">
            <v>2</v>
          </cell>
          <cell r="G150" t="str">
            <v>5829C</v>
          </cell>
          <cell r="H150">
            <v>0</v>
          </cell>
          <cell r="I150">
            <v>0</v>
          </cell>
          <cell r="J150">
            <v>0</v>
          </cell>
          <cell r="K150">
            <v>0</v>
          </cell>
          <cell r="L150">
            <v>0</v>
          </cell>
          <cell r="M150">
            <v>0</v>
          </cell>
          <cell r="N150">
            <v>0</v>
          </cell>
          <cell r="O150">
            <v>0</v>
          </cell>
          <cell r="P150">
            <v>0</v>
          </cell>
          <cell r="Q150">
            <v>1</v>
          </cell>
          <cell r="R150">
            <v>1</v>
          </cell>
          <cell r="T150">
            <v>1.0024826969005536</v>
          </cell>
        </row>
        <row r="151">
          <cell r="A151" t="str">
            <v>403067440</v>
          </cell>
          <cell r="B151" t="str">
            <v>R03</v>
          </cell>
          <cell r="C151">
            <v>54</v>
          </cell>
          <cell r="D151" t="str">
            <v>BOULANGERIE TRADITION BIOTECHNOL</v>
          </cell>
          <cell r="F151">
            <v>2</v>
          </cell>
          <cell r="G151" t="str">
            <v>1071A</v>
          </cell>
          <cell r="H151">
            <v>0</v>
          </cell>
          <cell r="I151">
            <v>0</v>
          </cell>
          <cell r="J151">
            <v>0</v>
          </cell>
          <cell r="K151">
            <v>0</v>
          </cell>
          <cell r="L151">
            <v>0</v>
          </cell>
          <cell r="M151">
            <v>0</v>
          </cell>
          <cell r="N151">
            <v>0</v>
          </cell>
          <cell r="O151">
            <v>0</v>
          </cell>
          <cell r="P151">
            <v>0</v>
          </cell>
          <cell r="Q151">
            <v>0</v>
          </cell>
          <cell r="R151">
            <v>0</v>
          </cell>
          <cell r="T151">
            <v>1.0268162802361982</v>
          </cell>
        </row>
        <row r="152">
          <cell r="A152" t="str">
            <v>407666650</v>
          </cell>
          <cell r="B152" t="str">
            <v>R13</v>
          </cell>
          <cell r="C152">
            <v>16</v>
          </cell>
          <cell r="D152" t="str">
            <v>PLDA SAS</v>
          </cell>
          <cell r="E152" t="str">
            <v>407666650 ; 343967907</v>
          </cell>
          <cell r="F152">
            <v>8</v>
          </cell>
          <cell r="G152" t="str">
            <v>2620Z</v>
          </cell>
          <cell r="H152">
            <v>0</v>
          </cell>
          <cell r="I152">
            <v>0</v>
          </cell>
          <cell r="J152">
            <v>0</v>
          </cell>
          <cell r="K152">
            <v>0</v>
          </cell>
          <cell r="L152">
            <v>0</v>
          </cell>
          <cell r="M152">
            <v>0</v>
          </cell>
          <cell r="N152">
            <v>0</v>
          </cell>
          <cell r="O152">
            <v>0</v>
          </cell>
          <cell r="P152">
            <v>0</v>
          </cell>
          <cell r="Q152">
            <v>2</v>
          </cell>
          <cell r="R152">
            <v>2</v>
          </cell>
          <cell r="T152">
            <v>0.97245181066396902</v>
          </cell>
        </row>
        <row r="153">
          <cell r="A153" t="str">
            <v>409776655</v>
          </cell>
          <cell r="B153" t="str">
            <v>R19</v>
          </cell>
          <cell r="C153">
            <v>28</v>
          </cell>
          <cell r="D153" t="str">
            <v>ART GRAND PRIX</v>
          </cell>
          <cell r="F153">
            <v>8</v>
          </cell>
          <cell r="G153" t="str">
            <v>2932Z</v>
          </cell>
          <cell r="H153">
            <v>0</v>
          </cell>
          <cell r="I153">
            <v>0</v>
          </cell>
          <cell r="J153">
            <v>0</v>
          </cell>
          <cell r="K153">
            <v>0</v>
          </cell>
          <cell r="L153">
            <v>0</v>
          </cell>
          <cell r="M153">
            <v>0</v>
          </cell>
          <cell r="N153">
            <v>0</v>
          </cell>
          <cell r="O153">
            <v>0</v>
          </cell>
          <cell r="P153">
            <v>0</v>
          </cell>
          <cell r="Q153">
            <v>0</v>
          </cell>
          <cell r="R153">
            <v>0</v>
          </cell>
          <cell r="T153">
            <v>0.96925579235468862</v>
          </cell>
        </row>
        <row r="154">
          <cell r="A154" t="str">
            <v>412015299</v>
          </cell>
          <cell r="B154" t="str">
            <v>R29</v>
          </cell>
          <cell r="C154">
            <v>55</v>
          </cell>
          <cell r="D154" t="str">
            <v>CAPSULE TECHNOLOGIE</v>
          </cell>
          <cell r="F154">
            <v>29</v>
          </cell>
          <cell r="G154" t="str">
            <v>6201Z</v>
          </cell>
          <cell r="H154">
            <v>0</v>
          </cell>
          <cell r="I154">
            <v>0</v>
          </cell>
          <cell r="J154">
            <v>0</v>
          </cell>
          <cell r="K154">
            <v>0</v>
          </cell>
          <cell r="L154">
            <v>0</v>
          </cell>
          <cell r="M154">
            <v>1</v>
          </cell>
          <cell r="N154">
            <v>0</v>
          </cell>
          <cell r="O154">
            <v>0</v>
          </cell>
          <cell r="P154">
            <v>0</v>
          </cell>
          <cell r="Q154">
            <v>0</v>
          </cell>
          <cell r="R154">
            <v>1</v>
          </cell>
          <cell r="T154">
            <v>1.0073318903857094</v>
          </cell>
        </row>
        <row r="155">
          <cell r="A155" t="str">
            <v>414437111</v>
          </cell>
          <cell r="B155" t="str">
            <v>R29</v>
          </cell>
          <cell r="C155">
            <v>19</v>
          </cell>
          <cell r="D155" t="str">
            <v>SOCIETE CYO</v>
          </cell>
          <cell r="F155">
            <v>5</v>
          </cell>
          <cell r="G155" t="str">
            <v>6201Z</v>
          </cell>
          <cell r="H155">
            <v>0</v>
          </cell>
          <cell r="I155">
            <v>0</v>
          </cell>
          <cell r="J155">
            <v>0</v>
          </cell>
          <cell r="K155">
            <v>0</v>
          </cell>
          <cell r="L155">
            <v>0</v>
          </cell>
          <cell r="M155">
            <v>0</v>
          </cell>
          <cell r="N155">
            <v>0</v>
          </cell>
          <cell r="O155">
            <v>0</v>
          </cell>
          <cell r="P155">
            <v>0</v>
          </cell>
          <cell r="Q155">
            <v>0</v>
          </cell>
          <cell r="R155">
            <v>0</v>
          </cell>
          <cell r="T155">
            <v>1.0014538235188721</v>
          </cell>
        </row>
        <row r="156">
          <cell r="A156" t="str">
            <v>422079749</v>
          </cell>
          <cell r="B156" t="str">
            <v>R03</v>
          </cell>
          <cell r="C156">
            <v>46</v>
          </cell>
          <cell r="D156" t="str">
            <v>LES COMTES DE LA MARCHE</v>
          </cell>
          <cell r="F156">
            <v>1</v>
          </cell>
          <cell r="G156" t="str">
            <v>1072Z</v>
          </cell>
          <cell r="H156">
            <v>0</v>
          </cell>
          <cell r="I156">
            <v>0</v>
          </cell>
          <cell r="J156">
            <v>0</v>
          </cell>
          <cell r="K156">
            <v>0</v>
          </cell>
          <cell r="L156">
            <v>0</v>
          </cell>
          <cell r="M156">
            <v>0</v>
          </cell>
          <cell r="N156">
            <v>0</v>
          </cell>
          <cell r="O156">
            <v>0</v>
          </cell>
          <cell r="P156">
            <v>0</v>
          </cell>
          <cell r="Q156">
            <v>0</v>
          </cell>
          <cell r="R156">
            <v>0</v>
          </cell>
          <cell r="T156">
            <v>9.4310998726158832</v>
          </cell>
        </row>
        <row r="157">
          <cell r="A157" t="str">
            <v>423153188</v>
          </cell>
          <cell r="B157" t="str">
            <v>R29</v>
          </cell>
          <cell r="C157">
            <v>56</v>
          </cell>
          <cell r="D157" t="str">
            <v>LEXSI</v>
          </cell>
          <cell r="F157">
            <v>20</v>
          </cell>
          <cell r="G157" t="str">
            <v>6202A</v>
          </cell>
          <cell r="H157">
            <v>0</v>
          </cell>
          <cell r="I157">
            <v>0</v>
          </cell>
          <cell r="J157">
            <v>0</v>
          </cell>
          <cell r="K157">
            <v>0</v>
          </cell>
          <cell r="L157">
            <v>0</v>
          </cell>
          <cell r="M157">
            <v>5</v>
          </cell>
          <cell r="N157">
            <v>0</v>
          </cell>
          <cell r="O157">
            <v>0</v>
          </cell>
          <cell r="P157">
            <v>0</v>
          </cell>
          <cell r="Q157">
            <v>0</v>
          </cell>
          <cell r="R157">
            <v>5</v>
          </cell>
          <cell r="T157">
            <v>1.0052642431574093</v>
          </cell>
        </row>
        <row r="158">
          <cell r="A158" t="str">
            <v>423869098</v>
          </cell>
          <cell r="B158" t="str">
            <v>R19</v>
          </cell>
          <cell r="C158">
            <v>119</v>
          </cell>
          <cell r="D158" t="str">
            <v>MICROCAR SAS</v>
          </cell>
          <cell r="F158">
            <v>2</v>
          </cell>
          <cell r="G158" t="str">
            <v>2910Z</v>
          </cell>
          <cell r="H158">
            <v>1</v>
          </cell>
          <cell r="I158">
            <v>0</v>
          </cell>
          <cell r="J158">
            <v>0</v>
          </cell>
          <cell r="K158">
            <v>0</v>
          </cell>
          <cell r="L158">
            <v>0</v>
          </cell>
          <cell r="M158">
            <v>0</v>
          </cell>
          <cell r="N158">
            <v>0</v>
          </cell>
          <cell r="O158">
            <v>0</v>
          </cell>
          <cell r="P158">
            <v>0</v>
          </cell>
          <cell r="Q158">
            <v>0</v>
          </cell>
          <cell r="R158">
            <v>1</v>
          </cell>
          <cell r="T158">
            <v>0.99219895867396068</v>
          </cell>
        </row>
        <row r="159">
          <cell r="A159" t="str">
            <v>428121818</v>
          </cell>
          <cell r="B159" t="str">
            <v>R22</v>
          </cell>
          <cell r="C159">
            <v>169</v>
          </cell>
          <cell r="D159" t="str">
            <v>IN'TECH MEDICAL</v>
          </cell>
          <cell r="F159">
            <v>4</v>
          </cell>
          <cell r="G159" t="str">
            <v>3250A</v>
          </cell>
          <cell r="H159">
            <v>0</v>
          </cell>
          <cell r="I159">
            <v>0</v>
          </cell>
          <cell r="J159">
            <v>0</v>
          </cell>
          <cell r="K159">
            <v>0</v>
          </cell>
          <cell r="L159">
            <v>0</v>
          </cell>
          <cell r="M159">
            <v>0</v>
          </cell>
          <cell r="N159">
            <v>0</v>
          </cell>
          <cell r="O159">
            <v>0</v>
          </cell>
          <cell r="P159">
            <v>0</v>
          </cell>
          <cell r="Q159">
            <v>0</v>
          </cell>
          <cell r="R159">
            <v>0</v>
          </cell>
          <cell r="T159">
            <v>0.99288651127325045</v>
          </cell>
        </row>
        <row r="160">
          <cell r="A160" t="str">
            <v>430007252</v>
          </cell>
          <cell r="B160" t="str">
            <v>R27</v>
          </cell>
          <cell r="C160">
            <v>103</v>
          </cell>
          <cell r="D160" t="str">
            <v>SIDETRADE SA</v>
          </cell>
          <cell r="F160">
            <v>16</v>
          </cell>
          <cell r="G160" t="str">
            <v>5829C</v>
          </cell>
          <cell r="H160">
            <v>0</v>
          </cell>
          <cell r="I160">
            <v>0</v>
          </cell>
          <cell r="J160">
            <v>0</v>
          </cell>
          <cell r="K160">
            <v>0</v>
          </cell>
          <cell r="L160">
            <v>0</v>
          </cell>
          <cell r="M160">
            <v>2</v>
          </cell>
          <cell r="N160">
            <v>0</v>
          </cell>
          <cell r="O160">
            <v>0</v>
          </cell>
          <cell r="P160">
            <v>0</v>
          </cell>
          <cell r="Q160">
            <v>0</v>
          </cell>
          <cell r="R160">
            <v>2</v>
          </cell>
          <cell r="T160">
            <v>1.0109764191694526</v>
          </cell>
        </row>
        <row r="161">
          <cell r="A161" t="str">
            <v>431915313</v>
          </cell>
          <cell r="B161" t="str">
            <v>R27</v>
          </cell>
          <cell r="C161">
            <v>55</v>
          </cell>
          <cell r="D161" t="str">
            <v>SIERRA WIRELESS SOLUTIONS ET SERVICES</v>
          </cell>
          <cell r="F161">
            <v>32</v>
          </cell>
          <cell r="G161" t="str">
            <v>5829A</v>
          </cell>
          <cell r="H161">
            <v>0</v>
          </cell>
          <cell r="I161">
            <v>0</v>
          </cell>
          <cell r="J161">
            <v>0</v>
          </cell>
          <cell r="K161">
            <v>1</v>
          </cell>
          <cell r="L161">
            <v>1</v>
          </cell>
          <cell r="M161">
            <v>0</v>
          </cell>
          <cell r="N161">
            <v>0</v>
          </cell>
          <cell r="O161">
            <v>0</v>
          </cell>
          <cell r="P161">
            <v>0</v>
          </cell>
          <cell r="Q161">
            <v>3</v>
          </cell>
          <cell r="R161">
            <v>4</v>
          </cell>
          <cell r="T161">
            <v>1.0267057606939052</v>
          </cell>
        </row>
        <row r="162">
          <cell r="A162" t="str">
            <v>432086049</v>
          </cell>
          <cell r="B162" t="str">
            <v>R30</v>
          </cell>
          <cell r="C162">
            <v>25</v>
          </cell>
          <cell r="D162" t="str">
            <v>PALL GENEDISC TECHNOLOGIES</v>
          </cell>
          <cell r="F162">
            <v>10</v>
          </cell>
          <cell r="G162" t="str">
            <v>7211Z</v>
          </cell>
          <cell r="H162">
            <v>0</v>
          </cell>
          <cell r="I162">
            <v>0</v>
          </cell>
          <cell r="J162">
            <v>0</v>
          </cell>
          <cell r="K162">
            <v>0</v>
          </cell>
          <cell r="L162">
            <v>0</v>
          </cell>
          <cell r="M162">
            <v>0</v>
          </cell>
          <cell r="N162">
            <v>0</v>
          </cell>
          <cell r="O162">
            <v>0</v>
          </cell>
          <cell r="P162">
            <v>0</v>
          </cell>
          <cell r="Q162">
            <v>0</v>
          </cell>
          <cell r="R162">
            <v>0</v>
          </cell>
          <cell r="T162">
            <v>1.0265169202151041</v>
          </cell>
        </row>
        <row r="163">
          <cell r="A163" t="str">
            <v>432382463</v>
          </cell>
          <cell r="B163" t="str">
            <v>R27</v>
          </cell>
          <cell r="C163">
            <v>41</v>
          </cell>
          <cell r="D163" t="str">
            <v>ONMOBILE</v>
          </cell>
          <cell r="F163">
            <v>16</v>
          </cell>
          <cell r="G163" t="str">
            <v>5829C</v>
          </cell>
          <cell r="H163">
            <v>0</v>
          </cell>
          <cell r="I163">
            <v>0</v>
          </cell>
          <cell r="J163">
            <v>0</v>
          </cell>
          <cell r="K163">
            <v>0</v>
          </cell>
          <cell r="L163">
            <v>0</v>
          </cell>
          <cell r="M163">
            <v>0</v>
          </cell>
          <cell r="N163">
            <v>0</v>
          </cell>
          <cell r="O163">
            <v>0</v>
          </cell>
          <cell r="P163">
            <v>0</v>
          </cell>
          <cell r="Q163">
            <v>0</v>
          </cell>
          <cell r="R163">
            <v>0</v>
          </cell>
          <cell r="T163">
            <v>1.0155155159632967</v>
          </cell>
        </row>
        <row r="164">
          <cell r="A164" t="str">
            <v>432512531</v>
          </cell>
          <cell r="B164" t="str">
            <v>R27</v>
          </cell>
          <cell r="C164">
            <v>19</v>
          </cell>
          <cell r="D164" t="str">
            <v>SYNOMIA</v>
          </cell>
          <cell r="F164">
            <v>2</v>
          </cell>
          <cell r="G164" t="str">
            <v>5829C</v>
          </cell>
          <cell r="H164">
            <v>0</v>
          </cell>
          <cell r="I164">
            <v>0</v>
          </cell>
          <cell r="J164">
            <v>0</v>
          </cell>
          <cell r="K164">
            <v>0</v>
          </cell>
          <cell r="L164">
            <v>0</v>
          </cell>
          <cell r="M164">
            <v>0</v>
          </cell>
          <cell r="N164">
            <v>0</v>
          </cell>
          <cell r="O164">
            <v>0</v>
          </cell>
          <cell r="P164">
            <v>0</v>
          </cell>
          <cell r="Q164">
            <v>0</v>
          </cell>
          <cell r="R164">
            <v>0</v>
          </cell>
          <cell r="T164">
            <v>1.0024826969005536</v>
          </cell>
        </row>
        <row r="165">
          <cell r="A165" t="str">
            <v>432559086</v>
          </cell>
          <cell r="B165" t="str">
            <v>R27</v>
          </cell>
          <cell r="C165">
            <v>70</v>
          </cell>
          <cell r="D165" t="str">
            <v>QOSMOS</v>
          </cell>
          <cell r="F165">
            <v>33</v>
          </cell>
          <cell r="G165" t="str">
            <v>5829A</v>
          </cell>
          <cell r="H165">
            <v>0</v>
          </cell>
          <cell r="I165">
            <v>0</v>
          </cell>
          <cell r="J165">
            <v>0</v>
          </cell>
          <cell r="K165">
            <v>0</v>
          </cell>
          <cell r="L165">
            <v>0</v>
          </cell>
          <cell r="M165">
            <v>3</v>
          </cell>
          <cell r="N165">
            <v>0</v>
          </cell>
          <cell r="O165">
            <v>1</v>
          </cell>
          <cell r="P165">
            <v>0</v>
          </cell>
          <cell r="Q165">
            <v>0</v>
          </cell>
          <cell r="R165">
            <v>4</v>
          </cell>
          <cell r="T165">
            <v>1.0326221358589371</v>
          </cell>
        </row>
        <row r="166">
          <cell r="A166" t="str">
            <v>432681427</v>
          </cell>
          <cell r="B166" t="str">
            <v>R27</v>
          </cell>
          <cell r="C166">
            <v>15</v>
          </cell>
          <cell r="D166" t="str">
            <v>SCIENTIFIC BRAIN TRAINING</v>
          </cell>
          <cell r="F166">
            <v>5</v>
          </cell>
          <cell r="G166" t="str">
            <v>5829</v>
          </cell>
          <cell r="H166">
            <v>0</v>
          </cell>
          <cell r="I166">
            <v>0</v>
          </cell>
          <cell r="J166">
            <v>0</v>
          </cell>
          <cell r="K166">
            <v>0</v>
          </cell>
          <cell r="L166">
            <v>0</v>
          </cell>
          <cell r="M166">
            <v>0</v>
          </cell>
          <cell r="N166">
            <v>0</v>
          </cell>
          <cell r="O166">
            <v>0</v>
          </cell>
          <cell r="P166">
            <v>0</v>
          </cell>
          <cell r="Q166">
            <v>2</v>
          </cell>
          <cell r="R166">
            <v>2</v>
          </cell>
          <cell r="T166">
            <v>0.99727241063669647</v>
          </cell>
        </row>
        <row r="167">
          <cell r="A167" t="str">
            <v>432786432</v>
          </cell>
          <cell r="B167" t="str">
            <v>R28</v>
          </cell>
          <cell r="C167">
            <v>73</v>
          </cell>
          <cell r="D167" t="str">
            <v>TRANSATEL</v>
          </cell>
          <cell r="F167">
            <v>31</v>
          </cell>
          <cell r="G167" t="str">
            <v>6120Z</v>
          </cell>
          <cell r="H167">
            <v>0</v>
          </cell>
          <cell r="I167">
            <v>0</v>
          </cell>
          <cell r="J167">
            <v>0</v>
          </cell>
          <cell r="K167">
            <v>0</v>
          </cell>
          <cell r="L167">
            <v>0</v>
          </cell>
          <cell r="M167">
            <v>0</v>
          </cell>
          <cell r="N167">
            <v>0</v>
          </cell>
          <cell r="O167">
            <v>0</v>
          </cell>
          <cell r="P167">
            <v>0</v>
          </cell>
          <cell r="Q167">
            <v>7</v>
          </cell>
          <cell r="R167">
            <v>7</v>
          </cell>
          <cell r="T167">
            <v>1.1795288128126573</v>
          </cell>
        </row>
        <row r="168">
          <cell r="A168" t="str">
            <v>432915460</v>
          </cell>
          <cell r="B168" t="str">
            <v>R29</v>
          </cell>
          <cell r="C168">
            <v>30</v>
          </cell>
          <cell r="D168" t="str">
            <v>TINUBU SQUARE</v>
          </cell>
          <cell r="F168">
            <v>9</v>
          </cell>
          <cell r="G168" t="str">
            <v>6201Z</v>
          </cell>
          <cell r="H168">
            <v>0</v>
          </cell>
          <cell r="I168">
            <v>0</v>
          </cell>
          <cell r="J168">
            <v>0</v>
          </cell>
          <cell r="K168">
            <v>0</v>
          </cell>
          <cell r="L168">
            <v>0</v>
          </cell>
          <cell r="M168">
            <v>1</v>
          </cell>
          <cell r="N168">
            <v>0</v>
          </cell>
          <cell r="O168">
            <v>0</v>
          </cell>
          <cell r="P168">
            <v>0</v>
          </cell>
          <cell r="Q168">
            <v>0</v>
          </cell>
          <cell r="R168">
            <v>1</v>
          </cell>
          <cell r="T168">
            <v>1.0014896419977659</v>
          </cell>
        </row>
        <row r="169">
          <cell r="A169" t="str">
            <v>432938710</v>
          </cell>
          <cell r="B169" t="str">
            <v>R29</v>
          </cell>
          <cell r="C169">
            <v>67</v>
          </cell>
          <cell r="D169" t="str">
            <v>PICKUP SERVICES SA</v>
          </cell>
          <cell r="F169">
            <v>15</v>
          </cell>
          <cell r="G169" t="str">
            <v>6201Z</v>
          </cell>
          <cell r="H169">
            <v>0</v>
          </cell>
          <cell r="I169">
            <v>0</v>
          </cell>
          <cell r="J169">
            <v>0</v>
          </cell>
          <cell r="K169">
            <v>0</v>
          </cell>
          <cell r="L169">
            <v>0</v>
          </cell>
          <cell r="M169">
            <v>0</v>
          </cell>
          <cell r="N169">
            <v>0</v>
          </cell>
          <cell r="O169">
            <v>0</v>
          </cell>
          <cell r="P169">
            <v>0</v>
          </cell>
          <cell r="Q169">
            <v>0</v>
          </cell>
          <cell r="R169">
            <v>0</v>
          </cell>
          <cell r="T169">
            <v>1.0032378280455034</v>
          </cell>
        </row>
        <row r="170">
          <cell r="A170" t="str">
            <v>433546504</v>
          </cell>
          <cell r="B170" t="str">
            <v>R30</v>
          </cell>
          <cell r="C170">
            <v>60</v>
          </cell>
          <cell r="D170" t="str">
            <v>PX THERAPEUTICS</v>
          </cell>
          <cell r="F170">
            <v>31</v>
          </cell>
          <cell r="G170" t="str">
            <v>7211Z</v>
          </cell>
          <cell r="H170">
            <v>0</v>
          </cell>
          <cell r="I170">
            <v>0</v>
          </cell>
          <cell r="J170">
            <v>0</v>
          </cell>
          <cell r="K170">
            <v>0</v>
          </cell>
          <cell r="L170">
            <v>0</v>
          </cell>
          <cell r="M170">
            <v>0</v>
          </cell>
          <cell r="N170">
            <v>0</v>
          </cell>
          <cell r="O170">
            <v>1</v>
          </cell>
          <cell r="P170">
            <v>0</v>
          </cell>
          <cell r="Q170">
            <v>0</v>
          </cell>
          <cell r="R170">
            <v>1</v>
          </cell>
          <cell r="T170">
            <v>1.0936266789586815</v>
          </cell>
        </row>
        <row r="171">
          <cell r="A171" t="str">
            <v>433924529</v>
          </cell>
          <cell r="B171" t="str">
            <v>R08</v>
          </cell>
          <cell r="C171">
            <v>100</v>
          </cell>
          <cell r="D171" t="str">
            <v>LDR MEDICAL</v>
          </cell>
          <cell r="F171">
            <v>9</v>
          </cell>
          <cell r="G171" t="str">
            <v>2110Z</v>
          </cell>
          <cell r="H171">
            <v>0</v>
          </cell>
          <cell r="I171">
            <v>0</v>
          </cell>
          <cell r="J171">
            <v>0</v>
          </cell>
          <cell r="K171">
            <v>0</v>
          </cell>
          <cell r="L171">
            <v>0</v>
          </cell>
          <cell r="M171">
            <v>0</v>
          </cell>
          <cell r="N171">
            <v>0</v>
          </cell>
          <cell r="O171">
            <v>0</v>
          </cell>
          <cell r="P171">
            <v>0</v>
          </cell>
          <cell r="Q171">
            <v>0</v>
          </cell>
          <cell r="R171">
            <v>0</v>
          </cell>
          <cell r="T171">
            <v>1.0033710024139124</v>
          </cell>
        </row>
        <row r="172">
          <cell r="A172" t="str">
            <v>434320479</v>
          </cell>
          <cell r="B172" t="str">
            <v>R08</v>
          </cell>
          <cell r="C172">
            <v>46</v>
          </cell>
          <cell r="D172" t="str">
            <v>POLYPLUS TRANSFECTION</v>
          </cell>
          <cell r="F172">
            <v>10</v>
          </cell>
          <cell r="G172" t="str">
            <v>2110Z</v>
          </cell>
          <cell r="H172">
            <v>0</v>
          </cell>
          <cell r="I172">
            <v>0</v>
          </cell>
          <cell r="J172">
            <v>0</v>
          </cell>
          <cell r="K172">
            <v>0</v>
          </cell>
          <cell r="L172">
            <v>0</v>
          </cell>
          <cell r="M172">
            <v>0</v>
          </cell>
          <cell r="N172">
            <v>0</v>
          </cell>
          <cell r="O172">
            <v>0</v>
          </cell>
          <cell r="P172">
            <v>0</v>
          </cell>
          <cell r="Q172">
            <v>0</v>
          </cell>
          <cell r="R172">
            <v>0</v>
          </cell>
          <cell r="T172">
            <v>1.0004383376062547</v>
          </cell>
        </row>
        <row r="173">
          <cell r="A173" t="str">
            <v>438822215</v>
          </cell>
          <cell r="B173" t="str">
            <v>R08</v>
          </cell>
          <cell r="C173">
            <v>14</v>
          </cell>
          <cell r="D173" t="str">
            <v>CROSSJECT</v>
          </cell>
          <cell r="F173">
            <v>8</v>
          </cell>
          <cell r="G173" t="str">
            <v>21</v>
          </cell>
          <cell r="H173">
            <v>0</v>
          </cell>
          <cell r="I173">
            <v>0</v>
          </cell>
          <cell r="J173">
            <v>0</v>
          </cell>
          <cell r="K173">
            <v>0</v>
          </cell>
          <cell r="L173">
            <v>0</v>
          </cell>
          <cell r="M173">
            <v>7</v>
          </cell>
          <cell r="N173">
            <v>0</v>
          </cell>
          <cell r="O173">
            <v>0</v>
          </cell>
          <cell r="P173">
            <v>0</v>
          </cell>
          <cell r="Q173">
            <v>0</v>
          </cell>
          <cell r="R173">
            <v>7</v>
          </cell>
          <cell r="T173">
            <v>1.0025818643569375</v>
          </cell>
        </row>
        <row r="174">
          <cell r="A174" t="str">
            <v>438925232</v>
          </cell>
          <cell r="B174" t="str">
            <v>R15</v>
          </cell>
          <cell r="C174">
            <v>9</v>
          </cell>
          <cell r="D174" t="str">
            <v>SILIOS TECHNOLOGIES</v>
          </cell>
          <cell r="F174">
            <v>6</v>
          </cell>
          <cell r="G174" t="str">
            <v>2670Z</v>
          </cell>
          <cell r="H174">
            <v>0</v>
          </cell>
          <cell r="I174">
            <v>0</v>
          </cell>
          <cell r="J174">
            <v>0</v>
          </cell>
          <cell r="K174">
            <v>0</v>
          </cell>
          <cell r="L174">
            <v>0</v>
          </cell>
          <cell r="M174">
            <v>0</v>
          </cell>
          <cell r="N174">
            <v>0</v>
          </cell>
          <cell r="O174">
            <v>0</v>
          </cell>
          <cell r="P174">
            <v>0</v>
          </cell>
          <cell r="Q174">
            <v>0</v>
          </cell>
          <cell r="R174">
            <v>0</v>
          </cell>
          <cell r="T174">
            <v>1.005077106993312</v>
          </cell>
        </row>
        <row r="175">
          <cell r="A175" t="str">
            <v>552107955</v>
          </cell>
          <cell r="B175" t="str">
            <v>R17</v>
          </cell>
          <cell r="C175">
            <v>594</v>
          </cell>
          <cell r="D175" t="str">
            <v>LEACH INTERNATIONAL EUROPE SA</v>
          </cell>
          <cell r="F175">
            <v>44</v>
          </cell>
          <cell r="G175" t="str">
            <v>2712Z</v>
          </cell>
          <cell r="H175">
            <v>0</v>
          </cell>
          <cell r="I175">
            <v>0</v>
          </cell>
          <cell r="J175">
            <v>0</v>
          </cell>
          <cell r="K175">
            <v>0</v>
          </cell>
          <cell r="L175">
            <v>0</v>
          </cell>
          <cell r="M175">
            <v>0</v>
          </cell>
          <cell r="N175">
            <v>0</v>
          </cell>
          <cell r="O175">
            <v>0</v>
          </cell>
          <cell r="P175">
            <v>0</v>
          </cell>
          <cell r="Q175">
            <v>0</v>
          </cell>
          <cell r="R175">
            <v>0</v>
          </cell>
          <cell r="T175">
            <v>1.0806407828640243</v>
          </cell>
        </row>
        <row r="176">
          <cell r="A176" t="str">
            <v>796620029</v>
          </cell>
          <cell r="B176" t="str">
            <v>R18</v>
          </cell>
          <cell r="C176">
            <v>28</v>
          </cell>
          <cell r="D176" t="str">
            <v>SARRAZIN TECHNOLOGIES</v>
          </cell>
          <cell r="F176">
            <v>1</v>
          </cell>
          <cell r="G176" t="str">
            <v>2899</v>
          </cell>
          <cell r="H176">
            <v>0</v>
          </cell>
          <cell r="I176">
            <v>0</v>
          </cell>
          <cell r="J176">
            <v>0</v>
          </cell>
          <cell r="K176">
            <v>0</v>
          </cell>
          <cell r="L176">
            <v>0</v>
          </cell>
          <cell r="M176">
            <v>0</v>
          </cell>
          <cell r="N176">
            <v>0</v>
          </cell>
          <cell r="O176">
            <v>0</v>
          </cell>
          <cell r="P176">
            <v>0</v>
          </cell>
          <cell r="Q176">
            <v>0</v>
          </cell>
          <cell r="R176">
            <v>0</v>
          </cell>
          <cell r="T176">
            <v>9.483710179752709</v>
          </cell>
        </row>
        <row r="177">
          <cell r="A177" t="str">
            <v>305065088</v>
          </cell>
          <cell r="B177" t="str">
            <v>R07</v>
          </cell>
          <cell r="C177">
            <v>114</v>
          </cell>
          <cell r="D177" t="str">
            <v>INTEROR SA</v>
          </cell>
          <cell r="F177">
            <v>3</v>
          </cell>
          <cell r="G177" t="str">
            <v>2014Z</v>
          </cell>
          <cell r="H177">
            <v>0</v>
          </cell>
          <cell r="I177">
            <v>0</v>
          </cell>
          <cell r="J177">
            <v>0</v>
          </cell>
          <cell r="K177">
            <v>0</v>
          </cell>
          <cell r="L177">
            <v>0</v>
          </cell>
          <cell r="M177">
            <v>0</v>
          </cell>
          <cell r="N177">
            <v>0</v>
          </cell>
          <cell r="O177">
            <v>0</v>
          </cell>
          <cell r="P177">
            <v>0</v>
          </cell>
          <cell r="Q177">
            <v>0</v>
          </cell>
          <cell r="R177">
            <v>0</v>
          </cell>
          <cell r="T177">
            <v>1.0032344292881497</v>
          </cell>
        </row>
        <row r="178">
          <cell r="A178" t="str">
            <v>320316995</v>
          </cell>
          <cell r="B178" t="str">
            <v>R17</v>
          </cell>
          <cell r="C178">
            <v>147</v>
          </cell>
          <cell r="D178" t="str">
            <v>EUROCAVE</v>
          </cell>
          <cell r="F178">
            <v>3</v>
          </cell>
          <cell r="G178" t="str">
            <v>2751Z</v>
          </cell>
          <cell r="H178">
            <v>1</v>
          </cell>
          <cell r="I178">
            <v>0</v>
          </cell>
          <cell r="J178">
            <v>0</v>
          </cell>
          <cell r="K178">
            <v>0</v>
          </cell>
          <cell r="L178">
            <v>0</v>
          </cell>
          <cell r="M178">
            <v>0</v>
          </cell>
          <cell r="N178">
            <v>0</v>
          </cell>
          <cell r="O178">
            <v>0</v>
          </cell>
          <cell r="P178">
            <v>0</v>
          </cell>
          <cell r="Q178">
            <v>2</v>
          </cell>
          <cell r="R178">
            <v>3</v>
          </cell>
          <cell r="T178">
            <v>1.0062135658086313</v>
          </cell>
        </row>
        <row r="179">
          <cell r="A179" t="str">
            <v>325706687</v>
          </cell>
          <cell r="B179" t="str">
            <v>R25</v>
          </cell>
          <cell r="C179">
            <v>119</v>
          </cell>
          <cell r="D179" t="str">
            <v>MATFOR</v>
          </cell>
          <cell r="F179">
            <v>1</v>
          </cell>
          <cell r="G179" t="str">
            <v>4332B</v>
          </cell>
          <cell r="H179">
            <v>0</v>
          </cell>
          <cell r="I179">
            <v>0</v>
          </cell>
          <cell r="J179">
            <v>0</v>
          </cell>
          <cell r="K179">
            <v>0</v>
          </cell>
          <cell r="L179">
            <v>0</v>
          </cell>
          <cell r="M179">
            <v>0</v>
          </cell>
          <cell r="N179">
            <v>0</v>
          </cell>
          <cell r="O179">
            <v>0</v>
          </cell>
          <cell r="P179">
            <v>0</v>
          </cell>
          <cell r="Q179">
            <v>0</v>
          </cell>
          <cell r="R179">
            <v>0</v>
          </cell>
          <cell r="T179">
            <v>0.98402897412370083</v>
          </cell>
        </row>
        <row r="180">
          <cell r="A180" t="str">
            <v>326802725</v>
          </cell>
          <cell r="B180" t="str">
            <v>R01</v>
          </cell>
          <cell r="C180">
            <v>20</v>
          </cell>
          <cell r="D180" t="str">
            <v>SB PRODUCTION</v>
          </cell>
          <cell r="F180">
            <v>1</v>
          </cell>
          <cell r="G180" t="str">
            <v>0124Z</v>
          </cell>
          <cell r="H180">
            <v>0</v>
          </cell>
          <cell r="I180">
            <v>0</v>
          </cell>
          <cell r="J180">
            <v>0</v>
          </cell>
          <cell r="K180">
            <v>0</v>
          </cell>
          <cell r="L180">
            <v>0</v>
          </cell>
          <cell r="M180">
            <v>0</v>
          </cell>
          <cell r="N180">
            <v>0</v>
          </cell>
          <cell r="O180">
            <v>0</v>
          </cell>
          <cell r="P180">
            <v>0</v>
          </cell>
          <cell r="Q180">
            <v>0</v>
          </cell>
          <cell r="R180">
            <v>0</v>
          </cell>
          <cell r="T180">
            <v>9.5765574862909553</v>
          </cell>
        </row>
        <row r="181">
          <cell r="A181" t="str">
            <v>330439159</v>
          </cell>
          <cell r="B181" t="str">
            <v>R01</v>
          </cell>
          <cell r="C181">
            <v>100</v>
          </cell>
          <cell r="D181" t="str">
            <v>RIJK ZWAAN FRANCE</v>
          </cell>
          <cell r="F181">
            <v>13</v>
          </cell>
          <cell r="G181" t="str">
            <v>0164Z</v>
          </cell>
          <cell r="H181">
            <v>0</v>
          </cell>
          <cell r="I181">
            <v>0</v>
          </cell>
          <cell r="J181">
            <v>0</v>
          </cell>
          <cell r="K181">
            <v>0</v>
          </cell>
          <cell r="L181">
            <v>0</v>
          </cell>
          <cell r="M181">
            <v>1</v>
          </cell>
          <cell r="N181">
            <v>0</v>
          </cell>
          <cell r="O181">
            <v>0</v>
          </cell>
          <cell r="P181">
            <v>0</v>
          </cell>
          <cell r="Q181">
            <v>0</v>
          </cell>
          <cell r="R181">
            <v>1</v>
          </cell>
          <cell r="T181">
            <v>1.0876581178397458</v>
          </cell>
        </row>
        <row r="182">
          <cell r="A182" t="str">
            <v>350927349</v>
          </cell>
          <cell r="B182" t="str">
            <v>R27</v>
          </cell>
          <cell r="C182">
            <v>18</v>
          </cell>
          <cell r="D182" t="str">
            <v>NOTOCORD SYSTEMS</v>
          </cell>
          <cell r="F182">
            <v>15</v>
          </cell>
          <cell r="G182" t="str">
            <v>5829C</v>
          </cell>
          <cell r="H182">
            <v>0</v>
          </cell>
          <cell r="I182">
            <v>0</v>
          </cell>
          <cell r="J182">
            <v>0</v>
          </cell>
          <cell r="K182">
            <v>0</v>
          </cell>
          <cell r="L182">
            <v>0</v>
          </cell>
          <cell r="M182">
            <v>0</v>
          </cell>
          <cell r="N182">
            <v>0</v>
          </cell>
          <cell r="O182">
            <v>0</v>
          </cell>
          <cell r="P182">
            <v>0</v>
          </cell>
          <cell r="Q182">
            <v>0</v>
          </cell>
          <cell r="R182">
            <v>0</v>
          </cell>
          <cell r="T182">
            <v>1.0052141886530439</v>
          </cell>
        </row>
        <row r="183">
          <cell r="A183" t="str">
            <v>383604261</v>
          </cell>
          <cell r="B183" t="str">
            <v>R27</v>
          </cell>
          <cell r="C183">
            <v>19</v>
          </cell>
          <cell r="D183" t="str">
            <v>ALL SYSTEMS</v>
          </cell>
          <cell r="F183">
            <v>8</v>
          </cell>
          <cell r="G183" t="str">
            <v>5829C</v>
          </cell>
          <cell r="H183">
            <v>0</v>
          </cell>
          <cell r="I183">
            <v>0</v>
          </cell>
          <cell r="J183">
            <v>0</v>
          </cell>
          <cell r="K183">
            <v>0</v>
          </cell>
          <cell r="L183">
            <v>0</v>
          </cell>
          <cell r="M183">
            <v>0</v>
          </cell>
          <cell r="N183">
            <v>0</v>
          </cell>
          <cell r="O183">
            <v>0</v>
          </cell>
          <cell r="P183">
            <v>0</v>
          </cell>
          <cell r="Q183">
            <v>0</v>
          </cell>
          <cell r="R183">
            <v>0</v>
          </cell>
          <cell r="T183">
            <v>1.0099774803585782</v>
          </cell>
        </row>
        <row r="184">
          <cell r="A184" t="str">
            <v>385163456</v>
          </cell>
          <cell r="B184" t="str">
            <v>R27</v>
          </cell>
          <cell r="C184">
            <v>19</v>
          </cell>
          <cell r="D184" t="str">
            <v>AXYZ</v>
          </cell>
          <cell r="F184">
            <v>6</v>
          </cell>
          <cell r="G184" t="str">
            <v>5911B</v>
          </cell>
          <cell r="H184">
            <v>0</v>
          </cell>
          <cell r="I184">
            <v>0</v>
          </cell>
          <cell r="J184">
            <v>0</v>
          </cell>
          <cell r="K184">
            <v>0</v>
          </cell>
          <cell r="L184">
            <v>0</v>
          </cell>
          <cell r="M184">
            <v>1</v>
          </cell>
          <cell r="N184">
            <v>0</v>
          </cell>
          <cell r="O184">
            <v>0</v>
          </cell>
          <cell r="P184">
            <v>0</v>
          </cell>
          <cell r="Q184">
            <v>0</v>
          </cell>
          <cell r="R184">
            <v>1</v>
          </cell>
          <cell r="T184">
            <v>9.550829062637133</v>
          </cell>
        </row>
        <row r="185">
          <cell r="A185" t="str">
            <v>398618140</v>
          </cell>
          <cell r="B185" t="str">
            <v>R30</v>
          </cell>
          <cell r="C185">
            <v>11</v>
          </cell>
          <cell r="D185" t="str">
            <v>SOC ING REALISATIONS ELECTRIQUES</v>
          </cell>
          <cell r="F185">
            <v>4</v>
          </cell>
          <cell r="G185" t="str">
            <v>7112B</v>
          </cell>
          <cell r="H185">
            <v>0</v>
          </cell>
          <cell r="I185">
            <v>0</v>
          </cell>
          <cell r="J185">
            <v>0</v>
          </cell>
          <cell r="K185">
            <v>0</v>
          </cell>
          <cell r="L185">
            <v>0</v>
          </cell>
          <cell r="M185">
            <v>0</v>
          </cell>
          <cell r="N185">
            <v>0</v>
          </cell>
          <cell r="O185">
            <v>0</v>
          </cell>
          <cell r="P185">
            <v>0</v>
          </cell>
          <cell r="Q185">
            <v>0</v>
          </cell>
          <cell r="R185">
            <v>0</v>
          </cell>
          <cell r="T185">
            <v>9.453986464844844</v>
          </cell>
        </row>
        <row r="186">
          <cell r="A186" t="str">
            <v>398644641</v>
          </cell>
          <cell r="B186" t="str">
            <v>R32</v>
          </cell>
          <cell r="C186">
            <v>12</v>
          </cell>
          <cell r="D186" t="str">
            <v>SNC PRIMEUM</v>
          </cell>
          <cell r="F186">
            <v>2</v>
          </cell>
          <cell r="G186" t="str">
            <v>8299Z</v>
          </cell>
          <cell r="H186">
            <v>0</v>
          </cell>
          <cell r="I186">
            <v>0</v>
          </cell>
          <cell r="J186">
            <v>0</v>
          </cell>
          <cell r="K186">
            <v>0</v>
          </cell>
          <cell r="L186">
            <v>0</v>
          </cell>
          <cell r="M186">
            <v>0</v>
          </cell>
          <cell r="N186">
            <v>0</v>
          </cell>
          <cell r="O186">
            <v>0</v>
          </cell>
          <cell r="P186">
            <v>0</v>
          </cell>
          <cell r="Q186">
            <v>0</v>
          </cell>
          <cell r="R186">
            <v>0</v>
          </cell>
          <cell r="T186">
            <v>9.3519142478798134</v>
          </cell>
        </row>
        <row r="187">
          <cell r="A187" t="str">
            <v>399435379</v>
          </cell>
          <cell r="B187" t="str">
            <v>R21</v>
          </cell>
          <cell r="C187">
            <v>52</v>
          </cell>
          <cell r="D187" t="str">
            <v>MECANO I.D.</v>
          </cell>
          <cell r="F187">
            <v>18</v>
          </cell>
          <cell r="G187" t="str">
            <v>3030Z</v>
          </cell>
          <cell r="H187">
            <v>1</v>
          </cell>
          <cell r="I187">
            <v>0</v>
          </cell>
          <cell r="J187">
            <v>0</v>
          </cell>
          <cell r="K187">
            <v>0</v>
          </cell>
          <cell r="L187">
            <v>0</v>
          </cell>
          <cell r="M187">
            <v>1</v>
          </cell>
          <cell r="N187">
            <v>0</v>
          </cell>
          <cell r="O187">
            <v>0</v>
          </cell>
          <cell r="P187">
            <v>0</v>
          </cell>
          <cell r="Q187">
            <v>1</v>
          </cell>
          <cell r="R187">
            <v>3</v>
          </cell>
          <cell r="T187">
            <v>0.9988522968485587</v>
          </cell>
        </row>
        <row r="188">
          <cell r="A188" t="str">
            <v>403325657</v>
          </cell>
          <cell r="B188" t="str">
            <v>R27</v>
          </cell>
          <cell r="C188">
            <v>29</v>
          </cell>
          <cell r="D188" t="str">
            <v>ADACORE</v>
          </cell>
          <cell r="F188">
            <v>22</v>
          </cell>
          <cell r="G188" t="str">
            <v>5829A</v>
          </cell>
          <cell r="H188">
            <v>0</v>
          </cell>
          <cell r="I188">
            <v>0</v>
          </cell>
          <cell r="J188">
            <v>0</v>
          </cell>
          <cell r="K188">
            <v>0</v>
          </cell>
          <cell r="L188">
            <v>0</v>
          </cell>
          <cell r="M188">
            <v>0</v>
          </cell>
          <cell r="N188">
            <v>0</v>
          </cell>
          <cell r="O188">
            <v>1</v>
          </cell>
          <cell r="P188">
            <v>0</v>
          </cell>
          <cell r="Q188">
            <v>0</v>
          </cell>
          <cell r="R188">
            <v>1</v>
          </cell>
          <cell r="T188">
            <v>1.0231325813047192</v>
          </cell>
        </row>
        <row r="189">
          <cell r="A189" t="str">
            <v>410094866</v>
          </cell>
          <cell r="B189" t="str">
            <v>R30</v>
          </cell>
          <cell r="C189">
            <v>2</v>
          </cell>
          <cell r="D189" t="str">
            <v>ESSAIS + SARL</v>
          </cell>
          <cell r="F189">
            <v>2</v>
          </cell>
          <cell r="G189" t="str">
            <v>7490B</v>
          </cell>
          <cell r="H189">
            <v>0</v>
          </cell>
          <cell r="I189">
            <v>0</v>
          </cell>
          <cell r="J189">
            <v>0</v>
          </cell>
          <cell r="K189">
            <v>0</v>
          </cell>
          <cell r="L189">
            <v>0</v>
          </cell>
          <cell r="M189">
            <v>0</v>
          </cell>
          <cell r="N189">
            <v>0</v>
          </cell>
          <cell r="O189">
            <v>0</v>
          </cell>
          <cell r="P189">
            <v>0</v>
          </cell>
          <cell r="Q189">
            <v>0</v>
          </cell>
          <cell r="R189">
            <v>0</v>
          </cell>
          <cell r="T189">
            <v>0.99862678769312063</v>
          </cell>
        </row>
        <row r="190">
          <cell r="A190" t="str">
            <v>418145140</v>
          </cell>
          <cell r="B190" t="str">
            <v>R29</v>
          </cell>
          <cell r="C190">
            <v>63</v>
          </cell>
          <cell r="D190" t="str">
            <v>HORIZON SOFTWARE SAS</v>
          </cell>
          <cell r="F190">
            <v>42</v>
          </cell>
          <cell r="G190" t="str">
            <v>6201Z</v>
          </cell>
          <cell r="H190">
            <v>2</v>
          </cell>
          <cell r="I190">
            <v>1</v>
          </cell>
          <cell r="J190">
            <v>0</v>
          </cell>
          <cell r="K190">
            <v>2</v>
          </cell>
          <cell r="L190">
            <v>0</v>
          </cell>
          <cell r="M190">
            <v>3</v>
          </cell>
          <cell r="N190">
            <v>0</v>
          </cell>
          <cell r="O190">
            <v>0</v>
          </cell>
          <cell r="P190">
            <v>0</v>
          </cell>
          <cell r="Q190">
            <v>5</v>
          </cell>
          <cell r="R190">
            <v>13</v>
          </cell>
          <cell r="T190">
            <v>1.011723558763912</v>
          </cell>
        </row>
        <row r="191">
          <cell r="A191" t="str">
            <v>419876057</v>
          </cell>
          <cell r="B191" t="str">
            <v>R30</v>
          </cell>
          <cell r="C191">
            <v>6</v>
          </cell>
          <cell r="D191" t="str">
            <v>D.M.A.</v>
          </cell>
          <cell r="F191">
            <v>2</v>
          </cell>
          <cell r="G191" t="str">
            <v>7112B</v>
          </cell>
          <cell r="H191">
            <v>0</v>
          </cell>
          <cell r="I191">
            <v>0</v>
          </cell>
          <cell r="J191">
            <v>0</v>
          </cell>
          <cell r="K191">
            <v>0</v>
          </cell>
          <cell r="L191">
            <v>0</v>
          </cell>
          <cell r="M191">
            <v>0</v>
          </cell>
          <cell r="N191">
            <v>0</v>
          </cell>
          <cell r="O191">
            <v>0</v>
          </cell>
          <cell r="P191">
            <v>0</v>
          </cell>
          <cell r="Q191">
            <v>0</v>
          </cell>
          <cell r="R191">
            <v>0</v>
          </cell>
          <cell r="T191">
            <v>9.4669819473307832</v>
          </cell>
        </row>
        <row r="192">
          <cell r="A192" t="str">
            <v>420462533</v>
          </cell>
          <cell r="B192" t="str">
            <v>R17</v>
          </cell>
          <cell r="C192">
            <v>34</v>
          </cell>
          <cell r="D192" t="str">
            <v>AVIDSEN</v>
          </cell>
          <cell r="F192">
            <v>3</v>
          </cell>
          <cell r="G192" t="str">
            <v>2732Z</v>
          </cell>
          <cell r="H192">
            <v>0</v>
          </cell>
          <cell r="I192">
            <v>0</v>
          </cell>
          <cell r="J192">
            <v>0</v>
          </cell>
          <cell r="K192">
            <v>0</v>
          </cell>
          <cell r="L192">
            <v>0</v>
          </cell>
          <cell r="M192">
            <v>0</v>
          </cell>
          <cell r="N192">
            <v>0</v>
          </cell>
          <cell r="O192">
            <v>0</v>
          </cell>
          <cell r="P192">
            <v>0</v>
          </cell>
          <cell r="Q192">
            <v>0</v>
          </cell>
          <cell r="R192">
            <v>0</v>
          </cell>
          <cell r="T192">
            <v>9.5389046038658254</v>
          </cell>
        </row>
        <row r="193">
          <cell r="A193" t="str">
            <v>420710097</v>
          </cell>
          <cell r="B193" t="str">
            <v>R30</v>
          </cell>
          <cell r="C193">
            <v>21</v>
          </cell>
          <cell r="D193" t="str">
            <v>BLUEKANGO</v>
          </cell>
          <cell r="F193">
            <v>4</v>
          </cell>
          <cell r="G193" t="str">
            <v>7022Z</v>
          </cell>
          <cell r="H193">
            <v>0</v>
          </cell>
          <cell r="I193">
            <v>3</v>
          </cell>
          <cell r="J193">
            <v>2</v>
          </cell>
          <cell r="K193">
            <v>0</v>
          </cell>
          <cell r="L193">
            <v>0</v>
          </cell>
          <cell r="M193">
            <v>0</v>
          </cell>
          <cell r="N193">
            <v>0</v>
          </cell>
          <cell r="O193">
            <v>0</v>
          </cell>
          <cell r="P193">
            <v>0</v>
          </cell>
          <cell r="Q193">
            <v>4</v>
          </cell>
          <cell r="R193">
            <v>7</v>
          </cell>
          <cell r="T193">
            <v>0.99725595620726204</v>
          </cell>
        </row>
        <row r="194">
          <cell r="A194" t="str">
            <v>421093089</v>
          </cell>
          <cell r="B194" t="str">
            <v>R30</v>
          </cell>
          <cell r="C194">
            <v>6</v>
          </cell>
          <cell r="D194" t="str">
            <v>NATURVEDA-VITROBIO</v>
          </cell>
          <cell r="F194">
            <v>3</v>
          </cell>
          <cell r="G194" t="str">
            <v>7311Z</v>
          </cell>
          <cell r="H194">
            <v>0</v>
          </cell>
          <cell r="I194">
            <v>0</v>
          </cell>
          <cell r="J194">
            <v>0</v>
          </cell>
          <cell r="K194">
            <v>0</v>
          </cell>
          <cell r="L194">
            <v>0</v>
          </cell>
          <cell r="M194">
            <v>0</v>
          </cell>
          <cell r="N194">
            <v>0</v>
          </cell>
          <cell r="O194">
            <v>0</v>
          </cell>
          <cell r="P194">
            <v>0</v>
          </cell>
          <cell r="Q194">
            <v>0</v>
          </cell>
          <cell r="R194">
            <v>0</v>
          </cell>
          <cell r="T194">
            <v>9.5650756286136787</v>
          </cell>
        </row>
        <row r="195">
          <cell r="A195" t="str">
            <v>421972555</v>
          </cell>
          <cell r="B195" t="str">
            <v>R22</v>
          </cell>
          <cell r="C195">
            <v>16</v>
          </cell>
          <cell r="D195" t="str">
            <v>VOLIRIS</v>
          </cell>
          <cell r="F195">
            <v>4</v>
          </cell>
          <cell r="G195" t="str">
            <v>329</v>
          </cell>
          <cell r="H195">
            <v>0</v>
          </cell>
          <cell r="I195">
            <v>0</v>
          </cell>
          <cell r="J195">
            <v>0</v>
          </cell>
          <cell r="K195">
            <v>0</v>
          </cell>
          <cell r="L195">
            <v>0</v>
          </cell>
          <cell r="M195">
            <v>2</v>
          </cell>
          <cell r="N195">
            <v>0</v>
          </cell>
          <cell r="O195">
            <v>0</v>
          </cell>
          <cell r="P195">
            <v>0</v>
          </cell>
          <cell r="Q195">
            <v>0</v>
          </cell>
          <cell r="R195">
            <v>2</v>
          </cell>
          <cell r="T195">
            <v>9.4125641268704143</v>
          </cell>
        </row>
        <row r="196">
          <cell r="A196" t="str">
            <v>422744698</v>
          </cell>
          <cell r="B196" t="str">
            <v>R29</v>
          </cell>
          <cell r="C196">
            <v>8</v>
          </cell>
          <cell r="D196" t="str">
            <v>EUROBIOS</v>
          </cell>
          <cell r="F196">
            <v>8</v>
          </cell>
          <cell r="G196" t="str">
            <v>6201Z</v>
          </cell>
          <cell r="H196">
            <v>0</v>
          </cell>
          <cell r="I196">
            <v>0</v>
          </cell>
          <cell r="J196">
            <v>0</v>
          </cell>
          <cell r="K196">
            <v>0</v>
          </cell>
          <cell r="L196">
            <v>0</v>
          </cell>
          <cell r="M196">
            <v>0</v>
          </cell>
          <cell r="N196">
            <v>0</v>
          </cell>
          <cell r="O196">
            <v>0</v>
          </cell>
          <cell r="P196">
            <v>0</v>
          </cell>
          <cell r="Q196">
            <v>0</v>
          </cell>
          <cell r="R196">
            <v>0</v>
          </cell>
          <cell r="T196">
            <v>1.0023273969478403</v>
          </cell>
        </row>
        <row r="197">
          <cell r="A197" t="str">
            <v>423493071</v>
          </cell>
          <cell r="B197" t="str">
            <v>R30</v>
          </cell>
          <cell r="C197">
            <v>14</v>
          </cell>
          <cell r="D197" t="str">
            <v>ECO SOLUTION</v>
          </cell>
          <cell r="F197">
            <v>3</v>
          </cell>
          <cell r="G197" t="str">
            <v>7211Z</v>
          </cell>
          <cell r="H197">
            <v>0</v>
          </cell>
          <cell r="I197">
            <v>0</v>
          </cell>
          <cell r="J197">
            <v>0</v>
          </cell>
          <cell r="K197">
            <v>0</v>
          </cell>
          <cell r="L197">
            <v>0</v>
          </cell>
          <cell r="M197">
            <v>0</v>
          </cell>
          <cell r="N197">
            <v>0</v>
          </cell>
          <cell r="O197">
            <v>0</v>
          </cell>
          <cell r="P197">
            <v>0</v>
          </cell>
          <cell r="Q197">
            <v>0</v>
          </cell>
          <cell r="R197">
            <v>0</v>
          </cell>
          <cell r="T197">
            <v>1.0034385549049627</v>
          </cell>
        </row>
        <row r="198">
          <cell r="A198" t="str">
            <v>423632264</v>
          </cell>
          <cell r="B198" t="str">
            <v>R30</v>
          </cell>
          <cell r="C198">
            <v>4</v>
          </cell>
          <cell r="D198" t="str">
            <v>MICROPULSE PLATING CONCEPTS</v>
          </cell>
          <cell r="F198">
            <v>1</v>
          </cell>
          <cell r="G198" t="str">
            <v>7112B</v>
          </cell>
          <cell r="H198">
            <v>0</v>
          </cell>
          <cell r="I198">
            <v>0</v>
          </cell>
          <cell r="J198">
            <v>0</v>
          </cell>
          <cell r="K198">
            <v>0</v>
          </cell>
          <cell r="L198">
            <v>0</v>
          </cell>
          <cell r="M198">
            <v>0</v>
          </cell>
          <cell r="N198">
            <v>0</v>
          </cell>
          <cell r="O198">
            <v>0</v>
          </cell>
          <cell r="P198">
            <v>0</v>
          </cell>
          <cell r="Q198">
            <v>0</v>
          </cell>
          <cell r="R198">
            <v>0</v>
          </cell>
          <cell r="T198">
            <v>9.4734881506747257</v>
          </cell>
        </row>
        <row r="199">
          <cell r="A199" t="str">
            <v>424728400</v>
          </cell>
          <cell r="B199" t="str">
            <v>R03</v>
          </cell>
          <cell r="C199">
            <v>4</v>
          </cell>
          <cell r="D199" t="str">
            <v>UN QUART DE VIN</v>
          </cell>
          <cell r="F199">
            <v>2</v>
          </cell>
          <cell r="G199" t="str">
            <v>1089Z</v>
          </cell>
          <cell r="H199">
            <v>0</v>
          </cell>
          <cell r="I199">
            <v>0</v>
          </cell>
          <cell r="J199">
            <v>0</v>
          </cell>
          <cell r="K199">
            <v>0</v>
          </cell>
          <cell r="L199">
            <v>0</v>
          </cell>
          <cell r="M199">
            <v>0</v>
          </cell>
          <cell r="N199">
            <v>0</v>
          </cell>
          <cell r="O199">
            <v>0</v>
          </cell>
          <cell r="P199">
            <v>0</v>
          </cell>
          <cell r="Q199">
            <v>0</v>
          </cell>
          <cell r="R199">
            <v>0</v>
          </cell>
          <cell r="T199">
            <v>9.7342183366391595</v>
          </cell>
        </row>
        <row r="200">
          <cell r="A200" t="str">
            <v>428689608</v>
          </cell>
          <cell r="B200" t="str">
            <v>R08</v>
          </cell>
          <cell r="C200">
            <v>6</v>
          </cell>
          <cell r="D200" t="str">
            <v>GEMAC</v>
          </cell>
          <cell r="F200">
            <v>3</v>
          </cell>
          <cell r="G200" t="str">
            <v>2110Z</v>
          </cell>
          <cell r="H200">
            <v>0</v>
          </cell>
          <cell r="I200">
            <v>0</v>
          </cell>
          <cell r="J200">
            <v>0</v>
          </cell>
          <cell r="K200">
            <v>0</v>
          </cell>
          <cell r="L200">
            <v>0</v>
          </cell>
          <cell r="M200">
            <v>0</v>
          </cell>
          <cell r="N200">
            <v>0</v>
          </cell>
          <cell r="O200">
            <v>0</v>
          </cell>
          <cell r="P200">
            <v>0</v>
          </cell>
          <cell r="Q200">
            <v>0</v>
          </cell>
          <cell r="R200">
            <v>0</v>
          </cell>
          <cell r="T200">
            <v>9.4906373070754722</v>
          </cell>
        </row>
        <row r="201">
          <cell r="A201" t="str">
            <v>430226639</v>
          </cell>
          <cell r="B201" t="str">
            <v>R29</v>
          </cell>
          <cell r="C201">
            <v>42</v>
          </cell>
          <cell r="D201" t="str">
            <v>TRAVELSOFT</v>
          </cell>
          <cell r="F201">
            <v>26</v>
          </cell>
          <cell r="G201" t="str">
            <v>6201Z</v>
          </cell>
          <cell r="H201">
            <v>0</v>
          </cell>
          <cell r="I201">
            <v>0</v>
          </cell>
          <cell r="J201">
            <v>0</v>
          </cell>
          <cell r="K201">
            <v>0</v>
          </cell>
          <cell r="L201">
            <v>0</v>
          </cell>
          <cell r="M201">
            <v>9</v>
          </cell>
          <cell r="N201">
            <v>0</v>
          </cell>
          <cell r="O201">
            <v>0</v>
          </cell>
          <cell r="P201">
            <v>0</v>
          </cell>
          <cell r="Q201">
            <v>0</v>
          </cell>
          <cell r="R201">
            <v>9</v>
          </cell>
          <cell r="T201">
            <v>1.0030538589875557</v>
          </cell>
        </row>
        <row r="202">
          <cell r="A202" t="str">
            <v>433247129</v>
          </cell>
          <cell r="B202" t="str">
            <v>R22</v>
          </cell>
          <cell r="C202">
            <v>15</v>
          </cell>
          <cell r="D202" t="str">
            <v>IRIS INSPECTION MACHINES</v>
          </cell>
          <cell r="F202">
            <v>5</v>
          </cell>
          <cell r="G202" t="str">
            <v>329</v>
          </cell>
          <cell r="H202">
            <v>0</v>
          </cell>
          <cell r="I202">
            <v>0</v>
          </cell>
          <cell r="J202">
            <v>0</v>
          </cell>
          <cell r="K202">
            <v>0</v>
          </cell>
          <cell r="L202">
            <v>0</v>
          </cell>
          <cell r="M202">
            <v>0</v>
          </cell>
          <cell r="N202">
            <v>0</v>
          </cell>
          <cell r="O202">
            <v>0</v>
          </cell>
          <cell r="P202">
            <v>0</v>
          </cell>
          <cell r="Q202">
            <v>2</v>
          </cell>
          <cell r="R202">
            <v>2</v>
          </cell>
          <cell r="T202">
            <v>0.99111815897641709</v>
          </cell>
        </row>
        <row r="203">
          <cell r="A203" t="str">
            <v>433546173</v>
          </cell>
          <cell r="B203" t="str">
            <v>R29</v>
          </cell>
          <cell r="C203">
            <v>10</v>
          </cell>
          <cell r="D203" t="str">
            <v>OPENSUGAR</v>
          </cell>
          <cell r="F203">
            <v>5</v>
          </cell>
          <cell r="G203" t="str">
            <v>6311Z</v>
          </cell>
          <cell r="H203">
            <v>0</v>
          </cell>
          <cell r="I203">
            <v>0</v>
          </cell>
          <cell r="J203">
            <v>0</v>
          </cell>
          <cell r="K203">
            <v>0</v>
          </cell>
          <cell r="L203">
            <v>0</v>
          </cell>
          <cell r="M203">
            <v>0</v>
          </cell>
          <cell r="N203">
            <v>0</v>
          </cell>
          <cell r="O203">
            <v>0</v>
          </cell>
          <cell r="P203">
            <v>0</v>
          </cell>
          <cell r="Q203">
            <v>0</v>
          </cell>
          <cell r="R203">
            <v>0</v>
          </cell>
          <cell r="T203">
            <v>9.4937822469589079</v>
          </cell>
        </row>
        <row r="204">
          <cell r="A204" t="str">
            <v>433801578</v>
          </cell>
          <cell r="B204" t="str">
            <v>R27</v>
          </cell>
          <cell r="C204">
            <v>88</v>
          </cell>
          <cell r="D204" t="str">
            <v>TRACE ONE SA</v>
          </cell>
          <cell r="F204">
            <v>17</v>
          </cell>
          <cell r="G204" t="str">
            <v>5829C</v>
          </cell>
          <cell r="H204">
            <v>0</v>
          </cell>
          <cell r="I204">
            <v>0</v>
          </cell>
          <cell r="J204">
            <v>0</v>
          </cell>
          <cell r="K204">
            <v>0</v>
          </cell>
          <cell r="L204">
            <v>0</v>
          </cell>
          <cell r="M204">
            <v>5</v>
          </cell>
          <cell r="N204">
            <v>0</v>
          </cell>
          <cell r="O204">
            <v>0</v>
          </cell>
          <cell r="P204">
            <v>0</v>
          </cell>
          <cell r="Q204">
            <v>0</v>
          </cell>
          <cell r="R204">
            <v>5</v>
          </cell>
          <cell r="T204">
            <v>1.007713197452591</v>
          </cell>
        </row>
        <row r="205">
          <cell r="A205" t="str">
            <v>437952567</v>
          </cell>
          <cell r="B205" t="str">
            <v>R30</v>
          </cell>
          <cell r="C205">
            <v>20</v>
          </cell>
          <cell r="D205" t="str">
            <v>CIRTES SRC</v>
          </cell>
          <cell r="F205">
            <v>11</v>
          </cell>
          <cell r="G205" t="str">
            <v>7490B</v>
          </cell>
          <cell r="H205">
            <v>0</v>
          </cell>
          <cell r="I205">
            <v>0</v>
          </cell>
          <cell r="J205">
            <v>0</v>
          </cell>
          <cell r="K205">
            <v>0</v>
          </cell>
          <cell r="L205">
            <v>0</v>
          </cell>
          <cell r="M205">
            <v>1</v>
          </cell>
          <cell r="N205">
            <v>0</v>
          </cell>
          <cell r="O205">
            <v>0</v>
          </cell>
          <cell r="P205">
            <v>1</v>
          </cell>
          <cell r="Q205">
            <v>0</v>
          </cell>
          <cell r="R205">
            <v>2</v>
          </cell>
          <cell r="S205" t="str">
            <v>chômage</v>
          </cell>
          <cell r="T205">
            <v>0.99247675309100003</v>
          </cell>
        </row>
        <row r="206">
          <cell r="A206" t="str">
            <v>437960677</v>
          </cell>
          <cell r="B206" t="str">
            <v>R30</v>
          </cell>
          <cell r="C206">
            <v>196</v>
          </cell>
          <cell r="D206" t="str">
            <v>ASCONIT CONSULTANTS</v>
          </cell>
          <cell r="F206">
            <v>48</v>
          </cell>
          <cell r="G206" t="str">
            <v>7112B</v>
          </cell>
          <cell r="H206">
            <v>0</v>
          </cell>
          <cell r="I206">
            <v>0</v>
          </cell>
          <cell r="J206">
            <v>0</v>
          </cell>
          <cell r="K206">
            <v>0</v>
          </cell>
          <cell r="L206">
            <v>0</v>
          </cell>
          <cell r="M206">
            <v>0</v>
          </cell>
          <cell r="N206">
            <v>0</v>
          </cell>
          <cell r="O206">
            <v>0</v>
          </cell>
          <cell r="P206">
            <v>0</v>
          </cell>
          <cell r="Q206">
            <v>0</v>
          </cell>
          <cell r="R206">
            <v>0</v>
          </cell>
          <cell r="T206">
            <v>1.136737900570872</v>
          </cell>
        </row>
        <row r="207">
          <cell r="A207" t="str">
            <v>438209157</v>
          </cell>
          <cell r="B207" t="str">
            <v>R29</v>
          </cell>
          <cell r="C207">
            <v>39</v>
          </cell>
          <cell r="D207" t="str">
            <v>ECHOSENS</v>
          </cell>
          <cell r="F207">
            <v>12</v>
          </cell>
          <cell r="G207" t="str">
            <v>6201Z</v>
          </cell>
          <cell r="H207">
            <v>0</v>
          </cell>
          <cell r="I207">
            <v>0</v>
          </cell>
          <cell r="J207">
            <v>0</v>
          </cell>
          <cell r="K207">
            <v>0</v>
          </cell>
          <cell r="L207">
            <v>0</v>
          </cell>
          <cell r="M207">
            <v>0</v>
          </cell>
          <cell r="N207">
            <v>0</v>
          </cell>
          <cell r="O207">
            <v>0</v>
          </cell>
          <cell r="P207">
            <v>0</v>
          </cell>
          <cell r="Q207">
            <v>0</v>
          </cell>
          <cell r="R207">
            <v>0</v>
          </cell>
          <cell r="T207">
            <v>0.99954426672536967</v>
          </cell>
        </row>
        <row r="208">
          <cell r="A208" t="str">
            <v>438282501</v>
          </cell>
          <cell r="B208" t="str">
            <v>R13</v>
          </cell>
          <cell r="C208">
            <v>24</v>
          </cell>
          <cell r="D208" t="str">
            <v>ZORAN (FRANCE)</v>
          </cell>
          <cell r="F208">
            <v>21</v>
          </cell>
          <cell r="G208" t="str">
            <v>2612Z</v>
          </cell>
          <cell r="H208">
            <v>0</v>
          </cell>
          <cell r="I208">
            <v>0</v>
          </cell>
          <cell r="J208">
            <v>0</v>
          </cell>
          <cell r="K208">
            <v>0</v>
          </cell>
          <cell r="L208">
            <v>0</v>
          </cell>
          <cell r="M208">
            <v>0</v>
          </cell>
          <cell r="N208">
            <v>0</v>
          </cell>
          <cell r="O208">
            <v>0</v>
          </cell>
          <cell r="P208">
            <v>0</v>
          </cell>
          <cell r="Q208">
            <v>5</v>
          </cell>
          <cell r="R208">
            <v>5</v>
          </cell>
          <cell r="T208">
            <v>0.92973833150797314</v>
          </cell>
        </row>
        <row r="209">
          <cell r="A209" t="str">
            <v>438568222</v>
          </cell>
          <cell r="B209" t="str">
            <v>R28</v>
          </cell>
          <cell r="C209">
            <v>208</v>
          </cell>
          <cell r="D209" t="str">
            <v>ARKADIN</v>
          </cell>
          <cell r="F209">
            <v>26</v>
          </cell>
          <cell r="G209" t="str">
            <v>6190Z</v>
          </cell>
          <cell r="H209">
            <v>0</v>
          </cell>
          <cell r="I209">
            <v>0</v>
          </cell>
          <cell r="J209">
            <v>0</v>
          </cell>
          <cell r="K209">
            <v>0</v>
          </cell>
          <cell r="L209">
            <v>0</v>
          </cell>
          <cell r="M209">
            <v>0</v>
          </cell>
          <cell r="N209">
            <v>0</v>
          </cell>
          <cell r="O209">
            <v>0</v>
          </cell>
          <cell r="P209">
            <v>0</v>
          </cell>
          <cell r="Q209">
            <v>1</v>
          </cell>
          <cell r="R209">
            <v>1</v>
          </cell>
          <cell r="T209">
            <v>1.2246125141425743</v>
          </cell>
        </row>
        <row r="210">
          <cell r="A210" t="str">
            <v>438670051</v>
          </cell>
          <cell r="B210" t="str">
            <v>R27</v>
          </cell>
          <cell r="C210">
            <v>31</v>
          </cell>
          <cell r="D210" t="str">
            <v>ISSOS</v>
          </cell>
          <cell r="F210">
            <v>10</v>
          </cell>
          <cell r="G210" t="str">
            <v>5829A</v>
          </cell>
          <cell r="H210">
            <v>0</v>
          </cell>
          <cell r="I210">
            <v>0</v>
          </cell>
          <cell r="J210">
            <v>0</v>
          </cell>
          <cell r="K210">
            <v>0</v>
          </cell>
          <cell r="L210">
            <v>0</v>
          </cell>
          <cell r="M210">
            <v>0</v>
          </cell>
          <cell r="N210">
            <v>0</v>
          </cell>
          <cell r="O210">
            <v>0</v>
          </cell>
          <cell r="P210">
            <v>0</v>
          </cell>
          <cell r="Q210">
            <v>0</v>
          </cell>
          <cell r="R210">
            <v>0</v>
          </cell>
          <cell r="T210">
            <v>0.99900070825906417</v>
          </cell>
        </row>
        <row r="211">
          <cell r="A211" t="str">
            <v>438854408</v>
          </cell>
          <cell r="B211" t="str">
            <v>R29</v>
          </cell>
          <cell r="C211">
            <v>6</v>
          </cell>
          <cell r="D211" t="str">
            <v>RAISE PARTNER</v>
          </cell>
          <cell r="F211">
            <v>5</v>
          </cell>
          <cell r="G211" t="str">
            <v>6201Z</v>
          </cell>
          <cell r="H211">
            <v>0</v>
          </cell>
          <cell r="I211">
            <v>0</v>
          </cell>
          <cell r="J211">
            <v>0</v>
          </cell>
          <cell r="K211">
            <v>0</v>
          </cell>
          <cell r="L211">
            <v>0</v>
          </cell>
          <cell r="M211">
            <v>2</v>
          </cell>
          <cell r="N211">
            <v>0</v>
          </cell>
          <cell r="O211">
            <v>0</v>
          </cell>
          <cell r="P211">
            <v>0</v>
          </cell>
          <cell r="Q211">
            <v>0</v>
          </cell>
          <cell r="R211">
            <v>2</v>
          </cell>
          <cell r="T211">
            <v>1.0003263176252797</v>
          </cell>
        </row>
        <row r="212">
          <cell r="A212" t="str">
            <v>438861411</v>
          </cell>
          <cell r="B212" t="str">
            <v>R29</v>
          </cell>
          <cell r="C212">
            <v>50</v>
          </cell>
          <cell r="D212" t="str">
            <v>VOLUBILL</v>
          </cell>
          <cell r="F212">
            <v>13</v>
          </cell>
          <cell r="G212" t="str">
            <v>6202B</v>
          </cell>
          <cell r="H212">
            <v>1</v>
          </cell>
          <cell r="I212">
            <v>0</v>
          </cell>
          <cell r="J212">
            <v>0</v>
          </cell>
          <cell r="K212">
            <v>0</v>
          </cell>
          <cell r="L212">
            <v>0</v>
          </cell>
          <cell r="M212">
            <v>4</v>
          </cell>
          <cell r="N212">
            <v>0</v>
          </cell>
          <cell r="O212">
            <v>0</v>
          </cell>
          <cell r="P212">
            <v>0</v>
          </cell>
          <cell r="Q212">
            <v>0</v>
          </cell>
          <cell r="R212">
            <v>5</v>
          </cell>
          <cell r="T212">
            <v>1.0015254620917646</v>
          </cell>
        </row>
        <row r="213">
          <cell r="A213" t="str">
            <v>438993966</v>
          </cell>
          <cell r="B213" t="str">
            <v>R27</v>
          </cell>
          <cell r="C213">
            <v>26</v>
          </cell>
          <cell r="D213" t="str">
            <v>EPTICA</v>
          </cell>
          <cell r="F213">
            <v>10</v>
          </cell>
          <cell r="G213" t="str">
            <v>5829A</v>
          </cell>
          <cell r="H213">
            <v>0</v>
          </cell>
          <cell r="I213">
            <v>0</v>
          </cell>
          <cell r="J213">
            <v>0</v>
          </cell>
          <cell r="K213">
            <v>0</v>
          </cell>
          <cell r="L213">
            <v>0</v>
          </cell>
          <cell r="M213">
            <v>0</v>
          </cell>
          <cell r="N213">
            <v>0</v>
          </cell>
          <cell r="O213">
            <v>0</v>
          </cell>
          <cell r="P213">
            <v>0</v>
          </cell>
          <cell r="Q213">
            <v>0</v>
          </cell>
          <cell r="R213">
            <v>0</v>
          </cell>
          <cell r="T213">
            <v>1.0124913623047025</v>
          </cell>
        </row>
        <row r="214">
          <cell r="A214" t="str">
            <v>439055278</v>
          </cell>
          <cell r="B214" t="str">
            <v>R29</v>
          </cell>
          <cell r="C214">
            <v>350</v>
          </cell>
          <cell r="D214" t="str">
            <v>NIJI</v>
          </cell>
          <cell r="F214">
            <v>110</v>
          </cell>
          <cell r="G214" t="str">
            <v>6202A</v>
          </cell>
          <cell r="H214">
            <v>0</v>
          </cell>
          <cell r="I214">
            <v>0</v>
          </cell>
          <cell r="J214">
            <v>0</v>
          </cell>
          <cell r="K214">
            <v>0</v>
          </cell>
          <cell r="L214">
            <v>0</v>
          </cell>
          <cell r="M214">
            <v>0</v>
          </cell>
          <cell r="N214">
            <v>0</v>
          </cell>
          <cell r="O214">
            <v>0</v>
          </cell>
          <cell r="P214">
            <v>0</v>
          </cell>
          <cell r="Q214">
            <v>15</v>
          </cell>
          <cell r="R214">
            <v>15</v>
          </cell>
          <cell r="T214">
            <v>1.0232793076421633</v>
          </cell>
        </row>
        <row r="215">
          <cell r="A215" t="str">
            <v>440300556</v>
          </cell>
          <cell r="B215" t="str">
            <v>R30</v>
          </cell>
          <cell r="C215">
            <v>19</v>
          </cell>
          <cell r="D215" t="str">
            <v>HOCER</v>
          </cell>
          <cell r="F215">
            <v>20</v>
          </cell>
          <cell r="G215" t="str">
            <v>7112B</v>
          </cell>
          <cell r="H215">
            <v>0</v>
          </cell>
          <cell r="I215">
            <v>0</v>
          </cell>
          <cell r="J215">
            <v>0</v>
          </cell>
          <cell r="K215">
            <v>0</v>
          </cell>
          <cell r="L215">
            <v>0</v>
          </cell>
          <cell r="M215">
            <v>0</v>
          </cell>
          <cell r="N215">
            <v>0</v>
          </cell>
          <cell r="O215">
            <v>0</v>
          </cell>
          <cell r="P215">
            <v>0</v>
          </cell>
          <cell r="Q215">
            <v>0</v>
          </cell>
          <cell r="R215">
            <v>0</v>
          </cell>
          <cell r="T215">
            <v>9.558396474023386</v>
          </cell>
        </row>
        <row r="216">
          <cell r="A216" t="str">
            <v>692049109</v>
          </cell>
          <cell r="B216" t="str">
            <v>R27</v>
          </cell>
          <cell r="C216">
            <v>120</v>
          </cell>
          <cell r="D216" t="str">
            <v>SOCIETE D'INFORMATIQUE ET DE SYS</v>
          </cell>
          <cell r="F216">
            <v>13</v>
          </cell>
          <cell r="G216" t="str">
            <v>5829A</v>
          </cell>
          <cell r="H216">
            <v>0</v>
          </cell>
          <cell r="I216">
            <v>0</v>
          </cell>
          <cell r="J216">
            <v>0</v>
          </cell>
          <cell r="K216">
            <v>0</v>
          </cell>
          <cell r="L216">
            <v>0</v>
          </cell>
          <cell r="M216">
            <v>0</v>
          </cell>
          <cell r="N216">
            <v>0</v>
          </cell>
          <cell r="O216">
            <v>0</v>
          </cell>
          <cell r="P216">
            <v>2</v>
          </cell>
          <cell r="Q216">
            <v>0</v>
          </cell>
          <cell r="R216">
            <v>2</v>
          </cell>
          <cell r="S216" t="str">
            <v>Retraite</v>
          </cell>
          <cell r="T216">
            <v>0.9982555572117271</v>
          </cell>
        </row>
        <row r="217">
          <cell r="A217" t="str">
            <v>503681801</v>
          </cell>
          <cell r="B217" t="str">
            <v>R01</v>
          </cell>
          <cell r="C217">
            <v>531</v>
          </cell>
          <cell r="D217" t="str">
            <v>AXEREAL</v>
          </cell>
          <cell r="F217">
            <v>9</v>
          </cell>
          <cell r="G217" t="str">
            <v>0111Z</v>
          </cell>
          <cell r="H217">
            <v>0</v>
          </cell>
          <cell r="I217">
            <v>0</v>
          </cell>
          <cell r="J217">
            <v>0</v>
          </cell>
          <cell r="K217">
            <v>0</v>
          </cell>
          <cell r="L217">
            <v>0</v>
          </cell>
          <cell r="M217">
            <v>0</v>
          </cell>
          <cell r="N217">
            <v>0</v>
          </cell>
          <cell r="O217">
            <v>0</v>
          </cell>
          <cell r="P217">
            <v>0</v>
          </cell>
          <cell r="Q217">
            <v>0</v>
          </cell>
          <cell r="R217">
            <v>0</v>
          </cell>
          <cell r="T217">
            <v>1.043868611625361</v>
          </cell>
        </row>
        <row r="218">
          <cell r="A218" t="str">
            <v>518459466</v>
          </cell>
          <cell r="B218" t="str">
            <v>R03</v>
          </cell>
          <cell r="C218">
            <v>10</v>
          </cell>
          <cell r="D218" t="str">
            <v>SOCARA PRODUCTION</v>
          </cell>
          <cell r="F218">
            <v>1</v>
          </cell>
          <cell r="G218" t="str">
            <v>1101Z</v>
          </cell>
          <cell r="H218">
            <v>0</v>
          </cell>
          <cell r="I218">
            <v>0</v>
          </cell>
          <cell r="J218">
            <v>0</v>
          </cell>
          <cell r="K218">
            <v>0</v>
          </cell>
          <cell r="L218">
            <v>0</v>
          </cell>
          <cell r="M218">
            <v>0</v>
          </cell>
          <cell r="N218">
            <v>0</v>
          </cell>
          <cell r="O218">
            <v>0</v>
          </cell>
          <cell r="P218">
            <v>0</v>
          </cell>
          <cell r="Q218">
            <v>0</v>
          </cell>
          <cell r="R218">
            <v>0</v>
          </cell>
          <cell r="T218">
            <v>9.6060569189953444</v>
          </cell>
        </row>
        <row r="219">
          <cell r="A219" t="str">
            <v>316393834</v>
          </cell>
          <cell r="B219" t="str">
            <v>R27</v>
          </cell>
          <cell r="C219">
            <v>139</v>
          </cell>
          <cell r="D219" t="str">
            <v>QUALIAC</v>
          </cell>
          <cell r="F219">
            <v>5</v>
          </cell>
          <cell r="G219" t="str">
            <v>5829C</v>
          </cell>
          <cell r="H219">
            <v>0</v>
          </cell>
          <cell r="I219">
            <v>0</v>
          </cell>
          <cell r="J219">
            <v>0</v>
          </cell>
          <cell r="K219">
            <v>0</v>
          </cell>
          <cell r="L219">
            <v>0</v>
          </cell>
          <cell r="M219">
            <v>0</v>
          </cell>
          <cell r="N219">
            <v>0</v>
          </cell>
          <cell r="O219">
            <v>0</v>
          </cell>
          <cell r="P219">
            <v>0</v>
          </cell>
          <cell r="Q219">
            <v>0</v>
          </cell>
          <cell r="R219">
            <v>0</v>
          </cell>
          <cell r="T219">
            <v>1.0062213178261021</v>
          </cell>
        </row>
        <row r="220">
          <cell r="A220" t="str">
            <v>317662252</v>
          </cell>
          <cell r="B220" t="str">
            <v>R30</v>
          </cell>
          <cell r="C220">
            <v>18</v>
          </cell>
          <cell r="D220" t="str">
            <v>EUROTAB INNOVATION</v>
          </cell>
          <cell r="F220">
            <v>8</v>
          </cell>
          <cell r="G220" t="str">
            <v>7211Z</v>
          </cell>
          <cell r="H220">
            <v>0</v>
          </cell>
          <cell r="I220">
            <v>0</v>
          </cell>
          <cell r="J220">
            <v>0</v>
          </cell>
          <cell r="K220">
            <v>0</v>
          </cell>
          <cell r="L220">
            <v>0</v>
          </cell>
          <cell r="M220">
            <v>2</v>
          </cell>
          <cell r="N220">
            <v>0</v>
          </cell>
          <cell r="O220">
            <v>0</v>
          </cell>
          <cell r="P220">
            <v>1</v>
          </cell>
          <cell r="Q220">
            <v>0</v>
          </cell>
          <cell r="R220">
            <v>3</v>
          </cell>
          <cell r="T220">
            <v>1.0222724159309735</v>
          </cell>
        </row>
        <row r="221">
          <cell r="A221" t="str">
            <v>327086435</v>
          </cell>
          <cell r="B221" t="str">
            <v>R29</v>
          </cell>
          <cell r="C221">
            <v>194</v>
          </cell>
          <cell r="D221" t="str">
            <v>STE INGENIERIE LOGICIELS ET COMM</v>
          </cell>
          <cell r="F221">
            <v>57</v>
          </cell>
          <cell r="G221" t="str">
            <v>6202A</v>
          </cell>
          <cell r="H221">
            <v>0</v>
          </cell>
          <cell r="I221">
            <v>0</v>
          </cell>
          <cell r="J221">
            <v>0</v>
          </cell>
          <cell r="K221">
            <v>0</v>
          </cell>
          <cell r="L221">
            <v>0</v>
          </cell>
          <cell r="M221">
            <v>0</v>
          </cell>
          <cell r="N221">
            <v>0</v>
          </cell>
          <cell r="O221">
            <v>0</v>
          </cell>
          <cell r="P221">
            <v>0</v>
          </cell>
          <cell r="Q221">
            <v>0</v>
          </cell>
          <cell r="R221">
            <v>0</v>
          </cell>
          <cell r="T221">
            <v>1.0132897069345617</v>
          </cell>
        </row>
        <row r="222">
          <cell r="A222" t="str">
            <v>333433167</v>
          </cell>
          <cell r="B222" t="str">
            <v>R07</v>
          </cell>
          <cell r="C222">
            <v>20</v>
          </cell>
          <cell r="D222" t="str">
            <v>LABO INNOVAT COSMETIQUE DERMATOL</v>
          </cell>
          <cell r="F222">
            <v>2</v>
          </cell>
          <cell r="G222" t="str">
            <v>2042Z</v>
          </cell>
          <cell r="H222">
            <v>0</v>
          </cell>
          <cell r="I222">
            <v>0</v>
          </cell>
          <cell r="J222">
            <v>0</v>
          </cell>
          <cell r="K222">
            <v>0</v>
          </cell>
          <cell r="L222">
            <v>0</v>
          </cell>
          <cell r="M222">
            <v>0</v>
          </cell>
          <cell r="N222">
            <v>0</v>
          </cell>
          <cell r="O222">
            <v>0</v>
          </cell>
          <cell r="P222">
            <v>0</v>
          </cell>
          <cell r="Q222">
            <v>0</v>
          </cell>
          <cell r="R222">
            <v>0</v>
          </cell>
          <cell r="T222">
            <v>1.0001140881523973</v>
          </cell>
        </row>
        <row r="223">
          <cell r="A223" t="str">
            <v>343512562</v>
          </cell>
          <cell r="B223" t="str">
            <v>R12</v>
          </cell>
          <cell r="C223">
            <v>35</v>
          </cell>
          <cell r="D223" t="str">
            <v>BN SERRES</v>
          </cell>
          <cell r="F223">
            <v>3</v>
          </cell>
          <cell r="G223" t="str">
            <v>2511Z</v>
          </cell>
          <cell r="H223">
            <v>0</v>
          </cell>
          <cell r="I223">
            <v>0</v>
          </cell>
          <cell r="J223">
            <v>0</v>
          </cell>
          <cell r="K223">
            <v>0</v>
          </cell>
          <cell r="L223">
            <v>0</v>
          </cell>
          <cell r="M223">
            <v>1</v>
          </cell>
          <cell r="N223">
            <v>0</v>
          </cell>
          <cell r="O223">
            <v>0</v>
          </cell>
          <cell r="P223">
            <v>0</v>
          </cell>
          <cell r="Q223">
            <v>0</v>
          </cell>
          <cell r="R223">
            <v>1</v>
          </cell>
          <cell r="T223">
            <v>8.9927555599821964</v>
          </cell>
        </row>
        <row r="224">
          <cell r="A224" t="str">
            <v>352498042</v>
          </cell>
          <cell r="B224" t="str">
            <v>R03</v>
          </cell>
          <cell r="C224">
            <v>24</v>
          </cell>
          <cell r="D224" t="str">
            <v>GHISETTI 1870 FRANCE</v>
          </cell>
          <cell r="F224">
            <v>1</v>
          </cell>
          <cell r="G224" t="str">
            <v>1031Z</v>
          </cell>
          <cell r="H224">
            <v>0</v>
          </cell>
          <cell r="I224">
            <v>0</v>
          </cell>
          <cell r="J224">
            <v>0</v>
          </cell>
          <cell r="K224">
            <v>0</v>
          </cell>
          <cell r="L224">
            <v>0</v>
          </cell>
          <cell r="M224">
            <v>0</v>
          </cell>
          <cell r="N224">
            <v>0</v>
          </cell>
          <cell r="O224">
            <v>0</v>
          </cell>
          <cell r="P224">
            <v>0</v>
          </cell>
          <cell r="Q224">
            <v>0</v>
          </cell>
          <cell r="R224">
            <v>0</v>
          </cell>
          <cell r="T224">
            <v>9.4310998726158832</v>
          </cell>
        </row>
        <row r="225">
          <cell r="A225" t="str">
            <v>352949960</v>
          </cell>
          <cell r="B225" t="str">
            <v>R22</v>
          </cell>
          <cell r="C225">
            <v>40</v>
          </cell>
          <cell r="D225" t="str">
            <v>TEKNIMED SA</v>
          </cell>
          <cell r="F225">
            <v>7</v>
          </cell>
          <cell r="G225" t="str">
            <v>3250A</v>
          </cell>
          <cell r="H225">
            <v>0</v>
          </cell>
          <cell r="I225">
            <v>0</v>
          </cell>
          <cell r="J225">
            <v>0</v>
          </cell>
          <cell r="K225">
            <v>0</v>
          </cell>
          <cell r="L225">
            <v>0</v>
          </cell>
          <cell r="M225">
            <v>0</v>
          </cell>
          <cell r="N225">
            <v>0</v>
          </cell>
          <cell r="O225">
            <v>0</v>
          </cell>
          <cell r="P225">
            <v>0</v>
          </cell>
          <cell r="Q225">
            <v>1</v>
          </cell>
          <cell r="R225">
            <v>1</v>
          </cell>
          <cell r="T225">
            <v>0.99764862118937492</v>
          </cell>
        </row>
        <row r="226">
          <cell r="A226" t="str">
            <v>379223969</v>
          </cell>
          <cell r="B226" t="str">
            <v>R29</v>
          </cell>
          <cell r="C226">
            <v>29</v>
          </cell>
          <cell r="D226" t="str">
            <v>EDSI SNC</v>
          </cell>
          <cell r="F226">
            <v>25</v>
          </cell>
          <cell r="G226" t="str">
            <v>6202A</v>
          </cell>
          <cell r="H226">
            <v>0</v>
          </cell>
          <cell r="I226">
            <v>0</v>
          </cell>
          <cell r="J226">
            <v>0</v>
          </cell>
          <cell r="K226">
            <v>0</v>
          </cell>
          <cell r="L226">
            <v>0</v>
          </cell>
          <cell r="M226">
            <v>1</v>
          </cell>
          <cell r="N226">
            <v>0</v>
          </cell>
          <cell r="O226">
            <v>0</v>
          </cell>
          <cell r="P226">
            <v>0</v>
          </cell>
          <cell r="Q226">
            <v>0</v>
          </cell>
          <cell r="R226">
            <v>1</v>
          </cell>
          <cell r="T226">
            <v>1.0061600180084858</v>
          </cell>
        </row>
        <row r="227">
          <cell r="A227" t="str">
            <v>379976723</v>
          </cell>
          <cell r="B227" t="str">
            <v>R30</v>
          </cell>
          <cell r="C227">
            <v>340</v>
          </cell>
          <cell r="D227" t="str">
            <v>ADENEO</v>
          </cell>
          <cell r="F227">
            <v>265</v>
          </cell>
          <cell r="G227" t="str">
            <v>7112B</v>
          </cell>
          <cell r="H227">
            <v>10</v>
          </cell>
          <cell r="I227">
            <v>7</v>
          </cell>
          <cell r="J227">
            <v>5</v>
          </cell>
          <cell r="K227">
            <v>0</v>
          </cell>
          <cell r="L227">
            <v>0</v>
          </cell>
          <cell r="M227">
            <v>40</v>
          </cell>
          <cell r="N227">
            <v>0</v>
          </cell>
          <cell r="O227">
            <v>0</v>
          </cell>
          <cell r="P227">
            <v>0</v>
          </cell>
          <cell r="Q227">
            <v>0</v>
          </cell>
          <cell r="R227">
            <v>57</v>
          </cell>
          <cell r="T227">
            <v>0.98286171411115808</v>
          </cell>
        </row>
        <row r="228">
          <cell r="A228" t="str">
            <v>383460714</v>
          </cell>
          <cell r="B228" t="str">
            <v>R03</v>
          </cell>
          <cell r="C228">
            <v>1900</v>
          </cell>
          <cell r="D228" t="str">
            <v>EURIAL</v>
          </cell>
          <cell r="F228">
            <v>9</v>
          </cell>
          <cell r="G228" t="str">
            <v>1051A</v>
          </cell>
          <cell r="H228">
            <v>0</v>
          </cell>
          <cell r="I228">
            <v>0</v>
          </cell>
          <cell r="J228">
            <v>0</v>
          </cell>
          <cell r="K228">
            <v>0</v>
          </cell>
          <cell r="L228">
            <v>0</v>
          </cell>
          <cell r="M228">
            <v>0</v>
          </cell>
          <cell r="N228">
            <v>0</v>
          </cell>
          <cell r="O228">
            <v>0</v>
          </cell>
          <cell r="P228">
            <v>0</v>
          </cell>
          <cell r="Q228">
            <v>0</v>
          </cell>
          <cell r="R228">
            <v>0</v>
          </cell>
          <cell r="T228">
            <v>1.0273316473810306</v>
          </cell>
        </row>
        <row r="229">
          <cell r="A229" t="str">
            <v>385281753</v>
          </cell>
          <cell r="B229" t="str">
            <v>R29</v>
          </cell>
          <cell r="C229">
            <v>92</v>
          </cell>
          <cell r="D229" t="str">
            <v>GENIGRAPH</v>
          </cell>
          <cell r="F229">
            <v>11</v>
          </cell>
          <cell r="G229" t="str">
            <v>6201Z</v>
          </cell>
          <cell r="H229">
            <v>0</v>
          </cell>
          <cell r="I229">
            <v>0</v>
          </cell>
          <cell r="J229">
            <v>0</v>
          </cell>
          <cell r="K229">
            <v>0</v>
          </cell>
          <cell r="L229">
            <v>0</v>
          </cell>
          <cell r="M229">
            <v>2</v>
          </cell>
          <cell r="N229">
            <v>0</v>
          </cell>
          <cell r="O229">
            <v>0</v>
          </cell>
          <cell r="P229">
            <v>0</v>
          </cell>
          <cell r="Q229">
            <v>0</v>
          </cell>
          <cell r="R229">
            <v>2</v>
          </cell>
          <cell r="T229">
            <v>1.0020719438630386</v>
          </cell>
        </row>
        <row r="230">
          <cell r="A230" t="str">
            <v>390531929</v>
          </cell>
          <cell r="B230" t="str">
            <v>R03</v>
          </cell>
          <cell r="C230">
            <v>220</v>
          </cell>
          <cell r="D230" t="str">
            <v>LEA INSTITUT VITAL</v>
          </cell>
          <cell r="F230">
            <v>3</v>
          </cell>
          <cell r="G230" t="str">
            <v>1086Z</v>
          </cell>
          <cell r="H230">
            <v>3</v>
          </cell>
          <cell r="I230">
            <v>0</v>
          </cell>
          <cell r="J230">
            <v>0</v>
          </cell>
          <cell r="K230">
            <v>0</v>
          </cell>
          <cell r="L230">
            <v>0</v>
          </cell>
          <cell r="M230">
            <v>0</v>
          </cell>
          <cell r="N230">
            <v>0</v>
          </cell>
          <cell r="O230">
            <v>0</v>
          </cell>
          <cell r="P230">
            <v>0</v>
          </cell>
          <cell r="Q230">
            <v>0</v>
          </cell>
          <cell r="R230">
            <v>3</v>
          </cell>
          <cell r="T230">
            <v>0.98462604468112525</v>
          </cell>
        </row>
        <row r="231">
          <cell r="A231" t="str">
            <v>393611173</v>
          </cell>
          <cell r="B231" t="str">
            <v>R29</v>
          </cell>
          <cell r="C231">
            <v>31</v>
          </cell>
          <cell r="D231" t="str">
            <v>ARIANE SYSTEMS</v>
          </cell>
          <cell r="F231">
            <v>4</v>
          </cell>
          <cell r="G231" t="str">
            <v>6201Z</v>
          </cell>
          <cell r="H231">
            <v>0</v>
          </cell>
          <cell r="I231">
            <v>0</v>
          </cell>
          <cell r="J231">
            <v>0</v>
          </cell>
          <cell r="K231">
            <v>0</v>
          </cell>
          <cell r="L231">
            <v>0</v>
          </cell>
          <cell r="M231">
            <v>0</v>
          </cell>
          <cell r="N231">
            <v>0</v>
          </cell>
          <cell r="O231">
            <v>0</v>
          </cell>
          <cell r="P231">
            <v>0</v>
          </cell>
          <cell r="Q231">
            <v>1</v>
          </cell>
          <cell r="R231">
            <v>1</v>
          </cell>
          <cell r="T231">
            <v>9.4856794594956089</v>
          </cell>
        </row>
        <row r="232">
          <cell r="A232" t="str">
            <v>397662891</v>
          </cell>
          <cell r="B232" t="str">
            <v>R07</v>
          </cell>
          <cell r="C232">
            <v>60</v>
          </cell>
          <cell r="D232" t="str">
            <v>SOLIANCE</v>
          </cell>
          <cell r="F232">
            <v>7</v>
          </cell>
          <cell r="G232" t="str">
            <v>2042Z</v>
          </cell>
          <cell r="H232">
            <v>0</v>
          </cell>
          <cell r="I232">
            <v>0</v>
          </cell>
          <cell r="J232">
            <v>0</v>
          </cell>
          <cell r="K232">
            <v>0</v>
          </cell>
          <cell r="L232">
            <v>0</v>
          </cell>
          <cell r="M232">
            <v>0</v>
          </cell>
          <cell r="N232">
            <v>0</v>
          </cell>
          <cell r="O232">
            <v>0</v>
          </cell>
          <cell r="P232">
            <v>0</v>
          </cell>
          <cell r="Q232">
            <v>0</v>
          </cell>
          <cell r="R232">
            <v>0</v>
          </cell>
          <cell r="T232">
            <v>1.0055129028305705</v>
          </cell>
        </row>
        <row r="233">
          <cell r="A233" t="str">
            <v>401802087</v>
          </cell>
          <cell r="B233" t="str">
            <v>R14</v>
          </cell>
          <cell r="C233">
            <v>47</v>
          </cell>
          <cell r="D233" t="str">
            <v>CASTEL</v>
          </cell>
          <cell r="F233">
            <v>11</v>
          </cell>
          <cell r="G233" t="str">
            <v>2630Z</v>
          </cell>
          <cell r="H233">
            <v>0</v>
          </cell>
          <cell r="I233">
            <v>0</v>
          </cell>
          <cell r="J233">
            <v>0</v>
          </cell>
          <cell r="K233">
            <v>0</v>
          </cell>
          <cell r="L233">
            <v>0</v>
          </cell>
          <cell r="M233">
            <v>0</v>
          </cell>
          <cell r="N233">
            <v>0</v>
          </cell>
          <cell r="O233">
            <v>0</v>
          </cell>
          <cell r="P233">
            <v>0</v>
          </cell>
          <cell r="Q233">
            <v>0</v>
          </cell>
          <cell r="R233">
            <v>0</v>
          </cell>
          <cell r="T233">
            <v>1.0016988033115466</v>
          </cell>
        </row>
        <row r="234">
          <cell r="A234" t="str">
            <v>409894334</v>
          </cell>
          <cell r="B234" t="str">
            <v>R27</v>
          </cell>
          <cell r="C234">
            <v>5</v>
          </cell>
          <cell r="D234" t="str">
            <v>BRISTOLDECISION</v>
          </cell>
          <cell r="F234">
            <v>3</v>
          </cell>
          <cell r="G234" t="str">
            <v>5829C</v>
          </cell>
          <cell r="H234">
            <v>0</v>
          </cell>
          <cell r="I234">
            <v>0</v>
          </cell>
          <cell r="J234">
            <v>0</v>
          </cell>
          <cell r="K234">
            <v>0</v>
          </cell>
          <cell r="L234">
            <v>0</v>
          </cell>
          <cell r="M234">
            <v>0</v>
          </cell>
          <cell r="N234">
            <v>0</v>
          </cell>
          <cell r="O234">
            <v>0</v>
          </cell>
          <cell r="P234">
            <v>0</v>
          </cell>
          <cell r="Q234">
            <v>0</v>
          </cell>
          <cell r="R234">
            <v>0</v>
          </cell>
          <cell r="T234">
            <v>9.5153315650915804</v>
          </cell>
        </row>
        <row r="235">
          <cell r="A235" t="str">
            <v>410773386</v>
          </cell>
          <cell r="B235" t="str">
            <v>R21</v>
          </cell>
          <cell r="C235">
            <v>56</v>
          </cell>
          <cell r="D235" t="str">
            <v>SMA</v>
          </cell>
          <cell r="F235">
            <v>12</v>
          </cell>
          <cell r="G235" t="str">
            <v>3030Z</v>
          </cell>
          <cell r="H235">
            <v>1</v>
          </cell>
          <cell r="I235">
            <v>0</v>
          </cell>
          <cell r="J235">
            <v>0</v>
          </cell>
          <cell r="K235">
            <v>0</v>
          </cell>
          <cell r="L235">
            <v>0</v>
          </cell>
          <cell r="M235">
            <v>0</v>
          </cell>
          <cell r="N235">
            <v>0</v>
          </cell>
          <cell r="O235">
            <v>0</v>
          </cell>
          <cell r="P235">
            <v>0</v>
          </cell>
          <cell r="Q235">
            <v>0</v>
          </cell>
          <cell r="R235">
            <v>1</v>
          </cell>
          <cell r="T235">
            <v>1.0050990651203882</v>
          </cell>
        </row>
        <row r="236">
          <cell r="A236" t="str">
            <v>412980567</v>
          </cell>
          <cell r="B236" t="str">
            <v>R30</v>
          </cell>
          <cell r="C236">
            <v>25</v>
          </cell>
          <cell r="D236" t="str">
            <v>I.T.H.P.P.</v>
          </cell>
          <cell r="F236">
            <v>11</v>
          </cell>
          <cell r="G236" t="str">
            <v>7112B</v>
          </cell>
          <cell r="H236">
            <v>0</v>
          </cell>
          <cell r="I236">
            <v>0</v>
          </cell>
          <cell r="J236">
            <v>0</v>
          </cell>
          <cell r="K236">
            <v>0</v>
          </cell>
          <cell r="L236">
            <v>0</v>
          </cell>
          <cell r="M236">
            <v>0</v>
          </cell>
          <cell r="N236">
            <v>0</v>
          </cell>
          <cell r="O236">
            <v>0</v>
          </cell>
          <cell r="P236">
            <v>0</v>
          </cell>
          <cell r="Q236">
            <v>1</v>
          </cell>
          <cell r="R236">
            <v>1</v>
          </cell>
          <cell r="T236">
            <v>1.0034336439621554</v>
          </cell>
        </row>
        <row r="237">
          <cell r="A237" t="str">
            <v>415750306</v>
          </cell>
          <cell r="B237" t="str">
            <v>R07</v>
          </cell>
          <cell r="C237">
            <v>80</v>
          </cell>
          <cell r="D237" t="str">
            <v>JEAN NIEL SA</v>
          </cell>
          <cell r="F237">
            <v>5</v>
          </cell>
          <cell r="G237" t="str">
            <v>2053Z</v>
          </cell>
          <cell r="H237">
            <v>0</v>
          </cell>
          <cell r="I237">
            <v>0</v>
          </cell>
          <cell r="J237">
            <v>0</v>
          </cell>
          <cell r="K237">
            <v>0</v>
          </cell>
          <cell r="L237">
            <v>0</v>
          </cell>
          <cell r="M237">
            <v>1</v>
          </cell>
          <cell r="N237">
            <v>0</v>
          </cell>
          <cell r="O237">
            <v>0</v>
          </cell>
          <cell r="P237">
            <v>0</v>
          </cell>
          <cell r="Q237">
            <v>0</v>
          </cell>
          <cell r="R237">
            <v>1</v>
          </cell>
          <cell r="T237">
            <v>1.0013051830673498</v>
          </cell>
        </row>
        <row r="238">
          <cell r="A238" t="str">
            <v>418056883</v>
          </cell>
          <cell r="B238" t="str">
            <v>R29</v>
          </cell>
          <cell r="C238">
            <v>20</v>
          </cell>
          <cell r="D238" t="str">
            <v>QUADRILLE INGENIERIE</v>
          </cell>
          <cell r="F238">
            <v>9</v>
          </cell>
          <cell r="G238" t="str">
            <v>6201Z</v>
          </cell>
          <cell r="H238">
            <v>0</v>
          </cell>
          <cell r="I238">
            <v>0</v>
          </cell>
          <cell r="J238">
            <v>0</v>
          </cell>
          <cell r="K238">
            <v>0</v>
          </cell>
          <cell r="L238">
            <v>0</v>
          </cell>
          <cell r="M238">
            <v>0</v>
          </cell>
          <cell r="N238">
            <v>0</v>
          </cell>
          <cell r="O238">
            <v>0</v>
          </cell>
          <cell r="P238">
            <v>0</v>
          </cell>
          <cell r="Q238">
            <v>0</v>
          </cell>
          <cell r="R238">
            <v>0</v>
          </cell>
          <cell r="T238">
            <v>1.002618801474527</v>
          </cell>
        </row>
        <row r="239">
          <cell r="A239" t="str">
            <v>450778022</v>
          </cell>
          <cell r="B239" t="str">
            <v>R03</v>
          </cell>
          <cell r="C239">
            <v>96</v>
          </cell>
          <cell r="D239" t="str">
            <v>LABORATOIRES SUPER DIET</v>
          </cell>
          <cell r="F239">
            <v>3</v>
          </cell>
          <cell r="G239" t="str">
            <v>1086Z</v>
          </cell>
          <cell r="H239">
            <v>0</v>
          </cell>
          <cell r="I239">
            <v>0</v>
          </cell>
          <cell r="J239">
            <v>0</v>
          </cell>
          <cell r="K239">
            <v>0</v>
          </cell>
          <cell r="L239">
            <v>0</v>
          </cell>
          <cell r="M239">
            <v>0</v>
          </cell>
          <cell r="N239">
            <v>0</v>
          </cell>
          <cell r="O239">
            <v>0</v>
          </cell>
          <cell r="P239">
            <v>0</v>
          </cell>
          <cell r="Q239">
            <v>0</v>
          </cell>
          <cell r="R239">
            <v>0</v>
          </cell>
          <cell r="T239">
            <v>9.5069407496535927</v>
          </cell>
        </row>
        <row r="240">
          <cell r="A240" t="str">
            <v>421663774</v>
          </cell>
          <cell r="B240" t="str">
            <v>R31</v>
          </cell>
          <cell r="C240">
            <v>34</v>
          </cell>
          <cell r="D240" t="str">
            <v>SMART TRADE TECHNOLOGIES</v>
          </cell>
          <cell r="F240">
            <v>34</v>
          </cell>
          <cell r="G240" t="str">
            <v>6411Z</v>
          </cell>
          <cell r="H240">
            <v>0</v>
          </cell>
          <cell r="I240">
            <v>0</v>
          </cell>
          <cell r="J240">
            <v>0</v>
          </cell>
          <cell r="K240">
            <v>1</v>
          </cell>
          <cell r="L240">
            <v>1</v>
          </cell>
          <cell r="M240">
            <v>0</v>
          </cell>
          <cell r="N240">
            <v>1</v>
          </cell>
          <cell r="O240">
            <v>0</v>
          </cell>
          <cell r="P240">
            <v>0</v>
          </cell>
          <cell r="Q240">
            <v>0</v>
          </cell>
          <cell r="R240">
            <v>2</v>
          </cell>
          <cell r="T240">
            <v>2.2486394420698592</v>
          </cell>
        </row>
        <row r="241">
          <cell r="A241" t="str">
            <v>422505453</v>
          </cell>
          <cell r="B241" t="str">
            <v>R32</v>
          </cell>
          <cell r="C241">
            <v>5</v>
          </cell>
          <cell r="D241" t="str">
            <v>CTRE EVALUATION ET READAPTATION</v>
          </cell>
          <cell r="F241">
            <v>2</v>
          </cell>
          <cell r="G241" t="str">
            <v>8551Z</v>
          </cell>
          <cell r="H241">
            <v>0</v>
          </cell>
          <cell r="I241">
            <v>0</v>
          </cell>
          <cell r="J241">
            <v>0</v>
          </cell>
          <cell r="K241">
            <v>0</v>
          </cell>
          <cell r="L241">
            <v>0</v>
          </cell>
          <cell r="M241">
            <v>0</v>
          </cell>
          <cell r="N241">
            <v>0</v>
          </cell>
          <cell r="O241">
            <v>0</v>
          </cell>
          <cell r="P241">
            <v>0</v>
          </cell>
          <cell r="Q241">
            <v>0</v>
          </cell>
          <cell r="R241">
            <v>0</v>
          </cell>
          <cell r="T241">
            <v>9.3519142478798134</v>
          </cell>
        </row>
        <row r="242">
          <cell r="A242" t="str">
            <v>423792647</v>
          </cell>
          <cell r="B242" t="str">
            <v>R27</v>
          </cell>
          <cell r="C242">
            <v>13</v>
          </cell>
          <cell r="D242" t="str">
            <v>EASY RMS (EZ)</v>
          </cell>
          <cell r="F242">
            <v>6</v>
          </cell>
          <cell r="G242" t="str">
            <v>5829A</v>
          </cell>
          <cell r="H242">
            <v>0</v>
          </cell>
          <cell r="I242">
            <v>0</v>
          </cell>
          <cell r="J242">
            <v>0</v>
          </cell>
          <cell r="K242">
            <v>0</v>
          </cell>
          <cell r="L242">
            <v>0</v>
          </cell>
          <cell r="M242">
            <v>0</v>
          </cell>
          <cell r="N242">
            <v>0</v>
          </cell>
          <cell r="O242">
            <v>0</v>
          </cell>
          <cell r="P242">
            <v>0</v>
          </cell>
          <cell r="Q242">
            <v>0</v>
          </cell>
          <cell r="R242">
            <v>0</v>
          </cell>
          <cell r="T242">
            <v>1.0074714201094022</v>
          </cell>
        </row>
        <row r="243">
          <cell r="A243" t="str">
            <v>432623429</v>
          </cell>
          <cell r="B243" t="str">
            <v>R27</v>
          </cell>
          <cell r="C243">
            <v>34</v>
          </cell>
          <cell r="D243" t="str">
            <v>MAXICOURS</v>
          </cell>
          <cell r="F243">
            <v>8</v>
          </cell>
          <cell r="G243" t="str">
            <v>5911C</v>
          </cell>
          <cell r="H243">
            <v>0</v>
          </cell>
          <cell r="I243">
            <v>0</v>
          </cell>
          <cell r="J243">
            <v>0</v>
          </cell>
          <cell r="K243">
            <v>0</v>
          </cell>
          <cell r="L243">
            <v>0</v>
          </cell>
          <cell r="M243">
            <v>0</v>
          </cell>
          <cell r="N243">
            <v>0</v>
          </cell>
          <cell r="O243">
            <v>2</v>
          </cell>
          <cell r="P243">
            <v>0</v>
          </cell>
          <cell r="Q243">
            <v>0</v>
          </cell>
          <cell r="R243">
            <v>2</v>
          </cell>
          <cell r="T243">
            <v>0.9965288881490757</v>
          </cell>
        </row>
        <row r="244">
          <cell r="A244" t="str">
            <v>433090883</v>
          </cell>
          <cell r="B244" t="str">
            <v>R13</v>
          </cell>
          <cell r="C244">
            <v>30</v>
          </cell>
          <cell r="D244" t="str">
            <v>REFLEX CES</v>
          </cell>
          <cell r="F244">
            <v>20</v>
          </cell>
          <cell r="G244" t="str">
            <v>2612Z</v>
          </cell>
          <cell r="H244">
            <v>0</v>
          </cell>
          <cell r="I244">
            <v>0</v>
          </cell>
          <cell r="J244">
            <v>0</v>
          </cell>
          <cell r="K244">
            <v>0</v>
          </cell>
          <cell r="L244">
            <v>0</v>
          </cell>
          <cell r="M244">
            <v>1</v>
          </cell>
          <cell r="N244">
            <v>0</v>
          </cell>
          <cell r="O244">
            <v>0</v>
          </cell>
          <cell r="P244">
            <v>0</v>
          </cell>
          <cell r="Q244">
            <v>0</v>
          </cell>
          <cell r="R244">
            <v>1</v>
          </cell>
          <cell r="T244">
            <v>0.93293571499768113</v>
          </cell>
        </row>
        <row r="245">
          <cell r="A245" t="str">
            <v>433168481</v>
          </cell>
          <cell r="B245" t="str">
            <v>R27</v>
          </cell>
          <cell r="C245">
            <v>10</v>
          </cell>
          <cell r="D245" t="str">
            <v>2 MINUTES</v>
          </cell>
          <cell r="F245">
            <v>5</v>
          </cell>
          <cell r="G245" t="str">
            <v>5911C</v>
          </cell>
          <cell r="H245">
            <v>0</v>
          </cell>
          <cell r="I245">
            <v>0</v>
          </cell>
          <cell r="J245">
            <v>0</v>
          </cell>
          <cell r="K245">
            <v>0</v>
          </cell>
          <cell r="L245">
            <v>0</v>
          </cell>
          <cell r="M245">
            <v>0</v>
          </cell>
          <cell r="N245">
            <v>0</v>
          </cell>
          <cell r="O245">
            <v>0</v>
          </cell>
          <cell r="P245">
            <v>0</v>
          </cell>
          <cell r="Q245">
            <v>0</v>
          </cell>
          <cell r="R245">
            <v>0</v>
          </cell>
          <cell r="T245">
            <v>1.0062213178261021</v>
          </cell>
        </row>
        <row r="246">
          <cell r="A246" t="str">
            <v>433207180</v>
          </cell>
          <cell r="B246" t="str">
            <v>R29</v>
          </cell>
          <cell r="C246">
            <v>11</v>
          </cell>
          <cell r="D246" t="str">
            <v>MIXMOOV SAS</v>
          </cell>
          <cell r="F246">
            <v>3</v>
          </cell>
          <cell r="G246" t="str">
            <v>6202A</v>
          </cell>
          <cell r="H246">
            <v>0</v>
          </cell>
          <cell r="I246">
            <v>0</v>
          </cell>
          <cell r="J246">
            <v>0</v>
          </cell>
          <cell r="K246">
            <v>0</v>
          </cell>
          <cell r="L246">
            <v>0</v>
          </cell>
          <cell r="M246">
            <v>0</v>
          </cell>
          <cell r="N246">
            <v>0</v>
          </cell>
          <cell r="O246">
            <v>0</v>
          </cell>
          <cell r="P246">
            <v>0</v>
          </cell>
          <cell r="Q246">
            <v>0</v>
          </cell>
          <cell r="R246">
            <v>0</v>
          </cell>
          <cell r="T246">
            <v>1.0008719744186751</v>
          </cell>
        </row>
        <row r="247">
          <cell r="A247" t="str">
            <v>435118146</v>
          </cell>
          <cell r="B247" t="str">
            <v>R27</v>
          </cell>
          <cell r="C247">
            <v>15</v>
          </cell>
          <cell r="D247" t="str">
            <v>GALIGEO</v>
          </cell>
          <cell r="F247">
            <v>6</v>
          </cell>
          <cell r="G247" t="str">
            <v>5829C</v>
          </cell>
          <cell r="H247">
            <v>0</v>
          </cell>
          <cell r="I247">
            <v>0</v>
          </cell>
          <cell r="J247">
            <v>0</v>
          </cell>
          <cell r="K247">
            <v>0</v>
          </cell>
          <cell r="L247">
            <v>0</v>
          </cell>
          <cell r="M247">
            <v>0</v>
          </cell>
          <cell r="N247">
            <v>0</v>
          </cell>
          <cell r="O247">
            <v>0</v>
          </cell>
          <cell r="P247">
            <v>0</v>
          </cell>
          <cell r="Q247">
            <v>0</v>
          </cell>
          <cell r="R247">
            <v>0</v>
          </cell>
          <cell r="T247">
            <v>9.5082253652687623</v>
          </cell>
        </row>
        <row r="248">
          <cell r="A248" t="str">
            <v>437748486</v>
          </cell>
          <cell r="B248" t="str">
            <v>R13</v>
          </cell>
          <cell r="C248">
            <v>73</v>
          </cell>
          <cell r="D248" t="str">
            <v>TAGSYS</v>
          </cell>
          <cell r="F248">
            <v>23</v>
          </cell>
          <cell r="G248" t="str">
            <v>2612Z</v>
          </cell>
          <cell r="H248">
            <v>0</v>
          </cell>
          <cell r="I248">
            <v>0</v>
          </cell>
          <cell r="J248">
            <v>0</v>
          </cell>
          <cell r="K248">
            <v>0</v>
          </cell>
          <cell r="L248">
            <v>0</v>
          </cell>
          <cell r="M248">
            <v>1</v>
          </cell>
          <cell r="N248">
            <v>0</v>
          </cell>
          <cell r="O248">
            <v>1</v>
          </cell>
          <cell r="P248">
            <v>0</v>
          </cell>
          <cell r="Q248">
            <v>0</v>
          </cell>
          <cell r="R248">
            <v>2</v>
          </cell>
          <cell r="T248">
            <v>0.95219372211211251</v>
          </cell>
        </row>
        <row r="249">
          <cell r="A249" t="str">
            <v>438824708</v>
          </cell>
          <cell r="B249" t="str">
            <v>R29</v>
          </cell>
          <cell r="C249">
            <v>59</v>
          </cell>
          <cell r="D249" t="str">
            <v>OXATIS</v>
          </cell>
          <cell r="F249">
            <v>6</v>
          </cell>
          <cell r="G249" t="str">
            <v>6202A</v>
          </cell>
          <cell r="H249">
            <v>0</v>
          </cell>
          <cell r="I249">
            <v>0</v>
          </cell>
          <cell r="J249">
            <v>0</v>
          </cell>
          <cell r="K249">
            <v>0</v>
          </cell>
          <cell r="L249">
            <v>0</v>
          </cell>
          <cell r="M249">
            <v>0</v>
          </cell>
          <cell r="N249">
            <v>0</v>
          </cell>
          <cell r="O249">
            <v>0</v>
          </cell>
          <cell r="P249">
            <v>0</v>
          </cell>
          <cell r="Q249">
            <v>0</v>
          </cell>
          <cell r="R249">
            <v>0</v>
          </cell>
          <cell r="T249">
            <v>1.001744907997357</v>
          </cell>
        </row>
        <row r="250">
          <cell r="A250" t="str">
            <v>439928854</v>
          </cell>
          <cell r="B250" t="str">
            <v>R29</v>
          </cell>
          <cell r="C250">
            <v>18</v>
          </cell>
          <cell r="D250" t="str">
            <v>EXTERNIS</v>
          </cell>
          <cell r="F250">
            <v>15</v>
          </cell>
          <cell r="G250" t="str">
            <v>6201Z</v>
          </cell>
          <cell r="H250">
            <v>0</v>
          </cell>
          <cell r="I250">
            <v>0</v>
          </cell>
          <cell r="J250">
            <v>0</v>
          </cell>
          <cell r="K250">
            <v>0</v>
          </cell>
          <cell r="L250">
            <v>0</v>
          </cell>
          <cell r="M250">
            <v>4</v>
          </cell>
          <cell r="N250">
            <v>0</v>
          </cell>
          <cell r="O250">
            <v>0</v>
          </cell>
          <cell r="P250">
            <v>0</v>
          </cell>
          <cell r="Q250">
            <v>0</v>
          </cell>
          <cell r="R250">
            <v>4</v>
          </cell>
          <cell r="T250">
            <v>1.0026726085780824</v>
          </cell>
        </row>
        <row r="251">
          <cell r="A251" t="str">
            <v>440153237</v>
          </cell>
          <cell r="B251" t="str">
            <v>R30</v>
          </cell>
          <cell r="C251">
            <v>18</v>
          </cell>
          <cell r="D251" t="str">
            <v>INGEN BIOSCIENCES</v>
          </cell>
          <cell r="F251">
            <v>4</v>
          </cell>
          <cell r="G251" t="str">
            <v>7219Z</v>
          </cell>
          <cell r="H251">
            <v>0</v>
          </cell>
          <cell r="I251">
            <v>0</v>
          </cell>
          <cell r="J251">
            <v>0</v>
          </cell>
          <cell r="K251">
            <v>0</v>
          </cell>
          <cell r="L251">
            <v>0</v>
          </cell>
          <cell r="M251">
            <v>0</v>
          </cell>
          <cell r="N251">
            <v>0</v>
          </cell>
          <cell r="O251">
            <v>0</v>
          </cell>
          <cell r="P251">
            <v>0</v>
          </cell>
          <cell r="Q251">
            <v>0</v>
          </cell>
          <cell r="R251">
            <v>0</v>
          </cell>
          <cell r="T251">
            <v>1.0138487801221985</v>
          </cell>
        </row>
        <row r="252">
          <cell r="A252" t="str">
            <v>379099443</v>
          </cell>
          <cell r="B252" t="str">
            <v>R15</v>
          </cell>
          <cell r="C252">
            <v>8</v>
          </cell>
          <cell r="D252" t="str">
            <v>TECHNOFIRST</v>
          </cell>
          <cell r="F252">
            <v>4</v>
          </cell>
          <cell r="G252" t="str">
            <v>2651B</v>
          </cell>
          <cell r="H252">
            <v>0</v>
          </cell>
          <cell r="I252">
            <v>0</v>
          </cell>
          <cell r="J252">
            <v>0</v>
          </cell>
          <cell r="K252">
            <v>0</v>
          </cell>
          <cell r="L252">
            <v>0</v>
          </cell>
          <cell r="M252">
            <v>0</v>
          </cell>
          <cell r="N252">
            <v>0</v>
          </cell>
          <cell r="O252">
            <v>0</v>
          </cell>
          <cell r="P252">
            <v>0</v>
          </cell>
          <cell r="Q252">
            <v>3</v>
          </cell>
          <cell r="R252">
            <v>3</v>
          </cell>
          <cell r="T252">
            <v>1.0071399891069002</v>
          </cell>
        </row>
        <row r="253">
          <cell r="A253" t="str">
            <v>440427904</v>
          </cell>
          <cell r="B253" t="str">
            <v>R29</v>
          </cell>
          <cell r="C253">
            <v>45</v>
          </cell>
          <cell r="D253" t="str">
            <v>INVOKE</v>
          </cell>
          <cell r="F253">
            <v>12</v>
          </cell>
          <cell r="G253" t="str">
            <v>6202A</v>
          </cell>
          <cell r="H253">
            <v>0</v>
          </cell>
          <cell r="I253">
            <v>0</v>
          </cell>
          <cell r="J253">
            <v>0</v>
          </cell>
          <cell r="K253">
            <v>0</v>
          </cell>
          <cell r="L253">
            <v>0</v>
          </cell>
          <cell r="M253">
            <v>0</v>
          </cell>
          <cell r="N253">
            <v>0</v>
          </cell>
          <cell r="O253">
            <v>0</v>
          </cell>
          <cell r="P253">
            <v>0</v>
          </cell>
          <cell r="Q253">
            <v>0</v>
          </cell>
          <cell r="R253">
            <v>0</v>
          </cell>
          <cell r="T253">
            <v>1.0023632548111525</v>
          </cell>
        </row>
        <row r="254">
          <cell r="A254" t="str">
            <v>440666386</v>
          </cell>
          <cell r="B254" t="str">
            <v>R30</v>
          </cell>
          <cell r="C254">
            <v>6</v>
          </cell>
          <cell r="D254" t="str">
            <v>METEO OMNIUM</v>
          </cell>
          <cell r="F254">
            <v>3</v>
          </cell>
          <cell r="G254" t="str">
            <v>7490B</v>
          </cell>
          <cell r="H254">
            <v>0</v>
          </cell>
          <cell r="I254">
            <v>0</v>
          </cell>
          <cell r="J254">
            <v>0</v>
          </cell>
          <cell r="K254">
            <v>0</v>
          </cell>
          <cell r="L254">
            <v>0</v>
          </cell>
          <cell r="M254">
            <v>0</v>
          </cell>
          <cell r="N254">
            <v>0</v>
          </cell>
          <cell r="O254">
            <v>0</v>
          </cell>
          <cell r="P254">
            <v>0</v>
          </cell>
          <cell r="Q254">
            <v>0</v>
          </cell>
          <cell r="R254">
            <v>0</v>
          </cell>
          <cell r="T254">
            <v>9.4604813865328641</v>
          </cell>
        </row>
        <row r="255">
          <cell r="A255" t="str">
            <v>440743763</v>
          </cell>
          <cell r="B255" t="str">
            <v>R29</v>
          </cell>
          <cell r="C255">
            <v>19</v>
          </cell>
          <cell r="D255" t="str">
            <v>LEADFORMANCE</v>
          </cell>
          <cell r="F255">
            <v>2</v>
          </cell>
          <cell r="G255" t="str">
            <v>6202A</v>
          </cell>
          <cell r="H255">
            <v>0</v>
          </cell>
          <cell r="I255">
            <v>0</v>
          </cell>
          <cell r="J255">
            <v>0</v>
          </cell>
          <cell r="K255">
            <v>0</v>
          </cell>
          <cell r="L255">
            <v>0</v>
          </cell>
          <cell r="M255">
            <v>3</v>
          </cell>
          <cell r="N255">
            <v>0</v>
          </cell>
          <cell r="O255">
            <v>0</v>
          </cell>
          <cell r="P255">
            <v>0</v>
          </cell>
          <cell r="Q255">
            <v>0</v>
          </cell>
          <cell r="R255">
            <v>3</v>
          </cell>
          <cell r="T255">
            <v>1.0005812097422575</v>
          </cell>
        </row>
        <row r="256">
          <cell r="A256" t="str">
            <v>441417110</v>
          </cell>
          <cell r="B256" t="str">
            <v>R08</v>
          </cell>
          <cell r="C256">
            <v>61</v>
          </cell>
          <cell r="D256" t="str">
            <v>ADVANCED ACCELERATOR APPLICATION</v>
          </cell>
          <cell r="F256">
            <v>9</v>
          </cell>
          <cell r="G256" t="str">
            <v>2120Z</v>
          </cell>
          <cell r="H256">
            <v>0</v>
          </cell>
          <cell r="I256">
            <v>0</v>
          </cell>
          <cell r="J256">
            <v>0</v>
          </cell>
          <cell r="K256">
            <v>0</v>
          </cell>
          <cell r="L256">
            <v>0</v>
          </cell>
          <cell r="M256">
            <v>0</v>
          </cell>
          <cell r="N256">
            <v>0</v>
          </cell>
          <cell r="O256">
            <v>0</v>
          </cell>
          <cell r="P256">
            <v>0</v>
          </cell>
          <cell r="Q256">
            <v>0</v>
          </cell>
          <cell r="R256">
            <v>0</v>
          </cell>
          <cell r="T256">
            <v>1.0058599508773205</v>
          </cell>
        </row>
        <row r="257">
          <cell r="A257" t="str">
            <v>441613759</v>
          </cell>
          <cell r="B257" t="str">
            <v>R29</v>
          </cell>
          <cell r="C257">
            <v>26</v>
          </cell>
          <cell r="D257" t="str">
            <v>NETWORK QUALITY INTELLIGENCE</v>
          </cell>
          <cell r="F257">
            <v>11</v>
          </cell>
          <cell r="G257" t="str">
            <v>6201Z</v>
          </cell>
          <cell r="H257">
            <v>0</v>
          </cell>
          <cell r="I257">
            <v>0</v>
          </cell>
          <cell r="J257">
            <v>0</v>
          </cell>
          <cell r="K257">
            <v>0</v>
          </cell>
          <cell r="L257">
            <v>0</v>
          </cell>
          <cell r="M257">
            <v>1</v>
          </cell>
          <cell r="N257">
            <v>0</v>
          </cell>
          <cell r="O257">
            <v>0</v>
          </cell>
          <cell r="P257">
            <v>0</v>
          </cell>
          <cell r="Q257">
            <v>0</v>
          </cell>
          <cell r="R257">
            <v>1</v>
          </cell>
          <cell r="T257">
            <v>1.0020719438630386</v>
          </cell>
        </row>
        <row r="258">
          <cell r="A258" t="str">
            <v>442412029</v>
          </cell>
          <cell r="B258" t="str">
            <v>R15</v>
          </cell>
          <cell r="C258">
            <v>30</v>
          </cell>
          <cell r="D258" t="str">
            <v>C2 DIAGNOSTICS</v>
          </cell>
          <cell r="F258">
            <v>22</v>
          </cell>
          <cell r="G258" t="str">
            <v>2651B</v>
          </cell>
          <cell r="H258">
            <v>0</v>
          </cell>
          <cell r="I258">
            <v>0</v>
          </cell>
          <cell r="J258">
            <v>0</v>
          </cell>
          <cell r="K258">
            <v>0</v>
          </cell>
          <cell r="L258">
            <v>0</v>
          </cell>
          <cell r="M258">
            <v>0</v>
          </cell>
          <cell r="N258">
            <v>0</v>
          </cell>
          <cell r="O258">
            <v>0</v>
          </cell>
          <cell r="P258">
            <v>0</v>
          </cell>
          <cell r="Q258">
            <v>0</v>
          </cell>
          <cell r="R258">
            <v>0</v>
          </cell>
          <cell r="T258">
            <v>0.99988624500070811</v>
          </cell>
        </row>
        <row r="259">
          <cell r="A259" t="str">
            <v>442513917</v>
          </cell>
          <cell r="B259" t="str">
            <v>R28</v>
          </cell>
          <cell r="C259">
            <v>37</v>
          </cell>
          <cell r="D259" t="str">
            <v>IRDETO FRANCE</v>
          </cell>
          <cell r="F259">
            <v>31</v>
          </cell>
          <cell r="G259" t="str">
            <v>6120Z</v>
          </cell>
          <cell r="H259">
            <v>0</v>
          </cell>
          <cell r="I259">
            <v>0</v>
          </cell>
          <cell r="J259">
            <v>0</v>
          </cell>
          <cell r="K259">
            <v>1</v>
          </cell>
          <cell r="L259">
            <v>1</v>
          </cell>
          <cell r="M259">
            <v>0</v>
          </cell>
          <cell r="N259">
            <v>0</v>
          </cell>
          <cell r="O259">
            <v>0</v>
          </cell>
          <cell r="P259">
            <v>0</v>
          </cell>
          <cell r="Q259">
            <v>6</v>
          </cell>
          <cell r="R259">
            <v>7</v>
          </cell>
          <cell r="T259">
            <v>1.1795288128126573</v>
          </cell>
        </row>
        <row r="260">
          <cell r="A260" t="str">
            <v>443195433</v>
          </cell>
          <cell r="B260" t="str">
            <v>R30</v>
          </cell>
          <cell r="C260">
            <v>33</v>
          </cell>
          <cell r="D260" t="str">
            <v>DOSISOFT</v>
          </cell>
          <cell r="F260">
            <v>21</v>
          </cell>
          <cell r="G260" t="str">
            <v>7219Z</v>
          </cell>
          <cell r="H260">
            <v>2</v>
          </cell>
          <cell r="I260">
            <v>0</v>
          </cell>
          <cell r="J260">
            <v>0</v>
          </cell>
          <cell r="K260">
            <v>0</v>
          </cell>
          <cell r="L260">
            <v>0</v>
          </cell>
          <cell r="M260">
            <v>0</v>
          </cell>
          <cell r="N260">
            <v>0</v>
          </cell>
          <cell r="O260">
            <v>0</v>
          </cell>
          <cell r="P260">
            <v>0</v>
          </cell>
          <cell r="Q260">
            <v>0</v>
          </cell>
          <cell r="R260">
            <v>2</v>
          </cell>
          <cell r="T260">
            <v>1.0131399604187776</v>
          </cell>
        </row>
        <row r="261">
          <cell r="A261" t="str">
            <v>443199211</v>
          </cell>
          <cell r="B261" t="str">
            <v>R30</v>
          </cell>
          <cell r="C261">
            <v>17</v>
          </cell>
          <cell r="D261" t="str">
            <v>SODIUS</v>
          </cell>
          <cell r="F261">
            <v>16</v>
          </cell>
          <cell r="G261" t="str">
            <v>7022</v>
          </cell>
          <cell r="H261">
            <v>0</v>
          </cell>
          <cell r="I261">
            <v>0</v>
          </cell>
          <cell r="J261">
            <v>0</v>
          </cell>
          <cell r="K261">
            <v>0</v>
          </cell>
          <cell r="L261">
            <v>0</v>
          </cell>
          <cell r="M261">
            <v>0</v>
          </cell>
          <cell r="N261">
            <v>0</v>
          </cell>
          <cell r="O261">
            <v>0</v>
          </cell>
          <cell r="P261">
            <v>0</v>
          </cell>
          <cell r="Q261">
            <v>3</v>
          </cell>
          <cell r="R261">
            <v>3</v>
          </cell>
          <cell r="T261">
            <v>9.5321584314678365</v>
          </cell>
        </row>
        <row r="262">
          <cell r="A262" t="str">
            <v>443259940</v>
          </cell>
          <cell r="B262" t="str">
            <v>R29</v>
          </cell>
          <cell r="C262">
            <v>23</v>
          </cell>
          <cell r="D262" t="str">
            <v>SPIDCOM TECHNOLOGIES</v>
          </cell>
          <cell r="F262">
            <v>23</v>
          </cell>
          <cell r="G262" t="str">
            <v>6201Z</v>
          </cell>
          <cell r="H262">
            <v>0</v>
          </cell>
          <cell r="I262">
            <v>0</v>
          </cell>
          <cell r="J262">
            <v>0</v>
          </cell>
          <cell r="K262">
            <v>0</v>
          </cell>
          <cell r="L262">
            <v>0</v>
          </cell>
          <cell r="M262">
            <v>23</v>
          </cell>
          <cell r="N262">
            <v>0</v>
          </cell>
          <cell r="O262">
            <v>0</v>
          </cell>
          <cell r="P262">
            <v>0</v>
          </cell>
          <cell r="Q262">
            <v>0</v>
          </cell>
          <cell r="R262">
            <v>23</v>
          </cell>
          <cell r="T262">
            <v>1.006142003366298</v>
          </cell>
        </row>
        <row r="263">
          <cell r="A263" t="str">
            <v>443306808</v>
          </cell>
          <cell r="B263" t="str">
            <v>R29</v>
          </cell>
          <cell r="C263">
            <v>35</v>
          </cell>
          <cell r="D263" t="str">
            <v>VIRTUOZ</v>
          </cell>
          <cell r="F263">
            <v>13</v>
          </cell>
          <cell r="G263" t="str">
            <v>6209</v>
          </cell>
          <cell r="H263">
            <v>0</v>
          </cell>
          <cell r="I263">
            <v>0</v>
          </cell>
          <cell r="J263">
            <v>0</v>
          </cell>
          <cell r="K263">
            <v>2</v>
          </cell>
          <cell r="L263">
            <v>2</v>
          </cell>
          <cell r="M263">
            <v>1</v>
          </cell>
          <cell r="N263">
            <v>0</v>
          </cell>
          <cell r="O263">
            <v>0</v>
          </cell>
          <cell r="P263">
            <v>0</v>
          </cell>
          <cell r="Q263">
            <v>0</v>
          </cell>
          <cell r="R263">
            <v>3</v>
          </cell>
          <cell r="T263">
            <v>1.0009614580440691</v>
          </cell>
        </row>
        <row r="264">
          <cell r="A264" t="str">
            <v>443436159</v>
          </cell>
          <cell r="B264" t="str">
            <v>R29</v>
          </cell>
          <cell r="C264">
            <v>33</v>
          </cell>
          <cell r="D264" t="str">
            <v>STANTUM</v>
          </cell>
          <cell r="F264">
            <v>18</v>
          </cell>
          <cell r="G264" t="str">
            <v>6201Z</v>
          </cell>
          <cell r="H264">
            <v>0</v>
          </cell>
          <cell r="I264">
            <v>0</v>
          </cell>
          <cell r="J264">
            <v>0</v>
          </cell>
          <cell r="K264">
            <v>0</v>
          </cell>
          <cell r="L264">
            <v>0</v>
          </cell>
          <cell r="M264">
            <v>0</v>
          </cell>
          <cell r="N264">
            <v>0</v>
          </cell>
          <cell r="O264">
            <v>0</v>
          </cell>
          <cell r="P264">
            <v>0</v>
          </cell>
          <cell r="Q264">
            <v>0</v>
          </cell>
          <cell r="R264">
            <v>0</v>
          </cell>
          <cell r="T264">
            <v>1.0041133624389018</v>
          </cell>
        </row>
        <row r="265">
          <cell r="A265" t="str">
            <v>443676309</v>
          </cell>
          <cell r="B265" t="str">
            <v>R32</v>
          </cell>
          <cell r="C265">
            <v>40</v>
          </cell>
          <cell r="D265" t="str">
            <v>MEDIAN TECHNOLOGIES</v>
          </cell>
          <cell r="F265">
            <v>20</v>
          </cell>
          <cell r="G265" t="str">
            <v>86</v>
          </cell>
          <cell r="H265">
            <v>0</v>
          </cell>
          <cell r="I265">
            <v>0</v>
          </cell>
          <cell r="J265">
            <v>0</v>
          </cell>
          <cell r="K265">
            <v>0</v>
          </cell>
          <cell r="L265">
            <v>0</v>
          </cell>
          <cell r="M265">
            <v>1</v>
          </cell>
          <cell r="N265">
            <v>0</v>
          </cell>
          <cell r="O265">
            <v>0</v>
          </cell>
          <cell r="P265">
            <v>1</v>
          </cell>
          <cell r="Q265">
            <v>0</v>
          </cell>
          <cell r="R265">
            <v>2</v>
          </cell>
          <cell r="S265" t="str">
            <v>Suivi conjoint</v>
          </cell>
          <cell r="T265">
            <v>1.0178508466903278</v>
          </cell>
        </row>
        <row r="266">
          <cell r="A266" t="str">
            <v>443737200</v>
          </cell>
          <cell r="B266" t="str">
            <v>R08</v>
          </cell>
          <cell r="C266">
            <v>21</v>
          </cell>
          <cell r="D266" t="str">
            <v>PROCESSIUM</v>
          </cell>
          <cell r="F266">
            <v>13</v>
          </cell>
          <cell r="G266" t="str">
            <v>2110Z</v>
          </cell>
          <cell r="H266">
            <v>0</v>
          </cell>
          <cell r="I266">
            <v>2</v>
          </cell>
          <cell r="J266">
            <v>0</v>
          </cell>
          <cell r="K266">
            <v>0</v>
          </cell>
          <cell r="L266">
            <v>0</v>
          </cell>
          <cell r="M266">
            <v>0</v>
          </cell>
          <cell r="N266">
            <v>0</v>
          </cell>
          <cell r="O266">
            <v>0</v>
          </cell>
          <cell r="P266">
            <v>0</v>
          </cell>
          <cell r="Q266">
            <v>2</v>
          </cell>
          <cell r="R266">
            <v>4</v>
          </cell>
          <cell r="T266">
            <v>1.0052888873728558</v>
          </cell>
        </row>
        <row r="267">
          <cell r="A267" t="str">
            <v>443978408</v>
          </cell>
          <cell r="B267" t="str">
            <v>R27</v>
          </cell>
          <cell r="C267">
            <v>24</v>
          </cell>
          <cell r="D267" t="str">
            <v>ACTIVE CIRCLE SA</v>
          </cell>
          <cell r="F267">
            <v>14</v>
          </cell>
          <cell r="G267" t="str">
            <v>5829A</v>
          </cell>
          <cell r="H267">
            <v>0</v>
          </cell>
          <cell r="I267">
            <v>0</v>
          </cell>
          <cell r="J267">
            <v>0</v>
          </cell>
          <cell r="K267">
            <v>0</v>
          </cell>
          <cell r="L267">
            <v>0</v>
          </cell>
          <cell r="M267">
            <v>0</v>
          </cell>
          <cell r="N267">
            <v>0</v>
          </cell>
          <cell r="O267">
            <v>0</v>
          </cell>
          <cell r="P267">
            <v>0</v>
          </cell>
          <cell r="Q267">
            <v>0</v>
          </cell>
          <cell r="R267">
            <v>0</v>
          </cell>
          <cell r="T267">
            <v>1.0084672499312108</v>
          </cell>
        </row>
        <row r="268">
          <cell r="A268" t="str">
            <v>444136303</v>
          </cell>
          <cell r="B268" t="str">
            <v>R27</v>
          </cell>
          <cell r="C268">
            <v>5</v>
          </cell>
          <cell r="D268" t="str">
            <v>INTELLIXIR</v>
          </cell>
          <cell r="F268">
            <v>2</v>
          </cell>
          <cell r="G268" t="str">
            <v>5829C</v>
          </cell>
          <cell r="H268">
            <v>0</v>
          </cell>
          <cell r="I268">
            <v>0</v>
          </cell>
          <cell r="J268">
            <v>0</v>
          </cell>
          <cell r="K268">
            <v>0</v>
          </cell>
          <cell r="L268">
            <v>0</v>
          </cell>
          <cell r="M268">
            <v>0</v>
          </cell>
          <cell r="N268">
            <v>0</v>
          </cell>
          <cell r="O268">
            <v>0</v>
          </cell>
          <cell r="P268">
            <v>0</v>
          </cell>
          <cell r="Q268">
            <v>0</v>
          </cell>
          <cell r="R268">
            <v>0</v>
          </cell>
          <cell r="T268">
            <v>9.5035359666172479</v>
          </cell>
        </row>
        <row r="269">
          <cell r="A269" t="str">
            <v>444437362</v>
          </cell>
          <cell r="B269" t="str">
            <v>R15</v>
          </cell>
          <cell r="C269">
            <v>19</v>
          </cell>
          <cell r="D269" t="str">
            <v>OXXIUS</v>
          </cell>
          <cell r="F269">
            <v>8</v>
          </cell>
          <cell r="G269" t="str">
            <v>2651B</v>
          </cell>
          <cell r="H269">
            <v>0</v>
          </cell>
          <cell r="I269">
            <v>0</v>
          </cell>
          <cell r="J269">
            <v>0</v>
          </cell>
          <cell r="K269">
            <v>0</v>
          </cell>
          <cell r="L269">
            <v>0</v>
          </cell>
          <cell r="M269">
            <v>0</v>
          </cell>
          <cell r="N269">
            <v>0</v>
          </cell>
          <cell r="O269">
            <v>0</v>
          </cell>
          <cell r="P269">
            <v>0</v>
          </cell>
          <cell r="Q269">
            <v>0</v>
          </cell>
          <cell r="R269">
            <v>0</v>
          </cell>
          <cell r="T269">
            <v>1.0030195368038768</v>
          </cell>
        </row>
        <row r="270">
          <cell r="A270" t="str">
            <v>445205461</v>
          </cell>
          <cell r="B270" t="str">
            <v>R30</v>
          </cell>
          <cell r="C270">
            <v>6</v>
          </cell>
          <cell r="D270" t="str">
            <v>FIBROLINE FRANCE</v>
          </cell>
          <cell r="F270">
            <v>5</v>
          </cell>
          <cell r="G270" t="str">
            <v>7112B</v>
          </cell>
          <cell r="H270">
            <v>0</v>
          </cell>
          <cell r="I270">
            <v>0</v>
          </cell>
          <cell r="J270">
            <v>0</v>
          </cell>
          <cell r="K270">
            <v>0</v>
          </cell>
          <cell r="L270">
            <v>0</v>
          </cell>
          <cell r="M270">
            <v>0</v>
          </cell>
          <cell r="N270">
            <v>0</v>
          </cell>
          <cell r="O270">
            <v>0</v>
          </cell>
          <cell r="P270">
            <v>0</v>
          </cell>
          <cell r="Q270">
            <v>0</v>
          </cell>
          <cell r="R270">
            <v>0</v>
          </cell>
          <cell r="T270">
            <v>1.0020593863682752</v>
          </cell>
        </row>
        <row r="271">
          <cell r="A271" t="str">
            <v>448000224</v>
          </cell>
          <cell r="B271" t="str">
            <v>R32</v>
          </cell>
          <cell r="C271">
            <v>5</v>
          </cell>
          <cell r="D271" t="str">
            <v>SONOSCANNER</v>
          </cell>
          <cell r="F271">
            <v>3</v>
          </cell>
          <cell r="G271" t="str">
            <v>8622A</v>
          </cell>
          <cell r="H271">
            <v>0</v>
          </cell>
          <cell r="I271">
            <v>0</v>
          </cell>
          <cell r="J271">
            <v>0</v>
          </cell>
          <cell r="K271">
            <v>0</v>
          </cell>
          <cell r="L271">
            <v>0</v>
          </cell>
          <cell r="M271">
            <v>1</v>
          </cell>
          <cell r="N271">
            <v>0</v>
          </cell>
          <cell r="O271">
            <v>0</v>
          </cell>
          <cell r="P271">
            <v>0</v>
          </cell>
          <cell r="Q271">
            <v>0</v>
          </cell>
          <cell r="R271">
            <v>1</v>
          </cell>
          <cell r="T271">
            <v>9.2886961316866774</v>
          </cell>
        </row>
        <row r="272">
          <cell r="A272" t="str">
            <v>448572057</v>
          </cell>
          <cell r="B272" t="str">
            <v>R23</v>
          </cell>
          <cell r="C272">
            <v>270</v>
          </cell>
          <cell r="D272" t="str">
            <v>DIRECT ENERGIE</v>
          </cell>
          <cell r="F272">
            <v>21</v>
          </cell>
          <cell r="G272" t="str">
            <v>3514Z</v>
          </cell>
          <cell r="H272">
            <v>0</v>
          </cell>
          <cell r="I272">
            <v>0</v>
          </cell>
          <cell r="J272">
            <v>0</v>
          </cell>
          <cell r="K272">
            <v>0</v>
          </cell>
          <cell r="L272">
            <v>0</v>
          </cell>
          <cell r="M272">
            <v>0</v>
          </cell>
          <cell r="N272">
            <v>0</v>
          </cell>
          <cell r="O272">
            <v>0</v>
          </cell>
          <cell r="P272">
            <v>0</v>
          </cell>
          <cell r="Q272">
            <v>4</v>
          </cell>
          <cell r="R272">
            <v>4</v>
          </cell>
          <cell r="T272">
            <v>9.3535325349974379</v>
          </cell>
        </row>
        <row r="273">
          <cell r="A273" t="str">
            <v>448972190</v>
          </cell>
          <cell r="B273" t="str">
            <v>R29</v>
          </cell>
          <cell r="C273">
            <v>6</v>
          </cell>
          <cell r="D273" t="str">
            <v>CAMEON SA</v>
          </cell>
          <cell r="F273">
            <v>5</v>
          </cell>
          <cell r="G273" t="str">
            <v>6201</v>
          </cell>
          <cell r="H273">
            <v>0</v>
          </cell>
          <cell r="I273">
            <v>0</v>
          </cell>
          <cell r="J273">
            <v>0</v>
          </cell>
          <cell r="K273">
            <v>0</v>
          </cell>
          <cell r="L273">
            <v>0</v>
          </cell>
          <cell r="M273">
            <v>2</v>
          </cell>
          <cell r="N273">
            <v>0</v>
          </cell>
          <cell r="O273">
            <v>0</v>
          </cell>
          <cell r="P273">
            <v>0</v>
          </cell>
          <cell r="Q273">
            <v>0</v>
          </cell>
          <cell r="R273">
            <v>2</v>
          </cell>
          <cell r="T273">
            <v>9.4884359707911159</v>
          </cell>
        </row>
        <row r="274">
          <cell r="A274" t="str">
            <v>450486170</v>
          </cell>
          <cell r="B274" t="str">
            <v>R27</v>
          </cell>
          <cell r="C274">
            <v>26</v>
          </cell>
          <cell r="D274" t="str">
            <v>AWOX</v>
          </cell>
          <cell r="F274">
            <v>21</v>
          </cell>
          <cell r="G274" t="str">
            <v>5829B</v>
          </cell>
          <cell r="H274">
            <v>0</v>
          </cell>
          <cell r="I274">
            <v>0</v>
          </cell>
          <cell r="J274">
            <v>0</v>
          </cell>
          <cell r="K274">
            <v>0</v>
          </cell>
          <cell r="L274">
            <v>0</v>
          </cell>
          <cell r="M274">
            <v>0</v>
          </cell>
          <cell r="N274">
            <v>0</v>
          </cell>
          <cell r="O274">
            <v>0</v>
          </cell>
          <cell r="P274">
            <v>0</v>
          </cell>
          <cell r="Q274">
            <v>7</v>
          </cell>
          <cell r="R274">
            <v>7</v>
          </cell>
          <cell r="T274">
            <v>1.026458281497818</v>
          </cell>
        </row>
        <row r="275">
          <cell r="A275" t="str">
            <v>872803390</v>
          </cell>
          <cell r="B275" t="str">
            <v>R29</v>
          </cell>
          <cell r="C275">
            <v>702</v>
          </cell>
          <cell r="D275" t="str">
            <v>SIGMA INFORMATIQUE</v>
          </cell>
          <cell r="F275">
            <v>106</v>
          </cell>
          <cell r="G275" t="str">
            <v>6202B</v>
          </cell>
          <cell r="H275">
            <v>0</v>
          </cell>
          <cell r="I275">
            <v>0</v>
          </cell>
          <cell r="J275">
            <v>0</v>
          </cell>
          <cell r="K275">
            <v>0</v>
          </cell>
          <cell r="L275">
            <v>0</v>
          </cell>
          <cell r="M275">
            <v>0</v>
          </cell>
          <cell r="N275">
            <v>0</v>
          </cell>
          <cell r="O275">
            <v>0</v>
          </cell>
          <cell r="P275">
            <v>0</v>
          </cell>
          <cell r="Q275">
            <v>12</v>
          </cell>
          <cell r="R275">
            <v>12</v>
          </cell>
          <cell r="T275">
            <v>1.0209275165204577</v>
          </cell>
        </row>
        <row r="276">
          <cell r="A276" t="str">
            <v>300822087</v>
          </cell>
          <cell r="B276" t="str">
            <v>R15</v>
          </cell>
          <cell r="C276">
            <v>6</v>
          </cell>
          <cell r="D276" t="str">
            <v>FORETEC SOC FOREZIENNE DE TECHNO</v>
          </cell>
          <cell r="F276">
            <v>1</v>
          </cell>
          <cell r="G276" t="str">
            <v>2670Z</v>
          </cell>
          <cell r="H276">
            <v>0</v>
          </cell>
          <cell r="I276">
            <v>0</v>
          </cell>
          <cell r="J276">
            <v>0</v>
          </cell>
          <cell r="K276">
            <v>0</v>
          </cell>
          <cell r="L276">
            <v>0</v>
          </cell>
          <cell r="M276">
            <v>0</v>
          </cell>
          <cell r="N276">
            <v>0</v>
          </cell>
          <cell r="O276">
            <v>0</v>
          </cell>
          <cell r="P276">
            <v>0</v>
          </cell>
          <cell r="Q276">
            <v>0</v>
          </cell>
          <cell r="R276">
            <v>0</v>
          </cell>
          <cell r="T276">
            <v>9.4703029084615995</v>
          </cell>
        </row>
        <row r="277">
          <cell r="A277" t="str">
            <v>349275818</v>
          </cell>
          <cell r="B277" t="str">
            <v>R27</v>
          </cell>
          <cell r="C277">
            <v>76</v>
          </cell>
          <cell r="D277" t="str">
            <v>AGYSOFT</v>
          </cell>
          <cell r="F277">
            <v>12</v>
          </cell>
          <cell r="G277" t="str">
            <v>5829C</v>
          </cell>
          <cell r="H277">
            <v>0</v>
          </cell>
          <cell r="I277">
            <v>0</v>
          </cell>
          <cell r="J277">
            <v>0</v>
          </cell>
          <cell r="K277">
            <v>0</v>
          </cell>
          <cell r="L277">
            <v>0</v>
          </cell>
          <cell r="M277">
            <v>0</v>
          </cell>
          <cell r="N277">
            <v>0</v>
          </cell>
          <cell r="O277">
            <v>0</v>
          </cell>
          <cell r="P277">
            <v>0</v>
          </cell>
          <cell r="Q277">
            <v>0</v>
          </cell>
          <cell r="R277">
            <v>0</v>
          </cell>
          <cell r="T277">
            <v>1.0150130828773045</v>
          </cell>
        </row>
        <row r="278">
          <cell r="A278" t="str">
            <v>390727485</v>
          </cell>
          <cell r="B278" t="str">
            <v>R27</v>
          </cell>
          <cell r="C278">
            <v>16</v>
          </cell>
          <cell r="D278" t="str">
            <v>PYTHEAS</v>
          </cell>
          <cell r="F278">
            <v>1</v>
          </cell>
          <cell r="G278" t="str">
            <v>5829C</v>
          </cell>
          <cell r="H278">
            <v>0</v>
          </cell>
          <cell r="I278">
            <v>0</v>
          </cell>
          <cell r="J278">
            <v>0</v>
          </cell>
          <cell r="K278">
            <v>0</v>
          </cell>
          <cell r="L278">
            <v>0</v>
          </cell>
          <cell r="M278">
            <v>0</v>
          </cell>
          <cell r="N278">
            <v>0</v>
          </cell>
          <cell r="O278">
            <v>0</v>
          </cell>
          <cell r="P278">
            <v>0</v>
          </cell>
          <cell r="Q278">
            <v>0</v>
          </cell>
          <cell r="R278">
            <v>0</v>
          </cell>
          <cell r="T278">
            <v>1.0012403781608028</v>
          </cell>
        </row>
        <row r="279">
          <cell r="A279" t="str">
            <v>400286688</v>
          </cell>
          <cell r="B279" t="str">
            <v>R15</v>
          </cell>
          <cell r="C279">
            <v>336</v>
          </cell>
          <cell r="D279" t="str">
            <v>DRECQ DANIEL TECHNOLOGIES D2T</v>
          </cell>
          <cell r="F279">
            <v>23</v>
          </cell>
          <cell r="G279" t="str">
            <v>2651B</v>
          </cell>
          <cell r="H279">
            <v>0</v>
          </cell>
          <cell r="I279">
            <v>0</v>
          </cell>
          <cell r="J279">
            <v>0</v>
          </cell>
          <cell r="K279">
            <v>0</v>
          </cell>
          <cell r="L279">
            <v>0</v>
          </cell>
          <cell r="M279">
            <v>0</v>
          </cell>
          <cell r="N279">
            <v>0</v>
          </cell>
          <cell r="O279">
            <v>0</v>
          </cell>
          <cell r="P279">
            <v>0</v>
          </cell>
          <cell r="Q279">
            <v>2</v>
          </cell>
          <cell r="R279">
            <v>2</v>
          </cell>
          <cell r="T279">
            <v>0.9988634919161038</v>
          </cell>
        </row>
        <row r="280">
          <cell r="A280" t="str">
            <v>411610918</v>
          </cell>
          <cell r="B280" t="str">
            <v>R18</v>
          </cell>
          <cell r="C280">
            <v>127</v>
          </cell>
          <cell r="D280" t="str">
            <v>FORGES DE BELLES ONDES</v>
          </cell>
          <cell r="F280">
            <v>3</v>
          </cell>
          <cell r="G280" t="str">
            <v>2812Z</v>
          </cell>
          <cell r="H280">
            <v>0</v>
          </cell>
          <cell r="I280">
            <v>0</v>
          </cell>
          <cell r="J280">
            <v>0</v>
          </cell>
          <cell r="K280">
            <v>0</v>
          </cell>
          <cell r="L280">
            <v>0</v>
          </cell>
          <cell r="M280">
            <v>0</v>
          </cell>
          <cell r="N280">
            <v>0</v>
          </cell>
          <cell r="O280">
            <v>0</v>
          </cell>
          <cell r="P280">
            <v>0</v>
          </cell>
          <cell r="Q280">
            <v>0</v>
          </cell>
          <cell r="R280">
            <v>0</v>
          </cell>
          <cell r="T280">
            <v>1.00117468735508</v>
          </cell>
        </row>
        <row r="281">
          <cell r="A281" t="str">
            <v>421970427</v>
          </cell>
          <cell r="B281" t="str">
            <v>R30</v>
          </cell>
          <cell r="C281">
            <v>30</v>
          </cell>
          <cell r="D281" t="str">
            <v>ACTIMAR</v>
          </cell>
          <cell r="F281">
            <v>29</v>
          </cell>
          <cell r="G281" t="str">
            <v>7490B</v>
          </cell>
          <cell r="H281">
            <v>0</v>
          </cell>
          <cell r="I281">
            <v>0</v>
          </cell>
          <cell r="J281">
            <v>0</v>
          </cell>
          <cell r="K281">
            <v>0</v>
          </cell>
          <cell r="L281">
            <v>0</v>
          </cell>
          <cell r="M281">
            <v>2</v>
          </cell>
          <cell r="N281">
            <v>0</v>
          </cell>
          <cell r="O281">
            <v>0</v>
          </cell>
          <cell r="P281">
            <v>1</v>
          </cell>
          <cell r="Q281">
            <v>0</v>
          </cell>
          <cell r="R281">
            <v>3</v>
          </cell>
          <cell r="S281" t="str">
            <v>retraite</v>
          </cell>
          <cell r="T281">
            <v>9.7111161178705938</v>
          </cell>
        </row>
        <row r="282">
          <cell r="A282" t="str">
            <v>430159947</v>
          </cell>
          <cell r="B282" t="str">
            <v>R29</v>
          </cell>
          <cell r="C282">
            <v>17</v>
          </cell>
          <cell r="D282" t="str">
            <v>MAGELLAN SAS</v>
          </cell>
          <cell r="F282">
            <v>17</v>
          </cell>
          <cell r="G282" t="str">
            <v>6201Z</v>
          </cell>
          <cell r="H282">
            <v>0</v>
          </cell>
          <cell r="I282">
            <v>0</v>
          </cell>
          <cell r="J282">
            <v>0</v>
          </cell>
          <cell r="K282">
            <v>0</v>
          </cell>
          <cell r="L282">
            <v>0</v>
          </cell>
          <cell r="M282">
            <v>0</v>
          </cell>
          <cell r="N282">
            <v>0</v>
          </cell>
          <cell r="O282">
            <v>0</v>
          </cell>
          <cell r="P282">
            <v>0</v>
          </cell>
          <cell r="Q282">
            <v>0</v>
          </cell>
          <cell r="R282">
            <v>0</v>
          </cell>
          <cell r="T282">
            <v>1.0026905450876527</v>
          </cell>
        </row>
        <row r="283">
          <cell r="A283" t="str">
            <v>432711521</v>
          </cell>
          <cell r="B283" t="str">
            <v>R29</v>
          </cell>
          <cell r="C283">
            <v>40</v>
          </cell>
          <cell r="D283" t="str">
            <v>EMAIL MARKETING</v>
          </cell>
          <cell r="F283">
            <v>14</v>
          </cell>
          <cell r="G283" t="str">
            <v>6201Z</v>
          </cell>
          <cell r="H283">
            <v>0</v>
          </cell>
          <cell r="I283">
            <v>0</v>
          </cell>
          <cell r="J283">
            <v>0</v>
          </cell>
          <cell r="K283">
            <v>0</v>
          </cell>
          <cell r="L283">
            <v>0</v>
          </cell>
          <cell r="M283">
            <v>4</v>
          </cell>
          <cell r="N283">
            <v>0</v>
          </cell>
          <cell r="O283">
            <v>0</v>
          </cell>
          <cell r="P283">
            <v>0</v>
          </cell>
          <cell r="Q283">
            <v>0</v>
          </cell>
          <cell r="R283">
            <v>4</v>
          </cell>
          <cell r="T283">
            <v>1.002946196875047</v>
          </cell>
        </row>
        <row r="284">
          <cell r="A284" t="str">
            <v>433681525</v>
          </cell>
          <cell r="B284" t="str">
            <v>R17</v>
          </cell>
          <cell r="C284">
            <v>408</v>
          </cell>
          <cell r="D284" t="str">
            <v>ROLLS ROYCE CIVIL NUCLEAR SAS</v>
          </cell>
          <cell r="F284">
            <v>61</v>
          </cell>
          <cell r="G284" t="str">
            <v>2712Z</v>
          </cell>
          <cell r="H284">
            <v>0</v>
          </cell>
          <cell r="I284">
            <v>0</v>
          </cell>
          <cell r="J284">
            <v>0</v>
          </cell>
          <cell r="K284">
            <v>0</v>
          </cell>
          <cell r="L284">
            <v>0</v>
          </cell>
          <cell r="M284">
            <v>1</v>
          </cell>
          <cell r="N284">
            <v>0</v>
          </cell>
          <cell r="O284">
            <v>0</v>
          </cell>
          <cell r="P284">
            <v>0</v>
          </cell>
          <cell r="Q284">
            <v>0</v>
          </cell>
          <cell r="R284">
            <v>1</v>
          </cell>
          <cell r="T284">
            <v>1.0433184249498042</v>
          </cell>
        </row>
        <row r="285">
          <cell r="A285" t="str">
            <v>433963436</v>
          </cell>
          <cell r="B285" t="str">
            <v>R17</v>
          </cell>
          <cell r="C285">
            <v>36</v>
          </cell>
          <cell r="D285" t="str">
            <v>CONESYS EUROPE</v>
          </cell>
          <cell r="F285">
            <v>1</v>
          </cell>
          <cell r="G285" t="str">
            <v>2733Z</v>
          </cell>
          <cell r="H285">
            <v>0</v>
          </cell>
          <cell r="I285">
            <v>0</v>
          </cell>
          <cell r="J285">
            <v>0</v>
          </cell>
          <cell r="K285">
            <v>0</v>
          </cell>
          <cell r="L285">
            <v>0</v>
          </cell>
          <cell r="M285">
            <v>0</v>
          </cell>
          <cell r="N285">
            <v>0</v>
          </cell>
          <cell r="O285">
            <v>0</v>
          </cell>
          <cell r="P285">
            <v>0</v>
          </cell>
          <cell r="Q285">
            <v>0</v>
          </cell>
          <cell r="R285">
            <v>0</v>
          </cell>
          <cell r="T285">
            <v>9.4995838248044677</v>
          </cell>
        </row>
        <row r="286">
          <cell r="A286" t="str">
            <v>437879869</v>
          </cell>
          <cell r="B286" t="str">
            <v>R29</v>
          </cell>
          <cell r="C286">
            <v>26</v>
          </cell>
          <cell r="D286" t="str">
            <v>GO ALBERT France</v>
          </cell>
          <cell r="F286">
            <v>12</v>
          </cell>
          <cell r="G286" t="str">
            <v>6202A</v>
          </cell>
          <cell r="H286">
            <v>0</v>
          </cell>
          <cell r="I286">
            <v>0</v>
          </cell>
          <cell r="J286">
            <v>0</v>
          </cell>
          <cell r="K286">
            <v>0</v>
          </cell>
          <cell r="L286">
            <v>0</v>
          </cell>
          <cell r="M286">
            <v>0</v>
          </cell>
          <cell r="N286">
            <v>0</v>
          </cell>
          <cell r="O286">
            <v>0</v>
          </cell>
          <cell r="P286">
            <v>0</v>
          </cell>
          <cell r="Q286">
            <v>0</v>
          </cell>
          <cell r="R286">
            <v>0</v>
          </cell>
          <cell r="T286">
            <v>1.0023632548111525</v>
          </cell>
        </row>
        <row r="287">
          <cell r="A287" t="str">
            <v>439520123</v>
          </cell>
          <cell r="B287" t="str">
            <v>R27</v>
          </cell>
          <cell r="C287">
            <v>52</v>
          </cell>
          <cell r="D287" t="str">
            <v>PEOLEO</v>
          </cell>
          <cell r="F287">
            <v>3</v>
          </cell>
          <cell r="G287" t="str">
            <v>5912Z</v>
          </cell>
          <cell r="H287">
            <v>0</v>
          </cell>
          <cell r="I287">
            <v>0</v>
          </cell>
          <cell r="J287">
            <v>0</v>
          </cell>
          <cell r="K287">
            <v>0</v>
          </cell>
          <cell r="L287">
            <v>0</v>
          </cell>
          <cell r="M287">
            <v>0</v>
          </cell>
          <cell r="N287">
            <v>0</v>
          </cell>
          <cell r="O287">
            <v>0</v>
          </cell>
          <cell r="P287">
            <v>0</v>
          </cell>
          <cell r="Q287">
            <v>0</v>
          </cell>
          <cell r="R287">
            <v>0</v>
          </cell>
          <cell r="T287">
            <v>1.0037269583429937</v>
          </cell>
        </row>
        <row r="288">
          <cell r="A288" t="str">
            <v>440047504</v>
          </cell>
          <cell r="B288" t="str">
            <v>R27</v>
          </cell>
          <cell r="C288">
            <v>18</v>
          </cell>
          <cell r="D288" t="str">
            <v>NEXEDI</v>
          </cell>
          <cell r="F288">
            <v>9</v>
          </cell>
          <cell r="G288" t="str">
            <v>5829C</v>
          </cell>
          <cell r="H288">
            <v>0</v>
          </cell>
          <cell r="I288">
            <v>0</v>
          </cell>
          <cell r="J288">
            <v>0</v>
          </cell>
          <cell r="K288">
            <v>0</v>
          </cell>
          <cell r="L288">
            <v>0</v>
          </cell>
          <cell r="M288">
            <v>0</v>
          </cell>
          <cell r="N288">
            <v>0</v>
          </cell>
          <cell r="O288">
            <v>0</v>
          </cell>
          <cell r="P288">
            <v>0</v>
          </cell>
          <cell r="Q288">
            <v>2</v>
          </cell>
          <cell r="R288">
            <v>2</v>
          </cell>
          <cell r="T288">
            <v>1.0067183025169339</v>
          </cell>
        </row>
        <row r="289">
          <cell r="A289" t="str">
            <v>440406387</v>
          </cell>
          <cell r="B289" t="str">
            <v>R32</v>
          </cell>
          <cell r="C289">
            <v>34</v>
          </cell>
          <cell r="D289" t="str">
            <v>G.I.N.T SERVICES</v>
          </cell>
          <cell r="F289">
            <v>12</v>
          </cell>
          <cell r="G289" t="str">
            <v>8020Z</v>
          </cell>
          <cell r="H289">
            <v>0</v>
          </cell>
          <cell r="I289">
            <v>0</v>
          </cell>
          <cell r="J289">
            <v>0</v>
          </cell>
          <cell r="K289">
            <v>0</v>
          </cell>
          <cell r="L289">
            <v>0</v>
          </cell>
          <cell r="M289">
            <v>0</v>
          </cell>
          <cell r="N289">
            <v>0</v>
          </cell>
          <cell r="O289">
            <v>0</v>
          </cell>
          <cell r="P289">
            <v>0</v>
          </cell>
          <cell r="Q289">
            <v>0</v>
          </cell>
          <cell r="R289">
            <v>0</v>
          </cell>
          <cell r="T289">
            <v>0.92234899294228889</v>
          </cell>
        </row>
        <row r="290">
          <cell r="A290" t="str">
            <v>441396652</v>
          </cell>
          <cell r="B290" t="str">
            <v>R28</v>
          </cell>
          <cell r="C290">
            <v>35</v>
          </cell>
          <cell r="D290" t="str">
            <v>NOVACOM SERVICES</v>
          </cell>
          <cell r="F290">
            <v>11</v>
          </cell>
          <cell r="G290" t="str">
            <v>6130Z</v>
          </cell>
          <cell r="H290">
            <v>0</v>
          </cell>
          <cell r="I290">
            <v>0</v>
          </cell>
          <cell r="J290">
            <v>0</v>
          </cell>
          <cell r="K290">
            <v>0</v>
          </cell>
          <cell r="L290">
            <v>0</v>
          </cell>
          <cell r="M290">
            <v>0</v>
          </cell>
          <cell r="N290">
            <v>0</v>
          </cell>
          <cell r="O290">
            <v>1</v>
          </cell>
          <cell r="P290">
            <v>0</v>
          </cell>
          <cell r="Q290">
            <v>0</v>
          </cell>
          <cell r="R290">
            <v>1</v>
          </cell>
          <cell r="T290">
            <v>1.0192905046221408</v>
          </cell>
        </row>
        <row r="291">
          <cell r="A291" t="str">
            <v>443074729</v>
          </cell>
          <cell r="B291" t="str">
            <v>R27</v>
          </cell>
          <cell r="C291">
            <v>7</v>
          </cell>
          <cell r="D291" t="str">
            <v>LINGUA ET MACHINA</v>
          </cell>
          <cell r="F291">
            <v>4</v>
          </cell>
          <cell r="G291" t="str">
            <v>5829C</v>
          </cell>
          <cell r="H291">
            <v>0</v>
          </cell>
          <cell r="I291">
            <v>0</v>
          </cell>
          <cell r="J291">
            <v>0</v>
          </cell>
          <cell r="K291">
            <v>0</v>
          </cell>
          <cell r="L291">
            <v>0</v>
          </cell>
          <cell r="M291">
            <v>0</v>
          </cell>
          <cell r="N291">
            <v>0</v>
          </cell>
          <cell r="O291">
            <v>0</v>
          </cell>
          <cell r="P291">
            <v>0</v>
          </cell>
          <cell r="Q291">
            <v>0</v>
          </cell>
          <cell r="R291">
            <v>0</v>
          </cell>
          <cell r="T291">
            <v>9.4004478284979456</v>
          </cell>
        </row>
        <row r="292">
          <cell r="A292" t="str">
            <v>443193099</v>
          </cell>
          <cell r="B292" t="str">
            <v>R29</v>
          </cell>
          <cell r="C292">
            <v>8</v>
          </cell>
          <cell r="D292" t="str">
            <v>NEX VISION</v>
          </cell>
          <cell r="F292">
            <v>6</v>
          </cell>
          <cell r="G292" t="str">
            <v>6201Z</v>
          </cell>
          <cell r="H292">
            <v>0</v>
          </cell>
          <cell r="I292">
            <v>0</v>
          </cell>
          <cell r="J292">
            <v>0</v>
          </cell>
          <cell r="K292">
            <v>0</v>
          </cell>
          <cell r="L292">
            <v>0</v>
          </cell>
          <cell r="M292">
            <v>0</v>
          </cell>
          <cell r="N292">
            <v>0</v>
          </cell>
          <cell r="O292">
            <v>0</v>
          </cell>
          <cell r="P292">
            <v>0</v>
          </cell>
          <cell r="Q292">
            <v>0</v>
          </cell>
          <cell r="R292">
            <v>0</v>
          </cell>
          <cell r="T292">
            <v>1.0011807481453383</v>
          </cell>
        </row>
        <row r="293">
          <cell r="A293" t="str">
            <v>443416607</v>
          </cell>
          <cell r="B293" t="str">
            <v>R29</v>
          </cell>
          <cell r="C293">
            <v>18</v>
          </cell>
          <cell r="D293" t="str">
            <v>SYNERWAY</v>
          </cell>
          <cell r="F293">
            <v>5</v>
          </cell>
          <cell r="G293" t="str">
            <v>6201Z</v>
          </cell>
          <cell r="H293">
            <v>0</v>
          </cell>
          <cell r="I293">
            <v>0</v>
          </cell>
          <cell r="J293">
            <v>0</v>
          </cell>
          <cell r="K293">
            <v>0</v>
          </cell>
          <cell r="L293">
            <v>0</v>
          </cell>
          <cell r="M293">
            <v>0</v>
          </cell>
          <cell r="N293">
            <v>0</v>
          </cell>
          <cell r="O293">
            <v>0</v>
          </cell>
          <cell r="P293">
            <v>0</v>
          </cell>
          <cell r="Q293">
            <v>0</v>
          </cell>
          <cell r="R293">
            <v>0</v>
          </cell>
          <cell r="T293">
            <v>1.0014538235188721</v>
          </cell>
        </row>
        <row r="294">
          <cell r="A294" t="str">
            <v>443623251</v>
          </cell>
          <cell r="B294" t="str">
            <v>R24</v>
          </cell>
          <cell r="C294">
            <v>14</v>
          </cell>
          <cell r="D294" t="str">
            <v>PHYTOREM SA</v>
          </cell>
          <cell r="F294">
            <v>3</v>
          </cell>
          <cell r="G294" t="str">
            <v>3700Z</v>
          </cell>
          <cell r="H294">
            <v>0</v>
          </cell>
          <cell r="I294">
            <v>0</v>
          </cell>
          <cell r="J294">
            <v>0</v>
          </cell>
          <cell r="K294">
            <v>0</v>
          </cell>
          <cell r="L294">
            <v>0</v>
          </cell>
          <cell r="M294">
            <v>0</v>
          </cell>
          <cell r="N294">
            <v>0</v>
          </cell>
          <cell r="O294">
            <v>0</v>
          </cell>
          <cell r="P294">
            <v>0</v>
          </cell>
          <cell r="Q294">
            <v>0</v>
          </cell>
          <cell r="R294">
            <v>0</v>
          </cell>
          <cell r="T294">
            <v>0.70712619045000102</v>
          </cell>
        </row>
        <row r="295">
          <cell r="A295" t="str">
            <v>443685573</v>
          </cell>
          <cell r="B295" t="str">
            <v>R27</v>
          </cell>
          <cell r="C295">
            <v>60</v>
          </cell>
          <cell r="D295" t="str">
            <v>E NOVACOM</v>
          </cell>
          <cell r="F295">
            <v>9</v>
          </cell>
          <cell r="G295" t="str">
            <v>5829C</v>
          </cell>
          <cell r="H295">
            <v>1</v>
          </cell>
          <cell r="I295">
            <v>0</v>
          </cell>
          <cell r="J295">
            <v>0</v>
          </cell>
          <cell r="K295">
            <v>0</v>
          </cell>
          <cell r="L295">
            <v>0</v>
          </cell>
          <cell r="M295">
            <v>0</v>
          </cell>
          <cell r="N295">
            <v>0</v>
          </cell>
          <cell r="O295">
            <v>0</v>
          </cell>
          <cell r="P295">
            <v>0</v>
          </cell>
          <cell r="Q295">
            <v>0</v>
          </cell>
          <cell r="R295">
            <v>1</v>
          </cell>
          <cell r="T295">
            <v>1.0067183025169339</v>
          </cell>
        </row>
        <row r="296">
          <cell r="A296" t="str">
            <v>448819680</v>
          </cell>
          <cell r="B296" t="str">
            <v>R29</v>
          </cell>
          <cell r="C296">
            <v>38</v>
          </cell>
          <cell r="D296" t="str">
            <v>ANEVIA</v>
          </cell>
          <cell r="F296">
            <v>15</v>
          </cell>
          <cell r="G296" t="str">
            <v>6201Z</v>
          </cell>
          <cell r="H296">
            <v>0</v>
          </cell>
          <cell r="I296">
            <v>0</v>
          </cell>
          <cell r="J296">
            <v>0</v>
          </cell>
          <cell r="K296">
            <v>0</v>
          </cell>
          <cell r="L296">
            <v>0</v>
          </cell>
          <cell r="M296">
            <v>1</v>
          </cell>
          <cell r="N296">
            <v>0</v>
          </cell>
          <cell r="O296">
            <v>0</v>
          </cell>
          <cell r="P296">
            <v>0</v>
          </cell>
          <cell r="Q296">
            <v>0</v>
          </cell>
          <cell r="R296">
            <v>1</v>
          </cell>
          <cell r="T296">
            <v>1.0043694710770934</v>
          </cell>
        </row>
        <row r="297">
          <cell r="A297" t="str">
            <v>449002104</v>
          </cell>
          <cell r="B297" t="str">
            <v>R29</v>
          </cell>
          <cell r="C297">
            <v>21</v>
          </cell>
          <cell r="D297" t="str">
            <v>MAILINBLACK</v>
          </cell>
          <cell r="F297">
            <v>2</v>
          </cell>
          <cell r="G297" t="str">
            <v>6201Z</v>
          </cell>
          <cell r="H297">
            <v>0</v>
          </cell>
          <cell r="I297">
            <v>0</v>
          </cell>
          <cell r="J297">
            <v>0</v>
          </cell>
          <cell r="K297">
            <v>0</v>
          </cell>
          <cell r="L297">
            <v>0</v>
          </cell>
          <cell r="M297">
            <v>3</v>
          </cell>
          <cell r="N297">
            <v>0</v>
          </cell>
          <cell r="O297">
            <v>0</v>
          </cell>
          <cell r="P297">
            <v>0</v>
          </cell>
          <cell r="Q297">
            <v>0</v>
          </cell>
          <cell r="R297">
            <v>3</v>
          </cell>
          <cell r="T297">
            <v>9.4801694668607492</v>
          </cell>
        </row>
        <row r="298">
          <cell r="A298" t="str">
            <v>449162403</v>
          </cell>
          <cell r="B298" t="str">
            <v>R30</v>
          </cell>
          <cell r="C298">
            <v>10</v>
          </cell>
          <cell r="D298" t="str">
            <v>AGENDIZE</v>
          </cell>
          <cell r="F298">
            <v>5</v>
          </cell>
          <cell r="G298" t="str">
            <v>722</v>
          </cell>
          <cell r="H298">
            <v>0</v>
          </cell>
          <cell r="I298">
            <v>0</v>
          </cell>
          <cell r="J298">
            <v>0</v>
          </cell>
          <cell r="K298">
            <v>0</v>
          </cell>
          <cell r="L298">
            <v>0</v>
          </cell>
          <cell r="M298">
            <v>0</v>
          </cell>
          <cell r="N298">
            <v>0</v>
          </cell>
          <cell r="O298">
            <v>0</v>
          </cell>
          <cell r="P298">
            <v>0</v>
          </cell>
          <cell r="Q298">
            <v>1</v>
          </cell>
          <cell r="R298">
            <v>1</v>
          </cell>
          <cell r="T298">
            <v>0.99657143236601142</v>
          </cell>
        </row>
        <row r="299">
          <cell r="A299" t="str">
            <v>449279520</v>
          </cell>
          <cell r="B299" t="str">
            <v>R14</v>
          </cell>
          <cell r="C299">
            <v>31</v>
          </cell>
          <cell r="D299" t="str">
            <v>TEAMCAST TECHNOLOGY</v>
          </cell>
          <cell r="F299">
            <v>12</v>
          </cell>
          <cell r="G299" t="str">
            <v>2630Z</v>
          </cell>
          <cell r="H299">
            <v>0</v>
          </cell>
          <cell r="I299">
            <v>6</v>
          </cell>
          <cell r="J299">
            <v>6</v>
          </cell>
          <cell r="K299">
            <v>0</v>
          </cell>
          <cell r="L299">
            <v>0</v>
          </cell>
          <cell r="M299">
            <v>5</v>
          </cell>
          <cell r="N299">
            <v>0</v>
          </cell>
          <cell r="O299">
            <v>0</v>
          </cell>
          <cell r="P299">
            <v>0</v>
          </cell>
          <cell r="Q299">
            <v>0</v>
          </cell>
          <cell r="R299">
            <v>11</v>
          </cell>
          <cell r="T299">
            <v>1.0018534203621747</v>
          </cell>
        </row>
        <row r="300">
          <cell r="A300" t="str">
            <v>449727205</v>
          </cell>
          <cell r="B300" t="str">
            <v>R08</v>
          </cell>
          <cell r="C300">
            <v>10</v>
          </cell>
          <cell r="D300" t="str">
            <v>ARIANA PHARMA</v>
          </cell>
          <cell r="F300">
            <v>8</v>
          </cell>
          <cell r="G300" t="str">
            <v>2120Z</v>
          </cell>
          <cell r="H300">
            <v>0</v>
          </cell>
          <cell r="I300">
            <v>0</v>
          </cell>
          <cell r="J300">
            <v>0</v>
          </cell>
          <cell r="K300">
            <v>0</v>
          </cell>
          <cell r="L300">
            <v>0</v>
          </cell>
          <cell r="M300">
            <v>3</v>
          </cell>
          <cell r="N300">
            <v>0</v>
          </cell>
          <cell r="O300">
            <v>0</v>
          </cell>
          <cell r="P300">
            <v>0</v>
          </cell>
          <cell r="Q300">
            <v>0</v>
          </cell>
          <cell r="R300">
            <v>3</v>
          </cell>
          <cell r="T300">
            <v>1.0013415275237378</v>
          </cell>
        </row>
        <row r="301">
          <cell r="A301" t="str">
            <v>450038021</v>
          </cell>
          <cell r="B301" t="str">
            <v>R29</v>
          </cell>
          <cell r="C301">
            <v>10</v>
          </cell>
          <cell r="D301" t="str">
            <v>AUDIONAMIX</v>
          </cell>
          <cell r="F301">
            <v>7</v>
          </cell>
          <cell r="G301" t="str">
            <v>6311Z</v>
          </cell>
          <cell r="H301">
            <v>0</v>
          </cell>
          <cell r="I301">
            <v>0</v>
          </cell>
          <cell r="J301">
            <v>0</v>
          </cell>
          <cell r="K301">
            <v>0</v>
          </cell>
          <cell r="L301">
            <v>0</v>
          </cell>
          <cell r="M301">
            <v>1</v>
          </cell>
          <cell r="N301">
            <v>0</v>
          </cell>
          <cell r="O301">
            <v>0</v>
          </cell>
          <cell r="P301">
            <v>0</v>
          </cell>
          <cell r="Q301">
            <v>0</v>
          </cell>
          <cell r="R301">
            <v>1</v>
          </cell>
          <cell r="T301">
            <v>1.0020360991312312</v>
          </cell>
        </row>
        <row r="302">
          <cell r="A302" t="str">
            <v>450136346</v>
          </cell>
          <cell r="B302" t="str">
            <v>R27</v>
          </cell>
          <cell r="C302">
            <v>44</v>
          </cell>
          <cell r="D302" t="str">
            <v>OLFEO</v>
          </cell>
          <cell r="F302">
            <v>17</v>
          </cell>
          <cell r="G302" t="str">
            <v>5829C</v>
          </cell>
          <cell r="H302">
            <v>0</v>
          </cell>
          <cell r="I302">
            <v>0</v>
          </cell>
          <cell r="J302">
            <v>0</v>
          </cell>
          <cell r="K302">
            <v>0</v>
          </cell>
          <cell r="L302">
            <v>0</v>
          </cell>
          <cell r="M302">
            <v>0</v>
          </cell>
          <cell r="N302">
            <v>0</v>
          </cell>
          <cell r="O302">
            <v>0</v>
          </cell>
          <cell r="P302">
            <v>0</v>
          </cell>
          <cell r="Q302">
            <v>0</v>
          </cell>
          <cell r="R302">
            <v>0</v>
          </cell>
          <cell r="T302">
            <v>9.6824149620247866</v>
          </cell>
        </row>
        <row r="303">
          <cell r="A303" t="str">
            <v>450249677</v>
          </cell>
          <cell r="B303" t="str">
            <v>R13</v>
          </cell>
          <cell r="C303">
            <v>212</v>
          </cell>
          <cell r="D303" t="str">
            <v>SEQUANS COMMUNICATIONS</v>
          </cell>
          <cell r="F303">
            <v>98</v>
          </cell>
          <cell r="G303" t="str">
            <v>2611Z</v>
          </cell>
          <cell r="H303">
            <v>0</v>
          </cell>
          <cell r="I303">
            <v>0</v>
          </cell>
          <cell r="J303">
            <v>0</v>
          </cell>
          <cell r="K303">
            <v>0</v>
          </cell>
          <cell r="L303">
            <v>0</v>
          </cell>
          <cell r="M303">
            <v>0</v>
          </cell>
          <cell r="N303">
            <v>0</v>
          </cell>
          <cell r="O303">
            <v>11</v>
          </cell>
          <cell r="P303">
            <v>0</v>
          </cell>
          <cell r="Q303">
            <v>0</v>
          </cell>
          <cell r="R303">
            <v>11</v>
          </cell>
          <cell r="T303">
            <v>0.91220298986052639</v>
          </cell>
        </row>
        <row r="304">
          <cell r="A304" t="str">
            <v>450352877</v>
          </cell>
          <cell r="B304" t="str">
            <v>R22</v>
          </cell>
          <cell r="C304">
            <v>15</v>
          </cell>
          <cell r="D304" t="str">
            <v>AGILICOM</v>
          </cell>
          <cell r="F304">
            <v>5</v>
          </cell>
          <cell r="G304" t="str">
            <v>329</v>
          </cell>
          <cell r="H304">
            <v>0</v>
          </cell>
          <cell r="I304">
            <v>0</v>
          </cell>
          <cell r="J304">
            <v>0</v>
          </cell>
          <cell r="K304">
            <v>0</v>
          </cell>
          <cell r="L304">
            <v>0</v>
          </cell>
          <cell r="M304">
            <v>0</v>
          </cell>
          <cell r="N304">
            <v>0</v>
          </cell>
          <cell r="O304">
            <v>0</v>
          </cell>
          <cell r="P304">
            <v>0</v>
          </cell>
          <cell r="Q304">
            <v>0</v>
          </cell>
          <cell r="R304">
            <v>0</v>
          </cell>
          <cell r="T304">
            <v>9.3958001470964341</v>
          </cell>
        </row>
        <row r="305">
          <cell r="A305" t="str">
            <v>450456108</v>
          </cell>
          <cell r="B305" t="str">
            <v>R08</v>
          </cell>
          <cell r="C305">
            <v>7</v>
          </cell>
          <cell r="D305" t="str">
            <v>ANACONDA PHARMA</v>
          </cell>
          <cell r="F305">
            <v>6</v>
          </cell>
          <cell r="G305" t="str">
            <v>2110</v>
          </cell>
          <cell r="H305">
            <v>0</v>
          </cell>
          <cell r="I305">
            <v>0</v>
          </cell>
          <cell r="J305">
            <v>0</v>
          </cell>
          <cell r="K305">
            <v>0</v>
          </cell>
          <cell r="L305">
            <v>0</v>
          </cell>
          <cell r="M305">
            <v>0</v>
          </cell>
          <cell r="N305">
            <v>0</v>
          </cell>
          <cell r="O305">
            <v>0</v>
          </cell>
          <cell r="P305">
            <v>0</v>
          </cell>
          <cell r="Q305">
            <v>0</v>
          </cell>
          <cell r="R305">
            <v>0</v>
          </cell>
          <cell r="T305">
            <v>1.0010059329451584</v>
          </cell>
        </row>
        <row r="306">
          <cell r="A306" t="str">
            <v>450681861</v>
          </cell>
          <cell r="B306" t="str">
            <v>R30</v>
          </cell>
          <cell r="C306">
            <v>8</v>
          </cell>
          <cell r="D306" t="str">
            <v>OZ BIOSCIENCES</v>
          </cell>
          <cell r="F306">
            <v>4</v>
          </cell>
          <cell r="G306" t="str">
            <v>7211Z</v>
          </cell>
          <cell r="H306">
            <v>0</v>
          </cell>
          <cell r="I306">
            <v>0</v>
          </cell>
          <cell r="J306">
            <v>0</v>
          </cell>
          <cell r="K306">
            <v>0</v>
          </cell>
          <cell r="L306">
            <v>0</v>
          </cell>
          <cell r="M306">
            <v>0</v>
          </cell>
          <cell r="N306">
            <v>0</v>
          </cell>
          <cell r="O306">
            <v>0</v>
          </cell>
          <cell r="P306">
            <v>0</v>
          </cell>
          <cell r="Q306">
            <v>0</v>
          </cell>
          <cell r="R306">
            <v>0</v>
          </cell>
          <cell r="T306">
            <v>1.0027486719488072</v>
          </cell>
        </row>
        <row r="307">
          <cell r="A307" t="str">
            <v>450696752</v>
          </cell>
          <cell r="B307" t="str">
            <v>R18</v>
          </cell>
          <cell r="C307">
            <v>33</v>
          </cell>
          <cell r="D307" t="str">
            <v>PEMTEC SNC</v>
          </cell>
          <cell r="F307">
            <v>9</v>
          </cell>
          <cell r="G307" t="str">
            <v>2841Z</v>
          </cell>
          <cell r="H307">
            <v>0</v>
          </cell>
          <cell r="I307">
            <v>0</v>
          </cell>
          <cell r="J307">
            <v>0</v>
          </cell>
          <cell r="K307">
            <v>1</v>
          </cell>
          <cell r="L307">
            <v>0</v>
          </cell>
          <cell r="M307">
            <v>0</v>
          </cell>
          <cell r="N307">
            <v>0</v>
          </cell>
          <cell r="O307">
            <v>0</v>
          </cell>
          <cell r="P307">
            <v>0</v>
          </cell>
          <cell r="Q307">
            <v>1</v>
          </cell>
          <cell r="R307">
            <v>2</v>
          </cell>
          <cell r="T307">
            <v>1.003529285422792</v>
          </cell>
        </row>
        <row r="308">
          <cell r="A308" t="str">
            <v>450746011</v>
          </cell>
          <cell r="B308" t="str">
            <v>R30</v>
          </cell>
          <cell r="C308">
            <v>6</v>
          </cell>
          <cell r="D308" t="str">
            <v>MORGAN CONSEIL</v>
          </cell>
          <cell r="F308">
            <v>4</v>
          </cell>
          <cell r="G308" t="str">
            <v>7022Z</v>
          </cell>
          <cell r="H308">
            <v>0</v>
          </cell>
          <cell r="I308">
            <v>0</v>
          </cell>
          <cell r="J308">
            <v>0</v>
          </cell>
          <cell r="K308">
            <v>0</v>
          </cell>
          <cell r="L308">
            <v>0</v>
          </cell>
          <cell r="M308">
            <v>1</v>
          </cell>
          <cell r="N308">
            <v>0</v>
          </cell>
          <cell r="O308">
            <v>0</v>
          </cell>
          <cell r="P308">
            <v>0</v>
          </cell>
          <cell r="Q308">
            <v>0</v>
          </cell>
          <cell r="R308">
            <v>1</v>
          </cell>
          <cell r="T308">
            <v>9.453986464844844</v>
          </cell>
        </row>
        <row r="309">
          <cell r="A309" t="str">
            <v>451128755</v>
          </cell>
          <cell r="B309" t="str">
            <v>R13</v>
          </cell>
          <cell r="C309">
            <v>14</v>
          </cell>
          <cell r="D309" t="str">
            <v>OSEAN SAS</v>
          </cell>
          <cell r="F309">
            <v>6</v>
          </cell>
          <cell r="G309" t="str">
            <v>2612Z</v>
          </cell>
          <cell r="H309">
            <v>0</v>
          </cell>
          <cell r="I309">
            <v>0</v>
          </cell>
          <cell r="J309">
            <v>0</v>
          </cell>
          <cell r="K309">
            <v>0</v>
          </cell>
          <cell r="L309">
            <v>0</v>
          </cell>
          <cell r="M309">
            <v>0</v>
          </cell>
          <cell r="N309">
            <v>0</v>
          </cell>
          <cell r="O309">
            <v>0</v>
          </cell>
          <cell r="P309">
            <v>0</v>
          </cell>
          <cell r="Q309">
            <v>0</v>
          </cell>
          <cell r="R309">
            <v>0</v>
          </cell>
          <cell r="T309">
            <v>0.97924719154497131</v>
          </cell>
        </row>
        <row r="310">
          <cell r="A310" t="str">
            <v>451599187</v>
          </cell>
          <cell r="B310" t="str">
            <v>R15</v>
          </cell>
          <cell r="C310">
            <v>1</v>
          </cell>
          <cell r="D310" t="str">
            <v>GPE D ETUDES DES PROCEDES DE SEP</v>
          </cell>
          <cell r="F310">
            <v>1</v>
          </cell>
          <cell r="G310" t="str">
            <v>2651B</v>
          </cell>
          <cell r="H310">
            <v>0</v>
          </cell>
          <cell r="I310">
            <v>0</v>
          </cell>
          <cell r="J310">
            <v>0</v>
          </cell>
          <cell r="K310">
            <v>0</v>
          </cell>
          <cell r="L310">
            <v>0</v>
          </cell>
          <cell r="M310">
            <v>0</v>
          </cell>
          <cell r="N310">
            <v>0</v>
          </cell>
          <cell r="O310">
            <v>0</v>
          </cell>
          <cell r="P310">
            <v>0</v>
          </cell>
          <cell r="Q310">
            <v>0</v>
          </cell>
          <cell r="R310">
            <v>0</v>
          </cell>
          <cell r="T310">
            <v>9.4703029084615995</v>
          </cell>
        </row>
        <row r="311">
          <cell r="A311" t="str">
            <v>451902423</v>
          </cell>
          <cell r="B311" t="str">
            <v>R29</v>
          </cell>
          <cell r="C311">
            <v>19</v>
          </cell>
          <cell r="D311" t="str">
            <v>TECHVIZ</v>
          </cell>
          <cell r="F311">
            <v>11</v>
          </cell>
          <cell r="G311" t="str">
            <v>6202A</v>
          </cell>
          <cell r="H311">
            <v>0</v>
          </cell>
          <cell r="I311">
            <v>0</v>
          </cell>
          <cell r="J311">
            <v>0</v>
          </cell>
          <cell r="K311">
            <v>0</v>
          </cell>
          <cell r="L311">
            <v>0</v>
          </cell>
          <cell r="M311">
            <v>0</v>
          </cell>
          <cell r="N311">
            <v>0</v>
          </cell>
          <cell r="O311">
            <v>0</v>
          </cell>
          <cell r="P311">
            <v>0</v>
          </cell>
          <cell r="Q311">
            <v>0</v>
          </cell>
          <cell r="R311">
            <v>0</v>
          </cell>
          <cell r="T311">
            <v>1.0032019307674886</v>
          </cell>
        </row>
        <row r="312">
          <cell r="A312" t="str">
            <v>452852478</v>
          </cell>
          <cell r="B312" t="str">
            <v>R30</v>
          </cell>
          <cell r="C312">
            <v>5</v>
          </cell>
          <cell r="D312" t="str">
            <v>AREELIS TECHNOLOGIES</v>
          </cell>
          <cell r="F312">
            <v>3</v>
          </cell>
          <cell r="G312" t="str">
            <v>7490B</v>
          </cell>
          <cell r="H312">
            <v>0</v>
          </cell>
          <cell r="I312">
            <v>0</v>
          </cell>
          <cell r="J312">
            <v>0</v>
          </cell>
          <cell r="K312">
            <v>0</v>
          </cell>
          <cell r="L312">
            <v>0</v>
          </cell>
          <cell r="M312">
            <v>2</v>
          </cell>
          <cell r="N312">
            <v>0</v>
          </cell>
          <cell r="O312">
            <v>0</v>
          </cell>
          <cell r="P312">
            <v>0</v>
          </cell>
          <cell r="Q312">
            <v>0</v>
          </cell>
          <cell r="R312">
            <v>2</v>
          </cell>
          <cell r="T312">
            <v>1.0034385549049627</v>
          </cell>
        </row>
        <row r="313">
          <cell r="A313" t="str">
            <v>452972649</v>
          </cell>
          <cell r="B313" t="str">
            <v>R15</v>
          </cell>
          <cell r="C313">
            <v>98</v>
          </cell>
          <cell r="D313" t="str">
            <v>LEOSPHERE SAS</v>
          </cell>
          <cell r="F313">
            <v>32</v>
          </cell>
          <cell r="G313" t="str">
            <v>2651B</v>
          </cell>
          <cell r="H313">
            <v>1</v>
          </cell>
          <cell r="I313">
            <v>0</v>
          </cell>
          <cell r="J313">
            <v>0</v>
          </cell>
          <cell r="K313">
            <v>0</v>
          </cell>
          <cell r="L313">
            <v>0</v>
          </cell>
          <cell r="M313">
            <v>0</v>
          </cell>
          <cell r="N313">
            <v>0</v>
          </cell>
          <cell r="O313">
            <v>0</v>
          </cell>
          <cell r="P313">
            <v>0</v>
          </cell>
          <cell r="Q313">
            <v>0</v>
          </cell>
          <cell r="R313">
            <v>1</v>
          </cell>
          <cell r="T313">
            <v>1.0352166056252592</v>
          </cell>
        </row>
        <row r="314">
          <cell r="A314" t="str">
            <v>452972821</v>
          </cell>
          <cell r="B314" t="str">
            <v>R13</v>
          </cell>
          <cell r="C314">
            <v>24</v>
          </cell>
          <cell r="D314" t="str">
            <v>SILICON LABORATORIES FRANCE SAS</v>
          </cell>
          <cell r="F314">
            <v>11</v>
          </cell>
          <cell r="G314" t="str">
            <v>2612Z</v>
          </cell>
          <cell r="H314">
            <v>0</v>
          </cell>
          <cell r="I314">
            <v>0</v>
          </cell>
          <cell r="J314">
            <v>0</v>
          </cell>
          <cell r="K314">
            <v>0</v>
          </cell>
          <cell r="L314">
            <v>0</v>
          </cell>
          <cell r="M314">
            <v>0</v>
          </cell>
          <cell r="N314">
            <v>0</v>
          </cell>
          <cell r="O314">
            <v>0</v>
          </cell>
          <cell r="P314">
            <v>0</v>
          </cell>
          <cell r="Q314">
            <v>0</v>
          </cell>
          <cell r="R314">
            <v>0</v>
          </cell>
          <cell r="T314">
            <v>0.99277486342762067</v>
          </cell>
        </row>
        <row r="315">
          <cell r="A315" t="str">
            <v>453154692</v>
          </cell>
          <cell r="B315" t="str">
            <v>R27</v>
          </cell>
          <cell r="C315">
            <v>24</v>
          </cell>
          <cell r="D315" t="str">
            <v>SECURACTIVE</v>
          </cell>
          <cell r="F315">
            <v>9</v>
          </cell>
          <cell r="G315" t="str">
            <v>5829A</v>
          </cell>
          <cell r="H315">
            <v>0</v>
          </cell>
          <cell r="I315">
            <v>0</v>
          </cell>
          <cell r="J315">
            <v>0</v>
          </cell>
          <cell r="K315">
            <v>0</v>
          </cell>
          <cell r="L315">
            <v>0</v>
          </cell>
          <cell r="M315">
            <v>0</v>
          </cell>
          <cell r="N315">
            <v>1</v>
          </cell>
          <cell r="O315">
            <v>2</v>
          </cell>
          <cell r="P315">
            <v>0</v>
          </cell>
          <cell r="Q315">
            <v>1</v>
          </cell>
          <cell r="R315">
            <v>4</v>
          </cell>
          <cell r="T315">
            <v>1.0112334425610283</v>
          </cell>
        </row>
        <row r="316">
          <cell r="A316" t="str">
            <v>453165797</v>
          </cell>
          <cell r="B316" t="str">
            <v>R30</v>
          </cell>
          <cell r="C316">
            <v>25</v>
          </cell>
          <cell r="D316" t="str">
            <v>ESEARCH VISION</v>
          </cell>
          <cell r="F316">
            <v>20</v>
          </cell>
          <cell r="G316" t="str">
            <v>7311Z</v>
          </cell>
          <cell r="H316">
            <v>0</v>
          </cell>
          <cell r="I316">
            <v>0</v>
          </cell>
          <cell r="J316">
            <v>0</v>
          </cell>
          <cell r="K316">
            <v>0</v>
          </cell>
          <cell r="L316">
            <v>0</v>
          </cell>
          <cell r="M316">
            <v>0</v>
          </cell>
          <cell r="N316">
            <v>0</v>
          </cell>
          <cell r="O316">
            <v>0</v>
          </cell>
          <cell r="P316">
            <v>0</v>
          </cell>
          <cell r="Q316">
            <v>5</v>
          </cell>
          <cell r="R316">
            <v>5</v>
          </cell>
          <cell r="T316">
            <v>1.0082696702556313</v>
          </cell>
        </row>
        <row r="317">
          <cell r="A317" t="str">
            <v>478007503</v>
          </cell>
          <cell r="B317" t="str">
            <v>R08</v>
          </cell>
          <cell r="C317">
            <v>21</v>
          </cell>
          <cell r="D317" t="str">
            <v>OROXCELL</v>
          </cell>
          <cell r="F317">
            <v>16</v>
          </cell>
          <cell r="G317" t="str">
            <v>2120Z</v>
          </cell>
          <cell r="H317">
            <v>0</v>
          </cell>
          <cell r="I317">
            <v>0</v>
          </cell>
          <cell r="J317">
            <v>0</v>
          </cell>
          <cell r="K317">
            <v>0</v>
          </cell>
          <cell r="L317">
            <v>0</v>
          </cell>
          <cell r="M317">
            <v>0</v>
          </cell>
          <cell r="N317">
            <v>0</v>
          </cell>
          <cell r="O317">
            <v>0</v>
          </cell>
          <cell r="P317">
            <v>0</v>
          </cell>
          <cell r="Q317">
            <v>7</v>
          </cell>
          <cell r="R317">
            <v>7</v>
          </cell>
          <cell r="T317">
            <v>1.0014448268217913</v>
          </cell>
        </row>
        <row r="318">
          <cell r="A318" t="str">
            <v>478992647</v>
          </cell>
          <cell r="B318" t="str">
            <v>R22</v>
          </cell>
          <cell r="C318">
            <v>5</v>
          </cell>
          <cell r="D318" t="str">
            <v>LOVALITE</v>
          </cell>
          <cell r="F318">
            <v>4</v>
          </cell>
          <cell r="G318" t="str">
            <v>3250B</v>
          </cell>
          <cell r="H318">
            <v>0</v>
          </cell>
          <cell r="I318">
            <v>0</v>
          </cell>
          <cell r="J318">
            <v>0</v>
          </cell>
          <cell r="K318">
            <v>0</v>
          </cell>
          <cell r="L318">
            <v>0</v>
          </cell>
          <cell r="M318">
            <v>0</v>
          </cell>
          <cell r="N318">
            <v>0</v>
          </cell>
          <cell r="O318">
            <v>0</v>
          </cell>
          <cell r="P318">
            <v>0</v>
          </cell>
          <cell r="Q318">
            <v>0</v>
          </cell>
          <cell r="R318">
            <v>0</v>
          </cell>
          <cell r="T318">
            <v>9.4125641268704143</v>
          </cell>
        </row>
        <row r="319">
          <cell r="A319" t="str">
            <v>479300816</v>
          </cell>
          <cell r="B319" t="str">
            <v>R13</v>
          </cell>
          <cell r="C319">
            <v>6</v>
          </cell>
          <cell r="D319" t="str">
            <v>VISION SAS</v>
          </cell>
          <cell r="F319">
            <v>4</v>
          </cell>
          <cell r="G319" t="str">
            <v>2611Z</v>
          </cell>
          <cell r="H319">
            <v>0</v>
          </cell>
          <cell r="I319">
            <v>0</v>
          </cell>
          <cell r="J319">
            <v>0</v>
          </cell>
          <cell r="K319">
            <v>0</v>
          </cell>
          <cell r="L319">
            <v>0</v>
          </cell>
          <cell r="M319">
            <v>0</v>
          </cell>
          <cell r="N319">
            <v>0</v>
          </cell>
          <cell r="O319">
            <v>0</v>
          </cell>
          <cell r="P319">
            <v>1</v>
          </cell>
          <cell r="Q319">
            <v>0</v>
          </cell>
          <cell r="R319">
            <v>1</v>
          </cell>
          <cell r="S319" t="str">
            <v>chômage</v>
          </cell>
          <cell r="T319">
            <v>1.017466129065689</v>
          </cell>
        </row>
        <row r="320">
          <cell r="A320" t="str">
            <v>310306881</v>
          </cell>
          <cell r="B320" t="str">
            <v>R07</v>
          </cell>
          <cell r="C320">
            <v>7</v>
          </cell>
          <cell r="D320" t="str">
            <v>FEVDI</v>
          </cell>
          <cell r="F320">
            <v>1</v>
          </cell>
          <cell r="G320" t="str">
            <v>2059Z</v>
          </cell>
          <cell r="H320">
            <v>0</v>
          </cell>
          <cell r="I320">
            <v>0</v>
          </cell>
          <cell r="J320">
            <v>0</v>
          </cell>
          <cell r="K320">
            <v>0</v>
          </cell>
          <cell r="L320">
            <v>0</v>
          </cell>
          <cell r="M320">
            <v>0</v>
          </cell>
          <cell r="N320">
            <v>0</v>
          </cell>
          <cell r="O320">
            <v>0</v>
          </cell>
          <cell r="P320">
            <v>0</v>
          </cell>
          <cell r="Q320">
            <v>0</v>
          </cell>
          <cell r="R320">
            <v>0</v>
          </cell>
          <cell r="T320">
            <v>9.4902069299677549</v>
          </cell>
        </row>
        <row r="321">
          <cell r="A321" t="str">
            <v>338657836</v>
          </cell>
          <cell r="B321" t="str">
            <v>R30</v>
          </cell>
          <cell r="C321">
            <v>15</v>
          </cell>
          <cell r="D321" t="str">
            <v>SEMIA</v>
          </cell>
          <cell r="F321">
            <v>7</v>
          </cell>
          <cell r="G321" t="str">
            <v>7112B</v>
          </cell>
          <cell r="H321">
            <v>0</v>
          </cell>
          <cell r="I321">
            <v>0</v>
          </cell>
          <cell r="J321">
            <v>0</v>
          </cell>
          <cell r="K321">
            <v>0</v>
          </cell>
          <cell r="L321">
            <v>0</v>
          </cell>
          <cell r="M321">
            <v>2</v>
          </cell>
          <cell r="N321">
            <v>0</v>
          </cell>
          <cell r="O321">
            <v>0</v>
          </cell>
          <cell r="P321">
            <v>0</v>
          </cell>
          <cell r="Q321">
            <v>0</v>
          </cell>
          <cell r="R321">
            <v>2</v>
          </cell>
          <cell r="T321">
            <v>0.99520416667371292</v>
          </cell>
        </row>
        <row r="322">
          <cell r="A322" t="str">
            <v>338695174</v>
          </cell>
          <cell r="B322" t="str">
            <v>R18</v>
          </cell>
          <cell r="C322">
            <v>18</v>
          </cell>
          <cell r="D322" t="str">
            <v>I.D.E.C SA</v>
          </cell>
          <cell r="F322">
            <v>3</v>
          </cell>
          <cell r="G322" t="str">
            <v>2899B</v>
          </cell>
          <cell r="H322">
            <v>0</v>
          </cell>
          <cell r="I322">
            <v>0</v>
          </cell>
          <cell r="J322">
            <v>0</v>
          </cell>
          <cell r="K322">
            <v>0</v>
          </cell>
          <cell r="L322">
            <v>0</v>
          </cell>
          <cell r="M322">
            <v>0</v>
          </cell>
          <cell r="N322">
            <v>0</v>
          </cell>
          <cell r="O322">
            <v>0</v>
          </cell>
          <cell r="P322">
            <v>1</v>
          </cell>
          <cell r="Q322">
            <v>0</v>
          </cell>
          <cell r="R322">
            <v>1</v>
          </cell>
          <cell r="S322" t="str">
            <v>retraite</v>
          </cell>
          <cell r="T322">
            <v>9.491136036126159</v>
          </cell>
        </row>
        <row r="323">
          <cell r="A323" t="str">
            <v>339225534</v>
          </cell>
          <cell r="B323" t="str">
            <v>R27</v>
          </cell>
          <cell r="C323">
            <v>9</v>
          </cell>
          <cell r="D323" t="str">
            <v>PRESTATION ASSISTANCE CONSEIL</v>
          </cell>
          <cell r="F323">
            <v>7</v>
          </cell>
          <cell r="G323" t="str">
            <v>5829C</v>
          </cell>
          <cell r="H323">
            <v>0</v>
          </cell>
          <cell r="I323">
            <v>0</v>
          </cell>
          <cell r="J323">
            <v>0</v>
          </cell>
          <cell r="K323">
            <v>0</v>
          </cell>
          <cell r="L323">
            <v>0</v>
          </cell>
          <cell r="M323">
            <v>1</v>
          </cell>
          <cell r="N323">
            <v>0</v>
          </cell>
          <cell r="O323">
            <v>0</v>
          </cell>
          <cell r="P323">
            <v>0</v>
          </cell>
          <cell r="Q323">
            <v>0</v>
          </cell>
          <cell r="R323">
            <v>1</v>
          </cell>
          <cell r="T323">
            <v>9.4775974057706325</v>
          </cell>
        </row>
        <row r="324">
          <cell r="A324" t="str">
            <v>344737721</v>
          </cell>
          <cell r="B324" t="str">
            <v>R29</v>
          </cell>
          <cell r="C324">
            <v>6</v>
          </cell>
          <cell r="D324" t="str">
            <v>DIADEME INGENIERIE</v>
          </cell>
          <cell r="F324">
            <v>2</v>
          </cell>
          <cell r="G324" t="str">
            <v>6201Z</v>
          </cell>
          <cell r="H324">
            <v>0</v>
          </cell>
          <cell r="I324">
            <v>0</v>
          </cell>
          <cell r="J324">
            <v>0</v>
          </cell>
          <cell r="K324">
            <v>0</v>
          </cell>
          <cell r="L324">
            <v>0</v>
          </cell>
          <cell r="M324">
            <v>0</v>
          </cell>
          <cell r="N324">
            <v>0</v>
          </cell>
          <cell r="O324">
            <v>0</v>
          </cell>
          <cell r="P324">
            <v>0</v>
          </cell>
          <cell r="Q324">
            <v>0</v>
          </cell>
          <cell r="R324">
            <v>0</v>
          </cell>
          <cell r="T324">
            <v>9.4855098683566013</v>
          </cell>
        </row>
        <row r="325">
          <cell r="A325" t="str">
            <v>349657668</v>
          </cell>
          <cell r="B325" t="str">
            <v>R27</v>
          </cell>
          <cell r="C325">
            <v>17</v>
          </cell>
          <cell r="D325" t="str">
            <v>TECHMIND</v>
          </cell>
          <cell r="F325">
            <v>8</v>
          </cell>
          <cell r="G325" t="str">
            <v>5829C</v>
          </cell>
          <cell r="H325">
            <v>1</v>
          </cell>
          <cell r="I325">
            <v>0</v>
          </cell>
          <cell r="J325">
            <v>0</v>
          </cell>
          <cell r="K325">
            <v>0</v>
          </cell>
          <cell r="L325">
            <v>0</v>
          </cell>
          <cell r="M325">
            <v>0</v>
          </cell>
          <cell r="N325">
            <v>0</v>
          </cell>
          <cell r="O325">
            <v>0</v>
          </cell>
          <cell r="P325">
            <v>0</v>
          </cell>
          <cell r="Q325">
            <v>0</v>
          </cell>
          <cell r="R325">
            <v>1</v>
          </cell>
          <cell r="T325">
            <v>1.0099774803585782</v>
          </cell>
        </row>
        <row r="326">
          <cell r="A326" t="str">
            <v>379910870</v>
          </cell>
          <cell r="B326" t="str">
            <v>R29</v>
          </cell>
          <cell r="C326">
            <v>8</v>
          </cell>
          <cell r="D326" t="str">
            <v>CARTEL</v>
          </cell>
          <cell r="F326">
            <v>2</v>
          </cell>
          <cell r="G326" t="str">
            <v>6202A</v>
          </cell>
          <cell r="H326">
            <v>0</v>
          </cell>
          <cell r="I326">
            <v>0</v>
          </cell>
          <cell r="J326">
            <v>0</v>
          </cell>
          <cell r="K326">
            <v>0</v>
          </cell>
          <cell r="L326">
            <v>0</v>
          </cell>
          <cell r="M326">
            <v>0</v>
          </cell>
          <cell r="N326">
            <v>0</v>
          </cell>
          <cell r="O326">
            <v>0</v>
          </cell>
          <cell r="P326">
            <v>0</v>
          </cell>
          <cell r="Q326">
            <v>0</v>
          </cell>
          <cell r="R326">
            <v>0</v>
          </cell>
          <cell r="T326">
            <v>9.4855098683566013</v>
          </cell>
        </row>
        <row r="327">
          <cell r="A327" t="str">
            <v>386780118</v>
          </cell>
          <cell r="B327" t="str">
            <v>R25</v>
          </cell>
          <cell r="C327">
            <v>187</v>
          </cell>
          <cell r="D327" t="str">
            <v>ETS POULINGUE</v>
          </cell>
          <cell r="F327">
            <v>4</v>
          </cell>
          <cell r="G327" t="str">
            <v>4120B</v>
          </cell>
          <cell r="H327">
            <v>0</v>
          </cell>
          <cell r="I327">
            <v>0</v>
          </cell>
          <cell r="J327">
            <v>0</v>
          </cell>
          <cell r="K327">
            <v>0</v>
          </cell>
          <cell r="L327">
            <v>0</v>
          </cell>
          <cell r="M327">
            <v>0</v>
          </cell>
          <cell r="N327">
            <v>0</v>
          </cell>
          <cell r="O327">
            <v>0</v>
          </cell>
          <cell r="P327">
            <v>0</v>
          </cell>
          <cell r="Q327">
            <v>0</v>
          </cell>
          <cell r="R327">
            <v>0</v>
          </cell>
          <cell r="T327">
            <v>8.8926171738694162</v>
          </cell>
        </row>
        <row r="328">
          <cell r="A328" t="str">
            <v>389765363</v>
          </cell>
          <cell r="B328" t="str">
            <v>R09</v>
          </cell>
          <cell r="C328">
            <v>29</v>
          </cell>
          <cell r="D328" t="str">
            <v>CORADIN</v>
          </cell>
          <cell r="F328">
            <v>1</v>
          </cell>
          <cell r="G328" t="str">
            <v>2222Z</v>
          </cell>
          <cell r="H328">
            <v>0</v>
          </cell>
          <cell r="I328">
            <v>0</v>
          </cell>
          <cell r="J328">
            <v>0</v>
          </cell>
          <cell r="K328">
            <v>0</v>
          </cell>
          <cell r="L328">
            <v>0</v>
          </cell>
          <cell r="M328">
            <v>0</v>
          </cell>
          <cell r="N328">
            <v>0</v>
          </cell>
          <cell r="O328">
            <v>0</v>
          </cell>
          <cell r="P328">
            <v>0</v>
          </cell>
          <cell r="Q328">
            <v>0</v>
          </cell>
          <cell r="R328">
            <v>0</v>
          </cell>
          <cell r="T328">
            <v>1.0069803969479889</v>
          </cell>
        </row>
        <row r="329">
          <cell r="A329" t="str">
            <v>391050291</v>
          </cell>
          <cell r="B329" t="str">
            <v>R18</v>
          </cell>
          <cell r="C329">
            <v>68</v>
          </cell>
          <cell r="D329" t="str">
            <v>DUFIEUX INDUSTRIE</v>
          </cell>
          <cell r="F329">
            <v>8</v>
          </cell>
          <cell r="G329" t="str">
            <v>2841Z</v>
          </cell>
          <cell r="H329">
            <v>2</v>
          </cell>
          <cell r="I329">
            <v>0</v>
          </cell>
          <cell r="J329">
            <v>0</v>
          </cell>
          <cell r="K329">
            <v>0</v>
          </cell>
          <cell r="L329">
            <v>0</v>
          </cell>
          <cell r="M329">
            <v>0</v>
          </cell>
          <cell r="N329">
            <v>0</v>
          </cell>
          <cell r="O329">
            <v>0</v>
          </cell>
          <cell r="P329">
            <v>0</v>
          </cell>
          <cell r="Q329">
            <v>0</v>
          </cell>
          <cell r="R329">
            <v>2</v>
          </cell>
          <cell r="T329">
            <v>1.0031363683218484</v>
          </cell>
        </row>
        <row r="330">
          <cell r="A330" t="str">
            <v>394099170</v>
          </cell>
          <cell r="B330" t="str">
            <v>R15</v>
          </cell>
          <cell r="C330">
            <v>1</v>
          </cell>
          <cell r="D330" t="str">
            <v>BIOGESTA</v>
          </cell>
          <cell r="F330">
            <v>1</v>
          </cell>
          <cell r="G330" t="str">
            <v>2651B</v>
          </cell>
          <cell r="H330">
            <v>0</v>
          </cell>
          <cell r="I330">
            <v>0</v>
          </cell>
          <cell r="J330">
            <v>0</v>
          </cell>
          <cell r="K330">
            <v>0</v>
          </cell>
          <cell r="L330">
            <v>0</v>
          </cell>
          <cell r="M330">
            <v>0</v>
          </cell>
          <cell r="N330">
            <v>0</v>
          </cell>
          <cell r="O330">
            <v>0</v>
          </cell>
          <cell r="P330">
            <v>0</v>
          </cell>
          <cell r="Q330">
            <v>0</v>
          </cell>
          <cell r="R330">
            <v>0</v>
          </cell>
          <cell r="T330">
            <v>9.4703029084615995</v>
          </cell>
        </row>
        <row r="331">
          <cell r="A331" t="str">
            <v>401608468</v>
          </cell>
          <cell r="B331" t="str">
            <v>R29</v>
          </cell>
          <cell r="C331">
            <v>1</v>
          </cell>
          <cell r="D331" t="str">
            <v>EUPHONIA</v>
          </cell>
          <cell r="F331">
            <v>1</v>
          </cell>
          <cell r="G331" t="str">
            <v>6201Z</v>
          </cell>
          <cell r="H331">
            <v>0</v>
          </cell>
          <cell r="I331">
            <v>0</v>
          </cell>
          <cell r="J331">
            <v>0</v>
          </cell>
          <cell r="K331">
            <v>0</v>
          </cell>
          <cell r="L331">
            <v>0</v>
          </cell>
          <cell r="M331">
            <v>0</v>
          </cell>
          <cell r="N331">
            <v>0</v>
          </cell>
          <cell r="O331">
            <v>0</v>
          </cell>
          <cell r="P331">
            <v>0</v>
          </cell>
          <cell r="Q331">
            <v>0</v>
          </cell>
          <cell r="R331">
            <v>0</v>
          </cell>
          <cell r="T331">
            <v>9.4827544292800443</v>
          </cell>
        </row>
        <row r="332">
          <cell r="A332" t="str">
            <v>401807771</v>
          </cell>
          <cell r="B332" t="str">
            <v>R29</v>
          </cell>
          <cell r="C332">
            <v>7</v>
          </cell>
          <cell r="D332" t="str">
            <v>MEDIREPORT</v>
          </cell>
          <cell r="F332">
            <v>3</v>
          </cell>
          <cell r="G332" t="str">
            <v>6201</v>
          </cell>
          <cell r="H332">
            <v>0</v>
          </cell>
          <cell r="I332">
            <v>0</v>
          </cell>
          <cell r="J332">
            <v>0</v>
          </cell>
          <cell r="K332">
            <v>0</v>
          </cell>
          <cell r="L332">
            <v>0</v>
          </cell>
          <cell r="M332">
            <v>0</v>
          </cell>
          <cell r="N332">
            <v>0</v>
          </cell>
          <cell r="O332">
            <v>0</v>
          </cell>
          <cell r="P332">
            <v>0</v>
          </cell>
          <cell r="Q332">
            <v>1</v>
          </cell>
          <cell r="R332">
            <v>1</v>
          </cell>
          <cell r="T332">
            <v>9.4882663174890407</v>
          </cell>
        </row>
        <row r="333">
          <cell r="A333" t="str">
            <v>404776502</v>
          </cell>
          <cell r="B333" t="str">
            <v>R29</v>
          </cell>
          <cell r="C333">
            <v>17</v>
          </cell>
          <cell r="D333" t="str">
            <v>TOUCHE ETOILE</v>
          </cell>
          <cell r="F333">
            <v>2</v>
          </cell>
          <cell r="G333" t="str">
            <v>6201Z</v>
          </cell>
          <cell r="H333">
            <v>0</v>
          </cell>
          <cell r="I333">
            <v>0</v>
          </cell>
          <cell r="J333">
            <v>0</v>
          </cell>
          <cell r="K333">
            <v>0</v>
          </cell>
          <cell r="L333">
            <v>0</v>
          </cell>
          <cell r="M333">
            <v>0</v>
          </cell>
          <cell r="N333">
            <v>0</v>
          </cell>
          <cell r="O333">
            <v>0</v>
          </cell>
          <cell r="P333">
            <v>0</v>
          </cell>
          <cell r="Q333">
            <v>0</v>
          </cell>
          <cell r="R333">
            <v>0</v>
          </cell>
          <cell r="T333">
            <v>9.4855098683566013</v>
          </cell>
        </row>
        <row r="334">
          <cell r="A334" t="str">
            <v>411501695</v>
          </cell>
          <cell r="B334" t="str">
            <v>R22</v>
          </cell>
          <cell r="C334">
            <v>47</v>
          </cell>
          <cell r="D334" t="str">
            <v>LANDANGER</v>
          </cell>
          <cell r="F334">
            <v>3</v>
          </cell>
          <cell r="G334" t="str">
            <v>3250A</v>
          </cell>
          <cell r="H334">
            <v>0</v>
          </cell>
          <cell r="I334">
            <v>0</v>
          </cell>
          <cell r="J334">
            <v>0</v>
          </cell>
          <cell r="K334">
            <v>0</v>
          </cell>
          <cell r="L334">
            <v>0</v>
          </cell>
          <cell r="M334">
            <v>0</v>
          </cell>
          <cell r="N334">
            <v>0</v>
          </cell>
          <cell r="O334">
            <v>0</v>
          </cell>
          <cell r="P334">
            <v>0</v>
          </cell>
          <cell r="Q334">
            <v>0</v>
          </cell>
          <cell r="R334">
            <v>0</v>
          </cell>
          <cell r="T334">
            <v>1.0150822166879747</v>
          </cell>
        </row>
        <row r="335">
          <cell r="A335" t="str">
            <v>419223425</v>
          </cell>
          <cell r="B335" t="str">
            <v>R27</v>
          </cell>
          <cell r="C335">
            <v>37</v>
          </cell>
          <cell r="D335" t="str">
            <v>KOSMOS</v>
          </cell>
          <cell r="F335">
            <v>3</v>
          </cell>
          <cell r="G335" t="str">
            <v>5829C</v>
          </cell>
          <cell r="H335">
            <v>0</v>
          </cell>
          <cell r="I335">
            <v>0</v>
          </cell>
          <cell r="J335">
            <v>0</v>
          </cell>
          <cell r="K335">
            <v>0</v>
          </cell>
          <cell r="L335">
            <v>0</v>
          </cell>
          <cell r="M335">
            <v>0</v>
          </cell>
          <cell r="N335">
            <v>0</v>
          </cell>
          <cell r="O335">
            <v>1</v>
          </cell>
          <cell r="P335">
            <v>0</v>
          </cell>
          <cell r="Q335">
            <v>1</v>
          </cell>
          <cell r="R335">
            <v>2</v>
          </cell>
          <cell r="T335">
            <v>1.0037269583429937</v>
          </cell>
        </row>
        <row r="336">
          <cell r="A336" t="str">
            <v>420738577</v>
          </cell>
          <cell r="B336" t="str">
            <v>R32</v>
          </cell>
          <cell r="C336">
            <v>46</v>
          </cell>
          <cell r="D336" t="str">
            <v>SELLERIE DE NONTRON SAS</v>
          </cell>
          <cell r="F336">
            <v>2</v>
          </cell>
          <cell r="G336" t="str">
            <v>8299</v>
          </cell>
          <cell r="H336">
            <v>0</v>
          </cell>
          <cell r="I336">
            <v>0</v>
          </cell>
          <cell r="J336">
            <v>0</v>
          </cell>
          <cell r="K336">
            <v>0</v>
          </cell>
          <cell r="L336">
            <v>0</v>
          </cell>
          <cell r="M336">
            <v>0</v>
          </cell>
          <cell r="N336">
            <v>0</v>
          </cell>
          <cell r="O336">
            <v>0</v>
          </cell>
          <cell r="P336">
            <v>0</v>
          </cell>
          <cell r="Q336">
            <v>0</v>
          </cell>
          <cell r="R336">
            <v>0</v>
          </cell>
          <cell r="T336">
            <v>9.6444325221652054</v>
          </cell>
        </row>
        <row r="337">
          <cell r="A337" t="str">
            <v>423700970</v>
          </cell>
          <cell r="B337" t="str">
            <v>R03</v>
          </cell>
          <cell r="C337">
            <v>101</v>
          </cell>
          <cell r="D337" t="str">
            <v>LES REPAS SANTE</v>
          </cell>
          <cell r="F337">
            <v>1</v>
          </cell>
          <cell r="G337" t="str">
            <v>1086Z</v>
          </cell>
          <cell r="H337">
            <v>0</v>
          </cell>
          <cell r="I337">
            <v>0</v>
          </cell>
          <cell r="J337">
            <v>0</v>
          </cell>
          <cell r="K337">
            <v>0</v>
          </cell>
          <cell r="L337">
            <v>0</v>
          </cell>
          <cell r="M337">
            <v>0</v>
          </cell>
          <cell r="N337">
            <v>0</v>
          </cell>
          <cell r="O337">
            <v>0</v>
          </cell>
          <cell r="P337">
            <v>0</v>
          </cell>
          <cell r="Q337">
            <v>0</v>
          </cell>
          <cell r="R337">
            <v>0</v>
          </cell>
          <cell r="T337">
            <v>9.4310998726158832</v>
          </cell>
        </row>
        <row r="338">
          <cell r="A338" t="str">
            <v>428295810</v>
          </cell>
          <cell r="B338" t="str">
            <v>R08</v>
          </cell>
          <cell r="C338">
            <v>242</v>
          </cell>
          <cell r="D338" t="str">
            <v>INNOTHERA CHOUZY</v>
          </cell>
          <cell r="F338">
            <v>8</v>
          </cell>
          <cell r="G338" t="str">
            <v>2120Z</v>
          </cell>
          <cell r="H338">
            <v>0</v>
          </cell>
          <cell r="I338">
            <v>0</v>
          </cell>
          <cell r="J338">
            <v>0</v>
          </cell>
          <cell r="K338">
            <v>0</v>
          </cell>
          <cell r="L338">
            <v>0</v>
          </cell>
          <cell r="M338">
            <v>0</v>
          </cell>
          <cell r="N338">
            <v>0</v>
          </cell>
          <cell r="O338">
            <v>1</v>
          </cell>
          <cell r="P338">
            <v>0</v>
          </cell>
          <cell r="Q338">
            <v>0</v>
          </cell>
          <cell r="R338">
            <v>1</v>
          </cell>
          <cell r="T338">
            <v>1.0001031247677914</v>
          </cell>
        </row>
        <row r="339">
          <cell r="A339" t="str">
            <v>432313021</v>
          </cell>
          <cell r="B339" t="str">
            <v>R27</v>
          </cell>
          <cell r="C339">
            <v>13</v>
          </cell>
          <cell r="D339" t="str">
            <v>ATLIBITUM</v>
          </cell>
          <cell r="F339">
            <v>5</v>
          </cell>
          <cell r="G339" t="str">
            <v>5829C</v>
          </cell>
          <cell r="H339">
            <v>0</v>
          </cell>
          <cell r="I339">
            <v>0</v>
          </cell>
          <cell r="J339">
            <v>0</v>
          </cell>
          <cell r="K339">
            <v>0</v>
          </cell>
          <cell r="L339">
            <v>0</v>
          </cell>
          <cell r="M339">
            <v>0</v>
          </cell>
          <cell r="N339">
            <v>0</v>
          </cell>
          <cell r="O339">
            <v>0</v>
          </cell>
          <cell r="P339">
            <v>0</v>
          </cell>
          <cell r="Q339">
            <v>1</v>
          </cell>
          <cell r="R339">
            <v>1</v>
          </cell>
          <cell r="T339">
            <v>1.0017342680255639</v>
          </cell>
        </row>
        <row r="340">
          <cell r="A340" t="str">
            <v>437507650</v>
          </cell>
          <cell r="B340" t="str">
            <v>R03</v>
          </cell>
          <cell r="C340">
            <v>106</v>
          </cell>
          <cell r="D340" t="str">
            <v>LESIEUR GENERALE CONDIMENTAIRE</v>
          </cell>
          <cell r="F340">
            <v>4</v>
          </cell>
          <cell r="G340" t="str">
            <v>1084Z</v>
          </cell>
          <cell r="H340">
            <v>0</v>
          </cell>
          <cell r="I340">
            <v>0</v>
          </cell>
          <cell r="J340">
            <v>0</v>
          </cell>
          <cell r="K340">
            <v>0</v>
          </cell>
          <cell r="L340">
            <v>0</v>
          </cell>
          <cell r="M340">
            <v>0</v>
          </cell>
          <cell r="N340">
            <v>0</v>
          </cell>
          <cell r="O340">
            <v>0</v>
          </cell>
          <cell r="P340">
            <v>0</v>
          </cell>
          <cell r="Q340">
            <v>0</v>
          </cell>
          <cell r="R340">
            <v>0</v>
          </cell>
          <cell r="T340">
            <v>0.99766510359043559</v>
          </cell>
        </row>
        <row r="341">
          <cell r="A341" t="str">
            <v>439732199</v>
          </cell>
          <cell r="B341" t="str">
            <v>R12</v>
          </cell>
          <cell r="C341">
            <v>25</v>
          </cell>
          <cell r="D341" t="str">
            <v>SVL SERRES DU VAL DE LOIRE</v>
          </cell>
          <cell r="F341">
            <v>1</v>
          </cell>
          <cell r="G341" t="str">
            <v>2511Z</v>
          </cell>
          <cell r="H341">
            <v>0</v>
          </cell>
          <cell r="I341">
            <v>0</v>
          </cell>
          <cell r="J341">
            <v>0</v>
          </cell>
          <cell r="K341">
            <v>0</v>
          </cell>
          <cell r="L341">
            <v>0</v>
          </cell>
          <cell r="M341">
            <v>0</v>
          </cell>
          <cell r="N341">
            <v>0</v>
          </cell>
          <cell r="O341">
            <v>0</v>
          </cell>
          <cell r="P341">
            <v>0</v>
          </cell>
          <cell r="Q341">
            <v>0</v>
          </cell>
          <cell r="R341">
            <v>0</v>
          </cell>
          <cell r="T341">
            <v>9.3139088756662591</v>
          </cell>
        </row>
        <row r="342">
          <cell r="A342" t="str">
            <v>443145057</v>
          </cell>
          <cell r="B342" t="str">
            <v>R22</v>
          </cell>
          <cell r="C342">
            <v>2</v>
          </cell>
          <cell r="D342" t="str">
            <v>KOLPI</v>
          </cell>
          <cell r="F342">
            <v>1</v>
          </cell>
          <cell r="G342" t="str">
            <v>329</v>
          </cell>
          <cell r="H342">
            <v>0</v>
          </cell>
          <cell r="I342">
            <v>0</v>
          </cell>
          <cell r="J342">
            <v>0</v>
          </cell>
          <cell r="K342">
            <v>0</v>
          </cell>
          <cell r="L342">
            <v>0</v>
          </cell>
          <cell r="M342">
            <v>0</v>
          </cell>
          <cell r="N342">
            <v>0</v>
          </cell>
          <cell r="O342">
            <v>0</v>
          </cell>
          <cell r="P342">
            <v>0</v>
          </cell>
          <cell r="Q342">
            <v>0</v>
          </cell>
          <cell r="R342">
            <v>0</v>
          </cell>
          <cell r="T342">
            <v>0.998215603141134</v>
          </cell>
        </row>
        <row r="343">
          <cell r="A343" t="str">
            <v>444563969</v>
          </cell>
          <cell r="B343" t="str">
            <v>R22</v>
          </cell>
          <cell r="C343">
            <v>5</v>
          </cell>
          <cell r="D343" t="str">
            <v>MARELEC ELECTRONICS NAVIGATION</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T343">
            <v>9.4630839177779507</v>
          </cell>
        </row>
        <row r="344">
          <cell r="A344" t="str">
            <v>444708176</v>
          </cell>
          <cell r="B344" t="str">
            <v>R29</v>
          </cell>
          <cell r="C344">
            <v>4</v>
          </cell>
          <cell r="D344" t="str">
            <v>ATREAL</v>
          </cell>
          <cell r="F344">
            <v>2</v>
          </cell>
          <cell r="G344" t="str">
            <v>6202A</v>
          </cell>
          <cell r="H344">
            <v>0</v>
          </cell>
          <cell r="I344">
            <v>0</v>
          </cell>
          <cell r="J344">
            <v>0</v>
          </cell>
          <cell r="K344">
            <v>0</v>
          </cell>
          <cell r="L344">
            <v>0</v>
          </cell>
          <cell r="M344">
            <v>0</v>
          </cell>
          <cell r="N344">
            <v>0</v>
          </cell>
          <cell r="O344">
            <v>0</v>
          </cell>
          <cell r="P344">
            <v>0</v>
          </cell>
          <cell r="Q344">
            <v>0</v>
          </cell>
          <cell r="R344">
            <v>0</v>
          </cell>
          <cell r="T344">
            <v>9.4855098683566013</v>
          </cell>
        </row>
        <row r="345">
          <cell r="A345" t="str">
            <v>448002121</v>
          </cell>
          <cell r="B345" t="str">
            <v>R27</v>
          </cell>
          <cell r="C345">
            <v>18</v>
          </cell>
          <cell r="D345" t="str">
            <v>HIGH PERFOR COMPUTING SIMUL ACCE</v>
          </cell>
          <cell r="F345">
            <v>18</v>
          </cell>
          <cell r="G345" t="str">
            <v>5829C</v>
          </cell>
          <cell r="H345">
            <v>0</v>
          </cell>
          <cell r="I345">
            <v>0</v>
          </cell>
          <cell r="J345">
            <v>0</v>
          </cell>
          <cell r="K345">
            <v>0</v>
          </cell>
          <cell r="L345">
            <v>0</v>
          </cell>
          <cell r="M345">
            <v>0</v>
          </cell>
          <cell r="N345">
            <v>0</v>
          </cell>
          <cell r="O345">
            <v>0</v>
          </cell>
          <cell r="P345">
            <v>0</v>
          </cell>
          <cell r="Q345">
            <v>0</v>
          </cell>
          <cell r="R345">
            <v>0</v>
          </cell>
          <cell r="T345">
            <v>1.022625445388293</v>
          </cell>
        </row>
        <row r="346">
          <cell r="A346" t="str">
            <v>448291179</v>
          </cell>
          <cell r="B346" t="str">
            <v>R29</v>
          </cell>
          <cell r="C346">
            <v>38</v>
          </cell>
          <cell r="D346" t="str">
            <v>ITELIOS</v>
          </cell>
          <cell r="F346">
            <v>5</v>
          </cell>
          <cell r="G346" t="str">
            <v>6202A</v>
          </cell>
          <cell r="H346">
            <v>0</v>
          </cell>
          <cell r="I346">
            <v>0</v>
          </cell>
          <cell r="J346">
            <v>0</v>
          </cell>
          <cell r="K346">
            <v>0</v>
          </cell>
          <cell r="L346">
            <v>0</v>
          </cell>
          <cell r="M346">
            <v>0</v>
          </cell>
          <cell r="N346">
            <v>0</v>
          </cell>
          <cell r="O346">
            <v>0</v>
          </cell>
          <cell r="P346">
            <v>0</v>
          </cell>
          <cell r="Q346">
            <v>0</v>
          </cell>
          <cell r="R346">
            <v>0</v>
          </cell>
          <cell r="T346">
            <v>9.4937822469589079</v>
          </cell>
        </row>
        <row r="347">
          <cell r="A347" t="str">
            <v>448552851</v>
          </cell>
          <cell r="B347" t="str">
            <v>R27</v>
          </cell>
          <cell r="C347">
            <v>5</v>
          </cell>
          <cell r="D347" t="str">
            <v>EDUMEDIA</v>
          </cell>
          <cell r="F347">
            <v>1</v>
          </cell>
          <cell r="G347" t="str">
            <v>5819Z</v>
          </cell>
          <cell r="H347">
            <v>0</v>
          </cell>
          <cell r="I347">
            <v>0</v>
          </cell>
          <cell r="J347">
            <v>0</v>
          </cell>
          <cell r="K347">
            <v>0</v>
          </cell>
          <cell r="L347">
            <v>0</v>
          </cell>
          <cell r="M347">
            <v>0</v>
          </cell>
          <cell r="N347">
            <v>0</v>
          </cell>
          <cell r="O347">
            <v>0</v>
          </cell>
          <cell r="P347">
            <v>0</v>
          </cell>
          <cell r="Q347">
            <v>0</v>
          </cell>
          <cell r="R347">
            <v>0</v>
          </cell>
          <cell r="T347">
            <v>9.4917587849644107</v>
          </cell>
        </row>
        <row r="348">
          <cell r="A348" t="str">
            <v>450977129</v>
          </cell>
          <cell r="B348" t="str">
            <v>R15</v>
          </cell>
          <cell r="C348">
            <v>13</v>
          </cell>
          <cell r="D348" t="str">
            <v>NOVA MEMS</v>
          </cell>
          <cell r="F348">
            <v>8</v>
          </cell>
          <cell r="G348" t="str">
            <v>2651B</v>
          </cell>
          <cell r="H348">
            <v>0</v>
          </cell>
          <cell r="I348">
            <v>0</v>
          </cell>
          <cell r="J348">
            <v>0</v>
          </cell>
          <cell r="K348">
            <v>0</v>
          </cell>
          <cell r="L348">
            <v>0</v>
          </cell>
          <cell r="M348">
            <v>0</v>
          </cell>
          <cell r="N348">
            <v>0</v>
          </cell>
          <cell r="O348">
            <v>0</v>
          </cell>
          <cell r="P348">
            <v>0</v>
          </cell>
          <cell r="Q348">
            <v>0</v>
          </cell>
          <cell r="R348">
            <v>0</v>
          </cell>
          <cell r="T348">
            <v>9.4027732436082623</v>
          </cell>
        </row>
        <row r="349">
          <cell r="A349" t="str">
            <v>451130447</v>
          </cell>
          <cell r="B349" t="str">
            <v>R29</v>
          </cell>
          <cell r="C349">
            <v>3</v>
          </cell>
          <cell r="D349" t="str">
            <v>FINANCE CONCEPTS</v>
          </cell>
          <cell r="F349">
            <v>2</v>
          </cell>
          <cell r="G349" t="str">
            <v>620</v>
          </cell>
          <cell r="H349">
            <v>0</v>
          </cell>
          <cell r="I349">
            <v>0</v>
          </cell>
          <cell r="J349">
            <v>0</v>
          </cell>
          <cell r="K349">
            <v>0</v>
          </cell>
          <cell r="L349">
            <v>0</v>
          </cell>
          <cell r="M349">
            <v>0</v>
          </cell>
          <cell r="N349">
            <v>0</v>
          </cell>
          <cell r="O349">
            <v>0</v>
          </cell>
          <cell r="P349">
            <v>0</v>
          </cell>
          <cell r="Q349">
            <v>0</v>
          </cell>
          <cell r="R349">
            <v>0</v>
          </cell>
          <cell r="T349">
            <v>9.4855098683566013</v>
          </cell>
        </row>
        <row r="350">
          <cell r="A350" t="str">
            <v>451341036</v>
          </cell>
          <cell r="B350" t="str">
            <v>R29</v>
          </cell>
          <cell r="C350">
            <v>35</v>
          </cell>
          <cell r="D350" t="str">
            <v>COMPARIO</v>
          </cell>
          <cell r="F350">
            <v>7</v>
          </cell>
          <cell r="G350" t="str">
            <v>6201Z</v>
          </cell>
          <cell r="H350">
            <v>0</v>
          </cell>
          <cell r="I350">
            <v>0</v>
          </cell>
          <cell r="J350">
            <v>0</v>
          </cell>
          <cell r="K350">
            <v>0</v>
          </cell>
          <cell r="L350">
            <v>0</v>
          </cell>
          <cell r="M350">
            <v>2</v>
          </cell>
          <cell r="N350">
            <v>0</v>
          </cell>
          <cell r="O350">
            <v>0</v>
          </cell>
          <cell r="P350">
            <v>0</v>
          </cell>
          <cell r="Q350">
            <v>0</v>
          </cell>
          <cell r="R350">
            <v>2</v>
          </cell>
          <cell r="T350">
            <v>1.0020360991312312</v>
          </cell>
        </row>
        <row r="351">
          <cell r="A351" t="str">
            <v>453103079</v>
          </cell>
          <cell r="B351" t="str">
            <v>R27</v>
          </cell>
          <cell r="C351">
            <v>14</v>
          </cell>
          <cell r="D351" t="str">
            <v>EDXACT SA</v>
          </cell>
          <cell r="F351">
            <v>10</v>
          </cell>
          <cell r="G351" t="str">
            <v>5829C</v>
          </cell>
          <cell r="H351">
            <v>0</v>
          </cell>
          <cell r="I351">
            <v>0</v>
          </cell>
          <cell r="J351">
            <v>0</v>
          </cell>
          <cell r="K351">
            <v>0</v>
          </cell>
          <cell r="L351">
            <v>0</v>
          </cell>
          <cell r="M351">
            <v>0</v>
          </cell>
          <cell r="N351">
            <v>0</v>
          </cell>
          <cell r="O351">
            <v>0</v>
          </cell>
          <cell r="P351">
            <v>0</v>
          </cell>
          <cell r="Q351">
            <v>0</v>
          </cell>
          <cell r="R351">
            <v>0</v>
          </cell>
          <cell r="T351">
            <v>1.0079691806158926</v>
          </cell>
        </row>
        <row r="352">
          <cell r="A352" t="str">
            <v>453278475</v>
          </cell>
          <cell r="B352" t="str">
            <v>R13</v>
          </cell>
          <cell r="C352">
            <v>19</v>
          </cell>
          <cell r="D352" t="str">
            <v>CROCUS TECHNOLOGY</v>
          </cell>
          <cell r="F352">
            <v>13</v>
          </cell>
          <cell r="G352" t="str">
            <v>2611Z</v>
          </cell>
          <cell r="H352">
            <v>0</v>
          </cell>
          <cell r="I352">
            <v>0</v>
          </cell>
          <cell r="J352">
            <v>0</v>
          </cell>
          <cell r="K352">
            <v>0</v>
          </cell>
          <cell r="L352">
            <v>0</v>
          </cell>
          <cell r="M352">
            <v>4</v>
          </cell>
          <cell r="N352">
            <v>0</v>
          </cell>
          <cell r="O352">
            <v>0</v>
          </cell>
          <cell r="P352">
            <v>0</v>
          </cell>
          <cell r="Q352">
            <v>0</v>
          </cell>
          <cell r="R352">
            <v>4</v>
          </cell>
          <cell r="T352">
            <v>1.0498198874144202</v>
          </cell>
        </row>
        <row r="353">
          <cell r="A353" t="str">
            <v>453472250</v>
          </cell>
          <cell r="B353" t="str">
            <v>R30</v>
          </cell>
          <cell r="C353">
            <v>3</v>
          </cell>
          <cell r="D353" t="str">
            <v>GATES TECHNOLOGY SARL</v>
          </cell>
          <cell r="F353">
            <v>2</v>
          </cell>
          <cell r="G353" t="str">
            <v>7120B</v>
          </cell>
          <cell r="H353">
            <v>0</v>
          </cell>
          <cell r="I353">
            <v>0</v>
          </cell>
          <cell r="J353">
            <v>0</v>
          </cell>
          <cell r="K353">
            <v>0</v>
          </cell>
          <cell r="L353">
            <v>0</v>
          </cell>
          <cell r="M353">
            <v>0</v>
          </cell>
          <cell r="N353">
            <v>0</v>
          </cell>
          <cell r="O353">
            <v>0</v>
          </cell>
          <cell r="P353">
            <v>0</v>
          </cell>
          <cell r="Q353">
            <v>0</v>
          </cell>
          <cell r="R353">
            <v>0</v>
          </cell>
          <cell r="T353">
            <v>9.4669819473307832</v>
          </cell>
        </row>
        <row r="354">
          <cell r="A354" t="str">
            <v>453704652</v>
          </cell>
          <cell r="B354" t="str">
            <v>R30</v>
          </cell>
          <cell r="C354">
            <v>9</v>
          </cell>
          <cell r="D354" t="str">
            <v>TPLM - 3D</v>
          </cell>
          <cell r="F354">
            <v>2</v>
          </cell>
          <cell r="G354" t="str">
            <v>7112A</v>
          </cell>
          <cell r="H354">
            <v>0</v>
          </cell>
          <cell r="I354">
            <v>0</v>
          </cell>
          <cell r="J354">
            <v>0</v>
          </cell>
          <cell r="K354">
            <v>0</v>
          </cell>
          <cell r="L354">
            <v>0</v>
          </cell>
          <cell r="M354">
            <v>0</v>
          </cell>
          <cell r="N354">
            <v>0</v>
          </cell>
          <cell r="O354">
            <v>0</v>
          </cell>
          <cell r="P354">
            <v>0</v>
          </cell>
          <cell r="Q354">
            <v>0</v>
          </cell>
          <cell r="R354">
            <v>0</v>
          </cell>
          <cell r="T354">
            <v>9.4669819473307832</v>
          </cell>
        </row>
        <row r="355">
          <cell r="A355" t="str">
            <v>453705717</v>
          </cell>
          <cell r="B355" t="str">
            <v>R21</v>
          </cell>
          <cell r="C355">
            <v>40</v>
          </cell>
          <cell r="D355" t="str">
            <v>LH AVIATION</v>
          </cell>
          <cell r="F355">
            <v>15</v>
          </cell>
          <cell r="G355" t="str">
            <v>3030Z</v>
          </cell>
          <cell r="H355">
            <v>0</v>
          </cell>
          <cell r="I355">
            <v>0</v>
          </cell>
          <cell r="J355">
            <v>0</v>
          </cell>
          <cell r="K355">
            <v>0</v>
          </cell>
          <cell r="L355">
            <v>0</v>
          </cell>
          <cell r="M355">
            <v>0</v>
          </cell>
          <cell r="N355">
            <v>0</v>
          </cell>
          <cell r="O355">
            <v>0</v>
          </cell>
          <cell r="P355">
            <v>0</v>
          </cell>
          <cell r="Q355">
            <v>0</v>
          </cell>
          <cell r="R355">
            <v>0</v>
          </cell>
          <cell r="T355">
            <v>1.0063789423701552</v>
          </cell>
        </row>
        <row r="356">
          <cell r="A356" t="str">
            <v>477592794</v>
          </cell>
          <cell r="B356" t="str">
            <v>R30</v>
          </cell>
          <cell r="C356">
            <v>31</v>
          </cell>
          <cell r="D356" t="str">
            <v>LDL TECHNOLOGY SAS</v>
          </cell>
          <cell r="F356">
            <v>19</v>
          </cell>
          <cell r="G356" t="str">
            <v>7112B</v>
          </cell>
          <cell r="H356">
            <v>0</v>
          </cell>
          <cell r="I356">
            <v>0</v>
          </cell>
          <cell r="J356">
            <v>0</v>
          </cell>
          <cell r="K356">
            <v>0</v>
          </cell>
          <cell r="L356">
            <v>0</v>
          </cell>
          <cell r="M356">
            <v>0</v>
          </cell>
          <cell r="N356">
            <v>0</v>
          </cell>
          <cell r="O356">
            <v>0</v>
          </cell>
          <cell r="P356">
            <v>0</v>
          </cell>
          <cell r="Q356">
            <v>0</v>
          </cell>
          <cell r="R356">
            <v>0</v>
          </cell>
          <cell r="T356">
            <v>0.99793132049883271</v>
          </cell>
        </row>
        <row r="357">
          <cell r="A357" t="str">
            <v>478075005</v>
          </cell>
          <cell r="B357" t="str">
            <v>R29</v>
          </cell>
          <cell r="C357">
            <v>2</v>
          </cell>
          <cell r="D357" t="str">
            <v>FRESH3D</v>
          </cell>
          <cell r="F357">
            <v>1</v>
          </cell>
          <cell r="G357" t="str">
            <v>6209Z</v>
          </cell>
          <cell r="H357">
            <v>0</v>
          </cell>
          <cell r="I357">
            <v>0</v>
          </cell>
          <cell r="J357">
            <v>0</v>
          </cell>
          <cell r="K357">
            <v>0</v>
          </cell>
          <cell r="L357">
            <v>0</v>
          </cell>
          <cell r="M357">
            <v>0</v>
          </cell>
          <cell r="N357">
            <v>0</v>
          </cell>
          <cell r="O357">
            <v>0</v>
          </cell>
          <cell r="P357">
            <v>0</v>
          </cell>
          <cell r="Q357">
            <v>0</v>
          </cell>
          <cell r="R357">
            <v>0</v>
          </cell>
          <cell r="T357">
            <v>9.4827544292800443</v>
          </cell>
        </row>
        <row r="358">
          <cell r="A358" t="str">
            <v>478129968</v>
          </cell>
          <cell r="B358" t="str">
            <v>R16</v>
          </cell>
          <cell r="C358">
            <v>10</v>
          </cell>
          <cell r="D358" t="str">
            <v>THERACLION</v>
          </cell>
          <cell r="F358">
            <v>9</v>
          </cell>
          <cell r="G358" t="str">
            <v>2660Z</v>
          </cell>
          <cell r="H358">
            <v>1</v>
          </cell>
          <cell r="I358">
            <v>0</v>
          </cell>
          <cell r="J358">
            <v>0</v>
          </cell>
          <cell r="K358">
            <v>0</v>
          </cell>
          <cell r="L358">
            <v>0</v>
          </cell>
          <cell r="M358">
            <v>0</v>
          </cell>
          <cell r="N358">
            <v>0</v>
          </cell>
          <cell r="O358">
            <v>0</v>
          </cell>
          <cell r="P358">
            <v>0</v>
          </cell>
          <cell r="Q358">
            <v>0</v>
          </cell>
          <cell r="R358">
            <v>1</v>
          </cell>
          <cell r="T358">
            <v>0.98562623032639529</v>
          </cell>
        </row>
        <row r="359">
          <cell r="A359" t="str">
            <v>479144149</v>
          </cell>
          <cell r="B359" t="str">
            <v>R07</v>
          </cell>
          <cell r="C359">
            <v>3</v>
          </cell>
          <cell r="D359" t="str">
            <v>BOIS VALOR</v>
          </cell>
          <cell r="F359">
            <v>2</v>
          </cell>
          <cell r="G359" t="str">
            <v>2014Z</v>
          </cell>
          <cell r="H359">
            <v>0</v>
          </cell>
          <cell r="I359">
            <v>0</v>
          </cell>
          <cell r="J359">
            <v>0</v>
          </cell>
          <cell r="K359">
            <v>0</v>
          </cell>
          <cell r="L359">
            <v>0</v>
          </cell>
          <cell r="M359">
            <v>0</v>
          </cell>
          <cell r="N359">
            <v>0</v>
          </cell>
          <cell r="O359">
            <v>0</v>
          </cell>
          <cell r="P359">
            <v>1</v>
          </cell>
          <cell r="Q359">
            <v>0</v>
          </cell>
          <cell r="R359">
            <v>1</v>
          </cell>
          <cell r="S359" t="str">
            <v>reprise des études</v>
          </cell>
          <cell r="T359">
            <v>9.4810815556847263</v>
          </cell>
        </row>
        <row r="360">
          <cell r="A360" t="str">
            <v>308235175</v>
          </cell>
          <cell r="B360" t="str">
            <v>R03</v>
          </cell>
          <cell r="C360">
            <v>251</v>
          </cell>
          <cell r="D360" t="str">
            <v>DIANA NATURALS</v>
          </cell>
          <cell r="F360">
            <v>14</v>
          </cell>
          <cell r="G360" t="str">
            <v>1032Z</v>
          </cell>
          <cell r="H360">
            <v>0</v>
          </cell>
          <cell r="I360">
            <v>0</v>
          </cell>
          <cell r="J360">
            <v>0</v>
          </cell>
          <cell r="K360">
            <v>0</v>
          </cell>
          <cell r="L360">
            <v>0</v>
          </cell>
          <cell r="M360">
            <v>2</v>
          </cell>
          <cell r="N360">
            <v>0</v>
          </cell>
          <cell r="O360">
            <v>0</v>
          </cell>
          <cell r="P360">
            <v>0</v>
          </cell>
          <cell r="Q360">
            <v>0</v>
          </cell>
          <cell r="R360">
            <v>2</v>
          </cell>
          <cell r="T360">
            <v>1.1192196004873918</v>
          </cell>
        </row>
        <row r="361">
          <cell r="A361" t="str">
            <v>320303449</v>
          </cell>
          <cell r="B361" t="str">
            <v>R13</v>
          </cell>
          <cell r="C361">
            <v>17</v>
          </cell>
          <cell r="D361" t="str">
            <v>DICONEX</v>
          </cell>
          <cell r="F361">
            <v>2</v>
          </cell>
          <cell r="G361" t="str">
            <v>2611Z</v>
          </cell>
          <cell r="H361">
            <v>0</v>
          </cell>
          <cell r="I361">
            <v>0</v>
          </cell>
          <cell r="J361">
            <v>0</v>
          </cell>
          <cell r="K361">
            <v>0</v>
          </cell>
          <cell r="L361">
            <v>0</v>
          </cell>
          <cell r="M361">
            <v>0</v>
          </cell>
          <cell r="N361">
            <v>0</v>
          </cell>
          <cell r="O361">
            <v>0</v>
          </cell>
          <cell r="P361">
            <v>0</v>
          </cell>
          <cell r="Q361">
            <v>0</v>
          </cell>
          <cell r="R361">
            <v>0</v>
          </cell>
          <cell r="T361">
            <v>9.4138381318312465</v>
          </cell>
        </row>
        <row r="362">
          <cell r="A362" t="str">
            <v>321689168</v>
          </cell>
          <cell r="B362" t="str">
            <v>R22</v>
          </cell>
          <cell r="C362">
            <v>17</v>
          </cell>
          <cell r="D362" t="str">
            <v>CCM INDUSTRIES</v>
          </cell>
          <cell r="F362">
            <v>2</v>
          </cell>
          <cell r="G362" t="str">
            <v>32</v>
          </cell>
          <cell r="H362">
            <v>0</v>
          </cell>
          <cell r="I362">
            <v>0</v>
          </cell>
          <cell r="J362">
            <v>0</v>
          </cell>
          <cell r="K362">
            <v>0</v>
          </cell>
          <cell r="L362">
            <v>0</v>
          </cell>
          <cell r="M362">
            <v>0</v>
          </cell>
          <cell r="N362">
            <v>0</v>
          </cell>
          <cell r="O362">
            <v>0</v>
          </cell>
          <cell r="P362">
            <v>0</v>
          </cell>
          <cell r="Q362">
            <v>0</v>
          </cell>
          <cell r="R362">
            <v>0</v>
          </cell>
          <cell r="T362">
            <v>9.4462059517758519</v>
          </cell>
        </row>
        <row r="363">
          <cell r="A363" t="str">
            <v>333344000</v>
          </cell>
          <cell r="B363" t="str">
            <v>R30</v>
          </cell>
          <cell r="C363">
            <v>690</v>
          </cell>
          <cell r="D363" t="str">
            <v>MEDIAMETRIE</v>
          </cell>
          <cell r="F363">
            <v>5</v>
          </cell>
          <cell r="G363" t="str">
            <v>7320Z</v>
          </cell>
          <cell r="H363">
            <v>0</v>
          </cell>
          <cell r="I363">
            <v>0</v>
          </cell>
          <cell r="J363">
            <v>0</v>
          </cell>
          <cell r="K363">
            <v>0</v>
          </cell>
          <cell r="L363">
            <v>0</v>
          </cell>
          <cell r="M363">
            <v>0</v>
          </cell>
          <cell r="N363">
            <v>0</v>
          </cell>
          <cell r="O363">
            <v>0</v>
          </cell>
          <cell r="P363">
            <v>0</v>
          </cell>
          <cell r="Q363">
            <v>0</v>
          </cell>
          <cell r="R363">
            <v>0</v>
          </cell>
          <cell r="T363">
            <v>1.0020593863682752</v>
          </cell>
        </row>
        <row r="364">
          <cell r="A364" t="str">
            <v>334416336</v>
          </cell>
          <cell r="B364" t="str">
            <v>R27</v>
          </cell>
          <cell r="C364">
            <v>59</v>
          </cell>
          <cell r="D364" t="str">
            <v>STAR-APIC</v>
          </cell>
          <cell r="F364">
            <v>19</v>
          </cell>
          <cell r="G364" t="str">
            <v>5829C</v>
          </cell>
          <cell r="H364">
            <v>0</v>
          </cell>
          <cell r="I364">
            <v>0</v>
          </cell>
          <cell r="J364">
            <v>0</v>
          </cell>
          <cell r="K364">
            <v>0</v>
          </cell>
          <cell r="L364">
            <v>0</v>
          </cell>
          <cell r="M364">
            <v>2</v>
          </cell>
          <cell r="N364">
            <v>0</v>
          </cell>
          <cell r="O364">
            <v>0</v>
          </cell>
          <cell r="P364">
            <v>1</v>
          </cell>
          <cell r="Q364">
            <v>1</v>
          </cell>
          <cell r="R364">
            <v>4</v>
          </cell>
          <cell r="S364" t="str">
            <v>Retraite</v>
          </cell>
          <cell r="T364">
            <v>1.010220012640767</v>
          </cell>
        </row>
        <row r="365">
          <cell r="A365" t="str">
            <v>337746739</v>
          </cell>
          <cell r="B365" t="str">
            <v>R08</v>
          </cell>
          <cell r="C365">
            <v>176</v>
          </cell>
          <cell r="D365" t="str">
            <v>MINAKEM</v>
          </cell>
          <cell r="F365">
            <v>14</v>
          </cell>
          <cell r="G365" t="str">
            <v>2110Z</v>
          </cell>
          <cell r="H365">
            <v>0</v>
          </cell>
          <cell r="I365">
            <v>0</v>
          </cell>
          <cell r="J365">
            <v>0</v>
          </cell>
          <cell r="K365">
            <v>0</v>
          </cell>
          <cell r="L365">
            <v>0</v>
          </cell>
          <cell r="M365">
            <v>0</v>
          </cell>
          <cell r="N365">
            <v>0</v>
          </cell>
          <cell r="O365">
            <v>0</v>
          </cell>
          <cell r="P365">
            <v>0</v>
          </cell>
          <cell r="Q365">
            <v>1</v>
          </cell>
          <cell r="R365">
            <v>1</v>
          </cell>
          <cell r="T365">
            <v>1.006080707987888</v>
          </cell>
        </row>
        <row r="366">
          <cell r="A366" t="str">
            <v>343603460</v>
          </cell>
          <cell r="B366" t="str">
            <v>R12</v>
          </cell>
          <cell r="C366">
            <v>15</v>
          </cell>
          <cell r="D366" t="str">
            <v>AUD INNOV</v>
          </cell>
          <cell r="F366">
            <v>1</v>
          </cell>
          <cell r="G366" t="str">
            <v>2562B</v>
          </cell>
          <cell r="H366">
            <v>0</v>
          </cell>
          <cell r="I366">
            <v>0</v>
          </cell>
          <cell r="J366">
            <v>0</v>
          </cell>
          <cell r="K366">
            <v>0</v>
          </cell>
          <cell r="L366">
            <v>0</v>
          </cell>
          <cell r="M366">
            <v>0</v>
          </cell>
          <cell r="N366">
            <v>0</v>
          </cell>
          <cell r="O366">
            <v>0</v>
          </cell>
          <cell r="P366">
            <v>0</v>
          </cell>
          <cell r="Q366">
            <v>0</v>
          </cell>
          <cell r="R366">
            <v>0</v>
          </cell>
          <cell r="T366">
            <v>9.3139088756662591</v>
          </cell>
        </row>
        <row r="367">
          <cell r="A367" t="str">
            <v>348002064</v>
          </cell>
          <cell r="B367" t="str">
            <v>R12</v>
          </cell>
          <cell r="C367">
            <v>22</v>
          </cell>
          <cell r="D367" t="str">
            <v>ULTRALU SAS</v>
          </cell>
          <cell r="F367">
            <v>2</v>
          </cell>
          <cell r="G367" t="str">
            <v>2511Z</v>
          </cell>
          <cell r="H367">
            <v>0</v>
          </cell>
          <cell r="I367">
            <v>0</v>
          </cell>
          <cell r="J367">
            <v>0</v>
          </cell>
          <cell r="K367">
            <v>0</v>
          </cell>
          <cell r="L367">
            <v>0</v>
          </cell>
          <cell r="M367">
            <v>0</v>
          </cell>
          <cell r="N367">
            <v>0</v>
          </cell>
          <cell r="O367">
            <v>0</v>
          </cell>
          <cell r="P367">
            <v>0</v>
          </cell>
          <cell r="Q367">
            <v>0</v>
          </cell>
          <cell r="R367">
            <v>0</v>
          </cell>
          <cell r="T367">
            <v>9.1515138298558671</v>
          </cell>
        </row>
        <row r="368">
          <cell r="A368" t="str">
            <v>351040464</v>
          </cell>
          <cell r="B368" t="str">
            <v>R30</v>
          </cell>
          <cell r="C368">
            <v>19</v>
          </cell>
          <cell r="D368" t="str">
            <v>RHEA</v>
          </cell>
          <cell r="F368">
            <v>2</v>
          </cell>
          <cell r="G368" t="str">
            <v>7112B</v>
          </cell>
          <cell r="H368">
            <v>0</v>
          </cell>
          <cell r="I368">
            <v>0</v>
          </cell>
          <cell r="J368">
            <v>0</v>
          </cell>
          <cell r="K368">
            <v>0</v>
          </cell>
          <cell r="L368">
            <v>0</v>
          </cell>
          <cell r="M368">
            <v>0</v>
          </cell>
          <cell r="N368">
            <v>0</v>
          </cell>
          <cell r="O368">
            <v>0</v>
          </cell>
          <cell r="P368">
            <v>0</v>
          </cell>
          <cell r="Q368">
            <v>0</v>
          </cell>
          <cell r="R368">
            <v>0</v>
          </cell>
          <cell r="T368">
            <v>9.4669819473307832</v>
          </cell>
        </row>
        <row r="369">
          <cell r="A369" t="str">
            <v>352954093</v>
          </cell>
          <cell r="B369" t="str">
            <v>R10</v>
          </cell>
          <cell r="C369">
            <v>8</v>
          </cell>
          <cell r="D369" t="str">
            <v>3EME DEGRE</v>
          </cell>
          <cell r="F369">
            <v>1</v>
          </cell>
          <cell r="G369" t="str">
            <v>2341Z</v>
          </cell>
          <cell r="H369">
            <v>0</v>
          </cell>
          <cell r="I369">
            <v>0</v>
          </cell>
          <cell r="J369">
            <v>0</v>
          </cell>
          <cell r="K369">
            <v>0</v>
          </cell>
          <cell r="L369">
            <v>0</v>
          </cell>
          <cell r="M369">
            <v>0</v>
          </cell>
          <cell r="N369">
            <v>0</v>
          </cell>
          <cell r="O369">
            <v>0</v>
          </cell>
          <cell r="P369">
            <v>0</v>
          </cell>
          <cell r="Q369">
            <v>0</v>
          </cell>
          <cell r="R369">
            <v>0</v>
          </cell>
          <cell r="T369">
            <v>9.4359962474338044</v>
          </cell>
        </row>
        <row r="370">
          <cell r="A370" t="str">
            <v>354092991</v>
          </cell>
          <cell r="B370" t="str">
            <v>R20</v>
          </cell>
          <cell r="C370">
            <v>13</v>
          </cell>
          <cell r="D370" t="str">
            <v>NEKEN</v>
          </cell>
          <cell r="F370">
            <v>1</v>
          </cell>
          <cell r="G370" t="str">
            <v>3091Z</v>
          </cell>
          <cell r="H370">
            <v>0</v>
          </cell>
          <cell r="I370">
            <v>0</v>
          </cell>
          <cell r="J370">
            <v>0</v>
          </cell>
          <cell r="K370">
            <v>0</v>
          </cell>
          <cell r="L370">
            <v>0</v>
          </cell>
          <cell r="M370">
            <v>0</v>
          </cell>
          <cell r="N370">
            <v>0</v>
          </cell>
          <cell r="O370">
            <v>0</v>
          </cell>
          <cell r="P370">
            <v>0</v>
          </cell>
          <cell r="Q370">
            <v>0</v>
          </cell>
          <cell r="R370">
            <v>0</v>
          </cell>
          <cell r="T370">
            <v>9.472376622504731</v>
          </cell>
        </row>
        <row r="371">
          <cell r="A371" t="str">
            <v>381034156</v>
          </cell>
          <cell r="B371" t="str">
            <v>R27</v>
          </cell>
          <cell r="C371">
            <v>12</v>
          </cell>
          <cell r="D371" t="str">
            <v>TRIMARAN</v>
          </cell>
          <cell r="F371">
            <v>6</v>
          </cell>
          <cell r="G371" t="str">
            <v>5911B</v>
          </cell>
          <cell r="H371">
            <v>0</v>
          </cell>
          <cell r="I371">
            <v>0</v>
          </cell>
          <cell r="J371">
            <v>0</v>
          </cell>
          <cell r="K371">
            <v>0</v>
          </cell>
          <cell r="L371">
            <v>0</v>
          </cell>
          <cell r="M371">
            <v>0</v>
          </cell>
          <cell r="N371">
            <v>0</v>
          </cell>
          <cell r="O371">
            <v>0</v>
          </cell>
          <cell r="P371">
            <v>0</v>
          </cell>
          <cell r="Q371">
            <v>0</v>
          </cell>
          <cell r="R371">
            <v>0</v>
          </cell>
          <cell r="T371">
            <v>1.0074714201094022</v>
          </cell>
        </row>
        <row r="372">
          <cell r="A372" t="str">
            <v>383487907</v>
          </cell>
          <cell r="B372" t="str">
            <v>R03</v>
          </cell>
          <cell r="C372">
            <v>40</v>
          </cell>
          <cell r="D372" t="str">
            <v>FAVOLS</v>
          </cell>
          <cell r="F372">
            <v>1</v>
          </cell>
          <cell r="G372" t="str">
            <v>1039B</v>
          </cell>
          <cell r="H372">
            <v>0</v>
          </cell>
          <cell r="I372">
            <v>0</v>
          </cell>
          <cell r="J372">
            <v>0</v>
          </cell>
          <cell r="K372">
            <v>0</v>
          </cell>
          <cell r="L372">
            <v>0</v>
          </cell>
          <cell r="M372">
            <v>0</v>
          </cell>
          <cell r="N372">
            <v>0</v>
          </cell>
          <cell r="O372">
            <v>0</v>
          </cell>
          <cell r="P372">
            <v>0</v>
          </cell>
          <cell r="Q372">
            <v>0</v>
          </cell>
          <cell r="R372">
            <v>0</v>
          </cell>
          <cell r="T372">
            <v>9.4310998726158832</v>
          </cell>
        </row>
        <row r="373">
          <cell r="A373" t="str">
            <v>389007295</v>
          </cell>
          <cell r="B373" t="str">
            <v>R07</v>
          </cell>
          <cell r="C373">
            <v>11</v>
          </cell>
          <cell r="D373" t="str">
            <v>PACIFIQUE SUD COSMETIQUE</v>
          </cell>
          <cell r="F373">
            <v>3</v>
          </cell>
          <cell r="G373" t="str">
            <v>2042Z</v>
          </cell>
          <cell r="H373">
            <v>0</v>
          </cell>
          <cell r="I373">
            <v>0</v>
          </cell>
          <cell r="J373">
            <v>0</v>
          </cell>
          <cell r="K373">
            <v>0</v>
          </cell>
          <cell r="L373">
            <v>0</v>
          </cell>
          <cell r="M373">
            <v>1</v>
          </cell>
          <cell r="N373">
            <v>0</v>
          </cell>
          <cell r="O373">
            <v>0</v>
          </cell>
          <cell r="P373">
            <v>0</v>
          </cell>
          <cell r="Q373">
            <v>0</v>
          </cell>
          <cell r="R373">
            <v>1</v>
          </cell>
          <cell r="T373">
            <v>9.4912899547974874</v>
          </cell>
        </row>
        <row r="374">
          <cell r="A374" t="str">
            <v>399215888</v>
          </cell>
          <cell r="B374" t="str">
            <v>R01</v>
          </cell>
          <cell r="C374">
            <v>25</v>
          </cell>
          <cell r="D374" t="str">
            <v>PMA 28</v>
          </cell>
          <cell r="F374">
            <v>1</v>
          </cell>
          <cell r="G374" t="str">
            <v>0128Z</v>
          </cell>
          <cell r="H374">
            <v>0</v>
          </cell>
          <cell r="I374">
            <v>0</v>
          </cell>
          <cell r="J374">
            <v>0</v>
          </cell>
          <cell r="K374">
            <v>0</v>
          </cell>
          <cell r="L374">
            <v>0</v>
          </cell>
          <cell r="M374">
            <v>0</v>
          </cell>
          <cell r="N374">
            <v>0</v>
          </cell>
          <cell r="O374">
            <v>0</v>
          </cell>
          <cell r="P374">
            <v>0</v>
          </cell>
          <cell r="Q374">
            <v>0</v>
          </cell>
          <cell r="R374">
            <v>0</v>
          </cell>
          <cell r="T374">
            <v>9.5765574862909553</v>
          </cell>
        </row>
        <row r="375">
          <cell r="A375" t="str">
            <v>399767300</v>
          </cell>
          <cell r="B375" t="str">
            <v>R15</v>
          </cell>
          <cell r="C375">
            <v>20</v>
          </cell>
          <cell r="D375" t="str">
            <v>ARCHITECTURE ET CONCEPTION DE SY</v>
          </cell>
          <cell r="F375">
            <v>14</v>
          </cell>
          <cell r="G375" t="str">
            <v>2651A</v>
          </cell>
          <cell r="H375">
            <v>0</v>
          </cell>
          <cell r="I375">
            <v>0</v>
          </cell>
          <cell r="J375">
            <v>0</v>
          </cell>
          <cell r="K375">
            <v>0</v>
          </cell>
          <cell r="L375">
            <v>0</v>
          </cell>
          <cell r="M375">
            <v>0</v>
          </cell>
          <cell r="N375">
            <v>0</v>
          </cell>
          <cell r="O375">
            <v>0</v>
          </cell>
          <cell r="P375">
            <v>0</v>
          </cell>
          <cell r="Q375">
            <v>0</v>
          </cell>
          <cell r="R375">
            <v>0</v>
          </cell>
          <cell r="T375">
            <v>9.4504091481571351</v>
          </cell>
        </row>
        <row r="376">
          <cell r="A376" t="str">
            <v>399767771</v>
          </cell>
          <cell r="B376" t="str">
            <v>R25</v>
          </cell>
          <cell r="C376">
            <v>42</v>
          </cell>
          <cell r="D376" t="str">
            <v>MELJAC</v>
          </cell>
          <cell r="F376">
            <v>4</v>
          </cell>
          <cell r="G376" t="str">
            <v>4321A</v>
          </cell>
          <cell r="H376">
            <v>0</v>
          </cell>
          <cell r="I376">
            <v>0</v>
          </cell>
          <cell r="J376">
            <v>0</v>
          </cell>
          <cell r="K376">
            <v>0</v>
          </cell>
          <cell r="L376">
            <v>0</v>
          </cell>
          <cell r="M376">
            <v>0</v>
          </cell>
          <cell r="N376">
            <v>0</v>
          </cell>
          <cell r="O376">
            <v>0</v>
          </cell>
          <cell r="P376">
            <v>0</v>
          </cell>
          <cell r="Q376">
            <v>0</v>
          </cell>
          <cell r="R376">
            <v>0</v>
          </cell>
          <cell r="T376">
            <v>8.8926171738694162</v>
          </cell>
        </row>
        <row r="377">
          <cell r="A377" t="str">
            <v>401810437</v>
          </cell>
          <cell r="B377" t="str">
            <v>R27</v>
          </cell>
          <cell r="C377">
            <v>22</v>
          </cell>
          <cell r="D377" t="str">
            <v>METRIXWARE</v>
          </cell>
          <cell r="F377">
            <v>12</v>
          </cell>
          <cell r="G377" t="str">
            <v>5829B</v>
          </cell>
          <cell r="H377">
            <v>0</v>
          </cell>
          <cell r="I377">
            <v>0</v>
          </cell>
          <cell r="J377">
            <v>0</v>
          </cell>
          <cell r="K377">
            <v>0</v>
          </cell>
          <cell r="L377">
            <v>0</v>
          </cell>
          <cell r="M377">
            <v>0</v>
          </cell>
          <cell r="N377">
            <v>0</v>
          </cell>
          <cell r="O377">
            <v>0</v>
          </cell>
          <cell r="P377">
            <v>0</v>
          </cell>
          <cell r="Q377">
            <v>0</v>
          </cell>
          <cell r="R377">
            <v>0</v>
          </cell>
          <cell r="T377">
            <v>1.0150130828773045</v>
          </cell>
        </row>
        <row r="378">
          <cell r="A378" t="str">
            <v>531169324</v>
          </cell>
          <cell r="B378" t="str">
            <v>R13</v>
          </cell>
          <cell r="C378">
            <v>18</v>
          </cell>
          <cell r="D378" t="str">
            <v>CIDE SEI</v>
          </cell>
          <cell r="F378">
            <v>3</v>
          </cell>
          <cell r="G378" t="str">
            <v>2640Z</v>
          </cell>
          <cell r="H378">
            <v>0</v>
          </cell>
          <cell r="I378">
            <v>0</v>
          </cell>
          <cell r="J378">
            <v>0</v>
          </cell>
          <cell r="K378">
            <v>0</v>
          </cell>
          <cell r="L378">
            <v>0</v>
          </cell>
          <cell r="M378">
            <v>0</v>
          </cell>
          <cell r="N378">
            <v>0</v>
          </cell>
          <cell r="O378">
            <v>0</v>
          </cell>
          <cell r="P378">
            <v>0</v>
          </cell>
          <cell r="Q378">
            <v>3</v>
          </cell>
          <cell r="R378">
            <v>3</v>
          </cell>
          <cell r="T378">
            <v>0.98955448374795951</v>
          </cell>
        </row>
        <row r="379">
          <cell r="A379" t="str">
            <v>410795223</v>
          </cell>
          <cell r="B379" t="str">
            <v>R07</v>
          </cell>
          <cell r="C379">
            <v>29</v>
          </cell>
          <cell r="D379" t="str">
            <v>POLYMEM</v>
          </cell>
          <cell r="F379">
            <v>3</v>
          </cell>
          <cell r="G379" t="str">
            <v>2060Z</v>
          </cell>
          <cell r="H379">
            <v>0</v>
          </cell>
          <cell r="I379">
            <v>0</v>
          </cell>
          <cell r="J379">
            <v>0</v>
          </cell>
          <cell r="K379">
            <v>0</v>
          </cell>
          <cell r="L379">
            <v>0</v>
          </cell>
          <cell r="M379">
            <v>0</v>
          </cell>
          <cell r="N379">
            <v>0</v>
          </cell>
          <cell r="O379">
            <v>0</v>
          </cell>
          <cell r="P379">
            <v>0</v>
          </cell>
          <cell r="Q379">
            <v>0</v>
          </cell>
          <cell r="R379">
            <v>0</v>
          </cell>
          <cell r="T379">
            <v>1.0032344292881497</v>
          </cell>
        </row>
        <row r="380">
          <cell r="A380" t="str">
            <v>414222497</v>
          </cell>
          <cell r="B380" t="str">
            <v>R30</v>
          </cell>
          <cell r="C380">
            <v>2</v>
          </cell>
          <cell r="D380" t="str">
            <v>AXESS TECH SARL</v>
          </cell>
          <cell r="F380">
            <v>2</v>
          </cell>
          <cell r="G380" t="str">
            <v>72</v>
          </cell>
          <cell r="H380">
            <v>0</v>
          </cell>
          <cell r="I380">
            <v>0</v>
          </cell>
          <cell r="J380">
            <v>0</v>
          </cell>
          <cell r="K380">
            <v>0</v>
          </cell>
          <cell r="L380">
            <v>0</v>
          </cell>
          <cell r="M380">
            <v>0</v>
          </cell>
          <cell r="N380">
            <v>0</v>
          </cell>
          <cell r="O380">
            <v>0</v>
          </cell>
          <cell r="P380">
            <v>0</v>
          </cell>
          <cell r="Q380">
            <v>0</v>
          </cell>
          <cell r="R380">
            <v>0</v>
          </cell>
          <cell r="T380">
            <v>9.4669819473307832</v>
          </cell>
        </row>
        <row r="381">
          <cell r="A381" t="str">
            <v>414581363</v>
          </cell>
          <cell r="B381" t="str">
            <v>R18</v>
          </cell>
          <cell r="C381">
            <v>16</v>
          </cell>
          <cell r="D381" t="str">
            <v>AXXAIR</v>
          </cell>
          <cell r="F381">
            <v>2</v>
          </cell>
          <cell r="G381" t="str">
            <v>2841Z</v>
          </cell>
          <cell r="H381">
            <v>0</v>
          </cell>
          <cell r="I381">
            <v>0</v>
          </cell>
          <cell r="J381">
            <v>0</v>
          </cell>
          <cell r="K381">
            <v>0</v>
          </cell>
          <cell r="L381">
            <v>0</v>
          </cell>
          <cell r="M381">
            <v>0</v>
          </cell>
          <cell r="N381">
            <v>0</v>
          </cell>
          <cell r="O381">
            <v>0</v>
          </cell>
          <cell r="P381">
            <v>0</v>
          </cell>
          <cell r="Q381">
            <v>0</v>
          </cell>
          <cell r="R381">
            <v>0</v>
          </cell>
          <cell r="T381">
            <v>9.4874221915835175</v>
          </cell>
        </row>
        <row r="382">
          <cell r="A382" t="str">
            <v>414590810</v>
          </cell>
          <cell r="B382" t="str">
            <v>R22</v>
          </cell>
          <cell r="C382">
            <v>42</v>
          </cell>
          <cell r="D382" t="str">
            <v>INFORMATIQUE MAINTENANCE AUTOMAT</v>
          </cell>
          <cell r="F382">
            <v>6</v>
          </cell>
          <cell r="G382" t="str">
            <v>329</v>
          </cell>
          <cell r="H382">
            <v>0</v>
          </cell>
          <cell r="I382">
            <v>0</v>
          </cell>
          <cell r="J382">
            <v>0</v>
          </cell>
          <cell r="K382">
            <v>0</v>
          </cell>
          <cell r="L382">
            <v>0</v>
          </cell>
          <cell r="M382">
            <v>0</v>
          </cell>
          <cell r="N382">
            <v>0</v>
          </cell>
          <cell r="O382">
            <v>0</v>
          </cell>
          <cell r="P382">
            <v>0</v>
          </cell>
          <cell r="Q382">
            <v>0</v>
          </cell>
          <cell r="R382">
            <v>0</v>
          </cell>
          <cell r="T382">
            <v>9.5713835268014016</v>
          </cell>
        </row>
        <row r="383">
          <cell r="A383" t="str">
            <v>418498945</v>
          </cell>
          <cell r="B383" t="str">
            <v>R30</v>
          </cell>
          <cell r="C383">
            <v>6</v>
          </cell>
          <cell r="D383" t="str">
            <v>ETUDE CONSEIL CALCULS MODELISATION</v>
          </cell>
          <cell r="F383">
            <v>5</v>
          </cell>
          <cell r="G383" t="str">
            <v>7112B</v>
          </cell>
          <cell r="H383">
            <v>0</v>
          </cell>
          <cell r="I383">
            <v>0</v>
          </cell>
          <cell r="J383">
            <v>0</v>
          </cell>
          <cell r="K383">
            <v>0</v>
          </cell>
          <cell r="L383">
            <v>0</v>
          </cell>
          <cell r="M383">
            <v>0</v>
          </cell>
          <cell r="N383">
            <v>0</v>
          </cell>
          <cell r="O383">
            <v>0</v>
          </cell>
          <cell r="P383">
            <v>0</v>
          </cell>
          <cell r="Q383">
            <v>0</v>
          </cell>
          <cell r="R383">
            <v>0</v>
          </cell>
          <cell r="T383">
            <v>9.4474971788297886</v>
          </cell>
        </row>
        <row r="384">
          <cell r="A384" t="str">
            <v>424035947</v>
          </cell>
          <cell r="B384" t="str">
            <v>R27</v>
          </cell>
          <cell r="C384">
            <v>36</v>
          </cell>
          <cell r="D384" t="str">
            <v>EUROPEAN SYSTEMS INTEGRATION</v>
          </cell>
          <cell r="F384">
            <v>14</v>
          </cell>
          <cell r="G384" t="str">
            <v>5829C</v>
          </cell>
          <cell r="H384">
            <v>0</v>
          </cell>
          <cell r="I384">
            <v>0</v>
          </cell>
          <cell r="J384">
            <v>0</v>
          </cell>
          <cell r="K384">
            <v>0</v>
          </cell>
          <cell r="L384">
            <v>0</v>
          </cell>
          <cell r="M384">
            <v>0</v>
          </cell>
          <cell r="N384">
            <v>0</v>
          </cell>
          <cell r="O384">
            <v>0</v>
          </cell>
          <cell r="P384">
            <v>0</v>
          </cell>
          <cell r="Q384">
            <v>1</v>
          </cell>
          <cell r="R384">
            <v>1</v>
          </cell>
          <cell r="T384">
            <v>1.0129922344983091</v>
          </cell>
        </row>
        <row r="385">
          <cell r="A385" t="str">
            <v>424963213</v>
          </cell>
          <cell r="B385" t="str">
            <v>R13</v>
          </cell>
          <cell r="C385">
            <v>47</v>
          </cell>
          <cell r="D385" t="str">
            <v>APOJEE SA</v>
          </cell>
          <cell r="F385">
            <v>29</v>
          </cell>
          <cell r="G385" t="str">
            <v>2620Z</v>
          </cell>
          <cell r="H385">
            <v>0</v>
          </cell>
          <cell r="I385">
            <v>0</v>
          </cell>
          <cell r="J385">
            <v>0</v>
          </cell>
          <cell r="K385">
            <v>0</v>
          </cell>
          <cell r="L385">
            <v>0</v>
          </cell>
          <cell r="M385">
            <v>0</v>
          </cell>
          <cell r="N385">
            <v>0</v>
          </cell>
          <cell r="O385">
            <v>0</v>
          </cell>
          <cell r="P385">
            <v>1</v>
          </cell>
          <cell r="Q385">
            <v>0</v>
          </cell>
          <cell r="R385">
            <v>1</v>
          </cell>
          <cell r="S385" t="str">
            <v>Fin de contrat</v>
          </cell>
          <cell r="T385">
            <v>0.99228302213496178</v>
          </cell>
        </row>
        <row r="386">
          <cell r="A386" t="str">
            <v>429670839</v>
          </cell>
          <cell r="B386" t="str">
            <v>R30</v>
          </cell>
          <cell r="C386">
            <v>120</v>
          </cell>
          <cell r="D386" t="str">
            <v>TAKOMA</v>
          </cell>
          <cell r="F386">
            <v>16</v>
          </cell>
          <cell r="G386" t="str">
            <v>7112B</v>
          </cell>
          <cell r="H386">
            <v>0</v>
          </cell>
          <cell r="I386">
            <v>0</v>
          </cell>
          <cell r="J386">
            <v>0</v>
          </cell>
          <cell r="K386">
            <v>0</v>
          </cell>
          <cell r="L386">
            <v>0</v>
          </cell>
          <cell r="M386">
            <v>0</v>
          </cell>
          <cell r="N386">
            <v>0</v>
          </cell>
          <cell r="O386">
            <v>0</v>
          </cell>
          <cell r="P386">
            <v>0</v>
          </cell>
          <cell r="Q386">
            <v>0</v>
          </cell>
          <cell r="R386">
            <v>0</v>
          </cell>
          <cell r="T386">
            <v>0.99999022055148323</v>
          </cell>
        </row>
        <row r="387">
          <cell r="A387" t="str">
            <v>431323096</v>
          </cell>
          <cell r="B387" t="str">
            <v>R29</v>
          </cell>
          <cell r="C387">
            <v>9</v>
          </cell>
          <cell r="D387" t="str">
            <v>GROUPE AUSTRAL ASSISTANCE</v>
          </cell>
          <cell r="F387">
            <v>2</v>
          </cell>
          <cell r="G387" t="str">
            <v>6201</v>
          </cell>
          <cell r="H387">
            <v>0</v>
          </cell>
          <cell r="I387">
            <v>0</v>
          </cell>
          <cell r="J387">
            <v>0</v>
          </cell>
          <cell r="K387">
            <v>0</v>
          </cell>
          <cell r="L387">
            <v>0</v>
          </cell>
          <cell r="M387">
            <v>0</v>
          </cell>
          <cell r="N387">
            <v>0</v>
          </cell>
          <cell r="O387">
            <v>0</v>
          </cell>
          <cell r="P387">
            <v>0</v>
          </cell>
          <cell r="Q387">
            <v>0</v>
          </cell>
          <cell r="R387">
            <v>0</v>
          </cell>
          <cell r="T387">
            <v>9.4801694668607492</v>
          </cell>
        </row>
        <row r="388">
          <cell r="A388" t="str">
            <v>432033181</v>
          </cell>
          <cell r="B388" t="str">
            <v>R30</v>
          </cell>
          <cell r="C388">
            <v>99</v>
          </cell>
          <cell r="D388" t="str">
            <v>TOLUNA SAS</v>
          </cell>
          <cell r="F388">
            <v>7</v>
          </cell>
          <cell r="G388" t="str">
            <v>7320Z</v>
          </cell>
          <cell r="H388">
            <v>0</v>
          </cell>
          <cell r="I388">
            <v>0</v>
          </cell>
          <cell r="J388">
            <v>0</v>
          </cell>
          <cell r="K388">
            <v>0</v>
          </cell>
          <cell r="L388">
            <v>0</v>
          </cell>
          <cell r="M388">
            <v>0</v>
          </cell>
          <cell r="N388">
            <v>0</v>
          </cell>
          <cell r="O388">
            <v>2</v>
          </cell>
          <cell r="P388">
            <v>0</v>
          </cell>
          <cell r="Q388">
            <v>0</v>
          </cell>
          <cell r="R388">
            <v>2</v>
          </cell>
          <cell r="T388">
            <v>9.5914274743704198</v>
          </cell>
        </row>
        <row r="389">
          <cell r="A389" t="str">
            <v>433925229</v>
          </cell>
          <cell r="B389" t="str">
            <v>R20</v>
          </cell>
          <cell r="C389">
            <v>95</v>
          </cell>
          <cell r="D389" t="str">
            <v>SAIRA SEATS</v>
          </cell>
          <cell r="F389">
            <v>10</v>
          </cell>
          <cell r="G389" t="str">
            <v>3020Z</v>
          </cell>
          <cell r="H389">
            <v>0</v>
          </cell>
          <cell r="I389">
            <v>0</v>
          </cell>
          <cell r="J389">
            <v>0</v>
          </cell>
          <cell r="K389">
            <v>0</v>
          </cell>
          <cell r="L389">
            <v>0</v>
          </cell>
          <cell r="M389">
            <v>0</v>
          </cell>
          <cell r="N389">
            <v>0</v>
          </cell>
          <cell r="O389">
            <v>0</v>
          </cell>
          <cell r="P389">
            <v>0</v>
          </cell>
          <cell r="Q389">
            <v>0</v>
          </cell>
          <cell r="R389">
            <v>0</v>
          </cell>
          <cell r="T389">
            <v>1.0008004621546553</v>
          </cell>
        </row>
        <row r="390">
          <cell r="A390" t="str">
            <v>435196001</v>
          </cell>
          <cell r="B390" t="str">
            <v>R18</v>
          </cell>
          <cell r="C390">
            <v>63</v>
          </cell>
          <cell r="D390" t="str">
            <v>SEFAC SA</v>
          </cell>
          <cell r="F390">
            <v>5</v>
          </cell>
          <cell r="G390" t="str">
            <v>2822Z</v>
          </cell>
          <cell r="H390">
            <v>0</v>
          </cell>
          <cell r="I390">
            <v>0</v>
          </cell>
          <cell r="J390">
            <v>0</v>
          </cell>
          <cell r="K390">
            <v>0</v>
          </cell>
          <cell r="L390">
            <v>0</v>
          </cell>
          <cell r="M390">
            <v>0</v>
          </cell>
          <cell r="N390">
            <v>0</v>
          </cell>
          <cell r="O390">
            <v>0</v>
          </cell>
          <cell r="P390">
            <v>0</v>
          </cell>
          <cell r="Q390">
            <v>0</v>
          </cell>
          <cell r="R390">
            <v>0</v>
          </cell>
          <cell r="T390">
            <v>9.4985692258814094</v>
          </cell>
        </row>
        <row r="391">
          <cell r="A391" t="str">
            <v>442969705</v>
          </cell>
          <cell r="B391" t="str">
            <v>R30</v>
          </cell>
          <cell r="C391">
            <v>58</v>
          </cell>
          <cell r="D391" t="str">
            <v>AVANTIS ENGINEERING</v>
          </cell>
          <cell r="F391">
            <v>29</v>
          </cell>
          <cell r="G391" t="str">
            <v>7112B</v>
          </cell>
          <cell r="H391">
            <v>0</v>
          </cell>
          <cell r="I391">
            <v>0</v>
          </cell>
          <cell r="J391">
            <v>0</v>
          </cell>
          <cell r="K391">
            <v>0</v>
          </cell>
          <cell r="L391">
            <v>0</v>
          </cell>
          <cell r="M391">
            <v>1</v>
          </cell>
          <cell r="N391">
            <v>0</v>
          </cell>
          <cell r="O391">
            <v>0</v>
          </cell>
          <cell r="P391">
            <v>0</v>
          </cell>
          <cell r="Q391">
            <v>0</v>
          </cell>
          <cell r="R391">
            <v>1</v>
          </cell>
          <cell r="T391">
            <v>0.99110692975563774</v>
          </cell>
        </row>
        <row r="392">
          <cell r="A392" t="str">
            <v>443705595</v>
          </cell>
          <cell r="B392" t="str">
            <v>R08</v>
          </cell>
          <cell r="C392">
            <v>5</v>
          </cell>
          <cell r="D392" t="str">
            <v>AFFICHEM</v>
          </cell>
          <cell r="F392">
            <v>3</v>
          </cell>
          <cell r="G392" t="str">
            <v>2120Z</v>
          </cell>
          <cell r="H392">
            <v>0</v>
          </cell>
          <cell r="I392">
            <v>0</v>
          </cell>
          <cell r="J392">
            <v>0</v>
          </cell>
          <cell r="K392">
            <v>0</v>
          </cell>
          <cell r="L392">
            <v>0</v>
          </cell>
          <cell r="M392">
            <v>0</v>
          </cell>
          <cell r="N392">
            <v>0</v>
          </cell>
          <cell r="O392">
            <v>0</v>
          </cell>
          <cell r="P392">
            <v>0</v>
          </cell>
          <cell r="Q392">
            <v>0</v>
          </cell>
          <cell r="R392">
            <v>0</v>
          </cell>
          <cell r="T392">
            <v>1.0023620729803104</v>
          </cell>
        </row>
        <row r="393">
          <cell r="A393" t="str">
            <v>447812553</v>
          </cell>
          <cell r="B393" t="str">
            <v>R27</v>
          </cell>
          <cell r="C393">
            <v>51</v>
          </cell>
          <cell r="D393" t="str">
            <v>OCEAN SYSTEM</v>
          </cell>
          <cell r="F393">
            <v>10</v>
          </cell>
          <cell r="G393" t="str">
            <v>5829C</v>
          </cell>
          <cell r="H393">
            <v>0</v>
          </cell>
          <cell r="I393">
            <v>0</v>
          </cell>
          <cell r="J393">
            <v>0</v>
          </cell>
          <cell r="K393">
            <v>0</v>
          </cell>
          <cell r="L393">
            <v>0</v>
          </cell>
          <cell r="M393">
            <v>2</v>
          </cell>
          <cell r="N393">
            <v>0</v>
          </cell>
          <cell r="O393">
            <v>0</v>
          </cell>
          <cell r="P393">
            <v>0</v>
          </cell>
          <cell r="Q393">
            <v>0</v>
          </cell>
          <cell r="R393">
            <v>2</v>
          </cell>
          <cell r="T393">
            <v>1.0079691806158926</v>
          </cell>
        </row>
        <row r="394">
          <cell r="A394" t="str">
            <v>448594960</v>
          </cell>
          <cell r="B394" t="str">
            <v>R27</v>
          </cell>
          <cell r="C394">
            <v>16</v>
          </cell>
          <cell r="D394" t="str">
            <v>AVANTILLES</v>
          </cell>
          <cell r="F394">
            <v>3</v>
          </cell>
          <cell r="G394" t="str">
            <v>5829C</v>
          </cell>
          <cell r="H394">
            <v>0</v>
          </cell>
          <cell r="I394">
            <v>0</v>
          </cell>
          <cell r="J394">
            <v>0</v>
          </cell>
          <cell r="K394">
            <v>0</v>
          </cell>
          <cell r="L394">
            <v>0</v>
          </cell>
          <cell r="M394">
            <v>0</v>
          </cell>
          <cell r="N394">
            <v>0</v>
          </cell>
          <cell r="O394">
            <v>0</v>
          </cell>
          <cell r="P394">
            <v>0</v>
          </cell>
          <cell r="Q394">
            <v>0</v>
          </cell>
          <cell r="R394">
            <v>0</v>
          </cell>
          <cell r="T394">
            <v>9.472927046062857</v>
          </cell>
        </row>
        <row r="395">
          <cell r="A395" t="str">
            <v>449012905</v>
          </cell>
          <cell r="B395" t="str">
            <v>R27</v>
          </cell>
          <cell r="C395">
            <v>11</v>
          </cell>
          <cell r="D395" t="str">
            <v>ZENPRISE FRANCE SAS</v>
          </cell>
          <cell r="F395">
            <v>6</v>
          </cell>
          <cell r="G395" t="str">
            <v>5829A</v>
          </cell>
          <cell r="H395">
            <v>0</v>
          </cell>
          <cell r="I395">
            <v>0</v>
          </cell>
          <cell r="J395">
            <v>0</v>
          </cell>
          <cell r="K395">
            <v>0</v>
          </cell>
          <cell r="L395">
            <v>0</v>
          </cell>
          <cell r="M395">
            <v>0</v>
          </cell>
          <cell r="N395">
            <v>0</v>
          </cell>
          <cell r="O395">
            <v>0</v>
          </cell>
          <cell r="P395">
            <v>0</v>
          </cell>
          <cell r="Q395">
            <v>0</v>
          </cell>
          <cell r="R395">
            <v>0</v>
          </cell>
          <cell r="T395">
            <v>1.0074714201094022</v>
          </cell>
        </row>
        <row r="396">
          <cell r="A396" t="str">
            <v>449043769</v>
          </cell>
          <cell r="B396" t="str">
            <v>R29</v>
          </cell>
          <cell r="C396">
            <v>15</v>
          </cell>
          <cell r="D396" t="str">
            <v>EONA</v>
          </cell>
          <cell r="F396">
            <v>12</v>
          </cell>
          <cell r="G396" t="str">
            <v>6203Z</v>
          </cell>
          <cell r="H396">
            <v>0</v>
          </cell>
          <cell r="I396">
            <v>0</v>
          </cell>
          <cell r="J396">
            <v>0</v>
          </cell>
          <cell r="K396">
            <v>0</v>
          </cell>
          <cell r="L396">
            <v>0</v>
          </cell>
          <cell r="M396">
            <v>0</v>
          </cell>
          <cell r="N396">
            <v>0</v>
          </cell>
          <cell r="O396">
            <v>0</v>
          </cell>
          <cell r="P396">
            <v>0</v>
          </cell>
          <cell r="Q396">
            <v>0</v>
          </cell>
          <cell r="R396">
            <v>0</v>
          </cell>
          <cell r="T396">
            <v>1.0029282546046951</v>
          </cell>
        </row>
        <row r="397">
          <cell r="A397" t="str">
            <v>451068936</v>
          </cell>
          <cell r="B397" t="str">
            <v>R29</v>
          </cell>
          <cell r="C397">
            <v>18</v>
          </cell>
          <cell r="D397" t="str">
            <v>CHRISAR SOFTWARE TECHNOLOGIES</v>
          </cell>
          <cell r="F397">
            <v>18</v>
          </cell>
          <cell r="G397" t="str">
            <v>6202A</v>
          </cell>
          <cell r="H397">
            <v>0</v>
          </cell>
          <cell r="I397">
            <v>0</v>
          </cell>
          <cell r="J397">
            <v>0</v>
          </cell>
          <cell r="K397">
            <v>0</v>
          </cell>
          <cell r="L397">
            <v>0</v>
          </cell>
          <cell r="M397">
            <v>0</v>
          </cell>
          <cell r="N397">
            <v>0</v>
          </cell>
          <cell r="O397">
            <v>0</v>
          </cell>
          <cell r="P397">
            <v>0</v>
          </cell>
          <cell r="Q397">
            <v>0</v>
          </cell>
          <cell r="R397">
            <v>0</v>
          </cell>
          <cell r="T397">
            <v>9.5297344374701076</v>
          </cell>
        </row>
        <row r="398">
          <cell r="A398" t="str">
            <v>451611339</v>
          </cell>
          <cell r="B398" t="str">
            <v>R19</v>
          </cell>
          <cell r="C398">
            <v>5</v>
          </cell>
          <cell r="D398" t="str">
            <v>DERISYS</v>
          </cell>
          <cell r="F398">
            <v>1</v>
          </cell>
          <cell r="G398" t="str">
            <v>2932Z</v>
          </cell>
          <cell r="H398">
            <v>0</v>
          </cell>
          <cell r="I398">
            <v>0</v>
          </cell>
          <cell r="J398">
            <v>0</v>
          </cell>
          <cell r="K398">
            <v>0</v>
          </cell>
          <cell r="L398">
            <v>0</v>
          </cell>
          <cell r="M398">
            <v>0</v>
          </cell>
          <cell r="N398">
            <v>0</v>
          </cell>
          <cell r="O398">
            <v>0</v>
          </cell>
          <cell r="P398">
            <v>0</v>
          </cell>
          <cell r="Q398">
            <v>0</v>
          </cell>
          <cell r="R398">
            <v>0</v>
          </cell>
          <cell r="T398">
            <v>9.4429314763220784</v>
          </cell>
        </row>
        <row r="399">
          <cell r="A399" t="str">
            <v>451819577</v>
          </cell>
          <cell r="B399" t="str">
            <v>R30</v>
          </cell>
          <cell r="C399">
            <v>53</v>
          </cell>
          <cell r="D399" t="str">
            <v>AVANTIS CONCEPT</v>
          </cell>
          <cell r="F399">
            <v>27</v>
          </cell>
          <cell r="G399" t="str">
            <v>7112B</v>
          </cell>
          <cell r="H399">
            <v>0</v>
          </cell>
          <cell r="I399">
            <v>0</v>
          </cell>
          <cell r="J399">
            <v>0</v>
          </cell>
          <cell r="K399">
            <v>0</v>
          </cell>
          <cell r="L399">
            <v>0</v>
          </cell>
          <cell r="M399">
            <v>4</v>
          </cell>
          <cell r="N399">
            <v>0</v>
          </cell>
          <cell r="O399">
            <v>0</v>
          </cell>
          <cell r="P399">
            <v>0</v>
          </cell>
          <cell r="Q399">
            <v>0</v>
          </cell>
          <cell r="R399">
            <v>4</v>
          </cell>
          <cell r="T399">
            <v>0.99246706661681983</v>
          </cell>
        </row>
        <row r="400">
          <cell r="A400" t="str">
            <v>451868590</v>
          </cell>
          <cell r="B400" t="str">
            <v>R30</v>
          </cell>
          <cell r="C400">
            <v>5</v>
          </cell>
          <cell r="D400" t="str">
            <v>NOKAD SA</v>
          </cell>
          <cell r="F400">
            <v>5</v>
          </cell>
          <cell r="G400" t="str">
            <v>7211Z</v>
          </cell>
          <cell r="H400">
            <v>0</v>
          </cell>
          <cell r="I400">
            <v>0</v>
          </cell>
          <cell r="J400">
            <v>0</v>
          </cell>
          <cell r="K400">
            <v>0</v>
          </cell>
          <cell r="L400">
            <v>0</v>
          </cell>
          <cell r="M400">
            <v>0</v>
          </cell>
          <cell r="N400">
            <v>0</v>
          </cell>
          <cell r="O400">
            <v>0</v>
          </cell>
          <cell r="P400">
            <v>0</v>
          </cell>
          <cell r="Q400">
            <v>0</v>
          </cell>
          <cell r="R400">
            <v>0</v>
          </cell>
          <cell r="T400">
            <v>9.49952298277125</v>
          </cell>
        </row>
        <row r="401">
          <cell r="A401" t="str">
            <v>452699127</v>
          </cell>
          <cell r="B401" t="str">
            <v>R29</v>
          </cell>
          <cell r="C401">
            <v>7</v>
          </cell>
          <cell r="D401" t="str">
            <v>OVERSPEED SARL</v>
          </cell>
          <cell r="F401">
            <v>2</v>
          </cell>
          <cell r="G401" t="str">
            <v>6201Z</v>
          </cell>
          <cell r="H401">
            <v>0</v>
          </cell>
          <cell r="I401">
            <v>0</v>
          </cell>
          <cell r="J401">
            <v>0</v>
          </cell>
          <cell r="K401">
            <v>0</v>
          </cell>
          <cell r="L401">
            <v>0</v>
          </cell>
          <cell r="M401">
            <v>0</v>
          </cell>
          <cell r="N401">
            <v>0</v>
          </cell>
          <cell r="O401">
            <v>0</v>
          </cell>
          <cell r="P401">
            <v>0</v>
          </cell>
          <cell r="Q401">
            <v>0</v>
          </cell>
          <cell r="R401">
            <v>0</v>
          </cell>
          <cell r="T401">
            <v>9.4855098683566013</v>
          </cell>
        </row>
        <row r="402">
          <cell r="A402" t="str">
            <v>452870579</v>
          </cell>
          <cell r="B402" t="str">
            <v>R29</v>
          </cell>
          <cell r="C402">
            <v>16</v>
          </cell>
          <cell r="D402" t="str">
            <v>IS2T</v>
          </cell>
          <cell r="F402">
            <v>16</v>
          </cell>
          <cell r="G402" t="str">
            <v>6201Z</v>
          </cell>
          <cell r="H402">
            <v>0</v>
          </cell>
          <cell r="I402">
            <v>0</v>
          </cell>
          <cell r="J402">
            <v>0</v>
          </cell>
          <cell r="K402">
            <v>0</v>
          </cell>
          <cell r="L402">
            <v>0</v>
          </cell>
          <cell r="M402">
            <v>0</v>
          </cell>
          <cell r="N402">
            <v>0</v>
          </cell>
          <cell r="O402">
            <v>0</v>
          </cell>
          <cell r="P402">
            <v>0</v>
          </cell>
          <cell r="Q402">
            <v>0</v>
          </cell>
          <cell r="R402">
            <v>0</v>
          </cell>
          <cell r="T402">
            <v>1.0040953938750552</v>
          </cell>
        </row>
        <row r="403">
          <cell r="A403" t="str">
            <v>453243677</v>
          </cell>
          <cell r="B403" t="str">
            <v>R09</v>
          </cell>
          <cell r="C403">
            <v>33</v>
          </cell>
          <cell r="D403" t="str">
            <v>DESCHAMPS PERE ET FILS</v>
          </cell>
          <cell r="F403">
            <v>2</v>
          </cell>
          <cell r="G403" t="str">
            <v>2229A</v>
          </cell>
          <cell r="H403">
            <v>0</v>
          </cell>
          <cell r="I403">
            <v>0</v>
          </cell>
          <cell r="J403">
            <v>0</v>
          </cell>
          <cell r="K403">
            <v>0</v>
          </cell>
          <cell r="L403">
            <v>0</v>
          </cell>
          <cell r="M403">
            <v>0</v>
          </cell>
          <cell r="N403">
            <v>0</v>
          </cell>
          <cell r="O403">
            <v>0</v>
          </cell>
          <cell r="P403">
            <v>0</v>
          </cell>
          <cell r="Q403">
            <v>0</v>
          </cell>
          <cell r="R403">
            <v>0</v>
          </cell>
          <cell r="T403">
            <v>9.1774847863488382</v>
          </cell>
        </row>
        <row r="404">
          <cell r="A404" t="str">
            <v>453639932</v>
          </cell>
          <cell r="B404" t="str">
            <v>R29</v>
          </cell>
          <cell r="C404">
            <v>14</v>
          </cell>
          <cell r="D404" t="str">
            <v>LOGIN PEOPLE</v>
          </cell>
          <cell r="F404">
            <v>9</v>
          </cell>
          <cell r="G404" t="str">
            <v>6201Z</v>
          </cell>
          <cell r="H404">
            <v>0</v>
          </cell>
          <cell r="I404">
            <v>4</v>
          </cell>
          <cell r="J404">
            <v>0</v>
          </cell>
          <cell r="K404">
            <v>0</v>
          </cell>
          <cell r="L404">
            <v>0</v>
          </cell>
          <cell r="M404">
            <v>0</v>
          </cell>
          <cell r="N404">
            <v>0</v>
          </cell>
          <cell r="O404">
            <v>0</v>
          </cell>
          <cell r="P404">
            <v>0</v>
          </cell>
          <cell r="Q404">
            <v>0</v>
          </cell>
          <cell r="R404">
            <v>4</v>
          </cell>
          <cell r="T404">
            <v>1.0014896419977659</v>
          </cell>
        </row>
        <row r="405">
          <cell r="A405" t="str">
            <v>453737868</v>
          </cell>
          <cell r="B405" t="str">
            <v>R22</v>
          </cell>
          <cell r="C405">
            <v>1</v>
          </cell>
          <cell r="D405" t="str">
            <v>ARTHROPLASTIE DIFFUSION</v>
          </cell>
          <cell r="F405">
            <v>1</v>
          </cell>
          <cell r="G405" t="str">
            <v>3250A</v>
          </cell>
          <cell r="H405">
            <v>0</v>
          </cell>
          <cell r="I405">
            <v>0</v>
          </cell>
          <cell r="J405">
            <v>0</v>
          </cell>
          <cell r="K405">
            <v>0</v>
          </cell>
          <cell r="L405">
            <v>0</v>
          </cell>
          <cell r="M405">
            <v>0</v>
          </cell>
          <cell r="N405">
            <v>0</v>
          </cell>
          <cell r="O405">
            <v>0</v>
          </cell>
          <cell r="P405">
            <v>0</v>
          </cell>
          <cell r="Q405">
            <v>0</v>
          </cell>
          <cell r="R405">
            <v>0</v>
          </cell>
          <cell r="T405">
            <v>9.4630839177779507</v>
          </cell>
        </row>
        <row r="406">
          <cell r="A406" t="str">
            <v>453840522</v>
          </cell>
          <cell r="B406" t="str">
            <v>R30</v>
          </cell>
          <cell r="C406">
            <v>20</v>
          </cell>
          <cell r="D406" t="str">
            <v>A3 I</v>
          </cell>
          <cell r="F406">
            <v>18</v>
          </cell>
          <cell r="G406" t="str">
            <v>7112B</v>
          </cell>
          <cell r="H406">
            <v>0</v>
          </cell>
          <cell r="I406">
            <v>1</v>
          </cell>
          <cell r="J406">
            <v>1</v>
          </cell>
          <cell r="K406">
            <v>0</v>
          </cell>
          <cell r="L406">
            <v>0</v>
          </cell>
          <cell r="M406">
            <v>2</v>
          </cell>
          <cell r="N406">
            <v>0</v>
          </cell>
          <cell r="O406">
            <v>0</v>
          </cell>
          <cell r="P406">
            <v>0</v>
          </cell>
          <cell r="Q406">
            <v>0</v>
          </cell>
          <cell r="R406">
            <v>3</v>
          </cell>
          <cell r="T406">
            <v>1.0041192052343437</v>
          </cell>
        </row>
        <row r="407">
          <cell r="A407" t="str">
            <v>477559439</v>
          </cell>
          <cell r="B407" t="str">
            <v>R18</v>
          </cell>
          <cell r="C407">
            <v>7</v>
          </cell>
          <cell r="D407" t="str">
            <v>WORKFLY</v>
          </cell>
          <cell r="F407">
            <v>6</v>
          </cell>
          <cell r="G407" t="str">
            <v>2829B</v>
          </cell>
          <cell r="H407">
            <v>0</v>
          </cell>
          <cell r="I407">
            <v>0</v>
          </cell>
          <cell r="J407">
            <v>0</v>
          </cell>
          <cell r="K407">
            <v>0</v>
          </cell>
          <cell r="L407">
            <v>0</v>
          </cell>
          <cell r="M407">
            <v>2</v>
          </cell>
          <cell r="N407">
            <v>0</v>
          </cell>
          <cell r="O407">
            <v>0</v>
          </cell>
          <cell r="P407">
            <v>0</v>
          </cell>
          <cell r="Q407">
            <v>0</v>
          </cell>
          <cell r="R407">
            <v>2</v>
          </cell>
          <cell r="T407">
            <v>9.502288572361028</v>
          </cell>
        </row>
        <row r="408">
          <cell r="A408" t="str">
            <v>477711972</v>
          </cell>
          <cell r="B408" t="str">
            <v>R18</v>
          </cell>
          <cell r="C408">
            <v>33</v>
          </cell>
          <cell r="D408" t="str">
            <v>ALTATECH SEMICONDUCTOR</v>
          </cell>
          <cell r="F408">
            <v>10</v>
          </cell>
          <cell r="G408" t="str">
            <v>2899B</v>
          </cell>
          <cell r="H408">
            <v>0</v>
          </cell>
          <cell r="I408">
            <v>0</v>
          </cell>
          <cell r="J408">
            <v>0</v>
          </cell>
          <cell r="K408">
            <v>0</v>
          </cell>
          <cell r="L408">
            <v>0</v>
          </cell>
          <cell r="M408">
            <v>0</v>
          </cell>
          <cell r="N408">
            <v>0</v>
          </cell>
          <cell r="O408">
            <v>0</v>
          </cell>
          <cell r="P408">
            <v>0</v>
          </cell>
          <cell r="Q408">
            <v>0</v>
          </cell>
          <cell r="R408">
            <v>0</v>
          </cell>
          <cell r="T408">
            <v>0.99207916123897943</v>
          </cell>
        </row>
        <row r="409">
          <cell r="A409" t="str">
            <v>477790059</v>
          </cell>
          <cell r="B409" t="str">
            <v>R15</v>
          </cell>
          <cell r="C409">
            <v>32</v>
          </cell>
          <cell r="D409" t="str">
            <v>PROOFTAG SAS</v>
          </cell>
          <cell r="F409">
            <v>14</v>
          </cell>
          <cell r="G409" t="str">
            <v>2651B</v>
          </cell>
          <cell r="H409">
            <v>1</v>
          </cell>
          <cell r="I409">
            <v>0</v>
          </cell>
          <cell r="J409">
            <v>0</v>
          </cell>
          <cell r="K409">
            <v>0</v>
          </cell>
          <cell r="L409">
            <v>0</v>
          </cell>
          <cell r="M409">
            <v>0</v>
          </cell>
          <cell r="N409">
            <v>0</v>
          </cell>
          <cell r="O409">
            <v>0</v>
          </cell>
          <cell r="P409">
            <v>0</v>
          </cell>
          <cell r="Q409">
            <v>0</v>
          </cell>
          <cell r="R409">
            <v>1</v>
          </cell>
          <cell r="T409">
            <v>1.0081159598183149</v>
          </cell>
        </row>
        <row r="410">
          <cell r="A410" t="str">
            <v>477982037</v>
          </cell>
          <cell r="B410" t="str">
            <v>R08</v>
          </cell>
          <cell r="C410">
            <v>11</v>
          </cell>
          <cell r="D410" t="str">
            <v>POLYINTELL SA</v>
          </cell>
          <cell r="F410">
            <v>6</v>
          </cell>
          <cell r="G410" t="str">
            <v>2120Z</v>
          </cell>
          <cell r="H410">
            <v>0</v>
          </cell>
          <cell r="I410">
            <v>0</v>
          </cell>
          <cell r="J410">
            <v>0</v>
          </cell>
          <cell r="K410">
            <v>0</v>
          </cell>
          <cell r="L410">
            <v>0</v>
          </cell>
          <cell r="M410">
            <v>0</v>
          </cell>
          <cell r="N410">
            <v>0</v>
          </cell>
          <cell r="O410">
            <v>0</v>
          </cell>
          <cell r="P410">
            <v>0</v>
          </cell>
          <cell r="Q410">
            <v>0</v>
          </cell>
          <cell r="R410">
            <v>0</v>
          </cell>
          <cell r="T410">
            <v>1.0010059329451584</v>
          </cell>
        </row>
        <row r="411">
          <cell r="A411" t="str">
            <v>477998496</v>
          </cell>
          <cell r="B411" t="str">
            <v>R27</v>
          </cell>
          <cell r="C411">
            <v>9</v>
          </cell>
          <cell r="D411" t="str">
            <v>COUPLING WAVE SOLUTIONS  CWS</v>
          </cell>
          <cell r="F411">
            <v>8</v>
          </cell>
          <cell r="G411" t="str">
            <v>5829C</v>
          </cell>
          <cell r="H411">
            <v>0</v>
          </cell>
          <cell r="I411">
            <v>0</v>
          </cell>
          <cell r="J411">
            <v>0</v>
          </cell>
          <cell r="K411">
            <v>0</v>
          </cell>
          <cell r="L411">
            <v>0</v>
          </cell>
          <cell r="M411">
            <v>2</v>
          </cell>
          <cell r="N411">
            <v>0</v>
          </cell>
          <cell r="O411">
            <v>0</v>
          </cell>
          <cell r="P411">
            <v>0</v>
          </cell>
          <cell r="Q411">
            <v>0</v>
          </cell>
          <cell r="R411">
            <v>2</v>
          </cell>
          <cell r="T411">
            <v>1.0099774803585782</v>
          </cell>
        </row>
        <row r="412">
          <cell r="A412" t="str">
            <v>478165269</v>
          </cell>
          <cell r="B412" t="str">
            <v>R08</v>
          </cell>
          <cell r="C412">
            <v>14</v>
          </cell>
          <cell r="D412" t="str">
            <v>UROSPHERE SAS</v>
          </cell>
          <cell r="F412">
            <v>9</v>
          </cell>
          <cell r="G412" t="str">
            <v>2120Z</v>
          </cell>
          <cell r="H412">
            <v>0</v>
          </cell>
          <cell r="I412">
            <v>0</v>
          </cell>
          <cell r="J412">
            <v>0</v>
          </cell>
          <cell r="K412">
            <v>0</v>
          </cell>
          <cell r="L412">
            <v>0</v>
          </cell>
          <cell r="M412">
            <v>0</v>
          </cell>
          <cell r="N412">
            <v>0</v>
          </cell>
          <cell r="O412">
            <v>0</v>
          </cell>
          <cell r="P412">
            <v>1</v>
          </cell>
          <cell r="Q412">
            <v>0</v>
          </cell>
          <cell r="R412">
            <v>1</v>
          </cell>
          <cell r="S412" t="str">
            <v>Chômage</v>
          </cell>
          <cell r="T412">
            <v>0.99965210592564868</v>
          </cell>
        </row>
        <row r="413">
          <cell r="A413" t="str">
            <v>478846173</v>
          </cell>
          <cell r="B413" t="str">
            <v>R08</v>
          </cell>
          <cell r="C413">
            <v>6</v>
          </cell>
          <cell r="D413" t="str">
            <v>DRUGABILIS</v>
          </cell>
          <cell r="F413">
            <v>4</v>
          </cell>
          <cell r="G413" t="str">
            <v>2110Z</v>
          </cell>
          <cell r="H413">
            <v>0</v>
          </cell>
          <cell r="I413">
            <v>0</v>
          </cell>
          <cell r="J413">
            <v>0</v>
          </cell>
          <cell r="K413">
            <v>0</v>
          </cell>
          <cell r="L413">
            <v>0</v>
          </cell>
          <cell r="M413">
            <v>0</v>
          </cell>
          <cell r="N413">
            <v>0</v>
          </cell>
          <cell r="O413">
            <v>0</v>
          </cell>
          <cell r="P413">
            <v>0</v>
          </cell>
          <cell r="Q413">
            <v>0</v>
          </cell>
          <cell r="R413">
            <v>0</v>
          </cell>
          <cell r="T413">
            <v>1.0006704801930024</v>
          </cell>
        </row>
        <row r="414">
          <cell r="A414" t="str">
            <v>478942006</v>
          </cell>
          <cell r="B414" t="str">
            <v>R29</v>
          </cell>
          <cell r="C414">
            <v>16</v>
          </cell>
          <cell r="D414" t="str">
            <v>INGALYS</v>
          </cell>
          <cell r="F414">
            <v>16</v>
          </cell>
          <cell r="G414" t="str">
            <v>6201Z</v>
          </cell>
          <cell r="H414">
            <v>0</v>
          </cell>
          <cell r="I414">
            <v>0</v>
          </cell>
          <cell r="J414">
            <v>0</v>
          </cell>
          <cell r="K414">
            <v>0</v>
          </cell>
          <cell r="L414">
            <v>0</v>
          </cell>
          <cell r="M414">
            <v>2</v>
          </cell>
          <cell r="N414">
            <v>0</v>
          </cell>
          <cell r="O414">
            <v>0</v>
          </cell>
          <cell r="P414">
            <v>0</v>
          </cell>
          <cell r="Q414">
            <v>0</v>
          </cell>
          <cell r="R414">
            <v>2</v>
          </cell>
          <cell r="T414">
            <v>1.0046616233396708</v>
          </cell>
        </row>
        <row r="415">
          <cell r="A415" t="str">
            <v>479560013</v>
          </cell>
          <cell r="B415" t="str">
            <v>R30</v>
          </cell>
          <cell r="C415">
            <v>41</v>
          </cell>
          <cell r="D415" t="str">
            <v>ERYTECH PHARMA</v>
          </cell>
          <cell r="F415">
            <v>20</v>
          </cell>
          <cell r="G415" t="str">
            <v>7211Z</v>
          </cell>
          <cell r="H415">
            <v>0</v>
          </cell>
          <cell r="I415">
            <v>2</v>
          </cell>
          <cell r="J415">
            <v>2</v>
          </cell>
          <cell r="K415">
            <v>0</v>
          </cell>
          <cell r="L415">
            <v>0</v>
          </cell>
          <cell r="M415">
            <v>0</v>
          </cell>
          <cell r="N415">
            <v>0</v>
          </cell>
          <cell r="O415">
            <v>0</v>
          </cell>
          <cell r="P415">
            <v>0</v>
          </cell>
          <cell r="Q415">
            <v>0</v>
          </cell>
          <cell r="R415">
            <v>2</v>
          </cell>
          <cell r="T415">
            <v>1.0597946584295179</v>
          </cell>
        </row>
        <row r="416">
          <cell r="A416" t="str">
            <v>479653438</v>
          </cell>
          <cell r="B416" t="str">
            <v>R30</v>
          </cell>
          <cell r="C416">
            <v>20</v>
          </cell>
          <cell r="D416" t="str">
            <v>PICDI</v>
          </cell>
          <cell r="F416">
            <v>3</v>
          </cell>
          <cell r="G416" t="str">
            <v>7112B</v>
          </cell>
          <cell r="H416">
            <v>0</v>
          </cell>
          <cell r="I416">
            <v>0</v>
          </cell>
          <cell r="J416">
            <v>0</v>
          </cell>
          <cell r="K416">
            <v>0</v>
          </cell>
          <cell r="L416">
            <v>0</v>
          </cell>
          <cell r="M416">
            <v>0</v>
          </cell>
          <cell r="N416">
            <v>0</v>
          </cell>
          <cell r="O416">
            <v>0</v>
          </cell>
          <cell r="P416">
            <v>0</v>
          </cell>
          <cell r="Q416">
            <v>0</v>
          </cell>
          <cell r="R416">
            <v>0</v>
          </cell>
          <cell r="T416">
            <v>9.5125975004990462</v>
          </cell>
        </row>
        <row r="417">
          <cell r="A417" t="str">
            <v>479686081</v>
          </cell>
          <cell r="B417" t="str">
            <v>R04</v>
          </cell>
          <cell r="C417">
            <v>50</v>
          </cell>
          <cell r="D417" t="str">
            <v>VENTRON PRODUCTION</v>
          </cell>
          <cell r="F417">
            <v>1</v>
          </cell>
          <cell r="G417" t="str">
            <v>1392Z</v>
          </cell>
          <cell r="H417">
            <v>0</v>
          </cell>
          <cell r="I417">
            <v>0</v>
          </cell>
          <cell r="J417">
            <v>0</v>
          </cell>
          <cell r="K417">
            <v>0</v>
          </cell>
          <cell r="L417">
            <v>0</v>
          </cell>
          <cell r="M417">
            <v>0</v>
          </cell>
          <cell r="N417">
            <v>0</v>
          </cell>
          <cell r="O417">
            <v>0</v>
          </cell>
          <cell r="P417">
            <v>1</v>
          </cell>
          <cell r="Q417">
            <v>0</v>
          </cell>
          <cell r="R417">
            <v>1</v>
          </cell>
          <cell r="S417" t="str">
            <v>Retraite</v>
          </cell>
          <cell r="T417">
            <v>0.91528009757246442</v>
          </cell>
        </row>
        <row r="418">
          <cell r="A418" t="str">
            <v>479696445</v>
          </cell>
          <cell r="B418" t="str">
            <v>R15</v>
          </cell>
          <cell r="C418">
            <v>10</v>
          </cell>
          <cell r="D418" t="str">
            <v>ALTIMET</v>
          </cell>
          <cell r="F418">
            <v>10</v>
          </cell>
          <cell r="G418" t="str">
            <v>2651B</v>
          </cell>
          <cell r="H418">
            <v>0</v>
          </cell>
          <cell r="I418">
            <v>0</v>
          </cell>
          <cell r="J418">
            <v>0</v>
          </cell>
          <cell r="K418">
            <v>0</v>
          </cell>
          <cell r="L418">
            <v>0</v>
          </cell>
          <cell r="M418">
            <v>0</v>
          </cell>
          <cell r="N418">
            <v>0</v>
          </cell>
          <cell r="O418">
            <v>0</v>
          </cell>
          <cell r="P418">
            <v>0</v>
          </cell>
          <cell r="Q418">
            <v>0</v>
          </cell>
          <cell r="R418">
            <v>0</v>
          </cell>
          <cell r="T418">
            <v>0.98983029587792182</v>
          </cell>
        </row>
        <row r="419">
          <cell r="A419" t="str">
            <v>480015619</v>
          </cell>
          <cell r="B419" t="str">
            <v>R22</v>
          </cell>
          <cell r="C419">
            <v>25</v>
          </cell>
          <cell r="D419" t="str">
            <v>CRISTALENS INDUSTRIE</v>
          </cell>
          <cell r="F419">
            <v>4</v>
          </cell>
          <cell r="G419" t="str">
            <v>3250A</v>
          </cell>
          <cell r="H419">
            <v>0</v>
          </cell>
          <cell r="I419">
            <v>0</v>
          </cell>
          <cell r="J419">
            <v>0</v>
          </cell>
          <cell r="K419">
            <v>0</v>
          </cell>
          <cell r="L419">
            <v>0</v>
          </cell>
          <cell r="M419">
            <v>0</v>
          </cell>
          <cell r="N419">
            <v>0</v>
          </cell>
          <cell r="O419">
            <v>0</v>
          </cell>
          <cell r="P419">
            <v>0</v>
          </cell>
          <cell r="Q419">
            <v>0</v>
          </cell>
          <cell r="R419">
            <v>0</v>
          </cell>
          <cell r="T419">
            <v>9.5085353006164048</v>
          </cell>
        </row>
        <row r="420">
          <cell r="A420" t="str">
            <v>480060284</v>
          </cell>
          <cell r="B420" t="str">
            <v>R30</v>
          </cell>
          <cell r="C420">
            <v>7</v>
          </cell>
          <cell r="D420" t="str">
            <v>BIOFILM CONTROL SA</v>
          </cell>
          <cell r="F420">
            <v>3</v>
          </cell>
          <cell r="G420" t="str">
            <v>7211Z</v>
          </cell>
          <cell r="H420">
            <v>0</v>
          </cell>
          <cell r="I420">
            <v>0</v>
          </cell>
          <cell r="J420">
            <v>0</v>
          </cell>
          <cell r="K420">
            <v>0</v>
          </cell>
          <cell r="L420">
            <v>0</v>
          </cell>
          <cell r="M420">
            <v>0</v>
          </cell>
          <cell r="N420">
            <v>0</v>
          </cell>
          <cell r="O420">
            <v>0</v>
          </cell>
          <cell r="P420">
            <v>0</v>
          </cell>
          <cell r="Q420">
            <v>0</v>
          </cell>
          <cell r="R420">
            <v>0</v>
          </cell>
          <cell r="T420">
            <v>9.5125975004990462</v>
          </cell>
        </row>
        <row r="421">
          <cell r="A421" t="str">
            <v>480170018</v>
          </cell>
          <cell r="B421" t="str">
            <v>R30</v>
          </cell>
          <cell r="C421">
            <v>3</v>
          </cell>
          <cell r="D421" t="str">
            <v>VIXID</v>
          </cell>
          <cell r="F421">
            <v>2</v>
          </cell>
          <cell r="G421" t="str">
            <v>7112B</v>
          </cell>
          <cell r="H421">
            <v>0</v>
          </cell>
          <cell r="I421">
            <v>0</v>
          </cell>
          <cell r="J421">
            <v>0</v>
          </cell>
          <cell r="K421">
            <v>0</v>
          </cell>
          <cell r="L421">
            <v>0</v>
          </cell>
          <cell r="M421">
            <v>0</v>
          </cell>
          <cell r="N421">
            <v>0</v>
          </cell>
          <cell r="O421">
            <v>0</v>
          </cell>
          <cell r="P421">
            <v>0</v>
          </cell>
          <cell r="Q421">
            <v>0</v>
          </cell>
          <cell r="R421">
            <v>0</v>
          </cell>
          <cell r="T421">
            <v>9.4669819473307832</v>
          </cell>
        </row>
        <row r="422">
          <cell r="A422" t="str">
            <v>480170240</v>
          </cell>
          <cell r="B422" t="str">
            <v>R29</v>
          </cell>
          <cell r="C422">
            <v>35</v>
          </cell>
          <cell r="D422" t="str">
            <v>JFG NETWORKS</v>
          </cell>
          <cell r="F422">
            <v>23</v>
          </cell>
          <cell r="G422" t="str">
            <v>6201Z</v>
          </cell>
          <cell r="H422">
            <v>0</v>
          </cell>
          <cell r="I422">
            <v>1</v>
          </cell>
          <cell r="J422">
            <v>0</v>
          </cell>
          <cell r="K422">
            <v>0</v>
          </cell>
          <cell r="L422">
            <v>0</v>
          </cell>
          <cell r="M422">
            <v>2</v>
          </cell>
          <cell r="N422">
            <v>0</v>
          </cell>
          <cell r="O422">
            <v>0</v>
          </cell>
          <cell r="P422">
            <v>0</v>
          </cell>
          <cell r="Q422">
            <v>0</v>
          </cell>
          <cell r="R422">
            <v>3</v>
          </cell>
          <cell r="T422">
            <v>1.0067096847111818</v>
          </cell>
        </row>
        <row r="423">
          <cell r="A423" t="str">
            <v>480255900</v>
          </cell>
          <cell r="B423" t="str">
            <v>R27</v>
          </cell>
          <cell r="C423">
            <v>35</v>
          </cell>
          <cell r="D423" t="str">
            <v>NEOTYS</v>
          </cell>
          <cell r="F423">
            <v>14</v>
          </cell>
          <cell r="G423" t="str">
            <v>5829C</v>
          </cell>
          <cell r="H423">
            <v>0</v>
          </cell>
          <cell r="I423">
            <v>0</v>
          </cell>
          <cell r="J423">
            <v>0</v>
          </cell>
          <cell r="K423">
            <v>0</v>
          </cell>
          <cell r="L423">
            <v>0</v>
          </cell>
          <cell r="M423">
            <v>0</v>
          </cell>
          <cell r="N423">
            <v>0</v>
          </cell>
          <cell r="O423">
            <v>0</v>
          </cell>
          <cell r="P423">
            <v>0</v>
          </cell>
          <cell r="Q423">
            <v>0</v>
          </cell>
          <cell r="R423">
            <v>0</v>
          </cell>
          <cell r="T423">
            <v>1.0175426589887053</v>
          </cell>
        </row>
        <row r="424">
          <cell r="A424" t="str">
            <v>480607894</v>
          </cell>
          <cell r="B424" t="str">
            <v>R29</v>
          </cell>
          <cell r="C424">
            <v>19</v>
          </cell>
          <cell r="D424" t="str">
            <v>COLIBRIWITHUS</v>
          </cell>
          <cell r="F424">
            <v>11</v>
          </cell>
          <cell r="G424" t="str">
            <v>6201Z</v>
          </cell>
          <cell r="H424">
            <v>0</v>
          </cell>
          <cell r="I424">
            <v>0</v>
          </cell>
          <cell r="J424">
            <v>0</v>
          </cell>
          <cell r="K424">
            <v>0</v>
          </cell>
          <cell r="L424">
            <v>0</v>
          </cell>
          <cell r="M424">
            <v>0</v>
          </cell>
          <cell r="N424">
            <v>0</v>
          </cell>
          <cell r="O424">
            <v>0</v>
          </cell>
          <cell r="P424">
            <v>0</v>
          </cell>
          <cell r="Q424">
            <v>0</v>
          </cell>
          <cell r="R424">
            <v>0</v>
          </cell>
          <cell r="T424">
            <v>1.0026367367715259</v>
          </cell>
        </row>
        <row r="425">
          <cell r="A425" t="str">
            <v>480901214</v>
          </cell>
          <cell r="B425" t="str">
            <v>R30</v>
          </cell>
          <cell r="C425">
            <v>25</v>
          </cell>
          <cell r="D425" t="str">
            <v>EDELRIS</v>
          </cell>
          <cell r="F425">
            <v>17</v>
          </cell>
          <cell r="G425" t="str">
            <v>7219Z</v>
          </cell>
          <cell r="H425">
            <v>0</v>
          </cell>
          <cell r="I425">
            <v>0</v>
          </cell>
          <cell r="J425">
            <v>0</v>
          </cell>
          <cell r="K425">
            <v>0</v>
          </cell>
          <cell r="L425">
            <v>0</v>
          </cell>
          <cell r="M425">
            <v>0</v>
          </cell>
          <cell r="N425">
            <v>0</v>
          </cell>
          <cell r="O425">
            <v>0</v>
          </cell>
          <cell r="P425">
            <v>3</v>
          </cell>
          <cell r="Q425">
            <v>0</v>
          </cell>
          <cell r="R425">
            <v>3</v>
          </cell>
          <cell r="S425" t="str">
            <v>chômage</v>
          </cell>
          <cell r="T425">
            <v>1.027222250023192</v>
          </cell>
        </row>
        <row r="426">
          <cell r="A426" t="str">
            <v>481014041</v>
          </cell>
          <cell r="B426" t="str">
            <v>R08</v>
          </cell>
          <cell r="C426">
            <v>24</v>
          </cell>
          <cell r="D426" t="str">
            <v>BIOM UP SA</v>
          </cell>
          <cell r="F426">
            <v>8</v>
          </cell>
          <cell r="G426" t="str">
            <v>2120Z</v>
          </cell>
          <cell r="H426">
            <v>0</v>
          </cell>
          <cell r="I426">
            <v>0</v>
          </cell>
          <cell r="J426">
            <v>0</v>
          </cell>
          <cell r="K426">
            <v>0</v>
          </cell>
          <cell r="L426">
            <v>0</v>
          </cell>
          <cell r="M426">
            <v>0</v>
          </cell>
          <cell r="N426">
            <v>0</v>
          </cell>
          <cell r="O426">
            <v>0</v>
          </cell>
          <cell r="P426">
            <v>0</v>
          </cell>
          <cell r="Q426">
            <v>0</v>
          </cell>
          <cell r="R426">
            <v>0</v>
          </cell>
          <cell r="T426">
            <v>0.99886665397544017</v>
          </cell>
        </row>
        <row r="427">
          <cell r="A427" t="str">
            <v>481132009</v>
          </cell>
          <cell r="B427" t="str">
            <v>R30</v>
          </cell>
          <cell r="C427">
            <v>4</v>
          </cell>
          <cell r="D427" t="str">
            <v>CEREVAA SARL</v>
          </cell>
          <cell r="F427">
            <v>2</v>
          </cell>
          <cell r="G427" t="str">
            <v>7211Z</v>
          </cell>
          <cell r="H427">
            <v>0</v>
          </cell>
          <cell r="I427">
            <v>0</v>
          </cell>
          <cell r="J427">
            <v>0</v>
          </cell>
          <cell r="K427">
            <v>0</v>
          </cell>
          <cell r="L427">
            <v>0</v>
          </cell>
          <cell r="M427">
            <v>0</v>
          </cell>
          <cell r="N427">
            <v>0</v>
          </cell>
          <cell r="O427">
            <v>0</v>
          </cell>
          <cell r="P427">
            <v>0</v>
          </cell>
          <cell r="Q427">
            <v>0</v>
          </cell>
          <cell r="R427">
            <v>0</v>
          </cell>
          <cell r="T427">
            <v>9.5716668008543291</v>
          </cell>
        </row>
        <row r="428">
          <cell r="A428" t="str">
            <v>481141083</v>
          </cell>
          <cell r="B428" t="str">
            <v>R29</v>
          </cell>
          <cell r="C428">
            <v>18</v>
          </cell>
          <cell r="D428" t="str">
            <v>ENTROPYSOFT</v>
          </cell>
          <cell r="F428">
            <v>12</v>
          </cell>
          <cell r="G428" t="str">
            <v>6201Z</v>
          </cell>
          <cell r="H428">
            <v>0</v>
          </cell>
          <cell r="I428">
            <v>0</v>
          </cell>
          <cell r="J428">
            <v>0</v>
          </cell>
          <cell r="K428">
            <v>0</v>
          </cell>
          <cell r="L428">
            <v>0</v>
          </cell>
          <cell r="M428">
            <v>0</v>
          </cell>
          <cell r="N428">
            <v>0</v>
          </cell>
          <cell r="O428">
            <v>0</v>
          </cell>
          <cell r="P428">
            <v>0</v>
          </cell>
          <cell r="Q428">
            <v>1</v>
          </cell>
          <cell r="R428">
            <v>1</v>
          </cell>
          <cell r="T428">
            <v>9.5024036556097258</v>
          </cell>
        </row>
        <row r="429">
          <cell r="A429" t="str">
            <v>481217644</v>
          </cell>
          <cell r="B429" t="str">
            <v>R08</v>
          </cell>
          <cell r="C429">
            <v>1</v>
          </cell>
          <cell r="D429" t="str">
            <v>ACCESSIBLE CONSEILS SARL</v>
          </cell>
          <cell r="F429">
            <v>1</v>
          </cell>
          <cell r="G429" t="str">
            <v>21</v>
          </cell>
          <cell r="H429">
            <v>0</v>
          </cell>
          <cell r="I429">
            <v>0</v>
          </cell>
          <cell r="J429">
            <v>0</v>
          </cell>
          <cell r="K429">
            <v>0</v>
          </cell>
          <cell r="L429">
            <v>0</v>
          </cell>
          <cell r="M429">
            <v>0</v>
          </cell>
          <cell r="N429">
            <v>0</v>
          </cell>
          <cell r="O429">
            <v>0</v>
          </cell>
          <cell r="P429">
            <v>0</v>
          </cell>
          <cell r="Q429">
            <v>0</v>
          </cell>
          <cell r="R429">
            <v>0</v>
          </cell>
          <cell r="T429">
            <v>9.4874567496430178</v>
          </cell>
        </row>
        <row r="430">
          <cell r="A430" t="str">
            <v>481245900</v>
          </cell>
          <cell r="B430" t="str">
            <v>R07</v>
          </cell>
          <cell r="C430">
            <v>4</v>
          </cell>
          <cell r="D430" t="str">
            <v>COULEURS DE PLANTES</v>
          </cell>
          <cell r="F430">
            <v>2</v>
          </cell>
          <cell r="G430" t="str">
            <v>2012Z</v>
          </cell>
          <cell r="H430">
            <v>0</v>
          </cell>
          <cell r="I430">
            <v>0</v>
          </cell>
          <cell r="J430">
            <v>0</v>
          </cell>
          <cell r="K430">
            <v>0</v>
          </cell>
          <cell r="L430">
            <v>0</v>
          </cell>
          <cell r="M430">
            <v>0</v>
          </cell>
          <cell r="N430">
            <v>0</v>
          </cell>
          <cell r="O430">
            <v>0</v>
          </cell>
          <cell r="P430">
            <v>0</v>
          </cell>
          <cell r="Q430">
            <v>0</v>
          </cell>
          <cell r="R430">
            <v>0</v>
          </cell>
          <cell r="T430">
            <v>9.490748422902195</v>
          </cell>
        </row>
        <row r="431">
          <cell r="A431" t="str">
            <v>481563526</v>
          </cell>
          <cell r="B431" t="str">
            <v>R30</v>
          </cell>
          <cell r="C431">
            <v>8</v>
          </cell>
          <cell r="D431" t="str">
            <v>SYNAPCELL</v>
          </cell>
          <cell r="F431">
            <v>5</v>
          </cell>
          <cell r="G431" t="str">
            <v>7490B</v>
          </cell>
          <cell r="H431">
            <v>0</v>
          </cell>
          <cell r="I431">
            <v>0</v>
          </cell>
          <cell r="J431">
            <v>0</v>
          </cell>
          <cell r="K431">
            <v>0</v>
          </cell>
          <cell r="L431">
            <v>0</v>
          </cell>
          <cell r="M431">
            <v>0</v>
          </cell>
          <cell r="N431">
            <v>0</v>
          </cell>
          <cell r="O431">
            <v>0</v>
          </cell>
          <cell r="P431">
            <v>0</v>
          </cell>
          <cell r="Q431">
            <v>0</v>
          </cell>
          <cell r="R431">
            <v>0</v>
          </cell>
          <cell r="T431">
            <v>9.6577768475588179</v>
          </cell>
        </row>
        <row r="432">
          <cell r="A432" t="str">
            <v>481581890</v>
          </cell>
          <cell r="B432" t="str">
            <v>R16</v>
          </cell>
          <cell r="C432">
            <v>72</v>
          </cell>
          <cell r="D432" t="str">
            <v>SUPER SONIC IMAGINE</v>
          </cell>
          <cell r="F432">
            <v>35</v>
          </cell>
          <cell r="G432" t="str">
            <v>2660Z</v>
          </cell>
          <cell r="H432">
            <v>0</v>
          </cell>
          <cell r="I432">
            <v>0</v>
          </cell>
          <cell r="J432">
            <v>0</v>
          </cell>
          <cell r="K432">
            <v>0</v>
          </cell>
          <cell r="L432">
            <v>0</v>
          </cell>
          <cell r="M432">
            <v>0</v>
          </cell>
          <cell r="N432">
            <v>0</v>
          </cell>
          <cell r="O432">
            <v>0</v>
          </cell>
          <cell r="P432">
            <v>0</v>
          </cell>
          <cell r="Q432">
            <v>0</v>
          </cell>
          <cell r="R432">
            <v>0</v>
          </cell>
          <cell r="T432">
            <v>1.1412324568170151</v>
          </cell>
        </row>
        <row r="433">
          <cell r="A433" t="str">
            <v>481778892</v>
          </cell>
          <cell r="B433" t="str">
            <v>R30</v>
          </cell>
          <cell r="C433">
            <v>5</v>
          </cell>
          <cell r="D433" t="str">
            <v>VALOTEC</v>
          </cell>
          <cell r="F433">
            <v>4</v>
          </cell>
          <cell r="G433" t="str">
            <v>7112B</v>
          </cell>
          <cell r="H433">
            <v>0</v>
          </cell>
          <cell r="I433">
            <v>0</v>
          </cell>
          <cell r="J433">
            <v>0</v>
          </cell>
          <cell r="K433">
            <v>0</v>
          </cell>
          <cell r="L433">
            <v>0</v>
          </cell>
          <cell r="M433">
            <v>0</v>
          </cell>
          <cell r="N433">
            <v>1</v>
          </cell>
          <cell r="O433">
            <v>0</v>
          </cell>
          <cell r="P433">
            <v>0</v>
          </cell>
          <cell r="Q433">
            <v>0</v>
          </cell>
          <cell r="R433">
            <v>1</v>
          </cell>
          <cell r="T433">
            <v>9.453986464844844</v>
          </cell>
        </row>
        <row r="434">
          <cell r="A434" t="str">
            <v>481858595</v>
          </cell>
          <cell r="B434" t="str">
            <v>R30</v>
          </cell>
          <cell r="C434">
            <v>6</v>
          </cell>
          <cell r="D434" t="str">
            <v>TRIBO TECHNOLOGIES</v>
          </cell>
          <cell r="F434">
            <v>5</v>
          </cell>
          <cell r="G434" t="str">
            <v>7490B</v>
          </cell>
          <cell r="H434">
            <v>0</v>
          </cell>
          <cell r="I434">
            <v>0</v>
          </cell>
          <cell r="J434">
            <v>0</v>
          </cell>
          <cell r="K434">
            <v>0</v>
          </cell>
          <cell r="L434">
            <v>0</v>
          </cell>
          <cell r="M434">
            <v>0</v>
          </cell>
          <cell r="N434">
            <v>0</v>
          </cell>
          <cell r="O434">
            <v>0</v>
          </cell>
          <cell r="P434">
            <v>0</v>
          </cell>
          <cell r="Q434">
            <v>0</v>
          </cell>
          <cell r="R434">
            <v>0</v>
          </cell>
          <cell r="T434">
            <v>9.5519103625199548</v>
          </cell>
        </row>
        <row r="435">
          <cell r="A435" t="str">
            <v>481932697</v>
          </cell>
          <cell r="B435" t="str">
            <v>R27</v>
          </cell>
          <cell r="C435">
            <v>20</v>
          </cell>
          <cell r="D435" t="str">
            <v>SOFTFLUENT</v>
          </cell>
          <cell r="F435">
            <v>7</v>
          </cell>
          <cell r="G435" t="str">
            <v>5829B</v>
          </cell>
          <cell r="H435">
            <v>0</v>
          </cell>
          <cell r="I435">
            <v>0</v>
          </cell>
          <cell r="J435">
            <v>0</v>
          </cell>
          <cell r="K435">
            <v>0</v>
          </cell>
          <cell r="L435">
            <v>0</v>
          </cell>
          <cell r="M435">
            <v>0</v>
          </cell>
          <cell r="N435">
            <v>0</v>
          </cell>
          <cell r="O435">
            <v>0</v>
          </cell>
          <cell r="P435">
            <v>0</v>
          </cell>
          <cell r="Q435">
            <v>0</v>
          </cell>
          <cell r="R435">
            <v>0</v>
          </cell>
          <cell r="T435">
            <v>9.4775974057706325</v>
          </cell>
        </row>
        <row r="436">
          <cell r="A436" t="str">
            <v>482009560</v>
          </cell>
          <cell r="B436" t="str">
            <v>R13</v>
          </cell>
          <cell r="C436">
            <v>14</v>
          </cell>
          <cell r="D436" t="str">
            <v>INNES</v>
          </cell>
          <cell r="F436">
            <v>9</v>
          </cell>
          <cell r="G436" t="str">
            <v>2640Z</v>
          </cell>
          <cell r="H436">
            <v>0</v>
          </cell>
          <cell r="I436">
            <v>0</v>
          </cell>
          <cell r="J436">
            <v>0</v>
          </cell>
          <cell r="K436">
            <v>0</v>
          </cell>
          <cell r="L436">
            <v>0</v>
          </cell>
          <cell r="M436">
            <v>1</v>
          </cell>
          <cell r="N436">
            <v>0</v>
          </cell>
          <cell r="O436">
            <v>0</v>
          </cell>
          <cell r="P436">
            <v>0</v>
          </cell>
          <cell r="Q436">
            <v>0</v>
          </cell>
          <cell r="R436">
            <v>1</v>
          </cell>
          <cell r="T436">
            <v>0.96907681921309874</v>
          </cell>
        </row>
        <row r="437">
          <cell r="A437" t="str">
            <v>482180353</v>
          </cell>
          <cell r="B437" t="str">
            <v>R27</v>
          </cell>
          <cell r="C437">
            <v>12</v>
          </cell>
          <cell r="D437" t="str">
            <v>ELECTRONIC VISION TECHNOLOGIES</v>
          </cell>
          <cell r="F437">
            <v>8</v>
          </cell>
          <cell r="G437" t="str">
            <v>5829C</v>
          </cell>
          <cell r="H437">
            <v>0</v>
          </cell>
          <cell r="I437">
            <v>0</v>
          </cell>
          <cell r="J437">
            <v>0</v>
          </cell>
          <cell r="K437">
            <v>0</v>
          </cell>
          <cell r="L437">
            <v>0</v>
          </cell>
          <cell r="M437">
            <v>1</v>
          </cell>
          <cell r="N437">
            <v>0</v>
          </cell>
          <cell r="O437">
            <v>0</v>
          </cell>
          <cell r="P437">
            <v>0</v>
          </cell>
          <cell r="Q437">
            <v>0</v>
          </cell>
          <cell r="R437">
            <v>1</v>
          </cell>
          <cell r="T437">
            <v>1.0054693743293424</v>
          </cell>
        </row>
        <row r="438">
          <cell r="A438" t="str">
            <v>482437894</v>
          </cell>
          <cell r="B438" t="str">
            <v>R30</v>
          </cell>
          <cell r="C438">
            <v>11</v>
          </cell>
          <cell r="D438" t="str">
            <v>HISTALIM</v>
          </cell>
          <cell r="F438">
            <v>6</v>
          </cell>
          <cell r="G438" t="str">
            <v>7490B</v>
          </cell>
          <cell r="H438">
            <v>0</v>
          </cell>
          <cell r="I438">
            <v>0</v>
          </cell>
          <cell r="J438">
            <v>0</v>
          </cell>
          <cell r="K438">
            <v>0</v>
          </cell>
          <cell r="L438">
            <v>0</v>
          </cell>
          <cell r="M438">
            <v>0</v>
          </cell>
          <cell r="N438">
            <v>0</v>
          </cell>
          <cell r="O438">
            <v>0</v>
          </cell>
          <cell r="P438">
            <v>0</v>
          </cell>
          <cell r="Q438">
            <v>0</v>
          </cell>
          <cell r="R438">
            <v>0</v>
          </cell>
          <cell r="T438">
            <v>9.598041415946593</v>
          </cell>
        </row>
        <row r="439">
          <cell r="A439" t="str">
            <v>482468287</v>
          </cell>
          <cell r="B439" t="str">
            <v>R14</v>
          </cell>
          <cell r="C439">
            <v>6</v>
          </cell>
          <cell r="D439" t="str">
            <v>DIGIDIA</v>
          </cell>
          <cell r="F439">
            <v>4</v>
          </cell>
          <cell r="G439" t="str">
            <v>2630Z</v>
          </cell>
          <cell r="H439">
            <v>0</v>
          </cell>
          <cell r="I439">
            <v>0</v>
          </cell>
          <cell r="J439">
            <v>0</v>
          </cell>
          <cell r="K439">
            <v>0</v>
          </cell>
          <cell r="L439">
            <v>0</v>
          </cell>
          <cell r="M439">
            <v>0</v>
          </cell>
          <cell r="N439">
            <v>0</v>
          </cell>
          <cell r="O439">
            <v>0</v>
          </cell>
          <cell r="P439">
            <v>0</v>
          </cell>
          <cell r="Q439">
            <v>0</v>
          </cell>
          <cell r="R439">
            <v>0</v>
          </cell>
          <cell r="T439">
            <v>9.4758624104330682</v>
          </cell>
        </row>
        <row r="440">
          <cell r="A440" t="str">
            <v>483047866</v>
          </cell>
          <cell r="B440" t="str">
            <v>R30</v>
          </cell>
          <cell r="C440">
            <v>16</v>
          </cell>
          <cell r="D440" t="str">
            <v>PLANT ADVANCED TECHNOLOGIES PAT</v>
          </cell>
          <cell r="F440">
            <v>10</v>
          </cell>
          <cell r="G440" t="str">
            <v>7219Z</v>
          </cell>
          <cell r="H440">
            <v>0</v>
          </cell>
          <cell r="I440">
            <v>0</v>
          </cell>
          <cell r="J440">
            <v>0</v>
          </cell>
          <cell r="K440">
            <v>0</v>
          </cell>
          <cell r="L440">
            <v>0</v>
          </cell>
          <cell r="M440">
            <v>0</v>
          </cell>
          <cell r="N440">
            <v>0</v>
          </cell>
          <cell r="O440">
            <v>0</v>
          </cell>
          <cell r="P440">
            <v>0</v>
          </cell>
          <cell r="Q440">
            <v>0</v>
          </cell>
          <cell r="R440">
            <v>0</v>
          </cell>
          <cell r="T440">
            <v>1.0208607604851092</v>
          </cell>
        </row>
        <row r="441">
          <cell r="A441" t="str">
            <v>483064713</v>
          </cell>
          <cell r="B441" t="str">
            <v>R28</v>
          </cell>
          <cell r="C441">
            <v>9</v>
          </cell>
          <cell r="D441" t="str">
            <v>TACTEM</v>
          </cell>
          <cell r="F441">
            <v>7</v>
          </cell>
          <cell r="G441" t="str">
            <v>6190Z</v>
          </cell>
          <cell r="H441">
            <v>0</v>
          </cell>
          <cell r="I441">
            <v>0</v>
          </cell>
          <cell r="J441">
            <v>0</v>
          </cell>
          <cell r="K441">
            <v>0</v>
          </cell>
          <cell r="L441">
            <v>0</v>
          </cell>
          <cell r="M441">
            <v>0</v>
          </cell>
          <cell r="N441">
            <v>0</v>
          </cell>
          <cell r="O441">
            <v>0</v>
          </cell>
          <cell r="P441">
            <v>2</v>
          </cell>
          <cell r="Q441">
            <v>0</v>
          </cell>
          <cell r="R441">
            <v>2</v>
          </cell>
          <cell r="S441" t="str">
            <v>Chomage</v>
          </cell>
          <cell r="T441">
            <v>0.9824116045068213</v>
          </cell>
        </row>
        <row r="442">
          <cell r="A442" t="str">
            <v>483185807</v>
          </cell>
          <cell r="B442" t="str">
            <v>R29</v>
          </cell>
          <cell r="C442">
            <v>111</v>
          </cell>
          <cell r="D442" t="str">
            <v>ALDEBARAN ROBOTICS</v>
          </cell>
          <cell r="F442">
            <v>54</v>
          </cell>
          <cell r="G442" t="str">
            <v>6202A</v>
          </cell>
          <cell r="H442">
            <v>0</v>
          </cell>
          <cell r="I442">
            <v>0</v>
          </cell>
          <cell r="J442">
            <v>0</v>
          </cell>
          <cell r="K442">
            <v>0</v>
          </cell>
          <cell r="L442">
            <v>0</v>
          </cell>
          <cell r="M442">
            <v>14</v>
          </cell>
          <cell r="N442">
            <v>0</v>
          </cell>
          <cell r="O442">
            <v>0</v>
          </cell>
          <cell r="P442">
            <v>0</v>
          </cell>
          <cell r="Q442">
            <v>0</v>
          </cell>
          <cell r="R442">
            <v>14</v>
          </cell>
          <cell r="T442">
            <v>1.0135487560925927</v>
          </cell>
        </row>
        <row r="443">
          <cell r="A443" t="str">
            <v>483385456</v>
          </cell>
          <cell r="B443" t="str">
            <v>R30</v>
          </cell>
          <cell r="C443">
            <v>9</v>
          </cell>
          <cell r="D443" t="str">
            <v>ACB HYDROLOCK</v>
          </cell>
          <cell r="F443">
            <v>3</v>
          </cell>
          <cell r="G443" t="str">
            <v>7112B</v>
          </cell>
          <cell r="H443">
            <v>0</v>
          </cell>
          <cell r="I443">
            <v>0</v>
          </cell>
          <cell r="J443">
            <v>0</v>
          </cell>
          <cell r="K443">
            <v>0</v>
          </cell>
          <cell r="L443">
            <v>0</v>
          </cell>
          <cell r="M443">
            <v>0</v>
          </cell>
          <cell r="N443">
            <v>0</v>
          </cell>
          <cell r="O443">
            <v>0</v>
          </cell>
          <cell r="P443">
            <v>0</v>
          </cell>
          <cell r="Q443">
            <v>0</v>
          </cell>
          <cell r="R443">
            <v>0</v>
          </cell>
          <cell r="T443">
            <v>9.4604813865328641</v>
          </cell>
        </row>
        <row r="444">
          <cell r="A444" t="str">
            <v>483700282</v>
          </cell>
          <cell r="B444" t="str">
            <v>R07</v>
          </cell>
          <cell r="C444">
            <v>8</v>
          </cell>
          <cell r="D444" t="str">
            <v>PHYTOBOKAZ</v>
          </cell>
          <cell r="F444">
            <v>3</v>
          </cell>
          <cell r="G444" t="str">
            <v>2042Z</v>
          </cell>
          <cell r="H444">
            <v>0</v>
          </cell>
          <cell r="I444">
            <v>0</v>
          </cell>
          <cell r="J444">
            <v>0</v>
          </cell>
          <cell r="K444">
            <v>0</v>
          </cell>
          <cell r="L444">
            <v>0</v>
          </cell>
          <cell r="M444">
            <v>0</v>
          </cell>
          <cell r="N444">
            <v>0</v>
          </cell>
          <cell r="O444">
            <v>0</v>
          </cell>
          <cell r="P444">
            <v>0</v>
          </cell>
          <cell r="Q444">
            <v>0</v>
          </cell>
          <cell r="R444">
            <v>0</v>
          </cell>
          <cell r="T444">
            <v>9.5009699503142393</v>
          </cell>
        </row>
        <row r="445">
          <cell r="A445" t="str">
            <v>483813861</v>
          </cell>
          <cell r="B445" t="str">
            <v>R29</v>
          </cell>
          <cell r="C445">
            <v>37</v>
          </cell>
          <cell r="D445" t="str">
            <v>EBUZZING FRANCE</v>
          </cell>
          <cell r="F445">
            <v>11</v>
          </cell>
          <cell r="G445" t="str">
            <v>6311Z</v>
          </cell>
          <cell r="H445">
            <v>0</v>
          </cell>
          <cell r="I445">
            <v>1</v>
          </cell>
          <cell r="J445">
            <v>0</v>
          </cell>
          <cell r="K445">
            <v>0</v>
          </cell>
          <cell r="L445">
            <v>0</v>
          </cell>
          <cell r="M445">
            <v>4</v>
          </cell>
          <cell r="N445">
            <v>0</v>
          </cell>
          <cell r="O445">
            <v>0</v>
          </cell>
          <cell r="P445">
            <v>0</v>
          </cell>
          <cell r="Q445">
            <v>0</v>
          </cell>
          <cell r="R445">
            <v>5</v>
          </cell>
          <cell r="T445">
            <v>1.0032019307674886</v>
          </cell>
        </row>
        <row r="446">
          <cell r="A446" t="str">
            <v>484024989</v>
          </cell>
          <cell r="B446" t="str">
            <v>R08</v>
          </cell>
          <cell r="C446">
            <v>25</v>
          </cell>
          <cell r="D446" t="str">
            <v>GRAFTYS</v>
          </cell>
          <cell r="F446">
            <v>6</v>
          </cell>
          <cell r="G446" t="str">
            <v>2120Z</v>
          </cell>
          <cell r="H446">
            <v>0</v>
          </cell>
          <cell r="I446">
            <v>0</v>
          </cell>
          <cell r="J446">
            <v>0</v>
          </cell>
          <cell r="K446">
            <v>0</v>
          </cell>
          <cell r="L446">
            <v>0</v>
          </cell>
          <cell r="M446">
            <v>0</v>
          </cell>
          <cell r="N446">
            <v>0</v>
          </cell>
          <cell r="O446">
            <v>0</v>
          </cell>
          <cell r="P446">
            <v>0</v>
          </cell>
          <cell r="Q446">
            <v>2</v>
          </cell>
          <cell r="R446">
            <v>2</v>
          </cell>
          <cell r="T446">
            <v>0.99976805364269394</v>
          </cell>
        </row>
        <row r="447">
          <cell r="A447" t="str">
            <v>484119516</v>
          </cell>
          <cell r="B447" t="str">
            <v>R27</v>
          </cell>
          <cell r="C447">
            <v>25</v>
          </cell>
          <cell r="D447" t="str">
            <v>PRICING PARTNERS</v>
          </cell>
          <cell r="F447">
            <v>18</v>
          </cell>
          <cell r="G447" t="str">
            <v>5829C</v>
          </cell>
          <cell r="H447">
            <v>0</v>
          </cell>
          <cell r="I447">
            <v>0</v>
          </cell>
          <cell r="J447">
            <v>0</v>
          </cell>
          <cell r="K447">
            <v>0</v>
          </cell>
          <cell r="L447">
            <v>0</v>
          </cell>
          <cell r="M447">
            <v>3</v>
          </cell>
          <cell r="N447">
            <v>1</v>
          </cell>
          <cell r="O447">
            <v>2</v>
          </cell>
          <cell r="P447">
            <v>0</v>
          </cell>
          <cell r="Q447">
            <v>0</v>
          </cell>
          <cell r="R447">
            <v>6</v>
          </cell>
          <cell r="T447">
            <v>1.0134934168402598</v>
          </cell>
        </row>
        <row r="448">
          <cell r="A448" t="str">
            <v>484163985</v>
          </cell>
          <cell r="B448" t="str">
            <v>R30</v>
          </cell>
          <cell r="C448">
            <v>24</v>
          </cell>
          <cell r="D448" t="str">
            <v>SPINEWAY</v>
          </cell>
          <cell r="F448">
            <v>7</v>
          </cell>
          <cell r="G448" t="str">
            <v>7211Z</v>
          </cell>
          <cell r="H448">
            <v>0</v>
          </cell>
          <cell r="I448">
            <v>0</v>
          </cell>
          <cell r="J448">
            <v>0</v>
          </cell>
          <cell r="K448">
            <v>0</v>
          </cell>
          <cell r="L448">
            <v>0</v>
          </cell>
          <cell r="M448">
            <v>0</v>
          </cell>
          <cell r="N448">
            <v>0</v>
          </cell>
          <cell r="O448">
            <v>0</v>
          </cell>
          <cell r="P448">
            <v>0</v>
          </cell>
          <cell r="Q448">
            <v>0</v>
          </cell>
          <cell r="R448">
            <v>0</v>
          </cell>
          <cell r="T448">
            <v>1.0173472299842723</v>
          </cell>
        </row>
        <row r="449">
          <cell r="A449" t="str">
            <v>484175252</v>
          </cell>
          <cell r="B449" t="str">
            <v>R29</v>
          </cell>
          <cell r="C449">
            <v>83</v>
          </cell>
          <cell r="D449" t="str">
            <v>TALEND</v>
          </cell>
          <cell r="F449">
            <v>37</v>
          </cell>
          <cell r="G449" t="str">
            <v>6209Z</v>
          </cell>
          <cell r="H449">
            <v>0</v>
          </cell>
          <cell r="I449">
            <v>0</v>
          </cell>
          <cell r="J449">
            <v>0</v>
          </cell>
          <cell r="K449">
            <v>2</v>
          </cell>
          <cell r="L449">
            <v>1</v>
          </cell>
          <cell r="M449">
            <v>4</v>
          </cell>
          <cell r="N449">
            <v>0</v>
          </cell>
          <cell r="O449">
            <v>0</v>
          </cell>
          <cell r="P449">
            <v>0</v>
          </cell>
          <cell r="Q449">
            <v>0</v>
          </cell>
          <cell r="R449">
            <v>6</v>
          </cell>
          <cell r="T449">
            <v>1.0096807814210123</v>
          </cell>
        </row>
        <row r="450">
          <cell r="A450" t="str">
            <v>484183710</v>
          </cell>
          <cell r="B450" t="str">
            <v>R28</v>
          </cell>
          <cell r="C450">
            <v>9</v>
          </cell>
          <cell r="D450" t="str">
            <v>3ROAM</v>
          </cell>
          <cell r="F450">
            <v>6</v>
          </cell>
          <cell r="G450" t="str">
            <v>6110Z</v>
          </cell>
          <cell r="H450">
            <v>0</v>
          </cell>
          <cell r="I450">
            <v>0</v>
          </cell>
          <cell r="J450">
            <v>0</v>
          </cell>
          <cell r="K450">
            <v>0</v>
          </cell>
          <cell r="L450">
            <v>0</v>
          </cell>
          <cell r="M450">
            <v>1</v>
          </cell>
          <cell r="N450">
            <v>0</v>
          </cell>
          <cell r="O450">
            <v>0</v>
          </cell>
          <cell r="P450">
            <v>0</v>
          </cell>
          <cell r="Q450">
            <v>0</v>
          </cell>
          <cell r="R450">
            <v>1</v>
          </cell>
          <cell r="T450">
            <v>1.0142624767139279</v>
          </cell>
        </row>
        <row r="451">
          <cell r="A451" t="str">
            <v>484324579</v>
          </cell>
          <cell r="B451" t="str">
            <v>R27</v>
          </cell>
          <cell r="C451">
            <v>18</v>
          </cell>
          <cell r="D451" t="str">
            <v>VALID'IT</v>
          </cell>
          <cell r="F451">
            <v>6</v>
          </cell>
          <cell r="G451" t="str">
            <v>5829C</v>
          </cell>
          <cell r="H451">
            <v>0</v>
          </cell>
          <cell r="I451">
            <v>0</v>
          </cell>
          <cell r="J451">
            <v>0</v>
          </cell>
          <cell r="K451">
            <v>0</v>
          </cell>
          <cell r="L451">
            <v>0</v>
          </cell>
          <cell r="M451">
            <v>0</v>
          </cell>
          <cell r="N451">
            <v>0</v>
          </cell>
          <cell r="O451">
            <v>0</v>
          </cell>
          <cell r="P451">
            <v>0</v>
          </cell>
          <cell r="Q451">
            <v>0</v>
          </cell>
          <cell r="R451">
            <v>0</v>
          </cell>
          <cell r="T451">
            <v>9.550829062637133</v>
          </cell>
        </row>
        <row r="452">
          <cell r="A452" t="str">
            <v>484440243</v>
          </cell>
          <cell r="B452" t="str">
            <v>R29</v>
          </cell>
          <cell r="C452">
            <v>12</v>
          </cell>
          <cell r="D452" t="str">
            <v>VOXLER</v>
          </cell>
          <cell r="F452">
            <v>12</v>
          </cell>
          <cell r="G452" t="str">
            <v>6201Z</v>
          </cell>
          <cell r="H452">
            <v>0</v>
          </cell>
          <cell r="I452">
            <v>0</v>
          </cell>
          <cell r="J452">
            <v>0</v>
          </cell>
          <cell r="K452">
            <v>0</v>
          </cell>
          <cell r="L452">
            <v>0</v>
          </cell>
          <cell r="M452">
            <v>4</v>
          </cell>
          <cell r="N452">
            <v>0</v>
          </cell>
          <cell r="O452">
            <v>0</v>
          </cell>
          <cell r="P452">
            <v>0</v>
          </cell>
          <cell r="Q452">
            <v>2</v>
          </cell>
          <cell r="R452">
            <v>6</v>
          </cell>
          <cell r="T452">
            <v>1.0029282546046951</v>
          </cell>
        </row>
        <row r="453">
          <cell r="A453" t="str">
            <v>484468178</v>
          </cell>
          <cell r="B453" t="str">
            <v>R14</v>
          </cell>
          <cell r="C453">
            <v>11</v>
          </cell>
          <cell r="D453" t="str">
            <v>NEWSTEO SAS</v>
          </cell>
          <cell r="F453">
            <v>8</v>
          </cell>
          <cell r="G453" t="str">
            <v>2630Z</v>
          </cell>
          <cell r="H453">
            <v>0</v>
          </cell>
          <cell r="I453">
            <v>0</v>
          </cell>
          <cell r="J453">
            <v>0</v>
          </cell>
          <cell r="K453">
            <v>0</v>
          </cell>
          <cell r="L453">
            <v>0</v>
          </cell>
          <cell r="M453">
            <v>0</v>
          </cell>
          <cell r="N453">
            <v>0</v>
          </cell>
          <cell r="O453">
            <v>0</v>
          </cell>
          <cell r="P453">
            <v>0</v>
          </cell>
          <cell r="Q453">
            <v>0</v>
          </cell>
          <cell r="R453">
            <v>0</v>
          </cell>
          <cell r="T453">
            <v>1.0001805313261025</v>
          </cell>
        </row>
        <row r="454">
          <cell r="A454" t="str">
            <v>484739289</v>
          </cell>
          <cell r="B454" t="str">
            <v>R13</v>
          </cell>
          <cell r="C454">
            <v>13</v>
          </cell>
          <cell r="D454" t="str">
            <v>DELFMEMS</v>
          </cell>
          <cell r="F454">
            <v>10</v>
          </cell>
          <cell r="G454" t="str">
            <v>2611</v>
          </cell>
          <cell r="H454">
            <v>0</v>
          </cell>
          <cell r="I454">
            <v>0</v>
          </cell>
          <cell r="J454">
            <v>0</v>
          </cell>
          <cell r="K454">
            <v>0</v>
          </cell>
          <cell r="L454">
            <v>0</v>
          </cell>
          <cell r="M454">
            <v>0</v>
          </cell>
          <cell r="N454">
            <v>0</v>
          </cell>
          <cell r="O454">
            <v>0</v>
          </cell>
          <cell r="P454">
            <v>0</v>
          </cell>
          <cell r="Q454">
            <v>0</v>
          </cell>
          <cell r="R454">
            <v>0</v>
          </cell>
          <cell r="T454">
            <v>0.99625559328595759</v>
          </cell>
        </row>
        <row r="455">
          <cell r="A455" t="str">
            <v>484893763</v>
          </cell>
          <cell r="B455" t="str">
            <v>R29</v>
          </cell>
          <cell r="C455">
            <v>11</v>
          </cell>
          <cell r="D455" t="str">
            <v>CORTUS</v>
          </cell>
          <cell r="F455">
            <v>9</v>
          </cell>
          <cell r="G455" t="str">
            <v>6202A</v>
          </cell>
          <cell r="H455">
            <v>0</v>
          </cell>
          <cell r="I455">
            <v>0</v>
          </cell>
          <cell r="J455">
            <v>0</v>
          </cell>
          <cell r="K455">
            <v>0</v>
          </cell>
          <cell r="L455">
            <v>0</v>
          </cell>
          <cell r="M455">
            <v>0</v>
          </cell>
          <cell r="N455">
            <v>0</v>
          </cell>
          <cell r="O455">
            <v>0</v>
          </cell>
          <cell r="P455">
            <v>0</v>
          </cell>
          <cell r="Q455">
            <v>0</v>
          </cell>
          <cell r="R455">
            <v>0</v>
          </cell>
          <cell r="T455">
            <v>1.002618801474527</v>
          </cell>
        </row>
        <row r="456">
          <cell r="A456" t="str">
            <v>485129860</v>
          </cell>
          <cell r="B456" t="str">
            <v>R27</v>
          </cell>
          <cell r="C456">
            <v>43</v>
          </cell>
          <cell r="D456" t="str">
            <v>OBEO</v>
          </cell>
          <cell r="F456">
            <v>28</v>
          </cell>
          <cell r="G456" t="str">
            <v>5829B</v>
          </cell>
          <cell r="H456">
            <v>0</v>
          </cell>
          <cell r="I456">
            <v>0</v>
          </cell>
          <cell r="J456">
            <v>0</v>
          </cell>
          <cell r="K456">
            <v>0</v>
          </cell>
          <cell r="L456">
            <v>0</v>
          </cell>
          <cell r="M456">
            <v>5</v>
          </cell>
          <cell r="N456">
            <v>0</v>
          </cell>
          <cell r="O456">
            <v>0</v>
          </cell>
          <cell r="P456">
            <v>0</v>
          </cell>
          <cell r="Q456">
            <v>1</v>
          </cell>
          <cell r="R456">
            <v>6</v>
          </cell>
          <cell r="T456">
            <v>1.0215977389765469</v>
          </cell>
        </row>
        <row r="457">
          <cell r="A457" t="str">
            <v>485376214</v>
          </cell>
          <cell r="B457" t="str">
            <v>R30</v>
          </cell>
          <cell r="C457">
            <v>23</v>
          </cell>
          <cell r="D457" t="str">
            <v>E BLINK</v>
          </cell>
          <cell r="F457">
            <v>12</v>
          </cell>
          <cell r="G457" t="str">
            <v>7112B</v>
          </cell>
          <cell r="H457">
            <v>0</v>
          </cell>
          <cell r="I457">
            <v>0</v>
          </cell>
          <cell r="J457">
            <v>0</v>
          </cell>
          <cell r="K457">
            <v>0</v>
          </cell>
          <cell r="L457">
            <v>0</v>
          </cell>
          <cell r="M457">
            <v>0</v>
          </cell>
          <cell r="N457">
            <v>0</v>
          </cell>
          <cell r="O457">
            <v>0</v>
          </cell>
          <cell r="P457">
            <v>0</v>
          </cell>
          <cell r="Q457">
            <v>1</v>
          </cell>
          <cell r="R457">
            <v>1</v>
          </cell>
          <cell r="T457">
            <v>0.99725108340850754</v>
          </cell>
        </row>
        <row r="458">
          <cell r="A458" t="str">
            <v>487679110</v>
          </cell>
          <cell r="B458" t="str">
            <v>R08</v>
          </cell>
          <cell r="C458">
            <v>41</v>
          </cell>
          <cell r="D458" t="str">
            <v>ATLANBIO</v>
          </cell>
          <cell r="F458">
            <v>14</v>
          </cell>
          <cell r="G458" t="str">
            <v>2110Z</v>
          </cell>
          <cell r="H458">
            <v>0</v>
          </cell>
          <cell r="I458">
            <v>0</v>
          </cell>
          <cell r="J458">
            <v>0</v>
          </cell>
          <cell r="K458">
            <v>0</v>
          </cell>
          <cell r="L458">
            <v>0</v>
          </cell>
          <cell r="M458">
            <v>0</v>
          </cell>
          <cell r="N458">
            <v>0</v>
          </cell>
          <cell r="O458">
            <v>0</v>
          </cell>
          <cell r="P458">
            <v>0</v>
          </cell>
          <cell r="Q458">
            <v>0</v>
          </cell>
          <cell r="R458">
            <v>0</v>
          </cell>
          <cell r="T458">
            <v>1.0035910724783192</v>
          </cell>
        </row>
        <row r="459">
          <cell r="A459" t="str">
            <v>488477761</v>
          </cell>
          <cell r="B459" t="str">
            <v>R30</v>
          </cell>
          <cell r="C459">
            <v>45</v>
          </cell>
          <cell r="D459" t="str">
            <v>ECA FAROS</v>
          </cell>
          <cell r="F459">
            <v>25</v>
          </cell>
          <cell r="G459" t="str">
            <v>7112B</v>
          </cell>
          <cell r="H459">
            <v>0</v>
          </cell>
          <cell r="I459">
            <v>0</v>
          </cell>
          <cell r="J459">
            <v>0</v>
          </cell>
          <cell r="K459">
            <v>0</v>
          </cell>
          <cell r="L459">
            <v>0</v>
          </cell>
          <cell r="M459">
            <v>0</v>
          </cell>
          <cell r="N459">
            <v>0</v>
          </cell>
          <cell r="O459">
            <v>0</v>
          </cell>
          <cell r="P459">
            <v>0</v>
          </cell>
          <cell r="Q459">
            <v>0</v>
          </cell>
          <cell r="R459">
            <v>0</v>
          </cell>
          <cell r="T459">
            <v>0.98839856562453043</v>
          </cell>
        </row>
        <row r="460">
          <cell r="A460" t="str">
            <v>488629783</v>
          </cell>
          <cell r="B460" t="str">
            <v>R22</v>
          </cell>
          <cell r="C460">
            <v>24</v>
          </cell>
          <cell r="D460" t="str">
            <v>VEXIM</v>
          </cell>
          <cell r="F460">
            <v>3</v>
          </cell>
          <cell r="G460" t="str">
            <v>3250A</v>
          </cell>
          <cell r="H460">
            <v>0</v>
          </cell>
          <cell r="I460">
            <v>0</v>
          </cell>
          <cell r="J460">
            <v>0</v>
          </cell>
          <cell r="K460">
            <v>0</v>
          </cell>
          <cell r="L460">
            <v>0</v>
          </cell>
          <cell r="M460">
            <v>1</v>
          </cell>
          <cell r="N460">
            <v>0</v>
          </cell>
          <cell r="O460">
            <v>0</v>
          </cell>
          <cell r="P460">
            <v>0</v>
          </cell>
          <cell r="Q460">
            <v>0</v>
          </cell>
          <cell r="R460">
            <v>1</v>
          </cell>
          <cell r="T460">
            <v>9.4293660416125231</v>
          </cell>
        </row>
        <row r="461">
          <cell r="A461" t="str">
            <v>488686304</v>
          </cell>
          <cell r="B461" t="str">
            <v>R03</v>
          </cell>
          <cell r="C461">
            <v>9</v>
          </cell>
          <cell r="D461" t="str">
            <v>NUTRIALYS</v>
          </cell>
          <cell r="F461">
            <v>1</v>
          </cell>
          <cell r="G461" t="str">
            <v>1086Z</v>
          </cell>
          <cell r="H461">
            <v>0</v>
          </cell>
          <cell r="I461">
            <v>0</v>
          </cell>
          <cell r="J461">
            <v>0</v>
          </cell>
          <cell r="K461">
            <v>0</v>
          </cell>
          <cell r="L461">
            <v>0</v>
          </cell>
          <cell r="M461">
            <v>0</v>
          </cell>
          <cell r="N461">
            <v>0</v>
          </cell>
          <cell r="O461">
            <v>0</v>
          </cell>
          <cell r="P461">
            <v>0</v>
          </cell>
          <cell r="Q461">
            <v>0</v>
          </cell>
          <cell r="R461">
            <v>0</v>
          </cell>
          <cell r="T461">
            <v>9.4310998726158832</v>
          </cell>
        </row>
        <row r="462">
          <cell r="A462" t="str">
            <v>488936154</v>
          </cell>
          <cell r="B462" t="str">
            <v>R24</v>
          </cell>
          <cell r="C462">
            <v>3</v>
          </cell>
          <cell r="D462" t="str">
            <v>ERATEC</v>
          </cell>
          <cell r="F462">
            <v>2</v>
          </cell>
          <cell r="G462" t="str">
            <v>3900</v>
          </cell>
          <cell r="H462">
            <v>0</v>
          </cell>
          <cell r="I462">
            <v>0</v>
          </cell>
          <cell r="J462">
            <v>0</v>
          </cell>
          <cell r="K462">
            <v>0</v>
          </cell>
          <cell r="L462">
            <v>0</v>
          </cell>
          <cell r="M462">
            <v>0</v>
          </cell>
          <cell r="N462">
            <v>0</v>
          </cell>
          <cell r="O462">
            <v>0</v>
          </cell>
          <cell r="P462">
            <v>0</v>
          </cell>
          <cell r="Q462">
            <v>0</v>
          </cell>
          <cell r="R462">
            <v>0</v>
          </cell>
          <cell r="T462">
            <v>7.4805936041901795</v>
          </cell>
        </row>
        <row r="463">
          <cell r="A463" t="str">
            <v>489167023</v>
          </cell>
          <cell r="B463" t="str">
            <v>R18</v>
          </cell>
          <cell r="C463">
            <v>12</v>
          </cell>
          <cell r="D463" t="str">
            <v>CERADROP</v>
          </cell>
          <cell r="F463">
            <v>8</v>
          </cell>
          <cell r="G463" t="str">
            <v>2899B</v>
          </cell>
          <cell r="H463">
            <v>0</v>
          </cell>
          <cell r="I463">
            <v>0</v>
          </cell>
          <cell r="J463">
            <v>0</v>
          </cell>
          <cell r="K463">
            <v>0</v>
          </cell>
          <cell r="L463">
            <v>0</v>
          </cell>
          <cell r="M463">
            <v>0</v>
          </cell>
          <cell r="N463">
            <v>0</v>
          </cell>
          <cell r="O463">
            <v>0</v>
          </cell>
          <cell r="P463">
            <v>0</v>
          </cell>
          <cell r="Q463">
            <v>0</v>
          </cell>
          <cell r="R463">
            <v>0</v>
          </cell>
          <cell r="T463">
            <v>0.99424609469923353</v>
          </cell>
        </row>
        <row r="464">
          <cell r="A464" t="str">
            <v>489218875</v>
          </cell>
          <cell r="B464" t="str">
            <v>R30</v>
          </cell>
          <cell r="C464">
            <v>15</v>
          </cell>
          <cell r="D464" t="str">
            <v>NEUROSERVICE</v>
          </cell>
          <cell r="F464">
            <v>5</v>
          </cell>
          <cell r="G464" t="str">
            <v>7112B</v>
          </cell>
          <cell r="H464">
            <v>0</v>
          </cell>
          <cell r="I464">
            <v>0</v>
          </cell>
          <cell r="J464">
            <v>0</v>
          </cell>
          <cell r="K464">
            <v>0</v>
          </cell>
          <cell r="L464">
            <v>0</v>
          </cell>
          <cell r="M464">
            <v>0</v>
          </cell>
          <cell r="N464">
            <v>0</v>
          </cell>
          <cell r="O464">
            <v>0</v>
          </cell>
          <cell r="P464">
            <v>0</v>
          </cell>
          <cell r="Q464">
            <v>0</v>
          </cell>
          <cell r="R464">
            <v>0</v>
          </cell>
          <cell r="T464">
            <v>1.0075854812784761</v>
          </cell>
        </row>
        <row r="465">
          <cell r="A465" t="str">
            <v>489440982</v>
          </cell>
          <cell r="B465" t="str">
            <v>R29</v>
          </cell>
          <cell r="C465">
            <v>7</v>
          </cell>
          <cell r="D465" t="str">
            <v>LINTERWEB</v>
          </cell>
          <cell r="F465">
            <v>5</v>
          </cell>
          <cell r="G465" t="str">
            <v>6202A</v>
          </cell>
          <cell r="H465">
            <v>0</v>
          </cell>
          <cell r="I465">
            <v>1</v>
          </cell>
          <cell r="J465">
            <v>0</v>
          </cell>
          <cell r="K465">
            <v>0</v>
          </cell>
          <cell r="L465">
            <v>0</v>
          </cell>
          <cell r="M465">
            <v>0</v>
          </cell>
          <cell r="N465">
            <v>0</v>
          </cell>
          <cell r="O465">
            <v>0</v>
          </cell>
          <cell r="P465">
            <v>0</v>
          </cell>
          <cell r="Q465">
            <v>2</v>
          </cell>
          <cell r="R465">
            <v>3</v>
          </cell>
          <cell r="T465">
            <v>9.4884359707911159</v>
          </cell>
        </row>
        <row r="466">
          <cell r="A466" t="str">
            <v>489625616</v>
          </cell>
          <cell r="B466" t="str">
            <v>R30</v>
          </cell>
          <cell r="C466">
            <v>29</v>
          </cell>
          <cell r="D466" t="str">
            <v>XENTECH</v>
          </cell>
          <cell r="F466">
            <v>12</v>
          </cell>
          <cell r="G466" t="str">
            <v>7211Z</v>
          </cell>
          <cell r="H466">
            <v>0</v>
          </cell>
          <cell r="I466">
            <v>0</v>
          </cell>
          <cell r="J466">
            <v>0</v>
          </cell>
          <cell r="K466">
            <v>0</v>
          </cell>
          <cell r="L466">
            <v>0</v>
          </cell>
          <cell r="M466">
            <v>0</v>
          </cell>
          <cell r="N466">
            <v>0</v>
          </cell>
          <cell r="O466">
            <v>0</v>
          </cell>
          <cell r="P466">
            <v>0</v>
          </cell>
          <cell r="Q466">
            <v>0</v>
          </cell>
          <cell r="R466">
            <v>0</v>
          </cell>
          <cell r="T466">
            <v>1.0138438051537488</v>
          </cell>
        </row>
        <row r="467">
          <cell r="A467" t="str">
            <v>489719310</v>
          </cell>
          <cell r="B467" t="str">
            <v>R17</v>
          </cell>
          <cell r="C467">
            <v>10</v>
          </cell>
          <cell r="D467" t="str">
            <v>VECTRAWAVE SA</v>
          </cell>
          <cell r="F467">
            <v>8</v>
          </cell>
          <cell r="G467" t="str">
            <v>2790Z</v>
          </cell>
          <cell r="H467">
            <v>0</v>
          </cell>
          <cell r="I467">
            <v>0</v>
          </cell>
          <cell r="J467">
            <v>0</v>
          </cell>
          <cell r="K467">
            <v>0</v>
          </cell>
          <cell r="L467">
            <v>0</v>
          </cell>
          <cell r="M467">
            <v>0</v>
          </cell>
          <cell r="N467">
            <v>0</v>
          </cell>
          <cell r="O467">
            <v>0</v>
          </cell>
          <cell r="P467">
            <v>0</v>
          </cell>
          <cell r="Q467">
            <v>1</v>
          </cell>
          <cell r="R467">
            <v>1</v>
          </cell>
          <cell r="T467">
            <v>1.0166776511794382</v>
          </cell>
        </row>
        <row r="468">
          <cell r="A468" t="str">
            <v>490474137</v>
          </cell>
          <cell r="B468" t="str">
            <v>R08</v>
          </cell>
          <cell r="C468">
            <v>12</v>
          </cell>
          <cell r="D468" t="str">
            <v>DNA THERAPEUTICS</v>
          </cell>
          <cell r="F468">
            <v>10</v>
          </cell>
          <cell r="G468" t="str">
            <v>2120Z</v>
          </cell>
          <cell r="H468">
            <v>0</v>
          </cell>
          <cell r="I468">
            <v>0</v>
          </cell>
          <cell r="J468">
            <v>0</v>
          </cell>
          <cell r="K468">
            <v>0</v>
          </cell>
          <cell r="L468">
            <v>0</v>
          </cell>
          <cell r="M468">
            <v>0</v>
          </cell>
          <cell r="N468">
            <v>0</v>
          </cell>
          <cell r="O468">
            <v>0</v>
          </cell>
          <cell r="P468">
            <v>0</v>
          </cell>
          <cell r="Q468">
            <v>0</v>
          </cell>
          <cell r="R468">
            <v>0</v>
          </cell>
          <cell r="T468">
            <v>0.99920134377792647</v>
          </cell>
        </row>
        <row r="469">
          <cell r="A469" t="str">
            <v>490819661</v>
          </cell>
          <cell r="B469" t="str">
            <v>R15</v>
          </cell>
          <cell r="C469">
            <v>15</v>
          </cell>
          <cell r="D469" t="str">
            <v>NEELOGY SA</v>
          </cell>
          <cell r="F469">
            <v>11</v>
          </cell>
          <cell r="G469" t="str">
            <v>2651B</v>
          </cell>
          <cell r="H469">
            <v>0</v>
          </cell>
          <cell r="I469">
            <v>0</v>
          </cell>
          <cell r="J469">
            <v>0</v>
          </cell>
          <cell r="K469">
            <v>0</v>
          </cell>
          <cell r="L469">
            <v>0</v>
          </cell>
          <cell r="M469">
            <v>1</v>
          </cell>
          <cell r="N469">
            <v>1</v>
          </cell>
          <cell r="O469">
            <v>0</v>
          </cell>
          <cell r="P469">
            <v>0</v>
          </cell>
          <cell r="Q469">
            <v>0</v>
          </cell>
          <cell r="R469">
            <v>2</v>
          </cell>
          <cell r="T469">
            <v>1.0112240397271979</v>
          </cell>
        </row>
        <row r="470">
          <cell r="A470" t="str">
            <v>491313136</v>
          </cell>
          <cell r="B470" t="str">
            <v>R24</v>
          </cell>
          <cell r="C470">
            <v>49</v>
          </cell>
          <cell r="D470" t="str">
            <v>TERRA NOVA</v>
          </cell>
          <cell r="F470">
            <v>9</v>
          </cell>
          <cell r="G470" t="str">
            <v>3832Z</v>
          </cell>
          <cell r="H470">
            <v>0</v>
          </cell>
          <cell r="I470">
            <v>0</v>
          </cell>
          <cell r="J470">
            <v>0</v>
          </cell>
          <cell r="K470">
            <v>0</v>
          </cell>
          <cell r="L470">
            <v>0</v>
          </cell>
          <cell r="M470">
            <v>0</v>
          </cell>
          <cell r="N470">
            <v>0</v>
          </cell>
          <cell r="O470">
            <v>0</v>
          </cell>
          <cell r="P470">
            <v>0</v>
          </cell>
          <cell r="Q470">
            <v>0</v>
          </cell>
          <cell r="R470">
            <v>0</v>
          </cell>
          <cell r="T470">
            <v>0.8301382764905515</v>
          </cell>
        </row>
        <row r="471">
          <cell r="A471" t="str">
            <v>491601936</v>
          </cell>
          <cell r="B471" t="str">
            <v>R30</v>
          </cell>
          <cell r="C471">
            <v>35</v>
          </cell>
          <cell r="D471" t="str">
            <v>RTGI</v>
          </cell>
          <cell r="F471">
            <v>15</v>
          </cell>
          <cell r="G471" t="str">
            <v>7320Z</v>
          </cell>
          <cell r="H471">
            <v>0</v>
          </cell>
          <cell r="I471">
            <v>0</v>
          </cell>
          <cell r="J471">
            <v>0</v>
          </cell>
          <cell r="K471">
            <v>0</v>
          </cell>
          <cell r="L471">
            <v>0</v>
          </cell>
          <cell r="M471">
            <v>0</v>
          </cell>
          <cell r="N471">
            <v>0</v>
          </cell>
          <cell r="O471">
            <v>1</v>
          </cell>
          <cell r="P471">
            <v>0</v>
          </cell>
          <cell r="Q471">
            <v>0</v>
          </cell>
          <cell r="R471">
            <v>1</v>
          </cell>
          <cell r="T471">
            <v>0.99519930655331279</v>
          </cell>
        </row>
        <row r="472">
          <cell r="A472" t="str">
            <v>745620278</v>
          </cell>
          <cell r="B472" t="str">
            <v>R03</v>
          </cell>
          <cell r="C472">
            <v>159</v>
          </cell>
          <cell r="D472" t="str">
            <v>ROUTIN SA</v>
          </cell>
          <cell r="F472">
            <v>2</v>
          </cell>
          <cell r="G472" t="str">
            <v>1107B</v>
          </cell>
          <cell r="H472">
            <v>0</v>
          </cell>
          <cell r="I472">
            <v>0</v>
          </cell>
          <cell r="J472">
            <v>0</v>
          </cell>
          <cell r="K472">
            <v>0</v>
          </cell>
          <cell r="L472">
            <v>0</v>
          </cell>
          <cell r="M472">
            <v>0</v>
          </cell>
          <cell r="N472">
            <v>0</v>
          </cell>
          <cell r="O472">
            <v>0</v>
          </cell>
          <cell r="P472">
            <v>0</v>
          </cell>
          <cell r="Q472">
            <v>0</v>
          </cell>
          <cell r="R472">
            <v>0</v>
          </cell>
          <cell r="T472">
            <v>9.3825186639475984</v>
          </cell>
        </row>
        <row r="473">
          <cell r="A473" t="str">
            <v>786080523</v>
          </cell>
          <cell r="B473" t="str">
            <v>R24</v>
          </cell>
          <cell r="C473">
            <v>47</v>
          </cell>
          <cell r="D473" t="str">
            <v>SLR</v>
          </cell>
          <cell r="F473">
            <v>1</v>
          </cell>
          <cell r="G473" t="str">
            <v>3832Z</v>
          </cell>
          <cell r="H473">
            <v>0</v>
          </cell>
          <cell r="I473">
            <v>0</v>
          </cell>
          <cell r="J473">
            <v>0</v>
          </cell>
          <cell r="K473">
            <v>0</v>
          </cell>
          <cell r="L473">
            <v>0</v>
          </cell>
          <cell r="M473">
            <v>0</v>
          </cell>
          <cell r="N473">
            <v>0</v>
          </cell>
          <cell r="O473">
            <v>0</v>
          </cell>
          <cell r="P473">
            <v>0</v>
          </cell>
          <cell r="Q473">
            <v>0</v>
          </cell>
          <cell r="R473">
            <v>0</v>
          </cell>
          <cell r="T473">
            <v>8.399501991536777</v>
          </cell>
        </row>
        <row r="474">
          <cell r="A474" t="str">
            <v>331121327</v>
          </cell>
          <cell r="B474" t="str">
            <v>R27</v>
          </cell>
          <cell r="C474">
            <v>9</v>
          </cell>
          <cell r="D474" t="str">
            <v>DORIANE</v>
          </cell>
          <cell r="F474">
            <v>8</v>
          </cell>
          <cell r="G474" t="str">
            <v>5829C</v>
          </cell>
          <cell r="H474">
            <v>0</v>
          </cell>
          <cell r="I474">
            <v>0</v>
          </cell>
          <cell r="J474">
            <v>0</v>
          </cell>
          <cell r="K474">
            <v>0</v>
          </cell>
          <cell r="L474">
            <v>0</v>
          </cell>
          <cell r="M474">
            <v>2</v>
          </cell>
          <cell r="N474">
            <v>0</v>
          </cell>
          <cell r="O474">
            <v>0</v>
          </cell>
          <cell r="P474">
            <v>0</v>
          </cell>
          <cell r="Q474">
            <v>0</v>
          </cell>
          <cell r="R474">
            <v>2</v>
          </cell>
          <cell r="T474">
            <v>1.0099774803585782</v>
          </cell>
        </row>
        <row r="475">
          <cell r="A475" t="str">
            <v>343510996</v>
          </cell>
          <cell r="B475" t="str">
            <v>R18</v>
          </cell>
          <cell r="C475">
            <v>120</v>
          </cell>
          <cell r="D475" t="str">
            <v>ETESIA</v>
          </cell>
          <cell r="F475">
            <v>5</v>
          </cell>
          <cell r="G475" t="str">
            <v>2830Z</v>
          </cell>
          <cell r="H475">
            <v>0</v>
          </cell>
          <cell r="I475">
            <v>0</v>
          </cell>
          <cell r="J475">
            <v>0</v>
          </cell>
          <cell r="K475">
            <v>0</v>
          </cell>
          <cell r="L475">
            <v>0</v>
          </cell>
          <cell r="M475">
            <v>1</v>
          </cell>
          <cell r="N475">
            <v>0</v>
          </cell>
          <cell r="O475">
            <v>0</v>
          </cell>
          <cell r="P475">
            <v>0</v>
          </cell>
          <cell r="Q475">
            <v>0</v>
          </cell>
          <cell r="R475">
            <v>1</v>
          </cell>
          <cell r="T475">
            <v>1.0019587791014144</v>
          </cell>
        </row>
        <row r="476">
          <cell r="A476" t="str">
            <v>349525071</v>
          </cell>
          <cell r="B476" t="str">
            <v>R07</v>
          </cell>
          <cell r="C476">
            <v>46</v>
          </cell>
          <cell r="D476" t="str">
            <v>DERIVERY</v>
          </cell>
          <cell r="F476">
            <v>3</v>
          </cell>
          <cell r="G476" t="str">
            <v>2030Z</v>
          </cell>
          <cell r="H476">
            <v>0</v>
          </cell>
          <cell r="I476">
            <v>0</v>
          </cell>
          <cell r="J476">
            <v>0</v>
          </cell>
          <cell r="K476">
            <v>0</v>
          </cell>
          <cell r="L476">
            <v>0</v>
          </cell>
          <cell r="M476">
            <v>0</v>
          </cell>
          <cell r="N476">
            <v>0</v>
          </cell>
          <cell r="O476">
            <v>0</v>
          </cell>
          <cell r="P476">
            <v>0</v>
          </cell>
          <cell r="Q476">
            <v>0</v>
          </cell>
          <cell r="R476">
            <v>0</v>
          </cell>
          <cell r="T476">
            <v>9.5009699503142393</v>
          </cell>
        </row>
        <row r="477">
          <cell r="A477" t="str">
            <v>387465750</v>
          </cell>
          <cell r="B477" t="str">
            <v>R07</v>
          </cell>
          <cell r="C477">
            <v>53</v>
          </cell>
          <cell r="D477" t="str">
            <v>MAPAERO</v>
          </cell>
          <cell r="F477">
            <v>4</v>
          </cell>
          <cell r="G477" t="str">
            <v>2030Z</v>
          </cell>
          <cell r="H477">
            <v>0</v>
          </cell>
          <cell r="I477">
            <v>0</v>
          </cell>
          <cell r="J477">
            <v>0</v>
          </cell>
          <cell r="K477">
            <v>0</v>
          </cell>
          <cell r="L477">
            <v>0</v>
          </cell>
          <cell r="M477">
            <v>0</v>
          </cell>
          <cell r="N477">
            <v>0</v>
          </cell>
          <cell r="O477">
            <v>0</v>
          </cell>
          <cell r="P477">
            <v>0</v>
          </cell>
          <cell r="Q477">
            <v>0</v>
          </cell>
          <cell r="R477">
            <v>0</v>
          </cell>
          <cell r="T477">
            <v>1.0022692212551698</v>
          </cell>
        </row>
        <row r="478">
          <cell r="A478" t="str">
            <v>388185084</v>
          </cell>
          <cell r="B478" t="str">
            <v>R07</v>
          </cell>
          <cell r="C478">
            <v>44</v>
          </cell>
          <cell r="D478" t="str">
            <v>AFITEX</v>
          </cell>
          <cell r="F478">
            <v>6</v>
          </cell>
          <cell r="G478" t="str">
            <v>2060Z</v>
          </cell>
          <cell r="H478">
            <v>2</v>
          </cell>
          <cell r="I478">
            <v>0</v>
          </cell>
          <cell r="J478">
            <v>0</v>
          </cell>
          <cell r="K478">
            <v>0</v>
          </cell>
          <cell r="L478">
            <v>0</v>
          </cell>
          <cell r="M478">
            <v>0</v>
          </cell>
          <cell r="N478">
            <v>0</v>
          </cell>
          <cell r="O478">
            <v>0</v>
          </cell>
          <cell r="P478">
            <v>0</v>
          </cell>
          <cell r="Q478">
            <v>0</v>
          </cell>
          <cell r="R478">
            <v>2</v>
          </cell>
          <cell r="T478">
            <v>9.5414497760643098</v>
          </cell>
        </row>
        <row r="479">
          <cell r="A479" t="str">
            <v>410000566</v>
          </cell>
          <cell r="B479" t="str">
            <v>R30</v>
          </cell>
          <cell r="C479">
            <v>396</v>
          </cell>
          <cell r="D479" t="str">
            <v>EURILOGIC / Nexeya Services</v>
          </cell>
          <cell r="F479">
            <v>92</v>
          </cell>
          <cell r="G479" t="str">
            <v>7112B</v>
          </cell>
          <cell r="H479">
            <v>0</v>
          </cell>
          <cell r="I479">
            <v>4</v>
          </cell>
          <cell r="J479">
            <v>4</v>
          </cell>
          <cell r="K479">
            <v>0</v>
          </cell>
          <cell r="L479">
            <v>0</v>
          </cell>
          <cell r="M479">
            <v>14</v>
          </cell>
          <cell r="N479">
            <v>0</v>
          </cell>
          <cell r="O479">
            <v>0</v>
          </cell>
          <cell r="P479">
            <v>1</v>
          </cell>
          <cell r="Q479">
            <v>7</v>
          </cell>
          <cell r="R479">
            <v>26</v>
          </cell>
          <cell r="S479" t="str">
            <v>chomage</v>
          </cell>
          <cell r="T479">
            <v>0.94945794647173887</v>
          </cell>
        </row>
        <row r="480">
          <cell r="A480" t="str">
            <v>413367228</v>
          </cell>
          <cell r="B480" t="str">
            <v>R30</v>
          </cell>
          <cell r="C480">
            <v>89</v>
          </cell>
          <cell r="D480" t="str">
            <v>SHERPA ENGINEERING</v>
          </cell>
          <cell r="F480">
            <v>44</v>
          </cell>
          <cell r="G480" t="str">
            <v>7112B</v>
          </cell>
          <cell r="H480">
            <v>0</v>
          </cell>
          <cell r="I480">
            <v>0</v>
          </cell>
          <cell r="J480">
            <v>0</v>
          </cell>
          <cell r="K480">
            <v>0</v>
          </cell>
          <cell r="L480">
            <v>0</v>
          </cell>
          <cell r="M480">
            <v>5</v>
          </cell>
          <cell r="N480">
            <v>0</v>
          </cell>
          <cell r="O480">
            <v>0</v>
          </cell>
          <cell r="P480">
            <v>1</v>
          </cell>
          <cell r="Q480">
            <v>0</v>
          </cell>
          <cell r="R480">
            <v>6</v>
          </cell>
          <cell r="S480" t="str">
            <v>retraite</v>
          </cell>
          <cell r="T480">
            <v>0.9917770244672105</v>
          </cell>
        </row>
        <row r="481">
          <cell r="A481" t="str">
            <v>417517620</v>
          </cell>
          <cell r="B481" t="str">
            <v>R32</v>
          </cell>
          <cell r="C481">
            <v>13</v>
          </cell>
          <cell r="D481" t="str">
            <v>DELTA MU</v>
          </cell>
          <cell r="F481">
            <v>2</v>
          </cell>
          <cell r="G481" t="str">
            <v>8299Z</v>
          </cell>
          <cell r="H481">
            <v>0</v>
          </cell>
          <cell r="I481">
            <v>0</v>
          </cell>
          <cell r="J481">
            <v>0</v>
          </cell>
          <cell r="K481">
            <v>0</v>
          </cell>
          <cell r="L481">
            <v>0</v>
          </cell>
          <cell r="M481">
            <v>0</v>
          </cell>
          <cell r="N481">
            <v>0</v>
          </cell>
          <cell r="O481">
            <v>0</v>
          </cell>
          <cell r="P481">
            <v>0</v>
          </cell>
          <cell r="Q481">
            <v>0</v>
          </cell>
          <cell r="R481">
            <v>0</v>
          </cell>
          <cell r="T481">
            <v>9.3519142478798134</v>
          </cell>
        </row>
        <row r="482">
          <cell r="A482" t="str">
            <v>513675488</v>
          </cell>
          <cell r="B482" t="str">
            <v>R27</v>
          </cell>
          <cell r="C482">
            <v>36</v>
          </cell>
          <cell r="D482" t="str">
            <v>NUMARA SOFTWARE SAS</v>
          </cell>
          <cell r="F482">
            <v>15</v>
          </cell>
          <cell r="G482" t="str">
            <v>5829A</v>
          </cell>
          <cell r="H482">
            <v>0</v>
          </cell>
          <cell r="I482">
            <v>0</v>
          </cell>
          <cell r="J482">
            <v>0</v>
          </cell>
          <cell r="K482">
            <v>0</v>
          </cell>
          <cell r="L482">
            <v>0</v>
          </cell>
          <cell r="M482">
            <v>0</v>
          </cell>
          <cell r="N482">
            <v>0</v>
          </cell>
          <cell r="O482">
            <v>0</v>
          </cell>
          <cell r="P482">
            <v>0</v>
          </cell>
          <cell r="Q482">
            <v>1</v>
          </cell>
          <cell r="R482">
            <v>1</v>
          </cell>
          <cell r="T482">
            <v>1.0142528939246849</v>
          </cell>
        </row>
        <row r="483">
          <cell r="A483" t="str">
            <v>419334008</v>
          </cell>
          <cell r="B483" t="str">
            <v>R07</v>
          </cell>
          <cell r="C483">
            <v>18</v>
          </cell>
          <cell r="D483" t="str">
            <v>CIE INDUSTRIELLE MATIERE VEGETAL</v>
          </cell>
          <cell r="F483">
            <v>6</v>
          </cell>
          <cell r="G483" t="str">
            <v>2059Z</v>
          </cell>
          <cell r="H483">
            <v>0</v>
          </cell>
          <cell r="I483">
            <v>0</v>
          </cell>
          <cell r="J483">
            <v>0</v>
          </cell>
          <cell r="K483">
            <v>0</v>
          </cell>
          <cell r="L483">
            <v>0</v>
          </cell>
          <cell r="M483">
            <v>0</v>
          </cell>
          <cell r="N483">
            <v>0</v>
          </cell>
          <cell r="O483">
            <v>0</v>
          </cell>
          <cell r="P483">
            <v>0</v>
          </cell>
          <cell r="Q483">
            <v>0</v>
          </cell>
          <cell r="R483">
            <v>0</v>
          </cell>
          <cell r="T483">
            <v>1.0023836359567524</v>
          </cell>
        </row>
        <row r="484">
          <cell r="A484" t="str">
            <v>419670906</v>
          </cell>
          <cell r="B484" t="str">
            <v>R27</v>
          </cell>
          <cell r="C484">
            <v>12</v>
          </cell>
          <cell r="D484" t="str">
            <v>C-LOG INTERNATIONAL</v>
          </cell>
          <cell r="F484">
            <v>7</v>
          </cell>
          <cell r="G484" t="str">
            <v>5829C</v>
          </cell>
          <cell r="H484">
            <v>0</v>
          </cell>
          <cell r="I484">
            <v>0</v>
          </cell>
          <cell r="J484">
            <v>0</v>
          </cell>
          <cell r="K484">
            <v>0</v>
          </cell>
          <cell r="L484">
            <v>0</v>
          </cell>
          <cell r="M484">
            <v>0</v>
          </cell>
          <cell r="N484">
            <v>0</v>
          </cell>
          <cell r="O484">
            <v>0</v>
          </cell>
          <cell r="P484">
            <v>0</v>
          </cell>
          <cell r="Q484">
            <v>0</v>
          </cell>
          <cell r="R484">
            <v>0</v>
          </cell>
          <cell r="T484">
            <v>1.0087234735806265</v>
          </cell>
        </row>
        <row r="485">
          <cell r="A485" t="str">
            <v>433202850</v>
          </cell>
          <cell r="B485" t="str">
            <v>R30</v>
          </cell>
          <cell r="C485">
            <v>9</v>
          </cell>
          <cell r="D485" t="str">
            <v>POLYMEREXPERT SA</v>
          </cell>
          <cell r="F485">
            <v>5</v>
          </cell>
          <cell r="G485" t="str">
            <v>7112B</v>
          </cell>
          <cell r="H485">
            <v>1</v>
          </cell>
          <cell r="I485">
            <v>0</v>
          </cell>
          <cell r="J485">
            <v>0</v>
          </cell>
          <cell r="K485">
            <v>0</v>
          </cell>
          <cell r="L485">
            <v>0</v>
          </cell>
          <cell r="M485">
            <v>0</v>
          </cell>
          <cell r="N485">
            <v>0</v>
          </cell>
          <cell r="O485">
            <v>0</v>
          </cell>
          <cell r="P485">
            <v>1</v>
          </cell>
          <cell r="Q485">
            <v>0</v>
          </cell>
          <cell r="R485">
            <v>2</v>
          </cell>
          <cell r="S485" t="str">
            <v>chômage</v>
          </cell>
          <cell r="T485">
            <v>9.5519103625199548</v>
          </cell>
        </row>
        <row r="486">
          <cell r="A486" t="str">
            <v>433965555</v>
          </cell>
          <cell r="B486" t="str">
            <v>R18</v>
          </cell>
          <cell r="C486">
            <v>5</v>
          </cell>
          <cell r="D486" t="str">
            <v>INNOVATIVE SYSTEMS &amp; TECHNOLOGIE</v>
          </cell>
          <cell r="F486">
            <v>3</v>
          </cell>
          <cell r="G486" t="str">
            <v>2899B</v>
          </cell>
          <cell r="H486">
            <v>0</v>
          </cell>
          <cell r="I486">
            <v>0</v>
          </cell>
          <cell r="J486">
            <v>0</v>
          </cell>
          <cell r="K486">
            <v>0</v>
          </cell>
          <cell r="L486">
            <v>0</v>
          </cell>
          <cell r="M486">
            <v>0</v>
          </cell>
          <cell r="N486">
            <v>0</v>
          </cell>
          <cell r="O486">
            <v>0</v>
          </cell>
          <cell r="P486">
            <v>0</v>
          </cell>
          <cell r="Q486">
            <v>0</v>
          </cell>
          <cell r="R486">
            <v>0</v>
          </cell>
          <cell r="T486">
            <v>9.491136036126159</v>
          </cell>
        </row>
        <row r="487">
          <cell r="A487" t="str">
            <v>434448866</v>
          </cell>
          <cell r="B487" t="str">
            <v>R27</v>
          </cell>
          <cell r="C487">
            <v>31</v>
          </cell>
          <cell r="D487" t="str">
            <v>I-NOVA</v>
          </cell>
          <cell r="F487">
            <v>16</v>
          </cell>
          <cell r="G487" t="str">
            <v>5829A</v>
          </cell>
          <cell r="H487">
            <v>0</v>
          </cell>
          <cell r="I487">
            <v>0</v>
          </cell>
          <cell r="J487">
            <v>0</v>
          </cell>
          <cell r="K487">
            <v>1</v>
          </cell>
          <cell r="L487">
            <v>1</v>
          </cell>
          <cell r="M487">
            <v>1</v>
          </cell>
          <cell r="N487">
            <v>0</v>
          </cell>
          <cell r="O487">
            <v>0</v>
          </cell>
          <cell r="P487">
            <v>0</v>
          </cell>
          <cell r="Q487">
            <v>0</v>
          </cell>
          <cell r="R487">
            <v>2</v>
          </cell>
          <cell r="T487">
            <v>1.0064627183139236</v>
          </cell>
        </row>
        <row r="488">
          <cell r="A488" t="str">
            <v>435305636</v>
          </cell>
          <cell r="B488" t="str">
            <v>R27</v>
          </cell>
          <cell r="C488">
            <v>30</v>
          </cell>
          <cell r="D488" t="str">
            <v>TENNAXIA</v>
          </cell>
          <cell r="F488">
            <v>4</v>
          </cell>
          <cell r="G488" t="str">
            <v>5829C</v>
          </cell>
          <cell r="H488">
            <v>0</v>
          </cell>
          <cell r="I488">
            <v>0</v>
          </cell>
          <cell r="J488">
            <v>0</v>
          </cell>
          <cell r="K488">
            <v>0</v>
          </cell>
          <cell r="L488">
            <v>0</v>
          </cell>
          <cell r="M488">
            <v>1</v>
          </cell>
          <cell r="N488">
            <v>0</v>
          </cell>
          <cell r="O488">
            <v>0</v>
          </cell>
          <cell r="P488">
            <v>0</v>
          </cell>
          <cell r="Q488">
            <v>2</v>
          </cell>
          <cell r="R488">
            <v>3</v>
          </cell>
          <cell r="T488">
            <v>9.4846747611932063</v>
          </cell>
        </row>
        <row r="489">
          <cell r="A489" t="str">
            <v>448137018</v>
          </cell>
          <cell r="B489" t="str">
            <v>R29</v>
          </cell>
          <cell r="C489">
            <v>48</v>
          </cell>
          <cell r="D489" t="str">
            <v>MIYOWA</v>
          </cell>
          <cell r="F489">
            <v>38</v>
          </cell>
          <cell r="G489" t="str">
            <v>6209</v>
          </cell>
          <cell r="H489">
            <v>0</v>
          </cell>
          <cell r="I489">
            <v>0</v>
          </cell>
          <cell r="J489">
            <v>0</v>
          </cell>
          <cell r="K489">
            <v>0</v>
          </cell>
          <cell r="L489">
            <v>0</v>
          </cell>
          <cell r="M489">
            <v>6</v>
          </cell>
          <cell r="N489">
            <v>0</v>
          </cell>
          <cell r="O489">
            <v>0</v>
          </cell>
          <cell r="P489">
            <v>0</v>
          </cell>
          <cell r="Q489">
            <v>1</v>
          </cell>
          <cell r="R489">
            <v>7</v>
          </cell>
          <cell r="T489">
            <v>1.0082661047855959</v>
          </cell>
        </row>
        <row r="490">
          <cell r="A490" t="str">
            <v>449703370</v>
          </cell>
          <cell r="B490" t="str">
            <v>R17</v>
          </cell>
          <cell r="C490">
            <v>15</v>
          </cell>
          <cell r="D490" t="str">
            <v>SOLARFORCE</v>
          </cell>
          <cell r="F490">
            <v>7</v>
          </cell>
          <cell r="G490" t="str">
            <v>2790Z</v>
          </cell>
          <cell r="H490">
            <v>0</v>
          </cell>
          <cell r="I490">
            <v>0</v>
          </cell>
          <cell r="J490">
            <v>0</v>
          </cell>
          <cell r="K490">
            <v>0</v>
          </cell>
          <cell r="L490">
            <v>0</v>
          </cell>
          <cell r="M490">
            <v>0</v>
          </cell>
          <cell r="N490">
            <v>0</v>
          </cell>
          <cell r="O490">
            <v>0</v>
          </cell>
          <cell r="P490">
            <v>0</v>
          </cell>
          <cell r="Q490">
            <v>1</v>
          </cell>
          <cell r="R490">
            <v>1</v>
          </cell>
          <cell r="T490">
            <v>0.97307727538797062</v>
          </cell>
        </row>
        <row r="491">
          <cell r="A491" t="str">
            <v>450418850</v>
          </cell>
          <cell r="B491" t="str">
            <v>R30</v>
          </cell>
          <cell r="C491">
            <v>25</v>
          </cell>
          <cell r="D491" t="str">
            <v>SENSITIVE OBJECT</v>
          </cell>
          <cell r="F491">
            <v>20</v>
          </cell>
          <cell r="G491" t="str">
            <v>7219Z</v>
          </cell>
          <cell r="H491">
            <v>0</v>
          </cell>
          <cell r="I491">
            <v>0</v>
          </cell>
          <cell r="J491">
            <v>0</v>
          </cell>
          <cell r="K491">
            <v>0</v>
          </cell>
          <cell r="L491">
            <v>0</v>
          </cell>
          <cell r="M491">
            <v>0</v>
          </cell>
          <cell r="N491">
            <v>0</v>
          </cell>
          <cell r="O491">
            <v>0</v>
          </cell>
          <cell r="P491">
            <v>0</v>
          </cell>
          <cell r="Q491">
            <v>0</v>
          </cell>
          <cell r="R491">
            <v>0</v>
          </cell>
          <cell r="T491">
            <v>0.99724621063985119</v>
          </cell>
        </row>
        <row r="492">
          <cell r="A492" t="str">
            <v>450838008</v>
          </cell>
          <cell r="B492" t="str">
            <v>R28</v>
          </cell>
          <cell r="C492">
            <v>25</v>
          </cell>
          <cell r="D492" t="str">
            <v>ALLEGRO DVT</v>
          </cell>
          <cell r="F492">
            <v>18</v>
          </cell>
          <cell r="G492" t="str">
            <v>6110Z</v>
          </cell>
          <cell r="H492">
            <v>0</v>
          </cell>
          <cell r="I492">
            <v>0</v>
          </cell>
          <cell r="J492">
            <v>0</v>
          </cell>
          <cell r="K492">
            <v>0</v>
          </cell>
          <cell r="L492">
            <v>0</v>
          </cell>
          <cell r="M492">
            <v>0</v>
          </cell>
          <cell r="N492">
            <v>0</v>
          </cell>
          <cell r="O492">
            <v>0</v>
          </cell>
          <cell r="P492">
            <v>0</v>
          </cell>
          <cell r="Q492">
            <v>0</v>
          </cell>
          <cell r="R492">
            <v>0</v>
          </cell>
          <cell r="T492">
            <v>1.0880533049696595</v>
          </cell>
        </row>
        <row r="493">
          <cell r="A493" t="str">
            <v>452064975</v>
          </cell>
          <cell r="B493" t="str">
            <v>R21</v>
          </cell>
          <cell r="C493">
            <v>19</v>
          </cell>
          <cell r="D493" t="str">
            <v>LISA AIRPLANES</v>
          </cell>
          <cell r="F493">
            <v>12</v>
          </cell>
          <cell r="G493" t="str">
            <v>3030Z</v>
          </cell>
          <cell r="H493">
            <v>0</v>
          </cell>
          <cell r="I493">
            <v>0</v>
          </cell>
          <cell r="J493">
            <v>0</v>
          </cell>
          <cell r="K493">
            <v>0</v>
          </cell>
          <cell r="L493">
            <v>0</v>
          </cell>
          <cell r="M493">
            <v>0</v>
          </cell>
          <cell r="N493">
            <v>0</v>
          </cell>
          <cell r="O493">
            <v>0</v>
          </cell>
          <cell r="P493">
            <v>0</v>
          </cell>
          <cell r="Q493">
            <v>2</v>
          </cell>
          <cell r="R493">
            <v>2</v>
          </cell>
          <cell r="T493">
            <v>1.0050990651203882</v>
          </cell>
        </row>
        <row r="494">
          <cell r="A494" t="str">
            <v>477788418</v>
          </cell>
          <cell r="B494" t="str">
            <v>R15</v>
          </cell>
          <cell r="C494">
            <v>26</v>
          </cell>
          <cell r="D494" t="str">
            <v>EOLITE SYSTEMS</v>
          </cell>
          <cell r="F494">
            <v>14</v>
          </cell>
          <cell r="G494" t="str">
            <v>2670Z</v>
          </cell>
          <cell r="H494">
            <v>0</v>
          </cell>
          <cell r="I494">
            <v>0</v>
          </cell>
          <cell r="J494">
            <v>0</v>
          </cell>
          <cell r="K494">
            <v>0</v>
          </cell>
          <cell r="L494">
            <v>0</v>
          </cell>
          <cell r="M494">
            <v>0</v>
          </cell>
          <cell r="N494">
            <v>0</v>
          </cell>
          <cell r="O494">
            <v>0</v>
          </cell>
          <cell r="P494">
            <v>0</v>
          </cell>
          <cell r="Q494">
            <v>0</v>
          </cell>
          <cell r="R494">
            <v>0</v>
          </cell>
          <cell r="T494">
            <v>1.0081159598183149</v>
          </cell>
        </row>
        <row r="495">
          <cell r="A495" t="str">
            <v>304827223</v>
          </cell>
          <cell r="B495" t="str">
            <v>R29</v>
          </cell>
          <cell r="C495">
            <v>139</v>
          </cell>
          <cell r="D495" t="str">
            <v>SOCIETE NANTAISE ETUDES DESSIN A</v>
          </cell>
          <cell r="F495">
            <v>14</v>
          </cell>
          <cell r="G495" t="str">
            <v>6202A</v>
          </cell>
          <cell r="H495">
            <v>0</v>
          </cell>
          <cell r="I495">
            <v>0</v>
          </cell>
          <cell r="J495">
            <v>0</v>
          </cell>
          <cell r="K495">
            <v>0</v>
          </cell>
          <cell r="L495">
            <v>0</v>
          </cell>
          <cell r="M495">
            <v>0</v>
          </cell>
          <cell r="N495">
            <v>0</v>
          </cell>
          <cell r="O495">
            <v>0</v>
          </cell>
          <cell r="P495">
            <v>0</v>
          </cell>
          <cell r="Q495">
            <v>0</v>
          </cell>
          <cell r="R495">
            <v>0</v>
          </cell>
          <cell r="T495">
            <v>1.002946196875047</v>
          </cell>
        </row>
        <row r="496">
          <cell r="A496" t="str">
            <v>323138438</v>
          </cell>
          <cell r="B496" t="str">
            <v>R27</v>
          </cell>
          <cell r="C496">
            <v>49</v>
          </cell>
          <cell r="D496" t="str">
            <v>FASVER SAS</v>
          </cell>
          <cell r="F496">
            <v>4</v>
          </cell>
          <cell r="G496" t="str">
            <v>5819</v>
          </cell>
          <cell r="H496">
            <v>0</v>
          </cell>
          <cell r="I496">
            <v>0</v>
          </cell>
          <cell r="J496">
            <v>0</v>
          </cell>
          <cell r="K496">
            <v>0</v>
          </cell>
          <cell r="L496">
            <v>0</v>
          </cell>
          <cell r="M496">
            <v>0</v>
          </cell>
          <cell r="N496">
            <v>0</v>
          </cell>
          <cell r="O496">
            <v>0</v>
          </cell>
          <cell r="P496">
            <v>0</v>
          </cell>
          <cell r="Q496">
            <v>0</v>
          </cell>
          <cell r="R496">
            <v>0</v>
          </cell>
          <cell r="T496">
            <v>9.4846747611932063</v>
          </cell>
        </row>
        <row r="497">
          <cell r="A497" t="str">
            <v>331746396</v>
          </cell>
          <cell r="B497" t="str">
            <v>R27</v>
          </cell>
          <cell r="C497">
            <v>51</v>
          </cell>
          <cell r="D497" t="str">
            <v>DECALOG</v>
          </cell>
          <cell r="F497">
            <v>8</v>
          </cell>
          <cell r="G497" t="str">
            <v>5829C</v>
          </cell>
          <cell r="H497">
            <v>0</v>
          </cell>
          <cell r="I497">
            <v>0</v>
          </cell>
          <cell r="J497">
            <v>0</v>
          </cell>
          <cell r="K497">
            <v>0</v>
          </cell>
          <cell r="L497">
            <v>0</v>
          </cell>
          <cell r="M497">
            <v>0</v>
          </cell>
          <cell r="N497">
            <v>0</v>
          </cell>
          <cell r="O497">
            <v>0</v>
          </cell>
          <cell r="P497">
            <v>1</v>
          </cell>
          <cell r="Q497">
            <v>0</v>
          </cell>
          <cell r="R497">
            <v>1</v>
          </cell>
          <cell r="S497" t="str">
            <v>retraite</v>
          </cell>
          <cell r="T497">
            <v>1.0099774803585782</v>
          </cell>
        </row>
        <row r="498">
          <cell r="A498" t="str">
            <v>341059822</v>
          </cell>
          <cell r="B498" t="str">
            <v>R18</v>
          </cell>
          <cell r="C498">
            <v>17</v>
          </cell>
          <cell r="D498" t="str">
            <v>SOC IMPLANT DIFFUSION EQUIP ELEC</v>
          </cell>
          <cell r="F498">
            <v>1</v>
          </cell>
          <cell r="G498" t="str">
            <v>2813</v>
          </cell>
          <cell r="H498">
            <v>0</v>
          </cell>
          <cell r="I498">
            <v>0</v>
          </cell>
          <cell r="J498">
            <v>0</v>
          </cell>
          <cell r="K498">
            <v>0</v>
          </cell>
          <cell r="L498">
            <v>0</v>
          </cell>
          <cell r="M498">
            <v>0</v>
          </cell>
          <cell r="N498">
            <v>0</v>
          </cell>
          <cell r="O498">
            <v>0</v>
          </cell>
          <cell r="P498">
            <v>0</v>
          </cell>
          <cell r="Q498">
            <v>0</v>
          </cell>
          <cell r="R498">
            <v>0</v>
          </cell>
          <cell r="T498">
            <v>9.4556088680980963</v>
          </cell>
        </row>
        <row r="499">
          <cell r="A499" t="str">
            <v>343433728</v>
          </cell>
          <cell r="B499" t="str">
            <v>R29</v>
          </cell>
          <cell r="C499">
            <v>66</v>
          </cell>
          <cell r="D499" t="str">
            <v>TIL TECHNOLOGIES</v>
          </cell>
          <cell r="F499">
            <v>12</v>
          </cell>
          <cell r="G499" t="str">
            <v>6202B</v>
          </cell>
          <cell r="H499">
            <v>0</v>
          </cell>
          <cell r="I499">
            <v>0</v>
          </cell>
          <cell r="J499">
            <v>0</v>
          </cell>
          <cell r="K499">
            <v>0</v>
          </cell>
          <cell r="L499">
            <v>0</v>
          </cell>
          <cell r="M499">
            <v>0</v>
          </cell>
          <cell r="N499">
            <v>0</v>
          </cell>
          <cell r="O499">
            <v>0</v>
          </cell>
          <cell r="P499">
            <v>0</v>
          </cell>
          <cell r="Q499">
            <v>0</v>
          </cell>
          <cell r="R499">
            <v>0</v>
          </cell>
          <cell r="T499">
            <v>1.0034936555884344</v>
          </cell>
        </row>
        <row r="500">
          <cell r="A500" t="str">
            <v>344740030</v>
          </cell>
          <cell r="B500" t="str">
            <v>R12</v>
          </cell>
          <cell r="C500">
            <v>31</v>
          </cell>
          <cell r="D500" t="str">
            <v>SOCIETE BARRIERE</v>
          </cell>
          <cell r="F500">
            <v>1</v>
          </cell>
          <cell r="G500" t="str">
            <v>2562B</v>
          </cell>
          <cell r="H500">
            <v>0</v>
          </cell>
          <cell r="I500">
            <v>0</v>
          </cell>
          <cell r="J500">
            <v>0</v>
          </cell>
          <cell r="K500">
            <v>0</v>
          </cell>
          <cell r="L500">
            <v>0</v>
          </cell>
          <cell r="M500">
            <v>0</v>
          </cell>
          <cell r="N500">
            <v>0</v>
          </cell>
          <cell r="O500">
            <v>0</v>
          </cell>
          <cell r="P500">
            <v>0</v>
          </cell>
          <cell r="Q500">
            <v>0</v>
          </cell>
          <cell r="R500">
            <v>0</v>
          </cell>
          <cell r="T500">
            <v>9.3139088756662591</v>
          </cell>
        </row>
        <row r="501">
          <cell r="A501" t="str">
            <v>348673757</v>
          </cell>
          <cell r="B501" t="str">
            <v>R18</v>
          </cell>
          <cell r="C501">
            <v>274</v>
          </cell>
          <cell r="D501" t="str">
            <v>WEIR POWER &amp; INDUSTRIAL FRANCE</v>
          </cell>
          <cell r="F501">
            <v>5</v>
          </cell>
          <cell r="G501" t="str">
            <v>2814Z</v>
          </cell>
          <cell r="H501">
            <v>0</v>
          </cell>
          <cell r="I501">
            <v>0</v>
          </cell>
          <cell r="J501">
            <v>0</v>
          </cell>
          <cell r="K501">
            <v>0</v>
          </cell>
          <cell r="L501">
            <v>0</v>
          </cell>
          <cell r="M501">
            <v>0</v>
          </cell>
          <cell r="N501">
            <v>0</v>
          </cell>
          <cell r="O501">
            <v>0</v>
          </cell>
          <cell r="P501">
            <v>0</v>
          </cell>
          <cell r="Q501">
            <v>0</v>
          </cell>
          <cell r="R501">
            <v>0</v>
          </cell>
          <cell r="T501">
            <v>9.4985692258814094</v>
          </cell>
        </row>
        <row r="502">
          <cell r="A502" t="str">
            <v>352271647</v>
          </cell>
          <cell r="B502" t="str">
            <v>R13</v>
          </cell>
          <cell r="C502">
            <v>10</v>
          </cell>
          <cell r="D502" t="str">
            <v>SGME</v>
          </cell>
          <cell r="F502">
            <v>6</v>
          </cell>
          <cell r="G502" t="str">
            <v>2611Z</v>
          </cell>
          <cell r="H502">
            <v>0</v>
          </cell>
          <cell r="I502">
            <v>0</v>
          </cell>
          <cell r="J502">
            <v>0</v>
          </cell>
          <cell r="K502">
            <v>0</v>
          </cell>
          <cell r="L502">
            <v>0</v>
          </cell>
          <cell r="M502">
            <v>0</v>
          </cell>
          <cell r="N502">
            <v>0</v>
          </cell>
          <cell r="O502">
            <v>0</v>
          </cell>
          <cell r="P502">
            <v>0</v>
          </cell>
          <cell r="Q502">
            <v>0</v>
          </cell>
          <cell r="R502">
            <v>0</v>
          </cell>
          <cell r="T502">
            <v>1.042667019825342</v>
          </cell>
        </row>
        <row r="503">
          <cell r="A503" t="str">
            <v>353728231</v>
          </cell>
          <cell r="B503" t="str">
            <v>R19</v>
          </cell>
          <cell r="C503">
            <v>79</v>
          </cell>
          <cell r="D503" t="str">
            <v>FAM AUTOMOBILES SA</v>
          </cell>
          <cell r="F503">
            <v>2</v>
          </cell>
          <cell r="G503" t="str">
            <v>2910Z</v>
          </cell>
          <cell r="H503">
            <v>0</v>
          </cell>
          <cell r="I503">
            <v>0</v>
          </cell>
          <cell r="J503">
            <v>0</v>
          </cell>
          <cell r="K503">
            <v>0</v>
          </cell>
          <cell r="L503">
            <v>0</v>
          </cell>
          <cell r="M503">
            <v>0</v>
          </cell>
          <cell r="N503">
            <v>0</v>
          </cell>
          <cell r="O503">
            <v>0</v>
          </cell>
          <cell r="P503">
            <v>0</v>
          </cell>
          <cell r="Q503">
            <v>0</v>
          </cell>
          <cell r="R503">
            <v>0</v>
          </cell>
          <cell r="T503">
            <v>0.99219895867396068</v>
          </cell>
        </row>
        <row r="504">
          <cell r="A504" t="str">
            <v>380282780</v>
          </cell>
          <cell r="B504" t="str">
            <v>R04</v>
          </cell>
          <cell r="C504">
            <v>80</v>
          </cell>
          <cell r="D504" t="str">
            <v>SUBRENAT SAS</v>
          </cell>
          <cell r="F504">
            <v>7</v>
          </cell>
          <cell r="G504" t="str">
            <v>1320Z</v>
          </cell>
          <cell r="H504">
            <v>0</v>
          </cell>
          <cell r="I504">
            <v>0</v>
          </cell>
          <cell r="J504">
            <v>0</v>
          </cell>
          <cell r="K504">
            <v>0</v>
          </cell>
          <cell r="L504">
            <v>0</v>
          </cell>
          <cell r="M504">
            <v>0</v>
          </cell>
          <cell r="N504">
            <v>0</v>
          </cell>
          <cell r="O504">
            <v>0</v>
          </cell>
          <cell r="P504">
            <v>0</v>
          </cell>
          <cell r="Q504">
            <v>0</v>
          </cell>
          <cell r="R504">
            <v>0</v>
          </cell>
          <cell r="T504">
            <v>1.4266666284584439</v>
          </cell>
        </row>
        <row r="505">
          <cell r="A505" t="str">
            <v>393511670</v>
          </cell>
          <cell r="B505" t="str">
            <v>R30</v>
          </cell>
          <cell r="C505">
            <v>14</v>
          </cell>
          <cell r="D505" t="str">
            <v>COFICE</v>
          </cell>
          <cell r="F505">
            <v>1</v>
          </cell>
          <cell r="G505" t="str">
            <v>7120B</v>
          </cell>
          <cell r="H505">
            <v>0</v>
          </cell>
          <cell r="I505">
            <v>0</v>
          </cell>
          <cell r="J505">
            <v>0</v>
          </cell>
          <cell r="K505">
            <v>0</v>
          </cell>
          <cell r="L505">
            <v>0</v>
          </cell>
          <cell r="M505">
            <v>0</v>
          </cell>
          <cell r="N505">
            <v>0</v>
          </cell>
          <cell r="O505">
            <v>0</v>
          </cell>
          <cell r="P505">
            <v>0</v>
          </cell>
          <cell r="Q505">
            <v>0</v>
          </cell>
          <cell r="R505">
            <v>0</v>
          </cell>
          <cell r="T505">
            <v>9.4734881506747257</v>
          </cell>
        </row>
        <row r="506">
          <cell r="A506" t="str">
            <v>395132947</v>
          </cell>
          <cell r="B506" t="str">
            <v>R27</v>
          </cell>
          <cell r="C506">
            <v>71</v>
          </cell>
          <cell r="D506" t="str">
            <v>VISIWARE</v>
          </cell>
          <cell r="F506">
            <v>12</v>
          </cell>
          <cell r="G506" t="str">
            <v>5821Z</v>
          </cell>
          <cell r="H506">
            <v>0</v>
          </cell>
          <cell r="I506">
            <v>0</v>
          </cell>
          <cell r="J506">
            <v>0</v>
          </cell>
          <cell r="K506">
            <v>0</v>
          </cell>
          <cell r="L506">
            <v>0</v>
          </cell>
          <cell r="M506">
            <v>1</v>
          </cell>
          <cell r="N506">
            <v>0</v>
          </cell>
          <cell r="O506">
            <v>0</v>
          </cell>
          <cell r="P506">
            <v>0</v>
          </cell>
          <cell r="Q506">
            <v>0</v>
          </cell>
          <cell r="R506">
            <v>1</v>
          </cell>
          <cell r="T506">
            <v>9.6223240256768481</v>
          </cell>
        </row>
        <row r="507">
          <cell r="A507" t="str">
            <v>502082555</v>
          </cell>
          <cell r="B507" t="str">
            <v>R12</v>
          </cell>
          <cell r="C507">
            <v>8</v>
          </cell>
          <cell r="D507" t="str">
            <v>MICEL FILMS</v>
          </cell>
          <cell r="F507">
            <v>2</v>
          </cell>
          <cell r="G507" t="str">
            <v>2573B</v>
          </cell>
          <cell r="H507">
            <v>0</v>
          </cell>
          <cell r="I507">
            <v>0</v>
          </cell>
          <cell r="J507">
            <v>0</v>
          </cell>
          <cell r="K507">
            <v>0</v>
          </cell>
          <cell r="L507">
            <v>0</v>
          </cell>
          <cell r="M507">
            <v>0</v>
          </cell>
          <cell r="N507">
            <v>0</v>
          </cell>
          <cell r="O507">
            <v>0</v>
          </cell>
          <cell r="P507">
            <v>0</v>
          </cell>
          <cell r="Q507">
            <v>0</v>
          </cell>
          <cell r="R507">
            <v>0</v>
          </cell>
          <cell r="T507">
            <v>10.530051703369107</v>
          </cell>
        </row>
        <row r="508">
          <cell r="A508" t="str">
            <v>401944491</v>
          </cell>
          <cell r="B508" t="str">
            <v>R32</v>
          </cell>
          <cell r="C508">
            <v>10</v>
          </cell>
          <cell r="D508" t="str">
            <v>LABORATOIRE DENEL</v>
          </cell>
          <cell r="F508">
            <v>1</v>
          </cell>
          <cell r="G508" t="str">
            <v>8690F</v>
          </cell>
          <cell r="H508">
            <v>0</v>
          </cell>
          <cell r="I508">
            <v>0</v>
          </cell>
          <cell r="J508">
            <v>0</v>
          </cell>
          <cell r="K508">
            <v>0</v>
          </cell>
          <cell r="L508">
            <v>0</v>
          </cell>
          <cell r="M508">
            <v>0</v>
          </cell>
          <cell r="N508">
            <v>0</v>
          </cell>
          <cell r="O508">
            <v>0</v>
          </cell>
          <cell r="P508">
            <v>0</v>
          </cell>
          <cell r="Q508">
            <v>0</v>
          </cell>
          <cell r="R508">
            <v>0</v>
          </cell>
          <cell r="T508">
            <v>9.4156810843321459</v>
          </cell>
        </row>
        <row r="509">
          <cell r="A509" t="str">
            <v>410460422</v>
          </cell>
          <cell r="B509" t="str">
            <v>R14</v>
          </cell>
          <cell r="C509">
            <v>9</v>
          </cell>
          <cell r="D509" t="str">
            <v>ATIM SARL</v>
          </cell>
          <cell r="F509">
            <v>3</v>
          </cell>
          <cell r="G509" t="str">
            <v>2630Z</v>
          </cell>
          <cell r="H509">
            <v>0</v>
          </cell>
          <cell r="I509">
            <v>0</v>
          </cell>
          <cell r="J509">
            <v>0</v>
          </cell>
          <cell r="K509">
            <v>0</v>
          </cell>
          <cell r="L509">
            <v>0</v>
          </cell>
          <cell r="M509">
            <v>0</v>
          </cell>
          <cell r="N509">
            <v>0</v>
          </cell>
          <cell r="O509">
            <v>0</v>
          </cell>
          <cell r="P509">
            <v>0</v>
          </cell>
          <cell r="Q509">
            <v>1</v>
          </cell>
          <cell r="R509">
            <v>1</v>
          </cell>
          <cell r="T509">
            <v>9.4843887600243786</v>
          </cell>
        </row>
        <row r="510">
          <cell r="A510" t="str">
            <v>410508527</v>
          </cell>
          <cell r="B510" t="str">
            <v>R25</v>
          </cell>
          <cell r="C510">
            <v>49</v>
          </cell>
          <cell r="D510" t="str">
            <v>ROBODRILL SA</v>
          </cell>
          <cell r="F510">
            <v>2</v>
          </cell>
          <cell r="G510" t="str">
            <v>4313Z</v>
          </cell>
          <cell r="H510">
            <v>0</v>
          </cell>
          <cell r="I510">
            <v>0</v>
          </cell>
          <cell r="J510">
            <v>0</v>
          </cell>
          <cell r="K510">
            <v>0</v>
          </cell>
          <cell r="L510">
            <v>0</v>
          </cell>
          <cell r="M510">
            <v>0</v>
          </cell>
          <cell r="N510">
            <v>0</v>
          </cell>
          <cell r="O510">
            <v>0</v>
          </cell>
          <cell r="P510">
            <v>0</v>
          </cell>
          <cell r="Q510">
            <v>0</v>
          </cell>
          <cell r="R510">
            <v>0</v>
          </cell>
          <cell r="T510">
            <v>9.1802589630514539</v>
          </cell>
        </row>
        <row r="511">
          <cell r="A511" t="str">
            <v>421311424</v>
          </cell>
          <cell r="B511" t="str">
            <v>R30</v>
          </cell>
          <cell r="C511">
            <v>2</v>
          </cell>
          <cell r="D511" t="str">
            <v>ACTEPI</v>
          </cell>
          <cell r="F511">
            <v>2</v>
          </cell>
          <cell r="G511" t="str">
            <v>7490B</v>
          </cell>
          <cell r="H511">
            <v>0</v>
          </cell>
          <cell r="I511">
            <v>0</v>
          </cell>
          <cell r="J511">
            <v>0</v>
          </cell>
          <cell r="K511">
            <v>0</v>
          </cell>
          <cell r="L511">
            <v>0</v>
          </cell>
          <cell r="M511">
            <v>0</v>
          </cell>
          <cell r="N511">
            <v>0</v>
          </cell>
          <cell r="O511">
            <v>0</v>
          </cell>
          <cell r="P511">
            <v>0</v>
          </cell>
          <cell r="Q511">
            <v>0</v>
          </cell>
          <cell r="R511">
            <v>0</v>
          </cell>
          <cell r="T511">
            <v>9.4669819473307832</v>
          </cell>
        </row>
        <row r="512">
          <cell r="A512" t="str">
            <v>422622274</v>
          </cell>
          <cell r="B512" t="str">
            <v>R30</v>
          </cell>
          <cell r="C512">
            <v>18</v>
          </cell>
          <cell r="D512" t="str">
            <v>TKDES</v>
          </cell>
          <cell r="F512">
            <v>2</v>
          </cell>
          <cell r="G512" t="str">
            <v>7112B</v>
          </cell>
          <cell r="H512">
            <v>0</v>
          </cell>
          <cell r="I512">
            <v>0</v>
          </cell>
          <cell r="J512">
            <v>0</v>
          </cell>
          <cell r="K512">
            <v>0</v>
          </cell>
          <cell r="L512">
            <v>0</v>
          </cell>
          <cell r="M512">
            <v>0</v>
          </cell>
          <cell r="N512">
            <v>0</v>
          </cell>
          <cell r="O512">
            <v>0</v>
          </cell>
          <cell r="P512">
            <v>0</v>
          </cell>
          <cell r="Q512">
            <v>0</v>
          </cell>
          <cell r="R512">
            <v>0</v>
          </cell>
          <cell r="T512">
            <v>9.5191432574745569</v>
          </cell>
        </row>
        <row r="513">
          <cell r="A513" t="str">
            <v>423868181</v>
          </cell>
          <cell r="B513" t="str">
            <v>R30</v>
          </cell>
          <cell r="C513">
            <v>44</v>
          </cell>
          <cell r="D513" t="str">
            <v>AMATSI</v>
          </cell>
          <cell r="F513">
            <v>1</v>
          </cell>
          <cell r="G513" t="str">
            <v>7219Z</v>
          </cell>
          <cell r="H513">
            <v>0</v>
          </cell>
          <cell r="I513">
            <v>0</v>
          </cell>
          <cell r="J513">
            <v>0</v>
          </cell>
          <cell r="K513">
            <v>0</v>
          </cell>
          <cell r="L513">
            <v>0</v>
          </cell>
          <cell r="M513">
            <v>0</v>
          </cell>
          <cell r="N513">
            <v>0</v>
          </cell>
          <cell r="O513">
            <v>0</v>
          </cell>
          <cell r="P513">
            <v>0</v>
          </cell>
          <cell r="Q513">
            <v>0</v>
          </cell>
          <cell r="R513">
            <v>0</v>
          </cell>
          <cell r="T513">
            <v>1.0048201143914137</v>
          </cell>
        </row>
        <row r="514">
          <cell r="A514" t="str">
            <v>432249126</v>
          </cell>
          <cell r="B514" t="str">
            <v>R27</v>
          </cell>
          <cell r="C514">
            <v>33</v>
          </cell>
          <cell r="D514" t="str">
            <v>SPECIALCHEM</v>
          </cell>
          <cell r="F514">
            <v>21</v>
          </cell>
          <cell r="G514" t="str">
            <v>5829C</v>
          </cell>
          <cell r="H514">
            <v>0</v>
          </cell>
          <cell r="I514">
            <v>0</v>
          </cell>
          <cell r="J514">
            <v>0</v>
          </cell>
          <cell r="K514">
            <v>0</v>
          </cell>
          <cell r="L514">
            <v>0</v>
          </cell>
          <cell r="M514">
            <v>1</v>
          </cell>
          <cell r="N514">
            <v>0</v>
          </cell>
          <cell r="O514">
            <v>0</v>
          </cell>
          <cell r="P514">
            <v>0</v>
          </cell>
          <cell r="Q514">
            <v>0</v>
          </cell>
          <cell r="R514">
            <v>1</v>
          </cell>
          <cell r="T514">
            <v>0.99479209389929635</v>
          </cell>
        </row>
        <row r="515">
          <cell r="A515" t="str">
            <v>435244082</v>
          </cell>
          <cell r="B515" t="str">
            <v>R30</v>
          </cell>
          <cell r="C515">
            <v>18</v>
          </cell>
          <cell r="D515" t="str">
            <v>IMMINENCE</v>
          </cell>
          <cell r="F515">
            <v>4</v>
          </cell>
          <cell r="G515" t="str">
            <v>7022</v>
          </cell>
          <cell r="H515">
            <v>0</v>
          </cell>
          <cell r="I515">
            <v>0</v>
          </cell>
          <cell r="J515">
            <v>0</v>
          </cell>
          <cell r="K515">
            <v>0</v>
          </cell>
          <cell r="L515">
            <v>0</v>
          </cell>
          <cell r="M515">
            <v>0</v>
          </cell>
          <cell r="N515">
            <v>0</v>
          </cell>
          <cell r="O515">
            <v>0</v>
          </cell>
          <cell r="P515">
            <v>0</v>
          </cell>
          <cell r="Q515">
            <v>0</v>
          </cell>
          <cell r="R515">
            <v>0</v>
          </cell>
          <cell r="T515">
            <v>9.453986464844844</v>
          </cell>
        </row>
        <row r="516">
          <cell r="A516" t="str">
            <v>444417364</v>
          </cell>
          <cell r="B516" t="str">
            <v>R22</v>
          </cell>
          <cell r="C516">
            <v>8</v>
          </cell>
          <cell r="D516" t="str">
            <v>OPTIMA CONCEPT</v>
          </cell>
          <cell r="F516">
            <v>4</v>
          </cell>
          <cell r="G516" t="str">
            <v>329</v>
          </cell>
          <cell r="H516">
            <v>0</v>
          </cell>
          <cell r="I516">
            <v>0</v>
          </cell>
          <cell r="J516">
            <v>0</v>
          </cell>
          <cell r="K516">
            <v>0</v>
          </cell>
          <cell r="L516">
            <v>0</v>
          </cell>
          <cell r="M516">
            <v>0</v>
          </cell>
          <cell r="N516">
            <v>0</v>
          </cell>
          <cell r="O516">
            <v>0</v>
          </cell>
          <cell r="P516">
            <v>0</v>
          </cell>
          <cell r="Q516">
            <v>0</v>
          </cell>
          <cell r="R516">
            <v>0</v>
          </cell>
          <cell r="T516">
            <v>0.99288651127325045</v>
          </cell>
        </row>
        <row r="517">
          <cell r="A517" t="str">
            <v>447899576</v>
          </cell>
          <cell r="B517" t="str">
            <v>R30</v>
          </cell>
          <cell r="C517">
            <v>10</v>
          </cell>
          <cell r="D517" t="str">
            <v>TECMOTION</v>
          </cell>
          <cell r="F517">
            <v>4</v>
          </cell>
          <cell r="G517" t="str">
            <v>7112B</v>
          </cell>
          <cell r="H517">
            <v>0</v>
          </cell>
          <cell r="I517">
            <v>0</v>
          </cell>
          <cell r="J517">
            <v>0</v>
          </cell>
          <cell r="K517">
            <v>0</v>
          </cell>
          <cell r="L517">
            <v>0</v>
          </cell>
          <cell r="M517">
            <v>0</v>
          </cell>
          <cell r="N517">
            <v>0</v>
          </cell>
          <cell r="O517">
            <v>0</v>
          </cell>
          <cell r="P517">
            <v>0</v>
          </cell>
          <cell r="Q517">
            <v>0</v>
          </cell>
          <cell r="R517">
            <v>0</v>
          </cell>
          <cell r="T517">
            <v>9.453986464844844</v>
          </cell>
        </row>
        <row r="518">
          <cell r="A518" t="str">
            <v>450401153</v>
          </cell>
          <cell r="B518" t="str">
            <v>R27</v>
          </cell>
          <cell r="C518">
            <v>24</v>
          </cell>
          <cell r="D518" t="str">
            <v>WALLIX</v>
          </cell>
          <cell r="F518">
            <v>11</v>
          </cell>
          <cell r="G518" t="str">
            <v>5829A</v>
          </cell>
          <cell r="H518">
            <v>0</v>
          </cell>
          <cell r="I518">
            <v>0</v>
          </cell>
          <cell r="J518">
            <v>0</v>
          </cell>
          <cell r="K518">
            <v>0</v>
          </cell>
          <cell r="L518">
            <v>0</v>
          </cell>
          <cell r="M518">
            <v>0</v>
          </cell>
          <cell r="N518">
            <v>0</v>
          </cell>
          <cell r="O518">
            <v>0</v>
          </cell>
          <cell r="P518">
            <v>0</v>
          </cell>
          <cell r="Q518">
            <v>2</v>
          </cell>
          <cell r="R518">
            <v>2</v>
          </cell>
          <cell r="T518">
            <v>1.0137512417052648</v>
          </cell>
        </row>
        <row r="519">
          <cell r="A519" t="str">
            <v>452866445</v>
          </cell>
          <cell r="B519" t="str">
            <v>R29</v>
          </cell>
          <cell r="C519">
            <v>9</v>
          </cell>
          <cell r="D519" t="str">
            <v>CUBE TECHNOLOGIES</v>
          </cell>
          <cell r="F519">
            <v>4</v>
          </cell>
          <cell r="G519" t="str">
            <v>6202A</v>
          </cell>
          <cell r="H519">
            <v>0</v>
          </cell>
          <cell r="I519">
            <v>0</v>
          </cell>
          <cell r="J519">
            <v>0</v>
          </cell>
          <cell r="K519">
            <v>0</v>
          </cell>
          <cell r="L519">
            <v>0</v>
          </cell>
          <cell r="M519">
            <v>1</v>
          </cell>
          <cell r="N519">
            <v>0</v>
          </cell>
          <cell r="O519">
            <v>0</v>
          </cell>
          <cell r="P519">
            <v>0</v>
          </cell>
          <cell r="Q519">
            <v>0</v>
          </cell>
          <cell r="R519">
            <v>1</v>
          </cell>
          <cell r="T519">
            <v>1.0011628456684287</v>
          </cell>
        </row>
        <row r="520">
          <cell r="A520" t="str">
            <v>478974280</v>
          </cell>
          <cell r="B520" t="str">
            <v>R09</v>
          </cell>
          <cell r="C520">
            <v>4</v>
          </cell>
          <cell r="D520" t="str">
            <v>CP CONCEPT</v>
          </cell>
          <cell r="F520">
            <v>1</v>
          </cell>
          <cell r="G520" t="str">
            <v>2229A</v>
          </cell>
          <cell r="H520">
            <v>0</v>
          </cell>
          <cell r="I520">
            <v>0</v>
          </cell>
          <cell r="J520">
            <v>0</v>
          </cell>
          <cell r="K520">
            <v>0</v>
          </cell>
          <cell r="L520">
            <v>0</v>
          </cell>
          <cell r="M520">
            <v>0</v>
          </cell>
          <cell r="N520">
            <v>0</v>
          </cell>
          <cell r="O520">
            <v>0</v>
          </cell>
          <cell r="P520">
            <v>0</v>
          </cell>
          <cell r="Q520">
            <v>0</v>
          </cell>
          <cell r="R520">
            <v>0</v>
          </cell>
          <cell r="T520">
            <v>9.5461741630669348</v>
          </cell>
        </row>
        <row r="521">
          <cell r="A521" t="str">
            <v>479529273</v>
          </cell>
          <cell r="B521" t="str">
            <v>R30</v>
          </cell>
          <cell r="C521">
            <v>12</v>
          </cell>
          <cell r="D521" t="str">
            <v>BARDOT GROUP</v>
          </cell>
          <cell r="F521">
            <v>10</v>
          </cell>
          <cell r="G521" t="str">
            <v>7112B</v>
          </cell>
          <cell r="H521">
            <v>0</v>
          </cell>
          <cell r="I521">
            <v>0</v>
          </cell>
          <cell r="J521">
            <v>0</v>
          </cell>
          <cell r="K521">
            <v>0</v>
          </cell>
          <cell r="L521">
            <v>0</v>
          </cell>
          <cell r="M521">
            <v>0</v>
          </cell>
          <cell r="N521">
            <v>0</v>
          </cell>
          <cell r="O521">
            <v>0</v>
          </cell>
          <cell r="P521">
            <v>0</v>
          </cell>
          <cell r="Q521">
            <v>0</v>
          </cell>
          <cell r="R521">
            <v>0</v>
          </cell>
          <cell r="T521">
            <v>9.4669356729490897</v>
          </cell>
        </row>
        <row r="522">
          <cell r="A522" t="str">
            <v>481636074</v>
          </cell>
          <cell r="B522" t="str">
            <v>R30</v>
          </cell>
          <cell r="C522">
            <v>4</v>
          </cell>
          <cell r="D522" t="str">
            <v>ALTERINFO</v>
          </cell>
          <cell r="F522">
            <v>3</v>
          </cell>
          <cell r="G522" t="str">
            <v>7112B</v>
          </cell>
          <cell r="H522">
            <v>0</v>
          </cell>
          <cell r="I522">
            <v>0</v>
          </cell>
          <cell r="J522">
            <v>0</v>
          </cell>
          <cell r="K522">
            <v>0</v>
          </cell>
          <cell r="L522">
            <v>0</v>
          </cell>
          <cell r="M522">
            <v>2</v>
          </cell>
          <cell r="N522">
            <v>1</v>
          </cell>
          <cell r="O522">
            <v>0</v>
          </cell>
          <cell r="P522">
            <v>0</v>
          </cell>
          <cell r="Q522">
            <v>2</v>
          </cell>
          <cell r="R522">
            <v>5</v>
          </cell>
          <cell r="T522">
            <v>9.4604813865328641</v>
          </cell>
        </row>
        <row r="523">
          <cell r="A523" t="str">
            <v>481637718</v>
          </cell>
          <cell r="B523" t="str">
            <v>R08</v>
          </cell>
          <cell r="C523">
            <v>16</v>
          </cell>
          <cell r="D523" t="str">
            <v>CERENIS THERAPEUTICS HOLDING</v>
          </cell>
          <cell r="F523">
            <v>11</v>
          </cell>
          <cell r="G523" t="str">
            <v>2120Z</v>
          </cell>
          <cell r="H523">
            <v>0</v>
          </cell>
          <cell r="I523">
            <v>0</v>
          </cell>
          <cell r="J523">
            <v>0</v>
          </cell>
          <cell r="K523">
            <v>1</v>
          </cell>
          <cell r="L523">
            <v>1</v>
          </cell>
          <cell r="M523">
            <v>0</v>
          </cell>
          <cell r="N523">
            <v>0</v>
          </cell>
          <cell r="O523">
            <v>0</v>
          </cell>
          <cell r="P523">
            <v>0</v>
          </cell>
          <cell r="Q523">
            <v>0</v>
          </cell>
          <cell r="R523">
            <v>1</v>
          </cell>
          <cell r="T523">
            <v>1.0012253495596557</v>
          </cell>
        </row>
        <row r="524">
          <cell r="A524" t="str">
            <v>481885374</v>
          </cell>
          <cell r="B524" t="str">
            <v>R30</v>
          </cell>
          <cell r="C524">
            <v>12</v>
          </cell>
          <cell r="D524" t="str">
            <v>SOBEN AERO</v>
          </cell>
          <cell r="F524">
            <v>4</v>
          </cell>
          <cell r="G524" t="str">
            <v>7112B</v>
          </cell>
          <cell r="H524">
            <v>0</v>
          </cell>
          <cell r="I524">
            <v>0</v>
          </cell>
          <cell r="J524">
            <v>0</v>
          </cell>
          <cell r="K524">
            <v>0</v>
          </cell>
          <cell r="L524">
            <v>0</v>
          </cell>
          <cell r="M524">
            <v>0</v>
          </cell>
          <cell r="N524">
            <v>0</v>
          </cell>
          <cell r="O524">
            <v>0</v>
          </cell>
          <cell r="P524">
            <v>0</v>
          </cell>
          <cell r="Q524">
            <v>0</v>
          </cell>
          <cell r="R524">
            <v>0</v>
          </cell>
          <cell r="T524">
            <v>9.5060574100746926</v>
          </cell>
        </row>
        <row r="525">
          <cell r="A525" t="str">
            <v>482003423</v>
          </cell>
          <cell r="B525" t="str">
            <v>R29</v>
          </cell>
          <cell r="C525">
            <v>4</v>
          </cell>
          <cell r="D525" t="str">
            <v>RCOSPI</v>
          </cell>
          <cell r="F525">
            <v>2</v>
          </cell>
          <cell r="G525" t="str">
            <v>6201Z</v>
          </cell>
          <cell r="H525">
            <v>0</v>
          </cell>
          <cell r="I525">
            <v>0</v>
          </cell>
          <cell r="J525">
            <v>0</v>
          </cell>
          <cell r="K525">
            <v>0</v>
          </cell>
          <cell r="L525">
            <v>0</v>
          </cell>
          <cell r="M525">
            <v>0</v>
          </cell>
          <cell r="N525">
            <v>0</v>
          </cell>
          <cell r="O525">
            <v>0</v>
          </cell>
          <cell r="P525">
            <v>0</v>
          </cell>
          <cell r="Q525">
            <v>0</v>
          </cell>
          <cell r="R525">
            <v>0</v>
          </cell>
          <cell r="T525">
            <v>9.4855098683566013</v>
          </cell>
        </row>
        <row r="526">
          <cell r="A526" t="str">
            <v>482016276</v>
          </cell>
          <cell r="B526" t="str">
            <v>R27</v>
          </cell>
          <cell r="C526">
            <v>5</v>
          </cell>
          <cell r="D526" t="str">
            <v>BLUEXML</v>
          </cell>
          <cell r="F526">
            <v>4</v>
          </cell>
          <cell r="G526" t="str">
            <v>5829B</v>
          </cell>
          <cell r="H526">
            <v>0</v>
          </cell>
          <cell r="I526">
            <v>0</v>
          </cell>
          <cell r="J526">
            <v>0</v>
          </cell>
          <cell r="K526">
            <v>0</v>
          </cell>
          <cell r="L526">
            <v>0</v>
          </cell>
          <cell r="M526">
            <v>0</v>
          </cell>
          <cell r="N526">
            <v>0</v>
          </cell>
          <cell r="O526">
            <v>0</v>
          </cell>
          <cell r="P526">
            <v>0</v>
          </cell>
          <cell r="Q526">
            <v>1</v>
          </cell>
          <cell r="R526">
            <v>1</v>
          </cell>
          <cell r="T526">
            <v>1.0049731646109066</v>
          </cell>
        </row>
        <row r="527">
          <cell r="A527" t="str">
            <v>482368628</v>
          </cell>
          <cell r="B527" t="str">
            <v>R14</v>
          </cell>
          <cell r="C527">
            <v>34</v>
          </cell>
          <cell r="D527" t="str">
            <v>OKTALOGIC SAS</v>
          </cell>
          <cell r="F527">
            <v>12</v>
          </cell>
          <cell r="G527" t="str">
            <v>2630Z</v>
          </cell>
          <cell r="H527">
            <v>0</v>
          </cell>
          <cell r="I527">
            <v>0</v>
          </cell>
          <cell r="J527">
            <v>0</v>
          </cell>
          <cell r="K527">
            <v>0</v>
          </cell>
          <cell r="L527">
            <v>0</v>
          </cell>
          <cell r="M527">
            <v>1</v>
          </cell>
          <cell r="N527">
            <v>0</v>
          </cell>
          <cell r="O527">
            <v>0</v>
          </cell>
          <cell r="P527">
            <v>1</v>
          </cell>
          <cell r="Q527">
            <v>0</v>
          </cell>
          <cell r="R527">
            <v>2</v>
          </cell>
          <cell r="S527" t="str">
            <v>maternité</v>
          </cell>
          <cell r="T527">
            <v>1.000797997851165</v>
          </cell>
        </row>
        <row r="528">
          <cell r="A528" t="str">
            <v>482510906</v>
          </cell>
          <cell r="B528" t="str">
            <v>R29</v>
          </cell>
          <cell r="C528">
            <v>149</v>
          </cell>
          <cell r="D528" t="str">
            <v>BRANDALLEY</v>
          </cell>
          <cell r="F528">
            <v>15</v>
          </cell>
          <cell r="G528" t="str">
            <v>6209Z</v>
          </cell>
          <cell r="H528">
            <v>0</v>
          </cell>
          <cell r="I528">
            <v>0</v>
          </cell>
          <cell r="J528">
            <v>0</v>
          </cell>
          <cell r="K528">
            <v>0</v>
          </cell>
          <cell r="L528">
            <v>0</v>
          </cell>
          <cell r="M528">
            <v>4</v>
          </cell>
          <cell r="N528">
            <v>0</v>
          </cell>
          <cell r="O528">
            <v>0</v>
          </cell>
          <cell r="P528">
            <v>0</v>
          </cell>
          <cell r="Q528">
            <v>0</v>
          </cell>
          <cell r="R528">
            <v>4</v>
          </cell>
          <cell r="T528">
            <v>1.0043694710770934</v>
          </cell>
        </row>
        <row r="529">
          <cell r="A529" t="str">
            <v>483927166</v>
          </cell>
          <cell r="B529" t="str">
            <v>R29</v>
          </cell>
          <cell r="C529">
            <v>22</v>
          </cell>
          <cell r="D529" t="str">
            <v>YAKAZ</v>
          </cell>
          <cell r="F529">
            <v>11</v>
          </cell>
          <cell r="G529" t="str">
            <v>6201Z</v>
          </cell>
          <cell r="H529">
            <v>0</v>
          </cell>
          <cell r="I529">
            <v>0</v>
          </cell>
          <cell r="J529">
            <v>0</v>
          </cell>
          <cell r="K529">
            <v>0</v>
          </cell>
          <cell r="L529">
            <v>0</v>
          </cell>
          <cell r="M529">
            <v>1</v>
          </cell>
          <cell r="N529">
            <v>0</v>
          </cell>
          <cell r="O529">
            <v>0</v>
          </cell>
          <cell r="P529">
            <v>0</v>
          </cell>
          <cell r="Q529">
            <v>0</v>
          </cell>
          <cell r="R529">
            <v>1</v>
          </cell>
          <cell r="T529">
            <v>9.5103543036757934</v>
          </cell>
        </row>
        <row r="530">
          <cell r="A530" t="str">
            <v>484306071</v>
          </cell>
          <cell r="B530" t="str">
            <v>R29</v>
          </cell>
          <cell r="C530">
            <v>4</v>
          </cell>
          <cell r="D530" t="str">
            <v>YOONO</v>
          </cell>
          <cell r="F530">
            <v>4</v>
          </cell>
          <cell r="G530" t="str">
            <v>6202A</v>
          </cell>
          <cell r="H530">
            <v>0</v>
          </cell>
          <cell r="I530">
            <v>0</v>
          </cell>
          <cell r="J530">
            <v>0</v>
          </cell>
          <cell r="K530">
            <v>0</v>
          </cell>
          <cell r="L530">
            <v>0</v>
          </cell>
          <cell r="M530">
            <v>0</v>
          </cell>
          <cell r="N530">
            <v>0</v>
          </cell>
          <cell r="O530">
            <v>0</v>
          </cell>
          <cell r="P530">
            <v>0</v>
          </cell>
          <cell r="Q530">
            <v>0</v>
          </cell>
          <cell r="R530">
            <v>0</v>
          </cell>
          <cell r="T530">
            <v>1.0011628456684287</v>
          </cell>
        </row>
        <row r="531">
          <cell r="A531" t="str">
            <v>484333679</v>
          </cell>
          <cell r="B531" t="str">
            <v>R30</v>
          </cell>
          <cell r="C531">
            <v>13</v>
          </cell>
          <cell r="D531" t="str">
            <v>BLUWAN</v>
          </cell>
          <cell r="F531">
            <v>8</v>
          </cell>
          <cell r="G531" t="str">
            <v>7112B</v>
          </cell>
          <cell r="H531">
            <v>0</v>
          </cell>
          <cell r="I531">
            <v>0</v>
          </cell>
          <cell r="J531">
            <v>0</v>
          </cell>
          <cell r="K531">
            <v>0</v>
          </cell>
          <cell r="L531">
            <v>0</v>
          </cell>
          <cell r="M531">
            <v>0</v>
          </cell>
          <cell r="N531">
            <v>0</v>
          </cell>
          <cell r="O531">
            <v>0</v>
          </cell>
          <cell r="P531">
            <v>0</v>
          </cell>
          <cell r="Q531">
            <v>1</v>
          </cell>
          <cell r="R531">
            <v>1</v>
          </cell>
          <cell r="T531">
            <v>0.9945214240971515</v>
          </cell>
        </row>
        <row r="532">
          <cell r="A532" t="str">
            <v>485254528</v>
          </cell>
          <cell r="B532" t="str">
            <v>R29</v>
          </cell>
          <cell r="C532">
            <v>4</v>
          </cell>
          <cell r="D532" t="str">
            <v>OGMYOS</v>
          </cell>
          <cell r="F532">
            <v>3</v>
          </cell>
          <cell r="G532" t="str">
            <v>6202A</v>
          </cell>
          <cell r="H532">
            <v>0</v>
          </cell>
          <cell r="I532">
            <v>0</v>
          </cell>
          <cell r="J532">
            <v>0</v>
          </cell>
          <cell r="K532">
            <v>0</v>
          </cell>
          <cell r="L532">
            <v>0</v>
          </cell>
          <cell r="M532">
            <v>0</v>
          </cell>
          <cell r="N532">
            <v>0</v>
          </cell>
          <cell r="O532">
            <v>0</v>
          </cell>
          <cell r="P532">
            <v>0</v>
          </cell>
          <cell r="Q532">
            <v>0</v>
          </cell>
          <cell r="R532">
            <v>0</v>
          </cell>
          <cell r="T532">
            <v>9.4882663174890407</v>
          </cell>
        </row>
        <row r="533">
          <cell r="A533" t="str">
            <v>487558504</v>
          </cell>
          <cell r="B533" t="str">
            <v>R15</v>
          </cell>
          <cell r="C533">
            <v>3</v>
          </cell>
          <cell r="D533" t="str">
            <v>CORRELANE TECHNOLOGIES</v>
          </cell>
          <cell r="F533">
            <v>2</v>
          </cell>
          <cell r="G533" t="str">
            <v>2651</v>
          </cell>
          <cell r="H533">
            <v>0</v>
          </cell>
          <cell r="I533">
            <v>0</v>
          </cell>
          <cell r="J533">
            <v>0</v>
          </cell>
          <cell r="K533">
            <v>0</v>
          </cell>
          <cell r="L533">
            <v>0</v>
          </cell>
          <cell r="M533">
            <v>0</v>
          </cell>
          <cell r="N533">
            <v>0</v>
          </cell>
          <cell r="O533">
            <v>0</v>
          </cell>
          <cell r="P533">
            <v>0</v>
          </cell>
          <cell r="Q533">
            <v>0</v>
          </cell>
          <cell r="R533">
            <v>0</v>
          </cell>
          <cell r="T533">
            <v>9.4606183387799057</v>
          </cell>
        </row>
        <row r="534">
          <cell r="A534" t="str">
            <v>487697294</v>
          </cell>
          <cell r="B534" t="str">
            <v>R23</v>
          </cell>
          <cell r="C534">
            <v>12</v>
          </cell>
          <cell r="D534" t="str">
            <v>NHEOLIS</v>
          </cell>
          <cell r="F534">
            <v>5</v>
          </cell>
          <cell r="G534" t="str">
            <v>3511Z</v>
          </cell>
          <cell r="H534">
            <v>0</v>
          </cell>
          <cell r="I534">
            <v>0</v>
          </cell>
          <cell r="J534">
            <v>0</v>
          </cell>
          <cell r="K534">
            <v>0</v>
          </cell>
          <cell r="L534">
            <v>0</v>
          </cell>
          <cell r="M534">
            <v>2</v>
          </cell>
          <cell r="N534">
            <v>0</v>
          </cell>
          <cell r="O534">
            <v>0</v>
          </cell>
          <cell r="P534">
            <v>1</v>
          </cell>
          <cell r="Q534">
            <v>0</v>
          </cell>
          <cell r="R534">
            <v>3</v>
          </cell>
          <cell r="T534">
            <v>9.3937731654449959</v>
          </cell>
        </row>
        <row r="535">
          <cell r="A535" t="str">
            <v>487710238</v>
          </cell>
          <cell r="B535" t="str">
            <v>R01</v>
          </cell>
          <cell r="C535">
            <v>7</v>
          </cell>
          <cell r="D535" t="str">
            <v>KANASAO</v>
          </cell>
          <cell r="F535">
            <v>2</v>
          </cell>
          <cell r="G535" t="str">
            <v>0114Z</v>
          </cell>
          <cell r="H535">
            <v>0</v>
          </cell>
          <cell r="I535">
            <v>0</v>
          </cell>
          <cell r="J535">
            <v>0</v>
          </cell>
          <cell r="K535">
            <v>0</v>
          </cell>
          <cell r="L535">
            <v>0</v>
          </cell>
          <cell r="M535">
            <v>0</v>
          </cell>
          <cell r="N535">
            <v>0</v>
          </cell>
          <cell r="O535">
            <v>0</v>
          </cell>
          <cell r="P535">
            <v>0</v>
          </cell>
          <cell r="Q535">
            <v>0</v>
          </cell>
          <cell r="R535">
            <v>0</v>
          </cell>
          <cell r="T535">
            <v>1.004124648831733</v>
          </cell>
        </row>
        <row r="536">
          <cell r="A536" t="str">
            <v>487772261</v>
          </cell>
          <cell r="B536" t="str">
            <v>R24</v>
          </cell>
          <cell r="C536">
            <v>3</v>
          </cell>
          <cell r="D536" t="str">
            <v>ARENA TECHNOLOGIES</v>
          </cell>
          <cell r="F536">
            <v>2</v>
          </cell>
          <cell r="G536" t="str">
            <v>3832Z</v>
          </cell>
          <cell r="H536">
            <v>0</v>
          </cell>
          <cell r="I536">
            <v>0</v>
          </cell>
          <cell r="J536">
            <v>0</v>
          </cell>
          <cell r="K536">
            <v>0</v>
          </cell>
          <cell r="L536">
            <v>0</v>
          </cell>
          <cell r="M536">
            <v>0</v>
          </cell>
          <cell r="N536">
            <v>0</v>
          </cell>
          <cell r="O536">
            <v>0</v>
          </cell>
          <cell r="P536">
            <v>0</v>
          </cell>
          <cell r="Q536">
            <v>0</v>
          </cell>
          <cell r="R536">
            <v>0</v>
          </cell>
          <cell r="T536">
            <v>7.4805936041901795</v>
          </cell>
        </row>
        <row r="537">
          <cell r="A537" t="str">
            <v>487829574</v>
          </cell>
          <cell r="B537" t="str">
            <v>R30</v>
          </cell>
          <cell r="C537">
            <v>118</v>
          </cell>
          <cell r="D537" t="str">
            <v>NEURELEC SA</v>
          </cell>
          <cell r="F537">
            <v>32</v>
          </cell>
          <cell r="G537" t="str">
            <v>7211Z</v>
          </cell>
          <cell r="H537">
            <v>0</v>
          </cell>
          <cell r="I537">
            <v>0</v>
          </cell>
          <cell r="J537">
            <v>0</v>
          </cell>
          <cell r="K537">
            <v>0</v>
          </cell>
          <cell r="L537">
            <v>0</v>
          </cell>
          <cell r="M537">
            <v>0</v>
          </cell>
          <cell r="N537">
            <v>0</v>
          </cell>
          <cell r="O537">
            <v>0</v>
          </cell>
          <cell r="P537">
            <v>0</v>
          </cell>
          <cell r="Q537">
            <v>4</v>
          </cell>
          <cell r="R537">
            <v>4</v>
          </cell>
          <cell r="T537">
            <v>0.99998044122365259</v>
          </cell>
        </row>
        <row r="538">
          <cell r="A538" t="str">
            <v>488500703</v>
          </cell>
          <cell r="B538" t="str">
            <v>R30</v>
          </cell>
          <cell r="C538">
            <v>1</v>
          </cell>
          <cell r="D538" t="str">
            <v>M TO M PROTEC</v>
          </cell>
          <cell r="F538">
            <v>1</v>
          </cell>
          <cell r="G538" t="str">
            <v>7219Z</v>
          </cell>
          <cell r="H538">
            <v>0</v>
          </cell>
          <cell r="I538">
            <v>0</v>
          </cell>
          <cell r="J538">
            <v>0</v>
          </cell>
          <cell r="K538">
            <v>0</v>
          </cell>
          <cell r="L538">
            <v>0</v>
          </cell>
          <cell r="M538">
            <v>0</v>
          </cell>
          <cell r="N538">
            <v>0</v>
          </cell>
          <cell r="O538">
            <v>0</v>
          </cell>
          <cell r="P538">
            <v>0</v>
          </cell>
          <cell r="Q538">
            <v>0</v>
          </cell>
          <cell r="R538">
            <v>0</v>
          </cell>
          <cell r="T538">
            <v>9.4734881506747257</v>
          </cell>
        </row>
        <row r="539">
          <cell r="A539" t="str">
            <v>490023439</v>
          </cell>
          <cell r="B539" t="str">
            <v>R30</v>
          </cell>
          <cell r="C539">
            <v>11</v>
          </cell>
          <cell r="D539" t="str">
            <v>DIASYS TECHNOLOGIES</v>
          </cell>
          <cell r="F539">
            <v>6</v>
          </cell>
          <cell r="G539" t="str">
            <v>7112B</v>
          </cell>
          <cell r="H539">
            <v>0</v>
          </cell>
          <cell r="I539">
            <v>0</v>
          </cell>
          <cell r="J539">
            <v>0</v>
          </cell>
          <cell r="K539">
            <v>0</v>
          </cell>
          <cell r="L539">
            <v>0</v>
          </cell>
          <cell r="M539">
            <v>0</v>
          </cell>
          <cell r="N539">
            <v>0</v>
          </cell>
          <cell r="O539">
            <v>0</v>
          </cell>
          <cell r="P539">
            <v>0</v>
          </cell>
          <cell r="Q539">
            <v>0</v>
          </cell>
          <cell r="R539">
            <v>0</v>
          </cell>
          <cell r="T539">
            <v>0.9958875026424</v>
          </cell>
        </row>
        <row r="540">
          <cell r="A540" t="str">
            <v>490382751</v>
          </cell>
          <cell r="B540" t="str">
            <v>R27</v>
          </cell>
          <cell r="C540">
            <v>23</v>
          </cell>
          <cell r="D540" t="str">
            <v>MXP4</v>
          </cell>
          <cell r="F540">
            <v>9</v>
          </cell>
          <cell r="G540" t="str">
            <v>5920Z</v>
          </cell>
          <cell r="H540">
            <v>0</v>
          </cell>
          <cell r="I540">
            <v>0</v>
          </cell>
          <cell r="J540">
            <v>0</v>
          </cell>
          <cell r="K540">
            <v>0</v>
          </cell>
          <cell r="L540">
            <v>0</v>
          </cell>
          <cell r="M540">
            <v>4</v>
          </cell>
          <cell r="N540">
            <v>0</v>
          </cell>
          <cell r="O540">
            <v>0</v>
          </cell>
          <cell r="P540">
            <v>0</v>
          </cell>
          <cell r="Q540">
            <v>0</v>
          </cell>
          <cell r="R540">
            <v>4</v>
          </cell>
          <cell r="T540">
            <v>1.0067183025169339</v>
          </cell>
        </row>
        <row r="541">
          <cell r="A541" t="str">
            <v>490624624</v>
          </cell>
          <cell r="B541" t="str">
            <v>R17</v>
          </cell>
          <cell r="C541">
            <v>69</v>
          </cell>
          <cell r="D541" t="str">
            <v>MICROSPIRE EXPLOITATION</v>
          </cell>
          <cell r="F541">
            <v>3</v>
          </cell>
          <cell r="G541" t="str">
            <v>2711Z</v>
          </cell>
          <cell r="H541">
            <v>0</v>
          </cell>
          <cell r="I541">
            <v>0</v>
          </cell>
          <cell r="J541">
            <v>0</v>
          </cell>
          <cell r="K541">
            <v>0</v>
          </cell>
          <cell r="L541">
            <v>0</v>
          </cell>
          <cell r="M541">
            <v>0</v>
          </cell>
          <cell r="N541">
            <v>1</v>
          </cell>
          <cell r="O541">
            <v>0</v>
          </cell>
          <cell r="P541">
            <v>0</v>
          </cell>
          <cell r="Q541">
            <v>0</v>
          </cell>
          <cell r="R541">
            <v>1</v>
          </cell>
          <cell r="T541">
            <v>1.0062135658086313</v>
          </cell>
        </row>
        <row r="542">
          <cell r="A542" t="str">
            <v>490766490</v>
          </cell>
          <cell r="B542" t="str">
            <v>R12</v>
          </cell>
          <cell r="C542">
            <v>2</v>
          </cell>
          <cell r="D542" t="str">
            <v>KPG SOLUTIONS</v>
          </cell>
          <cell r="F542">
            <v>1</v>
          </cell>
          <cell r="G542" t="str">
            <v>2562B</v>
          </cell>
          <cell r="H542">
            <v>0</v>
          </cell>
          <cell r="I542">
            <v>0</v>
          </cell>
          <cell r="J542">
            <v>0</v>
          </cell>
          <cell r="K542">
            <v>0</v>
          </cell>
          <cell r="L542">
            <v>0</v>
          </cell>
          <cell r="M542">
            <v>0</v>
          </cell>
          <cell r="N542">
            <v>0</v>
          </cell>
          <cell r="O542">
            <v>0</v>
          </cell>
          <cell r="P542">
            <v>0</v>
          </cell>
          <cell r="Q542">
            <v>0</v>
          </cell>
          <cell r="R542">
            <v>0</v>
          </cell>
          <cell r="T542">
            <v>9.3139088756662591</v>
          </cell>
        </row>
        <row r="543">
          <cell r="A543" t="str">
            <v>490779980</v>
          </cell>
          <cell r="B543" t="str">
            <v>R29</v>
          </cell>
          <cell r="C543">
            <v>26</v>
          </cell>
          <cell r="D543" t="str">
            <v>SINOVIA SA</v>
          </cell>
          <cell r="F543">
            <v>11</v>
          </cell>
          <cell r="G543" t="str">
            <v>6202A</v>
          </cell>
          <cell r="H543">
            <v>0</v>
          </cell>
          <cell r="I543">
            <v>0</v>
          </cell>
          <cell r="J543">
            <v>0</v>
          </cell>
          <cell r="K543">
            <v>0</v>
          </cell>
          <cell r="L543">
            <v>0</v>
          </cell>
          <cell r="M543">
            <v>0</v>
          </cell>
          <cell r="N543">
            <v>0</v>
          </cell>
          <cell r="O543">
            <v>0</v>
          </cell>
          <cell r="P543">
            <v>0</v>
          </cell>
          <cell r="Q543">
            <v>1</v>
          </cell>
          <cell r="R543">
            <v>1</v>
          </cell>
          <cell r="T543">
            <v>1.0020719438630386</v>
          </cell>
        </row>
        <row r="544">
          <cell r="A544" t="str">
            <v>490791696</v>
          </cell>
          <cell r="B544" t="str">
            <v>R22</v>
          </cell>
          <cell r="C544">
            <v>2</v>
          </cell>
          <cell r="D544" t="str">
            <v>TROD MEDICAL</v>
          </cell>
          <cell r="F544">
            <v>2</v>
          </cell>
          <cell r="G544" t="str">
            <v>3250A</v>
          </cell>
          <cell r="H544">
            <v>0</v>
          </cell>
          <cell r="I544">
            <v>0</v>
          </cell>
          <cell r="J544">
            <v>0</v>
          </cell>
          <cell r="K544">
            <v>0</v>
          </cell>
          <cell r="L544">
            <v>0</v>
          </cell>
          <cell r="M544">
            <v>0</v>
          </cell>
          <cell r="N544">
            <v>0</v>
          </cell>
          <cell r="O544">
            <v>0</v>
          </cell>
          <cell r="P544">
            <v>0</v>
          </cell>
          <cell r="Q544">
            <v>0</v>
          </cell>
          <cell r="R544">
            <v>0</v>
          </cell>
          <cell r="T544">
            <v>9.4462059517758519</v>
          </cell>
        </row>
        <row r="545">
          <cell r="A545" t="str">
            <v>491219457</v>
          </cell>
          <cell r="B545" t="str">
            <v>R27</v>
          </cell>
          <cell r="C545">
            <v>31</v>
          </cell>
          <cell r="D545" t="str">
            <v>BLUEKIWI SOFTWARE SA</v>
          </cell>
          <cell r="F545">
            <v>8</v>
          </cell>
          <cell r="G545" t="str">
            <v>5829C</v>
          </cell>
          <cell r="H545">
            <v>0</v>
          </cell>
          <cell r="I545">
            <v>0</v>
          </cell>
          <cell r="J545">
            <v>0</v>
          </cell>
          <cell r="K545">
            <v>0</v>
          </cell>
          <cell r="L545">
            <v>0</v>
          </cell>
          <cell r="M545">
            <v>0</v>
          </cell>
          <cell r="N545">
            <v>0</v>
          </cell>
          <cell r="O545">
            <v>0</v>
          </cell>
          <cell r="P545">
            <v>0</v>
          </cell>
          <cell r="Q545">
            <v>0</v>
          </cell>
          <cell r="R545">
            <v>0</v>
          </cell>
          <cell r="T545">
            <v>1.0054693743293424</v>
          </cell>
        </row>
        <row r="546">
          <cell r="A546" t="str">
            <v>491666673</v>
          </cell>
          <cell r="B546" t="str">
            <v>R22</v>
          </cell>
          <cell r="C546">
            <v>13</v>
          </cell>
          <cell r="D546" t="str">
            <v>NENUPHAR</v>
          </cell>
          <cell r="F546">
            <v>13</v>
          </cell>
          <cell r="G546" t="str">
            <v>32</v>
          </cell>
          <cell r="H546">
            <v>0</v>
          </cell>
          <cell r="I546">
            <v>0</v>
          </cell>
          <cell r="J546">
            <v>0</v>
          </cell>
          <cell r="K546">
            <v>0</v>
          </cell>
          <cell r="L546">
            <v>0</v>
          </cell>
          <cell r="M546">
            <v>0</v>
          </cell>
          <cell r="N546">
            <v>0</v>
          </cell>
          <cell r="O546">
            <v>0</v>
          </cell>
          <cell r="P546">
            <v>0</v>
          </cell>
          <cell r="Q546">
            <v>0</v>
          </cell>
          <cell r="R546">
            <v>0</v>
          </cell>
          <cell r="T546">
            <v>9.5488216724168815</v>
          </cell>
        </row>
        <row r="547">
          <cell r="A547" t="str">
            <v>492002225</v>
          </cell>
          <cell r="B547" t="str">
            <v>R08</v>
          </cell>
          <cell r="C547">
            <v>5</v>
          </cell>
          <cell r="D547" t="str">
            <v>INSTITUT BIOPHYTIS</v>
          </cell>
          <cell r="F547">
            <v>4</v>
          </cell>
          <cell r="G547" t="str">
            <v>21</v>
          </cell>
          <cell r="H547">
            <v>0</v>
          </cell>
          <cell r="I547">
            <v>0</v>
          </cell>
          <cell r="J547">
            <v>0</v>
          </cell>
          <cell r="K547">
            <v>0</v>
          </cell>
          <cell r="L547">
            <v>0</v>
          </cell>
          <cell r="M547">
            <v>0</v>
          </cell>
          <cell r="N547">
            <v>0</v>
          </cell>
          <cell r="O547">
            <v>0</v>
          </cell>
          <cell r="P547">
            <v>0</v>
          </cell>
          <cell r="Q547">
            <v>0</v>
          </cell>
          <cell r="R547">
            <v>0</v>
          </cell>
          <cell r="T547">
            <v>1.0019097691295051</v>
          </cell>
        </row>
        <row r="548">
          <cell r="A548" t="str">
            <v>492134804</v>
          </cell>
          <cell r="B548" t="str">
            <v>R30</v>
          </cell>
          <cell r="C548">
            <v>19</v>
          </cell>
          <cell r="D548" t="str">
            <v>INVIA</v>
          </cell>
          <cell r="F548">
            <v>17</v>
          </cell>
          <cell r="G548" t="str">
            <v>7112B</v>
          </cell>
          <cell r="H548">
            <v>0</v>
          </cell>
          <cell r="I548">
            <v>0</v>
          </cell>
          <cell r="J548">
            <v>0</v>
          </cell>
          <cell r="K548">
            <v>0</v>
          </cell>
          <cell r="L548">
            <v>0</v>
          </cell>
          <cell r="M548">
            <v>0</v>
          </cell>
          <cell r="N548">
            <v>0</v>
          </cell>
          <cell r="O548">
            <v>0</v>
          </cell>
          <cell r="P548">
            <v>0</v>
          </cell>
          <cell r="Q548">
            <v>0</v>
          </cell>
          <cell r="R548">
            <v>0</v>
          </cell>
          <cell r="T548">
            <v>0.99383442286876289</v>
          </cell>
        </row>
        <row r="549">
          <cell r="A549" t="str">
            <v>492625546</v>
          </cell>
          <cell r="B549" t="str">
            <v>R27</v>
          </cell>
          <cell r="C549">
            <v>35</v>
          </cell>
          <cell r="D549" t="str">
            <v>REFRESH IT SOLUTIONS</v>
          </cell>
          <cell r="F549">
            <v>11</v>
          </cell>
          <cell r="G549" t="str">
            <v>5829A</v>
          </cell>
          <cell r="H549">
            <v>0</v>
          </cell>
          <cell r="I549">
            <v>0</v>
          </cell>
          <cell r="J549">
            <v>0</v>
          </cell>
          <cell r="K549">
            <v>0</v>
          </cell>
          <cell r="L549">
            <v>0</v>
          </cell>
          <cell r="M549">
            <v>0</v>
          </cell>
          <cell r="N549">
            <v>0</v>
          </cell>
          <cell r="O549">
            <v>0</v>
          </cell>
          <cell r="P549">
            <v>0</v>
          </cell>
          <cell r="Q549">
            <v>0</v>
          </cell>
          <cell r="R549">
            <v>0</v>
          </cell>
          <cell r="T549">
            <v>1.0092220107456353</v>
          </cell>
        </row>
        <row r="550">
          <cell r="A550" t="str">
            <v>492801782</v>
          </cell>
          <cell r="B550" t="str">
            <v>R30</v>
          </cell>
          <cell r="C550">
            <v>3</v>
          </cell>
          <cell r="D550" t="str">
            <v>ADWAVE</v>
          </cell>
          <cell r="F550">
            <v>2</v>
          </cell>
          <cell r="G550" t="str">
            <v>7112B</v>
          </cell>
          <cell r="H550">
            <v>0</v>
          </cell>
          <cell r="I550">
            <v>0</v>
          </cell>
          <cell r="J550">
            <v>0</v>
          </cell>
          <cell r="K550">
            <v>0</v>
          </cell>
          <cell r="L550">
            <v>0</v>
          </cell>
          <cell r="M550">
            <v>0</v>
          </cell>
          <cell r="N550">
            <v>0</v>
          </cell>
          <cell r="O550">
            <v>0</v>
          </cell>
          <cell r="P550">
            <v>1</v>
          </cell>
          <cell r="Q550">
            <v>0</v>
          </cell>
          <cell r="R550">
            <v>1</v>
          </cell>
          <cell r="S550" t="str">
            <v>congés parental</v>
          </cell>
          <cell r="T550">
            <v>9.4669819473307832</v>
          </cell>
        </row>
        <row r="551">
          <cell r="A551" t="str">
            <v>492897954</v>
          </cell>
          <cell r="B551" t="str">
            <v>R29</v>
          </cell>
          <cell r="C551">
            <v>16</v>
          </cell>
          <cell r="D551" t="str">
            <v>DOCXA</v>
          </cell>
          <cell r="F551">
            <v>6</v>
          </cell>
          <cell r="G551" t="str">
            <v>6201Z</v>
          </cell>
          <cell r="H551">
            <v>0</v>
          </cell>
          <cell r="I551">
            <v>0</v>
          </cell>
          <cell r="J551">
            <v>0</v>
          </cell>
          <cell r="K551">
            <v>0</v>
          </cell>
          <cell r="L551">
            <v>0</v>
          </cell>
          <cell r="M551">
            <v>0</v>
          </cell>
          <cell r="N551">
            <v>0</v>
          </cell>
          <cell r="O551">
            <v>0</v>
          </cell>
          <cell r="P551">
            <v>0</v>
          </cell>
          <cell r="Q551">
            <v>0</v>
          </cell>
          <cell r="R551">
            <v>0</v>
          </cell>
          <cell r="T551">
            <v>1.001744907997357</v>
          </cell>
        </row>
        <row r="552">
          <cell r="A552" t="str">
            <v>492976253</v>
          </cell>
          <cell r="B552" t="str">
            <v>R30</v>
          </cell>
          <cell r="C552">
            <v>7</v>
          </cell>
          <cell r="D552" t="str">
            <v>CAIRPOL</v>
          </cell>
          <cell r="F552">
            <v>6</v>
          </cell>
          <cell r="G552" t="str">
            <v>7219Z</v>
          </cell>
          <cell r="H552">
            <v>0</v>
          </cell>
          <cell r="I552">
            <v>0</v>
          </cell>
          <cell r="J552">
            <v>0</v>
          </cell>
          <cell r="K552">
            <v>0</v>
          </cell>
          <cell r="L552">
            <v>0</v>
          </cell>
          <cell r="M552">
            <v>0</v>
          </cell>
          <cell r="N552">
            <v>0</v>
          </cell>
          <cell r="O552">
            <v>0</v>
          </cell>
          <cell r="P552">
            <v>0</v>
          </cell>
          <cell r="Q552">
            <v>1</v>
          </cell>
          <cell r="R552">
            <v>1</v>
          </cell>
          <cell r="T552">
            <v>1.0013706978014352</v>
          </cell>
        </row>
        <row r="553">
          <cell r="A553" t="str">
            <v>492998703</v>
          </cell>
          <cell r="B553" t="str">
            <v>R30</v>
          </cell>
          <cell r="C553">
            <v>3</v>
          </cell>
          <cell r="D553" t="str">
            <v>HOLODIAG</v>
          </cell>
          <cell r="F553">
            <v>3</v>
          </cell>
          <cell r="G553" t="str">
            <v>7219</v>
          </cell>
          <cell r="H553">
            <v>0</v>
          </cell>
          <cell r="I553">
            <v>0</v>
          </cell>
          <cell r="J553">
            <v>0</v>
          </cell>
          <cell r="K553">
            <v>0</v>
          </cell>
          <cell r="L553">
            <v>0</v>
          </cell>
          <cell r="M553">
            <v>0</v>
          </cell>
          <cell r="N553">
            <v>0</v>
          </cell>
          <cell r="O553">
            <v>0</v>
          </cell>
          <cell r="P553">
            <v>0</v>
          </cell>
          <cell r="Q553">
            <v>0</v>
          </cell>
          <cell r="R553">
            <v>0</v>
          </cell>
          <cell r="T553">
            <v>9.4604813865328641</v>
          </cell>
        </row>
        <row r="554">
          <cell r="A554" t="str">
            <v>493214597</v>
          </cell>
          <cell r="B554" t="str">
            <v>R30</v>
          </cell>
          <cell r="C554">
            <v>4</v>
          </cell>
          <cell r="D554" t="str">
            <v>SELEXEL</v>
          </cell>
          <cell r="F554">
            <v>3</v>
          </cell>
          <cell r="G554" t="str">
            <v>7211Z</v>
          </cell>
          <cell r="H554">
            <v>0</v>
          </cell>
          <cell r="I554">
            <v>0</v>
          </cell>
          <cell r="J554">
            <v>0</v>
          </cell>
          <cell r="K554">
            <v>0</v>
          </cell>
          <cell r="L554">
            <v>0</v>
          </cell>
          <cell r="M554">
            <v>1</v>
          </cell>
          <cell r="N554">
            <v>0</v>
          </cell>
          <cell r="O554">
            <v>0</v>
          </cell>
          <cell r="P554">
            <v>0</v>
          </cell>
          <cell r="Q554">
            <v>0</v>
          </cell>
          <cell r="R554">
            <v>1</v>
          </cell>
          <cell r="T554">
            <v>9.6179175204280209</v>
          </cell>
        </row>
        <row r="555">
          <cell r="A555" t="str">
            <v>493299671</v>
          </cell>
          <cell r="B555" t="str">
            <v>R22</v>
          </cell>
          <cell r="C555">
            <v>5</v>
          </cell>
          <cell r="D555" t="str">
            <v>SEXTANT MEDICAL SARL</v>
          </cell>
          <cell r="F555">
            <v>3</v>
          </cell>
          <cell r="G555" t="str">
            <v>3250A</v>
          </cell>
          <cell r="H555">
            <v>0</v>
          </cell>
          <cell r="I555">
            <v>0</v>
          </cell>
          <cell r="J555">
            <v>0</v>
          </cell>
          <cell r="K555">
            <v>0</v>
          </cell>
          <cell r="L555">
            <v>0</v>
          </cell>
          <cell r="M555">
            <v>0</v>
          </cell>
          <cell r="N555">
            <v>0</v>
          </cell>
          <cell r="O555">
            <v>0</v>
          </cell>
          <cell r="P555">
            <v>0</v>
          </cell>
          <cell r="Q555">
            <v>0</v>
          </cell>
          <cell r="R555">
            <v>0</v>
          </cell>
          <cell r="T555">
            <v>9.4293660416125231</v>
          </cell>
        </row>
        <row r="556">
          <cell r="A556" t="str">
            <v>494183916</v>
          </cell>
          <cell r="B556" t="str">
            <v>R08</v>
          </cell>
          <cell r="C556">
            <v>12</v>
          </cell>
          <cell r="D556" t="str">
            <v>BIOREALITES SAS</v>
          </cell>
          <cell r="F556">
            <v>6</v>
          </cell>
          <cell r="G556" t="str">
            <v>2120</v>
          </cell>
          <cell r="H556">
            <v>0</v>
          </cell>
          <cell r="I556">
            <v>0</v>
          </cell>
          <cell r="J556">
            <v>0</v>
          </cell>
          <cell r="K556">
            <v>0</v>
          </cell>
          <cell r="L556">
            <v>0</v>
          </cell>
          <cell r="M556">
            <v>0</v>
          </cell>
          <cell r="N556">
            <v>0</v>
          </cell>
          <cell r="O556">
            <v>0</v>
          </cell>
          <cell r="P556">
            <v>0</v>
          </cell>
          <cell r="Q556">
            <v>0</v>
          </cell>
          <cell r="R556">
            <v>0</v>
          </cell>
          <cell r="T556">
            <v>0.99976805364269394</v>
          </cell>
        </row>
        <row r="557">
          <cell r="A557" t="str">
            <v>494378706</v>
          </cell>
          <cell r="B557" t="str">
            <v>R29</v>
          </cell>
          <cell r="C557">
            <v>7</v>
          </cell>
          <cell r="D557" t="str">
            <v>DOTEMU</v>
          </cell>
          <cell r="F557">
            <v>3</v>
          </cell>
          <cell r="G557" t="str">
            <v>6201Z</v>
          </cell>
          <cell r="H557">
            <v>0</v>
          </cell>
          <cell r="I557">
            <v>0</v>
          </cell>
          <cell r="J557">
            <v>0</v>
          </cell>
          <cell r="K557">
            <v>0</v>
          </cell>
          <cell r="L557">
            <v>0</v>
          </cell>
          <cell r="M557">
            <v>0</v>
          </cell>
          <cell r="N557">
            <v>0</v>
          </cell>
          <cell r="O557">
            <v>0</v>
          </cell>
          <cell r="P557">
            <v>0</v>
          </cell>
          <cell r="Q557">
            <v>0</v>
          </cell>
          <cell r="R557">
            <v>0</v>
          </cell>
          <cell r="T557">
            <v>9.4882663174890407</v>
          </cell>
        </row>
        <row r="558">
          <cell r="A558" t="str">
            <v>494807449</v>
          </cell>
          <cell r="B558" t="str">
            <v>R15</v>
          </cell>
          <cell r="C558">
            <v>5</v>
          </cell>
          <cell r="D558" t="str">
            <v>HORUS LASER</v>
          </cell>
          <cell r="F558">
            <v>3</v>
          </cell>
          <cell r="G558" t="str">
            <v>2670Z</v>
          </cell>
          <cell r="H558">
            <v>0</v>
          </cell>
          <cell r="I558">
            <v>0</v>
          </cell>
          <cell r="J558">
            <v>0</v>
          </cell>
          <cell r="K558">
            <v>0</v>
          </cell>
          <cell r="L558">
            <v>0</v>
          </cell>
          <cell r="M558">
            <v>0</v>
          </cell>
          <cell r="N558">
            <v>0</v>
          </cell>
          <cell r="O558">
            <v>0</v>
          </cell>
          <cell r="P558">
            <v>0</v>
          </cell>
          <cell r="Q558">
            <v>0</v>
          </cell>
          <cell r="R558">
            <v>0</v>
          </cell>
          <cell r="T558">
            <v>9.4509462796014247</v>
          </cell>
        </row>
        <row r="559">
          <cell r="A559" t="str">
            <v>494892672</v>
          </cell>
          <cell r="B559" t="str">
            <v>R29</v>
          </cell>
          <cell r="C559">
            <v>2</v>
          </cell>
          <cell r="D559" t="str">
            <v>DIGITAL KEYSTONE EUROPE</v>
          </cell>
          <cell r="F559">
            <v>2</v>
          </cell>
          <cell r="G559" t="str">
            <v>6201Z</v>
          </cell>
          <cell r="H559">
            <v>0</v>
          </cell>
          <cell r="I559">
            <v>0</v>
          </cell>
          <cell r="J559">
            <v>0</v>
          </cell>
          <cell r="K559">
            <v>0</v>
          </cell>
          <cell r="L559">
            <v>0</v>
          </cell>
          <cell r="M559">
            <v>0</v>
          </cell>
          <cell r="N559">
            <v>0</v>
          </cell>
          <cell r="O559">
            <v>0</v>
          </cell>
          <cell r="P559">
            <v>0</v>
          </cell>
          <cell r="Q559">
            <v>0</v>
          </cell>
          <cell r="R559">
            <v>0</v>
          </cell>
          <cell r="T559">
            <v>1.0005812097422575</v>
          </cell>
        </row>
        <row r="560">
          <cell r="A560" t="str">
            <v>494907025</v>
          </cell>
          <cell r="B560" t="str">
            <v>R30</v>
          </cell>
          <cell r="C560">
            <v>15</v>
          </cell>
          <cell r="D560" t="str">
            <v>HEMARINA</v>
          </cell>
          <cell r="F560">
            <v>8</v>
          </cell>
          <cell r="G560" t="str">
            <v>7211Z</v>
          </cell>
          <cell r="H560">
            <v>0</v>
          </cell>
          <cell r="I560">
            <v>0</v>
          </cell>
          <cell r="J560">
            <v>0</v>
          </cell>
          <cell r="K560">
            <v>0</v>
          </cell>
          <cell r="L560">
            <v>0</v>
          </cell>
          <cell r="M560">
            <v>0</v>
          </cell>
          <cell r="N560">
            <v>0</v>
          </cell>
          <cell r="O560">
            <v>0</v>
          </cell>
          <cell r="P560">
            <v>0</v>
          </cell>
          <cell r="Q560">
            <v>1</v>
          </cell>
          <cell r="R560">
            <v>1</v>
          </cell>
          <cell r="T560">
            <v>1.0166453365652894</v>
          </cell>
        </row>
        <row r="561">
          <cell r="A561" t="str">
            <v>495216160</v>
          </cell>
          <cell r="B561" t="str">
            <v>R30</v>
          </cell>
          <cell r="C561">
            <v>22</v>
          </cell>
          <cell r="D561" t="str">
            <v>INTELLIG BUSIN INDUST TECHNOL FR</v>
          </cell>
          <cell r="F561">
            <v>1</v>
          </cell>
          <cell r="G561" t="str">
            <v>7112B</v>
          </cell>
          <cell r="H561">
            <v>0</v>
          </cell>
          <cell r="I561">
            <v>0</v>
          </cell>
          <cell r="J561">
            <v>0</v>
          </cell>
          <cell r="K561">
            <v>0</v>
          </cell>
          <cell r="L561">
            <v>0</v>
          </cell>
          <cell r="M561">
            <v>0</v>
          </cell>
          <cell r="N561">
            <v>0</v>
          </cell>
          <cell r="O561">
            <v>0</v>
          </cell>
          <cell r="P561">
            <v>0</v>
          </cell>
          <cell r="Q561">
            <v>0</v>
          </cell>
          <cell r="R561">
            <v>0</v>
          </cell>
          <cell r="T561">
            <v>9.4734881506747257</v>
          </cell>
        </row>
        <row r="562">
          <cell r="A562" t="str">
            <v>497919027</v>
          </cell>
          <cell r="B562" t="str">
            <v>R30</v>
          </cell>
          <cell r="C562">
            <v>3</v>
          </cell>
          <cell r="D562" t="str">
            <v>EYENETICS</v>
          </cell>
          <cell r="F562">
            <v>2</v>
          </cell>
          <cell r="G562" t="str">
            <v>7112B</v>
          </cell>
          <cell r="H562">
            <v>0</v>
          </cell>
          <cell r="I562">
            <v>0</v>
          </cell>
          <cell r="J562">
            <v>0</v>
          </cell>
          <cell r="K562">
            <v>0</v>
          </cell>
          <cell r="L562">
            <v>0</v>
          </cell>
          <cell r="M562">
            <v>0</v>
          </cell>
          <cell r="N562">
            <v>0</v>
          </cell>
          <cell r="O562">
            <v>0</v>
          </cell>
          <cell r="P562">
            <v>0</v>
          </cell>
          <cell r="Q562">
            <v>0</v>
          </cell>
          <cell r="R562">
            <v>0</v>
          </cell>
          <cell r="T562">
            <v>9.4669819473307832</v>
          </cell>
        </row>
        <row r="563">
          <cell r="A563" t="str">
            <v>498271907</v>
          </cell>
          <cell r="B563" t="str">
            <v>R29</v>
          </cell>
          <cell r="C563">
            <v>8</v>
          </cell>
          <cell r="D563" t="str">
            <v>MENTA</v>
          </cell>
          <cell r="F563">
            <v>8</v>
          </cell>
          <cell r="G563" t="str">
            <v>6202B</v>
          </cell>
          <cell r="H563">
            <v>0</v>
          </cell>
          <cell r="I563">
            <v>0</v>
          </cell>
          <cell r="J563">
            <v>0</v>
          </cell>
          <cell r="K563">
            <v>0</v>
          </cell>
          <cell r="L563">
            <v>0</v>
          </cell>
          <cell r="M563">
            <v>0</v>
          </cell>
          <cell r="N563">
            <v>1</v>
          </cell>
          <cell r="O563">
            <v>0</v>
          </cell>
          <cell r="P563">
            <v>0</v>
          </cell>
          <cell r="Q563">
            <v>0</v>
          </cell>
          <cell r="R563">
            <v>1</v>
          </cell>
          <cell r="T563">
            <v>9.4967115677019684</v>
          </cell>
        </row>
        <row r="564">
          <cell r="A564" t="str">
            <v>498616085</v>
          </cell>
          <cell r="B564" t="str">
            <v>R19</v>
          </cell>
          <cell r="C564">
            <v>21</v>
          </cell>
          <cell r="D564" t="str">
            <v>CRITT M2A</v>
          </cell>
          <cell r="F564">
            <v>7</v>
          </cell>
          <cell r="G564" t="str">
            <v>2932Z</v>
          </cell>
          <cell r="H564">
            <v>0</v>
          </cell>
          <cell r="I564">
            <v>0</v>
          </cell>
          <cell r="J564">
            <v>0</v>
          </cell>
          <cell r="K564">
            <v>0</v>
          </cell>
          <cell r="L564">
            <v>0</v>
          </cell>
          <cell r="M564">
            <v>0</v>
          </cell>
          <cell r="N564">
            <v>0</v>
          </cell>
          <cell r="O564">
            <v>1</v>
          </cell>
          <cell r="P564">
            <v>0</v>
          </cell>
          <cell r="Q564">
            <v>0</v>
          </cell>
          <cell r="R564">
            <v>1</v>
          </cell>
          <cell r="T564">
            <v>0.97303213536763966</v>
          </cell>
        </row>
        <row r="565">
          <cell r="A565" t="str">
            <v>498664762</v>
          </cell>
          <cell r="B565" t="str">
            <v>R30</v>
          </cell>
          <cell r="C565">
            <v>50</v>
          </cell>
          <cell r="D565" t="str">
            <v>EXOSUN</v>
          </cell>
          <cell r="F565">
            <v>11</v>
          </cell>
          <cell r="G565" t="str">
            <v>7490B</v>
          </cell>
          <cell r="H565">
            <v>0</v>
          </cell>
          <cell r="I565">
            <v>0</v>
          </cell>
          <cell r="J565">
            <v>0</v>
          </cell>
          <cell r="K565">
            <v>0</v>
          </cell>
          <cell r="L565">
            <v>0</v>
          </cell>
          <cell r="M565">
            <v>0</v>
          </cell>
          <cell r="N565">
            <v>0</v>
          </cell>
          <cell r="O565">
            <v>0</v>
          </cell>
          <cell r="P565">
            <v>0</v>
          </cell>
          <cell r="Q565">
            <v>0</v>
          </cell>
          <cell r="R565">
            <v>0</v>
          </cell>
          <cell r="T565">
            <v>0.99793619749874962</v>
          </cell>
        </row>
        <row r="566">
          <cell r="A566" t="str">
            <v>499100998</v>
          </cell>
          <cell r="B566" t="str">
            <v>R27</v>
          </cell>
          <cell r="C566">
            <v>4</v>
          </cell>
          <cell r="D566" t="str">
            <v>MOCAPLAB</v>
          </cell>
          <cell r="F566">
            <v>3</v>
          </cell>
          <cell r="G566" t="str">
            <v>5912Z</v>
          </cell>
          <cell r="H566">
            <v>0</v>
          </cell>
          <cell r="I566">
            <v>0</v>
          </cell>
          <cell r="J566">
            <v>0</v>
          </cell>
          <cell r="K566">
            <v>0</v>
          </cell>
          <cell r="L566">
            <v>0</v>
          </cell>
          <cell r="M566">
            <v>0</v>
          </cell>
          <cell r="N566">
            <v>1</v>
          </cell>
          <cell r="O566">
            <v>0</v>
          </cell>
          <cell r="P566">
            <v>0</v>
          </cell>
          <cell r="Q566">
            <v>0</v>
          </cell>
          <cell r="R566">
            <v>1</v>
          </cell>
          <cell r="T566">
            <v>9.5153315650915804</v>
          </cell>
        </row>
        <row r="567">
          <cell r="A567" t="str">
            <v>499286011</v>
          </cell>
          <cell r="B567" t="str">
            <v>R29</v>
          </cell>
          <cell r="C567">
            <v>19</v>
          </cell>
          <cell r="D567" t="str">
            <v>TIEMPO</v>
          </cell>
          <cell r="F567">
            <v>16</v>
          </cell>
          <cell r="G567" t="str">
            <v>6201Z</v>
          </cell>
          <cell r="H567">
            <v>0</v>
          </cell>
          <cell r="I567">
            <v>0</v>
          </cell>
          <cell r="J567">
            <v>0</v>
          </cell>
          <cell r="K567">
            <v>0</v>
          </cell>
          <cell r="L567">
            <v>0</v>
          </cell>
          <cell r="M567">
            <v>0</v>
          </cell>
          <cell r="N567">
            <v>0</v>
          </cell>
          <cell r="O567">
            <v>0</v>
          </cell>
          <cell r="P567">
            <v>0</v>
          </cell>
          <cell r="Q567">
            <v>1</v>
          </cell>
          <cell r="R567">
            <v>1</v>
          </cell>
          <cell r="T567">
            <v>1.0046616233396708</v>
          </cell>
        </row>
        <row r="568">
          <cell r="A568" t="str">
            <v>499559433</v>
          </cell>
          <cell r="B568" t="str">
            <v>R30</v>
          </cell>
          <cell r="C568">
            <v>3</v>
          </cell>
          <cell r="D568" t="str">
            <v>CTRE ETUDES IMPACT ENVIRON SUR SANTE</v>
          </cell>
          <cell r="F568">
            <v>3</v>
          </cell>
          <cell r="G568" t="str">
            <v>7490B</v>
          </cell>
          <cell r="H568">
            <v>0</v>
          </cell>
          <cell r="I568">
            <v>0</v>
          </cell>
          <cell r="J568">
            <v>0</v>
          </cell>
          <cell r="K568">
            <v>0</v>
          </cell>
          <cell r="L568">
            <v>0</v>
          </cell>
          <cell r="M568">
            <v>0</v>
          </cell>
          <cell r="N568">
            <v>0</v>
          </cell>
          <cell r="O568">
            <v>0</v>
          </cell>
          <cell r="P568">
            <v>0</v>
          </cell>
          <cell r="Q568">
            <v>0</v>
          </cell>
          <cell r="R568">
            <v>0</v>
          </cell>
          <cell r="T568">
            <v>9.5650756286136787</v>
          </cell>
        </row>
        <row r="569">
          <cell r="A569" t="str">
            <v>499736924</v>
          </cell>
          <cell r="B569" t="str">
            <v>R30</v>
          </cell>
          <cell r="C569">
            <v>13</v>
          </cell>
          <cell r="D569" t="str">
            <v>CORDOUAN TECHNOLOGIES</v>
          </cell>
          <cell r="F569">
            <v>8</v>
          </cell>
          <cell r="G569" t="str">
            <v>7219Z</v>
          </cell>
          <cell r="H569">
            <v>0</v>
          </cell>
          <cell r="I569">
            <v>0</v>
          </cell>
          <cell r="J569">
            <v>0</v>
          </cell>
          <cell r="K569">
            <v>0</v>
          </cell>
          <cell r="L569">
            <v>0</v>
          </cell>
          <cell r="M569">
            <v>0</v>
          </cell>
          <cell r="N569">
            <v>0</v>
          </cell>
          <cell r="O569">
            <v>0</v>
          </cell>
          <cell r="P569">
            <v>0</v>
          </cell>
          <cell r="Q569">
            <v>0</v>
          </cell>
          <cell r="R569">
            <v>0</v>
          </cell>
          <cell r="T569">
            <v>0.9945214240971515</v>
          </cell>
        </row>
        <row r="570">
          <cell r="A570" t="str">
            <v>500055744</v>
          </cell>
          <cell r="B570" t="str">
            <v>R17</v>
          </cell>
          <cell r="C570">
            <v>44</v>
          </cell>
          <cell r="D570" t="str">
            <v>OROLIA SAS</v>
          </cell>
          <cell r="F570">
            <v>6</v>
          </cell>
          <cell r="G570" t="str">
            <v>2790Z</v>
          </cell>
          <cell r="H570">
            <v>0</v>
          </cell>
          <cell r="I570">
            <v>0</v>
          </cell>
          <cell r="J570">
            <v>0</v>
          </cell>
          <cell r="K570">
            <v>0</v>
          </cell>
          <cell r="L570">
            <v>0</v>
          </cell>
          <cell r="M570">
            <v>0</v>
          </cell>
          <cell r="N570">
            <v>0</v>
          </cell>
          <cell r="O570">
            <v>0</v>
          </cell>
          <cell r="P570">
            <v>2</v>
          </cell>
          <cell r="Q570">
            <v>1</v>
          </cell>
          <cell r="R570">
            <v>3</v>
          </cell>
          <cell r="T570">
            <v>1.0124757370582298</v>
          </cell>
        </row>
        <row r="571">
          <cell r="A571" t="str">
            <v>500442108</v>
          </cell>
          <cell r="B571" t="str">
            <v>R27</v>
          </cell>
          <cell r="C571">
            <v>4</v>
          </cell>
          <cell r="D571" t="str">
            <v>JOGTHEWEB</v>
          </cell>
          <cell r="F571">
            <v>4</v>
          </cell>
          <cell r="G571" t="str">
            <v>5829C</v>
          </cell>
          <cell r="H571">
            <v>0</v>
          </cell>
          <cell r="I571">
            <v>0</v>
          </cell>
          <cell r="J571">
            <v>0</v>
          </cell>
          <cell r="K571">
            <v>0</v>
          </cell>
          <cell r="L571">
            <v>0</v>
          </cell>
          <cell r="M571">
            <v>0</v>
          </cell>
          <cell r="N571">
            <v>0</v>
          </cell>
          <cell r="O571">
            <v>0</v>
          </cell>
          <cell r="P571">
            <v>0</v>
          </cell>
          <cell r="Q571">
            <v>0</v>
          </cell>
          <cell r="R571">
            <v>0</v>
          </cell>
          <cell r="T571">
            <v>1.0049731646109066</v>
          </cell>
        </row>
        <row r="572">
          <cell r="A572" t="str">
            <v>500998703</v>
          </cell>
          <cell r="B572" t="str">
            <v>R30</v>
          </cell>
          <cell r="C572">
            <v>2</v>
          </cell>
          <cell r="D572" t="str">
            <v>CYTUNE PHARMA</v>
          </cell>
          <cell r="F572">
            <v>2</v>
          </cell>
          <cell r="G572" t="str">
            <v>7219Z</v>
          </cell>
          <cell r="H572">
            <v>0</v>
          </cell>
          <cell r="I572">
            <v>0</v>
          </cell>
          <cell r="J572">
            <v>0</v>
          </cell>
          <cell r="K572">
            <v>0</v>
          </cell>
          <cell r="L572">
            <v>0</v>
          </cell>
          <cell r="M572">
            <v>0</v>
          </cell>
          <cell r="N572">
            <v>0</v>
          </cell>
          <cell r="O572">
            <v>0</v>
          </cell>
          <cell r="P572">
            <v>0</v>
          </cell>
          <cell r="Q572">
            <v>0</v>
          </cell>
          <cell r="R572">
            <v>0</v>
          </cell>
          <cell r="T572">
            <v>9.5191432574745569</v>
          </cell>
        </row>
        <row r="573">
          <cell r="A573" t="str">
            <v>616020285</v>
          </cell>
          <cell r="B573" t="str">
            <v>R03</v>
          </cell>
          <cell r="C573">
            <v>79</v>
          </cell>
          <cell r="D573" t="str">
            <v>COPALIS</v>
          </cell>
          <cell r="F573">
            <v>3</v>
          </cell>
          <cell r="G573" t="str">
            <v>1020Z</v>
          </cell>
          <cell r="H573">
            <v>0</v>
          </cell>
          <cell r="I573">
            <v>0</v>
          </cell>
          <cell r="J573">
            <v>0</v>
          </cell>
          <cell r="K573">
            <v>0</v>
          </cell>
          <cell r="L573">
            <v>0</v>
          </cell>
          <cell r="M573">
            <v>0</v>
          </cell>
          <cell r="N573">
            <v>0</v>
          </cell>
          <cell r="O573">
            <v>0</v>
          </cell>
          <cell r="P573">
            <v>0</v>
          </cell>
          <cell r="Q573">
            <v>0</v>
          </cell>
          <cell r="R573">
            <v>0</v>
          </cell>
          <cell r="T573">
            <v>1.0028418512292818</v>
          </cell>
        </row>
        <row r="574">
          <cell r="A574" t="str">
            <v>676180169</v>
          </cell>
          <cell r="B574" t="str">
            <v>R30</v>
          </cell>
          <cell r="C574">
            <v>125</v>
          </cell>
          <cell r="D574" t="str">
            <v>PSP</v>
          </cell>
          <cell r="F574">
            <v>1</v>
          </cell>
          <cell r="G574" t="str">
            <v>7112B</v>
          </cell>
          <cell r="H574">
            <v>0</v>
          </cell>
          <cell r="I574">
            <v>0</v>
          </cell>
          <cell r="J574">
            <v>0</v>
          </cell>
          <cell r="K574">
            <v>0</v>
          </cell>
          <cell r="L574">
            <v>0</v>
          </cell>
          <cell r="M574">
            <v>0</v>
          </cell>
          <cell r="N574">
            <v>0</v>
          </cell>
          <cell r="O574">
            <v>0</v>
          </cell>
          <cell r="P574">
            <v>0</v>
          </cell>
          <cell r="Q574">
            <v>0</v>
          </cell>
          <cell r="R574">
            <v>0</v>
          </cell>
          <cell r="T574">
            <v>0.99931309606273477</v>
          </cell>
        </row>
        <row r="575">
          <cell r="A575" t="str">
            <v>723720140</v>
          </cell>
          <cell r="B575" t="str">
            <v>R22</v>
          </cell>
          <cell r="C575">
            <v>143</v>
          </cell>
          <cell r="D575" t="str">
            <v>FFDM PNEUMAT</v>
          </cell>
          <cell r="F575">
            <v>5</v>
          </cell>
          <cell r="G575" t="str">
            <v>3250A</v>
          </cell>
          <cell r="H575">
            <v>0</v>
          </cell>
          <cell r="I575">
            <v>0</v>
          </cell>
          <cell r="J575">
            <v>0</v>
          </cell>
          <cell r="K575">
            <v>0</v>
          </cell>
          <cell r="L575">
            <v>0</v>
          </cell>
          <cell r="M575">
            <v>0</v>
          </cell>
          <cell r="N575">
            <v>0</v>
          </cell>
          <cell r="O575">
            <v>0</v>
          </cell>
          <cell r="P575">
            <v>0</v>
          </cell>
          <cell r="Q575">
            <v>0</v>
          </cell>
          <cell r="R575">
            <v>0</v>
          </cell>
          <cell r="T575">
            <v>0.99111815897641709</v>
          </cell>
        </row>
        <row r="576">
          <cell r="A576" t="str">
            <v>775563455</v>
          </cell>
          <cell r="B576" t="str">
            <v>R03</v>
          </cell>
          <cell r="C576">
            <v>96</v>
          </cell>
          <cell r="D576" t="str">
            <v>BUREAU NAT INTERP DU COGNAC</v>
          </cell>
          <cell r="F576">
            <v>10</v>
          </cell>
          <cell r="G576" t="str">
            <v>1102B</v>
          </cell>
          <cell r="H576">
            <v>0</v>
          </cell>
          <cell r="I576">
            <v>0</v>
          </cell>
          <cell r="J576">
            <v>0</v>
          </cell>
          <cell r="K576">
            <v>0</v>
          </cell>
          <cell r="L576">
            <v>0</v>
          </cell>
          <cell r="M576">
            <v>1</v>
          </cell>
          <cell r="N576">
            <v>0</v>
          </cell>
          <cell r="O576">
            <v>0</v>
          </cell>
          <cell r="P576">
            <v>0</v>
          </cell>
          <cell r="Q576">
            <v>0</v>
          </cell>
          <cell r="R576">
            <v>1</v>
          </cell>
          <cell r="T576">
            <v>1.0606118882484188</v>
          </cell>
        </row>
        <row r="577">
          <cell r="A577" t="str">
            <v>817120413</v>
          </cell>
          <cell r="B577" t="str">
            <v>R18</v>
          </cell>
          <cell r="C577">
            <v>12</v>
          </cell>
          <cell r="D577" t="str">
            <v>CRISTOPIA ENERGY SYSTEMS</v>
          </cell>
          <cell r="F577">
            <v>3</v>
          </cell>
          <cell r="G577" t="str">
            <v>2825Z</v>
          </cell>
          <cell r="H577">
            <v>0</v>
          </cell>
          <cell r="I577">
            <v>0</v>
          </cell>
          <cell r="J577">
            <v>0</v>
          </cell>
          <cell r="K577">
            <v>0</v>
          </cell>
          <cell r="L577">
            <v>0</v>
          </cell>
          <cell r="M577">
            <v>0</v>
          </cell>
          <cell r="N577">
            <v>0</v>
          </cell>
          <cell r="O577">
            <v>0</v>
          </cell>
          <cell r="P577">
            <v>0</v>
          </cell>
          <cell r="Q577">
            <v>0</v>
          </cell>
          <cell r="R577">
            <v>0</v>
          </cell>
          <cell r="T577">
            <v>9.491136036126159</v>
          </cell>
        </row>
        <row r="578">
          <cell r="A578" t="str">
            <v>490387099</v>
          </cell>
          <cell r="B578" t="str">
            <v>R08</v>
          </cell>
          <cell r="C578">
            <v>43</v>
          </cell>
          <cell r="D578" t="str">
            <v>UNITHER DEVELOPPEMENT BORDEAUX</v>
          </cell>
          <cell r="F578">
            <v>9</v>
          </cell>
          <cell r="G578" t="str">
            <v>2120Z</v>
          </cell>
          <cell r="H578">
            <v>0</v>
          </cell>
          <cell r="I578">
            <v>0</v>
          </cell>
          <cell r="J578">
            <v>0</v>
          </cell>
          <cell r="K578">
            <v>0</v>
          </cell>
          <cell r="L578">
            <v>0</v>
          </cell>
          <cell r="M578">
            <v>0</v>
          </cell>
          <cell r="N578">
            <v>0</v>
          </cell>
          <cell r="O578">
            <v>0</v>
          </cell>
          <cell r="P578">
            <v>0</v>
          </cell>
          <cell r="Q578">
            <v>0</v>
          </cell>
          <cell r="R578">
            <v>0</v>
          </cell>
          <cell r="T578">
            <v>0.99718250108573792</v>
          </cell>
        </row>
        <row r="579">
          <cell r="A579" t="str">
            <v>453418998</v>
          </cell>
          <cell r="B579" t="str">
            <v>R19</v>
          </cell>
          <cell r="C579">
            <v>121</v>
          </cell>
          <cell r="D579" t="str">
            <v>B2I AUTOMOTIVE ENGINEERING</v>
          </cell>
          <cell r="F579">
            <v>98</v>
          </cell>
          <cell r="G579" t="str">
            <v>2910Z</v>
          </cell>
          <cell r="H579">
            <v>0</v>
          </cell>
          <cell r="I579">
            <v>0</v>
          </cell>
          <cell r="J579">
            <v>0</v>
          </cell>
          <cell r="K579">
            <v>0</v>
          </cell>
          <cell r="L579">
            <v>0</v>
          </cell>
          <cell r="M579">
            <v>0</v>
          </cell>
          <cell r="N579">
            <v>0</v>
          </cell>
          <cell r="O579">
            <v>0</v>
          </cell>
          <cell r="P579">
            <v>0</v>
          </cell>
          <cell r="Q579">
            <v>0</v>
          </cell>
          <cell r="R579">
            <v>0</v>
          </cell>
          <cell r="T579">
            <v>0.80069606945281169</v>
          </cell>
        </row>
        <row r="580">
          <cell r="A580" t="str">
            <v>507704716</v>
          </cell>
          <cell r="B580" t="str">
            <v>R27</v>
          </cell>
          <cell r="C580">
            <v>28</v>
          </cell>
          <cell r="D580" t="str">
            <v>TRACE SOFTWARE INTERNATIONAL</v>
          </cell>
          <cell r="F580">
            <v>10</v>
          </cell>
          <cell r="G580" t="str">
            <v>5829C</v>
          </cell>
          <cell r="H580">
            <v>0</v>
          </cell>
          <cell r="I580">
            <v>0</v>
          </cell>
          <cell r="J580">
            <v>0</v>
          </cell>
          <cell r="K580">
            <v>0</v>
          </cell>
          <cell r="L580">
            <v>0</v>
          </cell>
          <cell r="M580">
            <v>1</v>
          </cell>
          <cell r="N580">
            <v>0</v>
          </cell>
          <cell r="O580">
            <v>0</v>
          </cell>
          <cell r="P580">
            <v>0</v>
          </cell>
          <cell r="Q580">
            <v>0</v>
          </cell>
          <cell r="R580">
            <v>1</v>
          </cell>
          <cell r="T580">
            <v>1.0124913623047025</v>
          </cell>
        </row>
        <row r="581">
          <cell r="A581" t="str">
            <v>414258038</v>
          </cell>
          <cell r="B581" t="str">
            <v>R15</v>
          </cell>
          <cell r="C581">
            <v>23</v>
          </cell>
          <cell r="D581" t="str">
            <v>PONSEL Mesure</v>
          </cell>
          <cell r="F581">
            <v>5</v>
          </cell>
          <cell r="G581" t="str">
            <v>2651B</v>
          </cell>
          <cell r="H581">
            <v>0</v>
          </cell>
          <cell r="I581">
            <v>0</v>
          </cell>
          <cell r="J581">
            <v>0</v>
          </cell>
          <cell r="K581">
            <v>0</v>
          </cell>
          <cell r="L581">
            <v>0</v>
          </cell>
          <cell r="M581">
            <v>0</v>
          </cell>
          <cell r="N581">
            <v>0</v>
          </cell>
          <cell r="O581">
            <v>0</v>
          </cell>
          <cell r="P581">
            <v>0</v>
          </cell>
          <cell r="Q581">
            <v>1</v>
          </cell>
          <cell r="R581">
            <v>1</v>
          </cell>
          <cell r="T581">
            <v>9.4316396473202229</v>
          </cell>
        </row>
        <row r="582">
          <cell r="A582" t="str">
            <v>418541967</v>
          </cell>
          <cell r="B582" t="str">
            <v>R30</v>
          </cell>
          <cell r="C582">
            <v>30</v>
          </cell>
          <cell r="D582" t="str">
            <v>LONZIA BIOSCIENCE SARL</v>
          </cell>
          <cell r="F582">
            <v>7</v>
          </cell>
          <cell r="G582" t="str">
            <v>7211Z</v>
          </cell>
          <cell r="H582">
            <v>0</v>
          </cell>
          <cell r="I582">
            <v>0</v>
          </cell>
          <cell r="J582">
            <v>0</v>
          </cell>
          <cell r="K582">
            <v>0</v>
          </cell>
          <cell r="L582">
            <v>0</v>
          </cell>
          <cell r="M582">
            <v>0</v>
          </cell>
          <cell r="N582">
            <v>0</v>
          </cell>
          <cell r="O582">
            <v>0</v>
          </cell>
          <cell r="P582">
            <v>0</v>
          </cell>
          <cell r="Q582">
            <v>1</v>
          </cell>
          <cell r="R582">
            <v>1</v>
          </cell>
          <cell r="T582">
            <v>1.0229791546640223</v>
          </cell>
        </row>
        <row r="583">
          <cell r="A583" t="str">
            <v>353451602</v>
          </cell>
          <cell r="B583" t="str">
            <v>R15</v>
          </cell>
          <cell r="C583">
            <v>132</v>
          </cell>
          <cell r="D583" t="str">
            <v>CARL ZEISS MEDITEC SAS</v>
          </cell>
          <cell r="F583">
            <v>2</v>
          </cell>
          <cell r="G583" t="str">
            <v>2670Z</v>
          </cell>
          <cell r="H583">
            <v>0</v>
          </cell>
          <cell r="I583">
            <v>0</v>
          </cell>
          <cell r="J583">
            <v>0</v>
          </cell>
          <cell r="K583">
            <v>0</v>
          </cell>
          <cell r="L583">
            <v>0</v>
          </cell>
          <cell r="M583">
            <v>0</v>
          </cell>
          <cell r="N583">
            <v>0</v>
          </cell>
          <cell r="O583">
            <v>0</v>
          </cell>
          <cell r="P583">
            <v>0</v>
          </cell>
          <cell r="Q583">
            <v>0</v>
          </cell>
          <cell r="R583">
            <v>0</v>
          </cell>
          <cell r="T583">
            <v>0.99795552096834439</v>
          </cell>
        </row>
        <row r="584">
          <cell r="A584" t="str">
            <v>413355520</v>
          </cell>
          <cell r="B584" t="str">
            <v>R20</v>
          </cell>
          <cell r="C584">
            <v>120</v>
          </cell>
          <cell r="D584" t="str">
            <v>MSI SOLUTIONS</v>
          </cell>
          <cell r="F584">
            <v>5</v>
          </cell>
          <cell r="G584" t="str">
            <v>3011Z</v>
          </cell>
          <cell r="H584">
            <v>0</v>
          </cell>
          <cell r="I584">
            <v>0</v>
          </cell>
          <cell r="J584">
            <v>0</v>
          </cell>
          <cell r="K584">
            <v>0</v>
          </cell>
          <cell r="L584">
            <v>0</v>
          </cell>
          <cell r="M584">
            <v>0</v>
          </cell>
          <cell r="N584">
            <v>0</v>
          </cell>
          <cell r="O584">
            <v>0</v>
          </cell>
          <cell r="P584">
            <v>0</v>
          </cell>
          <cell r="Q584">
            <v>0</v>
          </cell>
          <cell r="R584">
            <v>0</v>
          </cell>
          <cell r="T584">
            <v>0.99598738821154875</v>
          </cell>
        </row>
        <row r="585">
          <cell r="A585" t="str">
            <v>309662195</v>
          </cell>
          <cell r="B585" t="str">
            <v>R14</v>
          </cell>
          <cell r="C585">
            <v>28</v>
          </cell>
          <cell r="D585" t="str">
            <v>DORO</v>
          </cell>
          <cell r="F585">
            <v>4</v>
          </cell>
          <cell r="G585" t="str">
            <v>2630Z</v>
          </cell>
          <cell r="H585">
            <v>0</v>
          </cell>
          <cell r="I585">
            <v>0</v>
          </cell>
          <cell r="J585">
            <v>0</v>
          </cell>
          <cell r="K585">
            <v>0</v>
          </cell>
          <cell r="L585">
            <v>0</v>
          </cell>
          <cell r="M585">
            <v>0</v>
          </cell>
          <cell r="N585">
            <v>0</v>
          </cell>
          <cell r="O585">
            <v>0</v>
          </cell>
          <cell r="P585">
            <v>0</v>
          </cell>
          <cell r="Q585">
            <v>0</v>
          </cell>
          <cell r="R585">
            <v>0</v>
          </cell>
          <cell r="T585">
            <v>1.0006173259111593</v>
          </cell>
        </row>
        <row r="586">
          <cell r="A586" t="str">
            <v>950417493</v>
          </cell>
          <cell r="B586" t="str">
            <v>R07</v>
          </cell>
          <cell r="C586">
            <v>158.30000000000001</v>
          </cell>
          <cell r="D586" t="str">
            <v>DOW AGROSCIENCES SAS</v>
          </cell>
          <cell r="F586">
            <v>28</v>
          </cell>
          <cell r="G586" t="str">
            <v>2020Z</v>
          </cell>
          <cell r="H586">
            <v>0</v>
          </cell>
          <cell r="I586">
            <v>0</v>
          </cell>
          <cell r="J586">
            <v>0</v>
          </cell>
          <cell r="K586">
            <v>0</v>
          </cell>
          <cell r="L586">
            <v>0</v>
          </cell>
          <cell r="M586">
            <v>0</v>
          </cell>
          <cell r="N586">
            <v>0</v>
          </cell>
          <cell r="O586">
            <v>0</v>
          </cell>
          <cell r="P586">
            <v>0</v>
          </cell>
          <cell r="Q586">
            <v>0</v>
          </cell>
          <cell r="R586">
            <v>0</v>
          </cell>
          <cell r="T586">
            <v>1.0191456682136473</v>
          </cell>
        </row>
        <row r="587">
          <cell r="A587" t="str">
            <v>423703107</v>
          </cell>
          <cell r="B587" t="str">
            <v>R30</v>
          </cell>
          <cell r="C587">
            <v>121</v>
          </cell>
          <cell r="D587" t="str">
            <v>METABOLIC EXPLORER</v>
          </cell>
          <cell r="F587">
            <v>30</v>
          </cell>
          <cell r="G587" t="str">
            <v>7211Z</v>
          </cell>
          <cell r="H587">
            <v>0</v>
          </cell>
          <cell r="I587">
            <v>0</v>
          </cell>
          <cell r="J587">
            <v>0</v>
          </cell>
          <cell r="K587">
            <v>0</v>
          </cell>
          <cell r="L587">
            <v>0</v>
          </cell>
          <cell r="M587">
            <v>0</v>
          </cell>
          <cell r="N587">
            <v>0</v>
          </cell>
          <cell r="O587">
            <v>0</v>
          </cell>
          <cell r="P587">
            <v>0</v>
          </cell>
          <cell r="Q587">
            <v>0</v>
          </cell>
          <cell r="R587">
            <v>0</v>
          </cell>
          <cell r="T587">
            <v>1.0642261940121638</v>
          </cell>
        </row>
        <row r="588">
          <cell r="A588" t="str">
            <v>331720987</v>
          </cell>
          <cell r="B588" t="str">
            <v>R30</v>
          </cell>
          <cell r="C588">
            <v>21</v>
          </cell>
          <cell r="D588" t="str">
            <v>ROBOSOFT</v>
          </cell>
          <cell r="F588">
            <v>16</v>
          </cell>
          <cell r="G588" t="str">
            <v>7112B</v>
          </cell>
          <cell r="H588">
            <v>0</v>
          </cell>
          <cell r="I588">
            <v>0</v>
          </cell>
          <cell r="J588">
            <v>0</v>
          </cell>
          <cell r="K588">
            <v>0</v>
          </cell>
          <cell r="L588">
            <v>0</v>
          </cell>
          <cell r="M588">
            <v>0</v>
          </cell>
          <cell r="N588">
            <v>0</v>
          </cell>
          <cell r="O588">
            <v>0</v>
          </cell>
          <cell r="P588">
            <v>0</v>
          </cell>
          <cell r="Q588">
            <v>0</v>
          </cell>
          <cell r="R588">
            <v>0</v>
          </cell>
          <cell r="T588">
            <v>0.99999022055148323</v>
          </cell>
        </row>
        <row r="589">
          <cell r="A589" t="str">
            <v>403138225</v>
          </cell>
          <cell r="B589" t="str">
            <v>R03</v>
          </cell>
          <cell r="C589">
            <v>606</v>
          </cell>
          <cell r="D589" t="str">
            <v>TEREOS SYRAL</v>
          </cell>
          <cell r="F589">
            <v>13</v>
          </cell>
          <cell r="G589" t="str">
            <v>1062Z</v>
          </cell>
          <cell r="H589">
            <v>0</v>
          </cell>
          <cell r="I589">
            <v>0</v>
          </cell>
          <cell r="J589">
            <v>0</v>
          </cell>
          <cell r="K589">
            <v>0</v>
          </cell>
          <cell r="L589">
            <v>0</v>
          </cell>
          <cell r="M589">
            <v>0</v>
          </cell>
          <cell r="N589">
            <v>0</v>
          </cell>
          <cell r="O589">
            <v>0</v>
          </cell>
          <cell r="P589">
            <v>0</v>
          </cell>
          <cell r="Q589">
            <v>1</v>
          </cell>
          <cell r="R589">
            <v>1</v>
          </cell>
          <cell r="T589">
            <v>1.0440718120787984</v>
          </cell>
        </row>
        <row r="590">
          <cell r="A590" t="str">
            <v>418661039</v>
          </cell>
          <cell r="B590" t="str">
            <v>R08</v>
          </cell>
          <cell r="C590">
            <v>301</v>
          </cell>
          <cell r="D590" t="str">
            <v>GENZYME POLYCLONALS SAS</v>
          </cell>
          <cell r="F590">
            <v>11</v>
          </cell>
          <cell r="G590" t="str">
            <v>2120Z</v>
          </cell>
          <cell r="H590">
            <v>0</v>
          </cell>
          <cell r="I590">
            <v>0</v>
          </cell>
          <cell r="J590">
            <v>0</v>
          </cell>
          <cell r="K590">
            <v>0</v>
          </cell>
          <cell r="L590">
            <v>0</v>
          </cell>
          <cell r="M590">
            <v>0</v>
          </cell>
          <cell r="N590">
            <v>0</v>
          </cell>
          <cell r="O590">
            <v>0</v>
          </cell>
          <cell r="P590">
            <v>0</v>
          </cell>
          <cell r="Q590">
            <v>3</v>
          </cell>
          <cell r="R590">
            <v>3</v>
          </cell>
          <cell r="T590">
            <v>0.99875083822214927</v>
          </cell>
        </row>
        <row r="591">
          <cell r="A591" t="str">
            <v>642880785</v>
          </cell>
          <cell r="B591" t="str">
            <v>R03</v>
          </cell>
          <cell r="C591">
            <v>222</v>
          </cell>
          <cell r="D591" t="str">
            <v>ETS J SOUFFLET</v>
          </cell>
          <cell r="F591">
            <v>29</v>
          </cell>
          <cell r="G591" t="str">
            <v>1061A</v>
          </cell>
          <cell r="H591">
            <v>0</v>
          </cell>
          <cell r="I591">
            <v>0</v>
          </cell>
          <cell r="J591">
            <v>0</v>
          </cell>
          <cell r="K591">
            <v>0</v>
          </cell>
          <cell r="L591">
            <v>0</v>
          </cell>
          <cell r="M591">
            <v>0</v>
          </cell>
          <cell r="N591">
            <v>0</v>
          </cell>
          <cell r="O591">
            <v>0</v>
          </cell>
          <cell r="P591">
            <v>0</v>
          </cell>
          <cell r="Q591">
            <v>0</v>
          </cell>
          <cell r="R591">
            <v>0</v>
          </cell>
          <cell r="T591">
            <v>1.073446399401659</v>
          </cell>
        </row>
        <row r="592">
          <cell r="A592" t="str">
            <v>330129842</v>
          </cell>
          <cell r="B592" t="str">
            <v>R07</v>
          </cell>
          <cell r="C592">
            <v>191</v>
          </cell>
          <cell r="D592" t="str">
            <v>ARYSTA LIFESCIENCE</v>
          </cell>
          <cell r="F592">
            <v>14</v>
          </cell>
          <cell r="G592" t="str">
            <v>2020Z</v>
          </cell>
          <cell r="H592">
            <v>0</v>
          </cell>
          <cell r="I592">
            <v>0</v>
          </cell>
          <cell r="J592">
            <v>0</v>
          </cell>
          <cell r="K592">
            <v>0</v>
          </cell>
          <cell r="L592">
            <v>0</v>
          </cell>
          <cell r="M592">
            <v>0</v>
          </cell>
          <cell r="N592">
            <v>0</v>
          </cell>
          <cell r="O592">
            <v>0</v>
          </cell>
          <cell r="P592">
            <v>0</v>
          </cell>
          <cell r="Q592">
            <v>0</v>
          </cell>
          <cell r="R592">
            <v>0</v>
          </cell>
          <cell r="T592">
            <v>1.0100316328594914</v>
          </cell>
        </row>
        <row r="593">
          <cell r="A593" t="str">
            <v>326921814</v>
          </cell>
          <cell r="B593" t="str">
            <v>R03</v>
          </cell>
          <cell r="C593">
            <v>400</v>
          </cell>
          <cell r="D593" t="str">
            <v>NUTRIBIO</v>
          </cell>
          <cell r="F593">
            <v>8</v>
          </cell>
          <cell r="G593" t="str">
            <v>1086Z</v>
          </cell>
          <cell r="H593">
            <v>0</v>
          </cell>
          <cell r="I593">
            <v>0</v>
          </cell>
          <cell r="J593">
            <v>0</v>
          </cell>
          <cell r="K593">
            <v>0</v>
          </cell>
          <cell r="L593">
            <v>0</v>
          </cell>
          <cell r="M593">
            <v>0</v>
          </cell>
          <cell r="N593">
            <v>0</v>
          </cell>
          <cell r="O593">
            <v>0</v>
          </cell>
          <cell r="P593">
            <v>0</v>
          </cell>
          <cell r="Q593">
            <v>0</v>
          </cell>
          <cell r="R593">
            <v>0</v>
          </cell>
          <cell r="T593">
            <v>0.97729382339088022</v>
          </cell>
        </row>
        <row r="594">
          <cell r="A594" t="str">
            <v>407535061</v>
          </cell>
          <cell r="B594" t="str">
            <v>R01</v>
          </cell>
          <cell r="C594">
            <v>24</v>
          </cell>
          <cell r="D594" t="str">
            <v>LABORATOIRES A.S.L.</v>
          </cell>
          <cell r="F594">
            <v>2</v>
          </cell>
          <cell r="G594" t="str">
            <v>0111Z</v>
          </cell>
          <cell r="H594">
            <v>0</v>
          </cell>
          <cell r="I594">
            <v>0</v>
          </cell>
          <cell r="J594">
            <v>0</v>
          </cell>
          <cell r="K594">
            <v>0</v>
          </cell>
          <cell r="L594">
            <v>0</v>
          </cell>
          <cell r="M594">
            <v>0</v>
          </cell>
          <cell r="N594">
            <v>0</v>
          </cell>
          <cell r="O594">
            <v>0</v>
          </cell>
          <cell r="P594">
            <v>0</v>
          </cell>
          <cell r="Q594">
            <v>0</v>
          </cell>
          <cell r="R594">
            <v>0</v>
          </cell>
          <cell r="T594">
            <v>1.004124648831733</v>
          </cell>
        </row>
        <row r="595">
          <cell r="A595" t="str">
            <v>414734798</v>
          </cell>
          <cell r="B595" t="str">
            <v>R01</v>
          </cell>
          <cell r="C595">
            <v>166</v>
          </cell>
          <cell r="D595" t="str">
            <v>GENES DIFFUSION SAS</v>
          </cell>
          <cell r="F595">
            <v>13</v>
          </cell>
          <cell r="G595" t="str">
            <v>0162Z</v>
          </cell>
          <cell r="H595">
            <v>0</v>
          </cell>
          <cell r="I595">
            <v>0</v>
          </cell>
          <cell r="J595">
            <v>0</v>
          </cell>
          <cell r="K595">
            <v>0</v>
          </cell>
          <cell r="L595">
            <v>0</v>
          </cell>
          <cell r="M595">
            <v>1</v>
          </cell>
          <cell r="N595">
            <v>0</v>
          </cell>
          <cell r="O595">
            <v>0</v>
          </cell>
          <cell r="P595">
            <v>0</v>
          </cell>
          <cell r="Q595">
            <v>0</v>
          </cell>
          <cell r="R595">
            <v>1</v>
          </cell>
          <cell r="T595">
            <v>1.0699516998544683</v>
          </cell>
        </row>
        <row r="596">
          <cell r="A596" t="str">
            <v>349165258</v>
          </cell>
          <cell r="B596" t="str">
            <v>R30</v>
          </cell>
          <cell r="C596">
            <v>5</v>
          </cell>
          <cell r="D596" t="str">
            <v>OPEN ROME</v>
          </cell>
          <cell r="F596">
            <v>3</v>
          </cell>
          <cell r="G596" t="str">
            <v>7219Z</v>
          </cell>
          <cell r="H596">
            <v>0</v>
          </cell>
          <cell r="I596">
            <v>0</v>
          </cell>
          <cell r="J596">
            <v>0</v>
          </cell>
          <cell r="K596">
            <v>0</v>
          </cell>
          <cell r="L596">
            <v>0</v>
          </cell>
          <cell r="M596">
            <v>0</v>
          </cell>
          <cell r="N596">
            <v>0</v>
          </cell>
          <cell r="O596">
            <v>0</v>
          </cell>
          <cell r="P596">
            <v>0</v>
          </cell>
          <cell r="Q596">
            <v>0</v>
          </cell>
          <cell r="R596">
            <v>0</v>
          </cell>
          <cell r="T596">
            <v>9.5650756286136787</v>
          </cell>
        </row>
        <row r="597">
          <cell r="A597" t="str">
            <v>384110201</v>
          </cell>
          <cell r="B597" t="str">
            <v>R30</v>
          </cell>
          <cell r="C597">
            <v>1</v>
          </cell>
          <cell r="D597" t="str">
            <v>COT INTERNATIONAL</v>
          </cell>
          <cell r="F597">
            <v>1</v>
          </cell>
          <cell r="G597" t="str">
            <v>7219Z</v>
          </cell>
          <cell r="H597">
            <v>0</v>
          </cell>
          <cell r="I597">
            <v>0</v>
          </cell>
          <cell r="J597">
            <v>0</v>
          </cell>
          <cell r="K597">
            <v>0</v>
          </cell>
          <cell r="L597">
            <v>0</v>
          </cell>
          <cell r="M597">
            <v>0</v>
          </cell>
          <cell r="N597">
            <v>0</v>
          </cell>
          <cell r="O597">
            <v>0</v>
          </cell>
          <cell r="P597">
            <v>0</v>
          </cell>
          <cell r="Q597">
            <v>0</v>
          </cell>
          <cell r="R597">
            <v>0</v>
          </cell>
          <cell r="T597">
            <v>9.5256946844306025</v>
          </cell>
        </row>
        <row r="598">
          <cell r="A598" t="str">
            <v>387655558</v>
          </cell>
          <cell r="B598" t="str">
            <v>R30</v>
          </cell>
          <cell r="C598">
            <v>22</v>
          </cell>
          <cell r="D598" t="str">
            <v>TOURNEUR GRANDES CULTURES SA</v>
          </cell>
          <cell r="F598">
            <v>3</v>
          </cell>
          <cell r="G598" t="str">
            <v>7219Z</v>
          </cell>
          <cell r="H598">
            <v>0</v>
          </cell>
          <cell r="I598">
            <v>0</v>
          </cell>
          <cell r="J598">
            <v>0</v>
          </cell>
          <cell r="K598">
            <v>0</v>
          </cell>
          <cell r="L598">
            <v>0</v>
          </cell>
          <cell r="M598">
            <v>1</v>
          </cell>
          <cell r="N598">
            <v>0</v>
          </cell>
          <cell r="O598">
            <v>0</v>
          </cell>
          <cell r="P598">
            <v>0</v>
          </cell>
          <cell r="Q598">
            <v>0</v>
          </cell>
          <cell r="R598">
            <v>1</v>
          </cell>
          <cell r="T598">
            <v>0.99794107452878311</v>
          </cell>
        </row>
        <row r="599">
          <cell r="A599" t="str">
            <v>401738331</v>
          </cell>
          <cell r="B599" t="str">
            <v>R30</v>
          </cell>
          <cell r="C599">
            <v>52</v>
          </cell>
          <cell r="D599" t="str">
            <v>CONFARMA France SARL</v>
          </cell>
          <cell r="F599">
            <v>6</v>
          </cell>
          <cell r="G599" t="str">
            <v>7120B</v>
          </cell>
          <cell r="H599">
            <v>0</v>
          </cell>
          <cell r="I599">
            <v>0</v>
          </cell>
          <cell r="J599">
            <v>0</v>
          </cell>
          <cell r="K599">
            <v>0</v>
          </cell>
          <cell r="L599">
            <v>0</v>
          </cell>
          <cell r="M599">
            <v>0</v>
          </cell>
          <cell r="N599">
            <v>0</v>
          </cell>
          <cell r="O599">
            <v>0</v>
          </cell>
          <cell r="P599">
            <v>0</v>
          </cell>
          <cell r="Q599">
            <v>0</v>
          </cell>
          <cell r="R599">
            <v>0</v>
          </cell>
          <cell r="T599">
            <v>1.0124516261547039</v>
          </cell>
        </row>
        <row r="600">
          <cell r="A600" t="str">
            <v>402520878</v>
          </cell>
          <cell r="B600" t="str">
            <v>R30</v>
          </cell>
          <cell r="C600">
            <v>24</v>
          </cell>
          <cell r="D600" t="str">
            <v>ADVANCED DRUG &amp; DEVICE SERVIC</v>
          </cell>
          <cell r="F600">
            <v>15</v>
          </cell>
          <cell r="G600" t="str">
            <v>7219Z</v>
          </cell>
          <cell r="H600">
            <v>0</v>
          </cell>
          <cell r="I600">
            <v>0</v>
          </cell>
          <cell r="J600">
            <v>0</v>
          </cell>
          <cell r="K600">
            <v>0</v>
          </cell>
          <cell r="L600">
            <v>0</v>
          </cell>
          <cell r="M600">
            <v>1</v>
          </cell>
          <cell r="N600">
            <v>0</v>
          </cell>
          <cell r="O600">
            <v>1</v>
          </cell>
          <cell r="P600">
            <v>0</v>
          </cell>
          <cell r="Q600">
            <v>0</v>
          </cell>
          <cell r="R600">
            <v>2</v>
          </cell>
          <cell r="T600">
            <v>1.0634948388188494</v>
          </cell>
        </row>
        <row r="601">
          <cell r="A601" t="str">
            <v>402687495</v>
          </cell>
          <cell r="B601" t="str">
            <v>R07</v>
          </cell>
          <cell r="C601">
            <v>37</v>
          </cell>
          <cell r="D601" t="str">
            <v>BIOMATLANTE</v>
          </cell>
          <cell r="F601">
            <v>3</v>
          </cell>
          <cell r="G601" t="str">
            <v>2013B</v>
          </cell>
          <cell r="H601">
            <v>0</v>
          </cell>
          <cell r="I601">
            <v>0</v>
          </cell>
          <cell r="J601">
            <v>0</v>
          </cell>
          <cell r="K601">
            <v>0</v>
          </cell>
          <cell r="L601">
            <v>0</v>
          </cell>
          <cell r="M601">
            <v>0</v>
          </cell>
          <cell r="N601">
            <v>0</v>
          </cell>
          <cell r="O601">
            <v>0</v>
          </cell>
          <cell r="P601">
            <v>0</v>
          </cell>
          <cell r="Q601">
            <v>0</v>
          </cell>
          <cell r="R601">
            <v>0</v>
          </cell>
          <cell r="T601">
            <v>9.5106623896516584</v>
          </cell>
        </row>
        <row r="602">
          <cell r="A602" t="str">
            <v>402924088</v>
          </cell>
          <cell r="B602" t="str">
            <v>R30</v>
          </cell>
          <cell r="C602">
            <v>14</v>
          </cell>
          <cell r="D602" t="str">
            <v>PHYCHER BIO-DEVELOPPEMENT</v>
          </cell>
          <cell r="F602">
            <v>2</v>
          </cell>
          <cell r="G602" t="str">
            <v>7219Z</v>
          </cell>
          <cell r="H602">
            <v>0</v>
          </cell>
          <cell r="I602">
            <v>0</v>
          </cell>
          <cell r="J602">
            <v>0</v>
          </cell>
          <cell r="K602">
            <v>0</v>
          </cell>
          <cell r="L602">
            <v>0</v>
          </cell>
          <cell r="M602">
            <v>0</v>
          </cell>
          <cell r="N602">
            <v>0</v>
          </cell>
          <cell r="O602">
            <v>0</v>
          </cell>
          <cell r="P602">
            <v>0</v>
          </cell>
          <cell r="Q602">
            <v>0</v>
          </cell>
          <cell r="R602">
            <v>0</v>
          </cell>
          <cell r="T602">
            <v>9.5191432574745569</v>
          </cell>
        </row>
        <row r="603">
          <cell r="A603" t="str">
            <v>402946917</v>
          </cell>
          <cell r="B603" t="str">
            <v>R30</v>
          </cell>
          <cell r="C603">
            <v>47</v>
          </cell>
          <cell r="D603" t="str">
            <v>ICARE</v>
          </cell>
          <cell r="F603">
            <v>3</v>
          </cell>
          <cell r="G603" t="str">
            <v>7219Z</v>
          </cell>
          <cell r="H603">
            <v>0</v>
          </cell>
          <cell r="I603">
            <v>0</v>
          </cell>
          <cell r="J603">
            <v>0</v>
          </cell>
          <cell r="K603">
            <v>0</v>
          </cell>
          <cell r="L603">
            <v>0</v>
          </cell>
          <cell r="M603">
            <v>0</v>
          </cell>
          <cell r="N603">
            <v>0</v>
          </cell>
          <cell r="O603">
            <v>0</v>
          </cell>
          <cell r="P603">
            <v>0</v>
          </cell>
          <cell r="Q603">
            <v>0</v>
          </cell>
          <cell r="R603">
            <v>0</v>
          </cell>
          <cell r="T603">
            <v>1.0034385549049627</v>
          </cell>
        </row>
        <row r="604">
          <cell r="A604" t="str">
            <v>407675628</v>
          </cell>
          <cell r="B604" t="str">
            <v>R07</v>
          </cell>
          <cell r="C604">
            <v>36</v>
          </cell>
          <cell r="D604" t="str">
            <v>BIOALTERNATIVES</v>
          </cell>
          <cell r="F604">
            <v>10</v>
          </cell>
          <cell r="G604" t="str">
            <v>2014Z</v>
          </cell>
          <cell r="H604">
            <v>0</v>
          </cell>
          <cell r="I604">
            <v>0</v>
          </cell>
          <cell r="J604">
            <v>0</v>
          </cell>
          <cell r="K604">
            <v>0</v>
          </cell>
          <cell r="L604">
            <v>0</v>
          </cell>
          <cell r="M604">
            <v>0</v>
          </cell>
          <cell r="N604">
            <v>0</v>
          </cell>
          <cell r="O604">
            <v>0</v>
          </cell>
          <cell r="P604">
            <v>0</v>
          </cell>
          <cell r="Q604">
            <v>0</v>
          </cell>
          <cell r="R604">
            <v>0</v>
          </cell>
          <cell r="T604">
            <v>1.0036354386514366</v>
          </cell>
        </row>
        <row r="605">
          <cell r="A605" t="str">
            <v>424341907</v>
          </cell>
          <cell r="B605" t="str">
            <v>R08</v>
          </cell>
          <cell r="C605">
            <v>90</v>
          </cell>
          <cell r="D605" t="str">
            <v>GENFIT SA</v>
          </cell>
          <cell r="F605">
            <v>30</v>
          </cell>
          <cell r="G605" t="str">
            <v>21</v>
          </cell>
          <cell r="H605">
            <v>0</v>
          </cell>
          <cell r="I605">
            <v>0</v>
          </cell>
          <cell r="J605">
            <v>0</v>
          </cell>
          <cell r="K605">
            <v>0</v>
          </cell>
          <cell r="L605">
            <v>0</v>
          </cell>
          <cell r="M605">
            <v>0</v>
          </cell>
          <cell r="N605">
            <v>0</v>
          </cell>
          <cell r="O605">
            <v>0</v>
          </cell>
          <cell r="P605">
            <v>0</v>
          </cell>
          <cell r="Q605">
            <v>3</v>
          </cell>
          <cell r="R605">
            <v>3</v>
          </cell>
          <cell r="T605">
            <v>1.0075366055972044</v>
          </cell>
        </row>
        <row r="606">
          <cell r="A606" t="str">
            <v>428859052</v>
          </cell>
          <cell r="B606" t="str">
            <v>R08</v>
          </cell>
          <cell r="C606">
            <v>85</v>
          </cell>
          <cell r="D606" t="str">
            <v>CELLECTIS SA</v>
          </cell>
          <cell r="F606">
            <v>20</v>
          </cell>
          <cell r="G606" t="str">
            <v>2120Z</v>
          </cell>
          <cell r="H606">
            <v>0</v>
          </cell>
          <cell r="I606">
            <v>0</v>
          </cell>
          <cell r="J606">
            <v>0</v>
          </cell>
          <cell r="K606">
            <v>0</v>
          </cell>
          <cell r="L606">
            <v>0</v>
          </cell>
          <cell r="M606">
            <v>0</v>
          </cell>
          <cell r="N606">
            <v>0</v>
          </cell>
          <cell r="O606">
            <v>0</v>
          </cell>
          <cell r="P606">
            <v>0</v>
          </cell>
          <cell r="Q606">
            <v>0</v>
          </cell>
          <cell r="R606">
            <v>0</v>
          </cell>
          <cell r="T606">
            <v>1.0033580757008485</v>
          </cell>
        </row>
        <row r="607">
          <cell r="A607" t="str">
            <v>432370526</v>
          </cell>
          <cell r="B607" t="str">
            <v>R30</v>
          </cell>
          <cell r="C607">
            <v>27</v>
          </cell>
          <cell r="D607" t="str">
            <v>CLEAN CELLS</v>
          </cell>
          <cell r="F607">
            <v>8</v>
          </cell>
          <cell r="G607" t="str">
            <v>7219Z</v>
          </cell>
          <cell r="H607">
            <v>0</v>
          </cell>
          <cell r="I607">
            <v>0</v>
          </cell>
          <cell r="J607">
            <v>0</v>
          </cell>
          <cell r="K607">
            <v>0</v>
          </cell>
          <cell r="L607">
            <v>0</v>
          </cell>
          <cell r="M607">
            <v>0</v>
          </cell>
          <cell r="N607">
            <v>0</v>
          </cell>
          <cell r="O607">
            <v>0</v>
          </cell>
          <cell r="P607">
            <v>0</v>
          </cell>
          <cell r="Q607">
            <v>0</v>
          </cell>
          <cell r="R607">
            <v>0</v>
          </cell>
          <cell r="T607">
            <v>1.0222724159309735</v>
          </cell>
        </row>
        <row r="608">
          <cell r="A608" t="str">
            <v>775718794</v>
          </cell>
          <cell r="B608" t="str">
            <v>R01</v>
          </cell>
          <cell r="C608">
            <v>40</v>
          </cell>
          <cell r="D608" t="str">
            <v>HYPOR FRANCE</v>
          </cell>
          <cell r="F608">
            <v>1</v>
          </cell>
          <cell r="G608" t="str">
            <v>0146Z</v>
          </cell>
          <cell r="H608">
            <v>0</v>
          </cell>
          <cell r="I608">
            <v>0</v>
          </cell>
          <cell r="J608">
            <v>0</v>
          </cell>
          <cell r="K608">
            <v>0</v>
          </cell>
          <cell r="L608">
            <v>0</v>
          </cell>
          <cell r="M608">
            <v>0</v>
          </cell>
          <cell r="N608">
            <v>0</v>
          </cell>
          <cell r="O608">
            <v>0</v>
          </cell>
          <cell r="P608">
            <v>0</v>
          </cell>
          <cell r="Q608">
            <v>0</v>
          </cell>
          <cell r="R608">
            <v>0</v>
          </cell>
          <cell r="T608">
            <v>1.0101853888492569</v>
          </cell>
        </row>
        <row r="609">
          <cell r="A609" t="str">
            <v>432792463</v>
          </cell>
          <cell r="B609" t="str">
            <v>R30</v>
          </cell>
          <cell r="C609">
            <v>17</v>
          </cell>
          <cell r="D609" t="str">
            <v>IMAXIO</v>
          </cell>
          <cell r="F609">
            <v>12</v>
          </cell>
          <cell r="G609" t="str">
            <v>7211Z</v>
          </cell>
          <cell r="H609">
            <v>0</v>
          </cell>
          <cell r="I609">
            <v>0</v>
          </cell>
          <cell r="J609">
            <v>0</v>
          </cell>
          <cell r="K609">
            <v>0</v>
          </cell>
          <cell r="L609">
            <v>0</v>
          </cell>
          <cell r="M609">
            <v>0</v>
          </cell>
          <cell r="N609">
            <v>0</v>
          </cell>
          <cell r="O609">
            <v>0</v>
          </cell>
          <cell r="P609">
            <v>1</v>
          </cell>
          <cell r="Q609">
            <v>0</v>
          </cell>
          <cell r="R609">
            <v>1</v>
          </cell>
          <cell r="S609" t="str">
            <v>enseignement</v>
          </cell>
          <cell r="T609">
            <v>1.0307833184055215</v>
          </cell>
        </row>
        <row r="610">
          <cell r="A610" t="str">
            <v>433430386</v>
          </cell>
          <cell r="B610" t="str">
            <v>R08</v>
          </cell>
          <cell r="C610">
            <v>9</v>
          </cell>
          <cell r="D610" t="str">
            <v>MAPREG</v>
          </cell>
          <cell r="F610">
            <v>8</v>
          </cell>
          <cell r="G610" t="str">
            <v>2120Z</v>
          </cell>
          <cell r="H610">
            <v>0</v>
          </cell>
          <cell r="I610">
            <v>0</v>
          </cell>
          <cell r="J610">
            <v>0</v>
          </cell>
          <cell r="K610">
            <v>0</v>
          </cell>
          <cell r="L610">
            <v>0</v>
          </cell>
          <cell r="M610">
            <v>0</v>
          </cell>
          <cell r="N610">
            <v>0</v>
          </cell>
          <cell r="O610">
            <v>0</v>
          </cell>
          <cell r="P610">
            <v>0</v>
          </cell>
          <cell r="Q610">
            <v>2</v>
          </cell>
          <cell r="R610">
            <v>2</v>
          </cell>
          <cell r="T610">
            <v>1.0001031247677914</v>
          </cell>
        </row>
        <row r="611">
          <cell r="A611" t="str">
            <v>438762528</v>
          </cell>
          <cell r="B611" t="str">
            <v>R08</v>
          </cell>
          <cell r="C611">
            <v>45</v>
          </cell>
          <cell r="D611" t="str">
            <v>BIOPROJET BIOTECH</v>
          </cell>
          <cell r="F611">
            <v>15</v>
          </cell>
          <cell r="G611" t="str">
            <v>21</v>
          </cell>
          <cell r="H611">
            <v>0</v>
          </cell>
          <cell r="I611">
            <v>0</v>
          </cell>
          <cell r="J611">
            <v>0</v>
          </cell>
          <cell r="K611">
            <v>0</v>
          </cell>
          <cell r="L611">
            <v>0</v>
          </cell>
          <cell r="M611">
            <v>0</v>
          </cell>
          <cell r="N611">
            <v>0</v>
          </cell>
          <cell r="O611">
            <v>0</v>
          </cell>
          <cell r="P611">
            <v>0</v>
          </cell>
          <cell r="Q611">
            <v>0</v>
          </cell>
          <cell r="R611">
            <v>0</v>
          </cell>
          <cell r="T611">
            <v>1.0093731884194896</v>
          </cell>
        </row>
        <row r="612">
          <cell r="A612" t="str">
            <v>351515762</v>
          </cell>
          <cell r="B612" t="str">
            <v>R08</v>
          </cell>
          <cell r="C612">
            <v>30</v>
          </cell>
          <cell r="D612" t="str">
            <v>RANDOMIZED CLINICAL TRIALS</v>
          </cell>
          <cell r="F612">
            <v>4</v>
          </cell>
          <cell r="G612" t="str">
            <v>21</v>
          </cell>
          <cell r="H612">
            <v>0</v>
          </cell>
          <cell r="I612">
            <v>0</v>
          </cell>
          <cell r="J612">
            <v>0</v>
          </cell>
          <cell r="K612">
            <v>0</v>
          </cell>
          <cell r="L612">
            <v>0</v>
          </cell>
          <cell r="M612">
            <v>0</v>
          </cell>
          <cell r="N612">
            <v>0</v>
          </cell>
          <cell r="O612">
            <v>0</v>
          </cell>
          <cell r="P612">
            <v>0</v>
          </cell>
          <cell r="Q612">
            <v>0</v>
          </cell>
          <cell r="R612">
            <v>0</v>
          </cell>
          <cell r="T612">
            <v>1.003150993111698</v>
          </cell>
        </row>
        <row r="613">
          <cell r="A613" t="str">
            <v>491328175</v>
          </cell>
          <cell r="B613" t="str">
            <v>R30</v>
          </cell>
          <cell r="C613">
            <v>7</v>
          </cell>
          <cell r="D613" t="str">
            <v>ALTRABIO</v>
          </cell>
          <cell r="F613">
            <v>5</v>
          </cell>
          <cell r="G613" t="str">
            <v>7211Z</v>
          </cell>
          <cell r="H613">
            <v>0</v>
          </cell>
          <cell r="I613">
            <v>0</v>
          </cell>
          <cell r="J613">
            <v>0</v>
          </cell>
          <cell r="K613">
            <v>0</v>
          </cell>
          <cell r="L613">
            <v>0</v>
          </cell>
          <cell r="M613">
            <v>0</v>
          </cell>
          <cell r="N613">
            <v>0</v>
          </cell>
          <cell r="O613">
            <v>0</v>
          </cell>
          <cell r="P613">
            <v>0</v>
          </cell>
          <cell r="Q613">
            <v>0</v>
          </cell>
          <cell r="R613">
            <v>0</v>
          </cell>
          <cell r="T613">
            <v>1.0020593863682752</v>
          </cell>
        </row>
        <row r="614">
          <cell r="A614" t="str">
            <v>383812666</v>
          </cell>
          <cell r="B614" t="str">
            <v>R30</v>
          </cell>
          <cell r="C614">
            <v>51</v>
          </cell>
          <cell r="D614" t="str">
            <v>CSD INGENIEURS</v>
          </cell>
          <cell r="F614">
            <v>4</v>
          </cell>
          <cell r="G614" t="str">
            <v>7112B</v>
          </cell>
          <cell r="H614">
            <v>0</v>
          </cell>
          <cell r="I614">
            <v>0</v>
          </cell>
          <cell r="J614">
            <v>0</v>
          </cell>
          <cell r="K614">
            <v>0</v>
          </cell>
          <cell r="L614">
            <v>0</v>
          </cell>
          <cell r="M614">
            <v>0</v>
          </cell>
          <cell r="N614">
            <v>0</v>
          </cell>
          <cell r="O614">
            <v>0</v>
          </cell>
          <cell r="P614">
            <v>0</v>
          </cell>
          <cell r="Q614">
            <v>0</v>
          </cell>
          <cell r="R614">
            <v>0</v>
          </cell>
          <cell r="T614">
            <v>9.55849015030992</v>
          </cell>
        </row>
        <row r="615">
          <cell r="A615" t="str">
            <v>479035602</v>
          </cell>
          <cell r="B615" t="str">
            <v>R30</v>
          </cell>
          <cell r="C615">
            <v>4</v>
          </cell>
          <cell r="D615" t="str">
            <v>ENDOCELLS</v>
          </cell>
          <cell r="F615">
            <v>4</v>
          </cell>
          <cell r="G615" t="str">
            <v>7211Z</v>
          </cell>
          <cell r="H615">
            <v>0</v>
          </cell>
          <cell r="I615">
            <v>0</v>
          </cell>
          <cell r="J615">
            <v>0</v>
          </cell>
          <cell r="K615">
            <v>0</v>
          </cell>
          <cell r="L615">
            <v>0</v>
          </cell>
          <cell r="M615">
            <v>0</v>
          </cell>
          <cell r="N615">
            <v>0</v>
          </cell>
          <cell r="O615">
            <v>0</v>
          </cell>
          <cell r="P615">
            <v>0</v>
          </cell>
          <cell r="Q615">
            <v>0</v>
          </cell>
          <cell r="R615">
            <v>0</v>
          </cell>
          <cell r="T615">
            <v>1.0194565413580952</v>
          </cell>
        </row>
        <row r="616">
          <cell r="A616" t="str">
            <v>498098425</v>
          </cell>
          <cell r="B616" t="str">
            <v>R30</v>
          </cell>
          <cell r="C616">
            <v>23</v>
          </cell>
          <cell r="D616" t="str">
            <v>PHARNEXT SAS</v>
          </cell>
          <cell r="F616">
            <v>18</v>
          </cell>
          <cell r="G616" t="str">
            <v>7211Z</v>
          </cell>
          <cell r="H616">
            <v>0</v>
          </cell>
          <cell r="I616">
            <v>0</v>
          </cell>
          <cell r="J616">
            <v>0</v>
          </cell>
          <cell r="K616">
            <v>0</v>
          </cell>
          <cell r="L616">
            <v>0</v>
          </cell>
          <cell r="M616">
            <v>2</v>
          </cell>
          <cell r="N616">
            <v>0</v>
          </cell>
          <cell r="O616">
            <v>0</v>
          </cell>
          <cell r="P616">
            <v>0</v>
          </cell>
          <cell r="Q616">
            <v>0</v>
          </cell>
          <cell r="R616">
            <v>2</v>
          </cell>
          <cell r="T616">
            <v>1.0208557425333487</v>
          </cell>
        </row>
        <row r="617">
          <cell r="A617" t="str">
            <v>440794857</v>
          </cell>
          <cell r="B617" t="str">
            <v>R24</v>
          </cell>
          <cell r="C617">
            <v>13</v>
          </cell>
          <cell r="D617" t="str">
            <v>SOL ENVIRONMENT</v>
          </cell>
          <cell r="F617">
            <v>1</v>
          </cell>
          <cell r="G617" t="str">
            <v>3900Z</v>
          </cell>
          <cell r="H617">
            <v>1</v>
          </cell>
          <cell r="I617">
            <v>0</v>
          </cell>
          <cell r="J617">
            <v>0</v>
          </cell>
          <cell r="K617">
            <v>0</v>
          </cell>
          <cell r="L617">
            <v>0</v>
          </cell>
          <cell r="M617">
            <v>0</v>
          </cell>
          <cell r="N617">
            <v>0</v>
          </cell>
          <cell r="O617">
            <v>0</v>
          </cell>
          <cell r="P617">
            <v>0</v>
          </cell>
          <cell r="Q617">
            <v>0</v>
          </cell>
          <cell r="R617">
            <v>1</v>
          </cell>
          <cell r="T617">
            <v>8.399501991536777</v>
          </cell>
        </row>
        <row r="618">
          <cell r="A618" t="str">
            <v>382258895</v>
          </cell>
          <cell r="B618" t="str">
            <v>R30</v>
          </cell>
          <cell r="C618">
            <v>11</v>
          </cell>
          <cell r="D618" t="str">
            <v>TAKII FRANCE SA</v>
          </cell>
          <cell r="F618">
            <v>3</v>
          </cell>
          <cell r="G618" t="str">
            <v>7219Z</v>
          </cell>
          <cell r="H618">
            <v>0</v>
          </cell>
          <cell r="I618">
            <v>0</v>
          </cell>
          <cell r="J618">
            <v>0</v>
          </cell>
          <cell r="K618">
            <v>0</v>
          </cell>
          <cell r="L618">
            <v>0</v>
          </cell>
          <cell r="M618">
            <v>0</v>
          </cell>
          <cell r="N618">
            <v>0</v>
          </cell>
          <cell r="O618">
            <v>0</v>
          </cell>
          <cell r="P618">
            <v>0</v>
          </cell>
          <cell r="Q618">
            <v>0</v>
          </cell>
          <cell r="R618">
            <v>0</v>
          </cell>
          <cell r="T618">
            <v>1.0034385549049627</v>
          </cell>
        </row>
        <row r="619">
          <cell r="A619" t="str">
            <v>378711972</v>
          </cell>
          <cell r="B619" t="str">
            <v>R08</v>
          </cell>
          <cell r="C619">
            <v>141</v>
          </cell>
          <cell r="D619" t="str">
            <v>LAB ANALYSE BIOLOG MED ALPHABIO</v>
          </cell>
          <cell r="F619">
            <v>7</v>
          </cell>
          <cell r="G619" t="str">
            <v>21</v>
          </cell>
          <cell r="H619">
            <v>0</v>
          </cell>
          <cell r="I619">
            <v>0</v>
          </cell>
          <cell r="J619">
            <v>0</v>
          </cell>
          <cell r="K619">
            <v>0</v>
          </cell>
          <cell r="L619">
            <v>0</v>
          </cell>
          <cell r="M619">
            <v>0</v>
          </cell>
          <cell r="N619">
            <v>0</v>
          </cell>
          <cell r="O619">
            <v>0</v>
          </cell>
          <cell r="P619">
            <v>0</v>
          </cell>
          <cell r="Q619">
            <v>0</v>
          </cell>
          <cell r="R619">
            <v>0</v>
          </cell>
          <cell r="T619">
            <v>1.0030345505368357</v>
          </cell>
        </row>
        <row r="620">
          <cell r="A620" t="str">
            <v>351844527</v>
          </cell>
          <cell r="B620" t="str">
            <v>R10</v>
          </cell>
          <cell r="C620">
            <v>274</v>
          </cell>
          <cell r="D620" t="str">
            <v>AXTER</v>
          </cell>
          <cell r="F620">
            <v>5</v>
          </cell>
          <cell r="G620" t="str">
            <v>2399Z</v>
          </cell>
          <cell r="H620">
            <v>1</v>
          </cell>
          <cell r="I620">
            <v>0</v>
          </cell>
          <cell r="J620">
            <v>0</v>
          </cell>
          <cell r="K620">
            <v>0</v>
          </cell>
          <cell r="L620">
            <v>0</v>
          </cell>
          <cell r="M620">
            <v>0</v>
          </cell>
          <cell r="N620">
            <v>0</v>
          </cell>
          <cell r="O620">
            <v>0</v>
          </cell>
          <cell r="P620">
            <v>0</v>
          </cell>
          <cell r="Q620">
            <v>0</v>
          </cell>
          <cell r="R620">
            <v>1</v>
          </cell>
          <cell r="T620">
            <v>1.0112947647564943</v>
          </cell>
        </row>
        <row r="621">
          <cell r="A621" t="str">
            <v>342191848</v>
          </cell>
          <cell r="B621" t="str">
            <v>R19</v>
          </cell>
          <cell r="C621">
            <v>324</v>
          </cell>
          <cell r="D621" t="str">
            <v>HONEYWELL MATERIAUX DE FRICTION</v>
          </cell>
          <cell r="F621">
            <v>3</v>
          </cell>
          <cell r="G621" t="str">
            <v>2932Z</v>
          </cell>
          <cell r="H621">
            <v>1</v>
          </cell>
          <cell r="I621">
            <v>0</v>
          </cell>
          <cell r="J621">
            <v>0</v>
          </cell>
          <cell r="K621">
            <v>0</v>
          </cell>
          <cell r="L621">
            <v>0</v>
          </cell>
          <cell r="M621">
            <v>1</v>
          </cell>
          <cell r="N621">
            <v>0</v>
          </cell>
          <cell r="O621">
            <v>0</v>
          </cell>
          <cell r="P621">
            <v>0</v>
          </cell>
          <cell r="Q621">
            <v>0</v>
          </cell>
          <cell r="R621">
            <v>2</v>
          </cell>
          <cell r="T621">
            <v>0.98832735412601036</v>
          </cell>
        </row>
        <row r="622">
          <cell r="A622" t="str">
            <v>333802767</v>
          </cell>
          <cell r="B622" t="str">
            <v>R07</v>
          </cell>
          <cell r="C622">
            <v>242</v>
          </cell>
          <cell r="D622" t="str">
            <v>BASF BEAUTY CARE SOLUTIONS FRANC</v>
          </cell>
          <cell r="F622">
            <v>32</v>
          </cell>
          <cell r="G622" t="str">
            <v>2042Z</v>
          </cell>
          <cell r="H622">
            <v>0</v>
          </cell>
          <cell r="I622">
            <v>0</v>
          </cell>
          <cell r="J622">
            <v>0</v>
          </cell>
          <cell r="K622">
            <v>0</v>
          </cell>
          <cell r="L622">
            <v>0</v>
          </cell>
          <cell r="M622">
            <v>0</v>
          </cell>
          <cell r="N622">
            <v>0</v>
          </cell>
          <cell r="O622">
            <v>0</v>
          </cell>
          <cell r="P622">
            <v>0</v>
          </cell>
          <cell r="Q622">
            <v>0</v>
          </cell>
          <cell r="R622">
            <v>0</v>
          </cell>
          <cell r="T622">
            <v>1.0162541355926644</v>
          </cell>
        </row>
        <row r="623">
          <cell r="A623" t="str">
            <v>338034390</v>
          </cell>
          <cell r="B623" t="str">
            <v>R30</v>
          </cell>
          <cell r="C623">
            <v>259</v>
          </cell>
          <cell r="D623" t="str">
            <v>COLLECTE LOCALISATION SATELLITES</v>
          </cell>
          <cell r="F623">
            <v>35</v>
          </cell>
          <cell r="G623" t="str">
            <v>7112B</v>
          </cell>
          <cell r="H623">
            <v>0</v>
          </cell>
          <cell r="I623">
            <v>0</v>
          </cell>
          <cell r="J623">
            <v>0</v>
          </cell>
          <cell r="K623">
            <v>0</v>
          </cell>
          <cell r="L623">
            <v>0</v>
          </cell>
          <cell r="M623">
            <v>0</v>
          </cell>
          <cell r="N623">
            <v>0</v>
          </cell>
          <cell r="O623">
            <v>0</v>
          </cell>
          <cell r="P623">
            <v>0</v>
          </cell>
          <cell r="Q623">
            <v>0</v>
          </cell>
          <cell r="R623">
            <v>0</v>
          </cell>
          <cell r="T623">
            <v>1.0784260897967273</v>
          </cell>
        </row>
        <row r="624">
          <cell r="A624" t="str">
            <v>403817190</v>
          </cell>
          <cell r="B624" t="str">
            <v>R03</v>
          </cell>
          <cell r="C624">
            <v>83</v>
          </cell>
          <cell r="D624" t="str">
            <v>EVEN SANTE INDUSTRIE</v>
          </cell>
          <cell r="F624">
            <v>5</v>
          </cell>
          <cell r="G624" t="str">
            <v>1086Z</v>
          </cell>
          <cell r="H624">
            <v>0</v>
          </cell>
          <cell r="I624">
            <v>0</v>
          </cell>
          <cell r="J624">
            <v>0</v>
          </cell>
          <cell r="K624">
            <v>0</v>
          </cell>
          <cell r="L624">
            <v>0</v>
          </cell>
          <cell r="M624">
            <v>0</v>
          </cell>
          <cell r="N624">
            <v>0</v>
          </cell>
          <cell r="O624">
            <v>0</v>
          </cell>
          <cell r="P624">
            <v>0</v>
          </cell>
          <cell r="Q624">
            <v>0</v>
          </cell>
          <cell r="R624">
            <v>0</v>
          </cell>
          <cell r="T624">
            <v>0.9925220820782239</v>
          </cell>
        </row>
        <row r="625">
          <cell r="A625" t="str">
            <v>781136395</v>
          </cell>
          <cell r="B625" t="str">
            <v>R04</v>
          </cell>
          <cell r="C625">
            <v>200</v>
          </cell>
          <cell r="D625" t="str">
            <v>TERRE DE LIN</v>
          </cell>
          <cell r="F625">
            <v>4</v>
          </cell>
          <cell r="G625" t="str">
            <v>1310Z</v>
          </cell>
          <cell r="H625">
            <v>0</v>
          </cell>
          <cell r="I625">
            <v>0</v>
          </cell>
          <cell r="J625">
            <v>0</v>
          </cell>
          <cell r="K625">
            <v>0</v>
          </cell>
          <cell r="L625">
            <v>0</v>
          </cell>
          <cell r="M625">
            <v>0</v>
          </cell>
          <cell r="N625">
            <v>0</v>
          </cell>
          <cell r="O625">
            <v>0</v>
          </cell>
          <cell r="P625">
            <v>0</v>
          </cell>
          <cell r="Q625">
            <v>0</v>
          </cell>
          <cell r="R625">
            <v>0</v>
          </cell>
          <cell r="T625">
            <v>1.8873425165498803</v>
          </cell>
        </row>
        <row r="626">
          <cell r="A626" t="str">
            <v>319816211</v>
          </cell>
          <cell r="B626" t="str">
            <v>R07</v>
          </cell>
          <cell r="C626">
            <v>64</v>
          </cell>
          <cell r="D626" t="str">
            <v>LAB BIOLOGIE MARINE D JOUVANCE</v>
          </cell>
          <cell r="E626" t="str">
            <v>319816211 ; 341640811 ;</v>
          </cell>
          <cell r="F626">
            <v>9</v>
          </cell>
          <cell r="G626" t="str">
            <v>2042Z</v>
          </cell>
          <cell r="H626">
            <v>0</v>
          </cell>
          <cell r="I626">
            <v>0</v>
          </cell>
          <cell r="J626">
            <v>0</v>
          </cell>
          <cell r="K626">
            <v>0</v>
          </cell>
          <cell r="L626">
            <v>0</v>
          </cell>
          <cell r="M626">
            <v>0</v>
          </cell>
          <cell r="N626">
            <v>0</v>
          </cell>
          <cell r="O626">
            <v>0</v>
          </cell>
          <cell r="P626">
            <v>0</v>
          </cell>
          <cell r="Q626">
            <v>0</v>
          </cell>
          <cell r="R626">
            <v>0</v>
          </cell>
          <cell r="T626">
            <v>1.001533751525004</v>
          </cell>
        </row>
        <row r="627">
          <cell r="A627" t="str">
            <v>314721234</v>
          </cell>
          <cell r="B627" t="str">
            <v>R18</v>
          </cell>
          <cell r="C627">
            <v>16</v>
          </cell>
          <cell r="D627" t="str">
            <v>DATE DEVEL APPLIC TECH ENERGIE</v>
          </cell>
          <cell r="F627">
            <v>2</v>
          </cell>
          <cell r="G627" t="str">
            <v>2825Z</v>
          </cell>
          <cell r="H627">
            <v>0</v>
          </cell>
          <cell r="I627">
            <v>0</v>
          </cell>
          <cell r="J627">
            <v>0</v>
          </cell>
          <cell r="K627">
            <v>0</v>
          </cell>
          <cell r="L627">
            <v>0</v>
          </cell>
          <cell r="M627">
            <v>0</v>
          </cell>
          <cell r="N627">
            <v>0</v>
          </cell>
          <cell r="O627">
            <v>0</v>
          </cell>
          <cell r="P627">
            <v>0</v>
          </cell>
          <cell r="Q627">
            <v>0</v>
          </cell>
          <cell r="R627">
            <v>0</v>
          </cell>
          <cell r="T627">
            <v>9.4874221915835175</v>
          </cell>
        </row>
        <row r="628">
          <cell r="A628" t="str">
            <v>388636896</v>
          </cell>
          <cell r="B628" t="str">
            <v>R13</v>
          </cell>
          <cell r="C628">
            <v>290</v>
          </cell>
          <cell r="D628" t="str">
            <v>F.C.I. BESANCON SA</v>
          </cell>
          <cell r="F628">
            <v>6</v>
          </cell>
          <cell r="G628" t="str">
            <v>2611Z</v>
          </cell>
          <cell r="H628">
            <v>0</v>
          </cell>
          <cell r="I628">
            <v>0</v>
          </cell>
          <cell r="J628">
            <v>0</v>
          </cell>
          <cell r="K628">
            <v>0</v>
          </cell>
          <cell r="L628">
            <v>0</v>
          </cell>
          <cell r="M628">
            <v>0</v>
          </cell>
          <cell r="N628">
            <v>0</v>
          </cell>
          <cell r="O628">
            <v>0</v>
          </cell>
          <cell r="P628">
            <v>0</v>
          </cell>
          <cell r="Q628">
            <v>0</v>
          </cell>
          <cell r="R628">
            <v>0</v>
          </cell>
          <cell r="T628">
            <v>0.97924719154497131</v>
          </cell>
        </row>
        <row r="629">
          <cell r="A629" t="str">
            <v>327562286</v>
          </cell>
          <cell r="B629" t="str">
            <v>R29</v>
          </cell>
          <cell r="C629">
            <v>68</v>
          </cell>
          <cell r="D629" t="str">
            <v>EURO DECISION</v>
          </cell>
          <cell r="F629">
            <v>15</v>
          </cell>
          <cell r="G629" t="str">
            <v>6201Z</v>
          </cell>
          <cell r="H629">
            <v>0</v>
          </cell>
          <cell r="I629">
            <v>0</v>
          </cell>
          <cell r="J629">
            <v>0</v>
          </cell>
          <cell r="K629">
            <v>0</v>
          </cell>
          <cell r="L629">
            <v>0</v>
          </cell>
          <cell r="M629">
            <v>0</v>
          </cell>
          <cell r="N629">
            <v>0</v>
          </cell>
          <cell r="O629">
            <v>0</v>
          </cell>
          <cell r="P629">
            <v>0</v>
          </cell>
          <cell r="Q629">
            <v>0</v>
          </cell>
          <cell r="R629">
            <v>0</v>
          </cell>
          <cell r="T629">
            <v>1.0015433727444445</v>
          </cell>
        </row>
        <row r="630">
          <cell r="A630" t="str">
            <v>378079263</v>
          </cell>
          <cell r="B630" t="str">
            <v>R22</v>
          </cell>
          <cell r="C630">
            <v>56</v>
          </cell>
          <cell r="D630" t="str">
            <v>EUROS</v>
          </cell>
          <cell r="F630">
            <v>5</v>
          </cell>
          <cell r="G630" t="str">
            <v>3250A</v>
          </cell>
          <cell r="H630">
            <v>0</v>
          </cell>
          <cell r="I630">
            <v>0</v>
          </cell>
          <cell r="J630">
            <v>0</v>
          </cell>
          <cell r="K630">
            <v>0</v>
          </cell>
          <cell r="L630">
            <v>0</v>
          </cell>
          <cell r="M630">
            <v>0</v>
          </cell>
          <cell r="N630">
            <v>0</v>
          </cell>
          <cell r="O630">
            <v>0</v>
          </cell>
          <cell r="P630">
            <v>0</v>
          </cell>
          <cell r="Q630">
            <v>0</v>
          </cell>
          <cell r="R630">
            <v>0</v>
          </cell>
          <cell r="T630">
            <v>1.001218879654546</v>
          </cell>
        </row>
        <row r="631">
          <cell r="A631" t="str">
            <v>349760918</v>
          </cell>
          <cell r="B631" t="str">
            <v>R04</v>
          </cell>
          <cell r="C631">
            <v>157</v>
          </cell>
          <cell r="D631" t="str">
            <v>PAUL BOYE TECHNOLOGIES</v>
          </cell>
          <cell r="F631">
            <v>8</v>
          </cell>
          <cell r="G631" t="str">
            <v>1419Z</v>
          </cell>
          <cell r="H631">
            <v>0</v>
          </cell>
          <cell r="I631">
            <v>0</v>
          </cell>
          <cell r="J631">
            <v>0</v>
          </cell>
          <cell r="K631">
            <v>0</v>
          </cell>
          <cell r="L631">
            <v>0</v>
          </cell>
          <cell r="M631">
            <v>0</v>
          </cell>
          <cell r="N631">
            <v>0</v>
          </cell>
          <cell r="O631">
            <v>0</v>
          </cell>
          <cell r="P631">
            <v>0</v>
          </cell>
          <cell r="Q631">
            <v>0</v>
          </cell>
          <cell r="R631">
            <v>0</v>
          </cell>
          <cell r="T631">
            <v>1.2989049741908556</v>
          </cell>
        </row>
        <row r="632">
          <cell r="A632" t="str">
            <v>381361146</v>
          </cell>
          <cell r="B632" t="str">
            <v>R07</v>
          </cell>
          <cell r="C632">
            <v>37</v>
          </cell>
          <cell r="D632" t="str">
            <v>SOC APPLIC RECH CONSEIL OENOLOGI</v>
          </cell>
          <cell r="F632">
            <v>14</v>
          </cell>
          <cell r="G632" t="str">
            <v>2053Z</v>
          </cell>
          <cell r="H632">
            <v>0</v>
          </cell>
          <cell r="I632">
            <v>0</v>
          </cell>
          <cell r="J632">
            <v>0</v>
          </cell>
          <cell r="K632">
            <v>0</v>
          </cell>
          <cell r="L632">
            <v>0</v>
          </cell>
          <cell r="M632">
            <v>0</v>
          </cell>
          <cell r="N632">
            <v>0</v>
          </cell>
          <cell r="O632">
            <v>0</v>
          </cell>
          <cell r="P632">
            <v>0</v>
          </cell>
          <cell r="Q632">
            <v>0</v>
          </cell>
          <cell r="R632">
            <v>0</v>
          </cell>
          <cell r="T632">
            <v>1.006942223804248</v>
          </cell>
        </row>
        <row r="633">
          <cell r="A633" t="str">
            <v>300527330</v>
          </cell>
          <cell r="B633" t="str">
            <v>R01</v>
          </cell>
          <cell r="C633">
            <v>9</v>
          </cell>
          <cell r="D633" t="str">
            <v>SICAREX BEAUJOLAIS</v>
          </cell>
          <cell r="F633">
            <v>3</v>
          </cell>
          <cell r="G633" t="str">
            <v>0121Z</v>
          </cell>
          <cell r="H633">
            <v>0</v>
          </cell>
          <cell r="I633">
            <v>0</v>
          </cell>
          <cell r="J633">
            <v>0</v>
          </cell>
          <cell r="K633">
            <v>0</v>
          </cell>
          <cell r="L633">
            <v>0</v>
          </cell>
          <cell r="M633">
            <v>0</v>
          </cell>
          <cell r="N633">
            <v>0</v>
          </cell>
          <cell r="O633">
            <v>0</v>
          </cell>
          <cell r="P633">
            <v>0</v>
          </cell>
          <cell r="Q633">
            <v>0</v>
          </cell>
          <cell r="R633">
            <v>0</v>
          </cell>
          <cell r="T633">
            <v>1.0143629080868082</v>
          </cell>
        </row>
        <row r="634">
          <cell r="A634" t="str">
            <v>337954143</v>
          </cell>
          <cell r="B634" t="str">
            <v>R30</v>
          </cell>
          <cell r="C634">
            <v>13</v>
          </cell>
          <cell r="D634" t="str">
            <v>SITIA</v>
          </cell>
          <cell r="F634">
            <v>7</v>
          </cell>
          <cell r="G634" t="str">
            <v>7112B</v>
          </cell>
          <cell r="H634">
            <v>0</v>
          </cell>
          <cell r="I634">
            <v>0</v>
          </cell>
          <cell r="J634">
            <v>0</v>
          </cell>
          <cell r="K634">
            <v>0</v>
          </cell>
          <cell r="L634">
            <v>0</v>
          </cell>
          <cell r="M634">
            <v>0</v>
          </cell>
          <cell r="N634">
            <v>0</v>
          </cell>
          <cell r="O634">
            <v>0</v>
          </cell>
          <cell r="P634">
            <v>0</v>
          </cell>
          <cell r="Q634">
            <v>0</v>
          </cell>
          <cell r="R634">
            <v>0</v>
          </cell>
          <cell r="T634">
            <v>9.434535500066799</v>
          </cell>
        </row>
        <row r="635">
          <cell r="A635" t="str">
            <v>672008489</v>
          </cell>
          <cell r="B635" t="str">
            <v>R24</v>
          </cell>
          <cell r="C635">
            <v>827</v>
          </cell>
          <cell r="D635" t="str">
            <v>SOC D TECH EN MILIEU IONISANT</v>
          </cell>
          <cell r="F635">
            <v>12</v>
          </cell>
          <cell r="G635" t="str">
            <v>3822Z</v>
          </cell>
          <cell r="H635">
            <v>0</v>
          </cell>
          <cell r="I635">
            <v>0</v>
          </cell>
          <cell r="J635">
            <v>0</v>
          </cell>
          <cell r="K635">
            <v>0</v>
          </cell>
          <cell r="L635">
            <v>0</v>
          </cell>
          <cell r="M635">
            <v>1</v>
          </cell>
          <cell r="N635">
            <v>0</v>
          </cell>
          <cell r="O635">
            <v>0</v>
          </cell>
          <cell r="P635">
            <v>0</v>
          </cell>
          <cell r="Q635">
            <v>0</v>
          </cell>
          <cell r="R635">
            <v>1</v>
          </cell>
          <cell r="T635">
            <v>0.90366931853863197</v>
          </cell>
        </row>
        <row r="636">
          <cell r="A636" t="str">
            <v>334343993</v>
          </cell>
          <cell r="B636" t="str">
            <v>R27</v>
          </cell>
          <cell r="C636">
            <v>47</v>
          </cell>
          <cell r="D636" t="str">
            <v>SYSTRAN SA</v>
          </cell>
          <cell r="F636">
            <v>31</v>
          </cell>
          <cell r="G636" t="str">
            <v>5829C</v>
          </cell>
          <cell r="H636">
            <v>0</v>
          </cell>
          <cell r="I636">
            <v>0</v>
          </cell>
          <cell r="J636">
            <v>0</v>
          </cell>
          <cell r="K636">
            <v>0</v>
          </cell>
          <cell r="L636">
            <v>0</v>
          </cell>
          <cell r="M636">
            <v>0</v>
          </cell>
          <cell r="N636">
            <v>0</v>
          </cell>
          <cell r="O636">
            <v>0</v>
          </cell>
          <cell r="P636">
            <v>0</v>
          </cell>
          <cell r="Q636">
            <v>7</v>
          </cell>
          <cell r="R636">
            <v>7</v>
          </cell>
          <cell r="T636">
            <v>1.007201475994792</v>
          </cell>
        </row>
        <row r="637">
          <cell r="A637" t="str">
            <v>320074388</v>
          </cell>
          <cell r="B637" t="str">
            <v>R27</v>
          </cell>
          <cell r="C637">
            <v>150</v>
          </cell>
          <cell r="D637" t="str">
            <v>BUF COMPAGNIE</v>
          </cell>
          <cell r="F637">
            <v>13</v>
          </cell>
          <cell r="G637" t="str">
            <v>5912Z</v>
          </cell>
          <cell r="H637">
            <v>1</v>
          </cell>
          <cell r="I637">
            <v>0</v>
          </cell>
          <cell r="J637">
            <v>0</v>
          </cell>
          <cell r="K637">
            <v>0</v>
          </cell>
          <cell r="L637">
            <v>0</v>
          </cell>
          <cell r="M637">
            <v>1</v>
          </cell>
          <cell r="N637">
            <v>0</v>
          </cell>
          <cell r="O637">
            <v>0</v>
          </cell>
          <cell r="P637">
            <v>0</v>
          </cell>
          <cell r="Q637">
            <v>0</v>
          </cell>
          <cell r="R637">
            <v>2</v>
          </cell>
          <cell r="T637">
            <v>1.0072155956813045</v>
          </cell>
        </row>
        <row r="638">
          <cell r="A638" t="str">
            <v>328006432</v>
          </cell>
          <cell r="B638" t="str">
            <v>R29</v>
          </cell>
          <cell r="C638">
            <v>1115</v>
          </cell>
          <cell r="D638" t="str">
            <v>ITLABS</v>
          </cell>
          <cell r="F638">
            <v>13</v>
          </cell>
          <cell r="G638" t="str">
            <v>6201Z</v>
          </cell>
          <cell r="H638">
            <v>0</v>
          </cell>
          <cell r="I638">
            <v>0</v>
          </cell>
          <cell r="J638">
            <v>0</v>
          </cell>
          <cell r="K638">
            <v>0</v>
          </cell>
          <cell r="L638">
            <v>0</v>
          </cell>
          <cell r="M638">
            <v>0</v>
          </cell>
          <cell r="N638">
            <v>0</v>
          </cell>
          <cell r="O638">
            <v>0</v>
          </cell>
          <cell r="P638">
            <v>0</v>
          </cell>
          <cell r="Q638">
            <v>0</v>
          </cell>
          <cell r="R638">
            <v>0</v>
          </cell>
          <cell r="T638">
            <v>1.0026546724727088</v>
          </cell>
        </row>
        <row r="639">
          <cell r="A639" t="str">
            <v>338438781</v>
          </cell>
          <cell r="B639" t="str">
            <v>R29</v>
          </cell>
          <cell r="C639">
            <v>216</v>
          </cell>
          <cell r="D639" t="str">
            <v>MAC GUFF LIGNE</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T639">
            <v>1.0020898668349141</v>
          </cell>
        </row>
        <row r="640">
          <cell r="A640" t="str">
            <v>325877405</v>
          </cell>
          <cell r="B640" t="str">
            <v>R27</v>
          </cell>
          <cell r="C640">
            <v>9</v>
          </cell>
          <cell r="D640" t="str">
            <v>CYBEL</v>
          </cell>
          <cell r="F640">
            <v>5</v>
          </cell>
          <cell r="G640" t="str">
            <v>5829C</v>
          </cell>
          <cell r="H640">
            <v>0</v>
          </cell>
          <cell r="I640">
            <v>0</v>
          </cell>
          <cell r="J640">
            <v>0</v>
          </cell>
          <cell r="K640">
            <v>0</v>
          </cell>
          <cell r="L640">
            <v>0</v>
          </cell>
          <cell r="M640">
            <v>0</v>
          </cell>
          <cell r="N640">
            <v>0</v>
          </cell>
          <cell r="O640">
            <v>0</v>
          </cell>
          <cell r="P640">
            <v>0</v>
          </cell>
          <cell r="Q640">
            <v>0</v>
          </cell>
          <cell r="R640">
            <v>0</v>
          </cell>
          <cell r="T640">
            <v>1.0017342680255639</v>
          </cell>
        </row>
        <row r="641">
          <cell r="A641" t="str">
            <v>328031042</v>
          </cell>
          <cell r="B641" t="str">
            <v>R15</v>
          </cell>
          <cell r="C641">
            <v>570</v>
          </cell>
          <cell r="D641" t="str">
            <v>HORIBA ABX SAS</v>
          </cell>
          <cell r="F641">
            <v>57</v>
          </cell>
          <cell r="G641" t="str">
            <v>2651B</v>
          </cell>
          <cell r="H641">
            <v>0</v>
          </cell>
          <cell r="I641">
            <v>0</v>
          </cell>
          <cell r="J641">
            <v>0</v>
          </cell>
          <cell r="K641">
            <v>0</v>
          </cell>
          <cell r="L641">
            <v>0</v>
          </cell>
          <cell r="M641">
            <v>3</v>
          </cell>
          <cell r="N641">
            <v>0</v>
          </cell>
          <cell r="O641">
            <v>0</v>
          </cell>
          <cell r="P641">
            <v>5</v>
          </cell>
          <cell r="Q641">
            <v>0</v>
          </cell>
          <cell r="R641">
            <v>8</v>
          </cell>
          <cell r="S641" t="str">
            <v>décès/chômage</v>
          </cell>
          <cell r="T641">
            <v>1.0318981697069665</v>
          </cell>
        </row>
        <row r="642">
          <cell r="A642" t="str">
            <v>775560295</v>
          </cell>
          <cell r="B642" t="str">
            <v>R07</v>
          </cell>
          <cell r="C642">
            <v>323</v>
          </cell>
          <cell r="D642" t="str">
            <v>ALLIOS SAS</v>
          </cell>
          <cell r="F642">
            <v>7</v>
          </cell>
          <cell r="G642" t="str">
            <v>2030Z</v>
          </cell>
          <cell r="H642">
            <v>0</v>
          </cell>
          <cell r="I642">
            <v>0</v>
          </cell>
          <cell r="J642">
            <v>0</v>
          </cell>
          <cell r="K642">
            <v>0</v>
          </cell>
          <cell r="L642">
            <v>0</v>
          </cell>
          <cell r="M642">
            <v>0</v>
          </cell>
          <cell r="N642">
            <v>0</v>
          </cell>
          <cell r="O642">
            <v>0</v>
          </cell>
          <cell r="P642">
            <v>0</v>
          </cell>
          <cell r="Q642">
            <v>0</v>
          </cell>
          <cell r="R642">
            <v>0</v>
          </cell>
          <cell r="T642">
            <v>1.0065395519240778</v>
          </cell>
        </row>
        <row r="643">
          <cell r="A643" t="str">
            <v>388706095</v>
          </cell>
          <cell r="B643" t="str">
            <v>R08</v>
          </cell>
          <cell r="C643">
            <v>37</v>
          </cell>
          <cell r="D643" t="str">
            <v>GREENTECH</v>
          </cell>
          <cell r="F643">
            <v>11</v>
          </cell>
          <cell r="G643" t="str">
            <v>2120Z</v>
          </cell>
          <cell r="H643">
            <v>0</v>
          </cell>
          <cell r="I643">
            <v>0</v>
          </cell>
          <cell r="J643">
            <v>0</v>
          </cell>
          <cell r="K643">
            <v>0</v>
          </cell>
          <cell r="L643">
            <v>0</v>
          </cell>
          <cell r="M643">
            <v>0</v>
          </cell>
          <cell r="N643">
            <v>0</v>
          </cell>
          <cell r="O643">
            <v>0</v>
          </cell>
          <cell r="P643">
            <v>0</v>
          </cell>
          <cell r="Q643">
            <v>0</v>
          </cell>
          <cell r="R643">
            <v>0</v>
          </cell>
          <cell r="T643">
            <v>0.99998712800820255</v>
          </cell>
        </row>
        <row r="644">
          <cell r="A644" t="str">
            <v>390275618</v>
          </cell>
          <cell r="B644" t="str">
            <v>R01</v>
          </cell>
          <cell r="C644">
            <v>49</v>
          </cell>
          <cell r="D644" t="str">
            <v>UNCEIA</v>
          </cell>
          <cell r="F644">
            <v>14</v>
          </cell>
          <cell r="G644" t="str">
            <v>0162Z</v>
          </cell>
          <cell r="H644">
            <v>0</v>
          </cell>
          <cell r="I644">
            <v>0</v>
          </cell>
          <cell r="J644">
            <v>0</v>
          </cell>
          <cell r="K644">
            <v>0</v>
          </cell>
          <cell r="L644">
            <v>0</v>
          </cell>
          <cell r="M644">
            <v>0</v>
          </cell>
          <cell r="N644">
            <v>0</v>
          </cell>
          <cell r="O644">
            <v>0</v>
          </cell>
          <cell r="P644">
            <v>0</v>
          </cell>
          <cell r="Q644">
            <v>0</v>
          </cell>
          <cell r="R644">
            <v>0</v>
          </cell>
          <cell r="T644">
            <v>0.96508511021880827</v>
          </cell>
        </row>
        <row r="645">
          <cell r="A645" t="str">
            <v>317220630</v>
          </cell>
          <cell r="B645" t="str">
            <v>R03</v>
          </cell>
          <cell r="C645">
            <v>47</v>
          </cell>
          <cell r="D645" t="str">
            <v>LABORATOIRE PYC SAS</v>
          </cell>
          <cell r="F645">
            <v>4</v>
          </cell>
          <cell r="G645" t="str">
            <v>1089Z</v>
          </cell>
          <cell r="H645">
            <v>0</v>
          </cell>
          <cell r="I645">
            <v>0</v>
          </cell>
          <cell r="J645">
            <v>0</v>
          </cell>
          <cell r="K645">
            <v>0</v>
          </cell>
          <cell r="L645">
            <v>0</v>
          </cell>
          <cell r="M645">
            <v>0</v>
          </cell>
          <cell r="N645">
            <v>0</v>
          </cell>
          <cell r="O645">
            <v>0</v>
          </cell>
          <cell r="P645">
            <v>0</v>
          </cell>
          <cell r="Q645">
            <v>3</v>
          </cell>
          <cell r="R645">
            <v>3</v>
          </cell>
          <cell r="T645">
            <v>0.97956826147110132</v>
          </cell>
        </row>
        <row r="646">
          <cell r="A646" t="str">
            <v>344794763</v>
          </cell>
          <cell r="B646" t="str">
            <v>R15</v>
          </cell>
          <cell r="C646">
            <v>3</v>
          </cell>
          <cell r="D646" t="str">
            <v>AB MILLIMETRE</v>
          </cell>
          <cell r="F646">
            <v>2</v>
          </cell>
          <cell r="G646" t="str">
            <v>2651B</v>
          </cell>
          <cell r="H646">
            <v>0</v>
          </cell>
          <cell r="I646">
            <v>0</v>
          </cell>
          <cell r="J646">
            <v>0</v>
          </cell>
          <cell r="K646">
            <v>0</v>
          </cell>
          <cell r="L646">
            <v>0</v>
          </cell>
          <cell r="M646">
            <v>0</v>
          </cell>
          <cell r="N646">
            <v>0</v>
          </cell>
          <cell r="O646">
            <v>0</v>
          </cell>
          <cell r="P646">
            <v>0</v>
          </cell>
          <cell r="Q646">
            <v>0</v>
          </cell>
          <cell r="R646">
            <v>0</v>
          </cell>
          <cell r="T646">
            <v>9.4606183387799057</v>
          </cell>
        </row>
        <row r="647">
          <cell r="A647" t="str">
            <v>428834113</v>
          </cell>
          <cell r="B647" t="str">
            <v>R30</v>
          </cell>
          <cell r="C647">
            <v>45</v>
          </cell>
          <cell r="D647" t="str">
            <v>ACRI ST</v>
          </cell>
          <cell r="F647">
            <v>40</v>
          </cell>
          <cell r="G647" t="str">
            <v>7112B</v>
          </cell>
          <cell r="H647">
            <v>0</v>
          </cell>
          <cell r="I647">
            <v>0</v>
          </cell>
          <cell r="J647">
            <v>0</v>
          </cell>
          <cell r="K647">
            <v>0</v>
          </cell>
          <cell r="L647">
            <v>0</v>
          </cell>
          <cell r="M647">
            <v>5</v>
          </cell>
          <cell r="N647">
            <v>0</v>
          </cell>
          <cell r="O647">
            <v>0</v>
          </cell>
          <cell r="P647">
            <v>0</v>
          </cell>
          <cell r="Q647">
            <v>0</v>
          </cell>
          <cell r="R647">
            <v>5</v>
          </cell>
          <cell r="T647">
            <v>1.0110370507912558</v>
          </cell>
        </row>
        <row r="648">
          <cell r="A648" t="str">
            <v>702012956</v>
          </cell>
          <cell r="B648" t="str">
            <v>R30</v>
          </cell>
          <cell r="C648">
            <v>6612</v>
          </cell>
          <cell r="D648" t="str">
            <v>ALTRAN TECHNOLOGIES</v>
          </cell>
          <cell r="F648">
            <v>1687</v>
          </cell>
          <cell r="G648" t="str">
            <v>7112B</v>
          </cell>
          <cell r="H648">
            <v>0</v>
          </cell>
          <cell r="I648">
            <v>0</v>
          </cell>
          <cell r="J648">
            <v>0</v>
          </cell>
          <cell r="K648">
            <v>0</v>
          </cell>
          <cell r="L648">
            <v>0</v>
          </cell>
          <cell r="M648">
            <v>0</v>
          </cell>
          <cell r="N648">
            <v>0</v>
          </cell>
          <cell r="O648">
            <v>0</v>
          </cell>
          <cell r="P648">
            <v>0</v>
          </cell>
          <cell r="Q648">
            <v>0</v>
          </cell>
          <cell r="R648">
            <v>0</v>
          </cell>
          <cell r="T648">
            <v>2.3527019990041356</v>
          </cell>
        </row>
        <row r="649">
          <cell r="A649" t="str">
            <v>377998679</v>
          </cell>
          <cell r="B649" t="str">
            <v>R08</v>
          </cell>
          <cell r="C649">
            <v>347</v>
          </cell>
          <cell r="D649" t="str">
            <v>AMGEN SAS</v>
          </cell>
          <cell r="F649">
            <v>41</v>
          </cell>
          <cell r="G649" t="str">
            <v>2120Z</v>
          </cell>
          <cell r="H649">
            <v>0</v>
          </cell>
          <cell r="I649">
            <v>2</v>
          </cell>
          <cell r="J649">
            <v>2</v>
          </cell>
          <cell r="K649">
            <v>17</v>
          </cell>
          <cell r="L649">
            <v>17</v>
          </cell>
          <cell r="M649">
            <v>0</v>
          </cell>
          <cell r="N649">
            <v>0</v>
          </cell>
          <cell r="O649">
            <v>0</v>
          </cell>
          <cell r="P649">
            <v>0</v>
          </cell>
          <cell r="Q649">
            <v>0</v>
          </cell>
          <cell r="R649">
            <v>19</v>
          </cell>
          <cell r="T649">
            <v>1.0100255143650005</v>
          </cell>
        </row>
        <row r="650">
          <cell r="A650" t="str">
            <v>349257063</v>
          </cell>
          <cell r="B650" t="str">
            <v>R14</v>
          </cell>
          <cell r="C650">
            <v>44</v>
          </cell>
          <cell r="D650" t="str">
            <v>ANALOG WAY</v>
          </cell>
          <cell r="F650">
            <v>14</v>
          </cell>
          <cell r="G650" t="str">
            <v>2630Z</v>
          </cell>
          <cell r="H650">
            <v>0</v>
          </cell>
          <cell r="I650">
            <v>0</v>
          </cell>
          <cell r="J650">
            <v>0</v>
          </cell>
          <cell r="K650">
            <v>0</v>
          </cell>
          <cell r="L650">
            <v>0</v>
          </cell>
          <cell r="M650">
            <v>0</v>
          </cell>
          <cell r="N650">
            <v>0</v>
          </cell>
          <cell r="O650">
            <v>0</v>
          </cell>
          <cell r="P650">
            <v>0</v>
          </cell>
          <cell r="Q650">
            <v>0</v>
          </cell>
          <cell r="R650">
            <v>0</v>
          </cell>
          <cell r="T650">
            <v>1.0021627447137489</v>
          </cell>
        </row>
        <row r="651">
          <cell r="A651" t="str">
            <v>349190108</v>
          </cell>
          <cell r="B651" t="str">
            <v>R07</v>
          </cell>
          <cell r="C651">
            <v>105</v>
          </cell>
          <cell r="D651" t="str">
            <v>BIOLANDES SA</v>
          </cell>
          <cell r="F651">
            <v>5</v>
          </cell>
          <cell r="G651" t="str">
            <v>2053Z</v>
          </cell>
          <cell r="H651">
            <v>0</v>
          </cell>
          <cell r="I651">
            <v>0</v>
          </cell>
          <cell r="J651">
            <v>0</v>
          </cell>
          <cell r="K651">
            <v>0</v>
          </cell>
          <cell r="L651">
            <v>0</v>
          </cell>
          <cell r="M651">
            <v>0</v>
          </cell>
          <cell r="N651">
            <v>0</v>
          </cell>
          <cell r="O651">
            <v>0</v>
          </cell>
          <cell r="P651">
            <v>0</v>
          </cell>
          <cell r="Q651">
            <v>0</v>
          </cell>
          <cell r="R651">
            <v>0</v>
          </cell>
          <cell r="T651">
            <v>1.0033489828018609</v>
          </cell>
        </row>
        <row r="652">
          <cell r="A652" t="str">
            <v>329822514</v>
          </cell>
          <cell r="B652" t="str">
            <v>R29</v>
          </cell>
          <cell r="C652">
            <v>221</v>
          </cell>
          <cell r="D652" t="str">
            <v>GALITT</v>
          </cell>
          <cell r="F652">
            <v>53</v>
          </cell>
          <cell r="G652" t="str">
            <v>6202A</v>
          </cell>
          <cell r="H652">
            <v>0</v>
          </cell>
          <cell r="I652">
            <v>0</v>
          </cell>
          <cell r="J652">
            <v>0</v>
          </cell>
          <cell r="K652">
            <v>0</v>
          </cell>
          <cell r="L652">
            <v>0</v>
          </cell>
          <cell r="M652">
            <v>0</v>
          </cell>
          <cell r="N652">
            <v>0</v>
          </cell>
          <cell r="O652">
            <v>0</v>
          </cell>
          <cell r="P652">
            <v>0</v>
          </cell>
          <cell r="Q652">
            <v>3</v>
          </cell>
          <cell r="R652">
            <v>3</v>
          </cell>
          <cell r="T652">
            <v>1.0138260750321444</v>
          </cell>
        </row>
        <row r="653">
          <cell r="A653" t="str">
            <v>349694893</v>
          </cell>
          <cell r="B653" t="str">
            <v>R15</v>
          </cell>
          <cell r="C653">
            <v>48</v>
          </cell>
          <cell r="D653" t="str">
            <v>EOS IMAGING</v>
          </cell>
          <cell r="F653">
            <v>19</v>
          </cell>
          <cell r="G653" t="str">
            <v>2651B</v>
          </cell>
          <cell r="H653">
            <v>5</v>
          </cell>
          <cell r="I653">
            <v>0</v>
          </cell>
          <cell r="J653">
            <v>0</v>
          </cell>
          <cell r="K653">
            <v>0</v>
          </cell>
          <cell r="L653">
            <v>0</v>
          </cell>
          <cell r="M653">
            <v>0</v>
          </cell>
          <cell r="N653">
            <v>0</v>
          </cell>
          <cell r="O653">
            <v>0</v>
          </cell>
          <cell r="P653">
            <v>0</v>
          </cell>
          <cell r="Q653">
            <v>0</v>
          </cell>
          <cell r="R653">
            <v>5</v>
          </cell>
          <cell r="T653">
            <v>1.049225825479543</v>
          </cell>
        </row>
        <row r="654">
          <cell r="A654" t="str">
            <v>351643523</v>
          </cell>
          <cell r="B654" t="str">
            <v>R08</v>
          </cell>
          <cell r="C654">
            <v>28</v>
          </cell>
          <cell r="D654" t="str">
            <v>BIOTRIAL</v>
          </cell>
          <cell r="F654">
            <v>12</v>
          </cell>
          <cell r="G654" t="str">
            <v>2110Z</v>
          </cell>
          <cell r="H654">
            <v>0</v>
          </cell>
          <cell r="I654">
            <v>0</v>
          </cell>
          <cell r="J654">
            <v>0</v>
          </cell>
          <cell r="K654">
            <v>0</v>
          </cell>
          <cell r="L654">
            <v>0</v>
          </cell>
          <cell r="M654">
            <v>0</v>
          </cell>
          <cell r="N654">
            <v>0</v>
          </cell>
          <cell r="O654">
            <v>0</v>
          </cell>
          <cell r="P654">
            <v>0</v>
          </cell>
          <cell r="Q654">
            <v>0</v>
          </cell>
          <cell r="R654">
            <v>0</v>
          </cell>
          <cell r="T654">
            <v>1.0007736922000818</v>
          </cell>
        </row>
        <row r="655">
          <cell r="A655" t="str">
            <v>353189848</v>
          </cell>
          <cell r="B655" t="str">
            <v>R08</v>
          </cell>
          <cell r="C655">
            <v>162</v>
          </cell>
          <cell r="D655" t="str">
            <v>CEREP</v>
          </cell>
          <cell r="F655">
            <v>14</v>
          </cell>
          <cell r="G655" t="str">
            <v>2110</v>
          </cell>
          <cell r="H655">
            <v>0</v>
          </cell>
          <cell r="I655">
            <v>0</v>
          </cell>
          <cell r="J655">
            <v>0</v>
          </cell>
          <cell r="K655">
            <v>0</v>
          </cell>
          <cell r="L655">
            <v>0</v>
          </cell>
          <cell r="M655">
            <v>1</v>
          </cell>
          <cell r="N655">
            <v>0</v>
          </cell>
          <cell r="O655">
            <v>0</v>
          </cell>
          <cell r="P655">
            <v>1</v>
          </cell>
          <cell r="Q655">
            <v>3</v>
          </cell>
          <cell r="R655">
            <v>5</v>
          </cell>
          <cell r="S655" t="str">
            <v>RETRAITE</v>
          </cell>
          <cell r="T655">
            <v>1.0073284378779483</v>
          </cell>
        </row>
        <row r="656">
          <cell r="A656" t="str">
            <v>339840662</v>
          </cell>
          <cell r="B656" t="str">
            <v>R18</v>
          </cell>
          <cell r="C656">
            <v>49</v>
          </cell>
          <cell r="D656" t="str">
            <v>COVAL SAS</v>
          </cell>
          <cell r="F656">
            <v>6</v>
          </cell>
          <cell r="G656" t="str">
            <v>2813Z</v>
          </cell>
          <cell r="H656">
            <v>0</v>
          </cell>
          <cell r="I656">
            <v>0</v>
          </cell>
          <cell r="J656">
            <v>0</v>
          </cell>
          <cell r="K656">
            <v>0</v>
          </cell>
          <cell r="L656">
            <v>0</v>
          </cell>
          <cell r="M656">
            <v>0</v>
          </cell>
          <cell r="N656">
            <v>0</v>
          </cell>
          <cell r="O656">
            <v>0</v>
          </cell>
          <cell r="P656">
            <v>0</v>
          </cell>
          <cell r="Q656">
            <v>0</v>
          </cell>
          <cell r="R656">
            <v>0</v>
          </cell>
          <cell r="T656">
            <v>1.0023511152279565</v>
          </cell>
        </row>
        <row r="657">
          <cell r="A657" t="str">
            <v>615680089</v>
          </cell>
          <cell r="B657" t="str">
            <v>R18</v>
          </cell>
          <cell r="C657">
            <v>204</v>
          </cell>
          <cell r="D657" t="str">
            <v>DELABIE</v>
          </cell>
          <cell r="F657">
            <v>2</v>
          </cell>
          <cell r="G657" t="str">
            <v>2814Z</v>
          </cell>
          <cell r="H657">
            <v>0</v>
          </cell>
          <cell r="I657">
            <v>0</v>
          </cell>
          <cell r="J657">
            <v>0</v>
          </cell>
          <cell r="K657">
            <v>0</v>
          </cell>
          <cell r="L657">
            <v>0</v>
          </cell>
          <cell r="M657">
            <v>0</v>
          </cell>
          <cell r="N657">
            <v>0</v>
          </cell>
          <cell r="O657">
            <v>0</v>
          </cell>
          <cell r="P657">
            <v>0</v>
          </cell>
          <cell r="Q657">
            <v>0</v>
          </cell>
          <cell r="R657">
            <v>0</v>
          </cell>
          <cell r="T657">
            <v>1.0007829316016368</v>
          </cell>
        </row>
        <row r="658">
          <cell r="A658" t="str">
            <v>310967302</v>
          </cell>
          <cell r="B658" t="str">
            <v>R22</v>
          </cell>
          <cell r="C658">
            <v>369</v>
          </cell>
          <cell r="D658" t="str">
            <v>STRYKER SPINE</v>
          </cell>
          <cell r="F658">
            <v>30</v>
          </cell>
          <cell r="G658" t="str">
            <v>3250A</v>
          </cell>
          <cell r="H658">
            <v>0</v>
          </cell>
          <cell r="I658">
            <v>0</v>
          </cell>
          <cell r="J658">
            <v>0</v>
          </cell>
          <cell r="K658">
            <v>0</v>
          </cell>
          <cell r="L658">
            <v>0</v>
          </cell>
          <cell r="M658">
            <v>0</v>
          </cell>
          <cell r="N658">
            <v>0</v>
          </cell>
          <cell r="O658">
            <v>0</v>
          </cell>
          <cell r="P658">
            <v>0</v>
          </cell>
          <cell r="Q658">
            <v>0</v>
          </cell>
          <cell r="R658">
            <v>0</v>
          </cell>
          <cell r="T658">
            <v>0.98711377673745659</v>
          </cell>
        </row>
        <row r="659">
          <cell r="A659" t="str">
            <v>339841132</v>
          </cell>
          <cell r="B659" t="str">
            <v>R12</v>
          </cell>
          <cell r="C659">
            <v>74.5</v>
          </cell>
          <cell r="D659" t="str">
            <v>CRISTEL</v>
          </cell>
          <cell r="F659">
            <v>8</v>
          </cell>
          <cell r="G659" t="str">
            <v>2599A</v>
          </cell>
          <cell r="H659">
            <v>0</v>
          </cell>
          <cell r="I659">
            <v>0</v>
          </cell>
          <cell r="J659">
            <v>0</v>
          </cell>
          <cell r="K659">
            <v>0</v>
          </cell>
          <cell r="L659">
            <v>0</v>
          </cell>
          <cell r="M659">
            <v>0</v>
          </cell>
          <cell r="N659">
            <v>0</v>
          </cell>
          <cell r="O659">
            <v>0</v>
          </cell>
          <cell r="P659">
            <v>0</v>
          </cell>
          <cell r="Q659">
            <v>0</v>
          </cell>
          <cell r="R659">
            <v>0</v>
          </cell>
          <cell r="T659">
            <v>1.1489141363590656</v>
          </cell>
        </row>
        <row r="660">
          <cell r="A660" t="str">
            <v>351349998</v>
          </cell>
          <cell r="B660" t="str">
            <v>R17</v>
          </cell>
          <cell r="C660">
            <v>77</v>
          </cell>
          <cell r="D660" t="str">
            <v>ENAG</v>
          </cell>
          <cell r="F660">
            <v>9</v>
          </cell>
          <cell r="G660" t="str">
            <v>2711Z</v>
          </cell>
          <cell r="H660">
            <v>0</v>
          </cell>
          <cell r="I660">
            <v>0</v>
          </cell>
          <cell r="J660">
            <v>0</v>
          </cell>
          <cell r="K660">
            <v>0</v>
          </cell>
          <cell r="L660">
            <v>0</v>
          </cell>
          <cell r="M660">
            <v>0</v>
          </cell>
          <cell r="N660">
            <v>0</v>
          </cell>
          <cell r="O660">
            <v>0</v>
          </cell>
          <cell r="P660">
            <v>0</v>
          </cell>
          <cell r="Q660">
            <v>0</v>
          </cell>
          <cell r="R660">
            <v>0</v>
          </cell>
          <cell r="T660">
            <v>1.0187867774814767</v>
          </cell>
        </row>
        <row r="661">
          <cell r="A661" t="str">
            <v>672950086</v>
          </cell>
          <cell r="B661" t="str">
            <v>R09</v>
          </cell>
          <cell r="C661">
            <v>13</v>
          </cell>
          <cell r="D661" t="str">
            <v>ETANCHEITE ET FROTTEMENT J. MASS</v>
          </cell>
          <cell r="F661">
            <v>3</v>
          </cell>
          <cell r="G661" t="str">
            <v>2219Z</v>
          </cell>
          <cell r="H661">
            <v>0</v>
          </cell>
          <cell r="I661">
            <v>0</v>
          </cell>
          <cell r="J661">
            <v>0</v>
          </cell>
          <cell r="K661">
            <v>0</v>
          </cell>
          <cell r="L661">
            <v>0</v>
          </cell>
          <cell r="M661">
            <v>0</v>
          </cell>
          <cell r="N661">
            <v>0</v>
          </cell>
          <cell r="O661">
            <v>0</v>
          </cell>
          <cell r="P661">
            <v>0</v>
          </cell>
          <cell r="Q661">
            <v>0</v>
          </cell>
          <cell r="R661">
            <v>0</v>
          </cell>
          <cell r="T661">
            <v>1.0211255385207367</v>
          </cell>
        </row>
        <row r="662">
          <cell r="A662" t="str">
            <v>057201980</v>
          </cell>
          <cell r="B662" t="str">
            <v>R10</v>
          </cell>
          <cell r="C662">
            <v>39</v>
          </cell>
          <cell r="D662" t="str">
            <v>ETS PAUL DIOT</v>
          </cell>
          <cell r="F662">
            <v>1</v>
          </cell>
          <cell r="G662" t="str">
            <v>2342Z</v>
          </cell>
          <cell r="H662">
            <v>0</v>
          </cell>
          <cell r="I662">
            <v>0</v>
          </cell>
          <cell r="J662">
            <v>0</v>
          </cell>
          <cell r="K662">
            <v>0</v>
          </cell>
          <cell r="L662">
            <v>0</v>
          </cell>
          <cell r="M662">
            <v>0</v>
          </cell>
          <cell r="N662">
            <v>0</v>
          </cell>
          <cell r="O662">
            <v>0</v>
          </cell>
          <cell r="P662">
            <v>0</v>
          </cell>
          <cell r="Q662">
            <v>0</v>
          </cell>
          <cell r="R662">
            <v>0</v>
          </cell>
          <cell r="T662">
            <v>9.4359962474338044</v>
          </cell>
        </row>
        <row r="663">
          <cell r="A663" t="str">
            <v>379001530</v>
          </cell>
          <cell r="B663" t="str">
            <v>R08</v>
          </cell>
          <cell r="C663">
            <v>245</v>
          </cell>
          <cell r="D663" t="str">
            <v>FLAMEL TECHNOLOGIES</v>
          </cell>
          <cell r="F663">
            <v>51</v>
          </cell>
          <cell r="G663" t="str">
            <v>21</v>
          </cell>
          <cell r="H663">
            <v>0</v>
          </cell>
          <cell r="I663">
            <v>0</v>
          </cell>
          <cell r="J663">
            <v>0</v>
          </cell>
          <cell r="K663">
            <v>0</v>
          </cell>
          <cell r="L663">
            <v>0</v>
          </cell>
          <cell r="M663">
            <v>0</v>
          </cell>
          <cell r="N663">
            <v>0</v>
          </cell>
          <cell r="O663">
            <v>0</v>
          </cell>
          <cell r="P663">
            <v>0</v>
          </cell>
          <cell r="Q663">
            <v>2</v>
          </cell>
          <cell r="R663">
            <v>2</v>
          </cell>
          <cell r="T663">
            <v>1.0117239508731175</v>
          </cell>
        </row>
        <row r="664">
          <cell r="A664" t="str">
            <v>775732522</v>
          </cell>
          <cell r="B664" t="str">
            <v>R12</v>
          </cell>
          <cell r="C664">
            <v>95</v>
          </cell>
          <cell r="D664" t="str">
            <v>MATFER INDUSTRIE</v>
          </cell>
          <cell r="F664">
            <v>3</v>
          </cell>
          <cell r="G664" t="str">
            <v>2599</v>
          </cell>
          <cell r="H664">
            <v>0</v>
          </cell>
          <cell r="I664">
            <v>0</v>
          </cell>
          <cell r="J664">
            <v>0</v>
          </cell>
          <cell r="K664">
            <v>0</v>
          </cell>
          <cell r="L664">
            <v>0</v>
          </cell>
          <cell r="M664">
            <v>0</v>
          </cell>
          <cell r="N664">
            <v>0</v>
          </cell>
          <cell r="O664">
            <v>0</v>
          </cell>
          <cell r="P664">
            <v>0</v>
          </cell>
          <cell r="Q664">
            <v>0</v>
          </cell>
          <cell r="R664">
            <v>0</v>
          </cell>
          <cell r="T664">
            <v>0.94860290717111773</v>
          </cell>
        </row>
        <row r="665">
          <cell r="A665" t="str">
            <v>400869277</v>
          </cell>
          <cell r="B665" t="str">
            <v>R03</v>
          </cell>
          <cell r="C665">
            <v>580</v>
          </cell>
          <cell r="D665" t="str">
            <v>EUROSERUM SAS</v>
          </cell>
          <cell r="F665">
            <v>7</v>
          </cell>
          <cell r="G665" t="str">
            <v>1051D</v>
          </cell>
          <cell r="H665">
            <v>0</v>
          </cell>
          <cell r="I665">
            <v>0</v>
          </cell>
          <cell r="J665">
            <v>0</v>
          </cell>
          <cell r="K665">
            <v>0</v>
          </cell>
          <cell r="L665">
            <v>0</v>
          </cell>
          <cell r="M665">
            <v>0</v>
          </cell>
          <cell r="N665">
            <v>0</v>
          </cell>
          <cell r="O665">
            <v>0</v>
          </cell>
          <cell r="P665">
            <v>0</v>
          </cell>
          <cell r="Q665">
            <v>0</v>
          </cell>
          <cell r="R665">
            <v>0</v>
          </cell>
          <cell r="T665">
            <v>1.0004985823289267</v>
          </cell>
        </row>
        <row r="666">
          <cell r="A666" t="str">
            <v>433802147</v>
          </cell>
          <cell r="B666" t="str">
            <v>R12</v>
          </cell>
          <cell r="C666">
            <v>764</v>
          </cell>
          <cell r="D666" t="str">
            <v>FRANCIAFLEX</v>
          </cell>
          <cell r="F666">
            <v>4</v>
          </cell>
          <cell r="G666" t="str">
            <v>2512Z</v>
          </cell>
          <cell r="H666">
            <v>0</v>
          </cell>
          <cell r="I666">
            <v>0</v>
          </cell>
          <cell r="J666">
            <v>0</v>
          </cell>
          <cell r="K666">
            <v>0</v>
          </cell>
          <cell r="L666">
            <v>0</v>
          </cell>
          <cell r="M666">
            <v>0</v>
          </cell>
          <cell r="N666">
            <v>0</v>
          </cell>
          <cell r="O666">
            <v>0</v>
          </cell>
          <cell r="P666">
            <v>0</v>
          </cell>
          <cell r="Q666">
            <v>0</v>
          </cell>
          <cell r="R666">
            <v>0</v>
          </cell>
          <cell r="T666">
            <v>0.93223360230498487</v>
          </cell>
        </row>
        <row r="667">
          <cell r="A667" t="str">
            <v>765200720</v>
          </cell>
          <cell r="B667" t="str">
            <v>R09</v>
          </cell>
          <cell r="C667">
            <v>115</v>
          </cell>
          <cell r="D667" t="str">
            <v>GAGGIONE</v>
          </cell>
          <cell r="F667">
            <v>11</v>
          </cell>
          <cell r="G667" t="str">
            <v>2229A</v>
          </cell>
          <cell r="H667">
            <v>0</v>
          </cell>
          <cell r="I667">
            <v>0</v>
          </cell>
          <cell r="J667">
            <v>0</v>
          </cell>
          <cell r="K667">
            <v>0</v>
          </cell>
          <cell r="L667">
            <v>0</v>
          </cell>
          <cell r="M667">
            <v>0</v>
          </cell>
          <cell r="N667">
            <v>0</v>
          </cell>
          <cell r="O667">
            <v>0</v>
          </cell>
          <cell r="P667">
            <v>0</v>
          </cell>
          <cell r="Q667">
            <v>0</v>
          </cell>
          <cell r="R667">
            <v>0</v>
          </cell>
          <cell r="T667">
            <v>1.0305467138464683</v>
          </cell>
        </row>
        <row r="668">
          <cell r="A668" t="str">
            <v>316696996</v>
          </cell>
          <cell r="B668" t="str">
            <v>R19</v>
          </cell>
          <cell r="C668">
            <v>475</v>
          </cell>
          <cell r="D668" t="str">
            <v>HEULIEZ BUS</v>
          </cell>
          <cell r="F668">
            <v>5</v>
          </cell>
          <cell r="G668" t="str">
            <v>2910Z</v>
          </cell>
          <cell r="H668">
            <v>0</v>
          </cell>
          <cell r="I668">
            <v>0</v>
          </cell>
          <cell r="J668">
            <v>0</v>
          </cell>
          <cell r="K668">
            <v>0</v>
          </cell>
          <cell r="L668">
            <v>0</v>
          </cell>
          <cell r="M668">
            <v>0</v>
          </cell>
          <cell r="N668">
            <v>0</v>
          </cell>
          <cell r="O668">
            <v>0</v>
          </cell>
          <cell r="P668">
            <v>0</v>
          </cell>
          <cell r="Q668">
            <v>0</v>
          </cell>
          <cell r="R668">
            <v>0</v>
          </cell>
          <cell r="T668">
            <v>0.9806416400263952</v>
          </cell>
        </row>
        <row r="669">
          <cell r="A669" t="str">
            <v>319331849</v>
          </cell>
          <cell r="B669" t="str">
            <v>R03</v>
          </cell>
          <cell r="C669">
            <v>364</v>
          </cell>
          <cell r="D669" t="str">
            <v>HOUDEBINE</v>
          </cell>
          <cell r="F669">
            <v>1</v>
          </cell>
          <cell r="G669" t="str">
            <v>1085Z</v>
          </cell>
          <cell r="H669">
            <v>0</v>
          </cell>
          <cell r="I669">
            <v>0</v>
          </cell>
          <cell r="J669">
            <v>0</v>
          </cell>
          <cell r="K669">
            <v>0</v>
          </cell>
          <cell r="L669">
            <v>0</v>
          </cell>
          <cell r="M669">
            <v>0</v>
          </cell>
          <cell r="N669">
            <v>0</v>
          </cell>
          <cell r="O669">
            <v>0</v>
          </cell>
          <cell r="P669">
            <v>0</v>
          </cell>
          <cell r="Q669">
            <v>0</v>
          </cell>
          <cell r="R669">
            <v>0</v>
          </cell>
          <cell r="T669">
            <v>9.4310998726158832</v>
          </cell>
        </row>
        <row r="670">
          <cell r="A670" t="str">
            <v>349282095</v>
          </cell>
          <cell r="B670" t="str">
            <v>R15</v>
          </cell>
          <cell r="C670">
            <v>293</v>
          </cell>
          <cell r="D670" t="str">
            <v>KIMO</v>
          </cell>
          <cell r="F670">
            <v>14</v>
          </cell>
          <cell r="G670" t="str">
            <v>2651B</v>
          </cell>
          <cell r="H670">
            <v>0</v>
          </cell>
          <cell r="I670">
            <v>0</v>
          </cell>
          <cell r="J670">
            <v>0</v>
          </cell>
          <cell r="K670">
            <v>0</v>
          </cell>
          <cell r="L670">
            <v>0</v>
          </cell>
          <cell r="M670">
            <v>3</v>
          </cell>
          <cell r="N670">
            <v>0</v>
          </cell>
          <cell r="O670">
            <v>0</v>
          </cell>
          <cell r="P670">
            <v>0</v>
          </cell>
          <cell r="Q670">
            <v>0</v>
          </cell>
          <cell r="R670">
            <v>3</v>
          </cell>
          <cell r="T670">
            <v>0.99687860212627999</v>
          </cell>
        </row>
        <row r="671">
          <cell r="A671" t="str">
            <v>702031030</v>
          </cell>
          <cell r="B671" t="str">
            <v>R10</v>
          </cell>
          <cell r="C671">
            <v>184</v>
          </cell>
          <cell r="D671" t="str">
            <v>CALDERYS FRANCE</v>
          </cell>
          <cell r="F671">
            <v>5</v>
          </cell>
          <cell r="G671" t="str">
            <v>2320Z</v>
          </cell>
          <cell r="H671">
            <v>0</v>
          </cell>
          <cell r="I671">
            <v>0</v>
          </cell>
          <cell r="J671">
            <v>0</v>
          </cell>
          <cell r="K671">
            <v>0</v>
          </cell>
          <cell r="L671">
            <v>0</v>
          </cell>
          <cell r="M671">
            <v>0</v>
          </cell>
          <cell r="N671">
            <v>0</v>
          </cell>
          <cell r="O671">
            <v>0</v>
          </cell>
          <cell r="P671">
            <v>0</v>
          </cell>
          <cell r="Q671">
            <v>0</v>
          </cell>
          <cell r="R671">
            <v>0</v>
          </cell>
          <cell r="T671">
            <v>0.97706250248048521</v>
          </cell>
        </row>
        <row r="672">
          <cell r="A672" t="str">
            <v>349025452</v>
          </cell>
          <cell r="B672" t="str">
            <v>R15</v>
          </cell>
          <cell r="C672">
            <v>3</v>
          </cell>
          <cell r="D672" t="str">
            <v>LUMIX</v>
          </cell>
          <cell r="F672">
            <v>1</v>
          </cell>
          <cell r="G672" t="str">
            <v>2670Z</v>
          </cell>
          <cell r="H672">
            <v>0</v>
          </cell>
          <cell r="I672">
            <v>0</v>
          </cell>
          <cell r="J672">
            <v>0</v>
          </cell>
          <cell r="K672">
            <v>0</v>
          </cell>
          <cell r="L672">
            <v>0</v>
          </cell>
          <cell r="M672">
            <v>0</v>
          </cell>
          <cell r="N672">
            <v>0</v>
          </cell>
          <cell r="O672">
            <v>0</v>
          </cell>
          <cell r="P672">
            <v>0</v>
          </cell>
          <cell r="Q672">
            <v>0</v>
          </cell>
          <cell r="R672">
            <v>0</v>
          </cell>
          <cell r="T672">
            <v>9.4703029084615995</v>
          </cell>
        </row>
        <row r="673">
          <cell r="A673" t="str">
            <v>542009824</v>
          </cell>
          <cell r="B673" t="str">
            <v>R01</v>
          </cell>
          <cell r="C673">
            <v>440</v>
          </cell>
          <cell r="D673" t="str">
            <v>LIMAGRAIN EUROPE</v>
          </cell>
          <cell r="E673" t="str">
            <v>542009824 ; 321628950 ;</v>
          </cell>
          <cell r="F673">
            <v>90</v>
          </cell>
          <cell r="G673" t="str">
            <v>0111Z</v>
          </cell>
          <cell r="H673">
            <v>0</v>
          </cell>
          <cell r="I673">
            <v>0</v>
          </cell>
          <cell r="J673">
            <v>0</v>
          </cell>
          <cell r="K673">
            <v>0</v>
          </cell>
          <cell r="L673">
            <v>0</v>
          </cell>
          <cell r="M673">
            <v>0</v>
          </cell>
          <cell r="N673">
            <v>0</v>
          </cell>
          <cell r="O673">
            <v>0</v>
          </cell>
          <cell r="P673">
            <v>0</v>
          </cell>
          <cell r="Q673">
            <v>0</v>
          </cell>
          <cell r="R673">
            <v>0</v>
          </cell>
          <cell r="T673">
            <v>1.8697753540079598</v>
          </cell>
        </row>
        <row r="674">
          <cell r="A674" t="str">
            <v>383755857</v>
          </cell>
          <cell r="B674" t="str">
            <v>R04</v>
          </cell>
          <cell r="C674">
            <v>387</v>
          </cell>
          <cell r="D674" t="str">
            <v>ALBANY INTERNATIONAL France SAS</v>
          </cell>
          <cell r="F674">
            <v>8</v>
          </cell>
          <cell r="G674" t="str">
            <v>1320Z</v>
          </cell>
          <cell r="H674">
            <v>0</v>
          </cell>
          <cell r="I674">
            <v>0</v>
          </cell>
          <cell r="J674">
            <v>0</v>
          </cell>
          <cell r="K674">
            <v>0</v>
          </cell>
          <cell r="L674">
            <v>0</v>
          </cell>
          <cell r="M674">
            <v>0</v>
          </cell>
          <cell r="N674">
            <v>0</v>
          </cell>
          <cell r="O674">
            <v>0</v>
          </cell>
          <cell r="P674">
            <v>0</v>
          </cell>
          <cell r="Q674">
            <v>0</v>
          </cell>
          <cell r="R674">
            <v>0</v>
          </cell>
          <cell r="T674">
            <v>0.69297674540588594</v>
          </cell>
        </row>
        <row r="675">
          <cell r="A675" t="str">
            <v>340598978</v>
          </cell>
          <cell r="B675" t="str">
            <v>R08</v>
          </cell>
          <cell r="C675">
            <v>36</v>
          </cell>
          <cell r="D675" t="str">
            <v>MEDEX</v>
          </cell>
          <cell r="F675">
            <v>10</v>
          </cell>
          <cell r="G675" t="str">
            <v>2110</v>
          </cell>
          <cell r="H675">
            <v>0</v>
          </cell>
          <cell r="I675">
            <v>0</v>
          </cell>
          <cell r="J675">
            <v>0</v>
          </cell>
          <cell r="K675">
            <v>0</v>
          </cell>
          <cell r="L675">
            <v>0</v>
          </cell>
          <cell r="M675">
            <v>0</v>
          </cell>
          <cell r="N675">
            <v>0</v>
          </cell>
          <cell r="O675">
            <v>0</v>
          </cell>
          <cell r="P675">
            <v>0</v>
          </cell>
          <cell r="Q675">
            <v>0</v>
          </cell>
          <cell r="R675">
            <v>0</v>
          </cell>
          <cell r="T675">
            <v>1.0054056594103018</v>
          </cell>
        </row>
        <row r="676">
          <cell r="A676" t="str">
            <v>340620368</v>
          </cell>
          <cell r="B676" t="str">
            <v>R29</v>
          </cell>
          <cell r="C676">
            <v>13</v>
          </cell>
          <cell r="D676" t="str">
            <v>MAINTENAN INFORMATI ORGANISAT SE</v>
          </cell>
          <cell r="F676">
            <v>6</v>
          </cell>
          <cell r="G676" t="str">
            <v>6202A</v>
          </cell>
          <cell r="H676">
            <v>0</v>
          </cell>
          <cell r="I676">
            <v>0</v>
          </cell>
          <cell r="J676">
            <v>0</v>
          </cell>
          <cell r="K676">
            <v>0</v>
          </cell>
          <cell r="L676">
            <v>0</v>
          </cell>
          <cell r="M676">
            <v>1</v>
          </cell>
          <cell r="N676">
            <v>0</v>
          </cell>
          <cell r="O676">
            <v>0</v>
          </cell>
          <cell r="P676">
            <v>0</v>
          </cell>
          <cell r="Q676">
            <v>0</v>
          </cell>
          <cell r="R676">
            <v>1</v>
          </cell>
          <cell r="T676">
            <v>1.001744907997357</v>
          </cell>
        </row>
        <row r="677">
          <cell r="A677" t="str">
            <v>401077938</v>
          </cell>
          <cell r="B677" t="str">
            <v>R15</v>
          </cell>
          <cell r="C677">
            <v>34</v>
          </cell>
          <cell r="D677" t="str">
            <v>NAVOCAP</v>
          </cell>
          <cell r="F677">
            <v>2</v>
          </cell>
          <cell r="G677" t="str">
            <v>2651A</v>
          </cell>
          <cell r="H677">
            <v>0</v>
          </cell>
          <cell r="I677">
            <v>0</v>
          </cell>
          <cell r="J677">
            <v>0</v>
          </cell>
          <cell r="K677">
            <v>0</v>
          </cell>
          <cell r="L677">
            <v>0</v>
          </cell>
          <cell r="M677">
            <v>0</v>
          </cell>
          <cell r="N677">
            <v>0</v>
          </cell>
          <cell r="O677">
            <v>0</v>
          </cell>
          <cell r="P677">
            <v>0</v>
          </cell>
          <cell r="Q677">
            <v>0</v>
          </cell>
          <cell r="R677">
            <v>0</v>
          </cell>
          <cell r="T677">
            <v>0.99795552096834439</v>
          </cell>
        </row>
        <row r="678">
          <cell r="A678" t="str">
            <v>669801243</v>
          </cell>
          <cell r="B678" t="str">
            <v>R10</v>
          </cell>
          <cell r="C678">
            <v>523</v>
          </cell>
          <cell r="D678" t="str">
            <v>SAINT GOBAIN ABRASIFS</v>
          </cell>
          <cell r="F678">
            <v>5</v>
          </cell>
          <cell r="G678" t="str">
            <v>2391Z</v>
          </cell>
          <cell r="H678">
            <v>0</v>
          </cell>
          <cell r="I678">
            <v>1</v>
          </cell>
          <cell r="J678">
            <v>0</v>
          </cell>
          <cell r="K678">
            <v>0</v>
          </cell>
          <cell r="L678">
            <v>0</v>
          </cell>
          <cell r="M678">
            <v>0</v>
          </cell>
          <cell r="N678">
            <v>0</v>
          </cell>
          <cell r="O678">
            <v>0</v>
          </cell>
          <cell r="P678">
            <v>0</v>
          </cell>
          <cell r="Q678">
            <v>0</v>
          </cell>
          <cell r="R678">
            <v>1</v>
          </cell>
          <cell r="T678">
            <v>0.99399197476934842</v>
          </cell>
        </row>
        <row r="679">
          <cell r="A679" t="str">
            <v>378209563</v>
          </cell>
          <cell r="B679" t="str">
            <v>R08</v>
          </cell>
          <cell r="C679">
            <v>82</v>
          </cell>
          <cell r="D679" t="str">
            <v>EUROFINS OPTIMED</v>
          </cell>
          <cell r="F679">
            <v>25</v>
          </cell>
          <cell r="G679" t="str">
            <v>2120</v>
          </cell>
          <cell r="H679">
            <v>0</v>
          </cell>
          <cell r="I679">
            <v>0</v>
          </cell>
          <cell r="J679">
            <v>0</v>
          </cell>
          <cell r="K679">
            <v>0</v>
          </cell>
          <cell r="L679">
            <v>0</v>
          </cell>
          <cell r="M679">
            <v>0</v>
          </cell>
          <cell r="N679">
            <v>0</v>
          </cell>
          <cell r="O679">
            <v>0</v>
          </cell>
          <cell r="P679">
            <v>0</v>
          </cell>
          <cell r="Q679">
            <v>0</v>
          </cell>
          <cell r="R679">
            <v>0</v>
          </cell>
          <cell r="T679">
            <v>0.99738803032892065</v>
          </cell>
        </row>
        <row r="680">
          <cell r="A680" t="str">
            <v>350589396</v>
          </cell>
          <cell r="B680" t="str">
            <v>R14</v>
          </cell>
          <cell r="C680">
            <v>119</v>
          </cell>
          <cell r="D680" t="str">
            <v>FINSECUR</v>
          </cell>
          <cell r="F680">
            <v>10</v>
          </cell>
          <cell r="G680" t="str">
            <v>2630Z</v>
          </cell>
          <cell r="H680">
            <v>0</v>
          </cell>
          <cell r="I680">
            <v>0</v>
          </cell>
          <cell r="J680">
            <v>0</v>
          </cell>
          <cell r="K680">
            <v>0</v>
          </cell>
          <cell r="L680">
            <v>0</v>
          </cell>
          <cell r="M680">
            <v>0</v>
          </cell>
          <cell r="N680">
            <v>0</v>
          </cell>
          <cell r="O680">
            <v>0</v>
          </cell>
          <cell r="P680">
            <v>0</v>
          </cell>
          <cell r="Q680">
            <v>0</v>
          </cell>
          <cell r="R680">
            <v>0</v>
          </cell>
          <cell r="T680">
            <v>1.001544216338897</v>
          </cell>
        </row>
        <row r="681">
          <cell r="A681" t="str">
            <v>338134737</v>
          </cell>
          <cell r="B681" t="str">
            <v>R30</v>
          </cell>
          <cell r="C681">
            <v>274</v>
          </cell>
          <cell r="D681" t="str">
            <v>PIONEER GENETIQUE SARL</v>
          </cell>
          <cell r="F681">
            <v>23</v>
          </cell>
          <cell r="G681" t="str">
            <v>7219Z</v>
          </cell>
          <cell r="H681">
            <v>0</v>
          </cell>
          <cell r="I681">
            <v>0</v>
          </cell>
          <cell r="J681">
            <v>0</v>
          </cell>
          <cell r="K681">
            <v>0</v>
          </cell>
          <cell r="L681">
            <v>0</v>
          </cell>
          <cell r="M681">
            <v>0</v>
          </cell>
          <cell r="N681">
            <v>0</v>
          </cell>
          <cell r="O681">
            <v>0</v>
          </cell>
          <cell r="P681">
            <v>0</v>
          </cell>
          <cell r="Q681">
            <v>0</v>
          </cell>
          <cell r="R681">
            <v>0</v>
          </cell>
          <cell r="T681">
            <v>1.0400983768895231</v>
          </cell>
        </row>
        <row r="682">
          <cell r="A682" t="str">
            <v>379131634</v>
          </cell>
          <cell r="B682" t="str">
            <v>R29</v>
          </cell>
          <cell r="C682">
            <v>7</v>
          </cell>
          <cell r="D682" t="str">
            <v>METROLOGIC SERVICES</v>
          </cell>
          <cell r="F682">
            <v>3</v>
          </cell>
          <cell r="G682" t="str">
            <v>6201Z</v>
          </cell>
          <cell r="H682">
            <v>0</v>
          </cell>
          <cell r="I682">
            <v>0</v>
          </cell>
          <cell r="J682">
            <v>0</v>
          </cell>
          <cell r="K682">
            <v>0</v>
          </cell>
          <cell r="L682">
            <v>0</v>
          </cell>
          <cell r="M682">
            <v>0</v>
          </cell>
          <cell r="N682">
            <v>0</v>
          </cell>
          <cell r="O682">
            <v>0</v>
          </cell>
          <cell r="P682">
            <v>0</v>
          </cell>
          <cell r="Q682">
            <v>1</v>
          </cell>
          <cell r="R682">
            <v>1</v>
          </cell>
          <cell r="T682">
            <v>9.4829239582719413</v>
          </cell>
        </row>
        <row r="683">
          <cell r="A683" t="str">
            <v>329727390</v>
          </cell>
          <cell r="B683" t="str">
            <v>R30</v>
          </cell>
          <cell r="C683">
            <v>192</v>
          </cell>
          <cell r="D683" t="str">
            <v>SITES</v>
          </cell>
          <cell r="F683">
            <v>14</v>
          </cell>
          <cell r="G683" t="str">
            <v>7120B</v>
          </cell>
          <cell r="H683">
            <v>0</v>
          </cell>
          <cell r="I683">
            <v>0</v>
          </cell>
          <cell r="J683">
            <v>0</v>
          </cell>
          <cell r="K683">
            <v>0</v>
          </cell>
          <cell r="L683">
            <v>0</v>
          </cell>
          <cell r="M683">
            <v>0</v>
          </cell>
          <cell r="N683">
            <v>0</v>
          </cell>
          <cell r="O683">
            <v>0</v>
          </cell>
          <cell r="P683">
            <v>0</v>
          </cell>
          <cell r="Q683">
            <v>3</v>
          </cell>
          <cell r="R683">
            <v>3</v>
          </cell>
          <cell r="T683">
            <v>0.99588263829846269</v>
          </cell>
        </row>
        <row r="684">
          <cell r="A684" t="str">
            <v>347897985</v>
          </cell>
          <cell r="B684" t="str">
            <v>R30</v>
          </cell>
          <cell r="C684">
            <v>19</v>
          </cell>
          <cell r="D684" t="str">
            <v>BIOCYTEX</v>
          </cell>
          <cell r="F684">
            <v>12</v>
          </cell>
          <cell r="G684" t="str">
            <v>7211Z</v>
          </cell>
          <cell r="H684">
            <v>0</v>
          </cell>
          <cell r="I684">
            <v>0</v>
          </cell>
          <cell r="J684">
            <v>0</v>
          </cell>
          <cell r="K684">
            <v>0</v>
          </cell>
          <cell r="L684">
            <v>0</v>
          </cell>
          <cell r="M684">
            <v>0</v>
          </cell>
          <cell r="N684">
            <v>0</v>
          </cell>
          <cell r="O684">
            <v>0</v>
          </cell>
          <cell r="P684">
            <v>0</v>
          </cell>
          <cell r="Q684">
            <v>0</v>
          </cell>
          <cell r="R684">
            <v>0</v>
          </cell>
          <cell r="T684">
            <v>1.0194515320050046</v>
          </cell>
        </row>
        <row r="685">
          <cell r="A685" t="str">
            <v>063200604</v>
          </cell>
          <cell r="B685" t="str">
            <v>R07</v>
          </cell>
          <cell r="C685">
            <v>215</v>
          </cell>
          <cell r="D685" t="str">
            <v>THERMOPLASTIQUES COUSIN TESSIER</v>
          </cell>
          <cell r="F685">
            <v>9</v>
          </cell>
          <cell r="G685" t="str">
            <v>2016Z</v>
          </cell>
          <cell r="H685">
            <v>0</v>
          </cell>
          <cell r="I685">
            <v>0</v>
          </cell>
          <cell r="J685">
            <v>0</v>
          </cell>
          <cell r="K685">
            <v>1</v>
          </cell>
          <cell r="L685">
            <v>0</v>
          </cell>
          <cell r="M685">
            <v>0</v>
          </cell>
          <cell r="N685">
            <v>0</v>
          </cell>
          <cell r="O685">
            <v>0</v>
          </cell>
          <cell r="P685">
            <v>0</v>
          </cell>
          <cell r="Q685">
            <v>0</v>
          </cell>
          <cell r="R685">
            <v>1</v>
          </cell>
          <cell r="T685">
            <v>1.0046023038372798</v>
          </cell>
        </row>
        <row r="686">
          <cell r="A686" t="str">
            <v>403223316</v>
          </cell>
          <cell r="B686" t="str">
            <v>R15</v>
          </cell>
          <cell r="C686">
            <v>48</v>
          </cell>
          <cell r="D686" t="str">
            <v>SEFRAM</v>
          </cell>
          <cell r="F686">
            <v>5</v>
          </cell>
          <cell r="G686" t="str">
            <v>2651B</v>
          </cell>
          <cell r="H686">
            <v>0</v>
          </cell>
          <cell r="I686">
            <v>0</v>
          </cell>
          <cell r="J686">
            <v>0</v>
          </cell>
          <cell r="K686">
            <v>0</v>
          </cell>
          <cell r="L686">
            <v>0</v>
          </cell>
          <cell r="M686">
            <v>0</v>
          </cell>
          <cell r="N686">
            <v>0</v>
          </cell>
          <cell r="O686">
            <v>0</v>
          </cell>
          <cell r="P686">
            <v>0</v>
          </cell>
          <cell r="Q686">
            <v>0</v>
          </cell>
          <cell r="R686">
            <v>0</v>
          </cell>
          <cell r="T686">
            <v>0.99489869697470701</v>
          </cell>
        </row>
        <row r="687">
          <cell r="A687" t="str">
            <v>349238782</v>
          </cell>
          <cell r="B687" t="str">
            <v>R17</v>
          </cell>
          <cell r="C687">
            <v>48</v>
          </cell>
          <cell r="D687" t="str">
            <v>THALES AEM SAS</v>
          </cell>
          <cell r="F687">
            <v>3</v>
          </cell>
          <cell r="G687" t="str">
            <v>2711Z</v>
          </cell>
          <cell r="H687">
            <v>0</v>
          </cell>
          <cell r="I687">
            <v>0</v>
          </cell>
          <cell r="J687">
            <v>0</v>
          </cell>
          <cell r="K687">
            <v>0</v>
          </cell>
          <cell r="L687">
            <v>0</v>
          </cell>
          <cell r="M687">
            <v>0</v>
          </cell>
          <cell r="N687">
            <v>0</v>
          </cell>
          <cell r="O687">
            <v>0</v>
          </cell>
          <cell r="P687">
            <v>0</v>
          </cell>
          <cell r="Q687">
            <v>0</v>
          </cell>
          <cell r="R687">
            <v>0</v>
          </cell>
          <cell r="T687">
            <v>1.0062135658086313</v>
          </cell>
        </row>
        <row r="688">
          <cell r="A688" t="str">
            <v>347513475</v>
          </cell>
          <cell r="B688" t="str">
            <v>R18</v>
          </cell>
          <cell r="C688">
            <v>163</v>
          </cell>
          <cell r="D688" t="str">
            <v>GKN STROMAG FRANCE</v>
          </cell>
          <cell r="F688">
            <v>5</v>
          </cell>
          <cell r="G688" t="str">
            <v>2815Z</v>
          </cell>
          <cell r="H688">
            <v>0</v>
          </cell>
          <cell r="I688">
            <v>0</v>
          </cell>
          <cell r="J688">
            <v>0</v>
          </cell>
          <cell r="K688">
            <v>0</v>
          </cell>
          <cell r="L688">
            <v>0</v>
          </cell>
          <cell r="M688">
            <v>0</v>
          </cell>
          <cell r="N688">
            <v>1</v>
          </cell>
          <cell r="O688">
            <v>0</v>
          </cell>
          <cell r="P688">
            <v>0</v>
          </cell>
          <cell r="Q688">
            <v>0</v>
          </cell>
          <cell r="R688">
            <v>1</v>
          </cell>
          <cell r="T688">
            <v>1.0019587791014144</v>
          </cell>
        </row>
        <row r="689">
          <cell r="A689" t="str">
            <v>552100984</v>
          </cell>
          <cell r="B689" t="str">
            <v>R10</v>
          </cell>
          <cell r="C689">
            <v>336</v>
          </cell>
          <cell r="D689" t="str">
            <v>ICOPAL</v>
          </cell>
          <cell r="F689">
            <v>7</v>
          </cell>
          <cell r="G689" t="str">
            <v>2399Z</v>
          </cell>
          <cell r="H689">
            <v>0</v>
          </cell>
          <cell r="I689">
            <v>0</v>
          </cell>
          <cell r="J689">
            <v>0</v>
          </cell>
          <cell r="K689">
            <v>0</v>
          </cell>
          <cell r="L689">
            <v>0</v>
          </cell>
          <cell r="M689">
            <v>1</v>
          </cell>
          <cell r="N689">
            <v>0</v>
          </cell>
          <cell r="O689">
            <v>0</v>
          </cell>
          <cell r="P689">
            <v>0</v>
          </cell>
          <cell r="Q689">
            <v>0</v>
          </cell>
          <cell r="R689">
            <v>1</v>
          </cell>
          <cell r="T689">
            <v>0.98480609690665155</v>
          </cell>
        </row>
        <row r="690">
          <cell r="A690" t="str">
            <v>692039696</v>
          </cell>
          <cell r="B690" t="str">
            <v>R05</v>
          </cell>
          <cell r="C690">
            <v>122</v>
          </cell>
          <cell r="D690" t="str">
            <v>AHLSTROM BRIGNOUD</v>
          </cell>
          <cell r="F690">
            <v>6</v>
          </cell>
          <cell r="G690" t="str">
            <v>1712Z</v>
          </cell>
          <cell r="H690">
            <v>0</v>
          </cell>
          <cell r="I690">
            <v>0</v>
          </cell>
          <cell r="J690">
            <v>0</v>
          </cell>
          <cell r="K690">
            <v>0</v>
          </cell>
          <cell r="L690">
            <v>0</v>
          </cell>
          <cell r="M690">
            <v>0</v>
          </cell>
          <cell r="N690">
            <v>0</v>
          </cell>
          <cell r="O690">
            <v>0</v>
          </cell>
          <cell r="P690">
            <v>0</v>
          </cell>
          <cell r="Q690">
            <v>0</v>
          </cell>
          <cell r="R690">
            <v>0</v>
          </cell>
          <cell r="T690">
            <v>0.77329196342912532</v>
          </cell>
        </row>
        <row r="691">
          <cell r="A691" t="str">
            <v>351906672</v>
          </cell>
          <cell r="B691" t="str">
            <v>R18</v>
          </cell>
          <cell r="C691">
            <v>288</v>
          </cell>
          <cell r="D691" t="str">
            <v>KS KOLBENSCHMIDT FRANCE</v>
          </cell>
          <cell r="F691">
            <v>3</v>
          </cell>
          <cell r="G691" t="str">
            <v>2811Z</v>
          </cell>
          <cell r="H691">
            <v>0</v>
          </cell>
          <cell r="I691">
            <v>0</v>
          </cell>
          <cell r="J691">
            <v>0</v>
          </cell>
          <cell r="K691">
            <v>1</v>
          </cell>
          <cell r="L691">
            <v>1</v>
          </cell>
          <cell r="M691">
            <v>0</v>
          </cell>
          <cell r="N691">
            <v>0</v>
          </cell>
          <cell r="O691">
            <v>0</v>
          </cell>
          <cell r="P691">
            <v>0</v>
          </cell>
          <cell r="Q691">
            <v>0</v>
          </cell>
          <cell r="R691">
            <v>1</v>
          </cell>
          <cell r="T691">
            <v>1.00117468735508</v>
          </cell>
        </row>
        <row r="692">
          <cell r="A692" t="str">
            <v>443782784</v>
          </cell>
          <cell r="B692" t="str">
            <v>R19</v>
          </cell>
          <cell r="C692">
            <v>1399</v>
          </cell>
          <cell r="D692" t="str">
            <v>SOFEDIT</v>
          </cell>
          <cell r="F692">
            <v>12</v>
          </cell>
          <cell r="G692" t="str">
            <v>2932Z</v>
          </cell>
          <cell r="H692">
            <v>0</v>
          </cell>
          <cell r="I692">
            <v>0</v>
          </cell>
          <cell r="J692">
            <v>0</v>
          </cell>
          <cell r="K692">
            <v>0</v>
          </cell>
          <cell r="L692">
            <v>0</v>
          </cell>
          <cell r="M692">
            <v>0</v>
          </cell>
          <cell r="N692">
            <v>0</v>
          </cell>
          <cell r="O692">
            <v>0</v>
          </cell>
          <cell r="P692">
            <v>0</v>
          </cell>
          <cell r="Q692">
            <v>0</v>
          </cell>
          <cell r="R692">
            <v>0</v>
          </cell>
          <cell r="T692">
            <v>0.95433823304570009</v>
          </cell>
        </row>
        <row r="693">
          <cell r="A693" t="str">
            <v>352649339</v>
          </cell>
          <cell r="B693" t="str">
            <v>R29</v>
          </cell>
          <cell r="C693">
            <v>204</v>
          </cell>
          <cell r="D693" t="str">
            <v>SOFTEAM</v>
          </cell>
          <cell r="F693">
            <v>34</v>
          </cell>
          <cell r="G693" t="str">
            <v>6209Z</v>
          </cell>
          <cell r="H693">
            <v>0</v>
          </cell>
          <cell r="I693">
            <v>0</v>
          </cell>
          <cell r="J693">
            <v>0</v>
          </cell>
          <cell r="K693">
            <v>0</v>
          </cell>
          <cell r="L693">
            <v>0</v>
          </cell>
          <cell r="M693">
            <v>3</v>
          </cell>
          <cell r="N693">
            <v>0</v>
          </cell>
          <cell r="O693">
            <v>0</v>
          </cell>
          <cell r="P693">
            <v>0</v>
          </cell>
          <cell r="Q693">
            <v>0</v>
          </cell>
          <cell r="R693">
            <v>3</v>
          </cell>
          <cell r="T693">
            <v>1.0082299811490885</v>
          </cell>
        </row>
        <row r="694">
          <cell r="A694" t="str">
            <v>331348748</v>
          </cell>
          <cell r="B694" t="str">
            <v>R18</v>
          </cell>
          <cell r="C694">
            <v>29</v>
          </cell>
          <cell r="D694" t="str">
            <v>SOTOCO SAS</v>
          </cell>
          <cell r="F694">
            <v>2</v>
          </cell>
          <cell r="G694" t="str">
            <v>2899B</v>
          </cell>
          <cell r="H694">
            <v>0</v>
          </cell>
          <cell r="I694">
            <v>0</v>
          </cell>
          <cell r="J694">
            <v>0</v>
          </cell>
          <cell r="K694">
            <v>0</v>
          </cell>
          <cell r="L694">
            <v>0</v>
          </cell>
          <cell r="M694">
            <v>0</v>
          </cell>
          <cell r="N694">
            <v>0</v>
          </cell>
          <cell r="O694">
            <v>0</v>
          </cell>
          <cell r="P694">
            <v>0</v>
          </cell>
          <cell r="Q694">
            <v>0</v>
          </cell>
          <cell r="R694">
            <v>0</v>
          </cell>
          <cell r="T694">
            <v>1.0007829316016368</v>
          </cell>
        </row>
        <row r="695">
          <cell r="A695" t="str">
            <v>435480132</v>
          </cell>
          <cell r="B695" t="str">
            <v>R04</v>
          </cell>
          <cell r="C695">
            <v>110</v>
          </cell>
          <cell r="D695" t="str">
            <v>TANNERIES ROUX SA</v>
          </cell>
          <cell r="F695">
            <v>1</v>
          </cell>
          <cell r="G695" t="str">
            <v>1511Z</v>
          </cell>
          <cell r="H695">
            <v>0</v>
          </cell>
          <cell r="I695">
            <v>0</v>
          </cell>
          <cell r="J695">
            <v>0</v>
          </cell>
          <cell r="K695">
            <v>0</v>
          </cell>
          <cell r="L695">
            <v>0</v>
          </cell>
          <cell r="M695">
            <v>0</v>
          </cell>
          <cell r="N695">
            <v>0</v>
          </cell>
          <cell r="O695">
            <v>0</v>
          </cell>
          <cell r="P695">
            <v>0</v>
          </cell>
          <cell r="Q695">
            <v>0</v>
          </cell>
          <cell r="R695">
            <v>0</v>
          </cell>
          <cell r="T695">
            <v>1.2713893169326722</v>
          </cell>
        </row>
        <row r="696">
          <cell r="A696" t="str">
            <v>326256682</v>
          </cell>
          <cell r="B696" t="str">
            <v>R18</v>
          </cell>
          <cell r="C696">
            <v>74</v>
          </cell>
          <cell r="D696" t="str">
            <v>TECMA</v>
          </cell>
          <cell r="F696">
            <v>38</v>
          </cell>
          <cell r="G696" t="str">
            <v>2899B</v>
          </cell>
          <cell r="H696">
            <v>0</v>
          </cell>
          <cell r="I696">
            <v>0</v>
          </cell>
          <cell r="J696">
            <v>0</v>
          </cell>
          <cell r="K696">
            <v>0</v>
          </cell>
          <cell r="L696">
            <v>0</v>
          </cell>
          <cell r="M696">
            <v>0</v>
          </cell>
          <cell r="N696">
            <v>0</v>
          </cell>
          <cell r="O696">
            <v>0</v>
          </cell>
          <cell r="P696">
            <v>0</v>
          </cell>
          <cell r="Q696">
            <v>0</v>
          </cell>
          <cell r="R696">
            <v>0</v>
          </cell>
          <cell r="T696">
            <v>1.0150084515717483</v>
          </cell>
        </row>
        <row r="697">
          <cell r="A697" t="str">
            <v>546050246</v>
          </cell>
          <cell r="B697" t="str">
            <v>R18</v>
          </cell>
          <cell r="C697">
            <v>202</v>
          </cell>
          <cell r="D697" t="str">
            <v>VENDEE MECANIQUE INDUSTRIE</v>
          </cell>
          <cell r="F697">
            <v>1</v>
          </cell>
          <cell r="G697" t="str">
            <v>2893Z</v>
          </cell>
          <cell r="H697">
            <v>0</v>
          </cell>
          <cell r="I697">
            <v>0</v>
          </cell>
          <cell r="J697">
            <v>0</v>
          </cell>
          <cell r="K697">
            <v>0</v>
          </cell>
          <cell r="L697">
            <v>0</v>
          </cell>
          <cell r="M697">
            <v>0</v>
          </cell>
          <cell r="N697">
            <v>0</v>
          </cell>
          <cell r="O697">
            <v>0</v>
          </cell>
          <cell r="P697">
            <v>0</v>
          </cell>
          <cell r="Q697">
            <v>0</v>
          </cell>
          <cell r="R697">
            <v>0</v>
          </cell>
          <cell r="T697">
            <v>1.0003913691722266</v>
          </cell>
        </row>
        <row r="698">
          <cell r="A698" t="str">
            <v>348786559</v>
          </cell>
          <cell r="B698" t="str">
            <v>R30</v>
          </cell>
          <cell r="C698">
            <v>11</v>
          </cell>
          <cell r="D698" t="str">
            <v>BIOTRANSFER</v>
          </cell>
          <cell r="F698">
            <v>7</v>
          </cell>
          <cell r="G698" t="str">
            <v>7219Z</v>
          </cell>
          <cell r="H698">
            <v>0</v>
          </cell>
          <cell r="I698">
            <v>0</v>
          </cell>
          <cell r="J698">
            <v>0</v>
          </cell>
          <cell r="K698">
            <v>0</v>
          </cell>
          <cell r="L698">
            <v>0</v>
          </cell>
          <cell r="M698">
            <v>0</v>
          </cell>
          <cell r="N698">
            <v>0</v>
          </cell>
          <cell r="O698">
            <v>0</v>
          </cell>
          <cell r="P698">
            <v>0</v>
          </cell>
          <cell r="Q698">
            <v>0</v>
          </cell>
          <cell r="R698">
            <v>0</v>
          </cell>
          <cell r="T698">
            <v>9.5914274743704198</v>
          </cell>
        </row>
        <row r="699">
          <cell r="A699" t="str">
            <v>351266143</v>
          </cell>
          <cell r="B699" t="str">
            <v>R15</v>
          </cell>
          <cell r="C699">
            <v>119</v>
          </cell>
          <cell r="D699" t="str">
            <v>APPLIC TECHN ETUDES REALIS MECAN</v>
          </cell>
          <cell r="F699">
            <v>26</v>
          </cell>
          <cell r="G699" t="str">
            <v>2651B</v>
          </cell>
          <cell r="H699">
            <v>0</v>
          </cell>
          <cell r="I699">
            <v>0</v>
          </cell>
          <cell r="J699">
            <v>0</v>
          </cell>
          <cell r="K699">
            <v>0</v>
          </cell>
          <cell r="L699">
            <v>0</v>
          </cell>
          <cell r="M699">
            <v>0</v>
          </cell>
          <cell r="N699">
            <v>0</v>
          </cell>
          <cell r="O699">
            <v>0</v>
          </cell>
          <cell r="P699">
            <v>0</v>
          </cell>
          <cell r="Q699">
            <v>0</v>
          </cell>
          <cell r="R699">
            <v>0</v>
          </cell>
          <cell r="T699">
            <v>1.0184066046753804</v>
          </cell>
        </row>
        <row r="700">
          <cell r="A700" t="str">
            <v>957528474</v>
          </cell>
          <cell r="B700" t="str">
            <v>R24</v>
          </cell>
          <cell r="C700">
            <v>851</v>
          </cell>
          <cell r="D700" t="str">
            <v>SRA SAVAC</v>
          </cell>
          <cell r="F700">
            <v>1</v>
          </cell>
          <cell r="G700" t="str">
            <v>3700Z</v>
          </cell>
          <cell r="H700">
            <v>1</v>
          </cell>
          <cell r="I700">
            <v>0</v>
          </cell>
          <cell r="J700">
            <v>0</v>
          </cell>
          <cell r="K700">
            <v>0</v>
          </cell>
          <cell r="L700">
            <v>0</v>
          </cell>
          <cell r="M700">
            <v>1</v>
          </cell>
          <cell r="N700">
            <v>0</v>
          </cell>
          <cell r="O700">
            <v>0</v>
          </cell>
          <cell r="P700">
            <v>0</v>
          </cell>
          <cell r="Q700">
            <v>0</v>
          </cell>
          <cell r="R700">
            <v>2</v>
          </cell>
          <cell r="T700">
            <v>0.88602341682877395</v>
          </cell>
        </row>
        <row r="701">
          <cell r="A701" t="str">
            <v>350476487</v>
          </cell>
          <cell r="B701" t="str">
            <v>R29</v>
          </cell>
          <cell r="C701">
            <v>18</v>
          </cell>
          <cell r="D701" t="str">
            <v>PROSIM SA</v>
          </cell>
          <cell r="F701">
            <v>11</v>
          </cell>
          <cell r="G701" t="str">
            <v>6201Z</v>
          </cell>
          <cell r="H701">
            <v>0</v>
          </cell>
          <cell r="I701">
            <v>0</v>
          </cell>
          <cell r="J701">
            <v>0</v>
          </cell>
          <cell r="K701">
            <v>0</v>
          </cell>
          <cell r="L701">
            <v>0</v>
          </cell>
          <cell r="M701">
            <v>0</v>
          </cell>
          <cell r="N701">
            <v>0</v>
          </cell>
          <cell r="O701">
            <v>0</v>
          </cell>
          <cell r="P701">
            <v>0</v>
          </cell>
          <cell r="Q701">
            <v>0</v>
          </cell>
          <cell r="R701">
            <v>0</v>
          </cell>
          <cell r="T701">
            <v>1.0026367367715259</v>
          </cell>
        </row>
        <row r="702">
          <cell r="A702" t="str">
            <v>967505967</v>
          </cell>
          <cell r="B702" t="str">
            <v>R18</v>
          </cell>
          <cell r="C702">
            <v>539</v>
          </cell>
          <cell r="D702" t="str">
            <v>JTEKT EUROPE</v>
          </cell>
          <cell r="F702">
            <v>153</v>
          </cell>
          <cell r="G702" t="str">
            <v>2811Z</v>
          </cell>
          <cell r="H702">
            <v>0</v>
          </cell>
          <cell r="I702">
            <v>0</v>
          </cell>
          <cell r="J702">
            <v>0</v>
          </cell>
          <cell r="K702">
            <v>0</v>
          </cell>
          <cell r="L702">
            <v>0</v>
          </cell>
          <cell r="M702">
            <v>0</v>
          </cell>
          <cell r="N702">
            <v>0</v>
          </cell>
          <cell r="O702">
            <v>0</v>
          </cell>
          <cell r="P702">
            <v>0</v>
          </cell>
          <cell r="Q702">
            <v>16</v>
          </cell>
          <cell r="R702">
            <v>16</v>
          </cell>
          <cell r="T702">
            <v>1.0276836777265279</v>
          </cell>
        </row>
        <row r="703">
          <cell r="A703" t="str">
            <v>381080225</v>
          </cell>
          <cell r="B703" t="str">
            <v>R29</v>
          </cell>
          <cell r="C703">
            <v>169</v>
          </cell>
          <cell r="D703" t="str">
            <v>ESI GROUP</v>
          </cell>
          <cell r="F703">
            <v>94</v>
          </cell>
          <cell r="G703" t="str">
            <v>6201Z</v>
          </cell>
          <cell r="H703">
            <v>0</v>
          </cell>
          <cell r="I703">
            <v>0</v>
          </cell>
          <cell r="J703">
            <v>0</v>
          </cell>
          <cell r="K703">
            <v>1</v>
          </cell>
          <cell r="L703">
            <v>1</v>
          </cell>
          <cell r="M703">
            <v>0</v>
          </cell>
          <cell r="N703">
            <v>0</v>
          </cell>
          <cell r="O703">
            <v>0</v>
          </cell>
          <cell r="P703">
            <v>0</v>
          </cell>
          <cell r="Q703">
            <v>2</v>
          </cell>
          <cell r="R703">
            <v>3</v>
          </cell>
          <cell r="T703">
            <v>1.0179332569907966</v>
          </cell>
        </row>
        <row r="704">
          <cell r="A704" t="str">
            <v>305231532</v>
          </cell>
          <cell r="B704" t="str">
            <v>R05</v>
          </cell>
          <cell r="C704">
            <v>195</v>
          </cell>
          <cell r="D704" t="str">
            <v>POREAUX ET CIE</v>
          </cell>
          <cell r="F704">
            <v>7</v>
          </cell>
          <cell r="G704" t="str">
            <v>1623Z</v>
          </cell>
          <cell r="H704">
            <v>0</v>
          </cell>
          <cell r="I704">
            <v>0</v>
          </cell>
          <cell r="J704">
            <v>0</v>
          </cell>
          <cell r="K704">
            <v>0</v>
          </cell>
          <cell r="L704">
            <v>0</v>
          </cell>
          <cell r="M704">
            <v>0</v>
          </cell>
          <cell r="N704">
            <v>0</v>
          </cell>
          <cell r="O704">
            <v>0</v>
          </cell>
          <cell r="P704">
            <v>0</v>
          </cell>
          <cell r="Q704">
            <v>0</v>
          </cell>
          <cell r="R704">
            <v>0</v>
          </cell>
          <cell r="T704">
            <v>0.57404103246020743</v>
          </cell>
        </row>
        <row r="705">
          <cell r="A705" t="str">
            <v>413851924</v>
          </cell>
          <cell r="B705" t="str">
            <v>R29</v>
          </cell>
          <cell r="C705">
            <v>200</v>
          </cell>
          <cell r="D705" t="str">
            <v>CORYS TESS TRAINING AND ENGIN</v>
          </cell>
          <cell r="F705">
            <v>30</v>
          </cell>
          <cell r="G705" t="str">
            <v>6202A</v>
          </cell>
          <cell r="H705">
            <v>21</v>
          </cell>
          <cell r="I705">
            <v>0</v>
          </cell>
          <cell r="J705">
            <v>0</v>
          </cell>
          <cell r="K705">
            <v>0</v>
          </cell>
          <cell r="L705">
            <v>0</v>
          </cell>
          <cell r="M705">
            <v>0</v>
          </cell>
          <cell r="N705">
            <v>0</v>
          </cell>
          <cell r="O705">
            <v>0</v>
          </cell>
          <cell r="P705">
            <v>0</v>
          </cell>
          <cell r="Q705">
            <v>9</v>
          </cell>
          <cell r="R705">
            <v>30</v>
          </cell>
          <cell r="T705">
            <v>1.0070567964139172</v>
          </cell>
        </row>
        <row r="706">
          <cell r="A706" t="str">
            <v>314153420</v>
          </cell>
          <cell r="B706" t="str">
            <v>R25</v>
          </cell>
          <cell r="C706">
            <v>754</v>
          </cell>
          <cell r="D706" t="str">
            <v>NORPAC</v>
          </cell>
          <cell r="F706">
            <v>6</v>
          </cell>
          <cell r="G706" t="str">
            <v>4120B</v>
          </cell>
          <cell r="H706">
            <v>0</v>
          </cell>
          <cell r="I706">
            <v>0</v>
          </cell>
          <cell r="J706">
            <v>0</v>
          </cell>
          <cell r="K706">
            <v>0</v>
          </cell>
          <cell r="L706">
            <v>0</v>
          </cell>
          <cell r="M706">
            <v>0</v>
          </cell>
          <cell r="N706">
            <v>0</v>
          </cell>
          <cell r="O706">
            <v>0</v>
          </cell>
          <cell r="P706">
            <v>0</v>
          </cell>
          <cell r="Q706">
            <v>0</v>
          </cell>
          <cell r="R706">
            <v>0</v>
          </cell>
          <cell r="T706">
            <v>8.9892875241329389</v>
          </cell>
        </row>
        <row r="707">
          <cell r="A707" t="str">
            <v>322213679</v>
          </cell>
          <cell r="B707" t="str">
            <v>R18</v>
          </cell>
          <cell r="C707">
            <v>196</v>
          </cell>
          <cell r="D707" t="str">
            <v>NOREMAT</v>
          </cell>
          <cell r="F707">
            <v>3</v>
          </cell>
          <cell r="G707" t="str">
            <v>2830Z</v>
          </cell>
          <cell r="H707">
            <v>0</v>
          </cell>
          <cell r="I707">
            <v>0</v>
          </cell>
          <cell r="J707">
            <v>0</v>
          </cell>
          <cell r="K707">
            <v>0</v>
          </cell>
          <cell r="L707">
            <v>0</v>
          </cell>
          <cell r="M707">
            <v>0</v>
          </cell>
          <cell r="N707">
            <v>0</v>
          </cell>
          <cell r="O707">
            <v>0</v>
          </cell>
          <cell r="P707">
            <v>0</v>
          </cell>
          <cell r="Q707">
            <v>0</v>
          </cell>
          <cell r="R707">
            <v>0</v>
          </cell>
          <cell r="T707">
            <v>1.00117468735508</v>
          </cell>
        </row>
        <row r="708">
          <cell r="A708" t="str">
            <v>698201969</v>
          </cell>
          <cell r="B708" t="str">
            <v>R07</v>
          </cell>
          <cell r="C708">
            <v>35</v>
          </cell>
          <cell r="D708" t="str">
            <v>ONIP</v>
          </cell>
          <cell r="F708">
            <v>4</v>
          </cell>
          <cell r="G708" t="str">
            <v>2030Z</v>
          </cell>
          <cell r="H708">
            <v>0</v>
          </cell>
          <cell r="I708">
            <v>0</v>
          </cell>
          <cell r="J708">
            <v>0</v>
          </cell>
          <cell r="K708">
            <v>0</v>
          </cell>
          <cell r="L708">
            <v>0</v>
          </cell>
          <cell r="M708">
            <v>0</v>
          </cell>
          <cell r="N708">
            <v>0</v>
          </cell>
          <cell r="O708">
            <v>0</v>
          </cell>
          <cell r="P708">
            <v>0</v>
          </cell>
          <cell r="Q708">
            <v>0</v>
          </cell>
          <cell r="R708">
            <v>0</v>
          </cell>
          <cell r="T708">
            <v>1.0032917039862037</v>
          </cell>
        </row>
        <row r="709">
          <cell r="A709" t="str">
            <v>324592724</v>
          </cell>
          <cell r="B709" t="str">
            <v>R28</v>
          </cell>
          <cell r="C709">
            <v>206</v>
          </cell>
          <cell r="D709" t="str">
            <v>ESERVGLOBAL SAS</v>
          </cell>
          <cell r="F709">
            <v>100</v>
          </cell>
          <cell r="G709" t="str">
            <v>6120Z</v>
          </cell>
          <cell r="H709">
            <v>0</v>
          </cell>
          <cell r="I709">
            <v>0</v>
          </cell>
          <cell r="J709">
            <v>0</v>
          </cell>
          <cell r="K709">
            <v>0</v>
          </cell>
          <cell r="L709">
            <v>0</v>
          </cell>
          <cell r="M709">
            <v>0</v>
          </cell>
          <cell r="N709">
            <v>0</v>
          </cell>
          <cell r="O709">
            <v>0</v>
          </cell>
          <cell r="P709">
            <v>28</v>
          </cell>
          <cell r="Q709">
            <v>0</v>
          </cell>
          <cell r="R709">
            <v>28</v>
          </cell>
          <cell r="S709" t="str">
            <v>Chômage après Plan Social</v>
          </cell>
          <cell r="T709">
            <v>1.6956834729615258</v>
          </cell>
        </row>
        <row r="710">
          <cell r="A710" t="str">
            <v>301765798</v>
          </cell>
          <cell r="B710" t="str">
            <v>R04</v>
          </cell>
          <cell r="C710">
            <v>129</v>
          </cell>
          <cell r="D710" t="str">
            <v>THARREAU INDUSTRIES</v>
          </cell>
          <cell r="F710">
            <v>2</v>
          </cell>
          <cell r="G710" t="str">
            <v>1399Z</v>
          </cell>
          <cell r="H710">
            <v>0</v>
          </cell>
          <cell r="I710">
            <v>0</v>
          </cell>
          <cell r="J710">
            <v>0</v>
          </cell>
          <cell r="K710">
            <v>0</v>
          </cell>
          <cell r="L710">
            <v>0</v>
          </cell>
          <cell r="M710">
            <v>0</v>
          </cell>
          <cell r="N710">
            <v>0</v>
          </cell>
          <cell r="O710">
            <v>0</v>
          </cell>
          <cell r="P710">
            <v>0</v>
          </cell>
          <cell r="Q710">
            <v>0</v>
          </cell>
          <cell r="R710">
            <v>0</v>
          </cell>
          <cell r="T710">
            <v>0.83989108170505655</v>
          </cell>
        </row>
        <row r="711">
          <cell r="A711" t="str">
            <v>325538973</v>
          </cell>
          <cell r="B711" t="str">
            <v>R11</v>
          </cell>
          <cell r="C711">
            <v>122</v>
          </cell>
          <cell r="D711" t="str">
            <v>EUROTUNGSTENE POUDRES</v>
          </cell>
          <cell r="F711">
            <v>5</v>
          </cell>
          <cell r="G711" t="str">
            <v>2445Z</v>
          </cell>
          <cell r="H711">
            <v>0</v>
          </cell>
          <cell r="I711">
            <v>0</v>
          </cell>
          <cell r="J711">
            <v>0</v>
          </cell>
          <cell r="K711">
            <v>0</v>
          </cell>
          <cell r="L711">
            <v>0</v>
          </cell>
          <cell r="M711">
            <v>1</v>
          </cell>
          <cell r="N711">
            <v>0</v>
          </cell>
          <cell r="O711">
            <v>0</v>
          </cell>
          <cell r="P711">
            <v>0</v>
          </cell>
          <cell r="Q711">
            <v>0</v>
          </cell>
          <cell r="R711">
            <v>1</v>
          </cell>
          <cell r="T711">
            <v>1.0010764265559258</v>
          </cell>
        </row>
        <row r="712">
          <cell r="A712" t="str">
            <v>323649400</v>
          </cell>
          <cell r="B712" t="str">
            <v>R18</v>
          </cell>
          <cell r="C712">
            <v>62</v>
          </cell>
          <cell r="D712" t="str">
            <v>SC BOURGEOIS</v>
          </cell>
          <cell r="F712">
            <v>5</v>
          </cell>
          <cell r="G712" t="str">
            <v>2893Z</v>
          </cell>
          <cell r="H712">
            <v>0</v>
          </cell>
          <cell r="I712">
            <v>0</v>
          </cell>
          <cell r="J712">
            <v>0</v>
          </cell>
          <cell r="K712">
            <v>0</v>
          </cell>
          <cell r="L712">
            <v>0</v>
          </cell>
          <cell r="M712">
            <v>0</v>
          </cell>
          <cell r="N712">
            <v>0</v>
          </cell>
          <cell r="O712">
            <v>0</v>
          </cell>
          <cell r="P712">
            <v>0</v>
          </cell>
          <cell r="Q712">
            <v>0</v>
          </cell>
          <cell r="R712">
            <v>0</v>
          </cell>
          <cell r="T712">
            <v>0.99898864482688521</v>
          </cell>
        </row>
        <row r="713">
          <cell r="A713" t="str">
            <v>666580352</v>
          </cell>
          <cell r="B713" t="str">
            <v>R07</v>
          </cell>
          <cell r="C713">
            <v>163</v>
          </cell>
          <cell r="D713" t="str">
            <v>PHYTEUROP</v>
          </cell>
          <cell r="F713">
            <v>13</v>
          </cell>
          <cell r="G713" t="str">
            <v>2020Z</v>
          </cell>
          <cell r="H713">
            <v>0</v>
          </cell>
          <cell r="I713">
            <v>0</v>
          </cell>
          <cell r="J713">
            <v>0</v>
          </cell>
          <cell r="K713">
            <v>0</v>
          </cell>
          <cell r="L713">
            <v>0</v>
          </cell>
          <cell r="M713">
            <v>0</v>
          </cell>
          <cell r="N713">
            <v>0</v>
          </cell>
          <cell r="O713">
            <v>0</v>
          </cell>
          <cell r="P713">
            <v>0</v>
          </cell>
          <cell r="Q713">
            <v>0</v>
          </cell>
          <cell r="R713">
            <v>0</v>
          </cell>
          <cell r="T713">
            <v>1.007913096408523</v>
          </cell>
        </row>
        <row r="714">
          <cell r="A714" t="str">
            <v>403180805</v>
          </cell>
          <cell r="B714" t="str">
            <v>R07</v>
          </cell>
          <cell r="C714">
            <v>130</v>
          </cell>
          <cell r="D714" t="str">
            <v>NOVANCE</v>
          </cell>
          <cell r="F714">
            <v>15</v>
          </cell>
          <cell r="G714" t="str">
            <v>2059Z</v>
          </cell>
          <cell r="H714">
            <v>0</v>
          </cell>
          <cell r="I714">
            <v>0</v>
          </cell>
          <cell r="J714">
            <v>0</v>
          </cell>
          <cell r="K714">
            <v>0</v>
          </cell>
          <cell r="L714">
            <v>0</v>
          </cell>
          <cell r="M714">
            <v>0</v>
          </cell>
          <cell r="N714">
            <v>0</v>
          </cell>
          <cell r="O714">
            <v>0</v>
          </cell>
          <cell r="P714">
            <v>0</v>
          </cell>
          <cell r="Q714">
            <v>0</v>
          </cell>
          <cell r="R714">
            <v>0</v>
          </cell>
          <cell r="T714">
            <v>1.0080283220709243</v>
          </cell>
        </row>
        <row r="715">
          <cell r="A715" t="str">
            <v>703720078</v>
          </cell>
          <cell r="B715" t="str">
            <v>R12</v>
          </cell>
          <cell r="C715">
            <v>260</v>
          </cell>
          <cell r="D715" t="str">
            <v>SECO TOOLS FRANCE SA</v>
          </cell>
          <cell r="F715">
            <v>8</v>
          </cell>
          <cell r="G715" t="str">
            <v>2573B</v>
          </cell>
          <cell r="H715">
            <v>0</v>
          </cell>
          <cell r="I715">
            <v>0</v>
          </cell>
          <cell r="J715">
            <v>0</v>
          </cell>
          <cell r="K715">
            <v>0</v>
          </cell>
          <cell r="L715">
            <v>0</v>
          </cell>
          <cell r="M715">
            <v>0</v>
          </cell>
          <cell r="N715">
            <v>0</v>
          </cell>
          <cell r="O715">
            <v>0</v>
          </cell>
          <cell r="P715">
            <v>0</v>
          </cell>
          <cell r="Q715">
            <v>0</v>
          </cell>
          <cell r="R715">
            <v>0</v>
          </cell>
          <cell r="T715">
            <v>0.99746680741051541</v>
          </cell>
        </row>
        <row r="716">
          <cell r="A716" t="str">
            <v>615520236</v>
          </cell>
          <cell r="B716" t="str">
            <v>R22</v>
          </cell>
          <cell r="C716">
            <v>270</v>
          </cell>
          <cell r="D716" t="str">
            <v>CONTE</v>
          </cell>
          <cell r="F716">
            <v>7</v>
          </cell>
          <cell r="G716" t="str">
            <v>3299Z</v>
          </cell>
          <cell r="H716">
            <v>0</v>
          </cell>
          <cell r="I716">
            <v>0</v>
          </cell>
          <cell r="J716">
            <v>0</v>
          </cell>
          <cell r="K716">
            <v>0</v>
          </cell>
          <cell r="L716">
            <v>0</v>
          </cell>
          <cell r="M716">
            <v>0</v>
          </cell>
          <cell r="N716">
            <v>0</v>
          </cell>
          <cell r="O716">
            <v>0</v>
          </cell>
          <cell r="P716">
            <v>0</v>
          </cell>
          <cell r="Q716">
            <v>0</v>
          </cell>
          <cell r="R716">
            <v>0</v>
          </cell>
          <cell r="T716">
            <v>1.0181493616085757</v>
          </cell>
        </row>
        <row r="717">
          <cell r="A717" t="str">
            <v>335339446</v>
          </cell>
          <cell r="B717" t="str">
            <v>R19</v>
          </cell>
          <cell r="C717">
            <v>350</v>
          </cell>
          <cell r="D717" t="str">
            <v>AXLETECH INTERNATIONAL SAS</v>
          </cell>
          <cell r="F717">
            <v>12</v>
          </cell>
          <cell r="G717" t="str">
            <v>2932Z</v>
          </cell>
          <cell r="H717">
            <v>0</v>
          </cell>
          <cell r="I717">
            <v>0</v>
          </cell>
          <cell r="J717">
            <v>0</v>
          </cell>
          <cell r="K717">
            <v>0</v>
          </cell>
          <cell r="L717">
            <v>0</v>
          </cell>
          <cell r="M717">
            <v>0</v>
          </cell>
          <cell r="N717">
            <v>0</v>
          </cell>
          <cell r="O717">
            <v>0</v>
          </cell>
          <cell r="P717">
            <v>0</v>
          </cell>
          <cell r="Q717">
            <v>0</v>
          </cell>
          <cell r="R717">
            <v>0</v>
          </cell>
          <cell r="T717">
            <v>0.95433823304570009</v>
          </cell>
        </row>
        <row r="718">
          <cell r="A718" t="str">
            <v>667280143</v>
          </cell>
          <cell r="B718" t="str">
            <v>R19</v>
          </cell>
          <cell r="C718">
            <v>269</v>
          </cell>
          <cell r="D718" t="str">
            <v>RIVARD</v>
          </cell>
          <cell r="F718">
            <v>6</v>
          </cell>
          <cell r="G718" t="str">
            <v>2920Z</v>
          </cell>
          <cell r="H718">
            <v>0</v>
          </cell>
          <cell r="I718">
            <v>0</v>
          </cell>
          <cell r="J718">
            <v>0</v>
          </cell>
          <cell r="K718">
            <v>0</v>
          </cell>
          <cell r="L718">
            <v>0</v>
          </cell>
          <cell r="M718">
            <v>0</v>
          </cell>
          <cell r="N718">
            <v>0</v>
          </cell>
          <cell r="O718">
            <v>0</v>
          </cell>
          <cell r="P718">
            <v>1</v>
          </cell>
          <cell r="Q718">
            <v>0</v>
          </cell>
          <cell r="R718">
            <v>1</v>
          </cell>
          <cell r="S718" t="str">
            <v>retraite</v>
          </cell>
          <cell r="T718">
            <v>0.97682739534481255</v>
          </cell>
        </row>
        <row r="719">
          <cell r="A719" t="str">
            <v>780139788</v>
          </cell>
          <cell r="B719" t="str">
            <v>R17</v>
          </cell>
          <cell r="C719">
            <v>34</v>
          </cell>
          <cell r="D719" t="str">
            <v>ATELIERS BERNARD ET BONNEFOND</v>
          </cell>
          <cell r="F719">
            <v>2</v>
          </cell>
          <cell r="G719" t="str">
            <v>2711Z</v>
          </cell>
          <cell r="H719">
            <v>0</v>
          </cell>
          <cell r="I719">
            <v>0</v>
          </cell>
          <cell r="J719">
            <v>0</v>
          </cell>
          <cell r="K719">
            <v>0</v>
          </cell>
          <cell r="L719">
            <v>0</v>
          </cell>
          <cell r="M719">
            <v>0</v>
          </cell>
          <cell r="N719">
            <v>0</v>
          </cell>
          <cell r="O719">
            <v>0</v>
          </cell>
          <cell r="P719">
            <v>0</v>
          </cell>
          <cell r="Q719">
            <v>0</v>
          </cell>
          <cell r="R719">
            <v>0</v>
          </cell>
          <cell r="T719">
            <v>9.5192186618197088</v>
          </cell>
        </row>
        <row r="720">
          <cell r="A720" t="str">
            <v>347550022</v>
          </cell>
          <cell r="B720" t="str">
            <v>R22</v>
          </cell>
          <cell r="C720">
            <v>74</v>
          </cell>
          <cell r="D720" t="str">
            <v>ASCOREL</v>
          </cell>
          <cell r="F720">
            <v>15</v>
          </cell>
          <cell r="G720" t="str">
            <v>329</v>
          </cell>
          <cell r="H720">
            <v>0</v>
          </cell>
          <cell r="I720">
            <v>0</v>
          </cell>
          <cell r="J720">
            <v>0</v>
          </cell>
          <cell r="K720">
            <v>0</v>
          </cell>
          <cell r="L720">
            <v>0</v>
          </cell>
          <cell r="M720">
            <v>0</v>
          </cell>
          <cell r="N720">
            <v>0</v>
          </cell>
          <cell r="O720">
            <v>0</v>
          </cell>
          <cell r="P720">
            <v>0</v>
          </cell>
          <cell r="Q720">
            <v>0</v>
          </cell>
          <cell r="R720">
            <v>0</v>
          </cell>
          <cell r="T720">
            <v>0.98352782407605166</v>
          </cell>
        </row>
        <row r="721">
          <cell r="A721" t="str">
            <v>332108331</v>
          </cell>
          <cell r="B721" t="str">
            <v>R09</v>
          </cell>
          <cell r="C721">
            <v>266</v>
          </cell>
          <cell r="D721" t="str">
            <v>SEIFEL</v>
          </cell>
          <cell r="F721">
            <v>16</v>
          </cell>
          <cell r="G721" t="str">
            <v>2229A</v>
          </cell>
          <cell r="H721">
            <v>0</v>
          </cell>
          <cell r="I721">
            <v>0</v>
          </cell>
          <cell r="J721">
            <v>0</v>
          </cell>
          <cell r="K721">
            <v>0</v>
          </cell>
          <cell r="L721">
            <v>0</v>
          </cell>
          <cell r="M721">
            <v>0</v>
          </cell>
          <cell r="N721">
            <v>0</v>
          </cell>
          <cell r="O721">
            <v>0</v>
          </cell>
          <cell r="P721">
            <v>0</v>
          </cell>
          <cell r="Q721">
            <v>0</v>
          </cell>
          <cell r="R721">
            <v>0</v>
          </cell>
          <cell r="T721">
            <v>1.0674174083627095</v>
          </cell>
        </row>
        <row r="722">
          <cell r="A722" t="str">
            <v>381610823</v>
          </cell>
          <cell r="B722" t="str">
            <v>R22</v>
          </cell>
          <cell r="C722">
            <v>18</v>
          </cell>
          <cell r="D722" t="str">
            <v>LOXOS</v>
          </cell>
          <cell r="F722">
            <v>1</v>
          </cell>
          <cell r="G722" t="str">
            <v>3109B</v>
          </cell>
          <cell r="H722">
            <v>0</v>
          </cell>
          <cell r="I722">
            <v>0</v>
          </cell>
          <cell r="J722">
            <v>0</v>
          </cell>
          <cell r="K722">
            <v>0</v>
          </cell>
          <cell r="L722">
            <v>0</v>
          </cell>
          <cell r="M722">
            <v>0</v>
          </cell>
          <cell r="N722">
            <v>0</v>
          </cell>
          <cell r="O722">
            <v>0</v>
          </cell>
          <cell r="P722">
            <v>0</v>
          </cell>
          <cell r="Q722">
            <v>0</v>
          </cell>
          <cell r="R722">
            <v>0</v>
          </cell>
          <cell r="T722">
            <v>9.4630839177779507</v>
          </cell>
        </row>
        <row r="723">
          <cell r="A723" t="str">
            <v>333432144</v>
          </cell>
          <cell r="B723" t="str">
            <v>R27</v>
          </cell>
          <cell r="C723">
            <v>6</v>
          </cell>
          <cell r="D723" t="str">
            <v>IMAGE MODELISAT STRATEGIE ANALYS</v>
          </cell>
          <cell r="F723">
            <v>4</v>
          </cell>
          <cell r="G723" t="str">
            <v>5829C</v>
          </cell>
          <cell r="H723">
            <v>0</v>
          </cell>
          <cell r="I723">
            <v>0</v>
          </cell>
          <cell r="J723">
            <v>0</v>
          </cell>
          <cell r="K723">
            <v>0</v>
          </cell>
          <cell r="L723">
            <v>0</v>
          </cell>
          <cell r="M723">
            <v>0</v>
          </cell>
          <cell r="N723">
            <v>0</v>
          </cell>
          <cell r="O723">
            <v>0</v>
          </cell>
          <cell r="P723">
            <v>0</v>
          </cell>
          <cell r="Q723">
            <v>0</v>
          </cell>
          <cell r="R723">
            <v>0</v>
          </cell>
          <cell r="T723">
            <v>1.0004931182693255</v>
          </cell>
        </row>
        <row r="724">
          <cell r="A724" t="str">
            <v>971506191</v>
          </cell>
          <cell r="B724" t="str">
            <v>R22</v>
          </cell>
          <cell r="C724">
            <v>270</v>
          </cell>
          <cell r="D724" t="str">
            <v>CLAUGER SA</v>
          </cell>
          <cell r="F724">
            <v>3</v>
          </cell>
          <cell r="G724" t="str">
            <v>329</v>
          </cell>
          <cell r="H724">
            <v>0</v>
          </cell>
          <cell r="I724">
            <v>0</v>
          </cell>
          <cell r="J724">
            <v>0</v>
          </cell>
          <cell r="K724">
            <v>0</v>
          </cell>
          <cell r="L724">
            <v>0</v>
          </cell>
          <cell r="M724">
            <v>0</v>
          </cell>
          <cell r="N724">
            <v>0</v>
          </cell>
          <cell r="O724">
            <v>0</v>
          </cell>
          <cell r="P724">
            <v>0</v>
          </cell>
          <cell r="Q724">
            <v>0</v>
          </cell>
          <cell r="R724">
            <v>0</v>
          </cell>
          <cell r="T724">
            <v>1.0048052637205513</v>
          </cell>
        </row>
        <row r="725">
          <cell r="A725" t="str">
            <v>347774713</v>
          </cell>
          <cell r="B725" t="str">
            <v>R14</v>
          </cell>
          <cell r="C725">
            <v>130</v>
          </cell>
          <cell r="D725" t="str">
            <v>AMPHITECH SAS</v>
          </cell>
          <cell r="F725">
            <v>5</v>
          </cell>
          <cell r="G725" t="str">
            <v>2630Z</v>
          </cell>
          <cell r="H725">
            <v>0</v>
          </cell>
          <cell r="I725">
            <v>0</v>
          </cell>
          <cell r="J725">
            <v>0</v>
          </cell>
          <cell r="K725">
            <v>0</v>
          </cell>
          <cell r="L725">
            <v>0</v>
          </cell>
          <cell r="M725">
            <v>0</v>
          </cell>
          <cell r="N725">
            <v>0</v>
          </cell>
          <cell r="O725">
            <v>0</v>
          </cell>
          <cell r="P725">
            <v>0</v>
          </cell>
          <cell r="Q725">
            <v>0</v>
          </cell>
          <cell r="R725">
            <v>0</v>
          </cell>
          <cell r="T725">
            <v>1.0007717325019605</v>
          </cell>
        </row>
        <row r="726">
          <cell r="A726" t="str">
            <v>348407958</v>
          </cell>
          <cell r="B726" t="str">
            <v>R32</v>
          </cell>
          <cell r="C726">
            <v>2</v>
          </cell>
          <cell r="D726" t="str">
            <v>CONSEIL PHARMACEUTIQUE HUTIN MIC</v>
          </cell>
          <cell r="F726">
            <v>2</v>
          </cell>
          <cell r="G726" t="str">
            <v>8299Z</v>
          </cell>
          <cell r="H726">
            <v>0</v>
          </cell>
          <cell r="I726">
            <v>0</v>
          </cell>
          <cell r="J726">
            <v>0</v>
          </cell>
          <cell r="K726">
            <v>0</v>
          </cell>
          <cell r="L726">
            <v>0</v>
          </cell>
          <cell r="M726">
            <v>0</v>
          </cell>
          <cell r="N726">
            <v>0</v>
          </cell>
          <cell r="O726">
            <v>0</v>
          </cell>
          <cell r="P726">
            <v>0</v>
          </cell>
          <cell r="Q726">
            <v>0</v>
          </cell>
          <cell r="R726">
            <v>0</v>
          </cell>
          <cell r="T726">
            <v>9.6444325221652054</v>
          </cell>
        </row>
        <row r="727">
          <cell r="A727" t="str">
            <v>352432827</v>
          </cell>
          <cell r="B727" t="str">
            <v>R14</v>
          </cell>
          <cell r="C727">
            <v>31</v>
          </cell>
          <cell r="D727" t="str">
            <v>EUROFEEDBACK</v>
          </cell>
          <cell r="F727">
            <v>5</v>
          </cell>
          <cell r="G727" t="str">
            <v>2630Z</v>
          </cell>
          <cell r="H727">
            <v>0</v>
          </cell>
          <cell r="I727">
            <v>0</v>
          </cell>
          <cell r="J727">
            <v>0</v>
          </cell>
          <cell r="K727">
            <v>0</v>
          </cell>
          <cell r="L727">
            <v>0</v>
          </cell>
          <cell r="M727">
            <v>1</v>
          </cell>
          <cell r="N727">
            <v>0</v>
          </cell>
          <cell r="O727">
            <v>0</v>
          </cell>
          <cell r="P727">
            <v>0</v>
          </cell>
          <cell r="Q727">
            <v>0</v>
          </cell>
          <cell r="R727">
            <v>1</v>
          </cell>
          <cell r="T727">
            <v>1.0007717325019605</v>
          </cell>
        </row>
        <row r="728">
          <cell r="A728" t="str">
            <v>586050072</v>
          </cell>
          <cell r="B728" t="str">
            <v>R09</v>
          </cell>
          <cell r="C728">
            <v>514</v>
          </cell>
          <cell r="D728" t="str">
            <v>BARBIER ET CIE</v>
          </cell>
          <cell r="F728">
            <v>2</v>
          </cell>
          <cell r="G728" t="str">
            <v>2221Z</v>
          </cell>
          <cell r="H728">
            <v>0</v>
          </cell>
          <cell r="I728">
            <v>0</v>
          </cell>
          <cell r="J728">
            <v>0</v>
          </cell>
          <cell r="K728">
            <v>0</v>
          </cell>
          <cell r="L728">
            <v>0</v>
          </cell>
          <cell r="M728">
            <v>0</v>
          </cell>
          <cell r="N728">
            <v>0</v>
          </cell>
          <cell r="O728">
            <v>0</v>
          </cell>
          <cell r="P728">
            <v>0</v>
          </cell>
          <cell r="Q728">
            <v>0</v>
          </cell>
          <cell r="R728">
            <v>0</v>
          </cell>
          <cell r="T728">
            <v>1.0140221187172367</v>
          </cell>
        </row>
        <row r="729">
          <cell r="A729" t="str">
            <v>384157400</v>
          </cell>
          <cell r="B729" t="str">
            <v>R09</v>
          </cell>
          <cell r="C729">
            <v>119</v>
          </cell>
          <cell r="D729" t="str">
            <v>DELFINGEN FR-ANTEUIL</v>
          </cell>
          <cell r="F729">
            <v>8</v>
          </cell>
          <cell r="G729" t="str">
            <v>2229A</v>
          </cell>
          <cell r="H729">
            <v>0</v>
          </cell>
          <cell r="I729">
            <v>0</v>
          </cell>
          <cell r="J729">
            <v>0</v>
          </cell>
          <cell r="K729">
            <v>0</v>
          </cell>
          <cell r="L729">
            <v>0</v>
          </cell>
          <cell r="M729">
            <v>2</v>
          </cell>
          <cell r="N729">
            <v>0</v>
          </cell>
          <cell r="O729">
            <v>0</v>
          </cell>
          <cell r="P729">
            <v>0</v>
          </cell>
          <cell r="Q729">
            <v>0</v>
          </cell>
          <cell r="R729">
            <v>2</v>
          </cell>
          <cell r="T729">
            <v>0.96352199512394276</v>
          </cell>
        </row>
        <row r="730">
          <cell r="A730" t="str">
            <v>785754706</v>
          </cell>
          <cell r="B730" t="str">
            <v>R14</v>
          </cell>
          <cell r="C730">
            <v>30</v>
          </cell>
          <cell r="D730" t="str">
            <v>CXR ANDERSON JACOBSON</v>
          </cell>
          <cell r="F730">
            <v>4</v>
          </cell>
          <cell r="G730" t="str">
            <v>2630Z</v>
          </cell>
          <cell r="H730">
            <v>0</v>
          </cell>
          <cell r="I730">
            <v>0</v>
          </cell>
          <cell r="J730">
            <v>0</v>
          </cell>
          <cell r="K730">
            <v>0</v>
          </cell>
          <cell r="L730">
            <v>0</v>
          </cell>
          <cell r="M730">
            <v>0</v>
          </cell>
          <cell r="N730">
            <v>0</v>
          </cell>
          <cell r="O730">
            <v>0</v>
          </cell>
          <cell r="P730">
            <v>0</v>
          </cell>
          <cell r="Q730">
            <v>0</v>
          </cell>
          <cell r="R730">
            <v>0</v>
          </cell>
          <cell r="T730">
            <v>1.0006173259111593</v>
          </cell>
        </row>
        <row r="731">
          <cell r="A731" t="str">
            <v>332586528</v>
          </cell>
          <cell r="B731" t="str">
            <v>R29</v>
          </cell>
          <cell r="C731">
            <v>19</v>
          </cell>
          <cell r="D731" t="str">
            <v>KEYWORD</v>
          </cell>
          <cell r="F731">
            <v>7</v>
          </cell>
          <cell r="G731" t="str">
            <v>6201Z</v>
          </cell>
          <cell r="H731">
            <v>0</v>
          </cell>
          <cell r="I731">
            <v>0</v>
          </cell>
          <cell r="J731">
            <v>0</v>
          </cell>
          <cell r="K731">
            <v>0</v>
          </cell>
          <cell r="L731">
            <v>0</v>
          </cell>
          <cell r="M731">
            <v>0</v>
          </cell>
          <cell r="N731">
            <v>0</v>
          </cell>
          <cell r="O731">
            <v>0</v>
          </cell>
          <cell r="P731">
            <v>0</v>
          </cell>
          <cell r="Q731">
            <v>0</v>
          </cell>
          <cell r="R731">
            <v>0</v>
          </cell>
          <cell r="T731">
            <v>1.0014717325564342</v>
          </cell>
        </row>
        <row r="732">
          <cell r="A732" t="str">
            <v>491066809</v>
          </cell>
          <cell r="B732" t="str">
            <v>R19</v>
          </cell>
          <cell r="C732">
            <v>349</v>
          </cell>
          <cell r="D732" t="str">
            <v>SCHAEFFLER CHAIN DRIVE SYSTEMS SAS</v>
          </cell>
          <cell r="F732">
            <v>3</v>
          </cell>
          <cell r="G732" t="str">
            <v>2932Z</v>
          </cell>
          <cell r="H732">
            <v>0</v>
          </cell>
          <cell r="I732">
            <v>0</v>
          </cell>
          <cell r="J732">
            <v>0</v>
          </cell>
          <cell r="K732">
            <v>0</v>
          </cell>
          <cell r="L732">
            <v>0</v>
          </cell>
          <cell r="M732">
            <v>0</v>
          </cell>
          <cell r="N732">
            <v>0</v>
          </cell>
          <cell r="O732">
            <v>0</v>
          </cell>
          <cell r="P732">
            <v>0</v>
          </cell>
          <cell r="Q732">
            <v>0</v>
          </cell>
          <cell r="R732">
            <v>0</v>
          </cell>
          <cell r="T732">
            <v>0.98832735412601036</v>
          </cell>
        </row>
        <row r="733">
          <cell r="A733" t="str">
            <v>300398880</v>
          </cell>
          <cell r="B733" t="str">
            <v>R07</v>
          </cell>
          <cell r="C733">
            <v>198</v>
          </cell>
          <cell r="D733" t="str">
            <v>SEMIN</v>
          </cell>
          <cell r="F733">
            <v>2</v>
          </cell>
          <cell r="G733" t="str">
            <v>2052Z</v>
          </cell>
          <cell r="H733">
            <v>0</v>
          </cell>
          <cell r="I733">
            <v>0</v>
          </cell>
          <cell r="J733">
            <v>0</v>
          </cell>
          <cell r="K733">
            <v>0</v>
          </cell>
          <cell r="L733">
            <v>0</v>
          </cell>
          <cell r="M733">
            <v>0</v>
          </cell>
          <cell r="N733">
            <v>0</v>
          </cell>
          <cell r="O733">
            <v>0</v>
          </cell>
          <cell r="P733">
            <v>0</v>
          </cell>
          <cell r="Q733">
            <v>0</v>
          </cell>
          <cell r="R733">
            <v>0</v>
          </cell>
          <cell r="T733">
            <v>1.0011337998841978</v>
          </cell>
        </row>
        <row r="734">
          <cell r="A734" t="str">
            <v>331633198</v>
          </cell>
          <cell r="B734" t="str">
            <v>R15</v>
          </cell>
          <cell r="C734">
            <v>23</v>
          </cell>
          <cell r="D734" t="str">
            <v>MAXSEA INTERNATIONAL SAS</v>
          </cell>
          <cell r="F734">
            <v>19</v>
          </cell>
          <cell r="G734" t="str">
            <v>2651A</v>
          </cell>
          <cell r="H734">
            <v>0</v>
          </cell>
          <cell r="I734">
            <v>0</v>
          </cell>
          <cell r="J734">
            <v>0</v>
          </cell>
          <cell r="K734">
            <v>0</v>
          </cell>
          <cell r="L734">
            <v>0</v>
          </cell>
          <cell r="M734">
            <v>0</v>
          </cell>
          <cell r="N734">
            <v>0</v>
          </cell>
          <cell r="O734">
            <v>0</v>
          </cell>
          <cell r="P734">
            <v>0</v>
          </cell>
          <cell r="Q734">
            <v>0</v>
          </cell>
          <cell r="R734">
            <v>0</v>
          </cell>
          <cell r="T734">
            <v>0.99179742375628233</v>
          </cell>
        </row>
        <row r="735">
          <cell r="A735" t="str">
            <v>301897278</v>
          </cell>
          <cell r="B735" t="str">
            <v>R25</v>
          </cell>
          <cell r="C735">
            <v>288</v>
          </cell>
          <cell r="D735" t="str">
            <v>OUEST ELECTRO TECHNIQUE</v>
          </cell>
          <cell r="F735">
            <v>16</v>
          </cell>
          <cell r="G735" t="str">
            <v>4321A</v>
          </cell>
          <cell r="H735">
            <v>0</v>
          </cell>
          <cell r="I735">
            <v>0</v>
          </cell>
          <cell r="J735">
            <v>0</v>
          </cell>
          <cell r="K735">
            <v>0</v>
          </cell>
          <cell r="L735">
            <v>0</v>
          </cell>
          <cell r="M735">
            <v>0</v>
          </cell>
          <cell r="N735">
            <v>0</v>
          </cell>
          <cell r="O735">
            <v>0</v>
          </cell>
          <cell r="P735">
            <v>0</v>
          </cell>
          <cell r="Q735">
            <v>0</v>
          </cell>
          <cell r="R735">
            <v>0</v>
          </cell>
          <cell r="T735">
            <v>0.81238343567130644</v>
          </cell>
        </row>
        <row r="736">
          <cell r="A736" t="str">
            <v>542015763</v>
          </cell>
          <cell r="B736" t="str">
            <v>R03</v>
          </cell>
          <cell r="C736">
            <v>85</v>
          </cell>
          <cell r="D736" t="str">
            <v>BOIRON FRERES SAS</v>
          </cell>
          <cell r="F736">
            <v>3</v>
          </cell>
          <cell r="G736" t="str">
            <v>1039B</v>
          </cell>
          <cell r="H736">
            <v>0</v>
          </cell>
          <cell r="I736">
            <v>0</v>
          </cell>
          <cell r="J736">
            <v>0</v>
          </cell>
          <cell r="K736">
            <v>0</v>
          </cell>
          <cell r="L736">
            <v>0</v>
          </cell>
          <cell r="M736">
            <v>0</v>
          </cell>
          <cell r="N736">
            <v>0</v>
          </cell>
          <cell r="O736">
            <v>0</v>
          </cell>
          <cell r="P736">
            <v>0</v>
          </cell>
          <cell r="Q736">
            <v>0</v>
          </cell>
          <cell r="R736">
            <v>0</v>
          </cell>
          <cell r="T736">
            <v>9.334254903577067</v>
          </cell>
        </row>
        <row r="737">
          <cell r="A737" t="str">
            <v>347989493</v>
          </cell>
          <cell r="B737" t="str">
            <v>R18</v>
          </cell>
          <cell r="C737">
            <v>4</v>
          </cell>
          <cell r="D737" t="str">
            <v>MALBEC SARL</v>
          </cell>
          <cell r="F737">
            <v>2</v>
          </cell>
          <cell r="G737" t="str">
            <v>2813Z</v>
          </cell>
          <cell r="H737">
            <v>0</v>
          </cell>
          <cell r="I737">
            <v>0</v>
          </cell>
          <cell r="J737">
            <v>0</v>
          </cell>
          <cell r="K737">
            <v>0</v>
          </cell>
          <cell r="L737">
            <v>0</v>
          </cell>
          <cell r="M737">
            <v>0</v>
          </cell>
          <cell r="N737">
            <v>0</v>
          </cell>
          <cell r="O737">
            <v>0</v>
          </cell>
          <cell r="P737">
            <v>0</v>
          </cell>
          <cell r="Q737">
            <v>0</v>
          </cell>
          <cell r="R737">
            <v>0</v>
          </cell>
          <cell r="T737">
            <v>9.4874221915835175</v>
          </cell>
        </row>
        <row r="738">
          <cell r="A738" t="str">
            <v>352014955</v>
          </cell>
          <cell r="B738" t="str">
            <v>R03</v>
          </cell>
          <cell r="C738">
            <v>1274</v>
          </cell>
          <cell r="D738" t="str">
            <v>CANDIA</v>
          </cell>
          <cell r="F738">
            <v>9</v>
          </cell>
          <cell r="G738" t="str">
            <v>1051A</v>
          </cell>
          <cell r="H738">
            <v>0</v>
          </cell>
          <cell r="I738">
            <v>0</v>
          </cell>
          <cell r="J738">
            <v>0</v>
          </cell>
          <cell r="K738">
            <v>0</v>
          </cell>
          <cell r="L738">
            <v>0</v>
          </cell>
          <cell r="M738">
            <v>0</v>
          </cell>
          <cell r="N738">
            <v>0</v>
          </cell>
          <cell r="O738">
            <v>0</v>
          </cell>
          <cell r="P738">
            <v>1</v>
          </cell>
          <cell r="Q738">
            <v>0</v>
          </cell>
          <cell r="R738">
            <v>1</v>
          </cell>
          <cell r="S738" t="str">
            <v>chômage</v>
          </cell>
          <cell r="T738">
            <v>1.0273316473810306</v>
          </cell>
        </row>
        <row r="739">
          <cell r="A739" t="str">
            <v>319580122</v>
          </cell>
          <cell r="B739" t="str">
            <v>R03</v>
          </cell>
          <cell r="C739">
            <v>393</v>
          </cell>
          <cell r="D739" t="str">
            <v>LTR INDUSTRIES</v>
          </cell>
          <cell r="F739">
            <v>10</v>
          </cell>
          <cell r="G739" t="str">
            <v>1200Z</v>
          </cell>
          <cell r="H739">
            <v>0</v>
          </cell>
          <cell r="I739">
            <v>0</v>
          </cell>
          <cell r="J739">
            <v>0</v>
          </cell>
          <cell r="K739">
            <v>0</v>
          </cell>
          <cell r="L739">
            <v>0</v>
          </cell>
          <cell r="M739">
            <v>0</v>
          </cell>
          <cell r="N739">
            <v>0</v>
          </cell>
          <cell r="O739">
            <v>0</v>
          </cell>
          <cell r="P739">
            <v>0</v>
          </cell>
          <cell r="Q739">
            <v>0</v>
          </cell>
          <cell r="R739">
            <v>0</v>
          </cell>
          <cell r="T739">
            <v>1.0606118882484188</v>
          </cell>
        </row>
        <row r="740">
          <cell r="A740" t="str">
            <v>324925106</v>
          </cell>
          <cell r="B740" t="str">
            <v>R09</v>
          </cell>
          <cell r="C740">
            <v>937</v>
          </cell>
          <cell r="D740" t="str">
            <v>INERGY AUTOMOTIVE SYSTEMS FRANCE</v>
          </cell>
          <cell r="F740">
            <v>30</v>
          </cell>
          <cell r="G740" t="str">
            <v>2229A</v>
          </cell>
          <cell r="H740">
            <v>0</v>
          </cell>
          <cell r="I740">
            <v>0</v>
          </cell>
          <cell r="J740">
            <v>0</v>
          </cell>
          <cell r="K740">
            <v>0</v>
          </cell>
          <cell r="L740">
            <v>0</v>
          </cell>
          <cell r="M740">
            <v>0</v>
          </cell>
          <cell r="N740">
            <v>0</v>
          </cell>
          <cell r="O740">
            <v>0</v>
          </cell>
          <cell r="P740">
            <v>0</v>
          </cell>
          <cell r="Q740">
            <v>0</v>
          </cell>
          <cell r="R740">
            <v>0</v>
          </cell>
          <cell r="T740">
            <v>1.2375612180161959</v>
          </cell>
        </row>
        <row r="741">
          <cell r="A741" t="str">
            <v>377539556</v>
          </cell>
          <cell r="B741" t="str">
            <v>R30</v>
          </cell>
          <cell r="C741">
            <v>12</v>
          </cell>
          <cell r="D741" t="str">
            <v>CATALYSE</v>
          </cell>
          <cell r="F741">
            <v>7</v>
          </cell>
          <cell r="G741" t="str">
            <v>72</v>
          </cell>
          <cell r="H741">
            <v>0</v>
          </cell>
          <cell r="I741">
            <v>0</v>
          </cell>
          <cell r="J741">
            <v>0</v>
          </cell>
          <cell r="K741">
            <v>0</v>
          </cell>
          <cell r="L741">
            <v>0</v>
          </cell>
          <cell r="M741">
            <v>1</v>
          </cell>
          <cell r="N741">
            <v>0</v>
          </cell>
          <cell r="O741">
            <v>0</v>
          </cell>
          <cell r="P741">
            <v>0</v>
          </cell>
          <cell r="Q741">
            <v>0</v>
          </cell>
          <cell r="R741">
            <v>1</v>
          </cell>
          <cell r="T741">
            <v>9.5914274743704198</v>
          </cell>
        </row>
        <row r="742">
          <cell r="A742" t="str">
            <v>418214003</v>
          </cell>
          <cell r="B742" t="str">
            <v>R07</v>
          </cell>
          <cell r="C742">
            <v>126</v>
          </cell>
          <cell r="D742" t="str">
            <v>SOC DES POLYMERES TECHNIQUES</v>
          </cell>
          <cell r="F742">
            <v>10</v>
          </cell>
          <cell r="G742" t="str">
            <v>2016Z</v>
          </cell>
          <cell r="H742">
            <v>0</v>
          </cell>
          <cell r="I742">
            <v>0</v>
          </cell>
          <cell r="J742">
            <v>0</v>
          </cell>
          <cell r="K742">
            <v>0</v>
          </cell>
          <cell r="L742">
            <v>0</v>
          </cell>
          <cell r="M742">
            <v>0</v>
          </cell>
          <cell r="N742">
            <v>0</v>
          </cell>
          <cell r="O742">
            <v>0</v>
          </cell>
          <cell r="P742">
            <v>1</v>
          </cell>
          <cell r="Q742">
            <v>0</v>
          </cell>
          <cell r="R742">
            <v>1</v>
          </cell>
          <cell r="S742" t="str">
            <v>retraite</v>
          </cell>
          <cell r="T742">
            <v>1.0098006233090926</v>
          </cell>
        </row>
        <row r="743">
          <cell r="A743" t="str">
            <v>547350249</v>
          </cell>
          <cell r="B743" t="str">
            <v>R03</v>
          </cell>
          <cell r="C743">
            <v>409</v>
          </cell>
          <cell r="D743" t="str">
            <v>SODEBO</v>
          </cell>
          <cell r="F743">
            <v>3</v>
          </cell>
          <cell r="G743" t="str">
            <v>1085Z</v>
          </cell>
          <cell r="H743">
            <v>0</v>
          </cell>
          <cell r="I743">
            <v>0</v>
          </cell>
          <cell r="J743">
            <v>0</v>
          </cell>
          <cell r="K743">
            <v>0</v>
          </cell>
          <cell r="L743">
            <v>0</v>
          </cell>
          <cell r="M743">
            <v>0</v>
          </cell>
          <cell r="N743">
            <v>0</v>
          </cell>
          <cell r="O743">
            <v>0</v>
          </cell>
          <cell r="P743">
            <v>0</v>
          </cell>
          <cell r="Q743">
            <v>0</v>
          </cell>
          <cell r="R743">
            <v>0</v>
          </cell>
          <cell r="T743">
            <v>1.0214841937427253</v>
          </cell>
        </row>
        <row r="744">
          <cell r="A744" t="str">
            <v>599815073</v>
          </cell>
          <cell r="B744" t="str">
            <v>R07</v>
          </cell>
          <cell r="C744">
            <v>773</v>
          </cell>
          <cell r="D744" t="str">
            <v>AXENS</v>
          </cell>
          <cell r="F744">
            <v>25</v>
          </cell>
          <cell r="G744" t="str">
            <v>2013B</v>
          </cell>
          <cell r="H744">
            <v>0</v>
          </cell>
          <cell r="I744">
            <v>0</v>
          </cell>
          <cell r="J744">
            <v>0</v>
          </cell>
          <cell r="K744">
            <v>0</v>
          </cell>
          <cell r="L744">
            <v>0</v>
          </cell>
          <cell r="M744">
            <v>0</v>
          </cell>
          <cell r="N744">
            <v>0</v>
          </cell>
          <cell r="O744">
            <v>0</v>
          </cell>
          <cell r="P744">
            <v>0</v>
          </cell>
          <cell r="Q744">
            <v>0</v>
          </cell>
          <cell r="R744">
            <v>0</v>
          </cell>
          <cell r="T744">
            <v>1.0221060878463604</v>
          </cell>
        </row>
        <row r="745">
          <cell r="A745" t="str">
            <v>330265323</v>
          </cell>
          <cell r="B745" t="str">
            <v>R27</v>
          </cell>
          <cell r="C745">
            <v>174</v>
          </cell>
          <cell r="D745" t="str">
            <v>ITESOFT</v>
          </cell>
          <cell r="F745">
            <v>60</v>
          </cell>
          <cell r="G745" t="str">
            <v>5829C</v>
          </cell>
          <cell r="H745">
            <v>0</v>
          </cell>
          <cell r="I745">
            <v>0</v>
          </cell>
          <cell r="J745">
            <v>0</v>
          </cell>
          <cell r="K745">
            <v>0</v>
          </cell>
          <cell r="L745">
            <v>0</v>
          </cell>
          <cell r="M745">
            <v>0</v>
          </cell>
          <cell r="N745">
            <v>0</v>
          </cell>
          <cell r="O745">
            <v>4</v>
          </cell>
          <cell r="P745">
            <v>0</v>
          </cell>
          <cell r="Q745">
            <v>0</v>
          </cell>
          <cell r="R745">
            <v>4</v>
          </cell>
          <cell r="T745">
            <v>1.0164927484431368</v>
          </cell>
        </row>
        <row r="746">
          <cell r="A746" t="str">
            <v>343296935</v>
          </cell>
          <cell r="B746" t="str">
            <v>R14</v>
          </cell>
          <cell r="C746">
            <v>11</v>
          </cell>
          <cell r="D746" t="str">
            <v>GEGA ELECTRONIQUE</v>
          </cell>
          <cell r="F746">
            <v>1</v>
          </cell>
          <cell r="G746" t="str">
            <v>2630Z</v>
          </cell>
          <cell r="H746">
            <v>0</v>
          </cell>
          <cell r="I746">
            <v>0</v>
          </cell>
          <cell r="J746">
            <v>0</v>
          </cell>
          <cell r="K746">
            <v>0</v>
          </cell>
          <cell r="L746">
            <v>0</v>
          </cell>
          <cell r="M746">
            <v>0</v>
          </cell>
          <cell r="N746">
            <v>0</v>
          </cell>
          <cell r="O746">
            <v>0</v>
          </cell>
          <cell r="P746">
            <v>0</v>
          </cell>
          <cell r="Q746">
            <v>0</v>
          </cell>
          <cell r="R746">
            <v>0</v>
          </cell>
          <cell r="T746">
            <v>9.4814626352443305</v>
          </cell>
        </row>
        <row r="747">
          <cell r="A747" t="str">
            <v>343902821</v>
          </cell>
          <cell r="B747" t="str">
            <v>R13</v>
          </cell>
          <cell r="C747">
            <v>106</v>
          </cell>
          <cell r="D747" t="str">
            <v>ARCHOS SA</v>
          </cell>
          <cell r="F747">
            <v>35</v>
          </cell>
          <cell r="G747" t="str">
            <v>2620Z</v>
          </cell>
          <cell r="H747">
            <v>0</v>
          </cell>
          <cell r="I747">
            <v>0</v>
          </cell>
          <cell r="J747">
            <v>0</v>
          </cell>
          <cell r="K747">
            <v>0</v>
          </cell>
          <cell r="L747">
            <v>0</v>
          </cell>
          <cell r="M747">
            <v>0</v>
          </cell>
          <cell r="N747">
            <v>0</v>
          </cell>
          <cell r="O747">
            <v>0</v>
          </cell>
          <cell r="P747">
            <v>0</v>
          </cell>
          <cell r="Q747">
            <v>0</v>
          </cell>
          <cell r="R747">
            <v>0</v>
          </cell>
          <cell r="T747">
            <v>0.97173338424557221</v>
          </cell>
        </row>
        <row r="748">
          <cell r="A748" t="str">
            <v>353867047</v>
          </cell>
          <cell r="B748" t="str">
            <v>R27</v>
          </cell>
          <cell r="C748">
            <v>241</v>
          </cell>
          <cell r="D748" t="str">
            <v>SAB</v>
          </cell>
          <cell r="F748">
            <v>131</v>
          </cell>
          <cell r="G748" t="str">
            <v>5829</v>
          </cell>
          <cell r="H748">
            <v>0</v>
          </cell>
          <cell r="I748">
            <v>0</v>
          </cell>
          <cell r="J748">
            <v>0</v>
          </cell>
          <cell r="K748">
            <v>0</v>
          </cell>
          <cell r="L748">
            <v>0</v>
          </cell>
          <cell r="M748">
            <v>0</v>
          </cell>
          <cell r="N748">
            <v>0</v>
          </cell>
          <cell r="O748">
            <v>0</v>
          </cell>
          <cell r="P748">
            <v>0</v>
          </cell>
          <cell r="Q748">
            <v>0</v>
          </cell>
          <cell r="R748">
            <v>0</v>
          </cell>
          <cell r="T748">
            <v>0.97957949563763613</v>
          </cell>
        </row>
        <row r="749">
          <cell r="A749" t="str">
            <v>632043691</v>
          </cell>
          <cell r="B749" t="str">
            <v>R05</v>
          </cell>
          <cell r="C749">
            <v>51</v>
          </cell>
          <cell r="D749" t="str">
            <v>BOUTAUX PACKAGING</v>
          </cell>
          <cell r="F749">
            <v>1</v>
          </cell>
          <cell r="G749" t="str">
            <v>1729Z</v>
          </cell>
          <cell r="H749">
            <v>0</v>
          </cell>
          <cell r="I749">
            <v>0</v>
          </cell>
          <cell r="J749">
            <v>0</v>
          </cell>
          <cell r="K749">
            <v>0</v>
          </cell>
          <cell r="L749">
            <v>0</v>
          </cell>
          <cell r="M749">
            <v>0</v>
          </cell>
          <cell r="N749">
            <v>0</v>
          </cell>
          <cell r="O749">
            <v>0</v>
          </cell>
          <cell r="P749">
            <v>0</v>
          </cell>
          <cell r="Q749">
            <v>0</v>
          </cell>
          <cell r="R749">
            <v>0</v>
          </cell>
          <cell r="T749">
            <v>8.6729054002355284</v>
          </cell>
        </row>
        <row r="750">
          <cell r="A750" t="str">
            <v>342673134</v>
          </cell>
          <cell r="B750" t="str">
            <v>R13</v>
          </cell>
          <cell r="C750">
            <v>72</v>
          </cell>
          <cell r="D750" t="str">
            <v>ION BEAM SERVICES</v>
          </cell>
          <cell r="F750">
            <v>16</v>
          </cell>
          <cell r="G750" t="str">
            <v>2611Z</v>
          </cell>
          <cell r="H750">
            <v>0</v>
          </cell>
          <cell r="I750">
            <v>0</v>
          </cell>
          <cell r="J750">
            <v>0</v>
          </cell>
          <cell r="K750">
            <v>0</v>
          </cell>
          <cell r="L750">
            <v>0</v>
          </cell>
          <cell r="M750">
            <v>0</v>
          </cell>
          <cell r="N750">
            <v>0</v>
          </cell>
          <cell r="O750">
            <v>0</v>
          </cell>
          <cell r="P750">
            <v>0</v>
          </cell>
          <cell r="Q750">
            <v>0</v>
          </cell>
          <cell r="R750">
            <v>0</v>
          </cell>
          <cell r="T750">
            <v>1.0387224807843882</v>
          </cell>
        </row>
        <row r="751">
          <cell r="A751" t="str">
            <v>344126602</v>
          </cell>
          <cell r="B751" t="str">
            <v>R15</v>
          </cell>
          <cell r="C751">
            <v>31</v>
          </cell>
          <cell r="D751" t="str">
            <v>LHERITIER SAS</v>
          </cell>
          <cell r="F751">
            <v>8</v>
          </cell>
          <cell r="G751" t="str">
            <v>2651A</v>
          </cell>
          <cell r="H751">
            <v>0</v>
          </cell>
          <cell r="I751">
            <v>0</v>
          </cell>
          <cell r="J751">
            <v>0</v>
          </cell>
          <cell r="K751">
            <v>0</v>
          </cell>
          <cell r="L751">
            <v>0</v>
          </cell>
          <cell r="M751">
            <v>0</v>
          </cell>
          <cell r="N751">
            <v>0</v>
          </cell>
          <cell r="O751">
            <v>0</v>
          </cell>
          <cell r="P751">
            <v>0</v>
          </cell>
          <cell r="Q751">
            <v>1</v>
          </cell>
          <cell r="R751">
            <v>1</v>
          </cell>
          <cell r="T751">
            <v>1.0030195368038768</v>
          </cell>
        </row>
        <row r="752">
          <cell r="A752" t="str">
            <v>380467324</v>
          </cell>
          <cell r="B752" t="str">
            <v>R30</v>
          </cell>
          <cell r="C752">
            <v>11</v>
          </cell>
          <cell r="D752" t="str">
            <v>GEOSCAN</v>
          </cell>
          <cell r="F752">
            <v>3</v>
          </cell>
          <cell r="G752" t="str">
            <v>7112B</v>
          </cell>
          <cell r="H752">
            <v>0</v>
          </cell>
          <cell r="I752">
            <v>0</v>
          </cell>
          <cell r="J752">
            <v>0</v>
          </cell>
          <cell r="K752">
            <v>0</v>
          </cell>
          <cell r="L752">
            <v>0</v>
          </cell>
          <cell r="M752">
            <v>0</v>
          </cell>
          <cell r="N752">
            <v>0</v>
          </cell>
          <cell r="O752">
            <v>0</v>
          </cell>
          <cell r="P752">
            <v>0</v>
          </cell>
          <cell r="Q752">
            <v>0</v>
          </cell>
          <cell r="R752">
            <v>0</v>
          </cell>
          <cell r="T752">
            <v>9.5125975004990462</v>
          </cell>
        </row>
        <row r="753">
          <cell r="A753" t="str">
            <v>950571802</v>
          </cell>
          <cell r="B753" t="str">
            <v>R29</v>
          </cell>
          <cell r="C753">
            <v>50</v>
          </cell>
          <cell r="D753" t="str">
            <v>SAMTECH FRANCE SA</v>
          </cell>
          <cell r="F753">
            <v>16</v>
          </cell>
          <cell r="G753" t="str">
            <v>6201Z</v>
          </cell>
          <cell r="H753">
            <v>0</v>
          </cell>
          <cell r="I753">
            <v>0</v>
          </cell>
          <cell r="J753">
            <v>0</v>
          </cell>
          <cell r="K753">
            <v>0</v>
          </cell>
          <cell r="L753">
            <v>0</v>
          </cell>
          <cell r="M753">
            <v>1</v>
          </cell>
          <cell r="N753">
            <v>0</v>
          </cell>
          <cell r="O753">
            <v>0</v>
          </cell>
          <cell r="P753">
            <v>0</v>
          </cell>
          <cell r="Q753">
            <v>0</v>
          </cell>
          <cell r="R753">
            <v>1</v>
          </cell>
          <cell r="T753">
            <v>1.0040953938750552</v>
          </cell>
        </row>
        <row r="754">
          <cell r="A754" t="str">
            <v>070503016</v>
          </cell>
          <cell r="B754" t="str">
            <v>R18</v>
          </cell>
          <cell r="C754">
            <v>150</v>
          </cell>
          <cell r="D754" t="str">
            <v>SOCAMEL TECHNOLOGIES</v>
          </cell>
          <cell r="F754">
            <v>4</v>
          </cell>
          <cell r="G754" t="str">
            <v>2893Z</v>
          </cell>
          <cell r="H754">
            <v>0</v>
          </cell>
          <cell r="I754">
            <v>0</v>
          </cell>
          <cell r="J754">
            <v>0</v>
          </cell>
          <cell r="K754">
            <v>0</v>
          </cell>
          <cell r="L754">
            <v>0</v>
          </cell>
          <cell r="M754">
            <v>0</v>
          </cell>
          <cell r="N754">
            <v>0</v>
          </cell>
          <cell r="O754">
            <v>0</v>
          </cell>
          <cell r="P754">
            <v>0</v>
          </cell>
          <cell r="Q754">
            <v>0</v>
          </cell>
          <cell r="R754">
            <v>0</v>
          </cell>
          <cell r="T754">
            <v>1.0015666364993958</v>
          </cell>
        </row>
        <row r="755">
          <cell r="A755" t="str">
            <v>496680299</v>
          </cell>
          <cell r="B755" t="str">
            <v>R03</v>
          </cell>
          <cell r="C755">
            <v>393</v>
          </cell>
          <cell r="D755" t="str">
            <v>NEOLAIT</v>
          </cell>
          <cell r="F755">
            <v>6</v>
          </cell>
          <cell r="G755" t="str">
            <v>1091Z</v>
          </cell>
          <cell r="H755">
            <v>0</v>
          </cell>
          <cell r="I755">
            <v>0</v>
          </cell>
          <cell r="J755">
            <v>0</v>
          </cell>
          <cell r="K755">
            <v>0</v>
          </cell>
          <cell r="L755">
            <v>0</v>
          </cell>
          <cell r="M755">
            <v>0</v>
          </cell>
          <cell r="N755">
            <v>0</v>
          </cell>
          <cell r="O755">
            <v>0</v>
          </cell>
          <cell r="P755">
            <v>0</v>
          </cell>
          <cell r="Q755">
            <v>0</v>
          </cell>
          <cell r="R755">
            <v>0</v>
          </cell>
          <cell r="T755">
            <v>10.078478720135259</v>
          </cell>
        </row>
        <row r="756">
          <cell r="A756" t="str">
            <v>314093352</v>
          </cell>
          <cell r="B756" t="str">
            <v>R09</v>
          </cell>
          <cell r="C756">
            <v>336</v>
          </cell>
          <cell r="D756" t="str">
            <v>SARTORIUS STEDIM BIOTECH</v>
          </cell>
          <cell r="F756">
            <v>13</v>
          </cell>
          <cell r="G756" t="str">
            <v>2229A</v>
          </cell>
          <cell r="H756">
            <v>0</v>
          </cell>
          <cell r="I756">
            <v>0</v>
          </cell>
          <cell r="J756">
            <v>0</v>
          </cell>
          <cell r="K756">
            <v>0</v>
          </cell>
          <cell r="L756">
            <v>0</v>
          </cell>
          <cell r="M756">
            <v>0</v>
          </cell>
          <cell r="N756">
            <v>0</v>
          </cell>
          <cell r="O756">
            <v>0</v>
          </cell>
          <cell r="P756">
            <v>0</v>
          </cell>
          <cell r="Q756">
            <v>0</v>
          </cell>
          <cell r="R756">
            <v>0</v>
          </cell>
          <cell r="T756">
            <v>0.83266633061291817</v>
          </cell>
        </row>
        <row r="757">
          <cell r="A757" t="str">
            <v>327733432</v>
          </cell>
          <cell r="B757" t="str">
            <v>R27</v>
          </cell>
          <cell r="C757">
            <v>601</v>
          </cell>
          <cell r="D757" t="str">
            <v>ISAGRI</v>
          </cell>
          <cell r="F757">
            <v>39</v>
          </cell>
          <cell r="G757" t="str">
            <v>5829C</v>
          </cell>
          <cell r="H757">
            <v>0</v>
          </cell>
          <cell r="I757">
            <v>0</v>
          </cell>
          <cell r="J757">
            <v>0</v>
          </cell>
          <cell r="K757">
            <v>0</v>
          </cell>
          <cell r="L757">
            <v>0</v>
          </cell>
          <cell r="M757">
            <v>0</v>
          </cell>
          <cell r="N757">
            <v>0</v>
          </cell>
          <cell r="O757">
            <v>0</v>
          </cell>
          <cell r="P757">
            <v>0</v>
          </cell>
          <cell r="Q757">
            <v>0</v>
          </cell>
          <cell r="R757">
            <v>0</v>
          </cell>
          <cell r="T757">
            <v>9.9075702686599598</v>
          </cell>
        </row>
        <row r="758">
          <cell r="A758" t="str">
            <v>381305614</v>
          </cell>
          <cell r="B758" t="str">
            <v>R27</v>
          </cell>
          <cell r="C758">
            <v>8</v>
          </cell>
          <cell r="D758" t="str">
            <v>ISOFT</v>
          </cell>
          <cell r="F758">
            <v>7</v>
          </cell>
          <cell r="G758" t="str">
            <v>5829C</v>
          </cell>
          <cell r="H758">
            <v>0</v>
          </cell>
          <cell r="I758">
            <v>0</v>
          </cell>
          <cell r="J758">
            <v>0</v>
          </cell>
          <cell r="K758">
            <v>0</v>
          </cell>
          <cell r="L758">
            <v>0</v>
          </cell>
          <cell r="M758">
            <v>0</v>
          </cell>
          <cell r="N758">
            <v>0</v>
          </cell>
          <cell r="O758">
            <v>0</v>
          </cell>
          <cell r="P758">
            <v>0</v>
          </cell>
          <cell r="Q758">
            <v>1</v>
          </cell>
          <cell r="R758">
            <v>1</v>
          </cell>
          <cell r="T758">
            <v>1.0087234735806265</v>
          </cell>
        </row>
        <row r="759">
          <cell r="A759" t="str">
            <v>314830183</v>
          </cell>
          <cell r="B759" t="str">
            <v>R03</v>
          </cell>
          <cell r="C759">
            <v>665</v>
          </cell>
          <cell r="D759" t="str">
            <v>FROMAGERIES DES CHAUMES</v>
          </cell>
          <cell r="F759">
            <v>8</v>
          </cell>
          <cell r="G759" t="str">
            <v>1051C</v>
          </cell>
          <cell r="H759">
            <v>0</v>
          </cell>
          <cell r="I759">
            <v>0</v>
          </cell>
          <cell r="J759">
            <v>0</v>
          </cell>
          <cell r="K759">
            <v>0</v>
          </cell>
          <cell r="L759">
            <v>0</v>
          </cell>
          <cell r="M759">
            <v>0</v>
          </cell>
          <cell r="N759">
            <v>0</v>
          </cell>
          <cell r="O759">
            <v>0</v>
          </cell>
          <cell r="P759">
            <v>0</v>
          </cell>
          <cell r="Q759">
            <v>0</v>
          </cell>
          <cell r="R759">
            <v>0</v>
          </cell>
          <cell r="T759">
            <v>0.99533709281171723</v>
          </cell>
        </row>
        <row r="760">
          <cell r="A760" t="str">
            <v>352122626</v>
          </cell>
          <cell r="B760" t="str">
            <v>R27</v>
          </cell>
          <cell r="C760">
            <v>13</v>
          </cell>
          <cell r="D760" t="str">
            <v>ABVENT R &amp; D</v>
          </cell>
          <cell r="F760">
            <v>11</v>
          </cell>
          <cell r="G760" t="str">
            <v>5829A</v>
          </cell>
          <cell r="H760">
            <v>0</v>
          </cell>
          <cell r="I760">
            <v>0</v>
          </cell>
          <cell r="J760">
            <v>0</v>
          </cell>
          <cell r="K760">
            <v>0</v>
          </cell>
          <cell r="L760">
            <v>0</v>
          </cell>
          <cell r="M760">
            <v>0</v>
          </cell>
          <cell r="N760">
            <v>0</v>
          </cell>
          <cell r="O760">
            <v>0</v>
          </cell>
          <cell r="P760">
            <v>0</v>
          </cell>
          <cell r="Q760">
            <v>0</v>
          </cell>
          <cell r="R760">
            <v>0</v>
          </cell>
          <cell r="T760">
            <v>1.0047181373248746</v>
          </cell>
        </row>
        <row r="761">
          <cell r="A761" t="str">
            <v>329338883</v>
          </cell>
          <cell r="B761" t="str">
            <v>R25</v>
          </cell>
          <cell r="C761">
            <v>1995</v>
          </cell>
          <cell r="D761" t="str">
            <v>COLAS CENTRE OUEST</v>
          </cell>
          <cell r="F761">
            <v>1</v>
          </cell>
          <cell r="G761" t="str">
            <v>4211Z</v>
          </cell>
          <cell r="H761">
            <v>0</v>
          </cell>
          <cell r="I761">
            <v>0</v>
          </cell>
          <cell r="J761">
            <v>0</v>
          </cell>
          <cell r="K761">
            <v>0</v>
          </cell>
          <cell r="L761">
            <v>0</v>
          </cell>
          <cell r="M761">
            <v>0</v>
          </cell>
          <cell r="N761">
            <v>0</v>
          </cell>
          <cell r="O761">
            <v>0</v>
          </cell>
          <cell r="P761">
            <v>0</v>
          </cell>
          <cell r="Q761">
            <v>0</v>
          </cell>
          <cell r="R761">
            <v>0</v>
          </cell>
          <cell r="T761">
            <v>9.3285946746926847</v>
          </cell>
        </row>
        <row r="762">
          <cell r="A762" t="str">
            <v>330596800</v>
          </cell>
          <cell r="B762" t="str">
            <v>R13</v>
          </cell>
          <cell r="C762">
            <v>116</v>
          </cell>
          <cell r="D762" t="str">
            <v>L-ACOUSTICS</v>
          </cell>
          <cell r="F762">
            <v>17</v>
          </cell>
          <cell r="G762" t="str">
            <v>2640Z</v>
          </cell>
          <cell r="H762">
            <v>0</v>
          </cell>
          <cell r="I762">
            <v>0</v>
          </cell>
          <cell r="J762">
            <v>0</v>
          </cell>
          <cell r="K762">
            <v>0</v>
          </cell>
          <cell r="L762">
            <v>0</v>
          </cell>
          <cell r="M762">
            <v>0</v>
          </cell>
          <cell r="N762">
            <v>0</v>
          </cell>
          <cell r="O762">
            <v>0</v>
          </cell>
          <cell r="P762">
            <v>0</v>
          </cell>
          <cell r="Q762">
            <v>0</v>
          </cell>
          <cell r="R762">
            <v>0</v>
          </cell>
          <cell r="T762">
            <v>0.94261525755959685</v>
          </cell>
        </row>
        <row r="763">
          <cell r="A763" t="str">
            <v>545850117</v>
          </cell>
          <cell r="B763" t="str">
            <v>R18</v>
          </cell>
          <cell r="C763">
            <v>223</v>
          </cell>
          <cell r="D763" t="str">
            <v>KHUN AUDUREAU SA</v>
          </cell>
          <cell r="F763">
            <v>9</v>
          </cell>
          <cell r="G763" t="str">
            <v>2830Z</v>
          </cell>
          <cell r="H763">
            <v>1</v>
          </cell>
          <cell r="I763">
            <v>0</v>
          </cell>
          <cell r="J763">
            <v>0</v>
          </cell>
          <cell r="K763">
            <v>0</v>
          </cell>
          <cell r="L763">
            <v>0</v>
          </cell>
          <cell r="M763">
            <v>1</v>
          </cell>
          <cell r="N763">
            <v>0</v>
          </cell>
          <cell r="O763">
            <v>0</v>
          </cell>
          <cell r="P763">
            <v>0</v>
          </cell>
          <cell r="Q763">
            <v>0</v>
          </cell>
          <cell r="R763">
            <v>2</v>
          </cell>
          <cell r="T763">
            <v>1.003529285422792</v>
          </cell>
        </row>
        <row r="764">
          <cell r="A764" t="str">
            <v>655680536</v>
          </cell>
          <cell r="B764" t="str">
            <v>R09</v>
          </cell>
          <cell r="C764">
            <v>176</v>
          </cell>
          <cell r="D764" t="str">
            <v>SOCIETE INDUSTRIELLE DU HARAS</v>
          </cell>
          <cell r="F764">
            <v>2</v>
          </cell>
          <cell r="G764" t="str">
            <v>2223Z</v>
          </cell>
          <cell r="H764">
            <v>0</v>
          </cell>
          <cell r="I764">
            <v>0</v>
          </cell>
          <cell r="J764">
            <v>0</v>
          </cell>
          <cell r="K764">
            <v>0</v>
          </cell>
          <cell r="L764">
            <v>0</v>
          </cell>
          <cell r="M764">
            <v>1</v>
          </cell>
          <cell r="N764">
            <v>0</v>
          </cell>
          <cell r="O764">
            <v>0</v>
          </cell>
          <cell r="P764">
            <v>0</v>
          </cell>
          <cell r="Q764">
            <v>0</v>
          </cell>
          <cell r="R764">
            <v>1</v>
          </cell>
          <cell r="T764">
            <v>1.0140221187172367</v>
          </cell>
        </row>
        <row r="765">
          <cell r="A765" t="str">
            <v>348756255</v>
          </cell>
          <cell r="B765" t="str">
            <v>R07</v>
          </cell>
          <cell r="C765">
            <v>133</v>
          </cell>
          <cell r="D765" t="str">
            <v>SOCIETE D'ETUDES DERMATOLOGIQUES</v>
          </cell>
          <cell r="F765">
            <v>66</v>
          </cell>
          <cell r="G765" t="str">
            <v>2014Z</v>
          </cell>
          <cell r="H765">
            <v>0</v>
          </cell>
          <cell r="I765">
            <v>0</v>
          </cell>
          <cell r="J765">
            <v>0</v>
          </cell>
          <cell r="K765">
            <v>0</v>
          </cell>
          <cell r="L765">
            <v>0</v>
          </cell>
          <cell r="M765">
            <v>1</v>
          </cell>
          <cell r="N765">
            <v>0</v>
          </cell>
          <cell r="O765">
            <v>2</v>
          </cell>
          <cell r="P765">
            <v>0</v>
          </cell>
          <cell r="Q765">
            <v>2</v>
          </cell>
          <cell r="R765">
            <v>5</v>
          </cell>
          <cell r="T765">
            <v>1.0255641635352333</v>
          </cell>
        </row>
        <row r="766">
          <cell r="A766" t="str">
            <v>433926151</v>
          </cell>
          <cell r="B766" t="str">
            <v>R19</v>
          </cell>
          <cell r="C766">
            <v>54</v>
          </cell>
          <cell r="D766" t="str">
            <v>GRUPO ANTOLIN INGENIERIE SIEGES</v>
          </cell>
          <cell r="F766">
            <v>16</v>
          </cell>
          <cell r="G766" t="str">
            <v>2932Z</v>
          </cell>
          <cell r="H766">
            <v>0</v>
          </cell>
          <cell r="I766">
            <v>0</v>
          </cell>
          <cell r="J766">
            <v>0</v>
          </cell>
          <cell r="K766">
            <v>0</v>
          </cell>
          <cell r="L766">
            <v>0</v>
          </cell>
          <cell r="M766">
            <v>0</v>
          </cell>
          <cell r="N766">
            <v>0</v>
          </cell>
          <cell r="O766">
            <v>0</v>
          </cell>
          <cell r="P766">
            <v>0</v>
          </cell>
          <cell r="Q766">
            <v>0</v>
          </cell>
          <cell r="R766">
            <v>0</v>
          </cell>
          <cell r="T766">
            <v>0.96864427110143636</v>
          </cell>
        </row>
        <row r="767">
          <cell r="A767" t="str">
            <v>342565553</v>
          </cell>
          <cell r="B767" t="str">
            <v>R07</v>
          </cell>
          <cell r="C767">
            <v>148</v>
          </cell>
          <cell r="D767" t="str">
            <v>ARCHIMICA SAS</v>
          </cell>
          <cell r="F767">
            <v>4</v>
          </cell>
          <cell r="G767" t="str">
            <v>2014Z</v>
          </cell>
          <cell r="H767">
            <v>0</v>
          </cell>
          <cell r="I767">
            <v>0</v>
          </cell>
          <cell r="J767">
            <v>0</v>
          </cell>
          <cell r="K767">
            <v>0</v>
          </cell>
          <cell r="L767">
            <v>0</v>
          </cell>
          <cell r="M767">
            <v>0</v>
          </cell>
          <cell r="N767">
            <v>0</v>
          </cell>
          <cell r="O767">
            <v>0</v>
          </cell>
          <cell r="P767">
            <v>0</v>
          </cell>
          <cell r="Q767">
            <v>0</v>
          </cell>
          <cell r="R767">
            <v>0</v>
          </cell>
          <cell r="T767">
            <v>1.0022692212551698</v>
          </cell>
        </row>
        <row r="768">
          <cell r="A768" t="str">
            <v>348435165</v>
          </cell>
          <cell r="B768" t="str">
            <v>R18</v>
          </cell>
          <cell r="C768">
            <v>40</v>
          </cell>
          <cell r="D768" t="str">
            <v>MARS FISHCARE EUROPE</v>
          </cell>
          <cell r="F768">
            <v>1</v>
          </cell>
          <cell r="G768" t="str">
            <v>2813Z</v>
          </cell>
          <cell r="H768">
            <v>0</v>
          </cell>
          <cell r="I768">
            <v>0</v>
          </cell>
          <cell r="J768">
            <v>0</v>
          </cell>
          <cell r="K768">
            <v>0</v>
          </cell>
          <cell r="L768">
            <v>0</v>
          </cell>
          <cell r="M768">
            <v>0</v>
          </cell>
          <cell r="N768">
            <v>0</v>
          </cell>
          <cell r="O768">
            <v>0</v>
          </cell>
          <cell r="P768">
            <v>0</v>
          </cell>
          <cell r="Q768">
            <v>0</v>
          </cell>
          <cell r="R768">
            <v>0</v>
          </cell>
          <cell r="T768">
            <v>1.0003913691722266</v>
          </cell>
        </row>
        <row r="769">
          <cell r="A769" t="str">
            <v>312937998</v>
          </cell>
          <cell r="B769" t="str">
            <v>R17</v>
          </cell>
          <cell r="C769">
            <v>31</v>
          </cell>
          <cell r="D769" t="str">
            <v>FONDIS</v>
          </cell>
          <cell r="F769">
            <v>2</v>
          </cell>
          <cell r="G769" t="str">
            <v>2752Z</v>
          </cell>
          <cell r="H769">
            <v>0</v>
          </cell>
          <cell r="I769">
            <v>0</v>
          </cell>
          <cell r="J769">
            <v>0</v>
          </cell>
          <cell r="K769">
            <v>0</v>
          </cell>
          <cell r="L769">
            <v>0</v>
          </cell>
          <cell r="M769">
            <v>0</v>
          </cell>
          <cell r="N769">
            <v>0</v>
          </cell>
          <cell r="O769">
            <v>0</v>
          </cell>
          <cell r="P769">
            <v>0</v>
          </cell>
          <cell r="Q769">
            <v>1</v>
          </cell>
          <cell r="R769">
            <v>1</v>
          </cell>
          <cell r="T769">
            <v>1.0041369896434291</v>
          </cell>
        </row>
        <row r="770">
          <cell r="A770" t="str">
            <v>885550418</v>
          </cell>
          <cell r="B770" t="str">
            <v>R03</v>
          </cell>
          <cell r="C770">
            <v>99</v>
          </cell>
          <cell r="D770" t="str">
            <v>NIGAY SA</v>
          </cell>
          <cell r="F770">
            <v>3</v>
          </cell>
          <cell r="G770" t="str">
            <v>1089Z</v>
          </cell>
          <cell r="H770">
            <v>0</v>
          </cell>
          <cell r="I770">
            <v>0</v>
          </cell>
          <cell r="J770">
            <v>0</v>
          </cell>
          <cell r="K770">
            <v>0</v>
          </cell>
          <cell r="L770">
            <v>0</v>
          </cell>
          <cell r="M770">
            <v>0</v>
          </cell>
          <cell r="N770">
            <v>0</v>
          </cell>
          <cell r="O770">
            <v>0</v>
          </cell>
          <cell r="P770">
            <v>0</v>
          </cell>
          <cell r="Q770">
            <v>0</v>
          </cell>
          <cell r="R770">
            <v>0</v>
          </cell>
          <cell r="T770">
            <v>1.0214841937427253</v>
          </cell>
        </row>
        <row r="771">
          <cell r="A771" t="str">
            <v>301520920</v>
          </cell>
          <cell r="B771" t="str">
            <v>R12</v>
          </cell>
          <cell r="C771">
            <v>1929</v>
          </cell>
          <cell r="D771" t="str">
            <v>TEFAL SAS</v>
          </cell>
          <cell r="F771">
            <v>71</v>
          </cell>
          <cell r="G771" t="str">
            <v>2599A</v>
          </cell>
          <cell r="H771">
            <v>0</v>
          </cell>
          <cell r="I771">
            <v>0</v>
          </cell>
          <cell r="J771">
            <v>0</v>
          </cell>
          <cell r="K771">
            <v>0</v>
          </cell>
          <cell r="L771">
            <v>0</v>
          </cell>
          <cell r="M771">
            <v>0</v>
          </cell>
          <cell r="N771">
            <v>0</v>
          </cell>
          <cell r="O771">
            <v>0</v>
          </cell>
          <cell r="P771">
            <v>0</v>
          </cell>
          <cell r="Q771">
            <v>3</v>
          </cell>
          <cell r="R771">
            <v>3</v>
          </cell>
          <cell r="T771">
            <v>1.3240400234331877</v>
          </cell>
        </row>
        <row r="772">
          <cell r="A772" t="str">
            <v>383779725</v>
          </cell>
          <cell r="B772" t="str">
            <v>R19</v>
          </cell>
          <cell r="C772">
            <v>139</v>
          </cell>
          <cell r="D772" t="str">
            <v>LMS IMAGINE SA</v>
          </cell>
          <cell r="F772">
            <v>76</v>
          </cell>
          <cell r="G772" t="str">
            <v>2931Z</v>
          </cell>
          <cell r="H772">
            <v>0</v>
          </cell>
          <cell r="I772">
            <v>0</v>
          </cell>
          <cell r="J772">
            <v>0</v>
          </cell>
          <cell r="K772">
            <v>0</v>
          </cell>
          <cell r="L772">
            <v>0</v>
          </cell>
          <cell r="M772">
            <v>2</v>
          </cell>
          <cell r="N772">
            <v>0</v>
          </cell>
          <cell r="O772">
            <v>0</v>
          </cell>
          <cell r="P772">
            <v>0</v>
          </cell>
          <cell r="Q772">
            <v>0</v>
          </cell>
          <cell r="R772">
            <v>2</v>
          </cell>
          <cell r="T772">
            <v>0.79633123118750082</v>
          </cell>
        </row>
        <row r="773">
          <cell r="A773" t="str">
            <v>562067645</v>
          </cell>
          <cell r="B773" t="str">
            <v>R17</v>
          </cell>
          <cell r="C773">
            <v>257</v>
          </cell>
          <cell r="D773" t="str">
            <v>CTS CABLE TRAY SYSTEMS SAS</v>
          </cell>
          <cell r="F773">
            <v>3</v>
          </cell>
          <cell r="G773" t="str">
            <v>2733Z</v>
          </cell>
          <cell r="H773">
            <v>0</v>
          </cell>
          <cell r="I773">
            <v>0</v>
          </cell>
          <cell r="J773">
            <v>0</v>
          </cell>
          <cell r="K773">
            <v>0</v>
          </cell>
          <cell r="L773">
            <v>0</v>
          </cell>
          <cell r="M773">
            <v>0</v>
          </cell>
          <cell r="N773">
            <v>0</v>
          </cell>
          <cell r="O773">
            <v>0</v>
          </cell>
          <cell r="P773">
            <v>0</v>
          </cell>
          <cell r="Q773">
            <v>0</v>
          </cell>
          <cell r="R773">
            <v>0</v>
          </cell>
          <cell r="T773">
            <v>1.0062135658086313</v>
          </cell>
        </row>
        <row r="774">
          <cell r="A774" t="str">
            <v>389325283</v>
          </cell>
          <cell r="B774" t="str">
            <v>R15</v>
          </cell>
          <cell r="C774">
            <v>72</v>
          </cell>
          <cell r="D774" t="str">
            <v>SCAIME</v>
          </cell>
          <cell r="F774">
            <v>8</v>
          </cell>
          <cell r="G774" t="str">
            <v>2651B</v>
          </cell>
          <cell r="H774">
            <v>0</v>
          </cell>
          <cell r="I774">
            <v>0</v>
          </cell>
          <cell r="J774">
            <v>0</v>
          </cell>
          <cell r="K774">
            <v>0</v>
          </cell>
          <cell r="L774">
            <v>0</v>
          </cell>
          <cell r="M774">
            <v>1</v>
          </cell>
          <cell r="N774">
            <v>0</v>
          </cell>
          <cell r="O774">
            <v>0</v>
          </cell>
          <cell r="P774">
            <v>0</v>
          </cell>
          <cell r="Q774">
            <v>0</v>
          </cell>
          <cell r="R774">
            <v>1</v>
          </cell>
          <cell r="T774">
            <v>1.0030195368038768</v>
          </cell>
        </row>
        <row r="775">
          <cell r="A775" t="str">
            <v>328083357</v>
          </cell>
          <cell r="B775" t="str">
            <v>R18</v>
          </cell>
          <cell r="C775">
            <v>48</v>
          </cell>
          <cell r="D775" t="str">
            <v>EBERLE SAS</v>
          </cell>
          <cell r="F775">
            <v>3</v>
          </cell>
          <cell r="G775" t="str">
            <v>2895Z</v>
          </cell>
          <cell r="H775">
            <v>0</v>
          </cell>
          <cell r="I775">
            <v>0</v>
          </cell>
          <cell r="J775">
            <v>0</v>
          </cell>
          <cell r="K775">
            <v>0</v>
          </cell>
          <cell r="L775">
            <v>0</v>
          </cell>
          <cell r="M775">
            <v>0</v>
          </cell>
          <cell r="N775">
            <v>0</v>
          </cell>
          <cell r="O775">
            <v>0</v>
          </cell>
          <cell r="P775">
            <v>0</v>
          </cell>
          <cell r="Q775">
            <v>0</v>
          </cell>
          <cell r="R775">
            <v>0</v>
          </cell>
          <cell r="T775">
            <v>1.00117468735508</v>
          </cell>
        </row>
        <row r="776">
          <cell r="A776" t="str">
            <v>317575058</v>
          </cell>
          <cell r="B776" t="str">
            <v>R18</v>
          </cell>
          <cell r="C776">
            <v>28</v>
          </cell>
          <cell r="D776" t="str">
            <v>VINCENT INDUSTRIE</v>
          </cell>
          <cell r="F776">
            <v>4</v>
          </cell>
          <cell r="G776" t="str">
            <v>2829B</v>
          </cell>
          <cell r="H776">
            <v>0</v>
          </cell>
          <cell r="I776">
            <v>0</v>
          </cell>
          <cell r="J776">
            <v>0</v>
          </cell>
          <cell r="K776">
            <v>0</v>
          </cell>
          <cell r="L776">
            <v>0</v>
          </cell>
          <cell r="M776">
            <v>0</v>
          </cell>
          <cell r="N776">
            <v>0</v>
          </cell>
          <cell r="O776">
            <v>0</v>
          </cell>
          <cell r="P776">
            <v>0</v>
          </cell>
          <cell r="Q776">
            <v>0</v>
          </cell>
          <cell r="R776">
            <v>0</v>
          </cell>
          <cell r="T776">
            <v>1.0015666364993958</v>
          </cell>
        </row>
        <row r="777">
          <cell r="A777" t="str">
            <v>780112066</v>
          </cell>
          <cell r="B777" t="str">
            <v>R17</v>
          </cell>
          <cell r="C777">
            <v>80</v>
          </cell>
          <cell r="D777" t="str">
            <v>ETS ROBERT JULIAT SEMCO</v>
          </cell>
          <cell r="F777">
            <v>4</v>
          </cell>
          <cell r="G777" t="str">
            <v>2740Z</v>
          </cell>
          <cell r="H777">
            <v>0</v>
          </cell>
          <cell r="I777">
            <v>0</v>
          </cell>
          <cell r="J777">
            <v>0</v>
          </cell>
          <cell r="K777">
            <v>0</v>
          </cell>
          <cell r="L777">
            <v>0</v>
          </cell>
          <cell r="M777">
            <v>0</v>
          </cell>
          <cell r="N777">
            <v>0</v>
          </cell>
          <cell r="O777">
            <v>0</v>
          </cell>
          <cell r="P777">
            <v>0</v>
          </cell>
          <cell r="Q777">
            <v>0</v>
          </cell>
          <cell r="R777">
            <v>0</v>
          </cell>
          <cell r="T777">
            <v>9.4262309989990154</v>
          </cell>
        </row>
        <row r="778">
          <cell r="A778" t="str">
            <v>321236788</v>
          </cell>
          <cell r="B778" t="str">
            <v>R18</v>
          </cell>
          <cell r="C778">
            <v>189</v>
          </cell>
          <cell r="D778" t="str">
            <v>ETS DENIS</v>
          </cell>
          <cell r="F778">
            <v>1</v>
          </cell>
          <cell r="G778" t="str">
            <v>2822Z</v>
          </cell>
          <cell r="H778">
            <v>0</v>
          </cell>
          <cell r="I778">
            <v>0</v>
          </cell>
          <cell r="J778">
            <v>0</v>
          </cell>
          <cell r="K778">
            <v>0</v>
          </cell>
          <cell r="L778">
            <v>0</v>
          </cell>
          <cell r="M778">
            <v>0</v>
          </cell>
          <cell r="N778">
            <v>0</v>
          </cell>
          <cell r="O778">
            <v>0</v>
          </cell>
          <cell r="P778">
            <v>0</v>
          </cell>
          <cell r="Q778">
            <v>0</v>
          </cell>
          <cell r="R778">
            <v>0</v>
          </cell>
          <cell r="T778">
            <v>1.0003913691722266</v>
          </cell>
        </row>
        <row r="779">
          <cell r="A779" t="str">
            <v>729800839</v>
          </cell>
          <cell r="B779" t="str">
            <v>R20</v>
          </cell>
          <cell r="C779">
            <v>283</v>
          </cell>
          <cell r="D779" t="str">
            <v>ZODIAC INTERNATIONAL</v>
          </cell>
          <cell r="F779">
            <v>13</v>
          </cell>
          <cell r="G779" t="str">
            <v>3012Z</v>
          </cell>
          <cell r="H779">
            <v>0</v>
          </cell>
          <cell r="I779">
            <v>0</v>
          </cell>
          <cell r="J779">
            <v>0</v>
          </cell>
          <cell r="K779">
            <v>0</v>
          </cell>
          <cell r="L779">
            <v>0</v>
          </cell>
          <cell r="M779">
            <v>2</v>
          </cell>
          <cell r="N779">
            <v>0</v>
          </cell>
          <cell r="O779">
            <v>0</v>
          </cell>
          <cell r="P779">
            <v>0</v>
          </cell>
          <cell r="Q779">
            <v>0</v>
          </cell>
          <cell r="R779">
            <v>2</v>
          </cell>
          <cell r="T779">
            <v>0.99838801405377031</v>
          </cell>
        </row>
        <row r="780">
          <cell r="A780" t="str">
            <v>330507419</v>
          </cell>
          <cell r="B780" t="str">
            <v>R07</v>
          </cell>
          <cell r="C780">
            <v>57</v>
          </cell>
          <cell r="D780" t="str">
            <v>HYPRED</v>
          </cell>
          <cell r="F780">
            <v>5</v>
          </cell>
          <cell r="G780" t="str">
            <v>2041Z</v>
          </cell>
          <cell r="H780">
            <v>0</v>
          </cell>
          <cell r="I780">
            <v>0</v>
          </cell>
          <cell r="J780">
            <v>0</v>
          </cell>
          <cell r="K780">
            <v>0</v>
          </cell>
          <cell r="L780">
            <v>0</v>
          </cell>
          <cell r="M780">
            <v>0</v>
          </cell>
          <cell r="N780">
            <v>0</v>
          </cell>
          <cell r="O780">
            <v>0</v>
          </cell>
          <cell r="P780">
            <v>0</v>
          </cell>
          <cell r="Q780">
            <v>0</v>
          </cell>
          <cell r="R780">
            <v>0</v>
          </cell>
          <cell r="T780">
            <v>1.0033489828018609</v>
          </cell>
        </row>
        <row r="781">
          <cell r="A781" t="str">
            <v>305394397</v>
          </cell>
          <cell r="B781" t="str">
            <v>R10</v>
          </cell>
          <cell r="C781">
            <v>791</v>
          </cell>
          <cell r="D781" t="str">
            <v>ROCKWOOL FRANCE SAS</v>
          </cell>
          <cell r="F781">
            <v>5</v>
          </cell>
          <cell r="G781" t="str">
            <v>2399Z</v>
          </cell>
          <cell r="H781">
            <v>0</v>
          </cell>
          <cell r="I781">
            <v>0</v>
          </cell>
          <cell r="J781">
            <v>0</v>
          </cell>
          <cell r="K781">
            <v>0</v>
          </cell>
          <cell r="L781">
            <v>0</v>
          </cell>
          <cell r="M781">
            <v>0</v>
          </cell>
          <cell r="N781">
            <v>0</v>
          </cell>
          <cell r="O781">
            <v>0</v>
          </cell>
          <cell r="P781">
            <v>0</v>
          </cell>
          <cell r="Q781">
            <v>0</v>
          </cell>
          <cell r="R781">
            <v>0</v>
          </cell>
          <cell r="T781">
            <v>1.0112947647564943</v>
          </cell>
        </row>
        <row r="782">
          <cell r="A782" t="str">
            <v>675980114</v>
          </cell>
          <cell r="B782" t="str">
            <v>R17</v>
          </cell>
          <cell r="C782">
            <v>2682</v>
          </cell>
          <cell r="D782" t="str">
            <v>HAGER ELECTRO</v>
          </cell>
          <cell r="F782">
            <v>68</v>
          </cell>
          <cell r="G782" t="str">
            <v>2712Z</v>
          </cell>
          <cell r="H782">
            <v>0</v>
          </cell>
          <cell r="I782">
            <v>0</v>
          </cell>
          <cell r="J782">
            <v>0</v>
          </cell>
          <cell r="K782">
            <v>0</v>
          </cell>
          <cell r="L782">
            <v>0</v>
          </cell>
          <cell r="M782">
            <v>0</v>
          </cell>
          <cell r="N782">
            <v>0</v>
          </cell>
          <cell r="O782">
            <v>0</v>
          </cell>
          <cell r="P782">
            <v>0</v>
          </cell>
          <cell r="Q782">
            <v>0</v>
          </cell>
          <cell r="R782">
            <v>0</v>
          </cell>
          <cell r="T782">
            <v>1.0008452767029397</v>
          </cell>
        </row>
        <row r="783">
          <cell r="A783" t="str">
            <v>309880813</v>
          </cell>
          <cell r="B783" t="str">
            <v>R10</v>
          </cell>
          <cell r="C783">
            <v>325</v>
          </cell>
          <cell r="D783" t="str">
            <v>OCV CHAMBERY FRANCE</v>
          </cell>
          <cell r="F783">
            <v>6</v>
          </cell>
          <cell r="G783" t="str">
            <v>2314Z</v>
          </cell>
          <cell r="H783">
            <v>0</v>
          </cell>
          <cell r="I783">
            <v>0</v>
          </cell>
          <cell r="J783">
            <v>0</v>
          </cell>
          <cell r="K783">
            <v>0</v>
          </cell>
          <cell r="L783">
            <v>0</v>
          </cell>
          <cell r="M783">
            <v>0</v>
          </cell>
          <cell r="N783">
            <v>0</v>
          </cell>
          <cell r="O783">
            <v>0</v>
          </cell>
          <cell r="P783">
            <v>0</v>
          </cell>
          <cell r="Q783">
            <v>0</v>
          </cell>
          <cell r="R783">
            <v>0</v>
          </cell>
          <cell r="T783">
            <v>0.98938549085370642</v>
          </cell>
        </row>
        <row r="784">
          <cell r="A784" t="str">
            <v>380202390</v>
          </cell>
          <cell r="B784" t="str">
            <v>R22</v>
          </cell>
          <cell r="C784">
            <v>23</v>
          </cell>
          <cell r="D784" t="str">
            <v>IRIS INSTRUMENTS</v>
          </cell>
          <cell r="F784">
            <v>8</v>
          </cell>
          <cell r="G784" t="str">
            <v>329</v>
          </cell>
          <cell r="H784">
            <v>0</v>
          </cell>
          <cell r="I784">
            <v>0</v>
          </cell>
          <cell r="J784">
            <v>0</v>
          </cell>
          <cell r="K784">
            <v>0</v>
          </cell>
          <cell r="L784">
            <v>0</v>
          </cell>
          <cell r="M784">
            <v>0</v>
          </cell>
          <cell r="N784">
            <v>0</v>
          </cell>
          <cell r="O784">
            <v>0</v>
          </cell>
          <cell r="P784">
            <v>0</v>
          </cell>
          <cell r="Q784">
            <v>0</v>
          </cell>
          <cell r="R784">
            <v>0</v>
          </cell>
          <cell r="T784">
            <v>1.0060315259883106</v>
          </cell>
        </row>
        <row r="785">
          <cell r="A785" t="str">
            <v>440767549</v>
          </cell>
          <cell r="B785" t="str">
            <v>R03</v>
          </cell>
          <cell r="C785">
            <v>1264</v>
          </cell>
          <cell r="D785" t="str">
            <v>YOPLAIT FRANCE</v>
          </cell>
          <cell r="F785">
            <v>26</v>
          </cell>
          <cell r="G785" t="str">
            <v>1051A</v>
          </cell>
          <cell r="H785">
            <v>0</v>
          </cell>
          <cell r="I785">
            <v>0</v>
          </cell>
          <cell r="J785">
            <v>0</v>
          </cell>
          <cell r="K785">
            <v>0</v>
          </cell>
          <cell r="L785">
            <v>0</v>
          </cell>
          <cell r="M785">
            <v>0</v>
          </cell>
          <cell r="N785">
            <v>0</v>
          </cell>
          <cell r="O785">
            <v>0</v>
          </cell>
          <cell r="P785">
            <v>0</v>
          </cell>
          <cell r="Q785">
            <v>2</v>
          </cell>
          <cell r="R785">
            <v>2</v>
          </cell>
          <cell r="T785">
            <v>1.0905527759669671</v>
          </cell>
        </row>
        <row r="786">
          <cell r="A786" t="str">
            <v>390587665</v>
          </cell>
          <cell r="B786" t="str">
            <v>R14</v>
          </cell>
          <cell r="C786">
            <v>18</v>
          </cell>
          <cell r="D786" t="str">
            <v>F.T.E. MAXIMAL FRANCE</v>
          </cell>
          <cell r="F786">
            <v>9</v>
          </cell>
          <cell r="G786" t="str">
            <v>2630Z</v>
          </cell>
          <cell r="H786">
            <v>0</v>
          </cell>
          <cell r="I786">
            <v>0</v>
          </cell>
          <cell r="J786">
            <v>0</v>
          </cell>
          <cell r="K786">
            <v>0</v>
          </cell>
          <cell r="L786">
            <v>0</v>
          </cell>
          <cell r="M786">
            <v>0</v>
          </cell>
          <cell r="N786">
            <v>0</v>
          </cell>
          <cell r="O786">
            <v>0</v>
          </cell>
          <cell r="P786">
            <v>0</v>
          </cell>
          <cell r="Q786">
            <v>2</v>
          </cell>
          <cell r="R786">
            <v>2</v>
          </cell>
          <cell r="T786">
            <v>9.4931739714924319</v>
          </cell>
        </row>
        <row r="787">
          <cell r="A787" t="str">
            <v>380342584</v>
          </cell>
          <cell r="B787" t="str">
            <v>R07</v>
          </cell>
          <cell r="C787">
            <v>180</v>
          </cell>
          <cell r="D787" t="str">
            <v>PPG-DYRUP SAS</v>
          </cell>
          <cell r="F787">
            <v>3</v>
          </cell>
          <cell r="G787" t="str">
            <v>2030Z</v>
          </cell>
          <cell r="H787">
            <v>0</v>
          </cell>
          <cell r="I787">
            <v>0</v>
          </cell>
          <cell r="J787">
            <v>0</v>
          </cell>
          <cell r="K787">
            <v>0</v>
          </cell>
          <cell r="L787">
            <v>0</v>
          </cell>
          <cell r="M787">
            <v>0</v>
          </cell>
          <cell r="N787">
            <v>0</v>
          </cell>
          <cell r="O787">
            <v>0</v>
          </cell>
          <cell r="P787">
            <v>0</v>
          </cell>
          <cell r="Q787">
            <v>0</v>
          </cell>
          <cell r="R787">
            <v>0</v>
          </cell>
          <cell r="T787">
            <v>1.0011909235018446</v>
          </cell>
        </row>
        <row r="788">
          <cell r="A788" t="str">
            <v>775563356</v>
          </cell>
          <cell r="B788" t="str">
            <v>R05</v>
          </cell>
          <cell r="C788">
            <v>1789</v>
          </cell>
          <cell r="D788" t="str">
            <v>OTOR</v>
          </cell>
          <cell r="E788" t="str">
            <v>775563356 ; 410368419 ; 343236857</v>
          </cell>
          <cell r="F788">
            <v>19</v>
          </cell>
          <cell r="G788" t="str">
            <v>1721A</v>
          </cell>
          <cell r="H788">
            <v>0</v>
          </cell>
          <cell r="I788">
            <v>1</v>
          </cell>
          <cell r="J788">
            <v>0</v>
          </cell>
          <cell r="K788">
            <v>0</v>
          </cell>
          <cell r="L788">
            <v>0</v>
          </cell>
          <cell r="M788">
            <v>0</v>
          </cell>
          <cell r="N788">
            <v>0</v>
          </cell>
          <cell r="O788">
            <v>0</v>
          </cell>
          <cell r="P788">
            <v>0</v>
          </cell>
          <cell r="Q788">
            <v>0</v>
          </cell>
          <cell r="R788">
            <v>1</v>
          </cell>
          <cell r="T788">
            <v>0.48213165674447434</v>
          </cell>
        </row>
        <row r="789">
          <cell r="A789" t="str">
            <v>319843181</v>
          </cell>
          <cell r="B789" t="str">
            <v>R27</v>
          </cell>
          <cell r="C789">
            <v>72</v>
          </cell>
          <cell r="D789" t="str">
            <v>AGENA 3000</v>
          </cell>
          <cell r="F789">
            <v>15</v>
          </cell>
          <cell r="G789" t="str">
            <v>5829A</v>
          </cell>
          <cell r="H789">
            <v>1</v>
          </cell>
          <cell r="I789">
            <v>0</v>
          </cell>
          <cell r="J789">
            <v>0</v>
          </cell>
          <cell r="K789">
            <v>0</v>
          </cell>
          <cell r="L789">
            <v>0</v>
          </cell>
          <cell r="M789">
            <v>2</v>
          </cell>
          <cell r="N789">
            <v>0</v>
          </cell>
          <cell r="O789">
            <v>0</v>
          </cell>
          <cell r="P789">
            <v>0</v>
          </cell>
          <cell r="Q789">
            <v>1</v>
          </cell>
          <cell r="R789">
            <v>4</v>
          </cell>
          <cell r="T789">
            <v>1.0142528939246849</v>
          </cell>
        </row>
        <row r="790">
          <cell r="A790" t="str">
            <v>351609417</v>
          </cell>
          <cell r="B790" t="str">
            <v>R30</v>
          </cell>
          <cell r="C790">
            <v>39</v>
          </cell>
          <cell r="D790" t="str">
            <v>OPTIS</v>
          </cell>
          <cell r="F790">
            <v>17</v>
          </cell>
          <cell r="G790" t="str">
            <v>7112B</v>
          </cell>
          <cell r="H790">
            <v>0</v>
          </cell>
          <cell r="I790">
            <v>0</v>
          </cell>
          <cell r="J790">
            <v>0</v>
          </cell>
          <cell r="K790">
            <v>0</v>
          </cell>
          <cell r="L790">
            <v>0</v>
          </cell>
          <cell r="M790">
            <v>0</v>
          </cell>
          <cell r="N790">
            <v>0</v>
          </cell>
          <cell r="O790">
            <v>0</v>
          </cell>
          <cell r="P790">
            <v>0</v>
          </cell>
          <cell r="Q790">
            <v>3</v>
          </cell>
          <cell r="R790">
            <v>3</v>
          </cell>
          <cell r="T790">
            <v>0.99383442286876289</v>
          </cell>
        </row>
        <row r="791">
          <cell r="A791" t="str">
            <v>760201541</v>
          </cell>
          <cell r="B791" t="str">
            <v>R22</v>
          </cell>
          <cell r="C791">
            <v>238</v>
          </cell>
          <cell r="D791" t="str">
            <v>MSA GALLET</v>
          </cell>
          <cell r="F791">
            <v>12</v>
          </cell>
          <cell r="G791" t="str">
            <v>3299Z</v>
          </cell>
          <cell r="H791">
            <v>0</v>
          </cell>
          <cell r="I791">
            <v>0</v>
          </cell>
          <cell r="J791">
            <v>0</v>
          </cell>
          <cell r="K791">
            <v>0</v>
          </cell>
          <cell r="L791">
            <v>0</v>
          </cell>
          <cell r="M791">
            <v>0</v>
          </cell>
          <cell r="N791">
            <v>0</v>
          </cell>
          <cell r="O791">
            <v>0</v>
          </cell>
          <cell r="P791">
            <v>0</v>
          </cell>
          <cell r="Q791">
            <v>0</v>
          </cell>
          <cell r="R791">
            <v>0</v>
          </cell>
          <cell r="T791">
            <v>1.0090644497614703</v>
          </cell>
        </row>
        <row r="792">
          <cell r="A792" t="str">
            <v>542950118</v>
          </cell>
          <cell r="B792" t="str">
            <v>R08</v>
          </cell>
          <cell r="C792">
            <v>487</v>
          </cell>
          <cell r="D792" t="str">
            <v>BEAUFOUR IPSEN INDUSTRIE</v>
          </cell>
          <cell r="F792">
            <v>40</v>
          </cell>
          <cell r="G792" t="str">
            <v>2120Z</v>
          </cell>
          <cell r="H792">
            <v>0</v>
          </cell>
          <cell r="I792">
            <v>0</v>
          </cell>
          <cell r="J792">
            <v>0</v>
          </cell>
          <cell r="K792">
            <v>0</v>
          </cell>
          <cell r="L792">
            <v>0</v>
          </cell>
          <cell r="M792">
            <v>0</v>
          </cell>
          <cell r="N792">
            <v>0</v>
          </cell>
          <cell r="O792">
            <v>0</v>
          </cell>
          <cell r="P792">
            <v>0</v>
          </cell>
          <cell r="Q792">
            <v>0</v>
          </cell>
          <cell r="R792">
            <v>0</v>
          </cell>
          <cell r="T792">
            <v>1.0054835643333648</v>
          </cell>
        </row>
        <row r="793">
          <cell r="A793" t="str">
            <v>387820459</v>
          </cell>
          <cell r="B793" t="str">
            <v>R15</v>
          </cell>
          <cell r="C793">
            <v>20</v>
          </cell>
          <cell r="D793" t="str">
            <v>LIM SAS</v>
          </cell>
          <cell r="F793">
            <v>7</v>
          </cell>
          <cell r="G793" t="str">
            <v>2651B</v>
          </cell>
          <cell r="H793">
            <v>0</v>
          </cell>
          <cell r="I793">
            <v>0</v>
          </cell>
          <cell r="J793">
            <v>0</v>
          </cell>
          <cell r="K793">
            <v>0</v>
          </cell>
          <cell r="L793">
            <v>0</v>
          </cell>
          <cell r="M793">
            <v>0</v>
          </cell>
          <cell r="N793">
            <v>0</v>
          </cell>
          <cell r="O793">
            <v>0</v>
          </cell>
          <cell r="P793">
            <v>0</v>
          </cell>
          <cell r="Q793">
            <v>0</v>
          </cell>
          <cell r="R793">
            <v>0</v>
          </cell>
          <cell r="T793">
            <v>1.00404765850552</v>
          </cell>
        </row>
        <row r="794">
          <cell r="A794" t="str">
            <v>958806408</v>
          </cell>
          <cell r="B794" t="str">
            <v>R18</v>
          </cell>
          <cell r="C794">
            <v>92</v>
          </cell>
          <cell r="D794" t="str">
            <v>ETS UNIC</v>
          </cell>
          <cell r="F794">
            <v>2</v>
          </cell>
          <cell r="G794" t="str">
            <v>2893Z</v>
          </cell>
          <cell r="H794">
            <v>0</v>
          </cell>
          <cell r="I794">
            <v>0</v>
          </cell>
          <cell r="J794">
            <v>0</v>
          </cell>
          <cell r="K794">
            <v>0</v>
          </cell>
          <cell r="L794">
            <v>0</v>
          </cell>
          <cell r="M794">
            <v>0</v>
          </cell>
          <cell r="N794">
            <v>0</v>
          </cell>
          <cell r="O794">
            <v>0</v>
          </cell>
          <cell r="P794">
            <v>0</v>
          </cell>
          <cell r="Q794">
            <v>0</v>
          </cell>
          <cell r="R794">
            <v>0</v>
          </cell>
          <cell r="T794">
            <v>1.0007829316016368</v>
          </cell>
        </row>
        <row r="795">
          <cell r="A795" t="str">
            <v>341120749</v>
          </cell>
          <cell r="B795" t="str">
            <v>R29</v>
          </cell>
          <cell r="C795">
            <v>23</v>
          </cell>
          <cell r="D795" t="str">
            <v>TRIALOG</v>
          </cell>
          <cell r="F795">
            <v>9</v>
          </cell>
          <cell r="G795" t="str">
            <v>6202A</v>
          </cell>
          <cell r="H795">
            <v>0</v>
          </cell>
          <cell r="I795">
            <v>0</v>
          </cell>
          <cell r="J795">
            <v>0</v>
          </cell>
          <cell r="K795">
            <v>0</v>
          </cell>
          <cell r="L795">
            <v>0</v>
          </cell>
          <cell r="M795">
            <v>0</v>
          </cell>
          <cell r="N795">
            <v>0</v>
          </cell>
          <cell r="O795">
            <v>0</v>
          </cell>
          <cell r="P795">
            <v>0</v>
          </cell>
          <cell r="Q795">
            <v>0</v>
          </cell>
          <cell r="R795">
            <v>0</v>
          </cell>
          <cell r="T795">
            <v>1.0020540212951463</v>
          </cell>
        </row>
        <row r="796">
          <cell r="A796" t="str">
            <v>061500864</v>
          </cell>
          <cell r="B796" t="str">
            <v>R11</v>
          </cell>
          <cell r="C796">
            <v>173</v>
          </cell>
          <cell r="D796" t="str">
            <v>WINOA</v>
          </cell>
          <cell r="F796">
            <v>5</v>
          </cell>
          <cell r="G796" t="str">
            <v>2410Z</v>
          </cell>
          <cell r="H796">
            <v>0</v>
          </cell>
          <cell r="I796">
            <v>0</v>
          </cell>
          <cell r="J796">
            <v>0</v>
          </cell>
          <cell r="K796">
            <v>0</v>
          </cell>
          <cell r="L796">
            <v>0</v>
          </cell>
          <cell r="M796">
            <v>0</v>
          </cell>
          <cell r="N796">
            <v>0</v>
          </cell>
          <cell r="O796">
            <v>0</v>
          </cell>
          <cell r="P796">
            <v>0</v>
          </cell>
          <cell r="Q796">
            <v>0</v>
          </cell>
          <cell r="R796">
            <v>0</v>
          </cell>
          <cell r="T796">
            <v>0.98990294101925635</v>
          </cell>
        </row>
        <row r="797">
          <cell r="A797" t="str">
            <v>326050044</v>
          </cell>
          <cell r="B797" t="str">
            <v>R09</v>
          </cell>
          <cell r="C797">
            <v>573</v>
          </cell>
          <cell r="D797" t="str">
            <v>REXAM DISPENSING SYSTEMS</v>
          </cell>
          <cell r="F797">
            <v>12</v>
          </cell>
          <cell r="G797" t="str">
            <v>222</v>
          </cell>
          <cell r="H797">
            <v>0</v>
          </cell>
          <cell r="I797">
            <v>0</v>
          </cell>
          <cell r="J797">
            <v>0</v>
          </cell>
          <cell r="K797">
            <v>0</v>
          </cell>
          <cell r="L797">
            <v>0</v>
          </cell>
          <cell r="M797">
            <v>0</v>
          </cell>
          <cell r="N797">
            <v>0</v>
          </cell>
          <cell r="O797">
            <v>0</v>
          </cell>
          <cell r="P797">
            <v>0</v>
          </cell>
          <cell r="Q797">
            <v>0</v>
          </cell>
          <cell r="R797">
            <v>0</v>
          </cell>
          <cell r="T797">
            <v>1.0377942656978292</v>
          </cell>
        </row>
        <row r="798">
          <cell r="A798" t="str">
            <v>458501921</v>
          </cell>
          <cell r="B798" t="str">
            <v>R07</v>
          </cell>
          <cell r="C798">
            <v>257</v>
          </cell>
          <cell r="D798" t="str">
            <v>LABORATOIRES ANIOS</v>
          </cell>
          <cell r="F798">
            <v>11</v>
          </cell>
          <cell r="G798" t="str">
            <v>2020Z</v>
          </cell>
          <cell r="H798">
            <v>0</v>
          </cell>
          <cell r="I798">
            <v>0</v>
          </cell>
          <cell r="J798">
            <v>0</v>
          </cell>
          <cell r="K798">
            <v>0</v>
          </cell>
          <cell r="L798">
            <v>0</v>
          </cell>
          <cell r="M798">
            <v>0</v>
          </cell>
          <cell r="N798">
            <v>0</v>
          </cell>
          <cell r="O798">
            <v>0</v>
          </cell>
          <cell r="P798">
            <v>0</v>
          </cell>
          <cell r="Q798">
            <v>1</v>
          </cell>
          <cell r="R798">
            <v>1</v>
          </cell>
          <cell r="T798">
            <v>1.0036927421770578</v>
          </cell>
        </row>
        <row r="799">
          <cell r="A799" t="str">
            <v>329860555</v>
          </cell>
          <cell r="B799" t="str">
            <v>R29</v>
          </cell>
          <cell r="C799">
            <v>40</v>
          </cell>
          <cell r="D799" t="str">
            <v>METAFACTORY</v>
          </cell>
          <cell r="F799">
            <v>40</v>
          </cell>
          <cell r="G799" t="str">
            <v>6202A</v>
          </cell>
          <cell r="H799">
            <v>0</v>
          </cell>
          <cell r="I799">
            <v>0</v>
          </cell>
          <cell r="J799">
            <v>0</v>
          </cell>
          <cell r="K799">
            <v>0</v>
          </cell>
          <cell r="L799">
            <v>0</v>
          </cell>
          <cell r="M799">
            <v>3</v>
          </cell>
          <cell r="N799">
            <v>0</v>
          </cell>
          <cell r="O799">
            <v>0</v>
          </cell>
          <cell r="P799">
            <v>0</v>
          </cell>
          <cell r="Q799">
            <v>0</v>
          </cell>
          <cell r="R799">
            <v>3</v>
          </cell>
          <cell r="T799">
            <v>1.0105633868437773</v>
          </cell>
        </row>
        <row r="800">
          <cell r="A800" t="str">
            <v>350552840</v>
          </cell>
          <cell r="B800" t="str">
            <v>R29</v>
          </cell>
          <cell r="C800">
            <v>22</v>
          </cell>
          <cell r="D800" t="str">
            <v>DELTA TECHNOLOGIES SUD OUEST</v>
          </cell>
          <cell r="F800">
            <v>10</v>
          </cell>
          <cell r="G800" t="str">
            <v>6201Z</v>
          </cell>
          <cell r="H800">
            <v>0</v>
          </cell>
          <cell r="I800">
            <v>0</v>
          </cell>
          <cell r="J800">
            <v>0</v>
          </cell>
          <cell r="K800">
            <v>0</v>
          </cell>
          <cell r="L800">
            <v>0</v>
          </cell>
          <cell r="M800">
            <v>1</v>
          </cell>
          <cell r="N800">
            <v>0</v>
          </cell>
          <cell r="O800">
            <v>0</v>
          </cell>
          <cell r="P800">
            <v>0</v>
          </cell>
          <cell r="Q800">
            <v>0</v>
          </cell>
          <cell r="R800">
            <v>1</v>
          </cell>
          <cell r="T800">
            <v>1.002910312738631</v>
          </cell>
        </row>
        <row r="801">
          <cell r="A801" t="str">
            <v>379180474</v>
          </cell>
          <cell r="B801" t="str">
            <v>R29</v>
          </cell>
          <cell r="C801">
            <v>21</v>
          </cell>
          <cell r="D801" t="str">
            <v>ARIA TECHNOLOGIES</v>
          </cell>
          <cell r="F801">
            <v>7</v>
          </cell>
          <cell r="G801" t="str">
            <v>6201Z</v>
          </cell>
          <cell r="H801">
            <v>0</v>
          </cell>
          <cell r="I801">
            <v>0</v>
          </cell>
          <cell r="J801">
            <v>0</v>
          </cell>
          <cell r="K801">
            <v>0</v>
          </cell>
          <cell r="L801">
            <v>0</v>
          </cell>
          <cell r="M801">
            <v>0</v>
          </cell>
          <cell r="N801">
            <v>0</v>
          </cell>
          <cell r="O801">
            <v>0</v>
          </cell>
          <cell r="P801">
            <v>0</v>
          </cell>
          <cell r="Q801">
            <v>0</v>
          </cell>
          <cell r="R801">
            <v>0</v>
          </cell>
          <cell r="T801">
            <v>1.0014717325564342</v>
          </cell>
        </row>
        <row r="802">
          <cell r="A802" t="str">
            <v>339507584</v>
          </cell>
          <cell r="B802" t="str">
            <v>R29</v>
          </cell>
          <cell r="C802">
            <v>24</v>
          </cell>
          <cell r="D802" t="str">
            <v>QUANTA MEDICAL</v>
          </cell>
          <cell r="F802">
            <v>21</v>
          </cell>
          <cell r="G802" t="str">
            <v>6311Z</v>
          </cell>
          <cell r="H802">
            <v>0</v>
          </cell>
          <cell r="I802">
            <v>0</v>
          </cell>
          <cell r="J802">
            <v>0</v>
          </cell>
          <cell r="K802">
            <v>0</v>
          </cell>
          <cell r="L802">
            <v>0</v>
          </cell>
          <cell r="M802">
            <v>8</v>
          </cell>
          <cell r="N802">
            <v>0</v>
          </cell>
          <cell r="O802">
            <v>0</v>
          </cell>
          <cell r="P802">
            <v>0</v>
          </cell>
          <cell r="Q802">
            <v>1</v>
          </cell>
          <cell r="R802">
            <v>9</v>
          </cell>
          <cell r="T802">
            <v>0.99878083576590038</v>
          </cell>
        </row>
        <row r="803">
          <cell r="A803" t="str">
            <v>380947242</v>
          </cell>
          <cell r="B803" t="str">
            <v>R03</v>
          </cell>
          <cell r="C803">
            <v>28</v>
          </cell>
          <cell r="D803" t="str">
            <v>ULICE SA</v>
          </cell>
          <cell r="F803">
            <v>14</v>
          </cell>
          <cell r="G803" t="str">
            <v>1089Z</v>
          </cell>
          <cell r="H803">
            <v>0</v>
          </cell>
          <cell r="I803">
            <v>0</v>
          </cell>
          <cell r="J803">
            <v>0</v>
          </cell>
          <cell r="K803">
            <v>0</v>
          </cell>
          <cell r="L803">
            <v>0</v>
          </cell>
          <cell r="M803">
            <v>0</v>
          </cell>
          <cell r="N803">
            <v>0</v>
          </cell>
          <cell r="O803">
            <v>0</v>
          </cell>
          <cell r="P803">
            <v>0</v>
          </cell>
          <cell r="Q803">
            <v>0</v>
          </cell>
          <cell r="R803">
            <v>0</v>
          </cell>
          <cell r="T803">
            <v>1.038628789004264</v>
          </cell>
        </row>
        <row r="804">
          <cell r="A804" t="str">
            <v>328685284</v>
          </cell>
          <cell r="B804" t="str">
            <v>R15</v>
          </cell>
          <cell r="C804">
            <v>48</v>
          </cell>
          <cell r="D804" t="str">
            <v>BIO LOGIC SAS</v>
          </cell>
          <cell r="F804">
            <v>18</v>
          </cell>
          <cell r="G804" t="str">
            <v>2651B</v>
          </cell>
          <cell r="H804">
            <v>0</v>
          </cell>
          <cell r="I804">
            <v>0</v>
          </cell>
          <cell r="J804">
            <v>0</v>
          </cell>
          <cell r="K804">
            <v>0</v>
          </cell>
          <cell r="L804">
            <v>0</v>
          </cell>
          <cell r="M804">
            <v>0</v>
          </cell>
          <cell r="N804">
            <v>0</v>
          </cell>
          <cell r="O804">
            <v>0</v>
          </cell>
          <cell r="P804">
            <v>0</v>
          </cell>
          <cell r="Q804">
            <v>0</v>
          </cell>
          <cell r="R804">
            <v>0</v>
          </cell>
          <cell r="T804">
            <v>0.99281102980665592</v>
          </cell>
        </row>
        <row r="805">
          <cell r="A805" t="str">
            <v>350988184</v>
          </cell>
          <cell r="B805" t="str">
            <v>R13</v>
          </cell>
          <cell r="C805">
            <v>158</v>
          </cell>
          <cell r="D805" t="str">
            <v>LACIE SA</v>
          </cell>
          <cell r="F805">
            <v>31</v>
          </cell>
          <cell r="G805" t="str">
            <v>2620Z</v>
          </cell>
          <cell r="H805">
            <v>0</v>
          </cell>
          <cell r="I805">
            <v>0</v>
          </cell>
          <cell r="J805">
            <v>0</v>
          </cell>
          <cell r="K805">
            <v>0</v>
          </cell>
          <cell r="L805">
            <v>0</v>
          </cell>
          <cell r="M805">
            <v>0</v>
          </cell>
          <cell r="N805">
            <v>0</v>
          </cell>
          <cell r="O805">
            <v>0</v>
          </cell>
          <cell r="P805">
            <v>0</v>
          </cell>
          <cell r="Q805">
            <v>9</v>
          </cell>
          <cell r="R805">
            <v>9</v>
          </cell>
          <cell r="T805">
            <v>0.95525864053367648</v>
          </cell>
        </row>
        <row r="806">
          <cell r="A806" t="str">
            <v>526020482</v>
          </cell>
          <cell r="B806" t="str">
            <v>R18</v>
          </cell>
          <cell r="C806">
            <v>48</v>
          </cell>
          <cell r="D806" t="str">
            <v>HUCHEZ TREUILS</v>
          </cell>
          <cell r="F806">
            <v>3</v>
          </cell>
          <cell r="G806" t="str">
            <v>2822Z</v>
          </cell>
          <cell r="H806">
            <v>0</v>
          </cell>
          <cell r="I806">
            <v>0</v>
          </cell>
          <cell r="J806">
            <v>0</v>
          </cell>
          <cell r="K806">
            <v>0</v>
          </cell>
          <cell r="L806">
            <v>0</v>
          </cell>
          <cell r="M806">
            <v>0</v>
          </cell>
          <cell r="N806">
            <v>0</v>
          </cell>
          <cell r="O806">
            <v>0</v>
          </cell>
          <cell r="P806">
            <v>0</v>
          </cell>
          <cell r="Q806">
            <v>0</v>
          </cell>
          <cell r="R806">
            <v>0</v>
          </cell>
          <cell r="T806">
            <v>9.491136036126159</v>
          </cell>
        </row>
        <row r="807">
          <cell r="A807" t="str">
            <v>659803175</v>
          </cell>
          <cell r="B807" t="str">
            <v>R04</v>
          </cell>
          <cell r="C807">
            <v>92</v>
          </cell>
          <cell r="D807" t="str">
            <v>AUNDE FRANCE SA</v>
          </cell>
          <cell r="F807">
            <v>1</v>
          </cell>
          <cell r="G807" t="str">
            <v>1391Z</v>
          </cell>
          <cell r="H807">
            <v>0</v>
          </cell>
          <cell r="I807">
            <v>0</v>
          </cell>
          <cell r="J807">
            <v>0</v>
          </cell>
          <cell r="K807">
            <v>0</v>
          </cell>
          <cell r="L807">
            <v>0</v>
          </cell>
          <cell r="M807">
            <v>0</v>
          </cell>
          <cell r="N807">
            <v>0</v>
          </cell>
          <cell r="O807">
            <v>0</v>
          </cell>
          <cell r="P807">
            <v>1</v>
          </cell>
          <cell r="Q807">
            <v>0</v>
          </cell>
          <cell r="R807">
            <v>1</v>
          </cell>
          <cell r="S807" t="str">
            <v>RETRAITE</v>
          </cell>
          <cell r="T807">
            <v>0.91528009757246442</v>
          </cell>
        </row>
        <row r="808">
          <cell r="A808" t="str">
            <v>582041471</v>
          </cell>
          <cell r="B808" t="str">
            <v>R12</v>
          </cell>
          <cell r="C808">
            <v>248</v>
          </cell>
          <cell r="D808" t="str">
            <v>LISI AUTOMOTIVE RAPID</v>
          </cell>
          <cell r="F808">
            <v>4</v>
          </cell>
          <cell r="G808" t="str">
            <v>2599B</v>
          </cell>
          <cell r="H808">
            <v>0</v>
          </cell>
          <cell r="I808">
            <v>0</v>
          </cell>
          <cell r="J808">
            <v>0</v>
          </cell>
          <cell r="K808">
            <v>0</v>
          </cell>
          <cell r="L808">
            <v>0</v>
          </cell>
          <cell r="M808">
            <v>0</v>
          </cell>
          <cell r="N808">
            <v>0</v>
          </cell>
          <cell r="O808">
            <v>0</v>
          </cell>
          <cell r="P808">
            <v>0</v>
          </cell>
          <cell r="Q808">
            <v>1</v>
          </cell>
          <cell r="R808">
            <v>1</v>
          </cell>
          <cell r="T808">
            <v>0.93223360230498487</v>
          </cell>
        </row>
        <row r="809">
          <cell r="A809" t="str">
            <v>541750550</v>
          </cell>
          <cell r="B809" t="str">
            <v>R02</v>
          </cell>
          <cell r="C809">
            <v>230</v>
          </cell>
          <cell r="D809" t="str">
            <v>CARRIERES DU BOULONNAIS</v>
          </cell>
          <cell r="F809">
            <v>2</v>
          </cell>
          <cell r="G809" t="str">
            <v>0812Z</v>
          </cell>
          <cell r="H809">
            <v>0</v>
          </cell>
          <cell r="I809">
            <v>0</v>
          </cell>
          <cell r="J809">
            <v>0</v>
          </cell>
          <cell r="K809">
            <v>0</v>
          </cell>
          <cell r="L809">
            <v>0</v>
          </cell>
          <cell r="M809">
            <v>0</v>
          </cell>
          <cell r="N809">
            <v>0</v>
          </cell>
          <cell r="O809">
            <v>0</v>
          </cell>
          <cell r="P809">
            <v>0</v>
          </cell>
          <cell r="Q809">
            <v>0</v>
          </cell>
          <cell r="R809">
            <v>0</v>
          </cell>
          <cell r="T809">
            <v>9.511330582631965</v>
          </cell>
        </row>
        <row r="810">
          <cell r="A810" t="str">
            <v>340101591</v>
          </cell>
          <cell r="B810" t="str">
            <v>R27</v>
          </cell>
          <cell r="C810">
            <v>14</v>
          </cell>
          <cell r="D810" t="str">
            <v>GRAITEC SA</v>
          </cell>
          <cell r="F810">
            <v>6</v>
          </cell>
          <cell r="G810" t="str">
            <v>5829C</v>
          </cell>
          <cell r="H810">
            <v>0</v>
          </cell>
          <cell r="I810">
            <v>0</v>
          </cell>
          <cell r="J810">
            <v>0</v>
          </cell>
          <cell r="K810">
            <v>0</v>
          </cell>
          <cell r="L810">
            <v>0</v>
          </cell>
          <cell r="M810">
            <v>0</v>
          </cell>
          <cell r="N810">
            <v>0</v>
          </cell>
          <cell r="O810">
            <v>0</v>
          </cell>
          <cell r="P810">
            <v>0</v>
          </cell>
          <cell r="Q810">
            <v>0</v>
          </cell>
          <cell r="R810">
            <v>0</v>
          </cell>
          <cell r="T810">
            <v>1.0074714201094022</v>
          </cell>
        </row>
        <row r="811">
          <cell r="A811" t="str">
            <v>377554506</v>
          </cell>
          <cell r="B811" t="str">
            <v>R10</v>
          </cell>
          <cell r="C811">
            <v>62</v>
          </cell>
          <cell r="D811" t="str">
            <v>CERAMIQUES TECHNIQUES INDUSTRIELLES</v>
          </cell>
          <cell r="F811">
            <v>11</v>
          </cell>
          <cell r="G811" t="str">
            <v>2349Z</v>
          </cell>
          <cell r="H811">
            <v>0</v>
          </cell>
          <cell r="I811">
            <v>0</v>
          </cell>
          <cell r="J811">
            <v>0</v>
          </cell>
          <cell r="K811">
            <v>0</v>
          </cell>
          <cell r="L811">
            <v>0</v>
          </cell>
          <cell r="M811">
            <v>0</v>
          </cell>
          <cell r="N811">
            <v>0</v>
          </cell>
          <cell r="O811">
            <v>0</v>
          </cell>
          <cell r="P811">
            <v>0</v>
          </cell>
          <cell r="Q811">
            <v>1</v>
          </cell>
          <cell r="R811">
            <v>1</v>
          </cell>
          <cell r="T811">
            <v>0.9667571566945512</v>
          </cell>
        </row>
        <row r="812">
          <cell r="A812" t="str">
            <v>315782128</v>
          </cell>
          <cell r="B812" t="str">
            <v>R18</v>
          </cell>
          <cell r="C812">
            <v>96</v>
          </cell>
          <cell r="D812" t="str">
            <v>CLIPSOL</v>
          </cell>
          <cell r="F812">
            <v>7</v>
          </cell>
          <cell r="G812" t="str">
            <v>2825Z</v>
          </cell>
          <cell r="H812">
            <v>0</v>
          </cell>
          <cell r="I812">
            <v>0</v>
          </cell>
          <cell r="J812">
            <v>0</v>
          </cell>
          <cell r="K812">
            <v>0</v>
          </cell>
          <cell r="L812">
            <v>0</v>
          </cell>
          <cell r="M812">
            <v>1</v>
          </cell>
          <cell r="N812">
            <v>0</v>
          </cell>
          <cell r="O812">
            <v>0</v>
          </cell>
          <cell r="P812">
            <v>0</v>
          </cell>
          <cell r="Q812">
            <v>0</v>
          </cell>
          <cell r="R812">
            <v>1</v>
          </cell>
          <cell r="T812">
            <v>0.99977057718141094</v>
          </cell>
        </row>
        <row r="813">
          <cell r="A813" t="str">
            <v>775675291</v>
          </cell>
          <cell r="B813" t="str">
            <v>R32</v>
          </cell>
          <cell r="C813">
            <v>236</v>
          </cell>
          <cell r="D813" t="str">
            <v>GROUPE SERVICES FRANCE SA</v>
          </cell>
          <cell r="F813">
            <v>11</v>
          </cell>
          <cell r="G813" t="str">
            <v>8121Z</v>
          </cell>
          <cell r="H813">
            <v>1</v>
          </cell>
          <cell r="I813">
            <v>0</v>
          </cell>
          <cell r="J813">
            <v>0</v>
          </cell>
          <cell r="K813">
            <v>0</v>
          </cell>
          <cell r="L813">
            <v>0</v>
          </cell>
          <cell r="M813">
            <v>0</v>
          </cell>
          <cell r="N813">
            <v>0</v>
          </cell>
          <cell r="O813">
            <v>0</v>
          </cell>
          <cell r="P813">
            <v>0</v>
          </cell>
          <cell r="Q813">
            <v>0</v>
          </cell>
          <cell r="R813">
            <v>1</v>
          </cell>
          <cell r="T813">
            <v>1.0830051024942078</v>
          </cell>
        </row>
        <row r="814">
          <cell r="A814" t="str">
            <v>562077503</v>
          </cell>
          <cell r="B814" t="str">
            <v>R25</v>
          </cell>
          <cell r="C814">
            <v>4566</v>
          </cell>
          <cell r="D814" t="str">
            <v>SADE CGTH</v>
          </cell>
          <cell r="F814">
            <v>25</v>
          </cell>
          <cell r="G814" t="str">
            <v>4221Z</v>
          </cell>
          <cell r="H814">
            <v>0</v>
          </cell>
          <cell r="I814">
            <v>0</v>
          </cell>
          <cell r="J814">
            <v>0</v>
          </cell>
          <cell r="K814">
            <v>0</v>
          </cell>
          <cell r="L814">
            <v>0</v>
          </cell>
          <cell r="M814">
            <v>0</v>
          </cell>
          <cell r="N814">
            <v>0</v>
          </cell>
          <cell r="O814">
            <v>0</v>
          </cell>
          <cell r="P814">
            <v>0</v>
          </cell>
          <cell r="Q814">
            <v>0</v>
          </cell>
          <cell r="R814">
            <v>0</v>
          </cell>
          <cell r="T814">
            <v>0.76980512574266691</v>
          </cell>
        </row>
        <row r="815">
          <cell r="A815" t="str">
            <v>319160362</v>
          </cell>
          <cell r="B815" t="str">
            <v>R07</v>
          </cell>
          <cell r="C815">
            <v>37</v>
          </cell>
          <cell r="D815" t="str">
            <v>LABORATOIRES CONTAPHARM</v>
          </cell>
          <cell r="F815">
            <v>3</v>
          </cell>
          <cell r="G815" t="str">
            <v>2042Z</v>
          </cell>
          <cell r="H815">
            <v>0</v>
          </cell>
          <cell r="I815">
            <v>0</v>
          </cell>
          <cell r="J815">
            <v>0</v>
          </cell>
          <cell r="K815">
            <v>0</v>
          </cell>
          <cell r="L815">
            <v>0</v>
          </cell>
          <cell r="M815">
            <v>0</v>
          </cell>
          <cell r="N815">
            <v>0</v>
          </cell>
          <cell r="O815">
            <v>0</v>
          </cell>
          <cell r="P815">
            <v>0</v>
          </cell>
          <cell r="Q815">
            <v>0</v>
          </cell>
          <cell r="R815">
            <v>0</v>
          </cell>
          <cell r="T815">
            <v>9.4912899547974874</v>
          </cell>
        </row>
        <row r="816">
          <cell r="A816" t="str">
            <v>347558371</v>
          </cell>
          <cell r="B816" t="str">
            <v>R22</v>
          </cell>
          <cell r="C816">
            <v>132</v>
          </cell>
          <cell r="D816" t="str">
            <v>DEPUY FRANCE</v>
          </cell>
          <cell r="F816">
            <v>9</v>
          </cell>
          <cell r="G816" t="str">
            <v>3250A</v>
          </cell>
          <cell r="H816">
            <v>0</v>
          </cell>
          <cell r="I816">
            <v>0</v>
          </cell>
          <cell r="J816">
            <v>0</v>
          </cell>
          <cell r="K816">
            <v>0</v>
          </cell>
          <cell r="L816">
            <v>0</v>
          </cell>
          <cell r="M816">
            <v>1</v>
          </cell>
          <cell r="N816">
            <v>0</v>
          </cell>
          <cell r="O816">
            <v>0</v>
          </cell>
          <cell r="P816">
            <v>0</v>
          </cell>
          <cell r="Q816">
            <v>0</v>
          </cell>
          <cell r="R816">
            <v>1</v>
          </cell>
          <cell r="T816">
            <v>1.0145031688395976</v>
          </cell>
        </row>
        <row r="817">
          <cell r="A817" t="str">
            <v>380608380</v>
          </cell>
          <cell r="B817" t="str">
            <v>R13</v>
          </cell>
          <cell r="C817">
            <v>103</v>
          </cell>
          <cell r="D817" t="str">
            <v>BERTIN PHARMA</v>
          </cell>
          <cell r="F817">
            <v>40</v>
          </cell>
          <cell r="G817" t="str">
            <v>2612Z</v>
          </cell>
          <cell r="H817">
            <v>0</v>
          </cell>
          <cell r="I817">
            <v>0</v>
          </cell>
          <cell r="J817">
            <v>0</v>
          </cell>
          <cell r="K817">
            <v>0</v>
          </cell>
          <cell r="L817">
            <v>0</v>
          </cell>
          <cell r="M817">
            <v>3</v>
          </cell>
          <cell r="N817">
            <v>0</v>
          </cell>
          <cell r="O817">
            <v>0</v>
          </cell>
          <cell r="P817">
            <v>0</v>
          </cell>
          <cell r="Q817">
            <v>1</v>
          </cell>
          <cell r="R817">
            <v>4</v>
          </cell>
          <cell r="T817">
            <v>1.8227111163798804</v>
          </cell>
        </row>
        <row r="818">
          <cell r="A818" t="str">
            <v>311623839</v>
          </cell>
          <cell r="B818" t="str">
            <v>R10</v>
          </cell>
          <cell r="C818">
            <v>5</v>
          </cell>
          <cell r="D818" t="str">
            <v>LE VERRE FLUORE</v>
          </cell>
          <cell r="F818">
            <v>3</v>
          </cell>
          <cell r="G818" t="str">
            <v>2319Z</v>
          </cell>
          <cell r="H818">
            <v>0</v>
          </cell>
          <cell r="I818">
            <v>0</v>
          </cell>
          <cell r="J818">
            <v>0</v>
          </cell>
          <cell r="K818">
            <v>0</v>
          </cell>
          <cell r="L818">
            <v>0</v>
          </cell>
          <cell r="M818">
            <v>0</v>
          </cell>
          <cell r="N818">
            <v>0</v>
          </cell>
          <cell r="O818">
            <v>0</v>
          </cell>
          <cell r="P818">
            <v>0</v>
          </cell>
          <cell r="Q818">
            <v>0</v>
          </cell>
          <cell r="R818">
            <v>0</v>
          </cell>
          <cell r="T818">
            <v>9.3487622708113101</v>
          </cell>
        </row>
        <row r="819">
          <cell r="A819" t="str">
            <v>637121153</v>
          </cell>
          <cell r="B819" t="str">
            <v>R03</v>
          </cell>
          <cell r="C819">
            <v>423</v>
          </cell>
          <cell r="D819" t="str">
            <v>ROLLAND SAS</v>
          </cell>
          <cell r="F819">
            <v>6</v>
          </cell>
          <cell r="G819" t="str">
            <v>1052Z</v>
          </cell>
          <cell r="H819">
            <v>0</v>
          </cell>
          <cell r="I819">
            <v>0</v>
          </cell>
          <cell r="J819">
            <v>0</v>
          </cell>
          <cell r="K819">
            <v>0</v>
          </cell>
          <cell r="L819">
            <v>0</v>
          </cell>
          <cell r="M819">
            <v>0</v>
          </cell>
          <cell r="N819">
            <v>0</v>
          </cell>
          <cell r="O819">
            <v>0</v>
          </cell>
          <cell r="P819">
            <v>0</v>
          </cell>
          <cell r="Q819">
            <v>0</v>
          </cell>
          <cell r="R819">
            <v>0</v>
          </cell>
          <cell r="T819">
            <v>1.0056938828021584</v>
          </cell>
        </row>
        <row r="820">
          <cell r="A820" t="str">
            <v>342320272</v>
          </cell>
          <cell r="B820" t="str">
            <v>R09</v>
          </cell>
          <cell r="C820">
            <v>143</v>
          </cell>
          <cell r="D820" t="str">
            <v>EPSILON COMPOSITE</v>
          </cell>
          <cell r="F820">
            <v>22</v>
          </cell>
          <cell r="G820" t="str">
            <v>2229A</v>
          </cell>
          <cell r="H820">
            <v>0</v>
          </cell>
          <cell r="I820">
            <v>0</v>
          </cell>
          <cell r="J820">
            <v>0</v>
          </cell>
          <cell r="K820">
            <v>0</v>
          </cell>
          <cell r="L820">
            <v>0</v>
          </cell>
          <cell r="M820">
            <v>0</v>
          </cell>
          <cell r="N820">
            <v>0</v>
          </cell>
          <cell r="O820">
            <v>0</v>
          </cell>
          <cell r="P820">
            <v>0</v>
          </cell>
          <cell r="Q820">
            <v>0</v>
          </cell>
          <cell r="R820">
            <v>0</v>
          </cell>
          <cell r="T820">
            <v>1.0135910271447668</v>
          </cell>
        </row>
        <row r="821">
          <cell r="A821" t="str">
            <v>379836398</v>
          </cell>
          <cell r="B821" t="str">
            <v>R22</v>
          </cell>
          <cell r="C821">
            <v>17</v>
          </cell>
          <cell r="D821" t="str">
            <v>VISIO NERF</v>
          </cell>
          <cell r="F821">
            <v>5</v>
          </cell>
          <cell r="G821" t="str">
            <v>329</v>
          </cell>
          <cell r="H821">
            <v>0</v>
          </cell>
          <cell r="I821">
            <v>0</v>
          </cell>
          <cell r="J821">
            <v>0</v>
          </cell>
          <cell r="K821">
            <v>0</v>
          </cell>
          <cell r="L821">
            <v>0</v>
          </cell>
          <cell r="M821">
            <v>0</v>
          </cell>
          <cell r="N821">
            <v>0</v>
          </cell>
          <cell r="O821">
            <v>0</v>
          </cell>
          <cell r="P821">
            <v>0</v>
          </cell>
          <cell r="Q821">
            <v>0</v>
          </cell>
          <cell r="R821">
            <v>0</v>
          </cell>
          <cell r="T821">
            <v>9.3958001470964341</v>
          </cell>
        </row>
        <row r="822">
          <cell r="A822" t="str">
            <v>379821994</v>
          </cell>
          <cell r="B822" t="str">
            <v>R29</v>
          </cell>
          <cell r="C822">
            <v>1493</v>
          </cell>
          <cell r="D822" t="str">
            <v>SAP France SA</v>
          </cell>
          <cell r="E822" t="str">
            <v>379821994 ; 379987878</v>
          </cell>
          <cell r="F822">
            <v>480</v>
          </cell>
          <cell r="G822" t="str">
            <v>6201Z</v>
          </cell>
          <cell r="H822">
            <v>0</v>
          </cell>
          <cell r="I822">
            <v>0</v>
          </cell>
          <cell r="J822">
            <v>0</v>
          </cell>
          <cell r="K822">
            <v>0</v>
          </cell>
          <cell r="L822">
            <v>0</v>
          </cell>
          <cell r="M822">
            <v>15</v>
          </cell>
          <cell r="N822">
            <v>0</v>
          </cell>
          <cell r="O822">
            <v>0</v>
          </cell>
          <cell r="P822">
            <v>0</v>
          </cell>
          <cell r="Q822">
            <v>0</v>
          </cell>
          <cell r="R822">
            <v>15</v>
          </cell>
          <cell r="T822">
            <v>1.0938578559390093</v>
          </cell>
        </row>
        <row r="823">
          <cell r="A823" t="str">
            <v>331211466</v>
          </cell>
          <cell r="B823" t="str">
            <v>R30</v>
          </cell>
          <cell r="C823">
            <v>42</v>
          </cell>
          <cell r="D823" t="str">
            <v>TRANSVALOR</v>
          </cell>
          <cell r="F823">
            <v>14</v>
          </cell>
          <cell r="G823" t="str">
            <v>7490B</v>
          </cell>
          <cell r="H823">
            <v>0</v>
          </cell>
          <cell r="I823">
            <v>0</v>
          </cell>
          <cell r="J823">
            <v>0</v>
          </cell>
          <cell r="K823">
            <v>0</v>
          </cell>
          <cell r="L823">
            <v>0</v>
          </cell>
          <cell r="M823">
            <v>0</v>
          </cell>
          <cell r="N823">
            <v>0</v>
          </cell>
          <cell r="O823">
            <v>0</v>
          </cell>
          <cell r="P823">
            <v>0</v>
          </cell>
          <cell r="Q823">
            <v>0</v>
          </cell>
          <cell r="R823">
            <v>0</v>
          </cell>
          <cell r="T823">
            <v>1.0068870785300355</v>
          </cell>
        </row>
        <row r="824">
          <cell r="A824" t="str">
            <v>344436225</v>
          </cell>
          <cell r="B824" t="str">
            <v>R10</v>
          </cell>
          <cell r="C824">
            <v>224</v>
          </cell>
          <cell r="D824" t="str">
            <v>SAINT GOBAIN C.R.E.E</v>
          </cell>
          <cell r="E824" t="str">
            <v>344436225 ; 305756413 ;</v>
          </cell>
          <cell r="F824">
            <v>76</v>
          </cell>
          <cell r="G824" t="str">
            <v>2320Z</v>
          </cell>
          <cell r="H824">
            <v>0</v>
          </cell>
          <cell r="I824">
            <v>5</v>
          </cell>
          <cell r="J824">
            <v>5</v>
          </cell>
          <cell r="K824">
            <v>0</v>
          </cell>
          <cell r="L824">
            <v>0</v>
          </cell>
          <cell r="M824">
            <v>0</v>
          </cell>
          <cell r="N824">
            <v>1</v>
          </cell>
          <cell r="O824">
            <v>0</v>
          </cell>
          <cell r="P824">
            <v>0</v>
          </cell>
          <cell r="Q824">
            <v>15</v>
          </cell>
          <cell r="R824">
            <v>21</v>
          </cell>
          <cell r="T824">
            <v>1.1199815381746752</v>
          </cell>
        </row>
        <row r="825">
          <cell r="A825" t="str">
            <v>344380530</v>
          </cell>
          <cell r="B825" t="str">
            <v>R13</v>
          </cell>
          <cell r="C825">
            <v>66</v>
          </cell>
          <cell r="D825" t="str">
            <v>ENERDIS</v>
          </cell>
          <cell r="F825">
            <v>11</v>
          </cell>
          <cell r="G825" t="str">
            <v>2640Z</v>
          </cell>
          <cell r="H825">
            <v>0</v>
          </cell>
          <cell r="I825">
            <v>0</v>
          </cell>
          <cell r="J825">
            <v>0</v>
          </cell>
          <cell r="K825">
            <v>0</v>
          </cell>
          <cell r="L825">
            <v>0</v>
          </cell>
          <cell r="M825">
            <v>0</v>
          </cell>
          <cell r="N825">
            <v>0</v>
          </cell>
          <cell r="O825">
            <v>0</v>
          </cell>
          <cell r="P825">
            <v>0</v>
          </cell>
          <cell r="Q825">
            <v>0</v>
          </cell>
          <cell r="R825">
            <v>0</v>
          </cell>
          <cell r="T825">
            <v>0.96237199190351241</v>
          </cell>
        </row>
        <row r="826">
          <cell r="A826" t="str">
            <v>347601361</v>
          </cell>
          <cell r="B826" t="str">
            <v>R17</v>
          </cell>
          <cell r="C826">
            <v>60</v>
          </cell>
          <cell r="D826" t="str">
            <v>SLAT</v>
          </cell>
          <cell r="F826">
            <v>5</v>
          </cell>
          <cell r="G826" t="str">
            <v>2712Z</v>
          </cell>
          <cell r="H826">
            <v>0</v>
          </cell>
          <cell r="I826">
            <v>0</v>
          </cell>
          <cell r="J826">
            <v>0</v>
          </cell>
          <cell r="K826">
            <v>0</v>
          </cell>
          <cell r="L826">
            <v>0</v>
          </cell>
          <cell r="M826">
            <v>2</v>
          </cell>
          <cell r="N826">
            <v>0</v>
          </cell>
          <cell r="O826">
            <v>0</v>
          </cell>
          <cell r="P826">
            <v>0</v>
          </cell>
          <cell r="Q826">
            <v>0</v>
          </cell>
          <cell r="R826">
            <v>2</v>
          </cell>
          <cell r="T826">
            <v>0.99637917303968682</v>
          </cell>
        </row>
        <row r="827">
          <cell r="A827" t="str">
            <v>318027539</v>
          </cell>
          <cell r="B827" t="str">
            <v>R17</v>
          </cell>
          <cell r="C827">
            <v>34</v>
          </cell>
          <cell r="D827" t="str">
            <v>METAL CABLE</v>
          </cell>
          <cell r="F827">
            <v>5</v>
          </cell>
          <cell r="G827" t="str">
            <v>2732Z</v>
          </cell>
          <cell r="H827">
            <v>0</v>
          </cell>
          <cell r="I827">
            <v>0</v>
          </cell>
          <cell r="J827">
            <v>0</v>
          </cell>
          <cell r="K827">
            <v>0</v>
          </cell>
          <cell r="L827">
            <v>0</v>
          </cell>
          <cell r="M827">
            <v>0</v>
          </cell>
          <cell r="N827">
            <v>0</v>
          </cell>
          <cell r="O827">
            <v>0</v>
          </cell>
          <cell r="P827">
            <v>0</v>
          </cell>
          <cell r="Q827">
            <v>0</v>
          </cell>
          <cell r="R827">
            <v>0</v>
          </cell>
          <cell r="T827">
            <v>0.99637917303968682</v>
          </cell>
        </row>
        <row r="828">
          <cell r="A828" t="str">
            <v>327493383</v>
          </cell>
          <cell r="B828" t="str">
            <v>R30</v>
          </cell>
          <cell r="C828">
            <v>13</v>
          </cell>
          <cell r="D828" t="str">
            <v>A.S.I.T.E.C.</v>
          </cell>
          <cell r="F828">
            <v>1</v>
          </cell>
          <cell r="G828" t="str">
            <v>7490B</v>
          </cell>
          <cell r="H828">
            <v>0</v>
          </cell>
          <cell r="I828">
            <v>0</v>
          </cell>
          <cell r="J828">
            <v>0</v>
          </cell>
          <cell r="K828">
            <v>0</v>
          </cell>
          <cell r="L828">
            <v>0</v>
          </cell>
          <cell r="M828">
            <v>0</v>
          </cell>
          <cell r="N828">
            <v>0</v>
          </cell>
          <cell r="O828">
            <v>0</v>
          </cell>
          <cell r="P828">
            <v>0</v>
          </cell>
          <cell r="Q828">
            <v>0</v>
          </cell>
          <cell r="R828">
            <v>0</v>
          </cell>
          <cell r="T828">
            <v>9.4734881506747257</v>
          </cell>
        </row>
        <row r="829">
          <cell r="A829" t="str">
            <v>619802549</v>
          </cell>
          <cell r="B829" t="str">
            <v>R12</v>
          </cell>
          <cell r="C829">
            <v>49</v>
          </cell>
          <cell r="D829" t="str">
            <v>ETS SERGE NORMAND SAS</v>
          </cell>
          <cell r="F829">
            <v>1</v>
          </cell>
          <cell r="G829" t="str">
            <v>2562B</v>
          </cell>
          <cell r="H829">
            <v>0</v>
          </cell>
          <cell r="I829">
            <v>0</v>
          </cell>
          <cell r="J829">
            <v>0</v>
          </cell>
          <cell r="K829">
            <v>0</v>
          </cell>
          <cell r="L829">
            <v>0</v>
          </cell>
          <cell r="M829">
            <v>0</v>
          </cell>
          <cell r="N829">
            <v>0</v>
          </cell>
          <cell r="O829">
            <v>0</v>
          </cell>
          <cell r="P829">
            <v>1</v>
          </cell>
          <cell r="Q829">
            <v>0</v>
          </cell>
          <cell r="R829">
            <v>1</v>
          </cell>
          <cell r="S829" t="str">
            <v>chomage</v>
          </cell>
          <cell r="T829">
            <v>0.98247983920530146</v>
          </cell>
        </row>
        <row r="830">
          <cell r="A830" t="str">
            <v>545550378</v>
          </cell>
          <cell r="B830" t="str">
            <v>R18</v>
          </cell>
          <cell r="C830">
            <v>830</v>
          </cell>
          <cell r="D830" t="str">
            <v>DEFONTAINE</v>
          </cell>
          <cell r="F830">
            <v>19</v>
          </cell>
          <cell r="G830" t="str">
            <v>281</v>
          </cell>
          <cell r="H830">
            <v>0</v>
          </cell>
          <cell r="I830">
            <v>0</v>
          </cell>
          <cell r="J830">
            <v>0</v>
          </cell>
          <cell r="K830">
            <v>0</v>
          </cell>
          <cell r="L830">
            <v>0</v>
          </cell>
          <cell r="M830">
            <v>1</v>
          </cell>
          <cell r="N830">
            <v>0</v>
          </cell>
          <cell r="O830">
            <v>0</v>
          </cell>
          <cell r="P830">
            <v>0</v>
          </cell>
          <cell r="Q830">
            <v>0</v>
          </cell>
          <cell r="R830">
            <v>1</v>
          </cell>
          <cell r="T830">
            <v>1.0074691259907422</v>
          </cell>
        </row>
        <row r="831">
          <cell r="A831" t="str">
            <v>632041877</v>
          </cell>
          <cell r="B831" t="str">
            <v>R07</v>
          </cell>
          <cell r="C831">
            <v>342</v>
          </cell>
          <cell r="D831" t="str">
            <v>LABORATOIRE RENE GUINOT</v>
          </cell>
          <cell r="F831">
            <v>2</v>
          </cell>
          <cell r="G831" t="str">
            <v>2042Z</v>
          </cell>
          <cell r="H831">
            <v>0</v>
          </cell>
          <cell r="I831">
            <v>0</v>
          </cell>
          <cell r="J831">
            <v>0</v>
          </cell>
          <cell r="K831">
            <v>0</v>
          </cell>
          <cell r="L831">
            <v>0</v>
          </cell>
          <cell r="M831">
            <v>0</v>
          </cell>
          <cell r="N831">
            <v>0</v>
          </cell>
          <cell r="O831">
            <v>0</v>
          </cell>
          <cell r="P831">
            <v>0</v>
          </cell>
          <cell r="Q831">
            <v>0</v>
          </cell>
          <cell r="R831">
            <v>0</v>
          </cell>
          <cell r="T831">
            <v>1.0021548230092134</v>
          </cell>
        </row>
        <row r="832">
          <cell r="A832" t="str">
            <v>340757764</v>
          </cell>
          <cell r="B832" t="str">
            <v>R12</v>
          </cell>
          <cell r="C832">
            <v>357</v>
          </cell>
          <cell r="D832" t="str">
            <v>PROFILS SYSTEMES</v>
          </cell>
          <cell r="F832">
            <v>1</v>
          </cell>
          <cell r="G832" t="str">
            <v>2599B</v>
          </cell>
          <cell r="H832">
            <v>0</v>
          </cell>
          <cell r="I832">
            <v>0</v>
          </cell>
          <cell r="J832">
            <v>0</v>
          </cell>
          <cell r="K832">
            <v>0</v>
          </cell>
          <cell r="L832">
            <v>0</v>
          </cell>
          <cell r="M832">
            <v>0</v>
          </cell>
          <cell r="N832">
            <v>0</v>
          </cell>
          <cell r="O832">
            <v>0</v>
          </cell>
          <cell r="P832">
            <v>0</v>
          </cell>
          <cell r="Q832">
            <v>0</v>
          </cell>
          <cell r="R832">
            <v>0</v>
          </cell>
          <cell r="T832">
            <v>0.98247983920530146</v>
          </cell>
        </row>
        <row r="833">
          <cell r="A833" t="str">
            <v>738200716</v>
          </cell>
          <cell r="B833" t="str">
            <v>R07</v>
          </cell>
          <cell r="C833">
            <v>231</v>
          </cell>
          <cell r="D833" t="str">
            <v>LABORATOIRES PRODENE KLINT</v>
          </cell>
          <cell r="F833">
            <v>3</v>
          </cell>
          <cell r="G833" t="str">
            <v>2041Z</v>
          </cell>
          <cell r="H833">
            <v>0</v>
          </cell>
          <cell r="I833">
            <v>0</v>
          </cell>
          <cell r="J833">
            <v>0</v>
          </cell>
          <cell r="K833">
            <v>0</v>
          </cell>
          <cell r="L833">
            <v>0</v>
          </cell>
          <cell r="M833">
            <v>0</v>
          </cell>
          <cell r="N833">
            <v>0</v>
          </cell>
          <cell r="O833">
            <v>0</v>
          </cell>
          <cell r="P833">
            <v>0</v>
          </cell>
          <cell r="Q833">
            <v>0</v>
          </cell>
          <cell r="R833">
            <v>0</v>
          </cell>
          <cell r="T833">
            <v>1.0022120200753417</v>
          </cell>
        </row>
        <row r="834">
          <cell r="A834" t="str">
            <v>348701178</v>
          </cell>
          <cell r="B834" t="str">
            <v>R17</v>
          </cell>
          <cell r="C834">
            <v>223</v>
          </cell>
          <cell r="D834" t="str">
            <v>MAFELEC</v>
          </cell>
          <cell r="F834">
            <v>33</v>
          </cell>
          <cell r="G834" t="str">
            <v>2733Z</v>
          </cell>
          <cell r="H834">
            <v>0</v>
          </cell>
          <cell r="I834">
            <v>3</v>
          </cell>
          <cell r="J834">
            <v>0</v>
          </cell>
          <cell r="K834">
            <v>0</v>
          </cell>
          <cell r="L834">
            <v>0</v>
          </cell>
          <cell r="M834">
            <v>0</v>
          </cell>
          <cell r="N834">
            <v>0</v>
          </cell>
          <cell r="O834">
            <v>0</v>
          </cell>
          <cell r="P834">
            <v>0</v>
          </cell>
          <cell r="Q834">
            <v>4</v>
          </cell>
          <cell r="R834">
            <v>7</v>
          </cell>
          <cell r="T834">
            <v>1.0560167912931311</v>
          </cell>
        </row>
        <row r="835">
          <cell r="A835" t="str">
            <v>322927146</v>
          </cell>
          <cell r="B835" t="str">
            <v>R03</v>
          </cell>
          <cell r="C835">
            <v>186</v>
          </cell>
          <cell r="D835" t="str">
            <v>FROMAGERIE GUILLOTEAU</v>
          </cell>
          <cell r="F835">
            <v>3</v>
          </cell>
          <cell r="G835" t="str">
            <v>1051C</v>
          </cell>
          <cell r="H835">
            <v>0</v>
          </cell>
          <cell r="I835">
            <v>0</v>
          </cell>
          <cell r="J835">
            <v>0</v>
          </cell>
          <cell r="K835">
            <v>0</v>
          </cell>
          <cell r="L835">
            <v>0</v>
          </cell>
          <cell r="M835">
            <v>0</v>
          </cell>
          <cell r="N835">
            <v>0</v>
          </cell>
          <cell r="O835">
            <v>0</v>
          </cell>
          <cell r="P835">
            <v>0</v>
          </cell>
          <cell r="Q835">
            <v>0</v>
          </cell>
          <cell r="R835">
            <v>0</v>
          </cell>
          <cell r="T835">
            <v>9.334254903577067</v>
          </cell>
        </row>
        <row r="836">
          <cell r="A836" t="str">
            <v>349579003</v>
          </cell>
          <cell r="B836" t="str">
            <v>R15</v>
          </cell>
          <cell r="C836">
            <v>25</v>
          </cell>
          <cell r="D836" t="str">
            <v>ARDECHE CONCEP REALISATIONS ELEC</v>
          </cell>
          <cell r="F836">
            <v>5</v>
          </cell>
          <cell r="G836" t="str">
            <v>2651B</v>
          </cell>
          <cell r="H836">
            <v>0</v>
          </cell>
          <cell r="I836">
            <v>0</v>
          </cell>
          <cell r="J836">
            <v>0</v>
          </cell>
          <cell r="K836">
            <v>0</v>
          </cell>
          <cell r="L836">
            <v>0</v>
          </cell>
          <cell r="M836">
            <v>0</v>
          </cell>
          <cell r="N836">
            <v>0</v>
          </cell>
          <cell r="O836">
            <v>0</v>
          </cell>
          <cell r="P836">
            <v>0</v>
          </cell>
          <cell r="Q836">
            <v>0</v>
          </cell>
          <cell r="R836">
            <v>0</v>
          </cell>
          <cell r="T836">
            <v>0.99489869697470701</v>
          </cell>
        </row>
        <row r="837">
          <cell r="A837" t="str">
            <v>339794059</v>
          </cell>
          <cell r="B837" t="str">
            <v>R08</v>
          </cell>
          <cell r="C837">
            <v>14</v>
          </cell>
          <cell r="D837" t="str">
            <v>EXTRASYNTHESE SAS</v>
          </cell>
          <cell r="F837">
            <v>1</v>
          </cell>
          <cell r="G837" t="str">
            <v>2110Z</v>
          </cell>
          <cell r="H837">
            <v>0</v>
          </cell>
          <cell r="I837">
            <v>0</v>
          </cell>
          <cell r="J837">
            <v>0</v>
          </cell>
          <cell r="K837">
            <v>0</v>
          </cell>
          <cell r="L837">
            <v>0</v>
          </cell>
          <cell r="M837">
            <v>0</v>
          </cell>
          <cell r="N837">
            <v>0</v>
          </cell>
          <cell r="O837">
            <v>0</v>
          </cell>
          <cell r="P837">
            <v>0</v>
          </cell>
          <cell r="Q837">
            <v>0</v>
          </cell>
          <cell r="R837">
            <v>0</v>
          </cell>
          <cell r="T837">
            <v>9.4757248977476038</v>
          </cell>
        </row>
        <row r="838">
          <cell r="A838" t="str">
            <v>312786338</v>
          </cell>
          <cell r="B838" t="str">
            <v>R09</v>
          </cell>
          <cell r="C838">
            <v>229</v>
          </cell>
          <cell r="D838" t="str">
            <v>AVON POLYMERES FRANCE SAS</v>
          </cell>
          <cell r="F838">
            <v>5</v>
          </cell>
          <cell r="G838" t="str">
            <v>2219Z</v>
          </cell>
          <cell r="H838">
            <v>0</v>
          </cell>
          <cell r="I838">
            <v>0</v>
          </cell>
          <cell r="J838">
            <v>0</v>
          </cell>
          <cell r="K838">
            <v>0</v>
          </cell>
          <cell r="L838">
            <v>0</v>
          </cell>
          <cell r="M838">
            <v>1</v>
          </cell>
          <cell r="N838">
            <v>0</v>
          </cell>
          <cell r="O838">
            <v>0</v>
          </cell>
          <cell r="P838">
            <v>0</v>
          </cell>
          <cell r="Q838">
            <v>0</v>
          </cell>
          <cell r="R838">
            <v>1</v>
          </cell>
          <cell r="T838">
            <v>1.0355189595930265</v>
          </cell>
        </row>
        <row r="839">
          <cell r="A839" t="str">
            <v>318502127</v>
          </cell>
          <cell r="B839" t="str">
            <v>R29</v>
          </cell>
          <cell r="C839">
            <v>41</v>
          </cell>
          <cell r="D839" t="str">
            <v>RSI</v>
          </cell>
          <cell r="F839">
            <v>7</v>
          </cell>
          <cell r="G839" t="str">
            <v>6202B</v>
          </cell>
          <cell r="H839">
            <v>0</v>
          </cell>
          <cell r="I839">
            <v>0</v>
          </cell>
          <cell r="J839">
            <v>0</v>
          </cell>
          <cell r="K839">
            <v>0</v>
          </cell>
          <cell r="L839">
            <v>0</v>
          </cell>
          <cell r="M839">
            <v>0</v>
          </cell>
          <cell r="N839">
            <v>0</v>
          </cell>
          <cell r="O839">
            <v>0</v>
          </cell>
          <cell r="P839">
            <v>0</v>
          </cell>
          <cell r="Q839">
            <v>0</v>
          </cell>
          <cell r="R839">
            <v>0</v>
          </cell>
          <cell r="T839">
            <v>1.0020360991312312</v>
          </cell>
        </row>
        <row r="840">
          <cell r="A840" t="str">
            <v>596820332</v>
          </cell>
          <cell r="B840" t="str">
            <v>R19</v>
          </cell>
          <cell r="C840">
            <v>807</v>
          </cell>
          <cell r="D840" t="str">
            <v>AUTONEUM FRANCE SASU</v>
          </cell>
          <cell r="F840">
            <v>47</v>
          </cell>
          <cell r="G840" t="str">
            <v>2932Z</v>
          </cell>
          <cell r="H840">
            <v>0</v>
          </cell>
          <cell r="I840">
            <v>0</v>
          </cell>
          <cell r="J840">
            <v>0</v>
          </cell>
          <cell r="K840">
            <v>0</v>
          </cell>
          <cell r="L840">
            <v>0</v>
          </cell>
          <cell r="M840">
            <v>2</v>
          </cell>
          <cell r="N840">
            <v>0</v>
          </cell>
          <cell r="O840">
            <v>0</v>
          </cell>
          <cell r="P840">
            <v>1</v>
          </cell>
          <cell r="Q840">
            <v>0</v>
          </cell>
          <cell r="R840">
            <v>3</v>
          </cell>
          <cell r="S840" t="str">
            <v>Invalidité</v>
          </cell>
          <cell r="T840">
            <v>0.96996418361535641</v>
          </cell>
        </row>
        <row r="841">
          <cell r="A841" t="str">
            <v>324165521</v>
          </cell>
          <cell r="B841" t="str">
            <v>R14</v>
          </cell>
          <cell r="C841">
            <v>72</v>
          </cell>
          <cell r="D841" t="str">
            <v>TONNA ELECTRONIQUE</v>
          </cell>
          <cell r="F841">
            <v>5</v>
          </cell>
          <cell r="G841" t="str">
            <v>2630Z</v>
          </cell>
          <cell r="H841">
            <v>0</v>
          </cell>
          <cell r="I841">
            <v>0</v>
          </cell>
          <cell r="J841">
            <v>0</v>
          </cell>
          <cell r="K841">
            <v>0</v>
          </cell>
          <cell r="L841">
            <v>0</v>
          </cell>
          <cell r="M841">
            <v>0</v>
          </cell>
          <cell r="N841">
            <v>0</v>
          </cell>
          <cell r="O841">
            <v>0</v>
          </cell>
          <cell r="P841">
            <v>0</v>
          </cell>
          <cell r="Q841">
            <v>0</v>
          </cell>
          <cell r="R841">
            <v>0</v>
          </cell>
          <cell r="T841">
            <v>1.0007717325019605</v>
          </cell>
        </row>
        <row r="842">
          <cell r="A842" t="str">
            <v>856801683</v>
          </cell>
          <cell r="B842" t="str">
            <v>R18</v>
          </cell>
          <cell r="C842">
            <v>230</v>
          </cell>
          <cell r="D842" t="str">
            <v>ETS GEORGES RENAULT</v>
          </cell>
          <cell r="F842">
            <v>37</v>
          </cell>
          <cell r="G842" t="str">
            <v>2824Z</v>
          </cell>
          <cell r="H842">
            <v>0</v>
          </cell>
          <cell r="I842">
            <v>0</v>
          </cell>
          <cell r="J842">
            <v>0</v>
          </cell>
          <cell r="K842">
            <v>0</v>
          </cell>
          <cell r="L842">
            <v>0</v>
          </cell>
          <cell r="M842">
            <v>0</v>
          </cell>
          <cell r="N842">
            <v>0</v>
          </cell>
          <cell r="O842">
            <v>0</v>
          </cell>
          <cell r="P842">
            <v>0</v>
          </cell>
          <cell r="Q842">
            <v>0</v>
          </cell>
          <cell r="R842">
            <v>0</v>
          </cell>
          <cell r="T842">
            <v>1.0115925742839662</v>
          </cell>
        </row>
        <row r="843">
          <cell r="A843" t="str">
            <v>344997580</v>
          </cell>
          <cell r="B843" t="str">
            <v>R30</v>
          </cell>
          <cell r="C843">
            <v>72</v>
          </cell>
          <cell r="D843" t="str">
            <v>VITEC SA</v>
          </cell>
          <cell r="F843">
            <v>54</v>
          </cell>
          <cell r="G843" t="str">
            <v>7112B</v>
          </cell>
          <cell r="H843">
            <v>0</v>
          </cell>
          <cell r="I843">
            <v>0</v>
          </cell>
          <cell r="J843">
            <v>0</v>
          </cell>
          <cell r="K843">
            <v>0</v>
          </cell>
          <cell r="L843">
            <v>0</v>
          </cell>
          <cell r="M843">
            <v>5</v>
          </cell>
          <cell r="N843">
            <v>0</v>
          </cell>
          <cell r="O843">
            <v>0</v>
          </cell>
          <cell r="P843">
            <v>0</v>
          </cell>
          <cell r="Q843">
            <v>0</v>
          </cell>
          <cell r="R843">
            <v>5</v>
          </cell>
          <cell r="T843">
            <v>0.96900862005835486</v>
          </cell>
        </row>
        <row r="844">
          <cell r="A844" t="str">
            <v>344097902</v>
          </cell>
          <cell r="B844" t="str">
            <v>R22</v>
          </cell>
          <cell r="C844">
            <v>200</v>
          </cell>
          <cell r="D844" t="str">
            <v>ALLERGAN</v>
          </cell>
          <cell r="F844">
            <v>11</v>
          </cell>
          <cell r="G844" t="str">
            <v>3250A</v>
          </cell>
          <cell r="H844">
            <v>0</v>
          </cell>
          <cell r="I844">
            <v>0</v>
          </cell>
          <cell r="J844">
            <v>0</v>
          </cell>
          <cell r="K844">
            <v>0</v>
          </cell>
          <cell r="L844">
            <v>0</v>
          </cell>
          <cell r="M844">
            <v>0</v>
          </cell>
          <cell r="N844">
            <v>0</v>
          </cell>
          <cell r="O844">
            <v>0</v>
          </cell>
          <cell r="P844">
            <v>0</v>
          </cell>
          <cell r="Q844">
            <v>0</v>
          </cell>
          <cell r="R844">
            <v>0</v>
          </cell>
          <cell r="T844">
            <v>1.0317152683813136</v>
          </cell>
        </row>
        <row r="845">
          <cell r="A845" t="str">
            <v>350679478</v>
          </cell>
          <cell r="B845" t="str">
            <v>R13</v>
          </cell>
          <cell r="C845">
            <v>40</v>
          </cell>
          <cell r="D845" t="str">
            <v>AR ELECTRONIQUE</v>
          </cell>
          <cell r="F845">
            <v>7</v>
          </cell>
          <cell r="G845" t="str">
            <v>2611Z</v>
          </cell>
          <cell r="H845">
            <v>0</v>
          </cell>
          <cell r="I845">
            <v>0</v>
          </cell>
          <cell r="J845">
            <v>0</v>
          </cell>
          <cell r="K845">
            <v>0</v>
          </cell>
          <cell r="L845">
            <v>0</v>
          </cell>
          <cell r="M845">
            <v>0</v>
          </cell>
          <cell r="N845">
            <v>0</v>
          </cell>
          <cell r="O845">
            <v>0</v>
          </cell>
          <cell r="P845">
            <v>0</v>
          </cell>
          <cell r="Q845">
            <v>0</v>
          </cell>
          <cell r="R845">
            <v>0</v>
          </cell>
          <cell r="T845">
            <v>0.97584191862844905</v>
          </cell>
        </row>
        <row r="846">
          <cell r="A846" t="str">
            <v>325241750</v>
          </cell>
          <cell r="B846" t="str">
            <v>R22</v>
          </cell>
          <cell r="C846">
            <v>266</v>
          </cell>
          <cell r="D846" t="str">
            <v>VYGON</v>
          </cell>
          <cell r="F846">
            <v>13</v>
          </cell>
          <cell r="G846" t="str">
            <v>3250A</v>
          </cell>
          <cell r="H846">
            <v>0</v>
          </cell>
          <cell r="I846">
            <v>0</v>
          </cell>
          <cell r="J846">
            <v>0</v>
          </cell>
          <cell r="K846">
            <v>0</v>
          </cell>
          <cell r="L846">
            <v>0</v>
          </cell>
          <cell r="M846">
            <v>1</v>
          </cell>
          <cell r="N846">
            <v>0</v>
          </cell>
          <cell r="O846">
            <v>0</v>
          </cell>
          <cell r="P846">
            <v>0</v>
          </cell>
          <cell r="Q846">
            <v>0</v>
          </cell>
          <cell r="R846">
            <v>1</v>
          </cell>
          <cell r="T846">
            <v>1.0280085812194224</v>
          </cell>
        </row>
        <row r="847">
          <cell r="A847" t="str">
            <v>380237909</v>
          </cell>
          <cell r="B847" t="str">
            <v>R18</v>
          </cell>
          <cell r="C847">
            <v>198</v>
          </cell>
          <cell r="D847" t="str">
            <v>ANDRITZ</v>
          </cell>
          <cell r="F847">
            <v>7</v>
          </cell>
          <cell r="G847" t="str">
            <v>2829B</v>
          </cell>
          <cell r="H847">
            <v>0</v>
          </cell>
          <cell r="I847">
            <v>0</v>
          </cell>
          <cell r="J847">
            <v>0</v>
          </cell>
          <cell r="K847">
            <v>0</v>
          </cell>
          <cell r="L847">
            <v>0</v>
          </cell>
          <cell r="M847">
            <v>0</v>
          </cell>
          <cell r="N847">
            <v>0</v>
          </cell>
          <cell r="O847">
            <v>0</v>
          </cell>
          <cell r="P847">
            <v>0</v>
          </cell>
          <cell r="Q847">
            <v>0</v>
          </cell>
          <cell r="R847">
            <v>0</v>
          </cell>
          <cell r="T847">
            <v>0.99977057718141094</v>
          </cell>
        </row>
        <row r="848">
          <cell r="A848" t="str">
            <v>353222623</v>
          </cell>
          <cell r="B848" t="str">
            <v>R19</v>
          </cell>
          <cell r="C848">
            <v>191</v>
          </cell>
          <cell r="D848" t="str">
            <v>ZFDF ZF SYSTEMES DE DIRECTIONS F</v>
          </cell>
          <cell r="F848">
            <v>3</v>
          </cell>
          <cell r="G848" t="str">
            <v>2932Z</v>
          </cell>
          <cell r="H848">
            <v>1</v>
          </cell>
          <cell r="I848">
            <v>0</v>
          </cell>
          <cell r="J848">
            <v>0</v>
          </cell>
          <cell r="K848">
            <v>0</v>
          </cell>
          <cell r="L848">
            <v>0</v>
          </cell>
          <cell r="M848">
            <v>0</v>
          </cell>
          <cell r="N848">
            <v>0</v>
          </cell>
          <cell r="O848">
            <v>0</v>
          </cell>
          <cell r="P848">
            <v>0</v>
          </cell>
          <cell r="Q848">
            <v>0</v>
          </cell>
          <cell r="R848">
            <v>1</v>
          </cell>
          <cell r="T848">
            <v>0.98832735412601036</v>
          </cell>
        </row>
        <row r="849">
          <cell r="A849" t="str">
            <v>352036024</v>
          </cell>
          <cell r="B849" t="str">
            <v>R29</v>
          </cell>
          <cell r="C849">
            <v>8</v>
          </cell>
          <cell r="D849" t="str">
            <v>SDC CONSEIL ET EDITION</v>
          </cell>
          <cell r="F849">
            <v>2</v>
          </cell>
          <cell r="G849" t="str">
            <v>6202A</v>
          </cell>
          <cell r="H849">
            <v>0</v>
          </cell>
          <cell r="I849">
            <v>0</v>
          </cell>
          <cell r="J849">
            <v>0</v>
          </cell>
          <cell r="K849">
            <v>0</v>
          </cell>
          <cell r="L849">
            <v>0</v>
          </cell>
          <cell r="M849">
            <v>0</v>
          </cell>
          <cell r="N849">
            <v>0</v>
          </cell>
          <cell r="O849">
            <v>0</v>
          </cell>
          <cell r="P849">
            <v>0</v>
          </cell>
          <cell r="Q849">
            <v>0</v>
          </cell>
          <cell r="R849">
            <v>0</v>
          </cell>
          <cell r="T849">
            <v>9.4801694668607492</v>
          </cell>
        </row>
        <row r="850">
          <cell r="A850" t="str">
            <v>339317778</v>
          </cell>
          <cell r="B850" t="str">
            <v>R08</v>
          </cell>
          <cell r="C850">
            <v>34</v>
          </cell>
          <cell r="D850" t="str">
            <v>NORCHIM</v>
          </cell>
          <cell r="F850">
            <v>16</v>
          </cell>
          <cell r="G850" t="str">
            <v>2110Z</v>
          </cell>
          <cell r="H850">
            <v>0</v>
          </cell>
          <cell r="I850">
            <v>0</v>
          </cell>
          <cell r="J850">
            <v>0</v>
          </cell>
          <cell r="K850">
            <v>0</v>
          </cell>
          <cell r="L850">
            <v>0</v>
          </cell>
          <cell r="M850">
            <v>0</v>
          </cell>
          <cell r="N850">
            <v>0</v>
          </cell>
          <cell r="O850">
            <v>0</v>
          </cell>
          <cell r="P850">
            <v>1</v>
          </cell>
          <cell r="Q850">
            <v>2</v>
          </cell>
          <cell r="R850">
            <v>3</v>
          </cell>
          <cell r="S850" t="str">
            <v>Retraite</v>
          </cell>
          <cell r="T850">
            <v>1.0014448268217913</v>
          </cell>
        </row>
        <row r="851">
          <cell r="A851" t="str">
            <v>380332858</v>
          </cell>
          <cell r="B851" t="str">
            <v>R15</v>
          </cell>
          <cell r="C851">
            <v>65</v>
          </cell>
          <cell r="D851" t="str">
            <v>JRI MAXANT</v>
          </cell>
          <cell r="F851">
            <v>10</v>
          </cell>
          <cell r="G851" t="str">
            <v>2651B</v>
          </cell>
          <cell r="H851">
            <v>0</v>
          </cell>
          <cell r="I851">
            <v>0</v>
          </cell>
          <cell r="J851">
            <v>0</v>
          </cell>
          <cell r="K851">
            <v>0</v>
          </cell>
          <cell r="L851">
            <v>0</v>
          </cell>
          <cell r="M851">
            <v>3</v>
          </cell>
          <cell r="N851">
            <v>0</v>
          </cell>
          <cell r="O851">
            <v>0</v>
          </cell>
          <cell r="P851">
            <v>0</v>
          </cell>
          <cell r="Q851">
            <v>0</v>
          </cell>
          <cell r="R851">
            <v>3</v>
          </cell>
          <cell r="T851">
            <v>0.98983029587792182</v>
          </cell>
        </row>
        <row r="852">
          <cell r="A852" t="str">
            <v>546450479</v>
          </cell>
          <cell r="B852" t="str">
            <v>R18</v>
          </cell>
          <cell r="C852">
            <v>135</v>
          </cell>
          <cell r="D852" t="str">
            <v>NEWTEC CASE PALLETIZING</v>
          </cell>
          <cell r="F852">
            <v>2</v>
          </cell>
          <cell r="G852" t="str">
            <v>2822Z</v>
          </cell>
          <cell r="H852">
            <v>0</v>
          </cell>
          <cell r="I852">
            <v>0</v>
          </cell>
          <cell r="J852">
            <v>0</v>
          </cell>
          <cell r="K852">
            <v>0</v>
          </cell>
          <cell r="L852">
            <v>0</v>
          </cell>
          <cell r="M852">
            <v>0</v>
          </cell>
          <cell r="N852">
            <v>0</v>
          </cell>
          <cell r="O852">
            <v>0</v>
          </cell>
          <cell r="P852">
            <v>0</v>
          </cell>
          <cell r="Q852">
            <v>0</v>
          </cell>
          <cell r="R852">
            <v>0</v>
          </cell>
          <cell r="T852">
            <v>9.4874221915835175</v>
          </cell>
        </row>
        <row r="853">
          <cell r="A853" t="str">
            <v>381204015</v>
          </cell>
          <cell r="B853" t="str">
            <v>R18</v>
          </cell>
          <cell r="C853">
            <v>17</v>
          </cell>
          <cell r="D853" t="str">
            <v>DROUAIRE &amp; FILS</v>
          </cell>
          <cell r="F853">
            <v>1</v>
          </cell>
          <cell r="G853" t="str">
            <v>2899B</v>
          </cell>
          <cell r="H853">
            <v>0</v>
          </cell>
          <cell r="I853">
            <v>0</v>
          </cell>
          <cell r="J853">
            <v>0</v>
          </cell>
          <cell r="K853">
            <v>0</v>
          </cell>
          <cell r="L853">
            <v>0</v>
          </cell>
          <cell r="M853">
            <v>0</v>
          </cell>
          <cell r="N853">
            <v>0</v>
          </cell>
          <cell r="O853">
            <v>0</v>
          </cell>
          <cell r="P853">
            <v>0</v>
          </cell>
          <cell r="Q853">
            <v>0</v>
          </cell>
          <cell r="R853">
            <v>0</v>
          </cell>
          <cell r="T853">
            <v>9.483710179752709</v>
          </cell>
        </row>
        <row r="854">
          <cell r="A854" t="str">
            <v>705580108</v>
          </cell>
          <cell r="B854" t="str">
            <v>R03</v>
          </cell>
          <cell r="C854">
            <v>1254</v>
          </cell>
          <cell r="D854" t="str">
            <v>SENOBLE / SENAGRAL</v>
          </cell>
          <cell r="E854" t="str">
            <v>705580108 ; 339265159</v>
          </cell>
          <cell r="F854">
            <v>21</v>
          </cell>
          <cell r="G854" t="str">
            <v>1051A</v>
          </cell>
          <cell r="H854">
            <v>0</v>
          </cell>
          <cell r="I854">
            <v>0</v>
          </cell>
          <cell r="J854">
            <v>0</v>
          </cell>
          <cell r="K854">
            <v>0</v>
          </cell>
          <cell r="L854">
            <v>0</v>
          </cell>
          <cell r="M854">
            <v>1</v>
          </cell>
          <cell r="N854">
            <v>0</v>
          </cell>
          <cell r="O854">
            <v>0</v>
          </cell>
          <cell r="P854">
            <v>0</v>
          </cell>
          <cell r="Q854">
            <v>0</v>
          </cell>
          <cell r="R854">
            <v>1</v>
          </cell>
          <cell r="T854">
            <v>1.0014966880171263</v>
          </cell>
        </row>
        <row r="855">
          <cell r="A855" t="str">
            <v>391673357</v>
          </cell>
          <cell r="B855" t="str">
            <v>R17</v>
          </cell>
          <cell r="C855">
            <v>486</v>
          </cell>
          <cell r="D855" t="str">
            <v>THORN EUROPHANE</v>
          </cell>
          <cell r="F855">
            <v>20</v>
          </cell>
          <cell r="G855" t="str">
            <v>2740Z</v>
          </cell>
          <cell r="H855">
            <v>0</v>
          </cell>
          <cell r="I855">
            <v>0</v>
          </cell>
          <cell r="J855">
            <v>0</v>
          </cell>
          <cell r="K855">
            <v>0</v>
          </cell>
          <cell r="L855">
            <v>0</v>
          </cell>
          <cell r="M855">
            <v>0</v>
          </cell>
          <cell r="N855">
            <v>0</v>
          </cell>
          <cell r="O855">
            <v>2</v>
          </cell>
          <cell r="P855">
            <v>0</v>
          </cell>
          <cell r="Q855">
            <v>0</v>
          </cell>
          <cell r="R855">
            <v>2</v>
          </cell>
          <cell r="T855">
            <v>0.9994284073147629</v>
          </cell>
        </row>
        <row r="856">
          <cell r="A856" t="str">
            <v>402839807</v>
          </cell>
          <cell r="B856" t="str">
            <v>R05</v>
          </cell>
          <cell r="C856">
            <v>42</v>
          </cell>
          <cell r="D856" t="str">
            <v>GUYENNE PAPIER SAS</v>
          </cell>
          <cell r="F856">
            <v>1</v>
          </cell>
          <cell r="G856" t="str">
            <v>1729Z</v>
          </cell>
          <cell r="H856">
            <v>0</v>
          </cell>
          <cell r="I856">
            <v>0</v>
          </cell>
          <cell r="J856">
            <v>0</v>
          </cell>
          <cell r="K856">
            <v>0</v>
          </cell>
          <cell r="L856">
            <v>0</v>
          </cell>
          <cell r="M856">
            <v>0</v>
          </cell>
          <cell r="N856">
            <v>0</v>
          </cell>
          <cell r="O856">
            <v>0</v>
          </cell>
          <cell r="P856">
            <v>0</v>
          </cell>
          <cell r="Q856">
            <v>0</v>
          </cell>
          <cell r="R856">
            <v>0</v>
          </cell>
          <cell r="T856">
            <v>8.6729054002355284</v>
          </cell>
        </row>
        <row r="857">
          <cell r="A857" t="str">
            <v>333557429</v>
          </cell>
          <cell r="B857" t="str">
            <v>R10</v>
          </cell>
          <cell r="C857">
            <v>60</v>
          </cell>
          <cell r="D857" t="str">
            <v>VARICOR</v>
          </cell>
          <cell r="F857">
            <v>2</v>
          </cell>
          <cell r="G857" t="str">
            <v>2349Z</v>
          </cell>
          <cell r="H857">
            <v>0</v>
          </cell>
          <cell r="I857">
            <v>0</v>
          </cell>
          <cell r="J857">
            <v>0</v>
          </cell>
          <cell r="K857">
            <v>0</v>
          </cell>
          <cell r="L857">
            <v>0</v>
          </cell>
          <cell r="M857">
            <v>0</v>
          </cell>
          <cell r="N857">
            <v>0</v>
          </cell>
          <cell r="O857">
            <v>0</v>
          </cell>
          <cell r="P857">
            <v>0</v>
          </cell>
          <cell r="Q857">
            <v>0</v>
          </cell>
          <cell r="R857">
            <v>0</v>
          </cell>
          <cell r="T857">
            <v>9.3922506944215485</v>
          </cell>
        </row>
        <row r="858">
          <cell r="A858" t="str">
            <v>877280420</v>
          </cell>
          <cell r="B858" t="str">
            <v>R18</v>
          </cell>
          <cell r="C858">
            <v>40</v>
          </cell>
          <cell r="D858" t="str">
            <v>ARMOR INOX SA</v>
          </cell>
          <cell r="F858">
            <v>6</v>
          </cell>
          <cell r="G858" t="str">
            <v>2893Z</v>
          </cell>
          <cell r="H858">
            <v>0</v>
          </cell>
          <cell r="I858">
            <v>0</v>
          </cell>
          <cell r="J858">
            <v>0</v>
          </cell>
          <cell r="K858">
            <v>0</v>
          </cell>
          <cell r="L858">
            <v>0</v>
          </cell>
          <cell r="M858">
            <v>0</v>
          </cell>
          <cell r="N858">
            <v>0</v>
          </cell>
          <cell r="O858">
            <v>0</v>
          </cell>
          <cell r="P858">
            <v>0</v>
          </cell>
          <cell r="Q858">
            <v>0</v>
          </cell>
          <cell r="R858">
            <v>0</v>
          </cell>
          <cell r="T858">
            <v>1.0023511152279565</v>
          </cell>
        </row>
        <row r="859">
          <cell r="A859" t="str">
            <v>732016399</v>
          </cell>
          <cell r="B859" t="str">
            <v>R09</v>
          </cell>
          <cell r="C859">
            <v>102</v>
          </cell>
          <cell r="D859" t="str">
            <v>ACO PRODUITS POLYMERES</v>
          </cell>
          <cell r="F859">
            <v>6</v>
          </cell>
          <cell r="G859" t="str">
            <v>2223Z</v>
          </cell>
          <cell r="H859">
            <v>0</v>
          </cell>
          <cell r="I859">
            <v>0</v>
          </cell>
          <cell r="J859">
            <v>0</v>
          </cell>
          <cell r="K859">
            <v>0</v>
          </cell>
          <cell r="L859">
            <v>0</v>
          </cell>
          <cell r="M859">
            <v>0</v>
          </cell>
          <cell r="N859">
            <v>0</v>
          </cell>
          <cell r="O859">
            <v>0</v>
          </cell>
          <cell r="P859">
            <v>0</v>
          </cell>
          <cell r="Q859">
            <v>0</v>
          </cell>
          <cell r="R859">
            <v>0</v>
          </cell>
          <cell r="T859">
            <v>1.0428097015486251</v>
          </cell>
        </row>
        <row r="860">
          <cell r="A860" t="str">
            <v>492889654</v>
          </cell>
          <cell r="B860" t="str">
            <v>R10</v>
          </cell>
          <cell r="C860">
            <v>93</v>
          </cell>
          <cell r="D860" t="str">
            <v>FLERTEX</v>
          </cell>
          <cell r="F860">
            <v>7</v>
          </cell>
          <cell r="G860" t="str">
            <v>2399Z</v>
          </cell>
          <cell r="H860">
            <v>0</v>
          </cell>
          <cell r="I860">
            <v>0</v>
          </cell>
          <cell r="J860">
            <v>0</v>
          </cell>
          <cell r="K860">
            <v>0</v>
          </cell>
          <cell r="L860">
            <v>0</v>
          </cell>
          <cell r="M860">
            <v>0</v>
          </cell>
          <cell r="N860">
            <v>0</v>
          </cell>
          <cell r="O860">
            <v>0</v>
          </cell>
          <cell r="P860">
            <v>0</v>
          </cell>
          <cell r="Q860">
            <v>0</v>
          </cell>
          <cell r="R860">
            <v>0</v>
          </cell>
          <cell r="T860">
            <v>0.98480609690665155</v>
          </cell>
        </row>
        <row r="861">
          <cell r="A861" t="str">
            <v>378956601</v>
          </cell>
          <cell r="B861" t="str">
            <v>R21</v>
          </cell>
          <cell r="C861">
            <v>73</v>
          </cell>
          <cell r="D861" t="str">
            <v>VISION SYSTEMS AERONAUTICS</v>
          </cell>
          <cell r="F861">
            <v>3</v>
          </cell>
          <cell r="G861" t="str">
            <v>3030Z</v>
          </cell>
          <cell r="H861">
            <v>0</v>
          </cell>
          <cell r="I861">
            <v>0</v>
          </cell>
          <cell r="J861">
            <v>0</v>
          </cell>
          <cell r="K861">
            <v>0</v>
          </cell>
          <cell r="L861">
            <v>0</v>
          </cell>
          <cell r="M861">
            <v>0</v>
          </cell>
          <cell r="N861">
            <v>0</v>
          </cell>
          <cell r="O861">
            <v>0</v>
          </cell>
          <cell r="P861">
            <v>0</v>
          </cell>
          <cell r="Q861">
            <v>0</v>
          </cell>
          <cell r="R861">
            <v>0</v>
          </cell>
          <cell r="T861">
            <v>1.0012717042733104</v>
          </cell>
        </row>
        <row r="862">
          <cell r="A862" t="str">
            <v>964200497</v>
          </cell>
          <cell r="B862" t="str">
            <v>R07</v>
          </cell>
          <cell r="C862">
            <v>227</v>
          </cell>
          <cell r="D862" t="str">
            <v>CHRYSO</v>
          </cell>
          <cell r="F862">
            <v>20</v>
          </cell>
          <cell r="G862" t="str">
            <v>2059Z</v>
          </cell>
          <cell r="H862">
            <v>0</v>
          </cell>
          <cell r="I862">
            <v>0</v>
          </cell>
          <cell r="J862">
            <v>0</v>
          </cell>
          <cell r="K862">
            <v>1</v>
          </cell>
          <cell r="L862">
            <v>0</v>
          </cell>
          <cell r="M862">
            <v>1</v>
          </cell>
          <cell r="N862">
            <v>0</v>
          </cell>
          <cell r="O862">
            <v>0</v>
          </cell>
          <cell r="P862">
            <v>0</v>
          </cell>
          <cell r="Q862">
            <v>0</v>
          </cell>
          <cell r="R862">
            <v>2</v>
          </cell>
          <cell r="T862">
            <v>1.0176363213473145</v>
          </cell>
        </row>
        <row r="863">
          <cell r="A863" t="str">
            <v>582081782</v>
          </cell>
          <cell r="B863" t="str">
            <v>R25</v>
          </cell>
          <cell r="C863">
            <v>1375</v>
          </cell>
          <cell r="D863" t="str">
            <v>AXIMUM</v>
          </cell>
          <cell r="F863">
            <v>5</v>
          </cell>
          <cell r="G863" t="str">
            <v>4211Z</v>
          </cell>
          <cell r="H863">
            <v>0</v>
          </cell>
          <cell r="I863">
            <v>0</v>
          </cell>
          <cell r="J863">
            <v>0</v>
          </cell>
          <cell r="K863">
            <v>0</v>
          </cell>
          <cell r="L863">
            <v>0</v>
          </cell>
          <cell r="M863">
            <v>0</v>
          </cell>
          <cell r="N863">
            <v>0</v>
          </cell>
          <cell r="O863">
            <v>0</v>
          </cell>
          <cell r="P863">
            <v>0</v>
          </cell>
          <cell r="Q863">
            <v>0</v>
          </cell>
          <cell r="R863">
            <v>0</v>
          </cell>
          <cell r="T863">
            <v>0.96346458340332364</v>
          </cell>
        </row>
        <row r="864">
          <cell r="A864" t="str">
            <v>045750627</v>
          </cell>
          <cell r="B864" t="str">
            <v>R01</v>
          </cell>
          <cell r="C864">
            <v>40</v>
          </cell>
          <cell r="D864" t="str">
            <v>CARNEAU FRERES EUROGAZON SA</v>
          </cell>
          <cell r="F864">
            <v>2</v>
          </cell>
          <cell r="G864" t="str">
            <v>0111Z</v>
          </cell>
          <cell r="H864">
            <v>0</v>
          </cell>
          <cell r="I864">
            <v>0</v>
          </cell>
          <cell r="J864">
            <v>0</v>
          </cell>
          <cell r="K864">
            <v>0</v>
          </cell>
          <cell r="L864">
            <v>0</v>
          </cell>
          <cell r="M864">
            <v>0</v>
          </cell>
          <cell r="N864">
            <v>0</v>
          </cell>
          <cell r="O864">
            <v>0</v>
          </cell>
          <cell r="P864">
            <v>0</v>
          </cell>
          <cell r="Q864">
            <v>0</v>
          </cell>
          <cell r="R864">
            <v>0</v>
          </cell>
          <cell r="T864">
            <v>1.004124648831733</v>
          </cell>
        </row>
        <row r="865">
          <cell r="A865" t="str">
            <v>316085620</v>
          </cell>
          <cell r="B865" t="str">
            <v>R03</v>
          </cell>
          <cell r="C865">
            <v>668</v>
          </cell>
          <cell r="D865" t="str">
            <v>FROMAGERIES PERREAULT</v>
          </cell>
          <cell r="F865">
            <v>10</v>
          </cell>
          <cell r="G865" t="str">
            <v>1051C</v>
          </cell>
          <cell r="H865">
            <v>0</v>
          </cell>
          <cell r="I865">
            <v>0</v>
          </cell>
          <cell r="J865">
            <v>0</v>
          </cell>
          <cell r="K865">
            <v>0</v>
          </cell>
          <cell r="L865">
            <v>0</v>
          </cell>
          <cell r="M865">
            <v>1</v>
          </cell>
          <cell r="N865">
            <v>0</v>
          </cell>
          <cell r="O865">
            <v>0</v>
          </cell>
          <cell r="P865">
            <v>0</v>
          </cell>
          <cell r="Q865">
            <v>0</v>
          </cell>
          <cell r="R865">
            <v>1</v>
          </cell>
          <cell r="T865">
            <v>1.0805870926213947</v>
          </cell>
        </row>
        <row r="866">
          <cell r="A866" t="str">
            <v>349423301</v>
          </cell>
          <cell r="B866" t="str">
            <v>R08</v>
          </cell>
          <cell r="C866">
            <v>56</v>
          </cell>
          <cell r="D866" t="str">
            <v>IRIS PHARMA</v>
          </cell>
          <cell r="F866">
            <v>15</v>
          </cell>
          <cell r="G866" t="str">
            <v>2110Z</v>
          </cell>
          <cell r="H866">
            <v>0</v>
          </cell>
          <cell r="I866">
            <v>0</v>
          </cell>
          <cell r="J866">
            <v>0</v>
          </cell>
          <cell r="K866">
            <v>0</v>
          </cell>
          <cell r="L866">
            <v>0</v>
          </cell>
          <cell r="M866">
            <v>1</v>
          </cell>
          <cell r="N866">
            <v>0</v>
          </cell>
          <cell r="O866">
            <v>0</v>
          </cell>
          <cell r="P866">
            <v>1</v>
          </cell>
          <cell r="Q866">
            <v>0</v>
          </cell>
          <cell r="R866">
            <v>2</v>
          </cell>
          <cell r="S866" t="str">
            <v>Chômage</v>
          </cell>
          <cell r="T866">
            <v>1.0031380699679064</v>
          </cell>
        </row>
        <row r="867">
          <cell r="A867" t="str">
            <v>016250029</v>
          </cell>
          <cell r="B867" t="str">
            <v>R15</v>
          </cell>
          <cell r="C867">
            <v>2730</v>
          </cell>
          <cell r="D867" t="str">
            <v>SOC AUTOROUTES PARIS RHIN RHONE</v>
          </cell>
          <cell r="F867">
            <v>14</v>
          </cell>
          <cell r="G867" t="str">
            <v>2651A</v>
          </cell>
          <cell r="H867">
            <v>0</v>
          </cell>
          <cell r="I867">
            <v>0</v>
          </cell>
          <cell r="J867">
            <v>0</v>
          </cell>
          <cell r="K867">
            <v>0</v>
          </cell>
          <cell r="L867">
            <v>0</v>
          </cell>
          <cell r="M867">
            <v>0</v>
          </cell>
          <cell r="N867">
            <v>0</v>
          </cell>
          <cell r="O867">
            <v>0</v>
          </cell>
          <cell r="P867">
            <v>0</v>
          </cell>
          <cell r="Q867">
            <v>0</v>
          </cell>
          <cell r="R867">
            <v>0</v>
          </cell>
          <cell r="T867">
            <v>9.4504091481571351</v>
          </cell>
        </row>
        <row r="868">
          <cell r="A868" t="str">
            <v>305775710</v>
          </cell>
          <cell r="B868" t="str">
            <v>R07</v>
          </cell>
          <cell r="C868">
            <v>30</v>
          </cell>
          <cell r="D868" t="str">
            <v>PRODUITS SANITAIRES AERONEFS</v>
          </cell>
          <cell r="F868">
            <v>8</v>
          </cell>
          <cell r="G868" t="str">
            <v>2020Z</v>
          </cell>
          <cell r="H868">
            <v>0</v>
          </cell>
          <cell r="I868">
            <v>0</v>
          </cell>
          <cell r="J868">
            <v>0</v>
          </cell>
          <cell r="K868">
            <v>0</v>
          </cell>
          <cell r="L868">
            <v>0</v>
          </cell>
          <cell r="M868">
            <v>0</v>
          </cell>
          <cell r="N868">
            <v>0</v>
          </cell>
          <cell r="O868">
            <v>0</v>
          </cell>
          <cell r="P868">
            <v>0</v>
          </cell>
          <cell r="Q868">
            <v>0</v>
          </cell>
          <cell r="R868">
            <v>0</v>
          </cell>
          <cell r="T868">
            <v>1.0035208439565206</v>
          </cell>
        </row>
        <row r="869">
          <cell r="A869" t="str">
            <v>309445054</v>
          </cell>
          <cell r="B869" t="str">
            <v>R22</v>
          </cell>
          <cell r="C869">
            <v>64</v>
          </cell>
          <cell r="D869" t="str">
            <v>STE D EXPLOIT DES ETS NORMAND</v>
          </cell>
          <cell r="F869">
            <v>3</v>
          </cell>
          <cell r="G869" t="str">
            <v>3230Z</v>
          </cell>
          <cell r="H869">
            <v>0</v>
          </cell>
          <cell r="I869">
            <v>0</v>
          </cell>
          <cell r="J869">
            <v>0</v>
          </cell>
          <cell r="K869">
            <v>0</v>
          </cell>
          <cell r="L869">
            <v>0</v>
          </cell>
          <cell r="M869">
            <v>0</v>
          </cell>
          <cell r="N869">
            <v>0</v>
          </cell>
          <cell r="O869">
            <v>0</v>
          </cell>
          <cell r="P869">
            <v>0</v>
          </cell>
          <cell r="Q869">
            <v>0</v>
          </cell>
          <cell r="R869">
            <v>0</v>
          </cell>
          <cell r="T869">
            <v>0.99465886514900037</v>
          </cell>
        </row>
        <row r="870">
          <cell r="A870" t="str">
            <v>321676769</v>
          </cell>
          <cell r="B870" t="str">
            <v>R22</v>
          </cell>
          <cell r="C870">
            <v>32</v>
          </cell>
          <cell r="D870" t="str">
            <v>ATF ADVANCED TECHNICAL FABRICATI</v>
          </cell>
          <cell r="F870">
            <v>4</v>
          </cell>
          <cell r="G870" t="str">
            <v>3250A</v>
          </cell>
          <cell r="H870">
            <v>0</v>
          </cell>
          <cell r="I870">
            <v>0</v>
          </cell>
          <cell r="J870">
            <v>0</v>
          </cell>
          <cell r="K870">
            <v>0</v>
          </cell>
          <cell r="L870">
            <v>0</v>
          </cell>
          <cell r="M870">
            <v>0</v>
          </cell>
          <cell r="N870">
            <v>0</v>
          </cell>
          <cell r="O870">
            <v>0</v>
          </cell>
          <cell r="P870">
            <v>0</v>
          </cell>
          <cell r="Q870">
            <v>0</v>
          </cell>
          <cell r="R870">
            <v>0</v>
          </cell>
          <cell r="T870">
            <v>1.0132639436075772</v>
          </cell>
        </row>
        <row r="871">
          <cell r="A871" t="str">
            <v>325020733</v>
          </cell>
          <cell r="B871" t="str">
            <v>R05</v>
          </cell>
          <cell r="C871">
            <v>202</v>
          </cell>
          <cell r="D871" t="str">
            <v>HOLOGRAM INDUSTRIES</v>
          </cell>
          <cell r="F871">
            <v>16</v>
          </cell>
          <cell r="G871" t="str">
            <v>1812Z</v>
          </cell>
          <cell r="H871">
            <v>0</v>
          </cell>
          <cell r="I871">
            <v>0</v>
          </cell>
          <cell r="J871">
            <v>0</v>
          </cell>
          <cell r="K871">
            <v>0</v>
          </cell>
          <cell r="L871">
            <v>0</v>
          </cell>
          <cell r="M871">
            <v>0</v>
          </cell>
          <cell r="N871">
            <v>0</v>
          </cell>
          <cell r="O871">
            <v>0</v>
          </cell>
          <cell r="P871">
            <v>0</v>
          </cell>
          <cell r="Q871">
            <v>0</v>
          </cell>
          <cell r="R871">
            <v>0</v>
          </cell>
          <cell r="T871">
            <v>0.71716276893051423</v>
          </cell>
        </row>
        <row r="872">
          <cell r="A872" t="str">
            <v>325517621</v>
          </cell>
          <cell r="B872" t="str">
            <v>R15</v>
          </cell>
          <cell r="C872">
            <v>700</v>
          </cell>
          <cell r="D872" t="str">
            <v>NEXEYA SYSTEMS</v>
          </cell>
          <cell r="F872">
            <v>66</v>
          </cell>
          <cell r="G872" t="str">
            <v>2651B</v>
          </cell>
          <cell r="H872">
            <v>0</v>
          </cell>
          <cell r="I872">
            <v>0</v>
          </cell>
          <cell r="J872">
            <v>0</v>
          </cell>
          <cell r="K872">
            <v>0</v>
          </cell>
          <cell r="L872">
            <v>0</v>
          </cell>
          <cell r="M872">
            <v>3</v>
          </cell>
          <cell r="N872">
            <v>0</v>
          </cell>
          <cell r="O872">
            <v>0</v>
          </cell>
          <cell r="P872">
            <v>0</v>
          </cell>
          <cell r="Q872">
            <v>1</v>
          </cell>
          <cell r="R872">
            <v>4</v>
          </cell>
          <cell r="T872">
            <v>0.9667717088460529</v>
          </cell>
        </row>
        <row r="873">
          <cell r="A873" t="str">
            <v>326555349</v>
          </cell>
          <cell r="B873" t="str">
            <v>R18</v>
          </cell>
          <cell r="C873">
            <v>20</v>
          </cell>
          <cell r="D873" t="str">
            <v>ATAUCE</v>
          </cell>
          <cell r="F873">
            <v>2</v>
          </cell>
          <cell r="G873" t="str">
            <v>2899B</v>
          </cell>
          <cell r="H873">
            <v>0</v>
          </cell>
          <cell r="I873">
            <v>0</v>
          </cell>
          <cell r="J873">
            <v>0</v>
          </cell>
          <cell r="K873">
            <v>0</v>
          </cell>
          <cell r="L873">
            <v>0</v>
          </cell>
          <cell r="M873">
            <v>0</v>
          </cell>
          <cell r="N873">
            <v>0</v>
          </cell>
          <cell r="O873">
            <v>0</v>
          </cell>
          <cell r="P873">
            <v>0</v>
          </cell>
          <cell r="Q873">
            <v>0</v>
          </cell>
          <cell r="R873">
            <v>0</v>
          </cell>
          <cell r="T873">
            <v>9.4874221915835175</v>
          </cell>
        </row>
        <row r="874">
          <cell r="A874" t="str">
            <v>328823927</v>
          </cell>
          <cell r="B874" t="str">
            <v>R03</v>
          </cell>
          <cell r="C874">
            <v>430</v>
          </cell>
          <cell r="D874" t="str">
            <v>MARTINE SPECIALITES</v>
          </cell>
          <cell r="F874">
            <v>3</v>
          </cell>
          <cell r="G874" t="str">
            <v>1071A</v>
          </cell>
          <cell r="H874">
            <v>0</v>
          </cell>
          <cell r="I874">
            <v>0</v>
          </cell>
          <cell r="J874">
            <v>0</v>
          </cell>
          <cell r="K874">
            <v>0</v>
          </cell>
          <cell r="L874">
            <v>0</v>
          </cell>
          <cell r="M874">
            <v>0</v>
          </cell>
          <cell r="N874">
            <v>0</v>
          </cell>
          <cell r="O874">
            <v>0</v>
          </cell>
          <cell r="P874">
            <v>0</v>
          </cell>
          <cell r="Q874">
            <v>0</v>
          </cell>
          <cell r="R874">
            <v>0</v>
          </cell>
          <cell r="T874">
            <v>1.0028418512292818</v>
          </cell>
        </row>
        <row r="875">
          <cell r="A875" t="str">
            <v>331503169</v>
          </cell>
          <cell r="B875" t="str">
            <v>R27</v>
          </cell>
          <cell r="C875">
            <v>20</v>
          </cell>
          <cell r="D875" t="str">
            <v>RESSOURCES SI</v>
          </cell>
          <cell r="F875">
            <v>2</v>
          </cell>
          <cell r="G875" t="str">
            <v>5829C</v>
          </cell>
          <cell r="H875">
            <v>0</v>
          </cell>
          <cell r="I875">
            <v>0</v>
          </cell>
          <cell r="J875">
            <v>0</v>
          </cell>
          <cell r="K875">
            <v>0</v>
          </cell>
          <cell r="L875">
            <v>0</v>
          </cell>
          <cell r="M875">
            <v>0</v>
          </cell>
          <cell r="N875">
            <v>0</v>
          </cell>
          <cell r="O875">
            <v>0</v>
          </cell>
          <cell r="P875">
            <v>0</v>
          </cell>
          <cell r="Q875">
            <v>2</v>
          </cell>
          <cell r="R875">
            <v>2</v>
          </cell>
          <cell r="T875">
            <v>9.5035359666172479</v>
          </cell>
        </row>
        <row r="876">
          <cell r="A876" t="str">
            <v>332536671</v>
          </cell>
          <cell r="B876" t="str">
            <v>R14</v>
          </cell>
          <cell r="C876">
            <v>42</v>
          </cell>
          <cell r="D876" t="str">
            <v>SAAA SAS SYST AUTOMATISMES ALA</v>
          </cell>
          <cell r="F876">
            <v>4</v>
          </cell>
          <cell r="G876" t="str">
            <v>2630Z</v>
          </cell>
          <cell r="H876">
            <v>0</v>
          </cell>
          <cell r="I876">
            <v>0</v>
          </cell>
          <cell r="J876">
            <v>0</v>
          </cell>
          <cell r="K876">
            <v>0</v>
          </cell>
          <cell r="L876">
            <v>0</v>
          </cell>
          <cell r="M876">
            <v>0</v>
          </cell>
          <cell r="N876">
            <v>0</v>
          </cell>
          <cell r="O876">
            <v>0</v>
          </cell>
          <cell r="P876">
            <v>0</v>
          </cell>
          <cell r="Q876">
            <v>0</v>
          </cell>
          <cell r="R876">
            <v>0</v>
          </cell>
          <cell r="T876">
            <v>1.0006173259111593</v>
          </cell>
        </row>
        <row r="877">
          <cell r="A877" t="str">
            <v>314788803</v>
          </cell>
          <cell r="B877" t="str">
            <v>R22</v>
          </cell>
          <cell r="C877">
            <v>116</v>
          </cell>
          <cell r="D877" t="str">
            <v>AESCULAP</v>
          </cell>
          <cell r="F877">
            <v>12</v>
          </cell>
          <cell r="G877" t="str">
            <v>3250A</v>
          </cell>
          <cell r="H877">
            <v>0</v>
          </cell>
          <cell r="I877">
            <v>0</v>
          </cell>
          <cell r="J877">
            <v>0</v>
          </cell>
          <cell r="K877">
            <v>0</v>
          </cell>
          <cell r="L877">
            <v>0</v>
          </cell>
          <cell r="M877">
            <v>0</v>
          </cell>
          <cell r="N877">
            <v>0</v>
          </cell>
          <cell r="O877">
            <v>0</v>
          </cell>
          <cell r="P877">
            <v>0</v>
          </cell>
          <cell r="Q877">
            <v>0</v>
          </cell>
          <cell r="R877">
            <v>0</v>
          </cell>
          <cell r="T877">
            <v>0.99886388338928667</v>
          </cell>
        </row>
        <row r="878">
          <cell r="A878" t="str">
            <v>337668164</v>
          </cell>
          <cell r="B878" t="str">
            <v>R15</v>
          </cell>
          <cell r="C878">
            <v>24</v>
          </cell>
          <cell r="D878" t="str">
            <v>STIM</v>
          </cell>
          <cell r="F878">
            <v>3</v>
          </cell>
          <cell r="G878" t="str">
            <v>2651B</v>
          </cell>
          <cell r="H878">
            <v>0</v>
          </cell>
          <cell r="I878">
            <v>0</v>
          </cell>
          <cell r="J878">
            <v>0</v>
          </cell>
          <cell r="K878">
            <v>0</v>
          </cell>
          <cell r="L878">
            <v>0</v>
          </cell>
          <cell r="M878">
            <v>0</v>
          </cell>
          <cell r="N878">
            <v>0</v>
          </cell>
          <cell r="O878">
            <v>0</v>
          </cell>
          <cell r="P878">
            <v>0</v>
          </cell>
          <cell r="Q878">
            <v>0</v>
          </cell>
          <cell r="R878">
            <v>0</v>
          </cell>
          <cell r="T878">
            <v>0.99693526156133161</v>
          </cell>
        </row>
        <row r="879">
          <cell r="A879" t="str">
            <v>338339435</v>
          </cell>
          <cell r="B879" t="str">
            <v>R29</v>
          </cell>
          <cell r="C879">
            <v>235</v>
          </cell>
          <cell r="D879" t="str">
            <v>IT LINK SYSTEM</v>
          </cell>
          <cell r="F879">
            <v>168</v>
          </cell>
          <cell r="G879" t="str">
            <v>6202A</v>
          </cell>
          <cell r="H879">
            <v>0</v>
          </cell>
          <cell r="I879">
            <v>0</v>
          </cell>
          <cell r="J879">
            <v>0</v>
          </cell>
          <cell r="K879">
            <v>0</v>
          </cell>
          <cell r="L879">
            <v>0</v>
          </cell>
          <cell r="M879">
            <v>21</v>
          </cell>
          <cell r="N879">
            <v>0</v>
          </cell>
          <cell r="O879">
            <v>0</v>
          </cell>
          <cell r="P879">
            <v>0</v>
          </cell>
          <cell r="Q879">
            <v>0</v>
          </cell>
          <cell r="R879">
            <v>21</v>
          </cell>
          <cell r="T879">
            <v>1.0437692614450533</v>
          </cell>
        </row>
        <row r="880">
          <cell r="A880" t="str">
            <v>338758212</v>
          </cell>
          <cell r="B880" t="str">
            <v>R22</v>
          </cell>
          <cell r="C880">
            <v>45</v>
          </cell>
          <cell r="D880" t="str">
            <v>ALEO INDUSTRIE</v>
          </cell>
          <cell r="F880">
            <v>1</v>
          </cell>
          <cell r="G880" t="str">
            <v>3230Z</v>
          </cell>
          <cell r="H880">
            <v>0</v>
          </cell>
          <cell r="I880">
            <v>0</v>
          </cell>
          <cell r="J880">
            <v>0</v>
          </cell>
          <cell r="K880">
            <v>0</v>
          </cell>
          <cell r="L880">
            <v>0</v>
          </cell>
          <cell r="M880">
            <v>0</v>
          </cell>
          <cell r="N880">
            <v>0</v>
          </cell>
          <cell r="O880">
            <v>0</v>
          </cell>
          <cell r="P880">
            <v>0</v>
          </cell>
          <cell r="Q880">
            <v>0</v>
          </cell>
          <cell r="R880">
            <v>0</v>
          </cell>
          <cell r="T880">
            <v>9.4630839177779507</v>
          </cell>
        </row>
        <row r="881">
          <cell r="A881" t="str">
            <v>338767296</v>
          </cell>
          <cell r="B881" t="str">
            <v>R29</v>
          </cell>
          <cell r="C881">
            <v>70</v>
          </cell>
          <cell r="D881" t="str">
            <v>CODRA INGENIERIE INFORMATIQUE</v>
          </cell>
          <cell r="F881">
            <v>10</v>
          </cell>
          <cell r="G881" t="str">
            <v>6202A</v>
          </cell>
          <cell r="H881">
            <v>2</v>
          </cell>
          <cell r="I881">
            <v>0</v>
          </cell>
          <cell r="J881">
            <v>0</v>
          </cell>
          <cell r="K881">
            <v>0</v>
          </cell>
          <cell r="L881">
            <v>0</v>
          </cell>
          <cell r="M881">
            <v>0</v>
          </cell>
          <cell r="N881">
            <v>0</v>
          </cell>
          <cell r="O881">
            <v>0</v>
          </cell>
          <cell r="P881">
            <v>0</v>
          </cell>
          <cell r="Q881">
            <v>0</v>
          </cell>
          <cell r="R881">
            <v>2</v>
          </cell>
          <cell r="T881">
            <v>1.0023453256774562</v>
          </cell>
        </row>
        <row r="882">
          <cell r="A882" t="str">
            <v>339896821</v>
          </cell>
          <cell r="B882" t="str">
            <v>R30</v>
          </cell>
          <cell r="C882">
            <v>63</v>
          </cell>
          <cell r="D882" t="str">
            <v>VIBRATEC</v>
          </cell>
          <cell r="F882">
            <v>36</v>
          </cell>
          <cell r="G882" t="str">
            <v>7112B</v>
          </cell>
          <cell r="H882">
            <v>0</v>
          </cell>
          <cell r="I882">
            <v>0</v>
          </cell>
          <cell r="J882">
            <v>0</v>
          </cell>
          <cell r="K882">
            <v>0</v>
          </cell>
          <cell r="L882">
            <v>0</v>
          </cell>
          <cell r="M882">
            <v>0</v>
          </cell>
          <cell r="N882">
            <v>0</v>
          </cell>
          <cell r="O882">
            <v>0</v>
          </cell>
          <cell r="P882">
            <v>0</v>
          </cell>
          <cell r="Q882">
            <v>0</v>
          </cell>
          <cell r="R882">
            <v>0</v>
          </cell>
          <cell r="T882">
            <v>1.0138288804316222</v>
          </cell>
        </row>
        <row r="883">
          <cell r="A883" t="str">
            <v>340020312</v>
          </cell>
          <cell r="B883" t="str">
            <v>R30</v>
          </cell>
          <cell r="C883">
            <v>54</v>
          </cell>
          <cell r="D883" t="str">
            <v>CTRE ETUDES RECHERCHES TECH INDU</v>
          </cell>
          <cell r="F883">
            <v>11</v>
          </cell>
          <cell r="G883" t="str">
            <v>7112B</v>
          </cell>
          <cell r="H883">
            <v>0</v>
          </cell>
          <cell r="I883">
            <v>0</v>
          </cell>
          <cell r="J883">
            <v>0</v>
          </cell>
          <cell r="K883">
            <v>0</v>
          </cell>
          <cell r="L883">
            <v>0</v>
          </cell>
          <cell r="M883">
            <v>3</v>
          </cell>
          <cell r="N883">
            <v>0</v>
          </cell>
          <cell r="O883">
            <v>0</v>
          </cell>
          <cell r="P883">
            <v>1</v>
          </cell>
          <cell r="Q883">
            <v>0</v>
          </cell>
          <cell r="R883">
            <v>4</v>
          </cell>
          <cell r="S883" t="str">
            <v>retraite</v>
          </cell>
          <cell r="T883">
            <v>0.99247675309100003</v>
          </cell>
        </row>
        <row r="884">
          <cell r="A884" t="str">
            <v>341151728</v>
          </cell>
          <cell r="B884" t="str">
            <v>R30</v>
          </cell>
          <cell r="C884">
            <v>13</v>
          </cell>
          <cell r="D884" t="str">
            <v>CENTRE NAT EVAL PHOTOPROTECTION</v>
          </cell>
          <cell r="F884">
            <v>7</v>
          </cell>
          <cell r="G884" t="str">
            <v>7219Z</v>
          </cell>
          <cell r="H884">
            <v>0</v>
          </cell>
          <cell r="I884">
            <v>0</v>
          </cell>
          <cell r="J884">
            <v>0</v>
          </cell>
          <cell r="K884">
            <v>0</v>
          </cell>
          <cell r="L884">
            <v>0</v>
          </cell>
          <cell r="M884">
            <v>0</v>
          </cell>
          <cell r="N884">
            <v>0</v>
          </cell>
          <cell r="O884">
            <v>0</v>
          </cell>
          <cell r="P884">
            <v>0</v>
          </cell>
          <cell r="Q884">
            <v>0</v>
          </cell>
          <cell r="R884">
            <v>0</v>
          </cell>
          <cell r="T884">
            <v>1.0173472299842723</v>
          </cell>
        </row>
        <row r="885">
          <cell r="A885" t="str">
            <v>342460094</v>
          </cell>
          <cell r="B885" t="str">
            <v>R15</v>
          </cell>
          <cell r="C885">
            <v>66</v>
          </cell>
          <cell r="D885" t="str">
            <v>THALES CRYOGENIE SAS</v>
          </cell>
          <cell r="F885">
            <v>11</v>
          </cell>
          <cell r="G885" t="str">
            <v>2651A</v>
          </cell>
          <cell r="H885">
            <v>0</v>
          </cell>
          <cell r="I885">
            <v>0</v>
          </cell>
          <cell r="J885">
            <v>0</v>
          </cell>
          <cell r="K885">
            <v>0</v>
          </cell>
          <cell r="L885">
            <v>0</v>
          </cell>
          <cell r="M885">
            <v>0</v>
          </cell>
          <cell r="N885">
            <v>0</v>
          </cell>
          <cell r="O885">
            <v>0</v>
          </cell>
          <cell r="P885">
            <v>0</v>
          </cell>
          <cell r="Q885">
            <v>0</v>
          </cell>
          <cell r="R885">
            <v>0</v>
          </cell>
          <cell r="T885">
            <v>0.98882055069362285</v>
          </cell>
        </row>
        <row r="886">
          <cell r="A886" t="str">
            <v>601650146</v>
          </cell>
          <cell r="B886" t="str">
            <v>R03</v>
          </cell>
          <cell r="C886">
            <v>1500</v>
          </cell>
          <cell r="D886" t="str">
            <v>EURALIS GASTRONOMIE</v>
          </cell>
          <cell r="F886">
            <v>3</v>
          </cell>
          <cell r="G886" t="str">
            <v>1013A</v>
          </cell>
          <cell r="H886">
            <v>0</v>
          </cell>
          <cell r="I886">
            <v>0</v>
          </cell>
          <cell r="J886">
            <v>0</v>
          </cell>
          <cell r="K886">
            <v>0</v>
          </cell>
          <cell r="L886">
            <v>0</v>
          </cell>
          <cell r="M886">
            <v>0</v>
          </cell>
          <cell r="N886">
            <v>0</v>
          </cell>
          <cell r="O886">
            <v>0</v>
          </cell>
          <cell r="P886">
            <v>0</v>
          </cell>
          <cell r="Q886">
            <v>0</v>
          </cell>
          <cell r="R886">
            <v>0</v>
          </cell>
          <cell r="T886">
            <v>1.0214841937427253</v>
          </cell>
        </row>
        <row r="887">
          <cell r="A887" t="str">
            <v>343616751</v>
          </cell>
          <cell r="B887" t="str">
            <v>R22</v>
          </cell>
          <cell r="C887">
            <v>103</v>
          </cell>
          <cell r="D887" t="str">
            <v>ELECTRONIQ SYSTEM INFORMATIQ IN</v>
          </cell>
          <cell r="F887">
            <v>7</v>
          </cell>
          <cell r="G887" t="str">
            <v>329</v>
          </cell>
          <cell r="H887">
            <v>0</v>
          </cell>
          <cell r="I887">
            <v>0</v>
          </cell>
          <cell r="J887">
            <v>0</v>
          </cell>
          <cell r="K887">
            <v>0</v>
          </cell>
          <cell r="L887">
            <v>0</v>
          </cell>
          <cell r="M887">
            <v>0</v>
          </cell>
          <cell r="N887">
            <v>0</v>
          </cell>
          <cell r="O887">
            <v>0</v>
          </cell>
          <cell r="P887">
            <v>0</v>
          </cell>
          <cell r="Q887">
            <v>0</v>
          </cell>
          <cell r="R887">
            <v>0</v>
          </cell>
          <cell r="T887">
            <v>0.99764862118937492</v>
          </cell>
        </row>
        <row r="888">
          <cell r="A888" t="str">
            <v>346220015</v>
          </cell>
          <cell r="B888" t="str">
            <v>R04</v>
          </cell>
          <cell r="C888">
            <v>275</v>
          </cell>
          <cell r="D888" t="str">
            <v>TEXTILES WELL SA</v>
          </cell>
          <cell r="F888">
            <v>5</v>
          </cell>
          <cell r="G888" t="str">
            <v>1431Z</v>
          </cell>
          <cell r="H888">
            <v>0</v>
          </cell>
          <cell r="I888">
            <v>0</v>
          </cell>
          <cell r="J888">
            <v>0</v>
          </cell>
          <cell r="K888">
            <v>0</v>
          </cell>
          <cell r="L888">
            <v>0</v>
          </cell>
          <cell r="M888">
            <v>0</v>
          </cell>
          <cell r="N888">
            <v>0</v>
          </cell>
          <cell r="O888">
            <v>0</v>
          </cell>
          <cell r="P888">
            <v>0</v>
          </cell>
          <cell r="Q888">
            <v>0</v>
          </cell>
          <cell r="R888">
            <v>0</v>
          </cell>
          <cell r="T888">
            <v>0.88515560580844677</v>
          </cell>
        </row>
        <row r="889">
          <cell r="A889" t="str">
            <v>348936386</v>
          </cell>
          <cell r="B889" t="str">
            <v>R18</v>
          </cell>
          <cell r="C889">
            <v>1707</v>
          </cell>
          <cell r="D889" t="str">
            <v>FENWICK LINDE SARL</v>
          </cell>
          <cell r="F889">
            <v>21</v>
          </cell>
          <cell r="G889" t="str">
            <v>2822Z</v>
          </cell>
          <cell r="H889">
            <v>1</v>
          </cell>
          <cell r="I889">
            <v>0</v>
          </cell>
          <cell r="J889">
            <v>0</v>
          </cell>
          <cell r="K889">
            <v>0</v>
          </cell>
          <cell r="L889">
            <v>0</v>
          </cell>
          <cell r="M889">
            <v>0</v>
          </cell>
          <cell r="N889">
            <v>0</v>
          </cell>
          <cell r="O889">
            <v>0</v>
          </cell>
          <cell r="P889">
            <v>0</v>
          </cell>
          <cell r="Q889">
            <v>0</v>
          </cell>
          <cell r="R889">
            <v>1</v>
          </cell>
          <cell r="T889">
            <v>0.99931193080842173</v>
          </cell>
        </row>
        <row r="890">
          <cell r="A890" t="str">
            <v>348988759</v>
          </cell>
          <cell r="B890" t="str">
            <v>R12</v>
          </cell>
          <cell r="C890">
            <v>32</v>
          </cell>
          <cell r="D890" t="str">
            <v>ETUDE REALISATION MATERIELS&amp;EQUI</v>
          </cell>
          <cell r="F890">
            <v>2</v>
          </cell>
          <cell r="G890" t="str">
            <v>2562B</v>
          </cell>
          <cell r="H890">
            <v>0</v>
          </cell>
          <cell r="I890">
            <v>0</v>
          </cell>
          <cell r="J890">
            <v>0</v>
          </cell>
          <cell r="K890">
            <v>0</v>
          </cell>
          <cell r="L890">
            <v>0</v>
          </cell>
          <cell r="M890">
            <v>0</v>
          </cell>
          <cell r="N890">
            <v>0</v>
          </cell>
          <cell r="O890">
            <v>0</v>
          </cell>
          <cell r="P890">
            <v>0</v>
          </cell>
          <cell r="Q890">
            <v>0</v>
          </cell>
          <cell r="R890">
            <v>0</v>
          </cell>
          <cell r="T890">
            <v>9.1515138298558671</v>
          </cell>
        </row>
        <row r="891">
          <cell r="A891" t="str">
            <v>349462192</v>
          </cell>
          <cell r="B891" t="str">
            <v>R14</v>
          </cell>
          <cell r="C891">
            <v>45</v>
          </cell>
          <cell r="D891" t="str">
            <v>FABRIC APPLICATIONS REALISAT ELE</v>
          </cell>
          <cell r="F891">
            <v>9</v>
          </cell>
          <cell r="G891" t="str">
            <v>2630Z</v>
          </cell>
          <cell r="H891">
            <v>0</v>
          </cell>
          <cell r="I891">
            <v>0</v>
          </cell>
          <cell r="J891">
            <v>0</v>
          </cell>
          <cell r="K891">
            <v>0</v>
          </cell>
          <cell r="L891">
            <v>0</v>
          </cell>
          <cell r="M891">
            <v>0</v>
          </cell>
          <cell r="N891">
            <v>0</v>
          </cell>
          <cell r="O891">
            <v>0</v>
          </cell>
          <cell r="P891">
            <v>0</v>
          </cell>
          <cell r="Q891">
            <v>0</v>
          </cell>
          <cell r="R891">
            <v>0</v>
          </cell>
          <cell r="T891">
            <v>1.0003348528905647</v>
          </cell>
        </row>
        <row r="892">
          <cell r="A892" t="str">
            <v>350019261</v>
          </cell>
          <cell r="B892" t="str">
            <v>R08</v>
          </cell>
          <cell r="C892">
            <v>73</v>
          </cell>
          <cell r="D892" t="str">
            <v>QALIAN</v>
          </cell>
          <cell r="F892">
            <v>6</v>
          </cell>
          <cell r="G892" t="str">
            <v>2120Z</v>
          </cell>
          <cell r="H892">
            <v>0</v>
          </cell>
          <cell r="I892">
            <v>0</v>
          </cell>
          <cell r="J892">
            <v>0</v>
          </cell>
          <cell r="K892">
            <v>0</v>
          </cell>
          <cell r="L892">
            <v>0</v>
          </cell>
          <cell r="M892">
            <v>0</v>
          </cell>
          <cell r="N892">
            <v>0</v>
          </cell>
          <cell r="O892">
            <v>0</v>
          </cell>
          <cell r="P892">
            <v>0</v>
          </cell>
          <cell r="Q892">
            <v>0</v>
          </cell>
          <cell r="R892">
            <v>0</v>
          </cell>
          <cell r="T892">
            <v>0.99729808709587864</v>
          </cell>
        </row>
        <row r="893">
          <cell r="A893" t="str">
            <v>351305180</v>
          </cell>
          <cell r="B893" t="str">
            <v>R14</v>
          </cell>
          <cell r="C893">
            <v>60</v>
          </cell>
          <cell r="D893" t="str">
            <v>FDI MATELEC SA</v>
          </cell>
          <cell r="F893">
            <v>9</v>
          </cell>
          <cell r="G893" t="str">
            <v>2630Z</v>
          </cell>
          <cell r="H893">
            <v>0</v>
          </cell>
          <cell r="I893">
            <v>0</v>
          </cell>
          <cell r="J893">
            <v>0</v>
          </cell>
          <cell r="K893">
            <v>0</v>
          </cell>
          <cell r="L893">
            <v>0</v>
          </cell>
          <cell r="M893">
            <v>0</v>
          </cell>
          <cell r="N893">
            <v>0</v>
          </cell>
          <cell r="O893">
            <v>0</v>
          </cell>
          <cell r="P893">
            <v>0</v>
          </cell>
          <cell r="Q893">
            <v>0</v>
          </cell>
          <cell r="R893">
            <v>0</v>
          </cell>
          <cell r="T893">
            <v>1.0013896594401299</v>
          </cell>
        </row>
        <row r="894">
          <cell r="A894" t="str">
            <v>352826960</v>
          </cell>
          <cell r="B894" t="str">
            <v>R13</v>
          </cell>
          <cell r="C894">
            <v>36</v>
          </cell>
          <cell r="D894" t="str">
            <v>CABASSE</v>
          </cell>
          <cell r="F894">
            <v>4</v>
          </cell>
          <cell r="G894" t="str">
            <v>2640Z</v>
          </cell>
          <cell r="H894">
            <v>0</v>
          </cell>
          <cell r="I894">
            <v>0</v>
          </cell>
          <cell r="J894">
            <v>0</v>
          </cell>
          <cell r="K894">
            <v>0</v>
          </cell>
          <cell r="L894">
            <v>0</v>
          </cell>
          <cell r="M894">
            <v>0</v>
          </cell>
          <cell r="N894">
            <v>0</v>
          </cell>
          <cell r="O894">
            <v>0</v>
          </cell>
          <cell r="P894">
            <v>0</v>
          </cell>
          <cell r="Q894">
            <v>0</v>
          </cell>
          <cell r="R894">
            <v>0</v>
          </cell>
          <cell r="T894">
            <v>0.98610342577594123</v>
          </cell>
        </row>
        <row r="895">
          <cell r="A895" t="str">
            <v>378017016</v>
          </cell>
          <cell r="B895" t="str">
            <v>R27</v>
          </cell>
          <cell r="C895">
            <v>41</v>
          </cell>
          <cell r="D895" t="str">
            <v>DALET SA</v>
          </cell>
          <cell r="F895">
            <v>11</v>
          </cell>
          <cell r="G895" t="str">
            <v>5829C</v>
          </cell>
          <cell r="H895">
            <v>0</v>
          </cell>
          <cell r="I895">
            <v>0</v>
          </cell>
          <cell r="J895">
            <v>0</v>
          </cell>
          <cell r="K895">
            <v>1</v>
          </cell>
          <cell r="L895">
            <v>1</v>
          </cell>
          <cell r="M895">
            <v>2</v>
          </cell>
          <cell r="N895">
            <v>0</v>
          </cell>
          <cell r="O895">
            <v>0</v>
          </cell>
          <cell r="P895">
            <v>0</v>
          </cell>
          <cell r="Q895">
            <v>0</v>
          </cell>
          <cell r="R895">
            <v>3</v>
          </cell>
          <cell r="T895">
            <v>1.0137512417052648</v>
          </cell>
        </row>
        <row r="896">
          <cell r="A896" t="str">
            <v>378445647</v>
          </cell>
          <cell r="B896" t="str">
            <v>R30</v>
          </cell>
          <cell r="C896">
            <v>88</v>
          </cell>
          <cell r="D896" t="str">
            <v>LACROIX ELECTRONICS SOLUTIONS</v>
          </cell>
          <cell r="F896">
            <v>18</v>
          </cell>
          <cell r="G896" t="str">
            <v>7112B</v>
          </cell>
          <cell r="H896">
            <v>3</v>
          </cell>
          <cell r="I896">
            <v>0</v>
          </cell>
          <cell r="J896">
            <v>0</v>
          </cell>
          <cell r="K896">
            <v>0</v>
          </cell>
          <cell r="L896">
            <v>0</v>
          </cell>
          <cell r="M896">
            <v>0</v>
          </cell>
          <cell r="N896">
            <v>0</v>
          </cell>
          <cell r="O896">
            <v>0</v>
          </cell>
          <cell r="P896">
            <v>1</v>
          </cell>
          <cell r="Q896">
            <v>0</v>
          </cell>
          <cell r="R896">
            <v>4</v>
          </cell>
          <cell r="S896" t="str">
            <v>retraite</v>
          </cell>
          <cell r="T896">
            <v>9.363647741633228</v>
          </cell>
        </row>
        <row r="897">
          <cell r="A897" t="str">
            <v>379668809</v>
          </cell>
          <cell r="B897" t="str">
            <v>R27</v>
          </cell>
          <cell r="C897">
            <v>200</v>
          </cell>
          <cell r="D897" t="str">
            <v>CAST</v>
          </cell>
          <cell r="F897">
            <v>50</v>
          </cell>
          <cell r="G897" t="str">
            <v>5829A</v>
          </cell>
          <cell r="H897">
            <v>0</v>
          </cell>
          <cell r="I897">
            <v>0</v>
          </cell>
          <cell r="J897">
            <v>0</v>
          </cell>
          <cell r="K897">
            <v>0</v>
          </cell>
          <cell r="L897">
            <v>0</v>
          </cell>
          <cell r="M897">
            <v>7</v>
          </cell>
          <cell r="N897">
            <v>0</v>
          </cell>
          <cell r="O897">
            <v>0</v>
          </cell>
          <cell r="P897">
            <v>0</v>
          </cell>
          <cell r="Q897">
            <v>0</v>
          </cell>
          <cell r="R897">
            <v>7</v>
          </cell>
          <cell r="T897">
            <v>1.0084389667364904</v>
          </cell>
        </row>
        <row r="898">
          <cell r="A898" t="str">
            <v>403134885</v>
          </cell>
          <cell r="B898" t="str">
            <v>R04</v>
          </cell>
          <cell r="C898">
            <v>282</v>
          </cell>
          <cell r="D898" t="str">
            <v>GRIFFINE ENDUCTION</v>
          </cell>
          <cell r="F898">
            <v>6</v>
          </cell>
          <cell r="G898" t="str">
            <v>1396Z</v>
          </cell>
          <cell r="H898">
            <v>0</v>
          </cell>
          <cell r="I898">
            <v>0</v>
          </cell>
          <cell r="J898">
            <v>0</v>
          </cell>
          <cell r="K898">
            <v>0</v>
          </cell>
          <cell r="L898">
            <v>0</v>
          </cell>
          <cell r="M898">
            <v>0</v>
          </cell>
          <cell r="N898">
            <v>0</v>
          </cell>
          <cell r="O898">
            <v>0</v>
          </cell>
          <cell r="P898">
            <v>0</v>
          </cell>
          <cell r="Q898">
            <v>0</v>
          </cell>
          <cell r="R898">
            <v>0</v>
          </cell>
          <cell r="T898">
            <v>0.8131463993338367</v>
          </cell>
        </row>
        <row r="899">
          <cell r="A899" t="str">
            <v>380959759</v>
          </cell>
          <cell r="B899" t="str">
            <v>R18</v>
          </cell>
          <cell r="C899">
            <v>114</v>
          </cell>
          <cell r="D899" t="str">
            <v>FAIVELEY TRANSPORT NSF</v>
          </cell>
          <cell r="F899">
            <v>3</v>
          </cell>
          <cell r="G899" t="str">
            <v>2825Z</v>
          </cell>
          <cell r="H899">
            <v>0</v>
          </cell>
          <cell r="I899">
            <v>0</v>
          </cell>
          <cell r="J899">
            <v>0</v>
          </cell>
          <cell r="K899">
            <v>0</v>
          </cell>
          <cell r="L899">
            <v>0</v>
          </cell>
          <cell r="M899">
            <v>0</v>
          </cell>
          <cell r="N899">
            <v>0</v>
          </cell>
          <cell r="O899">
            <v>0</v>
          </cell>
          <cell r="P899">
            <v>0</v>
          </cell>
          <cell r="Q899">
            <v>0</v>
          </cell>
          <cell r="R899">
            <v>0</v>
          </cell>
          <cell r="T899">
            <v>9.4630069534561034</v>
          </cell>
        </row>
        <row r="900">
          <cell r="A900" t="str">
            <v>381035815</v>
          </cell>
          <cell r="B900" t="str">
            <v>R07</v>
          </cell>
          <cell r="C900">
            <v>308</v>
          </cell>
          <cell r="D900" t="str">
            <v>BECKER INDUSTRIE SA</v>
          </cell>
          <cell r="F900">
            <v>14</v>
          </cell>
          <cell r="G900" t="str">
            <v>2030Z</v>
          </cell>
          <cell r="H900">
            <v>0</v>
          </cell>
          <cell r="I900">
            <v>0</v>
          </cell>
          <cell r="J900">
            <v>0</v>
          </cell>
          <cell r="K900">
            <v>0</v>
          </cell>
          <cell r="L900">
            <v>0</v>
          </cell>
          <cell r="M900">
            <v>0</v>
          </cell>
          <cell r="N900">
            <v>0</v>
          </cell>
          <cell r="O900">
            <v>0</v>
          </cell>
          <cell r="P900">
            <v>0</v>
          </cell>
          <cell r="Q900">
            <v>0</v>
          </cell>
          <cell r="R900">
            <v>0</v>
          </cell>
          <cell r="T900">
            <v>1.0100316328594914</v>
          </cell>
        </row>
        <row r="901">
          <cell r="A901" t="str">
            <v>381537604</v>
          </cell>
          <cell r="B901" t="str">
            <v>R17</v>
          </cell>
          <cell r="C901">
            <v>31</v>
          </cell>
          <cell r="D901" t="str">
            <v>MADE</v>
          </cell>
          <cell r="F901">
            <v>6</v>
          </cell>
          <cell r="G901" t="str">
            <v>2733Z</v>
          </cell>
          <cell r="H901">
            <v>0</v>
          </cell>
          <cell r="I901">
            <v>0</v>
          </cell>
          <cell r="J901">
            <v>0</v>
          </cell>
          <cell r="K901">
            <v>0</v>
          </cell>
          <cell r="L901">
            <v>0</v>
          </cell>
          <cell r="M901">
            <v>0</v>
          </cell>
          <cell r="N901">
            <v>0</v>
          </cell>
          <cell r="O901">
            <v>0</v>
          </cell>
          <cell r="P901">
            <v>0</v>
          </cell>
          <cell r="Q901">
            <v>0</v>
          </cell>
          <cell r="R901">
            <v>0</v>
          </cell>
          <cell r="T901">
            <v>1.0124757370582298</v>
          </cell>
        </row>
        <row r="902">
          <cell r="A902" t="str">
            <v>382249746</v>
          </cell>
          <cell r="B902" t="str">
            <v>R30</v>
          </cell>
          <cell r="C902">
            <v>6</v>
          </cell>
          <cell r="D902" t="str">
            <v>ARTEC AEROSPACE</v>
          </cell>
          <cell r="F902">
            <v>4</v>
          </cell>
          <cell r="G902" t="str">
            <v>7112B</v>
          </cell>
          <cell r="H902">
            <v>0</v>
          </cell>
          <cell r="I902">
            <v>0</v>
          </cell>
          <cell r="J902">
            <v>0</v>
          </cell>
          <cell r="K902">
            <v>0</v>
          </cell>
          <cell r="L902">
            <v>0</v>
          </cell>
          <cell r="M902">
            <v>0</v>
          </cell>
          <cell r="N902">
            <v>0</v>
          </cell>
          <cell r="O902">
            <v>0</v>
          </cell>
          <cell r="P902">
            <v>0</v>
          </cell>
          <cell r="Q902">
            <v>0</v>
          </cell>
          <cell r="R902">
            <v>0</v>
          </cell>
          <cell r="T902">
            <v>0.99725595620726204</v>
          </cell>
        </row>
        <row r="903">
          <cell r="A903" t="str">
            <v>383282977</v>
          </cell>
          <cell r="B903" t="str">
            <v>R18</v>
          </cell>
          <cell r="C903">
            <v>55</v>
          </cell>
          <cell r="D903" t="str">
            <v>EUROPLACER INDUSTRIES</v>
          </cell>
          <cell r="F903">
            <v>9</v>
          </cell>
          <cell r="G903" t="str">
            <v>2899B</v>
          </cell>
          <cell r="H903">
            <v>0</v>
          </cell>
          <cell r="I903">
            <v>0</v>
          </cell>
          <cell r="J903">
            <v>0</v>
          </cell>
          <cell r="K903">
            <v>0</v>
          </cell>
          <cell r="L903">
            <v>0</v>
          </cell>
          <cell r="M903">
            <v>0</v>
          </cell>
          <cell r="N903">
            <v>0</v>
          </cell>
          <cell r="O903">
            <v>0</v>
          </cell>
          <cell r="P903">
            <v>0</v>
          </cell>
          <cell r="Q903">
            <v>0</v>
          </cell>
          <cell r="R903">
            <v>0</v>
          </cell>
          <cell r="T903">
            <v>1.003529285422792</v>
          </cell>
        </row>
        <row r="904">
          <cell r="A904" t="str">
            <v>383334448</v>
          </cell>
          <cell r="B904" t="str">
            <v>R18</v>
          </cell>
          <cell r="C904">
            <v>143</v>
          </cell>
          <cell r="D904" t="str">
            <v>KABA SAFLOK</v>
          </cell>
          <cell r="F904">
            <v>3</v>
          </cell>
          <cell r="G904" t="str">
            <v>2899B</v>
          </cell>
          <cell r="H904">
            <v>0</v>
          </cell>
          <cell r="I904">
            <v>0</v>
          </cell>
          <cell r="J904">
            <v>0</v>
          </cell>
          <cell r="K904">
            <v>0</v>
          </cell>
          <cell r="L904">
            <v>0</v>
          </cell>
          <cell r="M904">
            <v>0</v>
          </cell>
          <cell r="N904">
            <v>0</v>
          </cell>
          <cell r="O904">
            <v>0</v>
          </cell>
          <cell r="P904">
            <v>1</v>
          </cell>
          <cell r="Q904">
            <v>0</v>
          </cell>
          <cell r="R904">
            <v>1</v>
          </cell>
          <cell r="S904" t="str">
            <v>Suppression de poste</v>
          </cell>
          <cell r="T904">
            <v>0.99820748454178299</v>
          </cell>
        </row>
        <row r="905">
          <cell r="A905" t="str">
            <v>383439056</v>
          </cell>
          <cell r="B905" t="str">
            <v>R19</v>
          </cell>
          <cell r="C905">
            <v>371</v>
          </cell>
          <cell r="D905" t="str">
            <v>MISSION CONSEIL ET ASSIST INGENI</v>
          </cell>
          <cell r="F905">
            <v>70</v>
          </cell>
          <cell r="G905" t="str">
            <v>29</v>
          </cell>
          <cell r="H905">
            <v>0</v>
          </cell>
          <cell r="I905">
            <v>0</v>
          </cell>
          <cell r="J905">
            <v>0</v>
          </cell>
          <cell r="K905">
            <v>0</v>
          </cell>
          <cell r="L905">
            <v>0</v>
          </cell>
          <cell r="M905">
            <v>0</v>
          </cell>
          <cell r="N905">
            <v>0</v>
          </cell>
          <cell r="O905">
            <v>0</v>
          </cell>
          <cell r="P905">
            <v>0</v>
          </cell>
          <cell r="Q905">
            <v>0</v>
          </cell>
          <cell r="R905">
            <v>0</v>
          </cell>
          <cell r="T905">
            <v>0.91492372657258214</v>
          </cell>
        </row>
        <row r="906">
          <cell r="A906" t="str">
            <v>383745528</v>
          </cell>
          <cell r="B906" t="str">
            <v>R29</v>
          </cell>
          <cell r="C906">
            <v>30</v>
          </cell>
          <cell r="D906" t="str">
            <v>ELDIM SA</v>
          </cell>
          <cell r="F906">
            <v>6</v>
          </cell>
          <cell r="G906" t="str">
            <v>6202A</v>
          </cell>
          <cell r="H906">
            <v>0</v>
          </cell>
          <cell r="I906">
            <v>0</v>
          </cell>
          <cell r="J906">
            <v>0</v>
          </cell>
          <cell r="K906">
            <v>0</v>
          </cell>
          <cell r="L906">
            <v>0</v>
          </cell>
          <cell r="M906">
            <v>0</v>
          </cell>
          <cell r="N906">
            <v>0</v>
          </cell>
          <cell r="O906">
            <v>0</v>
          </cell>
          <cell r="P906">
            <v>0</v>
          </cell>
          <cell r="Q906">
            <v>0</v>
          </cell>
          <cell r="R906">
            <v>0</v>
          </cell>
          <cell r="T906">
            <v>1.0011807481453383</v>
          </cell>
        </row>
        <row r="907">
          <cell r="A907" t="str">
            <v>384018263</v>
          </cell>
          <cell r="B907" t="str">
            <v>R14</v>
          </cell>
          <cell r="C907">
            <v>16</v>
          </cell>
          <cell r="D907" t="str">
            <v>ATON SYSTEMES</v>
          </cell>
          <cell r="F907">
            <v>6</v>
          </cell>
          <cell r="G907" t="str">
            <v>2630Z</v>
          </cell>
          <cell r="H907">
            <v>0</v>
          </cell>
          <cell r="I907">
            <v>0</v>
          </cell>
          <cell r="J907">
            <v>0</v>
          </cell>
          <cell r="K907">
            <v>0</v>
          </cell>
          <cell r="L907">
            <v>0</v>
          </cell>
          <cell r="M907">
            <v>0</v>
          </cell>
          <cell r="N907">
            <v>0</v>
          </cell>
          <cell r="O907">
            <v>0</v>
          </cell>
          <cell r="P907">
            <v>0</v>
          </cell>
          <cell r="Q907">
            <v>0</v>
          </cell>
          <cell r="R907">
            <v>0</v>
          </cell>
          <cell r="T907">
            <v>0.99987197830619856</v>
          </cell>
        </row>
        <row r="908">
          <cell r="A908" t="str">
            <v>384617031</v>
          </cell>
          <cell r="B908" t="str">
            <v>R27</v>
          </cell>
          <cell r="C908">
            <v>43</v>
          </cell>
          <cell r="D908" t="str">
            <v>DIGITECH SA</v>
          </cell>
          <cell r="F908">
            <v>9</v>
          </cell>
          <cell r="G908" t="str">
            <v>5829C</v>
          </cell>
          <cell r="H908">
            <v>0</v>
          </cell>
          <cell r="I908">
            <v>0</v>
          </cell>
          <cell r="J908">
            <v>0</v>
          </cell>
          <cell r="K908">
            <v>0</v>
          </cell>
          <cell r="L908">
            <v>0</v>
          </cell>
          <cell r="M908">
            <v>0</v>
          </cell>
          <cell r="N908">
            <v>0</v>
          </cell>
          <cell r="O908">
            <v>0</v>
          </cell>
          <cell r="P908">
            <v>0</v>
          </cell>
          <cell r="Q908">
            <v>0</v>
          </cell>
          <cell r="R908">
            <v>0</v>
          </cell>
          <cell r="T908">
            <v>1.0112334425610283</v>
          </cell>
        </row>
        <row r="909">
          <cell r="A909" t="str">
            <v>384711909</v>
          </cell>
          <cell r="B909" t="str">
            <v>R13</v>
          </cell>
          <cell r="C909">
            <v>1053</v>
          </cell>
          <cell r="D909" t="str">
            <v>SOITEC SILICON ON INSULATOR</v>
          </cell>
          <cell r="F909">
            <v>118</v>
          </cell>
          <cell r="G909" t="str">
            <v>2611Z</v>
          </cell>
          <cell r="H909">
            <v>0</v>
          </cell>
          <cell r="I909">
            <v>0</v>
          </cell>
          <cell r="J909">
            <v>0</v>
          </cell>
          <cell r="K909">
            <v>3</v>
          </cell>
          <cell r="L909">
            <v>3</v>
          </cell>
          <cell r="M909">
            <v>0</v>
          </cell>
          <cell r="N909">
            <v>0</v>
          </cell>
          <cell r="O909">
            <v>0</v>
          </cell>
          <cell r="P909">
            <v>0</v>
          </cell>
          <cell r="Q909">
            <v>9</v>
          </cell>
          <cell r="R909">
            <v>12</v>
          </cell>
          <cell r="T909">
            <v>1.7799420800727042</v>
          </cell>
        </row>
        <row r="910">
          <cell r="A910" t="str">
            <v>397120445</v>
          </cell>
          <cell r="B910" t="str">
            <v>R03</v>
          </cell>
          <cell r="C910">
            <v>279</v>
          </cell>
          <cell r="D910" t="str">
            <v>PROLAINAT SAS</v>
          </cell>
          <cell r="F910">
            <v>7</v>
          </cell>
          <cell r="G910" t="str">
            <v>1052Z</v>
          </cell>
          <cell r="H910">
            <v>0</v>
          </cell>
          <cell r="I910">
            <v>0</v>
          </cell>
          <cell r="J910">
            <v>0</v>
          </cell>
          <cell r="K910">
            <v>0</v>
          </cell>
          <cell r="L910">
            <v>0</v>
          </cell>
          <cell r="M910">
            <v>0</v>
          </cell>
          <cell r="N910">
            <v>0</v>
          </cell>
          <cell r="O910">
            <v>0</v>
          </cell>
          <cell r="P910">
            <v>0</v>
          </cell>
          <cell r="Q910">
            <v>0</v>
          </cell>
          <cell r="R910">
            <v>0</v>
          </cell>
          <cell r="T910">
            <v>9.3125509425841901</v>
          </cell>
        </row>
        <row r="911">
          <cell r="A911" t="str">
            <v>405680059</v>
          </cell>
          <cell r="B911" t="str">
            <v>R04</v>
          </cell>
          <cell r="C911">
            <v>80</v>
          </cell>
          <cell r="D911" t="str">
            <v>TEINTURES ET APPRETS TRAMBOUZE</v>
          </cell>
          <cell r="F911">
            <v>1</v>
          </cell>
          <cell r="G911" t="str">
            <v>1330Z</v>
          </cell>
          <cell r="H911">
            <v>0</v>
          </cell>
          <cell r="I911">
            <v>0</v>
          </cell>
          <cell r="J911">
            <v>0</v>
          </cell>
          <cell r="K911">
            <v>0</v>
          </cell>
          <cell r="L911">
            <v>0</v>
          </cell>
          <cell r="M911">
            <v>0</v>
          </cell>
          <cell r="N911">
            <v>0</v>
          </cell>
          <cell r="O911">
            <v>0</v>
          </cell>
          <cell r="P911">
            <v>0</v>
          </cell>
          <cell r="Q911">
            <v>0</v>
          </cell>
          <cell r="R911">
            <v>0</v>
          </cell>
          <cell r="T911">
            <v>1.2713893169326722</v>
          </cell>
        </row>
        <row r="912">
          <cell r="A912" t="str">
            <v>552054447</v>
          </cell>
          <cell r="B912" t="str">
            <v>R04</v>
          </cell>
          <cell r="C912">
            <v>23</v>
          </cell>
          <cell r="D912" t="str">
            <v>WECOSTA</v>
          </cell>
          <cell r="F912">
            <v>1</v>
          </cell>
          <cell r="G912" t="str">
            <v>1396Z</v>
          </cell>
          <cell r="H912">
            <v>0</v>
          </cell>
          <cell r="I912">
            <v>0</v>
          </cell>
          <cell r="J912">
            <v>0</v>
          </cell>
          <cell r="K912">
            <v>0</v>
          </cell>
          <cell r="L912">
            <v>0</v>
          </cell>
          <cell r="M912">
            <v>0</v>
          </cell>
          <cell r="N912">
            <v>0</v>
          </cell>
          <cell r="O912">
            <v>0</v>
          </cell>
          <cell r="P912">
            <v>0</v>
          </cell>
          <cell r="Q912">
            <v>0</v>
          </cell>
          <cell r="R912">
            <v>0</v>
          </cell>
          <cell r="T912">
            <v>8.6768553249869633</v>
          </cell>
        </row>
        <row r="913">
          <cell r="A913" t="str">
            <v>592059182</v>
          </cell>
          <cell r="B913" t="str">
            <v>R07</v>
          </cell>
          <cell r="C913">
            <v>621</v>
          </cell>
          <cell r="D913" t="str">
            <v>DU PONT DE NEMOURS FRANCE SAS</v>
          </cell>
          <cell r="F913">
            <v>7</v>
          </cell>
          <cell r="G913" t="str">
            <v>2020Z</v>
          </cell>
          <cell r="H913">
            <v>0</v>
          </cell>
          <cell r="I913">
            <v>0</v>
          </cell>
          <cell r="J913">
            <v>0</v>
          </cell>
          <cell r="K913">
            <v>0</v>
          </cell>
          <cell r="L913">
            <v>0</v>
          </cell>
          <cell r="M913">
            <v>0</v>
          </cell>
          <cell r="N913">
            <v>0</v>
          </cell>
          <cell r="O913">
            <v>0</v>
          </cell>
          <cell r="P913">
            <v>0</v>
          </cell>
          <cell r="Q913">
            <v>0</v>
          </cell>
          <cell r="R913">
            <v>0</v>
          </cell>
          <cell r="T913">
            <v>1.0065395519240778</v>
          </cell>
        </row>
        <row r="914">
          <cell r="A914" t="str">
            <v>679804047</v>
          </cell>
          <cell r="B914" t="str">
            <v>R02</v>
          </cell>
          <cell r="C914">
            <v>206</v>
          </cell>
          <cell r="D914" t="str">
            <v>BEICIP FRANLAB</v>
          </cell>
          <cell r="F914">
            <v>69</v>
          </cell>
          <cell r="G914" t="str">
            <v>0610Z</v>
          </cell>
          <cell r="H914">
            <v>0</v>
          </cell>
          <cell r="I914">
            <v>0</v>
          </cell>
          <cell r="J914">
            <v>0</v>
          </cell>
          <cell r="K914">
            <v>0</v>
          </cell>
          <cell r="L914">
            <v>0</v>
          </cell>
          <cell r="M914">
            <v>0</v>
          </cell>
          <cell r="N914">
            <v>0</v>
          </cell>
          <cell r="O914">
            <v>0</v>
          </cell>
          <cell r="P914">
            <v>0</v>
          </cell>
          <cell r="Q914">
            <v>5</v>
          </cell>
          <cell r="R914">
            <v>5</v>
          </cell>
          <cell r="T914">
            <v>1.333363550468192</v>
          </cell>
        </row>
        <row r="915">
          <cell r="A915" t="str">
            <v>700501208</v>
          </cell>
          <cell r="B915" t="str">
            <v>R07</v>
          </cell>
          <cell r="C915">
            <v>109</v>
          </cell>
          <cell r="D915" t="str">
            <v>AXIMUM PRODUITS DE MARQUAGE</v>
          </cell>
          <cell r="F915">
            <v>5</v>
          </cell>
          <cell r="G915" t="str">
            <v>2030Z</v>
          </cell>
          <cell r="H915">
            <v>0</v>
          </cell>
          <cell r="I915">
            <v>0</v>
          </cell>
          <cell r="J915">
            <v>0</v>
          </cell>
          <cell r="K915">
            <v>0</v>
          </cell>
          <cell r="L915">
            <v>0</v>
          </cell>
          <cell r="M915">
            <v>0</v>
          </cell>
          <cell r="N915">
            <v>0</v>
          </cell>
          <cell r="O915">
            <v>0</v>
          </cell>
          <cell r="P915">
            <v>0</v>
          </cell>
          <cell r="Q915">
            <v>0</v>
          </cell>
          <cell r="R915">
            <v>0</v>
          </cell>
          <cell r="T915">
            <v>9.5214546464945791</v>
          </cell>
        </row>
        <row r="916">
          <cell r="A916" t="str">
            <v>722003241</v>
          </cell>
          <cell r="B916" t="str">
            <v>R14</v>
          </cell>
          <cell r="C916">
            <v>239</v>
          </cell>
          <cell r="D916" t="str">
            <v>JAYBEAM WIRELESS SAS</v>
          </cell>
          <cell r="F916">
            <v>5</v>
          </cell>
          <cell r="G916" t="str">
            <v>2630Z</v>
          </cell>
          <cell r="H916">
            <v>0</v>
          </cell>
          <cell r="I916">
            <v>0</v>
          </cell>
          <cell r="J916">
            <v>0</v>
          </cell>
          <cell r="K916">
            <v>0</v>
          </cell>
          <cell r="L916">
            <v>0</v>
          </cell>
          <cell r="M916">
            <v>0</v>
          </cell>
          <cell r="N916">
            <v>0</v>
          </cell>
          <cell r="O916">
            <v>0</v>
          </cell>
          <cell r="P916">
            <v>0</v>
          </cell>
          <cell r="Q916">
            <v>0</v>
          </cell>
          <cell r="R916">
            <v>0</v>
          </cell>
          <cell r="T916">
            <v>1.0007717325019605</v>
          </cell>
        </row>
        <row r="917">
          <cell r="A917" t="str">
            <v>726150048</v>
          </cell>
          <cell r="B917" t="str">
            <v>R05</v>
          </cell>
          <cell r="C917">
            <v>161</v>
          </cell>
          <cell r="D917" t="str">
            <v>RIGHINI SA</v>
          </cell>
          <cell r="F917">
            <v>1</v>
          </cell>
          <cell r="G917" t="str">
            <v>1623Z</v>
          </cell>
          <cell r="H917">
            <v>0</v>
          </cell>
          <cell r="I917">
            <v>0</v>
          </cell>
          <cell r="J917">
            <v>0</v>
          </cell>
          <cell r="K917">
            <v>0</v>
          </cell>
          <cell r="L917">
            <v>0</v>
          </cell>
          <cell r="M917">
            <v>0</v>
          </cell>
          <cell r="N917">
            <v>0</v>
          </cell>
          <cell r="O917">
            <v>0</v>
          </cell>
          <cell r="P917">
            <v>0</v>
          </cell>
          <cell r="Q917">
            <v>0</v>
          </cell>
          <cell r="R917">
            <v>0</v>
          </cell>
          <cell r="T917">
            <v>0.91486343884341004</v>
          </cell>
        </row>
        <row r="918">
          <cell r="A918" t="str">
            <v>785453150</v>
          </cell>
          <cell r="B918" t="str">
            <v>R12</v>
          </cell>
          <cell r="C918">
            <v>181</v>
          </cell>
          <cell r="D918" t="str">
            <v>SGI sas</v>
          </cell>
          <cell r="F918">
            <v>1</v>
          </cell>
          <cell r="G918" t="str">
            <v>2561Z</v>
          </cell>
          <cell r="H918">
            <v>0</v>
          </cell>
          <cell r="I918">
            <v>0</v>
          </cell>
          <cell r="J918">
            <v>0</v>
          </cell>
          <cell r="K918">
            <v>0</v>
          </cell>
          <cell r="L918">
            <v>0</v>
          </cell>
          <cell r="M918">
            <v>0</v>
          </cell>
          <cell r="N918">
            <v>0</v>
          </cell>
          <cell r="O918">
            <v>0</v>
          </cell>
          <cell r="P918">
            <v>0</v>
          </cell>
          <cell r="Q918">
            <v>0</v>
          </cell>
          <cell r="R918">
            <v>0</v>
          </cell>
          <cell r="T918">
            <v>9.3139088756662591</v>
          </cell>
        </row>
        <row r="919">
          <cell r="A919" t="str">
            <v>865801468</v>
          </cell>
          <cell r="B919" t="str">
            <v>R03</v>
          </cell>
          <cell r="C919">
            <v>280</v>
          </cell>
          <cell r="D919" t="str">
            <v>LAITERIE SAINT PERE</v>
          </cell>
          <cell r="F919">
            <v>4</v>
          </cell>
          <cell r="G919" t="str">
            <v>1051A</v>
          </cell>
          <cell r="H919">
            <v>0</v>
          </cell>
          <cell r="I919">
            <v>0</v>
          </cell>
          <cell r="J919">
            <v>0</v>
          </cell>
          <cell r="K919">
            <v>0</v>
          </cell>
          <cell r="L919">
            <v>0</v>
          </cell>
          <cell r="M919">
            <v>1</v>
          </cell>
          <cell r="N919">
            <v>0</v>
          </cell>
          <cell r="O919">
            <v>0</v>
          </cell>
          <cell r="P919">
            <v>0</v>
          </cell>
          <cell r="Q919">
            <v>0</v>
          </cell>
          <cell r="R919">
            <v>1</v>
          </cell>
          <cell r="T919">
            <v>9.4578651820373292</v>
          </cell>
        </row>
        <row r="920">
          <cell r="A920" t="str">
            <v>301374690</v>
          </cell>
          <cell r="B920" t="str">
            <v>R18</v>
          </cell>
          <cell r="C920">
            <v>1223</v>
          </cell>
          <cell r="D920" t="str">
            <v>LIEBHERR France SAS</v>
          </cell>
          <cell r="F920">
            <v>90</v>
          </cell>
          <cell r="G920" t="str">
            <v>2892Z</v>
          </cell>
          <cell r="H920">
            <v>0</v>
          </cell>
          <cell r="I920">
            <v>0</v>
          </cell>
          <cell r="J920">
            <v>0</v>
          </cell>
          <cell r="K920">
            <v>0</v>
          </cell>
          <cell r="L920">
            <v>0</v>
          </cell>
          <cell r="M920">
            <v>0</v>
          </cell>
          <cell r="N920">
            <v>0</v>
          </cell>
          <cell r="O920">
            <v>0</v>
          </cell>
          <cell r="P920">
            <v>0</v>
          </cell>
          <cell r="Q920">
            <v>1</v>
          </cell>
          <cell r="R920">
            <v>1</v>
          </cell>
          <cell r="T920">
            <v>1.0267495552209476</v>
          </cell>
        </row>
        <row r="921">
          <cell r="A921" t="str">
            <v>389863986</v>
          </cell>
          <cell r="B921" t="str">
            <v>R03</v>
          </cell>
          <cell r="C921">
            <v>76</v>
          </cell>
          <cell r="D921" t="str">
            <v>VALOREX SAS</v>
          </cell>
          <cell r="F921">
            <v>13</v>
          </cell>
          <cell r="G921" t="str">
            <v>1091Z</v>
          </cell>
          <cell r="H921">
            <v>0</v>
          </cell>
          <cell r="I921">
            <v>0</v>
          </cell>
          <cell r="J921">
            <v>0</v>
          </cell>
          <cell r="K921">
            <v>0</v>
          </cell>
          <cell r="L921">
            <v>0</v>
          </cell>
          <cell r="M921">
            <v>4</v>
          </cell>
          <cell r="N921">
            <v>0</v>
          </cell>
          <cell r="O921">
            <v>0</v>
          </cell>
          <cell r="P921">
            <v>0</v>
          </cell>
          <cell r="Q921">
            <v>2</v>
          </cell>
          <cell r="R921">
            <v>6</v>
          </cell>
          <cell r="T921">
            <v>1.1251742994745078</v>
          </cell>
        </row>
        <row r="922">
          <cell r="A922" t="str">
            <v>433982980</v>
          </cell>
          <cell r="B922" t="str">
            <v>R27</v>
          </cell>
          <cell r="C922">
            <v>41</v>
          </cell>
          <cell r="D922" t="str">
            <v>SESCOI R ET D SAS</v>
          </cell>
          <cell r="F922">
            <v>13</v>
          </cell>
          <cell r="G922" t="str">
            <v>5829B</v>
          </cell>
          <cell r="H922">
            <v>0</v>
          </cell>
          <cell r="I922">
            <v>0</v>
          </cell>
          <cell r="J922">
            <v>0</v>
          </cell>
          <cell r="K922">
            <v>0</v>
          </cell>
          <cell r="L922">
            <v>0</v>
          </cell>
          <cell r="M922">
            <v>0</v>
          </cell>
          <cell r="N922">
            <v>0</v>
          </cell>
          <cell r="O922">
            <v>0</v>
          </cell>
          <cell r="P922">
            <v>0</v>
          </cell>
          <cell r="Q922">
            <v>0</v>
          </cell>
          <cell r="R922">
            <v>0</v>
          </cell>
          <cell r="T922">
            <v>1.0162768879343202</v>
          </cell>
        </row>
        <row r="923">
          <cell r="A923" t="str">
            <v>552113532</v>
          </cell>
          <cell r="B923" t="str">
            <v>R03</v>
          </cell>
          <cell r="C923">
            <v>43</v>
          </cell>
          <cell r="D923" t="str">
            <v>ALLAND ET ROBERT</v>
          </cell>
          <cell r="F923">
            <v>1</v>
          </cell>
          <cell r="G923" t="str">
            <v>1089Z</v>
          </cell>
          <cell r="H923">
            <v>0</v>
          </cell>
          <cell r="I923">
            <v>0</v>
          </cell>
          <cell r="J923">
            <v>0</v>
          </cell>
          <cell r="K923">
            <v>0</v>
          </cell>
          <cell r="L923">
            <v>0</v>
          </cell>
          <cell r="M923">
            <v>0</v>
          </cell>
          <cell r="N923">
            <v>0</v>
          </cell>
          <cell r="O923">
            <v>0</v>
          </cell>
          <cell r="P923">
            <v>0</v>
          </cell>
          <cell r="Q923">
            <v>1</v>
          </cell>
          <cell r="R923">
            <v>1</v>
          </cell>
          <cell r="T923">
            <v>0.99484175871475555</v>
          </cell>
        </row>
        <row r="924">
          <cell r="A924" t="str">
            <v>054502190</v>
          </cell>
          <cell r="B924" t="str">
            <v>R18</v>
          </cell>
          <cell r="C924">
            <v>29</v>
          </cell>
          <cell r="D924" t="str">
            <v>CHAUVIN</v>
          </cell>
          <cell r="F924">
            <v>1</v>
          </cell>
          <cell r="G924" t="str">
            <v>2892Z</v>
          </cell>
          <cell r="H924">
            <v>0</v>
          </cell>
          <cell r="I924">
            <v>0</v>
          </cell>
          <cell r="J924">
            <v>0</v>
          </cell>
          <cell r="K924">
            <v>0</v>
          </cell>
          <cell r="L924">
            <v>0</v>
          </cell>
          <cell r="M924">
            <v>0</v>
          </cell>
          <cell r="N924">
            <v>0</v>
          </cell>
          <cell r="O924">
            <v>0</v>
          </cell>
          <cell r="P924">
            <v>0</v>
          </cell>
          <cell r="Q924">
            <v>0</v>
          </cell>
          <cell r="R924">
            <v>0</v>
          </cell>
          <cell r="T924">
            <v>9.483710179752709</v>
          </cell>
        </row>
        <row r="925">
          <cell r="A925" t="str">
            <v>305949802</v>
          </cell>
          <cell r="B925" t="str">
            <v>R07</v>
          </cell>
          <cell r="C925">
            <v>20</v>
          </cell>
          <cell r="D925" t="str">
            <v>XEDA INTERNATIONAL</v>
          </cell>
          <cell r="F925">
            <v>4</v>
          </cell>
          <cell r="G925" t="str">
            <v>2020Z</v>
          </cell>
          <cell r="H925">
            <v>0</v>
          </cell>
          <cell r="I925">
            <v>0</v>
          </cell>
          <cell r="J925">
            <v>0</v>
          </cell>
          <cell r="K925">
            <v>0</v>
          </cell>
          <cell r="L925">
            <v>0</v>
          </cell>
          <cell r="M925">
            <v>0</v>
          </cell>
          <cell r="N925">
            <v>0</v>
          </cell>
          <cell r="O925">
            <v>0</v>
          </cell>
          <cell r="P925">
            <v>0</v>
          </cell>
          <cell r="Q925">
            <v>0</v>
          </cell>
          <cell r="R925">
            <v>0</v>
          </cell>
          <cell r="T925">
            <v>1.0032917039862037</v>
          </cell>
        </row>
        <row r="926">
          <cell r="A926" t="str">
            <v>337680342</v>
          </cell>
          <cell r="B926" t="str">
            <v>R20</v>
          </cell>
          <cell r="C926">
            <v>57</v>
          </cell>
          <cell r="D926" t="str">
            <v>SIREHNA SA</v>
          </cell>
          <cell r="F926">
            <v>44</v>
          </cell>
          <cell r="G926" t="str">
            <v>3011</v>
          </cell>
          <cell r="H926">
            <v>0</v>
          </cell>
          <cell r="I926">
            <v>0</v>
          </cell>
          <cell r="J926">
            <v>0</v>
          </cell>
          <cell r="K926">
            <v>0</v>
          </cell>
          <cell r="L926">
            <v>0</v>
          </cell>
          <cell r="M926">
            <v>4</v>
          </cell>
          <cell r="N926">
            <v>0</v>
          </cell>
          <cell r="O926">
            <v>0</v>
          </cell>
          <cell r="P926">
            <v>0</v>
          </cell>
          <cell r="Q926">
            <v>0</v>
          </cell>
          <cell r="R926">
            <v>4</v>
          </cell>
          <cell r="T926">
            <v>0.98248747226416733</v>
          </cell>
        </row>
        <row r="927">
          <cell r="A927" t="str">
            <v>388943144</v>
          </cell>
          <cell r="B927" t="str">
            <v>R04</v>
          </cell>
          <cell r="C927">
            <v>52</v>
          </cell>
          <cell r="D927" t="str">
            <v>SFATE ET COMBIER</v>
          </cell>
          <cell r="F927">
            <v>3</v>
          </cell>
          <cell r="G927" t="str">
            <v>1320Z</v>
          </cell>
          <cell r="H927">
            <v>0</v>
          </cell>
          <cell r="I927">
            <v>0</v>
          </cell>
          <cell r="J927">
            <v>0</v>
          </cell>
          <cell r="K927">
            <v>0</v>
          </cell>
          <cell r="L927">
            <v>0</v>
          </cell>
          <cell r="M927">
            <v>0</v>
          </cell>
          <cell r="N927">
            <v>0</v>
          </cell>
          <cell r="O927">
            <v>0</v>
          </cell>
          <cell r="P927">
            <v>1</v>
          </cell>
          <cell r="Q927">
            <v>0</v>
          </cell>
          <cell r="R927">
            <v>1</v>
          </cell>
          <cell r="S927" t="str">
            <v>retraite</v>
          </cell>
          <cell r="T927">
            <v>7.3282412688637661</v>
          </cell>
        </row>
        <row r="928">
          <cell r="A928" t="str">
            <v>385214101</v>
          </cell>
          <cell r="B928" t="str">
            <v>R27</v>
          </cell>
          <cell r="C928">
            <v>15</v>
          </cell>
          <cell r="D928" t="str">
            <v>RECHERCHE DEVELOP PRODUCTIQ INFO</v>
          </cell>
          <cell r="F928">
            <v>12</v>
          </cell>
          <cell r="G928" t="str">
            <v>5829C</v>
          </cell>
          <cell r="H928">
            <v>0</v>
          </cell>
          <cell r="I928">
            <v>0</v>
          </cell>
          <cell r="J928">
            <v>0</v>
          </cell>
          <cell r="K928">
            <v>0</v>
          </cell>
          <cell r="L928">
            <v>0</v>
          </cell>
          <cell r="M928">
            <v>0</v>
          </cell>
          <cell r="N928">
            <v>0</v>
          </cell>
          <cell r="O928">
            <v>0</v>
          </cell>
          <cell r="P928">
            <v>0</v>
          </cell>
          <cell r="Q928">
            <v>0</v>
          </cell>
          <cell r="R928">
            <v>0</v>
          </cell>
          <cell r="T928">
            <v>1.0059658921858676</v>
          </cell>
        </row>
        <row r="929">
          <cell r="A929" t="str">
            <v>542073176</v>
          </cell>
          <cell r="B929" t="str">
            <v>R27</v>
          </cell>
          <cell r="C929">
            <v>43</v>
          </cell>
          <cell r="D929" t="str">
            <v>SEFAS INNOVATION</v>
          </cell>
          <cell r="F929">
            <v>15</v>
          </cell>
          <cell r="G929" t="str">
            <v>5829B</v>
          </cell>
          <cell r="H929">
            <v>0</v>
          </cell>
          <cell r="I929">
            <v>0</v>
          </cell>
          <cell r="J929">
            <v>0</v>
          </cell>
          <cell r="K929">
            <v>0</v>
          </cell>
          <cell r="L929">
            <v>0</v>
          </cell>
          <cell r="M929">
            <v>0</v>
          </cell>
          <cell r="N929">
            <v>0</v>
          </cell>
          <cell r="O929">
            <v>0</v>
          </cell>
          <cell r="P929">
            <v>0</v>
          </cell>
          <cell r="Q929">
            <v>0</v>
          </cell>
          <cell r="R929">
            <v>0</v>
          </cell>
          <cell r="T929">
            <v>1.0188103981517331</v>
          </cell>
        </row>
        <row r="930">
          <cell r="A930" t="str">
            <v>391014537</v>
          </cell>
          <cell r="B930" t="str">
            <v>R08</v>
          </cell>
          <cell r="C930">
            <v>23</v>
          </cell>
          <cell r="D930" t="str">
            <v>NEOVACS SA</v>
          </cell>
          <cell r="F930">
            <v>12</v>
          </cell>
          <cell r="G930" t="str">
            <v>2120Z</v>
          </cell>
          <cell r="H930">
            <v>0</v>
          </cell>
          <cell r="I930">
            <v>0</v>
          </cell>
          <cell r="J930">
            <v>0</v>
          </cell>
          <cell r="K930">
            <v>0</v>
          </cell>
          <cell r="L930">
            <v>0</v>
          </cell>
          <cell r="M930">
            <v>0</v>
          </cell>
          <cell r="N930">
            <v>0</v>
          </cell>
          <cell r="O930">
            <v>0</v>
          </cell>
          <cell r="P930">
            <v>0</v>
          </cell>
          <cell r="Q930">
            <v>0</v>
          </cell>
          <cell r="R930">
            <v>0</v>
          </cell>
          <cell r="T930">
            <v>1.0020131423280971</v>
          </cell>
        </row>
        <row r="931">
          <cell r="A931" t="str">
            <v>385265525</v>
          </cell>
          <cell r="B931" t="str">
            <v>R27</v>
          </cell>
          <cell r="C931">
            <v>1</v>
          </cell>
          <cell r="D931" t="str">
            <v>TRIVIUMSOFT</v>
          </cell>
          <cell r="F931">
            <v>6</v>
          </cell>
          <cell r="G931" t="str">
            <v>5829C</v>
          </cell>
          <cell r="H931">
            <v>0</v>
          </cell>
          <cell r="I931">
            <v>0</v>
          </cell>
          <cell r="J931">
            <v>0</v>
          </cell>
          <cell r="K931">
            <v>0</v>
          </cell>
          <cell r="L931">
            <v>0</v>
          </cell>
          <cell r="M931">
            <v>2</v>
          </cell>
          <cell r="N931">
            <v>0</v>
          </cell>
          <cell r="O931">
            <v>0</v>
          </cell>
          <cell r="P931">
            <v>0</v>
          </cell>
          <cell r="Q931">
            <v>4</v>
          </cell>
          <cell r="R931">
            <v>6</v>
          </cell>
          <cell r="T931">
            <v>1.0029773592055655</v>
          </cell>
        </row>
        <row r="932">
          <cell r="A932" t="str">
            <v>378297626</v>
          </cell>
          <cell r="B932" t="str">
            <v>R30</v>
          </cell>
          <cell r="C932">
            <v>68</v>
          </cell>
          <cell r="D932" t="str">
            <v>CANON RESEARCH CENTRE FRANCE</v>
          </cell>
          <cell r="F932">
            <v>51</v>
          </cell>
          <cell r="G932" t="str">
            <v>7112B</v>
          </cell>
          <cell r="H932">
            <v>0</v>
          </cell>
          <cell r="I932">
            <v>0</v>
          </cell>
          <cell r="J932">
            <v>0</v>
          </cell>
          <cell r="K932">
            <v>1</v>
          </cell>
          <cell r="L932">
            <v>0</v>
          </cell>
          <cell r="M932">
            <v>1</v>
          </cell>
          <cell r="N932">
            <v>0</v>
          </cell>
          <cell r="O932">
            <v>0</v>
          </cell>
          <cell r="P932">
            <v>0</v>
          </cell>
          <cell r="Q932">
            <v>0</v>
          </cell>
          <cell r="R932">
            <v>2</v>
          </cell>
          <cell r="T932">
            <v>0.97630086313294995</v>
          </cell>
        </row>
        <row r="933">
          <cell r="A933" t="str">
            <v>344472246</v>
          </cell>
          <cell r="B933" t="str">
            <v>R22</v>
          </cell>
          <cell r="C933">
            <v>155</v>
          </cell>
          <cell r="D933" t="str">
            <v>BIOMET FRANCE</v>
          </cell>
          <cell r="F933">
            <v>8</v>
          </cell>
          <cell r="G933" t="str">
            <v>3250A</v>
          </cell>
          <cell r="H933">
            <v>0</v>
          </cell>
          <cell r="I933">
            <v>0</v>
          </cell>
          <cell r="J933">
            <v>0</v>
          </cell>
          <cell r="K933">
            <v>0</v>
          </cell>
          <cell r="L933">
            <v>0</v>
          </cell>
          <cell r="M933">
            <v>0</v>
          </cell>
          <cell r="N933">
            <v>0</v>
          </cell>
          <cell r="O933">
            <v>0</v>
          </cell>
          <cell r="P933">
            <v>0</v>
          </cell>
          <cell r="Q933">
            <v>0</v>
          </cell>
          <cell r="R933">
            <v>0</v>
          </cell>
          <cell r="T933">
            <v>1.0267487764268326</v>
          </cell>
        </row>
        <row r="934">
          <cell r="A934" t="str">
            <v>306522178</v>
          </cell>
          <cell r="B934" t="str">
            <v>R03</v>
          </cell>
          <cell r="C934">
            <v>90</v>
          </cell>
          <cell r="D934" t="str">
            <v>VAN HEES Sarl</v>
          </cell>
          <cell r="F934">
            <v>2</v>
          </cell>
          <cell r="G934" t="str">
            <v>1084Z</v>
          </cell>
          <cell r="H934">
            <v>0</v>
          </cell>
          <cell r="I934">
            <v>0</v>
          </cell>
          <cell r="J934">
            <v>0</v>
          </cell>
          <cell r="K934">
            <v>0</v>
          </cell>
          <cell r="L934">
            <v>0</v>
          </cell>
          <cell r="M934">
            <v>0</v>
          </cell>
          <cell r="N934">
            <v>0</v>
          </cell>
          <cell r="O934">
            <v>0</v>
          </cell>
          <cell r="P934">
            <v>0</v>
          </cell>
          <cell r="Q934">
            <v>0</v>
          </cell>
          <cell r="R934">
            <v>0</v>
          </cell>
          <cell r="T934">
            <v>0.98971715864426146</v>
          </cell>
        </row>
        <row r="935">
          <cell r="A935" t="str">
            <v>381681527</v>
          </cell>
          <cell r="B935" t="str">
            <v>R30</v>
          </cell>
          <cell r="C935">
            <v>36</v>
          </cell>
          <cell r="D935" t="str">
            <v>RESSOURCES CONSULTANTS FINANCES</v>
          </cell>
          <cell r="F935">
            <v>5</v>
          </cell>
          <cell r="G935" t="str">
            <v>7022Z</v>
          </cell>
          <cell r="H935">
            <v>0</v>
          </cell>
          <cell r="I935">
            <v>0</v>
          </cell>
          <cell r="J935">
            <v>0</v>
          </cell>
          <cell r="K935">
            <v>0</v>
          </cell>
          <cell r="L935">
            <v>0</v>
          </cell>
          <cell r="M935">
            <v>0</v>
          </cell>
          <cell r="N935">
            <v>0</v>
          </cell>
          <cell r="O935">
            <v>0</v>
          </cell>
          <cell r="P935">
            <v>0</v>
          </cell>
          <cell r="Q935">
            <v>0</v>
          </cell>
          <cell r="R935">
            <v>0</v>
          </cell>
          <cell r="T935">
            <v>1.0020593863682752</v>
          </cell>
        </row>
        <row r="936">
          <cell r="A936" t="str">
            <v>352982847</v>
          </cell>
          <cell r="B936" t="str">
            <v>R27</v>
          </cell>
          <cell r="C936">
            <v>49</v>
          </cell>
          <cell r="D936" t="str">
            <v>SGT</v>
          </cell>
          <cell r="F936">
            <v>39</v>
          </cell>
          <cell r="G936" t="str">
            <v>5829C</v>
          </cell>
          <cell r="H936">
            <v>1</v>
          </cell>
          <cell r="I936">
            <v>0</v>
          </cell>
          <cell r="J936">
            <v>0</v>
          </cell>
          <cell r="K936">
            <v>0</v>
          </cell>
          <cell r="L936">
            <v>0</v>
          </cell>
          <cell r="M936">
            <v>0</v>
          </cell>
          <cell r="N936">
            <v>0</v>
          </cell>
          <cell r="O936">
            <v>0</v>
          </cell>
          <cell r="P936">
            <v>0</v>
          </cell>
          <cell r="Q936">
            <v>0</v>
          </cell>
          <cell r="R936">
            <v>1</v>
          </cell>
          <cell r="T936">
            <v>1.0264438241982736</v>
          </cell>
        </row>
        <row r="937">
          <cell r="A937" t="str">
            <v>509349494</v>
          </cell>
          <cell r="B937" t="str">
            <v>R07</v>
          </cell>
          <cell r="C937">
            <v>73</v>
          </cell>
          <cell r="D937" t="str">
            <v>SOCIETE D APPLICATIONS ROUTIERES</v>
          </cell>
          <cell r="F937">
            <v>3</v>
          </cell>
          <cell r="G937" t="str">
            <v>2030Z</v>
          </cell>
          <cell r="H937">
            <v>0</v>
          </cell>
          <cell r="I937">
            <v>0</v>
          </cell>
          <cell r="J937">
            <v>0</v>
          </cell>
          <cell r="K937">
            <v>0</v>
          </cell>
          <cell r="L937">
            <v>0</v>
          </cell>
          <cell r="M937">
            <v>0</v>
          </cell>
          <cell r="N937">
            <v>0</v>
          </cell>
          <cell r="O937">
            <v>0</v>
          </cell>
          <cell r="P937">
            <v>0</v>
          </cell>
          <cell r="Q937">
            <v>0</v>
          </cell>
          <cell r="R937">
            <v>0</v>
          </cell>
          <cell r="T937">
            <v>1.0022120200753417</v>
          </cell>
        </row>
        <row r="938">
          <cell r="A938" t="str">
            <v>332059518</v>
          </cell>
          <cell r="B938" t="str">
            <v>R14</v>
          </cell>
          <cell r="C938">
            <v>70</v>
          </cell>
          <cell r="D938" t="str">
            <v>OBERTHUR CASH PROTECTION</v>
          </cell>
          <cell r="F938">
            <v>13</v>
          </cell>
          <cell r="G938" t="str">
            <v>2630Z</v>
          </cell>
          <cell r="H938">
            <v>0</v>
          </cell>
          <cell r="I938">
            <v>0</v>
          </cell>
          <cell r="J938">
            <v>0</v>
          </cell>
          <cell r="K938">
            <v>0</v>
          </cell>
          <cell r="L938">
            <v>0</v>
          </cell>
          <cell r="M938">
            <v>0</v>
          </cell>
          <cell r="N938">
            <v>0</v>
          </cell>
          <cell r="O938">
            <v>0</v>
          </cell>
          <cell r="P938">
            <v>0</v>
          </cell>
          <cell r="Q938">
            <v>0</v>
          </cell>
          <cell r="R938">
            <v>0</v>
          </cell>
          <cell r="T938">
            <v>1.0009524396074281</v>
          </cell>
        </row>
        <row r="939">
          <cell r="A939" t="str">
            <v>384811253</v>
          </cell>
          <cell r="B939" t="str">
            <v>R09</v>
          </cell>
          <cell r="C939">
            <v>69</v>
          </cell>
          <cell r="D939" t="str">
            <v>TRELLEBORG BOOTS FRANCE</v>
          </cell>
          <cell r="F939">
            <v>7</v>
          </cell>
          <cell r="G939" t="str">
            <v>2229A</v>
          </cell>
          <cell r="H939">
            <v>1</v>
          </cell>
          <cell r="I939">
            <v>0</v>
          </cell>
          <cell r="J939">
            <v>0</v>
          </cell>
          <cell r="K939">
            <v>0</v>
          </cell>
          <cell r="L939">
            <v>0</v>
          </cell>
          <cell r="M939">
            <v>0</v>
          </cell>
          <cell r="N939">
            <v>0</v>
          </cell>
          <cell r="O939">
            <v>0</v>
          </cell>
          <cell r="P939">
            <v>0</v>
          </cell>
          <cell r="Q939">
            <v>0</v>
          </cell>
          <cell r="R939">
            <v>1</v>
          </cell>
          <cell r="T939">
            <v>9.9555511435984183</v>
          </cell>
        </row>
        <row r="940">
          <cell r="A940" t="str">
            <v>304624224</v>
          </cell>
          <cell r="B940" t="str">
            <v>R09</v>
          </cell>
          <cell r="C940">
            <v>176</v>
          </cell>
          <cell r="D940" t="str">
            <v>TRW CARR FRANCE</v>
          </cell>
          <cell r="F940">
            <v>5</v>
          </cell>
          <cell r="G940" t="str">
            <v>2229A</v>
          </cell>
          <cell r="H940">
            <v>0</v>
          </cell>
          <cell r="I940">
            <v>0</v>
          </cell>
          <cell r="J940">
            <v>0</v>
          </cell>
          <cell r="K940">
            <v>0</v>
          </cell>
          <cell r="L940">
            <v>0</v>
          </cell>
          <cell r="M940">
            <v>0</v>
          </cell>
          <cell r="N940">
            <v>0</v>
          </cell>
          <cell r="O940">
            <v>0</v>
          </cell>
          <cell r="P940">
            <v>0</v>
          </cell>
          <cell r="Q940">
            <v>0</v>
          </cell>
          <cell r="R940">
            <v>0</v>
          </cell>
          <cell r="T940">
            <v>0.94390222729689222</v>
          </cell>
        </row>
        <row r="941">
          <cell r="A941" t="str">
            <v>381866482</v>
          </cell>
          <cell r="B941" t="str">
            <v>R12</v>
          </cell>
          <cell r="C941">
            <v>10</v>
          </cell>
          <cell r="D941" t="str">
            <v>NATURUNION</v>
          </cell>
          <cell r="F941">
            <v>1</v>
          </cell>
          <cell r="G941" t="str">
            <v>2599B</v>
          </cell>
          <cell r="H941">
            <v>0</v>
          </cell>
          <cell r="I941">
            <v>0</v>
          </cell>
          <cell r="J941">
            <v>0</v>
          </cell>
          <cell r="K941">
            <v>0</v>
          </cell>
          <cell r="L941">
            <v>0</v>
          </cell>
          <cell r="M941">
            <v>0</v>
          </cell>
          <cell r="N941">
            <v>0</v>
          </cell>
          <cell r="O941">
            <v>0</v>
          </cell>
          <cell r="P941">
            <v>0</v>
          </cell>
          <cell r="Q941">
            <v>0</v>
          </cell>
          <cell r="R941">
            <v>0</v>
          </cell>
          <cell r="T941">
            <v>9.3139088756662591</v>
          </cell>
        </row>
        <row r="942">
          <cell r="A942" t="str">
            <v>351045695</v>
          </cell>
          <cell r="B942" t="str">
            <v>R17</v>
          </cell>
          <cell r="C942">
            <v>12</v>
          </cell>
          <cell r="D942" t="str">
            <v>TTK</v>
          </cell>
          <cell r="F942">
            <v>5</v>
          </cell>
          <cell r="G942" t="str">
            <v>2740Z</v>
          </cell>
          <cell r="H942">
            <v>1</v>
          </cell>
          <cell r="I942">
            <v>0</v>
          </cell>
          <cell r="J942">
            <v>0</v>
          </cell>
          <cell r="K942">
            <v>0</v>
          </cell>
          <cell r="L942">
            <v>0</v>
          </cell>
          <cell r="M942">
            <v>0</v>
          </cell>
          <cell r="N942">
            <v>0</v>
          </cell>
          <cell r="O942">
            <v>0</v>
          </cell>
          <cell r="P942">
            <v>0</v>
          </cell>
          <cell r="Q942">
            <v>0</v>
          </cell>
          <cell r="R942">
            <v>1</v>
          </cell>
          <cell r="T942">
            <v>1.0103829297440268</v>
          </cell>
        </row>
        <row r="943">
          <cell r="A943" t="str">
            <v>312456114</v>
          </cell>
          <cell r="B943" t="str">
            <v>R24</v>
          </cell>
          <cell r="C943">
            <v>79</v>
          </cell>
          <cell r="D943" t="str">
            <v>CENTRE DE DEPOLLUTION INDUS LORR</v>
          </cell>
          <cell r="F943">
            <v>1</v>
          </cell>
          <cell r="G943" t="str">
            <v>3822Z</v>
          </cell>
          <cell r="H943">
            <v>0</v>
          </cell>
          <cell r="I943">
            <v>0</v>
          </cell>
          <cell r="J943">
            <v>0</v>
          </cell>
          <cell r="K943">
            <v>0</v>
          </cell>
          <cell r="L943">
            <v>0</v>
          </cell>
          <cell r="M943">
            <v>0</v>
          </cell>
          <cell r="N943">
            <v>0</v>
          </cell>
          <cell r="O943">
            <v>0</v>
          </cell>
          <cell r="P943">
            <v>0</v>
          </cell>
          <cell r="Q943">
            <v>0</v>
          </cell>
          <cell r="R943">
            <v>0</v>
          </cell>
          <cell r="T943">
            <v>8.399501991536777</v>
          </cell>
        </row>
        <row r="944">
          <cell r="A944" t="str">
            <v>324372226</v>
          </cell>
          <cell r="B944" t="str">
            <v>R22</v>
          </cell>
          <cell r="C944">
            <v>52</v>
          </cell>
          <cell r="D944" t="str">
            <v>AIREL</v>
          </cell>
          <cell r="F944">
            <v>4</v>
          </cell>
          <cell r="G944" t="str">
            <v>3250A</v>
          </cell>
          <cell r="H944">
            <v>0</v>
          </cell>
          <cell r="I944">
            <v>0</v>
          </cell>
          <cell r="J944">
            <v>0</v>
          </cell>
          <cell r="K944">
            <v>0</v>
          </cell>
          <cell r="L944">
            <v>0</v>
          </cell>
          <cell r="M944">
            <v>0</v>
          </cell>
          <cell r="N944">
            <v>0</v>
          </cell>
          <cell r="O944">
            <v>0</v>
          </cell>
          <cell r="P944">
            <v>0</v>
          </cell>
          <cell r="Q944">
            <v>0</v>
          </cell>
          <cell r="R944">
            <v>0</v>
          </cell>
          <cell r="T944">
            <v>9.5085353006164048</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T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T946">
            <v>0.99591632062960689</v>
          </cell>
        </row>
        <row r="947">
          <cell r="A947" t="str">
            <v>389257361</v>
          </cell>
          <cell r="B947" t="str">
            <v>R29</v>
          </cell>
          <cell r="C947">
            <v>50</v>
          </cell>
          <cell r="D947" t="str">
            <v>EPSILON INGENIERIE SA</v>
          </cell>
          <cell r="F947">
            <v>32</v>
          </cell>
          <cell r="G947" t="str">
            <v>6202A</v>
          </cell>
          <cell r="H947">
            <v>0</v>
          </cell>
          <cell r="I947">
            <v>0</v>
          </cell>
          <cell r="J947">
            <v>0</v>
          </cell>
          <cell r="K947">
            <v>0</v>
          </cell>
          <cell r="L947">
            <v>0</v>
          </cell>
          <cell r="M947">
            <v>2</v>
          </cell>
          <cell r="N947">
            <v>1</v>
          </cell>
          <cell r="O947">
            <v>1</v>
          </cell>
          <cell r="P947">
            <v>0</v>
          </cell>
          <cell r="Q947">
            <v>0</v>
          </cell>
          <cell r="R947">
            <v>4</v>
          </cell>
          <cell r="T947">
            <v>1.005939353925442</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0</v>
          </cell>
          <cell r="M948">
            <v>0</v>
          </cell>
          <cell r="N948">
            <v>0</v>
          </cell>
          <cell r="O948">
            <v>0</v>
          </cell>
          <cell r="P948">
            <v>0</v>
          </cell>
          <cell r="Q948">
            <v>0</v>
          </cell>
          <cell r="R948">
            <v>0</v>
          </cell>
          <cell r="T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T949">
            <v>1.096244749334202</v>
          </cell>
        </row>
        <row r="950">
          <cell r="A950" t="str">
            <v>306926684</v>
          </cell>
          <cell r="B950" t="str">
            <v>R17</v>
          </cell>
          <cell r="C950">
            <v>100</v>
          </cell>
          <cell r="D950" t="str">
            <v>NICOMATIC</v>
          </cell>
          <cell r="F950">
            <v>3</v>
          </cell>
          <cell r="G950" t="str">
            <v>2712Z</v>
          </cell>
          <cell r="H950">
            <v>1</v>
          </cell>
          <cell r="I950">
            <v>0</v>
          </cell>
          <cell r="J950">
            <v>0</v>
          </cell>
          <cell r="K950">
            <v>0</v>
          </cell>
          <cell r="L950">
            <v>0</v>
          </cell>
          <cell r="M950">
            <v>0</v>
          </cell>
          <cell r="N950">
            <v>0</v>
          </cell>
          <cell r="O950">
            <v>0</v>
          </cell>
          <cell r="P950">
            <v>0</v>
          </cell>
          <cell r="Q950">
            <v>0</v>
          </cell>
          <cell r="R950">
            <v>1</v>
          </cell>
          <cell r="T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T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2</v>
          </cell>
          <cell r="P952">
            <v>0</v>
          </cell>
          <cell r="Q952">
            <v>0</v>
          </cell>
          <cell r="R952">
            <v>2</v>
          </cell>
          <cell r="T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1</v>
          </cell>
          <cell r="N953">
            <v>0</v>
          </cell>
          <cell r="O953">
            <v>0</v>
          </cell>
          <cell r="P953">
            <v>0</v>
          </cell>
          <cell r="Q953">
            <v>0</v>
          </cell>
          <cell r="R953">
            <v>1</v>
          </cell>
          <cell r="T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2</v>
          </cell>
          <cell r="P954">
            <v>0</v>
          </cell>
          <cell r="Q954">
            <v>0</v>
          </cell>
          <cell r="R954">
            <v>2</v>
          </cell>
          <cell r="T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1</v>
          </cell>
          <cell r="N955">
            <v>0</v>
          </cell>
          <cell r="O955">
            <v>1</v>
          </cell>
          <cell r="P955">
            <v>0</v>
          </cell>
          <cell r="Q955">
            <v>1</v>
          </cell>
          <cell r="R955">
            <v>3</v>
          </cell>
          <cell r="T955">
            <v>0.99583273910331238</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T956">
            <v>0.99388238939775819</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T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T958">
            <v>9.5009699503142393</v>
          </cell>
        </row>
        <row r="959">
          <cell r="A959" t="str">
            <v>389926429</v>
          </cell>
          <cell r="B959" t="str">
            <v>R19</v>
          </cell>
          <cell r="C959">
            <v>335</v>
          </cell>
          <cell r="D959" t="str">
            <v>CERA</v>
          </cell>
          <cell r="E959" t="str">
            <v>389926429 ; 312450497</v>
          </cell>
          <cell r="F959">
            <v>125</v>
          </cell>
          <cell r="G959" t="str">
            <v>2932Z</v>
          </cell>
          <cell r="H959">
            <v>0</v>
          </cell>
          <cell r="I959">
            <v>2</v>
          </cell>
          <cell r="J959">
            <v>2</v>
          </cell>
          <cell r="K959">
            <v>0</v>
          </cell>
          <cell r="L959">
            <v>0</v>
          </cell>
          <cell r="M959">
            <v>3</v>
          </cell>
          <cell r="N959">
            <v>0</v>
          </cell>
          <cell r="O959">
            <v>0</v>
          </cell>
          <cell r="P959">
            <v>0</v>
          </cell>
          <cell r="Q959">
            <v>4</v>
          </cell>
          <cell r="R959">
            <v>9</v>
          </cell>
          <cell r="T959">
            <v>1.1345906497495386</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1</v>
          </cell>
          <cell r="Q960">
            <v>0</v>
          </cell>
          <cell r="R960">
            <v>1</v>
          </cell>
          <cell r="S960" t="str">
            <v>chomage</v>
          </cell>
          <cell r="T960">
            <v>9.4843887600243786</v>
          </cell>
        </row>
        <row r="961">
          <cell r="A961" t="str">
            <v>388353765</v>
          </cell>
          <cell r="B961" t="str">
            <v>R12</v>
          </cell>
          <cell r="C961">
            <v>410</v>
          </cell>
          <cell r="D961" t="str">
            <v>VALINOX NUCLEAIRE</v>
          </cell>
          <cell r="F961">
            <v>2</v>
          </cell>
          <cell r="G961" t="str">
            <v>2530</v>
          </cell>
          <cell r="H961">
            <v>0</v>
          </cell>
          <cell r="I961">
            <v>0</v>
          </cell>
          <cell r="J961">
            <v>0</v>
          </cell>
          <cell r="K961">
            <v>0</v>
          </cell>
          <cell r="L961">
            <v>0</v>
          </cell>
          <cell r="M961">
            <v>0</v>
          </cell>
          <cell r="N961">
            <v>0</v>
          </cell>
          <cell r="O961">
            <v>0</v>
          </cell>
          <cell r="P961">
            <v>0</v>
          </cell>
          <cell r="Q961">
            <v>0</v>
          </cell>
          <cell r="R961">
            <v>0</v>
          </cell>
          <cell r="T961">
            <v>12.160809147696007</v>
          </cell>
        </row>
        <row r="962">
          <cell r="A962" t="str">
            <v>339488777</v>
          </cell>
          <cell r="B962" t="str">
            <v>R22</v>
          </cell>
          <cell r="C962">
            <v>655</v>
          </cell>
          <cell r="D962" t="str">
            <v>GAMBRO INDUSTRIES</v>
          </cell>
          <cell r="F962">
            <v>14</v>
          </cell>
          <cell r="G962" t="str">
            <v>3250A</v>
          </cell>
          <cell r="H962">
            <v>0</v>
          </cell>
          <cell r="I962">
            <v>0</v>
          </cell>
          <cell r="J962">
            <v>0</v>
          </cell>
          <cell r="K962">
            <v>0</v>
          </cell>
          <cell r="L962">
            <v>0</v>
          </cell>
          <cell r="M962">
            <v>0</v>
          </cell>
          <cell r="N962">
            <v>0</v>
          </cell>
          <cell r="O962">
            <v>1</v>
          </cell>
          <cell r="P962">
            <v>0</v>
          </cell>
          <cell r="Q962">
            <v>0</v>
          </cell>
          <cell r="R962">
            <v>1</v>
          </cell>
          <cell r="T962">
            <v>1.0054589431829297</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1</v>
          </cell>
          <cell r="N963">
            <v>0</v>
          </cell>
          <cell r="O963">
            <v>0</v>
          </cell>
          <cell r="P963">
            <v>0</v>
          </cell>
          <cell r="Q963">
            <v>0</v>
          </cell>
          <cell r="R963">
            <v>1</v>
          </cell>
          <cell r="T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T964">
            <v>0.99232335759484025</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0</v>
          </cell>
          <cell r="M965">
            <v>1</v>
          </cell>
          <cell r="N965">
            <v>0</v>
          </cell>
          <cell r="O965">
            <v>0</v>
          </cell>
          <cell r="P965">
            <v>0</v>
          </cell>
          <cell r="Q965">
            <v>0</v>
          </cell>
          <cell r="R965">
            <v>1</v>
          </cell>
          <cell r="T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0</v>
          </cell>
          <cell r="L966">
            <v>0</v>
          </cell>
          <cell r="M966">
            <v>0</v>
          </cell>
          <cell r="N966">
            <v>0</v>
          </cell>
          <cell r="O966">
            <v>0</v>
          </cell>
          <cell r="P966">
            <v>0</v>
          </cell>
          <cell r="Q966">
            <v>0</v>
          </cell>
          <cell r="R966">
            <v>0</v>
          </cell>
          <cell r="T966">
            <v>1.0015739344459402</v>
          </cell>
        </row>
        <row r="967">
          <cell r="A967" t="str">
            <v>525721189</v>
          </cell>
          <cell r="B967" t="str">
            <v>R10</v>
          </cell>
          <cell r="C967">
            <v>2313</v>
          </cell>
          <cell r="D967" t="str">
            <v>SAVERGLASS</v>
          </cell>
          <cell r="F967">
            <v>9</v>
          </cell>
          <cell r="G967" t="str">
            <v>2313Z</v>
          </cell>
          <cell r="H967">
            <v>1</v>
          </cell>
          <cell r="I967">
            <v>0</v>
          </cell>
          <cell r="J967">
            <v>0</v>
          </cell>
          <cell r="K967">
            <v>0</v>
          </cell>
          <cell r="L967">
            <v>0</v>
          </cell>
          <cell r="M967">
            <v>0</v>
          </cell>
          <cell r="N967">
            <v>0</v>
          </cell>
          <cell r="O967">
            <v>0</v>
          </cell>
          <cell r="P967">
            <v>0</v>
          </cell>
          <cell r="Q967">
            <v>0</v>
          </cell>
          <cell r="R967">
            <v>1</v>
          </cell>
          <cell r="T967">
            <v>0.99262807047380741</v>
          </cell>
        </row>
        <row r="968">
          <cell r="A968" t="str">
            <v>387496615</v>
          </cell>
          <cell r="B968" t="str">
            <v>R32</v>
          </cell>
          <cell r="C968">
            <v>36</v>
          </cell>
          <cell r="D968" t="str">
            <v>SOFTWAY MEDICAL DEVELOPPEMENT</v>
          </cell>
          <cell r="F968">
            <v>36</v>
          </cell>
          <cell r="G968" t="str">
            <v>8610Z</v>
          </cell>
          <cell r="H968">
            <v>0</v>
          </cell>
          <cell r="I968">
            <v>0</v>
          </cell>
          <cell r="J968">
            <v>0</v>
          </cell>
          <cell r="K968">
            <v>0</v>
          </cell>
          <cell r="L968">
            <v>0</v>
          </cell>
          <cell r="M968">
            <v>0</v>
          </cell>
          <cell r="N968">
            <v>0</v>
          </cell>
          <cell r="O968">
            <v>0</v>
          </cell>
          <cell r="P968">
            <v>0</v>
          </cell>
          <cell r="Q968">
            <v>6</v>
          </cell>
          <cell r="R968">
            <v>6</v>
          </cell>
          <cell r="T968">
            <v>1.0650769450869439</v>
          </cell>
        </row>
        <row r="969">
          <cell r="A969" t="str">
            <v>380870782</v>
          </cell>
          <cell r="B969" t="str">
            <v>R07</v>
          </cell>
          <cell r="C969">
            <v>83</v>
          </cell>
          <cell r="D969" t="str">
            <v>KERMEL</v>
          </cell>
          <cell r="F969">
            <v>5</v>
          </cell>
          <cell r="G969" t="str">
            <v>2060Z</v>
          </cell>
          <cell r="H969">
            <v>1</v>
          </cell>
          <cell r="I969">
            <v>0</v>
          </cell>
          <cell r="J969">
            <v>0</v>
          </cell>
          <cell r="K969">
            <v>0</v>
          </cell>
          <cell r="L969">
            <v>0</v>
          </cell>
          <cell r="M969">
            <v>0</v>
          </cell>
          <cell r="N969">
            <v>0</v>
          </cell>
          <cell r="O969">
            <v>0</v>
          </cell>
          <cell r="P969">
            <v>0</v>
          </cell>
          <cell r="Q969">
            <v>0</v>
          </cell>
          <cell r="R969">
            <v>1</v>
          </cell>
          <cell r="T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T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0</v>
          </cell>
          <cell r="L971">
            <v>0</v>
          </cell>
          <cell r="M971">
            <v>0</v>
          </cell>
          <cell r="N971">
            <v>0</v>
          </cell>
          <cell r="O971">
            <v>0</v>
          </cell>
          <cell r="P971">
            <v>0</v>
          </cell>
          <cell r="Q971">
            <v>0</v>
          </cell>
          <cell r="R971">
            <v>0</v>
          </cell>
          <cell r="T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T972">
            <v>0.99156887750307943</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1</v>
          </cell>
          <cell r="R973">
            <v>1</v>
          </cell>
          <cell r="T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T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T975">
            <v>1.0055703412643271</v>
          </cell>
        </row>
        <row r="976">
          <cell r="A976" t="str">
            <v>337986798</v>
          </cell>
          <cell r="B976" t="str">
            <v>R03</v>
          </cell>
          <cell r="C976">
            <v>104</v>
          </cell>
          <cell r="D976" t="str">
            <v>NUTRISET</v>
          </cell>
          <cell r="F976">
            <v>11</v>
          </cell>
          <cell r="G976" t="str">
            <v>1089Z</v>
          </cell>
          <cell r="H976">
            <v>0</v>
          </cell>
          <cell r="I976">
            <v>0</v>
          </cell>
          <cell r="J976">
            <v>0</v>
          </cell>
          <cell r="K976">
            <v>0</v>
          </cell>
          <cell r="L976">
            <v>0</v>
          </cell>
          <cell r="M976">
            <v>0</v>
          </cell>
          <cell r="N976">
            <v>0</v>
          </cell>
          <cell r="O976">
            <v>0</v>
          </cell>
          <cell r="P976">
            <v>0</v>
          </cell>
          <cell r="Q976">
            <v>2</v>
          </cell>
          <cell r="R976">
            <v>2</v>
          </cell>
          <cell r="T976">
            <v>9.6382711469443034</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0</v>
          </cell>
          <cell r="L977">
            <v>0</v>
          </cell>
          <cell r="M977">
            <v>0</v>
          </cell>
          <cell r="N977">
            <v>0</v>
          </cell>
          <cell r="O977">
            <v>0</v>
          </cell>
          <cell r="P977">
            <v>0</v>
          </cell>
          <cell r="Q977">
            <v>1</v>
          </cell>
          <cell r="R977">
            <v>1</v>
          </cell>
          <cell r="T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T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T979">
            <v>1.0140221187172367</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2</v>
          </cell>
          <cell r="R980">
            <v>2</v>
          </cell>
          <cell r="T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T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0</v>
          </cell>
          <cell r="M982">
            <v>0</v>
          </cell>
          <cell r="N982">
            <v>0</v>
          </cell>
          <cell r="O982">
            <v>0</v>
          </cell>
          <cell r="P982">
            <v>0</v>
          </cell>
          <cell r="Q982">
            <v>2</v>
          </cell>
          <cell r="R982">
            <v>2</v>
          </cell>
          <cell r="T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T983">
            <v>9.4827544292800443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T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0</v>
          </cell>
          <cell r="L985">
            <v>0</v>
          </cell>
          <cell r="M985">
            <v>1</v>
          </cell>
          <cell r="N985">
            <v>0</v>
          </cell>
          <cell r="O985">
            <v>0</v>
          </cell>
          <cell r="P985">
            <v>0</v>
          </cell>
          <cell r="Q985">
            <v>0</v>
          </cell>
          <cell r="R985">
            <v>1</v>
          </cell>
          <cell r="T985">
            <v>1.002743644945834</v>
          </cell>
        </row>
        <row r="986">
          <cell r="A986" t="str">
            <v>393217732</v>
          </cell>
          <cell r="B986" t="str">
            <v>R07</v>
          </cell>
          <cell r="C986">
            <v>99</v>
          </cell>
          <cell r="D986" t="str">
            <v>JSP</v>
          </cell>
          <cell r="F986">
            <v>9</v>
          </cell>
          <cell r="G986" t="str">
            <v>2016Z</v>
          </cell>
          <cell r="H986">
            <v>0</v>
          </cell>
          <cell r="I986">
            <v>0</v>
          </cell>
          <cell r="J986">
            <v>0</v>
          </cell>
          <cell r="K986">
            <v>0</v>
          </cell>
          <cell r="L986">
            <v>0</v>
          </cell>
          <cell r="M986">
            <v>0</v>
          </cell>
          <cell r="N986">
            <v>0</v>
          </cell>
          <cell r="O986">
            <v>0</v>
          </cell>
          <cell r="P986">
            <v>0</v>
          </cell>
          <cell r="Q986">
            <v>2</v>
          </cell>
          <cell r="R986">
            <v>2</v>
          </cell>
          <cell r="T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T987">
            <v>1.0140221187172367</v>
          </cell>
        </row>
        <row r="988">
          <cell r="A988" t="str">
            <v>319960142</v>
          </cell>
          <cell r="B988" t="str">
            <v>R27</v>
          </cell>
          <cell r="C988">
            <v>178</v>
          </cell>
          <cell r="D988" t="str">
            <v>ALFA INFORMATIQUE</v>
          </cell>
          <cell r="F988">
            <v>15</v>
          </cell>
          <cell r="G988" t="str">
            <v>5829A</v>
          </cell>
          <cell r="H988">
            <v>2</v>
          </cell>
          <cell r="I988">
            <v>0</v>
          </cell>
          <cell r="J988">
            <v>0</v>
          </cell>
          <cell r="K988">
            <v>0</v>
          </cell>
          <cell r="L988">
            <v>0</v>
          </cell>
          <cell r="M988">
            <v>0</v>
          </cell>
          <cell r="N988">
            <v>0</v>
          </cell>
          <cell r="O988">
            <v>0</v>
          </cell>
          <cell r="P988">
            <v>0</v>
          </cell>
          <cell r="Q988">
            <v>0</v>
          </cell>
          <cell r="R988">
            <v>2</v>
          </cell>
          <cell r="T988">
            <v>0.99184540279335809</v>
          </cell>
        </row>
        <row r="989">
          <cell r="A989" t="str">
            <v>326620739</v>
          </cell>
          <cell r="B989" t="str">
            <v>R17</v>
          </cell>
          <cell r="C989">
            <v>37</v>
          </cell>
          <cell r="D989" t="str">
            <v>LUXALP</v>
          </cell>
          <cell r="F989">
            <v>2</v>
          </cell>
          <cell r="G989" t="str">
            <v>2790Z</v>
          </cell>
          <cell r="H989">
            <v>0</v>
          </cell>
          <cell r="I989">
            <v>0</v>
          </cell>
          <cell r="J989">
            <v>0</v>
          </cell>
          <cell r="K989">
            <v>0</v>
          </cell>
          <cell r="L989">
            <v>0</v>
          </cell>
          <cell r="M989">
            <v>0</v>
          </cell>
          <cell r="N989">
            <v>0</v>
          </cell>
          <cell r="O989">
            <v>0</v>
          </cell>
          <cell r="P989">
            <v>0</v>
          </cell>
          <cell r="Q989">
            <v>0</v>
          </cell>
          <cell r="R989">
            <v>0</v>
          </cell>
          <cell r="T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T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T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T992">
            <v>9.492994215157605</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T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T994">
            <v>9.4293660416125231</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T995">
            <v>9.4060461282291481</v>
          </cell>
        </row>
        <row r="996">
          <cell r="A996" t="str">
            <v>379499445</v>
          </cell>
          <cell r="B996" t="str">
            <v>R29</v>
          </cell>
          <cell r="C996">
            <v>459</v>
          </cell>
          <cell r="D996" t="str">
            <v>UMANIS FRANCE</v>
          </cell>
          <cell r="F996">
            <v>258</v>
          </cell>
          <cell r="G996" t="str">
            <v>6201Z</v>
          </cell>
          <cell r="H996">
            <v>0</v>
          </cell>
          <cell r="I996">
            <v>0</v>
          </cell>
          <cell r="J996">
            <v>0</v>
          </cell>
          <cell r="K996">
            <v>0</v>
          </cell>
          <cell r="L996">
            <v>0</v>
          </cell>
          <cell r="M996">
            <v>0</v>
          </cell>
          <cell r="N996">
            <v>0</v>
          </cell>
          <cell r="O996">
            <v>0</v>
          </cell>
          <cell r="P996">
            <v>0</v>
          </cell>
          <cell r="Q996">
            <v>79</v>
          </cell>
          <cell r="R996">
            <v>79</v>
          </cell>
          <cell r="T996">
            <v>1.0481930124997123</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T997">
            <v>0.97192856063313915</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3</v>
          </cell>
          <cell r="N998">
            <v>0</v>
          </cell>
          <cell r="O998">
            <v>0</v>
          </cell>
          <cell r="P998">
            <v>0</v>
          </cell>
          <cell r="Q998">
            <v>0</v>
          </cell>
          <cell r="R998">
            <v>3</v>
          </cell>
          <cell r="T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T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T1000">
            <v>1.4035707548783749</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T1001">
            <v>9.4938192091601934</v>
          </cell>
        </row>
        <row r="1002">
          <cell r="A1002" t="str">
            <v>344545645</v>
          </cell>
          <cell r="B1002" t="str">
            <v>R30</v>
          </cell>
          <cell r="C1002">
            <v>196</v>
          </cell>
          <cell r="D1002" t="str">
            <v>EMITECH</v>
          </cell>
          <cell r="F1002">
            <v>8</v>
          </cell>
          <cell r="G1002" t="str">
            <v>7112B</v>
          </cell>
          <cell r="H1002">
            <v>0</v>
          </cell>
          <cell r="I1002">
            <v>0</v>
          </cell>
          <cell r="J1002">
            <v>0</v>
          </cell>
          <cell r="K1002">
            <v>0</v>
          </cell>
          <cell r="L1002">
            <v>0</v>
          </cell>
          <cell r="M1002">
            <v>1</v>
          </cell>
          <cell r="N1002">
            <v>0</v>
          </cell>
          <cell r="O1002">
            <v>0</v>
          </cell>
          <cell r="P1002">
            <v>0</v>
          </cell>
          <cell r="Q1002">
            <v>2</v>
          </cell>
          <cell r="R1002">
            <v>3</v>
          </cell>
          <cell r="T1002">
            <v>1.0055068679312291</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1</v>
          </cell>
          <cell r="R1003">
            <v>1</v>
          </cell>
          <cell r="T1003">
            <v>1.0019097691295051</v>
          </cell>
        </row>
        <row r="1004">
          <cell r="A1004" t="str">
            <v>328062708</v>
          </cell>
          <cell r="B1004" t="str">
            <v>R07</v>
          </cell>
          <cell r="C1004">
            <v>266</v>
          </cell>
          <cell r="D1004" t="str">
            <v>SOCIETE LOTOISE D EVAPORATION</v>
          </cell>
          <cell r="F1004">
            <v>4</v>
          </cell>
          <cell r="G1004" t="str">
            <v>2042</v>
          </cell>
          <cell r="H1004">
            <v>1</v>
          </cell>
          <cell r="I1004">
            <v>0</v>
          </cell>
          <cell r="J1004">
            <v>0</v>
          </cell>
          <cell r="K1004">
            <v>0</v>
          </cell>
          <cell r="L1004">
            <v>0</v>
          </cell>
          <cell r="M1004">
            <v>0</v>
          </cell>
          <cell r="N1004">
            <v>0</v>
          </cell>
          <cell r="O1004">
            <v>0</v>
          </cell>
          <cell r="P1004">
            <v>0</v>
          </cell>
          <cell r="Q1004">
            <v>0</v>
          </cell>
          <cell r="R1004">
            <v>1</v>
          </cell>
          <cell r="T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T1005">
            <v>9.1515138298558671</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T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T1007">
            <v>9.453986464844844</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4</v>
          </cell>
          <cell r="R1008">
            <v>4</v>
          </cell>
          <cell r="T1008">
            <v>0.9988715905258313</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T1009">
            <v>1.035139445896806</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T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T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0</v>
          </cell>
          <cell r="L1012">
            <v>0</v>
          </cell>
          <cell r="M1012">
            <v>1</v>
          </cell>
          <cell r="N1012">
            <v>0</v>
          </cell>
          <cell r="O1012">
            <v>0</v>
          </cell>
          <cell r="P1012">
            <v>0</v>
          </cell>
          <cell r="Q1012">
            <v>0</v>
          </cell>
          <cell r="R1012">
            <v>1</v>
          </cell>
          <cell r="T1012">
            <v>0.9806416400263952</v>
          </cell>
        </row>
        <row r="1013">
          <cell r="A1013" t="str">
            <v>382740082</v>
          </cell>
          <cell r="B1013" t="str">
            <v>R19</v>
          </cell>
          <cell r="C1013">
            <v>9</v>
          </cell>
          <cell r="D1013" t="str">
            <v>FOURNALES SUSPENSION</v>
          </cell>
          <cell r="F1013">
            <v>2</v>
          </cell>
          <cell r="G1013" t="str">
            <v>2932Z</v>
          </cell>
          <cell r="H1013">
            <v>0</v>
          </cell>
          <cell r="I1013">
            <v>0</v>
          </cell>
          <cell r="J1013">
            <v>0</v>
          </cell>
          <cell r="K1013">
            <v>0</v>
          </cell>
          <cell r="L1013">
            <v>0</v>
          </cell>
          <cell r="M1013">
            <v>0</v>
          </cell>
          <cell r="N1013">
            <v>0</v>
          </cell>
          <cell r="O1013">
            <v>0</v>
          </cell>
          <cell r="P1013">
            <v>1</v>
          </cell>
          <cell r="Q1013">
            <v>0</v>
          </cell>
          <cell r="R1013">
            <v>1</v>
          </cell>
          <cell r="T1013">
            <v>9.4060461282291481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T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0</v>
          </cell>
          <cell r="L1015">
            <v>0</v>
          </cell>
          <cell r="M1015">
            <v>3</v>
          </cell>
          <cell r="N1015">
            <v>0</v>
          </cell>
          <cell r="O1015">
            <v>0</v>
          </cell>
          <cell r="P1015">
            <v>0</v>
          </cell>
          <cell r="Q1015">
            <v>0</v>
          </cell>
          <cell r="R1015">
            <v>3</v>
          </cell>
          <cell r="T1015">
            <v>1.0599159494564492</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T1016">
            <v>9.7448551177281928</v>
          </cell>
        </row>
        <row r="1017">
          <cell r="A1017" t="str">
            <v>393482104</v>
          </cell>
          <cell r="B1017" t="str">
            <v>R28</v>
          </cell>
          <cell r="C1017">
            <v>6</v>
          </cell>
          <cell r="D1017" t="str">
            <v>NAVTEL SYSTEMS</v>
          </cell>
          <cell r="F1017">
            <v>3</v>
          </cell>
          <cell r="G1017" t="str">
            <v>6130Z</v>
          </cell>
          <cell r="H1017">
            <v>1</v>
          </cell>
          <cell r="I1017">
            <v>0</v>
          </cell>
          <cell r="J1017">
            <v>0</v>
          </cell>
          <cell r="K1017">
            <v>0</v>
          </cell>
          <cell r="L1017">
            <v>0</v>
          </cell>
          <cell r="M1017">
            <v>0</v>
          </cell>
          <cell r="N1017">
            <v>0</v>
          </cell>
          <cell r="O1017">
            <v>0</v>
          </cell>
          <cell r="P1017">
            <v>0</v>
          </cell>
          <cell r="Q1017">
            <v>0</v>
          </cell>
          <cell r="R1017">
            <v>1</v>
          </cell>
          <cell r="T1017">
            <v>9.7465871276113933</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1</v>
          </cell>
          <cell r="N1018">
            <v>0</v>
          </cell>
          <cell r="O1018">
            <v>0</v>
          </cell>
          <cell r="P1018">
            <v>0</v>
          </cell>
          <cell r="Q1018">
            <v>0</v>
          </cell>
          <cell r="R1018">
            <v>2</v>
          </cell>
          <cell r="T1018">
            <v>0.97478708212208875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T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0</v>
          </cell>
          <cell r="M1020">
            <v>0</v>
          </cell>
          <cell r="N1020">
            <v>0</v>
          </cell>
          <cell r="O1020">
            <v>0</v>
          </cell>
          <cell r="P1020">
            <v>0</v>
          </cell>
          <cell r="Q1020">
            <v>0</v>
          </cell>
          <cell r="R1020">
            <v>0</v>
          </cell>
          <cell r="T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0</v>
          </cell>
          <cell r="L1021">
            <v>0</v>
          </cell>
          <cell r="M1021">
            <v>1</v>
          </cell>
          <cell r="N1021">
            <v>0</v>
          </cell>
          <cell r="O1021">
            <v>0</v>
          </cell>
          <cell r="P1021">
            <v>0</v>
          </cell>
          <cell r="Q1021">
            <v>0</v>
          </cell>
          <cell r="R1021">
            <v>1</v>
          </cell>
          <cell r="T1021">
            <v>0.99591632062960689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T1022">
            <v>9.379074041802788</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0</v>
          </cell>
          <cell r="P1023">
            <v>0</v>
          </cell>
          <cell r="Q1023">
            <v>1</v>
          </cell>
          <cell r="R1023">
            <v>1</v>
          </cell>
          <cell r="T1023">
            <v>1.0190862239010274</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T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T1025">
            <v>9.598041415946593</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T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T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0</v>
          </cell>
          <cell r="M1028">
            <v>0</v>
          </cell>
          <cell r="N1028">
            <v>0</v>
          </cell>
          <cell r="O1028">
            <v>0</v>
          </cell>
          <cell r="P1028">
            <v>0</v>
          </cell>
          <cell r="Q1028">
            <v>0</v>
          </cell>
          <cell r="R1028">
            <v>0</v>
          </cell>
          <cell r="T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0</v>
          </cell>
          <cell r="L1029">
            <v>0</v>
          </cell>
          <cell r="M1029">
            <v>2</v>
          </cell>
          <cell r="N1029">
            <v>0</v>
          </cell>
          <cell r="O1029">
            <v>0</v>
          </cell>
          <cell r="P1029">
            <v>0</v>
          </cell>
          <cell r="Q1029">
            <v>0</v>
          </cell>
          <cell r="R1029">
            <v>2</v>
          </cell>
          <cell r="T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0</v>
          </cell>
          <cell r="M1030">
            <v>0</v>
          </cell>
          <cell r="N1030">
            <v>0</v>
          </cell>
          <cell r="O1030">
            <v>0</v>
          </cell>
          <cell r="P1030">
            <v>0</v>
          </cell>
          <cell r="Q1030">
            <v>0</v>
          </cell>
          <cell r="R1030">
            <v>0</v>
          </cell>
          <cell r="T1030">
            <v>1.0013896594401299</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T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T1032">
            <v>0.99585973443005471</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1</v>
          </cell>
          <cell r="R1033">
            <v>1</v>
          </cell>
          <cell r="T1033">
            <v>1.0139949094636025</v>
          </cell>
        </row>
        <row r="1034">
          <cell r="A1034" t="str">
            <v>394149496</v>
          </cell>
          <cell r="B1034" t="str">
            <v>R14</v>
          </cell>
          <cell r="C1034">
            <v>446</v>
          </cell>
          <cell r="D1034" t="str">
            <v>PARROT SA</v>
          </cell>
          <cell r="F1034">
            <v>286</v>
          </cell>
          <cell r="G1034" t="str">
            <v>2630Z</v>
          </cell>
          <cell r="H1034">
            <v>0</v>
          </cell>
          <cell r="I1034">
            <v>0</v>
          </cell>
          <cell r="J1034">
            <v>0</v>
          </cell>
          <cell r="K1034">
            <v>0</v>
          </cell>
          <cell r="L1034">
            <v>0</v>
          </cell>
          <cell r="M1034">
            <v>0</v>
          </cell>
          <cell r="N1034">
            <v>0</v>
          </cell>
          <cell r="O1034">
            <v>0</v>
          </cell>
          <cell r="P1034">
            <v>0</v>
          </cell>
          <cell r="Q1034">
            <v>2</v>
          </cell>
          <cell r="R1034">
            <v>2</v>
          </cell>
          <cell r="T1034">
            <v>1.0255579607466287</v>
          </cell>
        </row>
        <row r="1035">
          <cell r="A1035" t="str">
            <v>304578438</v>
          </cell>
          <cell r="B1035" t="str">
            <v>R08</v>
          </cell>
          <cell r="C1035">
            <v>45</v>
          </cell>
          <cell r="D1035" t="str">
            <v>AGRO BIO</v>
          </cell>
          <cell r="F1035">
            <v>5</v>
          </cell>
          <cell r="G1035" t="str">
            <v>2120Z</v>
          </cell>
          <cell r="H1035">
            <v>1</v>
          </cell>
          <cell r="I1035">
            <v>0</v>
          </cell>
          <cell r="J1035">
            <v>0</v>
          </cell>
          <cell r="K1035">
            <v>0</v>
          </cell>
          <cell r="L1035">
            <v>0</v>
          </cell>
          <cell r="M1035">
            <v>0</v>
          </cell>
          <cell r="N1035">
            <v>0</v>
          </cell>
          <cell r="O1035">
            <v>0</v>
          </cell>
          <cell r="P1035">
            <v>0</v>
          </cell>
          <cell r="Q1035">
            <v>0</v>
          </cell>
          <cell r="R1035">
            <v>1</v>
          </cell>
          <cell r="T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T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T1037">
            <v>0.99591632062960689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0</v>
          </cell>
          <cell r="M1038">
            <v>0</v>
          </cell>
          <cell r="N1038">
            <v>0</v>
          </cell>
          <cell r="O1038">
            <v>0</v>
          </cell>
          <cell r="P1038">
            <v>0</v>
          </cell>
          <cell r="Q1038">
            <v>0</v>
          </cell>
          <cell r="R1038">
            <v>0</v>
          </cell>
          <cell r="T1038">
            <v>1.0079691806158926</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5</v>
          </cell>
          <cell r="N1039">
            <v>0</v>
          </cell>
          <cell r="O1039">
            <v>0</v>
          </cell>
          <cell r="P1039">
            <v>0</v>
          </cell>
          <cell r="Q1039">
            <v>0</v>
          </cell>
          <cell r="R1039">
            <v>5</v>
          </cell>
          <cell r="T1039">
            <v>0.96780727776969822</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T1040">
            <v>9.491136036126159</v>
          </cell>
        </row>
        <row r="1041">
          <cell r="A1041" t="str">
            <v>342865136</v>
          </cell>
          <cell r="B1041" t="str">
            <v>R29</v>
          </cell>
          <cell r="C1041">
            <v>35</v>
          </cell>
          <cell r="D1041" t="str">
            <v>ITRON SAS</v>
          </cell>
          <cell r="F1041">
            <v>31</v>
          </cell>
          <cell r="G1041" t="str">
            <v>6202A</v>
          </cell>
          <cell r="H1041">
            <v>0</v>
          </cell>
          <cell r="I1041">
            <v>0</v>
          </cell>
          <cell r="J1041">
            <v>0</v>
          </cell>
          <cell r="K1041">
            <v>0</v>
          </cell>
          <cell r="L1041">
            <v>0</v>
          </cell>
          <cell r="M1041">
            <v>0</v>
          </cell>
          <cell r="N1041">
            <v>0</v>
          </cell>
          <cell r="O1041">
            <v>0</v>
          </cell>
          <cell r="P1041">
            <v>0</v>
          </cell>
          <cell r="Q1041">
            <v>0</v>
          </cell>
          <cell r="R1041">
            <v>0</v>
          </cell>
          <cell r="T1041">
            <v>1.0084874102038763</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2</v>
          </cell>
          <cell r="N1042">
            <v>0</v>
          </cell>
          <cell r="O1042">
            <v>0</v>
          </cell>
          <cell r="P1042">
            <v>0</v>
          </cell>
          <cell r="Q1042">
            <v>0</v>
          </cell>
          <cell r="R1042">
            <v>2</v>
          </cell>
          <cell r="T1042">
            <v>0.99156887750307943</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T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0</v>
          </cell>
          <cell r="L1044">
            <v>0</v>
          </cell>
          <cell r="M1044">
            <v>0</v>
          </cell>
          <cell r="N1044">
            <v>0</v>
          </cell>
          <cell r="O1044">
            <v>0</v>
          </cell>
          <cell r="P1044">
            <v>0</v>
          </cell>
          <cell r="Q1044">
            <v>4</v>
          </cell>
          <cell r="R1044">
            <v>4</v>
          </cell>
          <cell r="T1044">
            <v>1.1463890072076648</v>
          </cell>
        </row>
        <row r="1045">
          <cell r="A1045" t="str">
            <v>334300225</v>
          </cell>
          <cell r="B1045" t="str">
            <v>R13</v>
          </cell>
          <cell r="C1045">
            <v>373</v>
          </cell>
          <cell r="D1045" t="str">
            <v>EOLANE COMBREE</v>
          </cell>
          <cell r="F1045">
            <v>19</v>
          </cell>
          <cell r="G1045" t="str">
            <v>2612Z</v>
          </cell>
          <cell r="H1045">
            <v>0</v>
          </cell>
          <cell r="I1045">
            <v>0</v>
          </cell>
          <cell r="J1045">
            <v>0</v>
          </cell>
          <cell r="K1045">
            <v>0</v>
          </cell>
          <cell r="L1045">
            <v>0</v>
          </cell>
          <cell r="M1045">
            <v>0</v>
          </cell>
          <cell r="N1045">
            <v>0</v>
          </cell>
          <cell r="O1045">
            <v>0</v>
          </cell>
          <cell r="P1045">
            <v>0</v>
          </cell>
          <cell r="Q1045">
            <v>0</v>
          </cell>
          <cell r="R1045">
            <v>0</v>
          </cell>
          <cell r="T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T1046">
            <v>9.6060569189953444</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0</v>
          </cell>
          <cell r="M1047">
            <v>0</v>
          </cell>
          <cell r="N1047">
            <v>0</v>
          </cell>
          <cell r="O1047">
            <v>0</v>
          </cell>
          <cell r="P1047">
            <v>0</v>
          </cell>
          <cell r="Q1047">
            <v>0</v>
          </cell>
          <cell r="R1047">
            <v>0</v>
          </cell>
          <cell r="T1047">
            <v>1.0085958207215819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T1048">
            <v>0.99494172027393424</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T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T1050">
            <v>1.0327016528565969</v>
          </cell>
        </row>
        <row r="1051">
          <cell r="A1051" t="str">
            <v>393204516</v>
          </cell>
          <cell r="B1051" t="str">
            <v>R03</v>
          </cell>
          <cell r="C1051">
            <v>242</v>
          </cell>
          <cell r="D1051" t="str">
            <v>NESTLE WATERS MT</v>
          </cell>
          <cell r="F1051">
            <v>39</v>
          </cell>
          <cell r="G1051" t="str">
            <v>1107A</v>
          </cell>
          <cell r="H1051">
            <v>0</v>
          </cell>
          <cell r="I1051">
            <v>0</v>
          </cell>
          <cell r="J1051">
            <v>0</v>
          </cell>
          <cell r="K1051">
            <v>0</v>
          </cell>
          <cell r="L1051">
            <v>0</v>
          </cell>
          <cell r="M1051">
            <v>1</v>
          </cell>
          <cell r="N1051">
            <v>0</v>
          </cell>
          <cell r="O1051">
            <v>0</v>
          </cell>
          <cell r="P1051">
            <v>0</v>
          </cell>
          <cell r="Q1051">
            <v>0</v>
          </cell>
          <cell r="R1051">
            <v>1</v>
          </cell>
          <cell r="T1051">
            <v>1.3272314333451092</v>
          </cell>
        </row>
        <row r="1052">
          <cell r="A1052" t="str">
            <v>334088275</v>
          </cell>
          <cell r="B1052" t="str">
            <v>R29</v>
          </cell>
          <cell r="C1052">
            <v>128</v>
          </cell>
          <cell r="D1052" t="str">
            <v>INFOVISTA</v>
          </cell>
          <cell r="F1052">
            <v>61</v>
          </cell>
          <cell r="G1052" t="str">
            <v>6201Z</v>
          </cell>
          <cell r="H1052">
            <v>0</v>
          </cell>
          <cell r="I1052">
            <v>0</v>
          </cell>
          <cell r="J1052">
            <v>0</v>
          </cell>
          <cell r="K1052">
            <v>0</v>
          </cell>
          <cell r="L1052">
            <v>0</v>
          </cell>
          <cell r="M1052">
            <v>0</v>
          </cell>
          <cell r="N1052">
            <v>0</v>
          </cell>
          <cell r="O1052">
            <v>0</v>
          </cell>
          <cell r="P1052">
            <v>0</v>
          </cell>
          <cell r="Q1052">
            <v>0</v>
          </cell>
          <cell r="R1052">
            <v>0</v>
          </cell>
          <cell r="T1052">
            <v>1.0127536938763531</v>
          </cell>
        </row>
        <row r="1053">
          <cell r="A1053" t="str">
            <v>399275395</v>
          </cell>
          <cell r="B1053" t="str">
            <v>R13</v>
          </cell>
          <cell r="C1053">
            <v>180</v>
          </cell>
          <cell r="D1053" t="str">
            <v>INSIDE SECURE</v>
          </cell>
          <cell r="F1053">
            <v>78</v>
          </cell>
          <cell r="G1053" t="str">
            <v>2612Z</v>
          </cell>
          <cell r="H1053">
            <v>0</v>
          </cell>
          <cell r="I1053">
            <v>0</v>
          </cell>
          <cell r="J1053">
            <v>0</v>
          </cell>
          <cell r="K1053">
            <v>0</v>
          </cell>
          <cell r="L1053">
            <v>0</v>
          </cell>
          <cell r="M1053">
            <v>0</v>
          </cell>
          <cell r="N1053">
            <v>0</v>
          </cell>
          <cell r="O1053">
            <v>10</v>
          </cell>
          <cell r="P1053">
            <v>0</v>
          </cell>
          <cell r="Q1053">
            <v>10</v>
          </cell>
          <cell r="R1053">
            <v>20</v>
          </cell>
          <cell r="T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T1054">
            <v>0.99288651127325045</v>
          </cell>
        </row>
        <row r="1055">
          <cell r="A1055" t="str">
            <v>401791959</v>
          </cell>
          <cell r="B1055" t="str">
            <v>R08</v>
          </cell>
          <cell r="C1055">
            <v>231</v>
          </cell>
          <cell r="D1055" t="str">
            <v>NOVASEP PROCESS SAS</v>
          </cell>
          <cell r="F1055">
            <v>35</v>
          </cell>
          <cell r="G1055" t="str">
            <v>2110Z</v>
          </cell>
          <cell r="H1055">
            <v>1</v>
          </cell>
          <cell r="I1055">
            <v>0</v>
          </cell>
          <cell r="J1055">
            <v>0</v>
          </cell>
          <cell r="K1055">
            <v>0</v>
          </cell>
          <cell r="L1055">
            <v>0</v>
          </cell>
          <cell r="M1055">
            <v>4</v>
          </cell>
          <cell r="N1055">
            <v>0</v>
          </cell>
          <cell r="O1055">
            <v>2</v>
          </cell>
          <cell r="P1055">
            <v>0</v>
          </cell>
          <cell r="Q1055">
            <v>0</v>
          </cell>
          <cell r="R1055">
            <v>7</v>
          </cell>
          <cell r="T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T1056">
            <v>9.491136036126159</v>
          </cell>
        </row>
        <row r="1057">
          <cell r="A1057" t="str">
            <v>409768264</v>
          </cell>
          <cell r="B1057" t="str">
            <v>R13</v>
          </cell>
          <cell r="C1057">
            <v>78</v>
          </cell>
          <cell r="D1057" t="str">
            <v>OMMIC</v>
          </cell>
          <cell r="F1057">
            <v>19</v>
          </cell>
          <cell r="G1057" t="str">
            <v>2611Z</v>
          </cell>
          <cell r="H1057">
            <v>0</v>
          </cell>
          <cell r="I1057">
            <v>0</v>
          </cell>
          <cell r="J1057">
            <v>0</v>
          </cell>
          <cell r="K1057">
            <v>0</v>
          </cell>
          <cell r="L1057">
            <v>0</v>
          </cell>
          <cell r="M1057">
            <v>4</v>
          </cell>
          <cell r="N1057">
            <v>0</v>
          </cell>
          <cell r="O1057">
            <v>0</v>
          </cell>
          <cell r="P1057">
            <v>0</v>
          </cell>
          <cell r="Q1057">
            <v>0</v>
          </cell>
          <cell r="R1057">
            <v>4</v>
          </cell>
          <cell r="T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7</v>
          </cell>
          <cell r="R1058">
            <v>7</v>
          </cell>
          <cell r="T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T1059">
            <v>1.0109231487631571</v>
          </cell>
        </row>
        <row r="1060">
          <cell r="A1060" t="str">
            <v>542097902</v>
          </cell>
          <cell r="B1060" t="str">
            <v>R31</v>
          </cell>
          <cell r="C1060">
            <v>29</v>
          </cell>
          <cell r="D1060" t="str">
            <v>BNP PARIBAS PERSONAL FINANCE</v>
          </cell>
          <cell r="F1060">
            <v>14</v>
          </cell>
          <cell r="G1060" t="str">
            <v>6419Z</v>
          </cell>
          <cell r="H1060">
            <v>1</v>
          </cell>
          <cell r="I1060">
            <v>1</v>
          </cell>
          <cell r="J1060">
            <v>0</v>
          </cell>
          <cell r="K1060">
            <v>0</v>
          </cell>
          <cell r="L1060">
            <v>0</v>
          </cell>
          <cell r="M1060">
            <v>0</v>
          </cell>
          <cell r="N1060">
            <v>0</v>
          </cell>
          <cell r="O1060">
            <v>0</v>
          </cell>
          <cell r="P1060">
            <v>0</v>
          </cell>
          <cell r="Q1060">
            <v>0</v>
          </cell>
          <cell r="R1060">
            <v>2</v>
          </cell>
          <cell r="T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T1061">
            <v>1.001744907997357</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0</v>
          </cell>
          <cell r="M1062">
            <v>0</v>
          </cell>
          <cell r="N1062">
            <v>0</v>
          </cell>
          <cell r="O1062">
            <v>0</v>
          </cell>
          <cell r="P1062">
            <v>0</v>
          </cell>
          <cell r="Q1062">
            <v>0</v>
          </cell>
          <cell r="R1062">
            <v>0</v>
          </cell>
          <cell r="T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0</v>
          </cell>
          <cell r="L1063">
            <v>0</v>
          </cell>
          <cell r="M1063">
            <v>1</v>
          </cell>
          <cell r="N1063">
            <v>0</v>
          </cell>
          <cell r="O1063">
            <v>0</v>
          </cell>
          <cell r="P1063">
            <v>0</v>
          </cell>
          <cell r="Q1063">
            <v>0</v>
          </cell>
          <cell r="R1063">
            <v>1</v>
          </cell>
          <cell r="T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T1064">
            <v>1.0022244167004271</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T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0</v>
          </cell>
          <cell r="M1066">
            <v>0</v>
          </cell>
          <cell r="N1066">
            <v>0</v>
          </cell>
          <cell r="O1066">
            <v>0</v>
          </cell>
          <cell r="P1066">
            <v>0</v>
          </cell>
          <cell r="Q1066">
            <v>0</v>
          </cell>
          <cell r="R1066">
            <v>0</v>
          </cell>
          <cell r="T1066">
            <v>9.4669819473307832</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T1067">
            <v>9.4316396473202229</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7</v>
          </cell>
          <cell r="R1068">
            <v>7</v>
          </cell>
          <cell r="T1068">
            <v>1.0099748757962179</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T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T1070">
            <v>0.97940063870396643</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0</v>
          </cell>
          <cell r="L1071">
            <v>0</v>
          </cell>
          <cell r="M1071">
            <v>0</v>
          </cell>
          <cell r="N1071">
            <v>0</v>
          </cell>
          <cell r="O1071">
            <v>0</v>
          </cell>
          <cell r="P1071">
            <v>0</v>
          </cell>
          <cell r="Q1071">
            <v>0</v>
          </cell>
          <cell r="R1071">
            <v>0</v>
          </cell>
          <cell r="T1071">
            <v>1.0388430657252254</v>
          </cell>
        </row>
        <row r="1072">
          <cell r="A1072" t="str">
            <v>392692596</v>
          </cell>
          <cell r="B1072" t="str">
            <v>R23</v>
          </cell>
          <cell r="C1072">
            <v>5</v>
          </cell>
          <cell r="D1072" t="str">
            <v>RB TECHNOLOGIES</v>
          </cell>
          <cell r="F1072">
            <v>2</v>
          </cell>
          <cell r="G1072" t="str">
            <v>3521Z</v>
          </cell>
          <cell r="H1072">
            <v>1</v>
          </cell>
          <cell r="I1072">
            <v>0</v>
          </cell>
          <cell r="J1072">
            <v>0</v>
          </cell>
          <cell r="K1072">
            <v>0</v>
          </cell>
          <cell r="L1072">
            <v>0</v>
          </cell>
          <cell r="M1072">
            <v>0</v>
          </cell>
          <cell r="N1072">
            <v>0</v>
          </cell>
          <cell r="O1072">
            <v>0</v>
          </cell>
          <cell r="P1072">
            <v>0</v>
          </cell>
          <cell r="Q1072">
            <v>0</v>
          </cell>
          <cell r="R1072">
            <v>1</v>
          </cell>
          <cell r="T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0</v>
          </cell>
          <cell r="L1073">
            <v>0</v>
          </cell>
          <cell r="M1073">
            <v>1</v>
          </cell>
          <cell r="N1073">
            <v>0</v>
          </cell>
          <cell r="O1073">
            <v>0</v>
          </cell>
          <cell r="P1073">
            <v>0</v>
          </cell>
          <cell r="Q1073">
            <v>0</v>
          </cell>
          <cell r="R1073">
            <v>1</v>
          </cell>
          <cell r="T1073">
            <v>1.0054625558705594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T1074">
            <v>1.0114497443334265</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0</v>
          </cell>
          <cell r="L1075">
            <v>0</v>
          </cell>
          <cell r="M1075">
            <v>1</v>
          </cell>
          <cell r="N1075">
            <v>0</v>
          </cell>
          <cell r="O1075">
            <v>0</v>
          </cell>
          <cell r="P1075">
            <v>0</v>
          </cell>
          <cell r="Q1075">
            <v>0</v>
          </cell>
          <cell r="R1075">
            <v>1</v>
          </cell>
          <cell r="T1075">
            <v>9.4310998726158832</v>
          </cell>
        </row>
        <row r="1076">
          <cell r="A1076" t="str">
            <v>388746109</v>
          </cell>
          <cell r="B1076" t="str">
            <v>R08</v>
          </cell>
          <cell r="C1076">
            <v>48</v>
          </cell>
          <cell r="D1076" t="str">
            <v>TEXTILE HI-TEC</v>
          </cell>
          <cell r="F1076">
            <v>6</v>
          </cell>
          <cell r="G1076" t="str">
            <v>2110Z</v>
          </cell>
          <cell r="H1076">
            <v>1</v>
          </cell>
          <cell r="I1076">
            <v>0</v>
          </cell>
          <cell r="J1076">
            <v>0</v>
          </cell>
          <cell r="K1076">
            <v>0</v>
          </cell>
          <cell r="L1076">
            <v>0</v>
          </cell>
          <cell r="M1076">
            <v>1</v>
          </cell>
          <cell r="N1076">
            <v>0</v>
          </cell>
          <cell r="O1076">
            <v>0</v>
          </cell>
          <cell r="P1076">
            <v>0</v>
          </cell>
          <cell r="Q1076">
            <v>0</v>
          </cell>
          <cell r="R1076">
            <v>2</v>
          </cell>
          <cell r="T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T1077">
            <v>0.98154461530706827</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0</v>
          </cell>
          <cell r="L1078">
            <v>0</v>
          </cell>
          <cell r="M1078">
            <v>0</v>
          </cell>
          <cell r="N1078">
            <v>0</v>
          </cell>
          <cell r="O1078">
            <v>0</v>
          </cell>
          <cell r="P1078">
            <v>0</v>
          </cell>
          <cell r="Q1078">
            <v>0</v>
          </cell>
          <cell r="R1078">
            <v>0</v>
          </cell>
          <cell r="T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T1079">
            <v>9.6060569189953444</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0</v>
          </cell>
          <cell r="L1080">
            <v>0</v>
          </cell>
          <cell r="M1080">
            <v>0</v>
          </cell>
          <cell r="N1080">
            <v>0</v>
          </cell>
          <cell r="O1080">
            <v>0</v>
          </cell>
          <cell r="P1080">
            <v>0</v>
          </cell>
          <cell r="Q1080">
            <v>0</v>
          </cell>
          <cell r="R1080">
            <v>0</v>
          </cell>
          <cell r="T1080">
            <v>0.99074374413729416</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T1081">
            <v>9.3825186639475984</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T1082">
            <v>1.0005812097422575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T1083">
            <v>1.1034407133109163</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T1084">
            <v>1.0133027663874339</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T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1</v>
          </cell>
          <cell r="N1086">
            <v>0</v>
          </cell>
          <cell r="O1086">
            <v>0</v>
          </cell>
          <cell r="P1086">
            <v>0</v>
          </cell>
          <cell r="Q1086">
            <v>0</v>
          </cell>
          <cell r="R1086">
            <v>1</v>
          </cell>
          <cell r="T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1</v>
          </cell>
          <cell r="J1087">
            <v>0</v>
          </cell>
          <cell r="K1087">
            <v>0</v>
          </cell>
          <cell r="L1087">
            <v>0</v>
          </cell>
          <cell r="M1087">
            <v>0</v>
          </cell>
          <cell r="N1087">
            <v>0</v>
          </cell>
          <cell r="O1087">
            <v>0</v>
          </cell>
          <cell r="P1087">
            <v>0</v>
          </cell>
          <cell r="Q1087">
            <v>0</v>
          </cell>
          <cell r="R1087">
            <v>1</v>
          </cell>
          <cell r="T1087">
            <v>1.0082795517204557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T1088">
            <v>9.4902069299677549</v>
          </cell>
        </row>
        <row r="1089">
          <cell r="A1089" t="str">
            <v>310792023</v>
          </cell>
          <cell r="B1089" t="str">
            <v>R11</v>
          </cell>
          <cell r="C1089">
            <v>380</v>
          </cell>
          <cell r="D1089" t="str">
            <v>ARCELORMITTAL WIRE France</v>
          </cell>
          <cell r="F1089">
            <v>2</v>
          </cell>
          <cell r="G1089" t="str">
            <v>2434Z</v>
          </cell>
          <cell r="H1089">
            <v>2</v>
          </cell>
          <cell r="I1089">
            <v>0</v>
          </cell>
          <cell r="J1089">
            <v>0</v>
          </cell>
          <cell r="K1089">
            <v>0</v>
          </cell>
          <cell r="L1089">
            <v>0</v>
          </cell>
          <cell r="M1089">
            <v>0</v>
          </cell>
          <cell r="N1089">
            <v>0</v>
          </cell>
          <cell r="O1089">
            <v>0</v>
          </cell>
          <cell r="P1089">
            <v>0</v>
          </cell>
          <cell r="Q1089">
            <v>1</v>
          </cell>
          <cell r="R1089">
            <v>3</v>
          </cell>
          <cell r="T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2</v>
          </cell>
          <cell r="R1090">
            <v>2</v>
          </cell>
          <cell r="T1090">
            <v>0.94860290717111773</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T1091">
            <v>1.0032900623218837</v>
          </cell>
        </row>
        <row r="1092">
          <cell r="A1092" t="str">
            <v>394480859</v>
          </cell>
          <cell r="B1092" t="str">
            <v>R19</v>
          </cell>
          <cell r="C1092">
            <v>430</v>
          </cell>
          <cell r="D1092" t="str">
            <v>AUTOLIV ELECTRONIC SAS</v>
          </cell>
          <cell r="F1092">
            <v>66</v>
          </cell>
          <cell r="G1092" t="str">
            <v>2932Z</v>
          </cell>
          <cell r="H1092">
            <v>1</v>
          </cell>
          <cell r="I1092">
            <v>0</v>
          </cell>
          <cell r="J1092">
            <v>0</v>
          </cell>
          <cell r="K1092">
            <v>0</v>
          </cell>
          <cell r="L1092">
            <v>0</v>
          </cell>
          <cell r="M1092">
            <v>1</v>
          </cell>
          <cell r="N1092">
            <v>0</v>
          </cell>
          <cell r="O1092">
            <v>0</v>
          </cell>
          <cell r="P1092">
            <v>0</v>
          </cell>
          <cell r="Q1092">
            <v>5</v>
          </cell>
          <cell r="R1092">
            <v>7</v>
          </cell>
          <cell r="T1092">
            <v>0.8258446993816575</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T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T1094">
            <v>1.0023273969478403</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T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0</v>
          </cell>
          <cell r="L1096">
            <v>0</v>
          </cell>
          <cell r="M1096">
            <v>0</v>
          </cell>
          <cell r="N1096">
            <v>0</v>
          </cell>
          <cell r="O1096">
            <v>0</v>
          </cell>
          <cell r="P1096">
            <v>0</v>
          </cell>
          <cell r="Q1096">
            <v>10</v>
          </cell>
          <cell r="R1096">
            <v>10</v>
          </cell>
          <cell r="T1096">
            <v>1.0119765964287069</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0</v>
          </cell>
          <cell r="L1097">
            <v>0</v>
          </cell>
          <cell r="M1097">
            <v>0</v>
          </cell>
          <cell r="N1097">
            <v>0</v>
          </cell>
          <cell r="O1097">
            <v>0</v>
          </cell>
          <cell r="P1097">
            <v>0</v>
          </cell>
          <cell r="Q1097">
            <v>0</v>
          </cell>
          <cell r="R1097">
            <v>0</v>
          </cell>
          <cell r="T1097">
            <v>1.0687309631937054</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T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T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T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0</v>
          </cell>
          <cell r="L1101">
            <v>0</v>
          </cell>
          <cell r="M1101">
            <v>0</v>
          </cell>
          <cell r="N1101">
            <v>0</v>
          </cell>
          <cell r="O1101">
            <v>0</v>
          </cell>
          <cell r="P1101">
            <v>0</v>
          </cell>
          <cell r="Q1101">
            <v>0</v>
          </cell>
          <cell r="R1101">
            <v>0</v>
          </cell>
          <cell r="T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T1102">
            <v>9.4293660416125231</v>
          </cell>
        </row>
        <row r="1103">
          <cell r="A1103" t="str">
            <v>389150582</v>
          </cell>
          <cell r="B1103" t="str">
            <v>R07</v>
          </cell>
          <cell r="C1103">
            <v>63</v>
          </cell>
          <cell r="D1103" t="str">
            <v>PHILAGRO FRANCE</v>
          </cell>
          <cell r="F1103">
            <v>7</v>
          </cell>
          <cell r="G1103" t="str">
            <v>2020Z</v>
          </cell>
          <cell r="H1103">
            <v>1</v>
          </cell>
          <cell r="I1103">
            <v>0</v>
          </cell>
          <cell r="J1103">
            <v>0</v>
          </cell>
          <cell r="K1103">
            <v>0</v>
          </cell>
          <cell r="L1103">
            <v>0</v>
          </cell>
          <cell r="M1103">
            <v>1</v>
          </cell>
          <cell r="N1103">
            <v>0</v>
          </cell>
          <cell r="O1103">
            <v>0</v>
          </cell>
          <cell r="P1103">
            <v>0</v>
          </cell>
          <cell r="Q1103">
            <v>0</v>
          </cell>
          <cell r="R1103">
            <v>2</v>
          </cell>
          <cell r="T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0</v>
          </cell>
          <cell r="L1104">
            <v>0</v>
          </cell>
          <cell r="M1104">
            <v>0</v>
          </cell>
          <cell r="N1104">
            <v>0</v>
          </cell>
          <cell r="O1104">
            <v>0</v>
          </cell>
          <cell r="P1104">
            <v>0</v>
          </cell>
          <cell r="Q1104">
            <v>0</v>
          </cell>
          <cell r="R1104">
            <v>0</v>
          </cell>
          <cell r="T1104">
            <v>9.1621215398080977</v>
          </cell>
        </row>
        <row r="1105">
          <cell r="A1105" t="str">
            <v>444643720</v>
          </cell>
          <cell r="B1105" t="str">
            <v>R17</v>
          </cell>
          <cell r="C1105">
            <v>704</v>
          </cell>
          <cell r="D1105" t="str">
            <v>SCHNEIDER ELECTRIC IT FRANCE</v>
          </cell>
          <cell r="F1105">
            <v>42</v>
          </cell>
          <cell r="G1105" t="str">
            <v>2790Z</v>
          </cell>
          <cell r="H1105">
            <v>1</v>
          </cell>
          <cell r="I1105">
            <v>2</v>
          </cell>
          <cell r="J1105">
            <v>0</v>
          </cell>
          <cell r="K1105">
            <v>0</v>
          </cell>
          <cell r="L1105">
            <v>0</v>
          </cell>
          <cell r="M1105">
            <v>0</v>
          </cell>
          <cell r="N1105">
            <v>0</v>
          </cell>
          <cell r="O1105">
            <v>0</v>
          </cell>
          <cell r="P1105">
            <v>1</v>
          </cell>
          <cell r="Q1105">
            <v>0</v>
          </cell>
          <cell r="R1105">
            <v>4</v>
          </cell>
          <cell r="S1105" t="str">
            <v>Décés</v>
          </cell>
          <cell r="T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3</v>
          </cell>
          <cell r="N1106">
            <v>0</v>
          </cell>
          <cell r="O1106">
            <v>0</v>
          </cell>
          <cell r="P1106">
            <v>0</v>
          </cell>
          <cell r="Q1106">
            <v>0</v>
          </cell>
          <cell r="R1106">
            <v>3</v>
          </cell>
          <cell r="T1106">
            <v>0.99789878823120304</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T1107">
            <v>0.99050840533149254</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T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T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T1110">
            <v>9.4606183387799057</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T1111">
            <v>0.94860290717111773</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T1112">
            <v>0.93223360230498487</v>
          </cell>
        </row>
        <row r="1113">
          <cell r="A1113" t="str">
            <v>403262082</v>
          </cell>
          <cell r="B1113" t="str">
            <v>R27</v>
          </cell>
          <cell r="C1113">
            <v>62</v>
          </cell>
          <cell r="D1113" t="str">
            <v>PLANISWARE</v>
          </cell>
          <cell r="F1113">
            <v>12</v>
          </cell>
          <cell r="G1113" t="str">
            <v>5829C</v>
          </cell>
          <cell r="H1113">
            <v>0</v>
          </cell>
          <cell r="I1113">
            <v>0</v>
          </cell>
          <cell r="J1113">
            <v>0</v>
          </cell>
          <cell r="K1113">
            <v>0</v>
          </cell>
          <cell r="L1113">
            <v>0</v>
          </cell>
          <cell r="M1113">
            <v>0</v>
          </cell>
          <cell r="N1113">
            <v>0</v>
          </cell>
          <cell r="O1113">
            <v>0</v>
          </cell>
          <cell r="P1113">
            <v>0</v>
          </cell>
          <cell r="Q1113">
            <v>0</v>
          </cell>
          <cell r="R1113">
            <v>0</v>
          </cell>
          <cell r="T1113">
            <v>1.0014802753258985</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T1114">
            <v>1.0006826058862657</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T1115">
            <v>1.0006169888670262</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T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T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T1118">
            <v>1.1605971801166319</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1</v>
          </cell>
          <cell r="R1119">
            <v>1</v>
          </cell>
          <cell r="T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0</v>
          </cell>
          <cell r="L1120">
            <v>0</v>
          </cell>
          <cell r="M1120">
            <v>0</v>
          </cell>
          <cell r="N1120">
            <v>0</v>
          </cell>
          <cell r="O1120">
            <v>0</v>
          </cell>
          <cell r="P1120">
            <v>0</v>
          </cell>
          <cell r="Q1120">
            <v>0</v>
          </cell>
          <cell r="R1120">
            <v>0</v>
          </cell>
          <cell r="T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T1121">
            <v>1.0126447228951632</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T1122">
            <v>0.97956826147110132</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1</v>
          </cell>
          <cell r="R1123">
            <v>1</v>
          </cell>
          <cell r="T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0</v>
          </cell>
          <cell r="L1124">
            <v>0</v>
          </cell>
          <cell r="M1124">
            <v>0</v>
          </cell>
          <cell r="N1124">
            <v>0</v>
          </cell>
          <cell r="O1124">
            <v>0</v>
          </cell>
          <cell r="P1124">
            <v>0</v>
          </cell>
          <cell r="Q1124">
            <v>0</v>
          </cell>
          <cell r="R1124">
            <v>0</v>
          </cell>
          <cell r="T1124">
            <v>1.0052642431574093</v>
          </cell>
        </row>
        <row r="1125">
          <cell r="A1125" t="str">
            <v>408953271</v>
          </cell>
          <cell r="B1125" t="str">
            <v>R29</v>
          </cell>
          <cell r="C1125">
            <v>48</v>
          </cell>
          <cell r="D1125" t="str">
            <v>MASA GROUP</v>
          </cell>
          <cell r="F1125">
            <v>25</v>
          </cell>
          <cell r="G1125" t="str">
            <v>6202B</v>
          </cell>
          <cell r="H1125">
            <v>0</v>
          </cell>
          <cell r="I1125">
            <v>0</v>
          </cell>
          <cell r="J1125">
            <v>0</v>
          </cell>
          <cell r="K1125">
            <v>0</v>
          </cell>
          <cell r="L1125">
            <v>0</v>
          </cell>
          <cell r="M1125">
            <v>5</v>
          </cell>
          <cell r="N1125">
            <v>0</v>
          </cell>
          <cell r="O1125">
            <v>1</v>
          </cell>
          <cell r="P1125">
            <v>0</v>
          </cell>
          <cell r="Q1125">
            <v>0</v>
          </cell>
          <cell r="R1125">
            <v>6</v>
          </cell>
          <cell r="T1125">
            <v>1.0061600180084858</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T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1</v>
          </cell>
          <cell r="L1127">
            <v>1</v>
          </cell>
          <cell r="M1127">
            <v>0</v>
          </cell>
          <cell r="N1127">
            <v>0</v>
          </cell>
          <cell r="O1127">
            <v>0</v>
          </cell>
          <cell r="P1127">
            <v>0</v>
          </cell>
          <cell r="Q1127">
            <v>4</v>
          </cell>
          <cell r="R1127">
            <v>5</v>
          </cell>
          <cell r="T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T1128">
            <v>1.0028418512292818</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T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1</v>
          </cell>
          <cell r="R1130">
            <v>1</v>
          </cell>
          <cell r="T1130">
            <v>0.99643522698057507</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T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T1132">
            <v>1.0024826969005536</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T1133">
            <v>9.5060574100746926</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T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0</v>
          </cell>
          <cell r="M1135">
            <v>1</v>
          </cell>
          <cell r="N1135">
            <v>0</v>
          </cell>
          <cell r="O1135">
            <v>0</v>
          </cell>
          <cell r="P1135">
            <v>0</v>
          </cell>
          <cell r="Q1135">
            <v>0</v>
          </cell>
          <cell r="R1135">
            <v>1</v>
          </cell>
          <cell r="T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2</v>
          </cell>
          <cell r="N1136">
            <v>0</v>
          </cell>
          <cell r="O1136">
            <v>0</v>
          </cell>
          <cell r="P1136">
            <v>0</v>
          </cell>
          <cell r="Q1136">
            <v>0</v>
          </cell>
          <cell r="R1136">
            <v>2</v>
          </cell>
          <cell r="T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0</v>
          </cell>
          <cell r="L1137">
            <v>0</v>
          </cell>
          <cell r="M1137">
            <v>1</v>
          </cell>
          <cell r="N1137">
            <v>0</v>
          </cell>
          <cell r="O1137">
            <v>0</v>
          </cell>
          <cell r="P1137">
            <v>0</v>
          </cell>
          <cell r="Q1137">
            <v>0</v>
          </cell>
          <cell r="R1137">
            <v>1</v>
          </cell>
          <cell r="T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0</v>
          </cell>
          <cell r="L1138">
            <v>0</v>
          </cell>
          <cell r="M1138">
            <v>0</v>
          </cell>
          <cell r="N1138">
            <v>0</v>
          </cell>
          <cell r="O1138">
            <v>0</v>
          </cell>
          <cell r="P1138">
            <v>8</v>
          </cell>
          <cell r="Q1138">
            <v>4</v>
          </cell>
          <cell r="R1138">
            <v>12</v>
          </cell>
          <cell r="T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1</v>
          </cell>
          <cell r="Q1139">
            <v>2</v>
          </cell>
          <cell r="R1139">
            <v>3</v>
          </cell>
          <cell r="S1139" t="str">
            <v>retraite</v>
          </cell>
          <cell r="T1139">
            <v>0.99943312418896046</v>
          </cell>
        </row>
        <row r="1140">
          <cell r="A1140" t="str">
            <v>412064552</v>
          </cell>
          <cell r="B1140" t="str">
            <v>R08</v>
          </cell>
          <cell r="C1140">
            <v>18</v>
          </cell>
          <cell r="D1140" t="str">
            <v>HITEX</v>
          </cell>
          <cell r="F1140">
            <v>2</v>
          </cell>
          <cell r="G1140" t="str">
            <v>2110Z</v>
          </cell>
          <cell r="H1140">
            <v>4</v>
          </cell>
          <cell r="I1140">
            <v>0</v>
          </cell>
          <cell r="J1140">
            <v>0</v>
          </cell>
          <cell r="K1140">
            <v>0</v>
          </cell>
          <cell r="L1140">
            <v>0</v>
          </cell>
          <cell r="M1140">
            <v>0</v>
          </cell>
          <cell r="N1140">
            <v>0</v>
          </cell>
          <cell r="O1140">
            <v>0</v>
          </cell>
          <cell r="P1140">
            <v>0</v>
          </cell>
          <cell r="Q1140">
            <v>0</v>
          </cell>
          <cell r="R1140">
            <v>4</v>
          </cell>
          <cell r="T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T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T1142">
            <v>1.0029773592055655</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T1143">
            <v>9.7547750963126933</v>
          </cell>
        </row>
        <row r="1144">
          <cell r="A1144" t="str">
            <v>410235469</v>
          </cell>
          <cell r="B1144" t="str">
            <v>R29</v>
          </cell>
          <cell r="C1144">
            <v>47</v>
          </cell>
          <cell r="D1144" t="str">
            <v>GLOBAL IMAGING ON LINE</v>
          </cell>
          <cell r="F1144">
            <v>15</v>
          </cell>
          <cell r="G1144" t="str">
            <v>6201Z</v>
          </cell>
          <cell r="H1144">
            <v>0</v>
          </cell>
          <cell r="I1144">
            <v>0</v>
          </cell>
          <cell r="J1144">
            <v>0</v>
          </cell>
          <cell r="K1144">
            <v>0</v>
          </cell>
          <cell r="L1144">
            <v>0</v>
          </cell>
          <cell r="M1144">
            <v>0</v>
          </cell>
          <cell r="N1144">
            <v>0</v>
          </cell>
          <cell r="O1144">
            <v>0</v>
          </cell>
          <cell r="P1144">
            <v>0</v>
          </cell>
          <cell r="Q1144">
            <v>4</v>
          </cell>
          <cell r="R1144">
            <v>4</v>
          </cell>
          <cell r="T1144">
            <v>1.0032378280455034</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T1145">
            <v>0.99725595620726204</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T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0</v>
          </cell>
          <cell r="L1147">
            <v>0</v>
          </cell>
          <cell r="M1147">
            <v>0</v>
          </cell>
          <cell r="N1147">
            <v>0</v>
          </cell>
          <cell r="O1147">
            <v>0</v>
          </cell>
          <cell r="P1147">
            <v>0</v>
          </cell>
          <cell r="Q1147">
            <v>0</v>
          </cell>
          <cell r="R1147">
            <v>0</v>
          </cell>
          <cell r="T1147">
            <v>1.1489141363590656</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T1148">
            <v>0.90676465799659955</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0</v>
          </cell>
          <cell r="L1149">
            <v>0</v>
          </cell>
          <cell r="M1149">
            <v>1</v>
          </cell>
          <cell r="N1149">
            <v>0</v>
          </cell>
          <cell r="O1149">
            <v>0</v>
          </cell>
          <cell r="P1149">
            <v>0</v>
          </cell>
          <cell r="Q1149">
            <v>0</v>
          </cell>
          <cell r="R1149">
            <v>1</v>
          </cell>
          <cell r="T1149">
            <v>9.4429314763220784</v>
          </cell>
        </row>
        <row r="1150">
          <cell r="A1150" t="str">
            <v>404945362</v>
          </cell>
          <cell r="B1150" t="str">
            <v>R27</v>
          </cell>
          <cell r="C1150">
            <v>50</v>
          </cell>
          <cell r="D1150" t="str">
            <v>W4</v>
          </cell>
          <cell r="F1150">
            <v>21</v>
          </cell>
          <cell r="G1150" t="str">
            <v>5829</v>
          </cell>
          <cell r="H1150">
            <v>0</v>
          </cell>
          <cell r="I1150">
            <v>0</v>
          </cell>
          <cell r="J1150">
            <v>0</v>
          </cell>
          <cell r="K1150">
            <v>0</v>
          </cell>
          <cell r="L1150">
            <v>0</v>
          </cell>
          <cell r="M1150">
            <v>0</v>
          </cell>
          <cell r="N1150">
            <v>0</v>
          </cell>
          <cell r="O1150">
            <v>0</v>
          </cell>
          <cell r="P1150">
            <v>0</v>
          </cell>
          <cell r="Q1150">
            <v>0</v>
          </cell>
          <cell r="R1150">
            <v>0</v>
          </cell>
          <cell r="T1150">
            <v>1.0082111079641465</v>
          </cell>
        </row>
        <row r="1151">
          <cell r="A1151" t="str">
            <v>388977068</v>
          </cell>
          <cell r="B1151" t="str">
            <v>R24</v>
          </cell>
          <cell r="C1151">
            <v>192</v>
          </cell>
          <cell r="D1151" t="str">
            <v>GRS VALTECH</v>
          </cell>
          <cell r="F1151">
            <v>2</v>
          </cell>
          <cell r="G1151" t="str">
            <v>3900Z</v>
          </cell>
          <cell r="H1151">
            <v>1</v>
          </cell>
          <cell r="I1151">
            <v>0</v>
          </cell>
          <cell r="J1151">
            <v>0</v>
          </cell>
          <cell r="K1151">
            <v>0</v>
          </cell>
          <cell r="L1151">
            <v>0</v>
          </cell>
          <cell r="M1151">
            <v>0</v>
          </cell>
          <cell r="N1151">
            <v>0</v>
          </cell>
          <cell r="O1151">
            <v>0</v>
          </cell>
          <cell r="P1151">
            <v>0</v>
          </cell>
          <cell r="Q1151">
            <v>0</v>
          </cell>
          <cell r="R1151">
            <v>1</v>
          </cell>
          <cell r="T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0</v>
          </cell>
          <cell r="I1152">
            <v>2</v>
          </cell>
          <cell r="J1152">
            <v>2</v>
          </cell>
          <cell r="K1152">
            <v>0</v>
          </cell>
          <cell r="L1152">
            <v>0</v>
          </cell>
          <cell r="M1152">
            <v>0</v>
          </cell>
          <cell r="N1152">
            <v>0</v>
          </cell>
          <cell r="O1152">
            <v>0</v>
          </cell>
          <cell r="P1152">
            <v>0</v>
          </cell>
          <cell r="Q1152">
            <v>0</v>
          </cell>
          <cell r="R1152">
            <v>2</v>
          </cell>
          <cell r="T1152">
            <v>1.192869517674862</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0</v>
          </cell>
          <cell r="N1153">
            <v>0</v>
          </cell>
          <cell r="O1153">
            <v>0</v>
          </cell>
          <cell r="P1153">
            <v>0</v>
          </cell>
          <cell r="Q1153">
            <v>0</v>
          </cell>
          <cell r="R1153">
            <v>0</v>
          </cell>
          <cell r="T1153">
            <v>9.556337507411131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T1154">
            <v>0.94860290717111773</v>
          </cell>
        </row>
        <row r="1155">
          <cell r="A1155" t="str">
            <v>395294796</v>
          </cell>
          <cell r="B1155" t="str">
            <v>R12</v>
          </cell>
          <cell r="C1155">
            <v>49</v>
          </cell>
          <cell r="D1155" t="str">
            <v>HEF R&amp;D</v>
          </cell>
          <cell r="F1155">
            <v>19</v>
          </cell>
          <cell r="G1155" t="str">
            <v>2561Z</v>
          </cell>
          <cell r="H1155">
            <v>0</v>
          </cell>
          <cell r="I1155">
            <v>0</v>
          </cell>
          <cell r="J1155">
            <v>0</v>
          </cell>
          <cell r="K1155">
            <v>0</v>
          </cell>
          <cell r="L1155">
            <v>0</v>
          </cell>
          <cell r="M1155">
            <v>4</v>
          </cell>
          <cell r="N1155">
            <v>0</v>
          </cell>
          <cell r="O1155">
            <v>0</v>
          </cell>
          <cell r="P1155">
            <v>0</v>
          </cell>
          <cell r="Q1155">
            <v>0</v>
          </cell>
          <cell r="R1155">
            <v>4</v>
          </cell>
          <cell r="T1155">
            <v>0.82572123651512574</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0</v>
          </cell>
          <cell r="L1156">
            <v>0</v>
          </cell>
          <cell r="M1156">
            <v>0</v>
          </cell>
          <cell r="N1156">
            <v>0</v>
          </cell>
          <cell r="O1156">
            <v>0</v>
          </cell>
          <cell r="P1156">
            <v>0</v>
          </cell>
          <cell r="Q1156">
            <v>0</v>
          </cell>
          <cell r="R1156">
            <v>0</v>
          </cell>
          <cell r="T1156">
            <v>9.4910237769367054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T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T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T1159">
            <v>9.453986464844844</v>
          </cell>
        </row>
        <row r="1160">
          <cell r="A1160" t="str">
            <v>377913728</v>
          </cell>
          <cell r="B1160" t="str">
            <v>R01</v>
          </cell>
          <cell r="C1160">
            <v>117</v>
          </cell>
          <cell r="D1160" t="str">
            <v>VILMORIN &amp; CIE</v>
          </cell>
          <cell r="F1160">
            <v>15</v>
          </cell>
          <cell r="G1160" t="str">
            <v>0113Z</v>
          </cell>
          <cell r="H1160">
            <v>0</v>
          </cell>
          <cell r="I1160">
            <v>0</v>
          </cell>
          <cell r="J1160">
            <v>0</v>
          </cell>
          <cell r="K1160">
            <v>0</v>
          </cell>
          <cell r="L1160">
            <v>0</v>
          </cell>
          <cell r="M1160">
            <v>0</v>
          </cell>
          <cell r="N1160">
            <v>0</v>
          </cell>
          <cell r="O1160">
            <v>0</v>
          </cell>
          <cell r="P1160">
            <v>0</v>
          </cell>
          <cell r="Q1160">
            <v>0</v>
          </cell>
          <cell r="R1160">
            <v>0</v>
          </cell>
          <cell r="T1160">
            <v>1.0922310798810009</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7</v>
          </cell>
          <cell r="N1161">
            <v>0</v>
          </cell>
          <cell r="O1161">
            <v>0</v>
          </cell>
          <cell r="P1161">
            <v>0</v>
          </cell>
          <cell r="Q1161">
            <v>0</v>
          </cell>
          <cell r="R1161">
            <v>7</v>
          </cell>
          <cell r="T1161">
            <v>0.99457982754878393</v>
          </cell>
        </row>
        <row r="1162">
          <cell r="A1162" t="str">
            <v>401929260</v>
          </cell>
          <cell r="B1162" t="str">
            <v>R28</v>
          </cell>
          <cell r="C1162">
            <v>8</v>
          </cell>
          <cell r="D1162" t="str">
            <v>COMSIS</v>
          </cell>
          <cell r="F1162">
            <v>8</v>
          </cell>
          <cell r="G1162" t="str">
            <v>6120Z</v>
          </cell>
          <cell r="H1162">
            <v>0</v>
          </cell>
          <cell r="I1162">
            <v>0</v>
          </cell>
          <cell r="J1162">
            <v>0</v>
          </cell>
          <cell r="K1162">
            <v>0</v>
          </cell>
          <cell r="L1162">
            <v>0</v>
          </cell>
          <cell r="M1162">
            <v>0</v>
          </cell>
          <cell r="N1162">
            <v>0</v>
          </cell>
          <cell r="O1162">
            <v>0</v>
          </cell>
          <cell r="P1162">
            <v>0</v>
          </cell>
          <cell r="Q1162">
            <v>0</v>
          </cell>
          <cell r="R1162">
            <v>0</v>
          </cell>
          <cell r="T1162">
            <v>1.0332346392031779</v>
          </cell>
        </row>
        <row r="1163">
          <cell r="A1163" t="str">
            <v>378901946</v>
          </cell>
          <cell r="B1163" t="str">
            <v>R29</v>
          </cell>
          <cell r="C1163">
            <v>2559</v>
          </cell>
          <cell r="D1163" t="str">
            <v>ATOS WORLDLINE</v>
          </cell>
          <cell r="F1163">
            <v>149</v>
          </cell>
          <cell r="G1163" t="str">
            <v>6311Z</v>
          </cell>
          <cell r="H1163">
            <v>0</v>
          </cell>
          <cell r="I1163">
            <v>0</v>
          </cell>
          <cell r="J1163">
            <v>0</v>
          </cell>
          <cell r="K1163">
            <v>0</v>
          </cell>
          <cell r="L1163">
            <v>0</v>
          </cell>
          <cell r="M1163">
            <v>7</v>
          </cell>
          <cell r="N1163">
            <v>0</v>
          </cell>
          <cell r="O1163">
            <v>0</v>
          </cell>
          <cell r="P1163">
            <v>0</v>
          </cell>
          <cell r="Q1163">
            <v>0</v>
          </cell>
          <cell r="R1163">
            <v>7</v>
          </cell>
          <cell r="T1163">
            <v>1.0279984866264225</v>
          </cell>
        </row>
        <row r="1164">
          <cell r="A1164" t="str">
            <v>419963806</v>
          </cell>
          <cell r="B1164" t="str">
            <v>R27</v>
          </cell>
          <cell r="C1164">
            <v>64</v>
          </cell>
          <cell r="D1164" t="str">
            <v>VISION OBJECTS</v>
          </cell>
          <cell r="F1164">
            <v>35</v>
          </cell>
          <cell r="G1164" t="str">
            <v>5829C</v>
          </cell>
          <cell r="H1164">
            <v>0</v>
          </cell>
          <cell r="I1164">
            <v>0</v>
          </cell>
          <cell r="J1164">
            <v>0</v>
          </cell>
          <cell r="K1164">
            <v>0</v>
          </cell>
          <cell r="L1164">
            <v>0</v>
          </cell>
          <cell r="M1164">
            <v>0</v>
          </cell>
          <cell r="N1164">
            <v>0</v>
          </cell>
          <cell r="O1164">
            <v>0</v>
          </cell>
          <cell r="P1164">
            <v>0</v>
          </cell>
          <cell r="Q1164">
            <v>1</v>
          </cell>
          <cell r="R1164">
            <v>1</v>
          </cell>
          <cell r="T1164">
            <v>1.0259346481402327</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T1165">
            <v>0.99608981817743436</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1</v>
          </cell>
          <cell r="R1166">
            <v>1</v>
          </cell>
          <cell r="T1166">
            <v>1.0461065399535501</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T1167">
            <v>9.4882663174890407</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T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9</v>
          </cell>
          <cell r="L1169">
            <v>9</v>
          </cell>
          <cell r="M1169">
            <v>0</v>
          </cell>
          <cell r="N1169">
            <v>0</v>
          </cell>
          <cell r="O1169">
            <v>1</v>
          </cell>
          <cell r="P1169">
            <v>0</v>
          </cell>
          <cell r="Q1169">
            <v>0</v>
          </cell>
          <cell r="R1169">
            <v>10</v>
          </cell>
          <cell r="T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T1170">
            <v>1.0081734251213212</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T1171">
            <v>9.3139088756662591</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T1172">
            <v>9.4630839177779507</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T1173">
            <v>1.0033422204195139</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3</v>
          </cell>
          <cell r="P1174">
            <v>0</v>
          </cell>
          <cell r="Q1174">
            <v>0</v>
          </cell>
          <cell r="R1174">
            <v>3</v>
          </cell>
          <cell r="T1174">
            <v>1.0103604125090282</v>
          </cell>
        </row>
        <row r="1175">
          <cell r="A1175" t="str">
            <v>384061347</v>
          </cell>
          <cell r="B1175" t="str">
            <v>R18</v>
          </cell>
          <cell r="C1175">
            <v>25</v>
          </cell>
          <cell r="D1175" t="str">
            <v>POOL TECHNOLOGIE</v>
          </cell>
          <cell r="F1175">
            <v>6</v>
          </cell>
          <cell r="G1175" t="str">
            <v>2829B</v>
          </cell>
          <cell r="H1175">
            <v>0</v>
          </cell>
          <cell r="I1175">
            <v>0</v>
          </cell>
          <cell r="J1175">
            <v>0</v>
          </cell>
          <cell r="K1175">
            <v>1</v>
          </cell>
          <cell r="L1175">
            <v>0</v>
          </cell>
          <cell r="M1175">
            <v>0</v>
          </cell>
          <cell r="N1175">
            <v>0</v>
          </cell>
          <cell r="O1175">
            <v>0</v>
          </cell>
          <cell r="P1175">
            <v>0</v>
          </cell>
          <cell r="Q1175">
            <v>0</v>
          </cell>
          <cell r="R1175">
            <v>1</v>
          </cell>
          <cell r="T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1</v>
          </cell>
          <cell r="R1176">
            <v>1</v>
          </cell>
          <cell r="T1176">
            <v>1.0019097691295051</v>
          </cell>
        </row>
        <row r="1177">
          <cell r="A1177" t="str">
            <v>404011884</v>
          </cell>
          <cell r="B1177" t="str">
            <v>R08</v>
          </cell>
          <cell r="C1177">
            <v>29</v>
          </cell>
          <cell r="D1177" t="str">
            <v>NUVISAN ONCOLOGY SA</v>
          </cell>
          <cell r="F1177">
            <v>15</v>
          </cell>
          <cell r="G1177" t="str">
            <v>2120Z</v>
          </cell>
          <cell r="H1177">
            <v>0</v>
          </cell>
          <cell r="I1177">
            <v>0</v>
          </cell>
          <cell r="J1177">
            <v>0</v>
          </cell>
          <cell r="K1177">
            <v>0</v>
          </cell>
          <cell r="L1177">
            <v>0</v>
          </cell>
          <cell r="M1177">
            <v>0</v>
          </cell>
          <cell r="N1177">
            <v>0</v>
          </cell>
          <cell r="O1177">
            <v>2</v>
          </cell>
          <cell r="P1177">
            <v>0</v>
          </cell>
          <cell r="Q1177">
            <v>2</v>
          </cell>
          <cell r="R1177">
            <v>4</v>
          </cell>
          <cell r="T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T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T1179">
            <v>1.0674174083627095</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T1180">
            <v>0.91623535253748389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3</v>
          </cell>
          <cell r="R1181">
            <v>3</v>
          </cell>
          <cell r="T1181">
            <v>1.0082955425835154</v>
          </cell>
        </row>
        <row r="1182">
          <cell r="A1182" t="str">
            <v>412800039</v>
          </cell>
          <cell r="B1182" t="str">
            <v>R27</v>
          </cell>
          <cell r="C1182">
            <v>96</v>
          </cell>
          <cell r="D1182" t="str">
            <v>MPHASIS WYDE SAS</v>
          </cell>
          <cell r="F1182">
            <v>27</v>
          </cell>
          <cell r="G1182" t="str">
            <v>5829C</v>
          </cell>
          <cell r="H1182">
            <v>4</v>
          </cell>
          <cell r="I1182">
            <v>0</v>
          </cell>
          <cell r="J1182">
            <v>0</v>
          </cell>
          <cell r="K1182">
            <v>0</v>
          </cell>
          <cell r="L1182">
            <v>0</v>
          </cell>
          <cell r="M1182">
            <v>0</v>
          </cell>
          <cell r="N1182">
            <v>0</v>
          </cell>
          <cell r="O1182">
            <v>0</v>
          </cell>
          <cell r="P1182">
            <v>0</v>
          </cell>
          <cell r="Q1182">
            <v>0</v>
          </cell>
          <cell r="R1182">
            <v>4</v>
          </cell>
          <cell r="T1182">
            <v>1.0067041915881367</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T1183">
            <v>1.0749117073436254</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T1184">
            <v>1.0062213178261021</v>
          </cell>
        </row>
        <row r="1185">
          <cell r="A1185" t="str">
            <v>418126710</v>
          </cell>
          <cell r="B1185" t="str">
            <v>R16</v>
          </cell>
          <cell r="C1185">
            <v>11</v>
          </cell>
          <cell r="D1185" t="str">
            <v>SEGAMI</v>
          </cell>
          <cell r="F1185">
            <v>6</v>
          </cell>
          <cell r="G1185" t="str">
            <v>2660Z</v>
          </cell>
          <cell r="H1185">
            <v>1</v>
          </cell>
          <cell r="I1185">
            <v>0</v>
          </cell>
          <cell r="J1185">
            <v>0</v>
          </cell>
          <cell r="K1185">
            <v>0</v>
          </cell>
          <cell r="L1185">
            <v>0</v>
          </cell>
          <cell r="M1185">
            <v>0</v>
          </cell>
          <cell r="N1185">
            <v>0</v>
          </cell>
          <cell r="O1185">
            <v>0</v>
          </cell>
          <cell r="P1185">
            <v>0</v>
          </cell>
          <cell r="Q1185">
            <v>0</v>
          </cell>
          <cell r="R1185">
            <v>1</v>
          </cell>
          <cell r="T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T1186">
            <v>0.99586952314796928</v>
          </cell>
        </row>
        <row r="1187">
          <cell r="A1187" t="str">
            <v>419722665</v>
          </cell>
          <cell r="B1187" t="str">
            <v>R14</v>
          </cell>
          <cell r="C1187">
            <v>57</v>
          </cell>
          <cell r="D1187" t="str">
            <v>XIRING</v>
          </cell>
          <cell r="F1187">
            <v>17</v>
          </cell>
          <cell r="G1187" t="str">
            <v>2630Z</v>
          </cell>
          <cell r="H1187">
            <v>3</v>
          </cell>
          <cell r="I1187">
            <v>0</v>
          </cell>
          <cell r="J1187">
            <v>0</v>
          </cell>
          <cell r="K1187">
            <v>0</v>
          </cell>
          <cell r="L1187">
            <v>0</v>
          </cell>
          <cell r="M1187">
            <v>0</v>
          </cell>
          <cell r="N1187">
            <v>0</v>
          </cell>
          <cell r="O1187">
            <v>0</v>
          </cell>
          <cell r="P1187">
            <v>0</v>
          </cell>
          <cell r="Q1187">
            <v>0</v>
          </cell>
          <cell r="R1187">
            <v>3</v>
          </cell>
          <cell r="T1187">
            <v>1.0015705072553809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T1188">
            <v>0.99862678769312063</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T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0</v>
          </cell>
          <cell r="I1190">
            <v>3</v>
          </cell>
          <cell r="J1190">
            <v>0</v>
          </cell>
          <cell r="K1190">
            <v>0</v>
          </cell>
          <cell r="L1190">
            <v>0</v>
          </cell>
          <cell r="M1190">
            <v>0</v>
          </cell>
          <cell r="N1190">
            <v>0</v>
          </cell>
          <cell r="O1190">
            <v>0</v>
          </cell>
          <cell r="P1190">
            <v>0</v>
          </cell>
          <cell r="Q1190">
            <v>0</v>
          </cell>
          <cell r="R1190">
            <v>3</v>
          </cell>
          <cell r="T1190">
            <v>1.0524359888623323</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23</v>
          </cell>
          <cell r="R1191">
            <v>23</v>
          </cell>
          <cell r="T1191">
            <v>1.0148588900072186</v>
          </cell>
        </row>
        <row r="1192">
          <cell r="A1192" t="str">
            <v>950450452</v>
          </cell>
          <cell r="B1192" t="str">
            <v>R08</v>
          </cell>
          <cell r="C1192">
            <v>183</v>
          </cell>
          <cell r="D1192" t="str">
            <v>PILEJE</v>
          </cell>
          <cell r="F1192">
            <v>11</v>
          </cell>
          <cell r="G1192" t="str">
            <v>211</v>
          </cell>
          <cell r="H1192">
            <v>0</v>
          </cell>
          <cell r="I1192">
            <v>0</v>
          </cell>
          <cell r="J1192">
            <v>0</v>
          </cell>
          <cell r="K1192">
            <v>0</v>
          </cell>
          <cell r="L1192">
            <v>0</v>
          </cell>
          <cell r="M1192">
            <v>1</v>
          </cell>
          <cell r="N1192">
            <v>0</v>
          </cell>
          <cell r="O1192">
            <v>0</v>
          </cell>
          <cell r="P1192">
            <v>0</v>
          </cell>
          <cell r="Q1192">
            <v>0</v>
          </cell>
          <cell r="R1192">
            <v>1</v>
          </cell>
          <cell r="T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T1193">
            <v>9.4310998726158832</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T1194">
            <v>9.4462059517758519</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0</v>
          </cell>
          <cell r="L1195">
            <v>0</v>
          </cell>
          <cell r="M1195">
            <v>0</v>
          </cell>
          <cell r="N1195">
            <v>0</v>
          </cell>
          <cell r="O1195">
            <v>0</v>
          </cell>
          <cell r="P1195">
            <v>0</v>
          </cell>
          <cell r="Q1195">
            <v>0</v>
          </cell>
          <cell r="R1195">
            <v>0</v>
          </cell>
          <cell r="T1195">
            <v>1.0163728350375296</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T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0</v>
          </cell>
          <cell r="L1197">
            <v>0</v>
          </cell>
          <cell r="M1197">
            <v>0</v>
          </cell>
          <cell r="N1197">
            <v>0</v>
          </cell>
          <cell r="O1197">
            <v>0</v>
          </cell>
          <cell r="P1197">
            <v>0</v>
          </cell>
          <cell r="Q1197">
            <v>4</v>
          </cell>
          <cell r="R1197">
            <v>4</v>
          </cell>
          <cell r="T1197">
            <v>0.98870840390062709</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0</v>
          </cell>
          <cell r="M1198">
            <v>0</v>
          </cell>
          <cell r="N1198">
            <v>0</v>
          </cell>
          <cell r="O1198">
            <v>0</v>
          </cell>
          <cell r="P1198">
            <v>0</v>
          </cell>
          <cell r="Q1198">
            <v>2</v>
          </cell>
          <cell r="R1198">
            <v>2</v>
          </cell>
          <cell r="T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0</v>
          </cell>
          <cell r="L1199">
            <v>0</v>
          </cell>
          <cell r="M1199">
            <v>0</v>
          </cell>
          <cell r="N1199">
            <v>0</v>
          </cell>
          <cell r="O1199">
            <v>0</v>
          </cell>
          <cell r="P1199">
            <v>0</v>
          </cell>
          <cell r="Q1199">
            <v>17</v>
          </cell>
          <cell r="R1199">
            <v>17</v>
          </cell>
          <cell r="T1199">
            <v>1.0112338783741972</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0</v>
          </cell>
          <cell r="M1200">
            <v>0</v>
          </cell>
          <cell r="N1200">
            <v>0</v>
          </cell>
          <cell r="O1200">
            <v>0</v>
          </cell>
          <cell r="P1200">
            <v>0</v>
          </cell>
          <cell r="Q1200">
            <v>0</v>
          </cell>
          <cell r="R1200">
            <v>0</v>
          </cell>
          <cell r="T1200">
            <v>9.6129296854394042</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T1201">
            <v>9.4734881506747257</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T1202">
            <v>1.0124913623047025</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0</v>
          </cell>
          <cell r="L1203">
            <v>0</v>
          </cell>
          <cell r="M1203">
            <v>0</v>
          </cell>
          <cell r="N1203">
            <v>0</v>
          </cell>
          <cell r="O1203">
            <v>0</v>
          </cell>
          <cell r="P1203">
            <v>0</v>
          </cell>
          <cell r="Q1203">
            <v>0</v>
          </cell>
          <cell r="R1203">
            <v>0</v>
          </cell>
          <cell r="T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2</v>
          </cell>
          <cell r="Q1204">
            <v>0</v>
          </cell>
          <cell r="R1204">
            <v>2</v>
          </cell>
          <cell r="T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0</v>
          </cell>
          <cell r="L1205">
            <v>0</v>
          </cell>
          <cell r="M1205">
            <v>1</v>
          </cell>
          <cell r="N1205">
            <v>0</v>
          </cell>
          <cell r="O1205">
            <v>0</v>
          </cell>
          <cell r="P1205">
            <v>0</v>
          </cell>
          <cell r="Q1205">
            <v>0</v>
          </cell>
          <cell r="R1205">
            <v>1</v>
          </cell>
          <cell r="T1205">
            <v>1.0062213178261021</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T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T1207">
            <v>0.99591632062960689</v>
          </cell>
        </row>
        <row r="1208">
          <cell r="A1208" t="str">
            <v>351133087</v>
          </cell>
          <cell r="B1208" t="str">
            <v>R07</v>
          </cell>
          <cell r="C1208">
            <v>11</v>
          </cell>
          <cell r="D1208" t="str">
            <v>COMPOSITES PRODUCTION</v>
          </cell>
          <cell r="F1208">
            <v>3</v>
          </cell>
          <cell r="G1208" t="str">
            <v>2016Z</v>
          </cell>
          <cell r="H1208">
            <v>0</v>
          </cell>
          <cell r="I1208">
            <v>0</v>
          </cell>
          <cell r="J1208">
            <v>0</v>
          </cell>
          <cell r="K1208">
            <v>0</v>
          </cell>
          <cell r="L1208">
            <v>0</v>
          </cell>
          <cell r="M1208">
            <v>0</v>
          </cell>
          <cell r="N1208">
            <v>0</v>
          </cell>
          <cell r="O1208">
            <v>0</v>
          </cell>
          <cell r="P1208">
            <v>0</v>
          </cell>
          <cell r="Q1208">
            <v>0</v>
          </cell>
          <cell r="R1208">
            <v>0</v>
          </cell>
          <cell r="T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1</v>
          </cell>
          <cell r="O1209">
            <v>0</v>
          </cell>
          <cell r="P1209">
            <v>0</v>
          </cell>
          <cell r="Q1209">
            <v>1</v>
          </cell>
          <cell r="R1209">
            <v>2</v>
          </cell>
          <cell r="T1209">
            <v>0.99480599455070751</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0</v>
          </cell>
          <cell r="L1210">
            <v>0</v>
          </cell>
          <cell r="M1210">
            <v>2</v>
          </cell>
          <cell r="N1210">
            <v>0</v>
          </cell>
          <cell r="O1210">
            <v>0</v>
          </cell>
          <cell r="P1210">
            <v>0</v>
          </cell>
          <cell r="Q1210">
            <v>0</v>
          </cell>
          <cell r="R1210">
            <v>2</v>
          </cell>
          <cell r="T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1</v>
          </cell>
          <cell r="N1211">
            <v>0</v>
          </cell>
          <cell r="O1211">
            <v>0</v>
          </cell>
          <cell r="P1211">
            <v>0</v>
          </cell>
          <cell r="Q1211">
            <v>0</v>
          </cell>
          <cell r="R1211">
            <v>1</v>
          </cell>
          <cell r="T1211">
            <v>1.0908378814396995</v>
          </cell>
        </row>
        <row r="1212">
          <cell r="A1212" t="str">
            <v>380170365</v>
          </cell>
          <cell r="B1212" t="str">
            <v>R19</v>
          </cell>
          <cell r="C1212">
            <v>163</v>
          </cell>
          <cell r="D1212" t="str">
            <v>LEAR AUTOMOTIVE France SAS</v>
          </cell>
          <cell r="F1212">
            <v>25</v>
          </cell>
          <cell r="G1212" t="str">
            <v>2931Z</v>
          </cell>
          <cell r="H1212">
            <v>2</v>
          </cell>
          <cell r="I1212">
            <v>0</v>
          </cell>
          <cell r="J1212">
            <v>0</v>
          </cell>
          <cell r="K1212">
            <v>0</v>
          </cell>
          <cell r="L1212">
            <v>0</v>
          </cell>
          <cell r="M1212">
            <v>0</v>
          </cell>
          <cell r="N1212">
            <v>0</v>
          </cell>
          <cell r="O1212">
            <v>0</v>
          </cell>
          <cell r="P1212">
            <v>0</v>
          </cell>
          <cell r="Q1212">
            <v>0</v>
          </cell>
          <cell r="R1212">
            <v>2</v>
          </cell>
          <cell r="T1212">
            <v>0.99419170730311535</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3</v>
          </cell>
          <cell r="N1213">
            <v>0</v>
          </cell>
          <cell r="O1213">
            <v>0</v>
          </cell>
          <cell r="P1213">
            <v>0</v>
          </cell>
          <cell r="Q1213">
            <v>0</v>
          </cell>
          <cell r="R1213">
            <v>3</v>
          </cell>
          <cell r="T1213">
            <v>1.001744907997357</v>
          </cell>
        </row>
        <row r="1214">
          <cell r="A1214" t="str">
            <v>383655800</v>
          </cell>
          <cell r="B1214" t="str">
            <v>R27</v>
          </cell>
          <cell r="C1214">
            <v>82</v>
          </cell>
          <cell r="D1214" t="str">
            <v>SYLOB SAS</v>
          </cell>
          <cell r="F1214">
            <v>12</v>
          </cell>
          <cell r="G1214" t="str">
            <v>5829A</v>
          </cell>
          <cell r="H1214">
            <v>0</v>
          </cell>
          <cell r="I1214">
            <v>0</v>
          </cell>
          <cell r="J1214">
            <v>0</v>
          </cell>
          <cell r="K1214">
            <v>0</v>
          </cell>
          <cell r="L1214">
            <v>0</v>
          </cell>
          <cell r="M1214">
            <v>1</v>
          </cell>
          <cell r="N1214">
            <v>0</v>
          </cell>
          <cell r="O1214">
            <v>1</v>
          </cell>
          <cell r="P1214">
            <v>0</v>
          </cell>
          <cell r="Q1214">
            <v>0</v>
          </cell>
          <cell r="R1214">
            <v>2</v>
          </cell>
          <cell r="T1214">
            <v>1.0059658921858676</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2</v>
          </cell>
          <cell r="N1215">
            <v>0</v>
          </cell>
          <cell r="O1215">
            <v>0</v>
          </cell>
          <cell r="P1215">
            <v>0</v>
          </cell>
          <cell r="Q1215">
            <v>0</v>
          </cell>
          <cell r="R1215">
            <v>2</v>
          </cell>
          <cell r="T1215">
            <v>0.98703408991863761</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T1216">
            <v>1.0022284650211344</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T1217">
            <v>9.4310998726158832</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2</v>
          </cell>
          <cell r="N1218">
            <v>0</v>
          </cell>
          <cell r="O1218">
            <v>0</v>
          </cell>
          <cell r="P1218">
            <v>0</v>
          </cell>
          <cell r="Q1218">
            <v>0</v>
          </cell>
          <cell r="R1218">
            <v>2</v>
          </cell>
          <cell r="T1218">
            <v>1.0267487764268326</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T1219">
            <v>9.4611976953439445</v>
          </cell>
        </row>
        <row r="1220">
          <cell r="A1220" t="str">
            <v>394251466</v>
          </cell>
          <cell r="B1220" t="str">
            <v>R17</v>
          </cell>
          <cell r="C1220">
            <v>125</v>
          </cell>
          <cell r="D1220" t="str">
            <v>ARELEC</v>
          </cell>
          <cell r="F1220">
            <v>12</v>
          </cell>
          <cell r="G1220" t="str">
            <v>2790Z</v>
          </cell>
          <cell r="H1220">
            <v>0</v>
          </cell>
          <cell r="I1220">
            <v>0</v>
          </cell>
          <cell r="J1220">
            <v>0</v>
          </cell>
          <cell r="K1220">
            <v>0</v>
          </cell>
          <cell r="L1220">
            <v>0</v>
          </cell>
          <cell r="M1220">
            <v>0</v>
          </cell>
          <cell r="N1220">
            <v>0</v>
          </cell>
          <cell r="O1220">
            <v>0</v>
          </cell>
          <cell r="P1220">
            <v>0</v>
          </cell>
          <cell r="Q1220">
            <v>0</v>
          </cell>
          <cell r="R1220">
            <v>0</v>
          </cell>
          <cell r="T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1</v>
          </cell>
          <cell r="N1221">
            <v>0</v>
          </cell>
          <cell r="O1221">
            <v>0</v>
          </cell>
          <cell r="P1221">
            <v>0</v>
          </cell>
          <cell r="Q1221">
            <v>0</v>
          </cell>
          <cell r="R1221">
            <v>1</v>
          </cell>
          <cell r="T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T1222">
            <v>0.99219895867396068</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T1223">
            <v>1.0023632548111525</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1</v>
          </cell>
          <cell r="R1224">
            <v>1</v>
          </cell>
          <cell r="T1224">
            <v>1.0072155956813045</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T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0</v>
          </cell>
          <cell r="L1226">
            <v>0</v>
          </cell>
          <cell r="M1226">
            <v>0</v>
          </cell>
          <cell r="N1226">
            <v>0</v>
          </cell>
          <cell r="O1226">
            <v>0</v>
          </cell>
          <cell r="P1226">
            <v>0</v>
          </cell>
          <cell r="Q1226">
            <v>14</v>
          </cell>
          <cell r="R1226">
            <v>14</v>
          </cell>
          <cell r="T1226">
            <v>1.0200748332046232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725</v>
          </cell>
          <cell r="R1227">
            <v>725</v>
          </cell>
          <cell r="T1227">
            <v>1.1514977504963178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T1228">
            <v>1.0020593863682752</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3</v>
          </cell>
          <cell r="R1229">
            <v>3</v>
          </cell>
          <cell r="T1229">
            <v>1.0451047438578045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T1230">
            <v>1.0107083107645987</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T1231">
            <v>0.96864427110143636</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T1232">
            <v>9.4882663174890407</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T1233">
            <v>9.4734881506747257</v>
          </cell>
        </row>
        <row r="1234">
          <cell r="A1234" t="str">
            <v>412152019</v>
          </cell>
          <cell r="B1234" t="str">
            <v>R15</v>
          </cell>
          <cell r="C1234">
            <v>48</v>
          </cell>
          <cell r="D1234" t="str">
            <v>TRONIC'S MICROSYSTEMS</v>
          </cell>
          <cell r="F1234">
            <v>23</v>
          </cell>
          <cell r="G1234" t="str">
            <v>2651B</v>
          </cell>
          <cell r="H1234">
            <v>0</v>
          </cell>
          <cell r="I1234">
            <v>0</v>
          </cell>
          <cell r="J1234">
            <v>0</v>
          </cell>
          <cell r="K1234">
            <v>0</v>
          </cell>
          <cell r="L1234">
            <v>0</v>
          </cell>
          <cell r="M1234">
            <v>0</v>
          </cell>
          <cell r="N1234">
            <v>0</v>
          </cell>
          <cell r="O1234">
            <v>0</v>
          </cell>
          <cell r="P1234">
            <v>0</v>
          </cell>
          <cell r="Q1234">
            <v>1</v>
          </cell>
          <cell r="R1234">
            <v>1</v>
          </cell>
          <cell r="T1234">
            <v>1.0331410805008476</v>
          </cell>
        </row>
        <row r="1235">
          <cell r="A1235" t="str">
            <v>417631959</v>
          </cell>
          <cell r="B1235" t="str">
            <v>R22</v>
          </cell>
          <cell r="C1235">
            <v>16</v>
          </cell>
          <cell r="D1235" t="str">
            <v>NEURO FRANCE IMPLANTS</v>
          </cell>
          <cell r="F1235">
            <v>1</v>
          </cell>
          <cell r="G1235" t="str">
            <v>3250A</v>
          </cell>
          <cell r="H1235">
            <v>0</v>
          </cell>
          <cell r="I1235">
            <v>0</v>
          </cell>
          <cell r="J1235">
            <v>0</v>
          </cell>
          <cell r="K1235">
            <v>0</v>
          </cell>
          <cell r="L1235">
            <v>0</v>
          </cell>
          <cell r="M1235">
            <v>0</v>
          </cell>
          <cell r="N1235">
            <v>0</v>
          </cell>
          <cell r="O1235">
            <v>0</v>
          </cell>
          <cell r="P1235">
            <v>0</v>
          </cell>
          <cell r="Q1235">
            <v>0</v>
          </cell>
          <cell r="R1235">
            <v>0</v>
          </cell>
          <cell r="T1235">
            <v>9.4630839177779507</v>
          </cell>
        </row>
        <row r="1236">
          <cell r="A1236" t="str">
            <v>418026670</v>
          </cell>
          <cell r="B1236" t="str">
            <v>R08</v>
          </cell>
          <cell r="C1236">
            <v>94</v>
          </cell>
          <cell r="D1236" t="str">
            <v>INTERVET PHARMA R ET D SAS</v>
          </cell>
          <cell r="F1236">
            <v>38</v>
          </cell>
          <cell r="G1236" t="str">
            <v>2120Z</v>
          </cell>
          <cell r="H1236">
            <v>0</v>
          </cell>
          <cell r="I1236">
            <v>0</v>
          </cell>
          <cell r="J1236">
            <v>0</v>
          </cell>
          <cell r="K1236">
            <v>1</v>
          </cell>
          <cell r="L1236">
            <v>0</v>
          </cell>
          <cell r="M1236">
            <v>0</v>
          </cell>
          <cell r="N1236">
            <v>0</v>
          </cell>
          <cell r="O1236">
            <v>0</v>
          </cell>
          <cell r="P1236">
            <v>1</v>
          </cell>
          <cell r="Q1236">
            <v>0</v>
          </cell>
          <cell r="R1236">
            <v>2</v>
          </cell>
          <cell r="T1236">
            <v>1.0014190361229265</v>
          </cell>
        </row>
        <row r="1237">
          <cell r="A1237" t="str">
            <v>418285300</v>
          </cell>
          <cell r="B1237" t="str">
            <v>R10</v>
          </cell>
          <cell r="C1237">
            <v>160</v>
          </cell>
          <cell r="D1237" t="str">
            <v>EMILE HENRY</v>
          </cell>
          <cell r="F1237">
            <v>1</v>
          </cell>
          <cell r="G1237" t="str">
            <v>2341</v>
          </cell>
          <cell r="H1237">
            <v>0</v>
          </cell>
          <cell r="I1237">
            <v>0</v>
          </cell>
          <cell r="J1237">
            <v>0</v>
          </cell>
          <cell r="K1237">
            <v>0</v>
          </cell>
          <cell r="L1237">
            <v>0</v>
          </cell>
          <cell r="M1237">
            <v>0</v>
          </cell>
          <cell r="N1237">
            <v>0</v>
          </cell>
          <cell r="O1237">
            <v>0</v>
          </cell>
          <cell r="P1237">
            <v>0</v>
          </cell>
          <cell r="Q1237">
            <v>0</v>
          </cell>
          <cell r="R1237">
            <v>0</v>
          </cell>
          <cell r="T1237">
            <v>0.99535825394871358</v>
          </cell>
        </row>
        <row r="1238">
          <cell r="A1238" t="str">
            <v>418584033</v>
          </cell>
          <cell r="B1238" t="str">
            <v>R22</v>
          </cell>
          <cell r="C1238">
            <v>33</v>
          </cell>
          <cell r="D1238" t="str">
            <v>BIOSPHERE MEDICAL</v>
          </cell>
          <cell r="F1238">
            <v>2</v>
          </cell>
          <cell r="G1238" t="str">
            <v>3250A</v>
          </cell>
          <cell r="H1238">
            <v>0</v>
          </cell>
          <cell r="I1238">
            <v>0</v>
          </cell>
          <cell r="J1238">
            <v>0</v>
          </cell>
          <cell r="K1238">
            <v>0</v>
          </cell>
          <cell r="L1238">
            <v>0</v>
          </cell>
          <cell r="M1238">
            <v>0</v>
          </cell>
          <cell r="N1238">
            <v>0</v>
          </cell>
          <cell r="O1238">
            <v>0</v>
          </cell>
          <cell r="P1238">
            <v>0</v>
          </cell>
          <cell r="Q1238">
            <v>0</v>
          </cell>
          <cell r="R1238">
            <v>0</v>
          </cell>
          <cell r="T1238">
            <v>0.99643522698057507</v>
          </cell>
        </row>
        <row r="1239">
          <cell r="A1239" t="str">
            <v>418663894</v>
          </cell>
          <cell r="B1239" t="str">
            <v>R29</v>
          </cell>
          <cell r="C1239">
            <v>41</v>
          </cell>
          <cell r="D1239" t="str">
            <v>WEBORAMA</v>
          </cell>
          <cell r="F1239">
            <v>18</v>
          </cell>
          <cell r="G1239" t="str">
            <v>6311Z</v>
          </cell>
          <cell r="H1239">
            <v>0</v>
          </cell>
          <cell r="I1239">
            <v>0</v>
          </cell>
          <cell r="J1239">
            <v>0</v>
          </cell>
          <cell r="K1239">
            <v>0</v>
          </cell>
          <cell r="L1239">
            <v>0</v>
          </cell>
          <cell r="M1239">
            <v>0</v>
          </cell>
          <cell r="N1239">
            <v>0</v>
          </cell>
          <cell r="O1239">
            <v>0</v>
          </cell>
          <cell r="P1239">
            <v>0</v>
          </cell>
          <cell r="Q1239">
            <v>0</v>
          </cell>
          <cell r="R1239">
            <v>0</v>
          </cell>
          <cell r="T1239">
            <v>1.0041133624389018</v>
          </cell>
        </row>
        <row r="1240">
          <cell r="A1240" t="str">
            <v>419543095</v>
          </cell>
          <cell r="B1240" t="str">
            <v>R13</v>
          </cell>
          <cell r="C1240">
            <v>10</v>
          </cell>
          <cell r="D1240" t="str">
            <v>TERRA NOVA INGENIERIE</v>
          </cell>
          <cell r="F1240">
            <v>5</v>
          </cell>
          <cell r="G1240" t="str">
            <v>2620Z</v>
          </cell>
          <cell r="H1240">
            <v>0</v>
          </cell>
          <cell r="I1240">
            <v>0</v>
          </cell>
          <cell r="J1240">
            <v>0</v>
          </cell>
          <cell r="K1240">
            <v>0</v>
          </cell>
          <cell r="L1240">
            <v>0</v>
          </cell>
          <cell r="M1240">
            <v>1</v>
          </cell>
          <cell r="N1240">
            <v>0</v>
          </cell>
          <cell r="O1240">
            <v>0</v>
          </cell>
          <cell r="P1240">
            <v>0</v>
          </cell>
          <cell r="Q1240">
            <v>2</v>
          </cell>
          <cell r="R1240">
            <v>3</v>
          </cell>
          <cell r="T1240">
            <v>1.0138919717299537</v>
          </cell>
        </row>
        <row r="1241">
          <cell r="A1241" t="str">
            <v>419683818</v>
          </cell>
          <cell r="B1241" t="str">
            <v>R19</v>
          </cell>
          <cell r="C1241">
            <v>1645</v>
          </cell>
          <cell r="D1241" t="str">
            <v>IVECO FRANCE</v>
          </cell>
          <cell r="F1241">
            <v>48</v>
          </cell>
          <cell r="G1241" t="str">
            <v>2910Z</v>
          </cell>
          <cell r="H1241">
            <v>0</v>
          </cell>
          <cell r="I1241">
            <v>0</v>
          </cell>
          <cell r="J1241">
            <v>0</v>
          </cell>
          <cell r="K1241">
            <v>0</v>
          </cell>
          <cell r="L1241">
            <v>0</v>
          </cell>
          <cell r="M1241">
            <v>0</v>
          </cell>
          <cell r="N1241">
            <v>0</v>
          </cell>
          <cell r="O1241">
            <v>0</v>
          </cell>
          <cell r="P1241">
            <v>0</v>
          </cell>
          <cell r="Q1241">
            <v>8</v>
          </cell>
          <cell r="R1241">
            <v>8</v>
          </cell>
          <cell r="T1241">
            <v>0.9373712380191368</v>
          </cell>
        </row>
        <row r="1242">
          <cell r="A1242" t="str">
            <v>419909148</v>
          </cell>
          <cell r="B1242" t="str">
            <v>R08</v>
          </cell>
          <cell r="C1242">
            <v>31</v>
          </cell>
          <cell r="D1242" t="str">
            <v>LABORATOIRES IDENIX</v>
          </cell>
          <cell r="F1242">
            <v>19</v>
          </cell>
          <cell r="G1242" t="str">
            <v>2120Z</v>
          </cell>
          <cell r="H1242">
            <v>0</v>
          </cell>
          <cell r="I1242">
            <v>0</v>
          </cell>
          <cell r="J1242">
            <v>0</v>
          </cell>
          <cell r="K1242">
            <v>0</v>
          </cell>
          <cell r="L1242">
            <v>0</v>
          </cell>
          <cell r="M1242">
            <v>0</v>
          </cell>
          <cell r="N1242">
            <v>0</v>
          </cell>
          <cell r="O1242">
            <v>0</v>
          </cell>
          <cell r="P1242">
            <v>0</v>
          </cell>
          <cell r="Q1242">
            <v>0</v>
          </cell>
          <cell r="R1242">
            <v>0</v>
          </cell>
          <cell r="T1242">
            <v>1.0100515840595168</v>
          </cell>
        </row>
        <row r="1243">
          <cell r="A1243" t="str">
            <v>420327231</v>
          </cell>
          <cell r="B1243" t="str">
            <v>R01</v>
          </cell>
          <cell r="C1243">
            <v>14</v>
          </cell>
          <cell r="D1243" t="str">
            <v>SOLTIS</v>
          </cell>
          <cell r="F1243">
            <v>3</v>
          </cell>
          <cell r="G1243" t="str">
            <v>0111</v>
          </cell>
          <cell r="H1243">
            <v>0</v>
          </cell>
          <cell r="I1243">
            <v>0</v>
          </cell>
          <cell r="J1243">
            <v>0</v>
          </cell>
          <cell r="K1243">
            <v>0</v>
          </cell>
          <cell r="L1243">
            <v>0</v>
          </cell>
          <cell r="M1243">
            <v>0</v>
          </cell>
          <cell r="N1243">
            <v>0</v>
          </cell>
          <cell r="O1243">
            <v>0</v>
          </cell>
          <cell r="P1243">
            <v>0</v>
          </cell>
          <cell r="Q1243">
            <v>0</v>
          </cell>
          <cell r="R1243">
            <v>0</v>
          </cell>
          <cell r="T1243">
            <v>1.0143629080868082</v>
          </cell>
        </row>
        <row r="1244">
          <cell r="A1244" t="str">
            <v>420805152</v>
          </cell>
          <cell r="B1244" t="str">
            <v>R30</v>
          </cell>
          <cell r="C1244">
            <v>49</v>
          </cell>
          <cell r="D1244" t="str">
            <v>NOVELTIS</v>
          </cell>
          <cell r="F1244">
            <v>32</v>
          </cell>
          <cell r="G1244" t="str">
            <v>7112B</v>
          </cell>
          <cell r="H1244">
            <v>0</v>
          </cell>
          <cell r="I1244">
            <v>0</v>
          </cell>
          <cell r="J1244">
            <v>0</v>
          </cell>
          <cell r="K1244">
            <v>0</v>
          </cell>
          <cell r="L1244">
            <v>0</v>
          </cell>
          <cell r="M1244">
            <v>3</v>
          </cell>
          <cell r="N1244">
            <v>1</v>
          </cell>
          <cell r="O1244">
            <v>0</v>
          </cell>
          <cell r="P1244">
            <v>0</v>
          </cell>
          <cell r="Q1244">
            <v>0</v>
          </cell>
          <cell r="R1244">
            <v>4</v>
          </cell>
          <cell r="T1244">
            <v>1.0110420085221623</v>
          </cell>
        </row>
        <row r="1245">
          <cell r="A1245" t="str">
            <v>420866725</v>
          </cell>
          <cell r="B1245" t="str">
            <v>R21</v>
          </cell>
          <cell r="C1245">
            <v>196</v>
          </cell>
          <cell r="D1245" t="str">
            <v>JPR HUTCHINSON</v>
          </cell>
          <cell r="F1245">
            <v>8</v>
          </cell>
          <cell r="G1245" t="str">
            <v>3030Z</v>
          </cell>
          <cell r="H1245">
            <v>0</v>
          </cell>
          <cell r="I1245">
            <v>0</v>
          </cell>
          <cell r="J1245">
            <v>0</v>
          </cell>
          <cell r="K1245">
            <v>0</v>
          </cell>
          <cell r="L1245">
            <v>0</v>
          </cell>
          <cell r="M1245">
            <v>0</v>
          </cell>
          <cell r="N1245">
            <v>0</v>
          </cell>
          <cell r="O1245">
            <v>0</v>
          </cell>
          <cell r="P1245">
            <v>0</v>
          </cell>
          <cell r="Q1245">
            <v>0</v>
          </cell>
          <cell r="R1245">
            <v>0</v>
          </cell>
          <cell r="T1245">
            <v>1.0033957454419622</v>
          </cell>
        </row>
        <row r="1246">
          <cell r="A1246" t="str">
            <v>421066812</v>
          </cell>
          <cell r="B1246" t="str">
            <v>R30</v>
          </cell>
          <cell r="C1246">
            <v>7</v>
          </cell>
          <cell r="D1246" t="str">
            <v>IMAGENE</v>
          </cell>
          <cell r="F1246">
            <v>4</v>
          </cell>
          <cell r="G1246" t="str">
            <v>7211Z</v>
          </cell>
          <cell r="H1246">
            <v>0</v>
          </cell>
          <cell r="I1246">
            <v>0</v>
          </cell>
          <cell r="J1246">
            <v>0</v>
          </cell>
          <cell r="K1246">
            <v>0</v>
          </cell>
          <cell r="L1246">
            <v>0</v>
          </cell>
          <cell r="M1246">
            <v>0</v>
          </cell>
          <cell r="N1246">
            <v>0</v>
          </cell>
          <cell r="O1246">
            <v>0</v>
          </cell>
          <cell r="P1246">
            <v>0</v>
          </cell>
          <cell r="Q1246">
            <v>0</v>
          </cell>
          <cell r="R1246">
            <v>0</v>
          </cell>
          <cell r="T1246">
            <v>1.0138487801221985</v>
          </cell>
        </row>
        <row r="1247">
          <cell r="A1247" t="str">
            <v>421483413</v>
          </cell>
          <cell r="B1247" t="str">
            <v>R29</v>
          </cell>
          <cell r="C1247">
            <v>50</v>
          </cell>
          <cell r="D1247" t="str">
            <v>TRUSTED LOGIC</v>
          </cell>
          <cell r="F1247">
            <v>24</v>
          </cell>
          <cell r="G1247" t="str">
            <v>6202A</v>
          </cell>
          <cell r="H1247">
            <v>5</v>
          </cell>
          <cell r="I1247">
            <v>0</v>
          </cell>
          <cell r="J1247">
            <v>0</v>
          </cell>
          <cell r="K1247">
            <v>0</v>
          </cell>
          <cell r="L1247">
            <v>0</v>
          </cell>
          <cell r="M1247">
            <v>0</v>
          </cell>
          <cell r="N1247">
            <v>0</v>
          </cell>
          <cell r="O1247">
            <v>0</v>
          </cell>
          <cell r="P1247">
            <v>0</v>
          </cell>
          <cell r="Q1247">
            <v>0</v>
          </cell>
          <cell r="R1247">
            <v>5</v>
          </cell>
          <cell r="T1247">
            <v>1.0041672705587148</v>
          </cell>
        </row>
        <row r="1248">
          <cell r="A1248" t="str">
            <v>421595786</v>
          </cell>
          <cell r="B1248" t="str">
            <v>R25</v>
          </cell>
          <cell r="C1248">
            <v>164</v>
          </cell>
          <cell r="D1248" t="str">
            <v>VULCAIN</v>
          </cell>
          <cell r="F1248">
            <v>5</v>
          </cell>
          <cell r="G1248" t="str">
            <v>4332B</v>
          </cell>
          <cell r="H1248">
            <v>0</v>
          </cell>
          <cell r="I1248">
            <v>0</v>
          </cell>
          <cell r="J1248">
            <v>0</v>
          </cell>
          <cell r="K1248">
            <v>0</v>
          </cell>
          <cell r="L1248">
            <v>0</v>
          </cell>
          <cell r="M1248">
            <v>0</v>
          </cell>
          <cell r="N1248">
            <v>0</v>
          </cell>
          <cell r="O1248">
            <v>0</v>
          </cell>
          <cell r="P1248">
            <v>0</v>
          </cell>
          <cell r="Q1248">
            <v>0</v>
          </cell>
          <cell r="R1248">
            <v>0</v>
          </cell>
          <cell r="T1248">
            <v>0.92333556421175711</v>
          </cell>
        </row>
        <row r="1249">
          <cell r="A1249" t="str">
            <v>422255992</v>
          </cell>
          <cell r="B1249" t="str">
            <v>R30</v>
          </cell>
          <cell r="C1249">
            <v>13</v>
          </cell>
          <cell r="D1249" t="str">
            <v>ENTECH INGENIEURS CONSEILS</v>
          </cell>
          <cell r="F1249">
            <v>4</v>
          </cell>
          <cell r="G1249" t="str">
            <v>7112B</v>
          </cell>
          <cell r="H1249">
            <v>0</v>
          </cell>
          <cell r="I1249">
            <v>0</v>
          </cell>
          <cell r="J1249">
            <v>0</v>
          </cell>
          <cell r="K1249">
            <v>0</v>
          </cell>
          <cell r="L1249">
            <v>0</v>
          </cell>
          <cell r="M1249">
            <v>0</v>
          </cell>
          <cell r="N1249">
            <v>0</v>
          </cell>
          <cell r="O1249">
            <v>0</v>
          </cell>
          <cell r="P1249">
            <v>0</v>
          </cell>
          <cell r="Q1249">
            <v>0</v>
          </cell>
          <cell r="R1249">
            <v>0</v>
          </cell>
          <cell r="T1249">
            <v>9.453986464844844</v>
          </cell>
        </row>
        <row r="1250">
          <cell r="A1250" t="str">
            <v>422380865</v>
          </cell>
          <cell r="B1250" t="str">
            <v>R27</v>
          </cell>
          <cell r="C1250">
            <v>70</v>
          </cell>
          <cell r="D1250" t="str">
            <v>SICAP FRANCE</v>
          </cell>
          <cell r="F1250">
            <v>13</v>
          </cell>
          <cell r="G1250" t="str">
            <v>5829C</v>
          </cell>
          <cell r="H1250">
            <v>0</v>
          </cell>
          <cell r="I1250">
            <v>0</v>
          </cell>
          <cell r="J1250">
            <v>0</v>
          </cell>
          <cell r="K1250">
            <v>0</v>
          </cell>
          <cell r="L1250">
            <v>0</v>
          </cell>
          <cell r="M1250">
            <v>1</v>
          </cell>
          <cell r="N1250">
            <v>0</v>
          </cell>
          <cell r="O1250">
            <v>0</v>
          </cell>
          <cell r="P1250">
            <v>0</v>
          </cell>
          <cell r="Q1250">
            <v>0</v>
          </cell>
          <cell r="R1250">
            <v>1</v>
          </cell>
          <cell r="T1250">
            <v>1.0162768879343202</v>
          </cell>
        </row>
        <row r="1251">
          <cell r="A1251" t="str">
            <v>422386201</v>
          </cell>
          <cell r="B1251" t="str">
            <v>R29</v>
          </cell>
          <cell r="C1251">
            <v>102</v>
          </cell>
          <cell r="D1251" t="str">
            <v>LUSIS</v>
          </cell>
          <cell r="F1251">
            <v>3</v>
          </cell>
          <cell r="G1251" t="str">
            <v>6201Z</v>
          </cell>
          <cell r="H1251">
            <v>0</v>
          </cell>
          <cell r="I1251">
            <v>0</v>
          </cell>
          <cell r="J1251">
            <v>0</v>
          </cell>
          <cell r="K1251">
            <v>0</v>
          </cell>
          <cell r="L1251">
            <v>0</v>
          </cell>
          <cell r="M1251">
            <v>0</v>
          </cell>
          <cell r="N1251">
            <v>0</v>
          </cell>
          <cell r="O1251">
            <v>0</v>
          </cell>
          <cell r="P1251">
            <v>0</v>
          </cell>
          <cell r="Q1251">
            <v>2</v>
          </cell>
          <cell r="R1251">
            <v>2</v>
          </cell>
          <cell r="T1251">
            <v>1.0008719744186751</v>
          </cell>
        </row>
        <row r="1252">
          <cell r="A1252" t="str">
            <v>422461848</v>
          </cell>
          <cell r="B1252" t="str">
            <v>R27</v>
          </cell>
          <cell r="C1252">
            <v>2</v>
          </cell>
          <cell r="D1252" t="str">
            <v>SAFELOGIC</v>
          </cell>
          <cell r="F1252">
            <v>1</v>
          </cell>
          <cell r="G1252" t="str">
            <v>5829C</v>
          </cell>
          <cell r="H1252">
            <v>0</v>
          </cell>
          <cell r="I1252">
            <v>0</v>
          </cell>
          <cell r="J1252">
            <v>0</v>
          </cell>
          <cell r="K1252">
            <v>0</v>
          </cell>
          <cell r="L1252">
            <v>0</v>
          </cell>
          <cell r="M1252">
            <v>0</v>
          </cell>
          <cell r="N1252">
            <v>0</v>
          </cell>
          <cell r="O1252">
            <v>0</v>
          </cell>
          <cell r="P1252">
            <v>0</v>
          </cell>
          <cell r="Q1252">
            <v>0</v>
          </cell>
          <cell r="R1252">
            <v>0</v>
          </cell>
          <cell r="T1252">
            <v>9.4917587849644107</v>
          </cell>
        </row>
        <row r="1253">
          <cell r="A1253" t="str">
            <v>423293158</v>
          </cell>
          <cell r="B1253" t="str">
            <v>R27</v>
          </cell>
          <cell r="C1253">
            <v>98</v>
          </cell>
          <cell r="D1253" t="str">
            <v>SEPHIRA</v>
          </cell>
          <cell r="F1253">
            <v>12</v>
          </cell>
          <cell r="G1253" t="str">
            <v>5829C</v>
          </cell>
          <cell r="H1253">
            <v>0</v>
          </cell>
          <cell r="I1253">
            <v>0</v>
          </cell>
          <cell r="J1253">
            <v>0</v>
          </cell>
          <cell r="K1253">
            <v>0</v>
          </cell>
          <cell r="L1253">
            <v>0</v>
          </cell>
          <cell r="M1253">
            <v>0</v>
          </cell>
          <cell r="N1253">
            <v>0</v>
          </cell>
          <cell r="O1253">
            <v>0</v>
          </cell>
          <cell r="P1253">
            <v>0</v>
          </cell>
          <cell r="Q1253">
            <v>0</v>
          </cell>
          <cell r="R1253">
            <v>0</v>
          </cell>
          <cell r="T1253">
            <v>1.0104767950245561</v>
          </cell>
        </row>
        <row r="1254">
          <cell r="A1254" t="str">
            <v>423339084</v>
          </cell>
          <cell r="B1254" t="str">
            <v>R13</v>
          </cell>
          <cell r="C1254">
            <v>84</v>
          </cell>
          <cell r="D1254" t="str">
            <v>ON SEMICONDUCTOR FRANCE SAS</v>
          </cell>
          <cell r="F1254">
            <v>71</v>
          </cell>
          <cell r="G1254" t="str">
            <v>2611Z</v>
          </cell>
          <cell r="H1254">
            <v>0</v>
          </cell>
          <cell r="I1254">
            <v>3</v>
          </cell>
          <cell r="J1254">
            <v>0</v>
          </cell>
          <cell r="K1254">
            <v>1</v>
          </cell>
          <cell r="L1254">
            <v>0</v>
          </cell>
          <cell r="M1254">
            <v>0</v>
          </cell>
          <cell r="N1254">
            <v>0</v>
          </cell>
          <cell r="O1254">
            <v>0</v>
          </cell>
          <cell r="P1254">
            <v>0</v>
          </cell>
          <cell r="Q1254">
            <v>1</v>
          </cell>
          <cell r="R1254">
            <v>5</v>
          </cell>
          <cell r="T1254">
            <v>1.1013131096048221</v>
          </cell>
        </row>
        <row r="1255">
          <cell r="A1255" t="str">
            <v>423675644</v>
          </cell>
          <cell r="B1255" t="str">
            <v>R29</v>
          </cell>
          <cell r="C1255">
            <v>12</v>
          </cell>
          <cell r="D1255" t="str">
            <v>QUESCOM SA</v>
          </cell>
          <cell r="F1255">
            <v>3</v>
          </cell>
          <cell r="G1255" t="str">
            <v>6202A</v>
          </cell>
          <cell r="H1255">
            <v>0</v>
          </cell>
          <cell r="I1255">
            <v>0</v>
          </cell>
          <cell r="J1255">
            <v>0</v>
          </cell>
          <cell r="K1255">
            <v>0</v>
          </cell>
          <cell r="L1255">
            <v>0</v>
          </cell>
          <cell r="M1255">
            <v>0</v>
          </cell>
          <cell r="N1255">
            <v>0</v>
          </cell>
          <cell r="O1255">
            <v>0</v>
          </cell>
          <cell r="P1255">
            <v>0</v>
          </cell>
          <cell r="Q1255">
            <v>1</v>
          </cell>
          <cell r="R1255">
            <v>1</v>
          </cell>
          <cell r="T1255">
            <v>1.0008719744186751</v>
          </cell>
        </row>
        <row r="1256">
          <cell r="A1256" t="str">
            <v>424281392</v>
          </cell>
          <cell r="B1256" t="str">
            <v>R29</v>
          </cell>
          <cell r="C1256">
            <v>18</v>
          </cell>
          <cell r="D1256" t="str">
            <v>BOW MEDICAL</v>
          </cell>
          <cell r="F1256">
            <v>6</v>
          </cell>
          <cell r="G1256" t="str">
            <v>6201Z</v>
          </cell>
          <cell r="H1256">
            <v>1</v>
          </cell>
          <cell r="I1256">
            <v>0</v>
          </cell>
          <cell r="J1256">
            <v>0</v>
          </cell>
          <cell r="K1256">
            <v>0</v>
          </cell>
          <cell r="L1256">
            <v>0</v>
          </cell>
          <cell r="M1256">
            <v>0</v>
          </cell>
          <cell r="N1256">
            <v>0</v>
          </cell>
          <cell r="O1256">
            <v>0</v>
          </cell>
          <cell r="P1256">
            <v>0</v>
          </cell>
          <cell r="Q1256">
            <v>0</v>
          </cell>
          <cell r="R1256">
            <v>1</v>
          </cell>
          <cell r="T1256">
            <v>1.001744907997357</v>
          </cell>
        </row>
        <row r="1257">
          <cell r="A1257" t="str">
            <v>424606176</v>
          </cell>
          <cell r="B1257" t="str">
            <v>R27</v>
          </cell>
          <cell r="C1257">
            <v>49</v>
          </cell>
          <cell r="D1257" t="str">
            <v>ARKANE STUDIOS</v>
          </cell>
          <cell r="F1257">
            <v>7</v>
          </cell>
          <cell r="G1257" t="str">
            <v>5911B</v>
          </cell>
          <cell r="H1257">
            <v>0</v>
          </cell>
          <cell r="I1257">
            <v>0</v>
          </cell>
          <cell r="J1257">
            <v>0</v>
          </cell>
          <cell r="K1257">
            <v>0</v>
          </cell>
          <cell r="L1257">
            <v>0</v>
          </cell>
          <cell r="M1257">
            <v>0</v>
          </cell>
          <cell r="N1257">
            <v>0</v>
          </cell>
          <cell r="O1257">
            <v>0</v>
          </cell>
          <cell r="P1257">
            <v>0</v>
          </cell>
          <cell r="Q1257">
            <v>2</v>
          </cell>
          <cell r="R1257">
            <v>2</v>
          </cell>
          <cell r="T1257">
            <v>1.0087234735806265</v>
          </cell>
        </row>
        <row r="1258">
          <cell r="A1258" t="str">
            <v>424756401</v>
          </cell>
          <cell r="B1258" t="str">
            <v>R30</v>
          </cell>
          <cell r="C1258">
            <v>22</v>
          </cell>
          <cell r="D1258" t="str">
            <v>M3 SYSTEMS</v>
          </cell>
          <cell r="F1258">
            <v>17</v>
          </cell>
          <cell r="G1258" t="str">
            <v>7112B</v>
          </cell>
          <cell r="H1258">
            <v>0</v>
          </cell>
          <cell r="I1258">
            <v>2</v>
          </cell>
          <cell r="J1258">
            <v>0</v>
          </cell>
          <cell r="K1258">
            <v>0</v>
          </cell>
          <cell r="L1258">
            <v>0</v>
          </cell>
          <cell r="M1258">
            <v>0</v>
          </cell>
          <cell r="N1258">
            <v>0</v>
          </cell>
          <cell r="O1258">
            <v>0</v>
          </cell>
          <cell r="P1258">
            <v>0</v>
          </cell>
          <cell r="Q1258">
            <v>0</v>
          </cell>
          <cell r="R1258">
            <v>2</v>
          </cell>
          <cell r="T1258">
            <v>0.99383442286876289</v>
          </cell>
        </row>
        <row r="1259">
          <cell r="A1259" t="str">
            <v>424933448</v>
          </cell>
          <cell r="B1259" t="str">
            <v>R27</v>
          </cell>
          <cell r="C1259">
            <v>42</v>
          </cell>
          <cell r="D1259" t="str">
            <v>ANTIDOT</v>
          </cell>
          <cell r="F1259">
            <v>21</v>
          </cell>
          <cell r="G1259" t="str">
            <v>5829C</v>
          </cell>
          <cell r="H1259">
            <v>0</v>
          </cell>
          <cell r="I1259">
            <v>0</v>
          </cell>
          <cell r="J1259">
            <v>0</v>
          </cell>
          <cell r="K1259">
            <v>0</v>
          </cell>
          <cell r="L1259">
            <v>0</v>
          </cell>
          <cell r="M1259">
            <v>1</v>
          </cell>
          <cell r="N1259">
            <v>0</v>
          </cell>
          <cell r="O1259">
            <v>0</v>
          </cell>
          <cell r="P1259">
            <v>0</v>
          </cell>
          <cell r="Q1259">
            <v>0</v>
          </cell>
          <cell r="R1259">
            <v>1</v>
          </cell>
          <cell r="T1259">
            <v>1.026458281497818</v>
          </cell>
        </row>
        <row r="1260">
          <cell r="A1260" t="str">
            <v>425100294</v>
          </cell>
          <cell r="B1260" t="str">
            <v>R29</v>
          </cell>
          <cell r="C1260">
            <v>179</v>
          </cell>
          <cell r="D1260" t="str">
            <v>NYSE TECHNOLOGY SAS</v>
          </cell>
          <cell r="F1260">
            <v>4</v>
          </cell>
          <cell r="G1260" t="str">
            <v>6201Z</v>
          </cell>
          <cell r="H1260">
            <v>0</v>
          </cell>
          <cell r="I1260">
            <v>0</v>
          </cell>
          <cell r="J1260">
            <v>0</v>
          </cell>
          <cell r="K1260">
            <v>0</v>
          </cell>
          <cell r="L1260">
            <v>0</v>
          </cell>
          <cell r="M1260">
            <v>0</v>
          </cell>
          <cell r="N1260">
            <v>0</v>
          </cell>
          <cell r="O1260">
            <v>0</v>
          </cell>
          <cell r="P1260">
            <v>0</v>
          </cell>
          <cell r="Q1260">
            <v>0</v>
          </cell>
          <cell r="R1260">
            <v>0</v>
          </cell>
          <cell r="T1260">
            <v>1.0011628456684287</v>
          </cell>
        </row>
        <row r="1261">
          <cell r="A1261" t="str">
            <v>428148605</v>
          </cell>
          <cell r="B1261" t="str">
            <v>R29</v>
          </cell>
          <cell r="C1261">
            <v>22</v>
          </cell>
          <cell r="D1261" t="str">
            <v>SIGMA DESIGNS EUROPE</v>
          </cell>
          <cell r="F1261">
            <v>18</v>
          </cell>
          <cell r="G1261" t="str">
            <v>6201Z</v>
          </cell>
          <cell r="H1261">
            <v>0</v>
          </cell>
          <cell r="I1261">
            <v>1</v>
          </cell>
          <cell r="J1261">
            <v>0</v>
          </cell>
          <cell r="K1261">
            <v>0</v>
          </cell>
          <cell r="L1261">
            <v>0</v>
          </cell>
          <cell r="M1261">
            <v>3</v>
          </cell>
          <cell r="N1261">
            <v>0</v>
          </cell>
          <cell r="O1261">
            <v>0</v>
          </cell>
          <cell r="P1261">
            <v>0</v>
          </cell>
          <cell r="Q1261">
            <v>0</v>
          </cell>
          <cell r="R1261">
            <v>4</v>
          </cell>
          <cell r="T1261">
            <v>1.0046796046554451</v>
          </cell>
        </row>
        <row r="1262">
          <cell r="A1262" t="str">
            <v>428173975</v>
          </cell>
          <cell r="B1262" t="str">
            <v>R27</v>
          </cell>
          <cell r="C1262">
            <v>76</v>
          </cell>
          <cell r="D1262" t="str">
            <v>ARKOON NETWORK SECURITY</v>
          </cell>
          <cell r="F1262">
            <v>29</v>
          </cell>
          <cell r="G1262" t="str">
            <v>5829C</v>
          </cell>
          <cell r="H1262">
            <v>2</v>
          </cell>
          <cell r="I1262">
            <v>0</v>
          </cell>
          <cell r="J1262">
            <v>0</v>
          </cell>
          <cell r="K1262">
            <v>0</v>
          </cell>
          <cell r="L1262">
            <v>0</v>
          </cell>
          <cell r="M1262">
            <v>3</v>
          </cell>
          <cell r="N1262">
            <v>0</v>
          </cell>
          <cell r="O1262">
            <v>0</v>
          </cell>
          <cell r="P1262">
            <v>0</v>
          </cell>
          <cell r="Q1262">
            <v>0</v>
          </cell>
          <cell r="R1262">
            <v>5</v>
          </cell>
          <cell r="T1262">
            <v>1.0321091600598653</v>
          </cell>
        </row>
        <row r="1263">
          <cell r="A1263" t="str">
            <v>428622153</v>
          </cell>
          <cell r="B1263" t="str">
            <v>R27</v>
          </cell>
          <cell r="C1263">
            <v>11</v>
          </cell>
          <cell r="D1263" t="str">
            <v>CASTIFY NETWORKS SAS</v>
          </cell>
          <cell r="F1263">
            <v>3</v>
          </cell>
          <cell r="G1263" t="str">
            <v>5829C</v>
          </cell>
          <cell r="H1263">
            <v>0</v>
          </cell>
          <cell r="I1263">
            <v>0</v>
          </cell>
          <cell r="J1263">
            <v>0</v>
          </cell>
          <cell r="K1263">
            <v>0</v>
          </cell>
          <cell r="L1263">
            <v>0</v>
          </cell>
          <cell r="M1263">
            <v>0</v>
          </cell>
          <cell r="N1263">
            <v>0</v>
          </cell>
          <cell r="O1263">
            <v>0</v>
          </cell>
          <cell r="P1263">
            <v>0</v>
          </cell>
          <cell r="Q1263">
            <v>0</v>
          </cell>
          <cell r="R1263">
            <v>0</v>
          </cell>
          <cell r="T1263">
            <v>1.0037269583429937</v>
          </cell>
        </row>
        <row r="1264">
          <cell r="A1264" t="str">
            <v>428692701</v>
          </cell>
          <cell r="B1264" t="str">
            <v>R27</v>
          </cell>
          <cell r="C1264">
            <v>33</v>
          </cell>
          <cell r="D1264" t="str">
            <v>ENNOV</v>
          </cell>
          <cell r="F1264">
            <v>8</v>
          </cell>
          <cell r="G1264" t="str">
            <v>5829C</v>
          </cell>
          <cell r="H1264">
            <v>0</v>
          </cell>
          <cell r="I1264">
            <v>0</v>
          </cell>
          <cell r="J1264">
            <v>0</v>
          </cell>
          <cell r="K1264">
            <v>0</v>
          </cell>
          <cell r="L1264">
            <v>0</v>
          </cell>
          <cell r="M1264">
            <v>1</v>
          </cell>
          <cell r="N1264">
            <v>0</v>
          </cell>
          <cell r="O1264">
            <v>0</v>
          </cell>
          <cell r="P1264">
            <v>0</v>
          </cell>
          <cell r="Q1264">
            <v>2</v>
          </cell>
          <cell r="R1264">
            <v>3</v>
          </cell>
          <cell r="T1264">
            <v>1.0099774803585782</v>
          </cell>
        </row>
        <row r="1265">
          <cell r="A1265" t="str">
            <v>429029028</v>
          </cell>
          <cell r="B1265" t="str">
            <v>R27</v>
          </cell>
          <cell r="C1265">
            <v>5</v>
          </cell>
          <cell r="D1265" t="str">
            <v>DOTVISION</v>
          </cell>
          <cell r="F1265">
            <v>4</v>
          </cell>
          <cell r="G1265" t="str">
            <v>5829C</v>
          </cell>
          <cell r="H1265">
            <v>0</v>
          </cell>
          <cell r="I1265">
            <v>0</v>
          </cell>
          <cell r="J1265">
            <v>0</v>
          </cell>
          <cell r="K1265">
            <v>0</v>
          </cell>
          <cell r="L1265">
            <v>0</v>
          </cell>
          <cell r="M1265">
            <v>1</v>
          </cell>
          <cell r="N1265">
            <v>0</v>
          </cell>
          <cell r="O1265">
            <v>1</v>
          </cell>
          <cell r="P1265">
            <v>0</v>
          </cell>
          <cell r="Q1265">
            <v>0</v>
          </cell>
          <cell r="R1265">
            <v>2</v>
          </cell>
          <cell r="T1265">
            <v>1.0049731646109066</v>
          </cell>
        </row>
        <row r="1266">
          <cell r="A1266" t="str">
            <v>429815442</v>
          </cell>
          <cell r="B1266" t="str">
            <v>R08</v>
          </cell>
          <cell r="C1266">
            <v>12</v>
          </cell>
          <cell r="D1266" t="str">
            <v>BIOTRIAL PARIS</v>
          </cell>
          <cell r="F1266">
            <v>3</v>
          </cell>
          <cell r="G1266" t="str">
            <v>2110Z</v>
          </cell>
          <cell r="H1266">
            <v>0</v>
          </cell>
          <cell r="I1266">
            <v>0</v>
          </cell>
          <cell r="J1266">
            <v>0</v>
          </cell>
          <cell r="K1266">
            <v>0</v>
          </cell>
          <cell r="L1266">
            <v>0</v>
          </cell>
          <cell r="M1266">
            <v>0</v>
          </cell>
          <cell r="N1266">
            <v>0</v>
          </cell>
          <cell r="O1266">
            <v>0</v>
          </cell>
          <cell r="P1266">
            <v>0</v>
          </cell>
          <cell r="Q1266">
            <v>0</v>
          </cell>
          <cell r="R1266">
            <v>0</v>
          </cell>
          <cell r="T1266">
            <v>0.99864788945089022</v>
          </cell>
        </row>
        <row r="1267">
          <cell r="A1267" t="str">
            <v>430421065</v>
          </cell>
          <cell r="B1267" t="str">
            <v>R07</v>
          </cell>
          <cell r="C1267">
            <v>16</v>
          </cell>
          <cell r="D1267" t="str">
            <v>ADEMTECH</v>
          </cell>
          <cell r="F1267">
            <v>6</v>
          </cell>
          <cell r="G1267" t="str">
            <v>2059Z</v>
          </cell>
          <cell r="H1267">
            <v>0</v>
          </cell>
          <cell r="I1267">
            <v>0</v>
          </cell>
          <cell r="J1267">
            <v>0</v>
          </cell>
          <cell r="K1267">
            <v>0</v>
          </cell>
          <cell r="L1267">
            <v>0</v>
          </cell>
          <cell r="M1267">
            <v>0</v>
          </cell>
          <cell r="N1267">
            <v>0</v>
          </cell>
          <cell r="O1267">
            <v>0</v>
          </cell>
          <cell r="P1267">
            <v>0</v>
          </cell>
          <cell r="Q1267">
            <v>0</v>
          </cell>
          <cell r="R1267">
            <v>0</v>
          </cell>
          <cell r="T1267">
            <v>9.5122913991709126</v>
          </cell>
        </row>
        <row r="1268">
          <cell r="A1268" t="str">
            <v>431264688</v>
          </cell>
          <cell r="B1268" t="str">
            <v>R29</v>
          </cell>
          <cell r="C1268">
            <v>16</v>
          </cell>
          <cell r="D1268" t="str">
            <v>E DEVICE</v>
          </cell>
          <cell r="F1268">
            <v>11</v>
          </cell>
          <cell r="G1268" t="str">
            <v>6201Z</v>
          </cell>
          <cell r="H1268">
            <v>0</v>
          </cell>
          <cell r="I1268">
            <v>0</v>
          </cell>
          <cell r="J1268">
            <v>0</v>
          </cell>
          <cell r="K1268">
            <v>0</v>
          </cell>
          <cell r="L1268">
            <v>0</v>
          </cell>
          <cell r="M1268">
            <v>0</v>
          </cell>
          <cell r="N1268">
            <v>0</v>
          </cell>
          <cell r="O1268">
            <v>0</v>
          </cell>
          <cell r="P1268">
            <v>0</v>
          </cell>
          <cell r="Q1268">
            <v>0</v>
          </cell>
          <cell r="R1268">
            <v>0</v>
          </cell>
          <cell r="T1268">
            <v>1.0032019307674886</v>
          </cell>
        </row>
        <row r="1269">
          <cell r="A1269" t="str">
            <v>431268028</v>
          </cell>
          <cell r="B1269" t="str">
            <v>R16</v>
          </cell>
          <cell r="C1269">
            <v>68</v>
          </cell>
          <cell r="D1269" t="str">
            <v>MAUNA KEA TECHNOLOGIES</v>
          </cell>
          <cell r="F1269">
            <v>28</v>
          </cell>
          <cell r="G1269" t="str">
            <v>2660Z</v>
          </cell>
          <cell r="H1269">
            <v>0</v>
          </cell>
          <cell r="I1269">
            <v>0</v>
          </cell>
          <cell r="J1269">
            <v>0</v>
          </cell>
          <cell r="K1269">
            <v>0</v>
          </cell>
          <cell r="L1269">
            <v>0</v>
          </cell>
          <cell r="M1269">
            <v>7</v>
          </cell>
          <cell r="N1269">
            <v>0</v>
          </cell>
          <cell r="O1269">
            <v>0</v>
          </cell>
          <cell r="P1269">
            <v>2</v>
          </cell>
          <cell r="Q1269">
            <v>0</v>
          </cell>
          <cell r="R1269">
            <v>9</v>
          </cell>
          <cell r="S1269" t="str">
            <v>chômage</v>
          </cell>
          <cell r="T1269">
            <v>0.83752943848355987</v>
          </cell>
        </row>
        <row r="1270">
          <cell r="A1270" t="str">
            <v>431369602</v>
          </cell>
          <cell r="B1270" t="str">
            <v>R30</v>
          </cell>
          <cell r="C1270">
            <v>3</v>
          </cell>
          <cell r="D1270" t="str">
            <v>ADSCIENTIS</v>
          </cell>
          <cell r="F1270">
            <v>2</v>
          </cell>
          <cell r="G1270" t="str">
            <v>7120B</v>
          </cell>
          <cell r="H1270">
            <v>0</v>
          </cell>
          <cell r="I1270">
            <v>0</v>
          </cell>
          <cell r="J1270">
            <v>0</v>
          </cell>
          <cell r="K1270">
            <v>0</v>
          </cell>
          <cell r="L1270">
            <v>0</v>
          </cell>
          <cell r="M1270">
            <v>1</v>
          </cell>
          <cell r="N1270">
            <v>0</v>
          </cell>
          <cell r="O1270">
            <v>0</v>
          </cell>
          <cell r="P1270">
            <v>0</v>
          </cell>
          <cell r="Q1270">
            <v>0</v>
          </cell>
          <cell r="R1270">
            <v>1</v>
          </cell>
          <cell r="T1270">
            <v>9.5191432574745569</v>
          </cell>
        </row>
        <row r="1271">
          <cell r="A1271" t="str">
            <v>431855618</v>
          </cell>
          <cell r="B1271" t="str">
            <v>R29</v>
          </cell>
          <cell r="C1271">
            <v>18</v>
          </cell>
          <cell r="D1271" t="str">
            <v>UBIQUBE SOLUTIONS</v>
          </cell>
          <cell r="F1271">
            <v>16</v>
          </cell>
          <cell r="G1271" t="str">
            <v>6202A</v>
          </cell>
          <cell r="H1271">
            <v>0</v>
          </cell>
          <cell r="I1271">
            <v>0</v>
          </cell>
          <cell r="J1271">
            <v>0</v>
          </cell>
          <cell r="K1271">
            <v>0</v>
          </cell>
          <cell r="L1271">
            <v>0</v>
          </cell>
          <cell r="M1271">
            <v>0</v>
          </cell>
          <cell r="N1271">
            <v>0</v>
          </cell>
          <cell r="O1271">
            <v>0</v>
          </cell>
          <cell r="P1271">
            <v>1</v>
          </cell>
          <cell r="Q1271">
            <v>0</v>
          </cell>
          <cell r="R1271">
            <v>1</v>
          </cell>
          <cell r="S1271" t="str">
            <v>CHOMAGE</v>
          </cell>
          <cell r="T1271">
            <v>1.0046616233396708</v>
          </cell>
        </row>
        <row r="1272">
          <cell r="A1272" t="str">
            <v>431860758</v>
          </cell>
          <cell r="B1272" t="str">
            <v>R30</v>
          </cell>
          <cell r="C1272">
            <v>14</v>
          </cell>
          <cell r="D1272" t="str">
            <v>DA VOLTERRA</v>
          </cell>
          <cell r="F1272">
            <v>10</v>
          </cell>
          <cell r="G1272" t="str">
            <v>7219Z</v>
          </cell>
          <cell r="H1272">
            <v>0</v>
          </cell>
          <cell r="I1272">
            <v>0</v>
          </cell>
          <cell r="J1272">
            <v>0</v>
          </cell>
          <cell r="K1272">
            <v>0</v>
          </cell>
          <cell r="L1272">
            <v>0</v>
          </cell>
          <cell r="M1272">
            <v>0</v>
          </cell>
          <cell r="N1272">
            <v>0</v>
          </cell>
          <cell r="O1272">
            <v>0</v>
          </cell>
          <cell r="P1272">
            <v>1</v>
          </cell>
          <cell r="Q1272">
            <v>0</v>
          </cell>
          <cell r="R1272">
            <v>1</v>
          </cell>
          <cell r="S1272" t="str">
            <v>chômage</v>
          </cell>
          <cell r="T1272">
            <v>1.0379462591954447</v>
          </cell>
        </row>
        <row r="1273">
          <cell r="A1273" t="str">
            <v>432401719</v>
          </cell>
          <cell r="B1273" t="str">
            <v>R29</v>
          </cell>
          <cell r="C1273">
            <v>27</v>
          </cell>
          <cell r="D1273" t="str">
            <v>ONE 2 TEAM</v>
          </cell>
          <cell r="F1273">
            <v>14</v>
          </cell>
          <cell r="G1273" t="str">
            <v>6202A</v>
          </cell>
          <cell r="H1273">
            <v>0</v>
          </cell>
          <cell r="I1273">
            <v>0</v>
          </cell>
          <cell r="J1273">
            <v>0</v>
          </cell>
          <cell r="K1273">
            <v>0</v>
          </cell>
          <cell r="L1273">
            <v>0</v>
          </cell>
          <cell r="M1273">
            <v>0</v>
          </cell>
          <cell r="N1273">
            <v>0</v>
          </cell>
          <cell r="O1273">
            <v>0</v>
          </cell>
          <cell r="P1273">
            <v>0</v>
          </cell>
          <cell r="Q1273">
            <v>0</v>
          </cell>
          <cell r="R1273">
            <v>0</v>
          </cell>
          <cell r="T1273">
            <v>1.0023811843489356</v>
          </cell>
        </row>
        <row r="1274">
          <cell r="A1274" t="str">
            <v>457200608</v>
          </cell>
          <cell r="B1274" t="str">
            <v>R07</v>
          </cell>
          <cell r="C1274">
            <v>53</v>
          </cell>
          <cell r="D1274" t="str">
            <v>LAFFORT</v>
          </cell>
          <cell r="F1274">
            <v>1</v>
          </cell>
          <cell r="G1274" t="str">
            <v>2059Z</v>
          </cell>
          <cell r="H1274">
            <v>0</v>
          </cell>
          <cell r="I1274">
            <v>0</v>
          </cell>
          <cell r="J1274">
            <v>0</v>
          </cell>
          <cell r="K1274">
            <v>0</v>
          </cell>
          <cell r="L1274">
            <v>0</v>
          </cell>
          <cell r="M1274">
            <v>0</v>
          </cell>
          <cell r="N1274">
            <v>0</v>
          </cell>
          <cell r="O1274">
            <v>0</v>
          </cell>
          <cell r="P1274">
            <v>0</v>
          </cell>
          <cell r="Q1274">
            <v>0</v>
          </cell>
          <cell r="R1274">
            <v>0</v>
          </cell>
          <cell r="T1274">
            <v>9.4902069299677549</v>
          </cell>
        </row>
        <row r="1275">
          <cell r="A1275" t="str">
            <v>476480330</v>
          </cell>
          <cell r="B1275" t="str">
            <v>R03</v>
          </cell>
          <cell r="C1275">
            <v>446</v>
          </cell>
          <cell r="D1275" t="str">
            <v>LUTTI</v>
          </cell>
          <cell r="F1275">
            <v>3</v>
          </cell>
          <cell r="G1275" t="str">
            <v>1082Z</v>
          </cell>
          <cell r="H1275">
            <v>0</v>
          </cell>
          <cell r="I1275">
            <v>0</v>
          </cell>
          <cell r="J1275">
            <v>0</v>
          </cell>
          <cell r="K1275">
            <v>0</v>
          </cell>
          <cell r="L1275">
            <v>0</v>
          </cell>
          <cell r="M1275">
            <v>0</v>
          </cell>
          <cell r="N1275">
            <v>0</v>
          </cell>
          <cell r="O1275">
            <v>0</v>
          </cell>
          <cell r="P1275">
            <v>0</v>
          </cell>
          <cell r="Q1275">
            <v>0</v>
          </cell>
          <cell r="R1275">
            <v>0</v>
          </cell>
          <cell r="T1275">
            <v>1.0214841937427253</v>
          </cell>
        </row>
        <row r="1276">
          <cell r="A1276" t="str">
            <v>542083977</v>
          </cell>
          <cell r="B1276" t="str">
            <v>R07</v>
          </cell>
          <cell r="C1276">
            <v>25</v>
          </cell>
          <cell r="D1276" t="str">
            <v>CHANET PEINTURES</v>
          </cell>
          <cell r="F1276">
            <v>2</v>
          </cell>
          <cell r="G1276" t="str">
            <v>2030Z</v>
          </cell>
          <cell r="H1276">
            <v>0</v>
          </cell>
          <cell r="I1276">
            <v>0</v>
          </cell>
          <cell r="J1276">
            <v>0</v>
          </cell>
          <cell r="K1276">
            <v>0</v>
          </cell>
          <cell r="L1276">
            <v>0</v>
          </cell>
          <cell r="M1276">
            <v>0</v>
          </cell>
          <cell r="N1276">
            <v>0</v>
          </cell>
          <cell r="O1276">
            <v>0</v>
          </cell>
          <cell r="P1276">
            <v>0</v>
          </cell>
          <cell r="Q1276">
            <v>2</v>
          </cell>
          <cell r="R1276">
            <v>2</v>
          </cell>
          <cell r="T1276">
            <v>9.490748422902195</v>
          </cell>
        </row>
        <row r="1277">
          <cell r="A1277" t="str">
            <v>572095982</v>
          </cell>
          <cell r="B1277" t="str">
            <v>R21</v>
          </cell>
          <cell r="C1277">
            <v>17</v>
          </cell>
          <cell r="D1277" t="str">
            <v>SECAPEM</v>
          </cell>
          <cell r="F1277">
            <v>2</v>
          </cell>
          <cell r="G1277" t="str">
            <v>3030Z</v>
          </cell>
          <cell r="H1277">
            <v>0</v>
          </cell>
          <cell r="I1277">
            <v>0</v>
          </cell>
          <cell r="J1277">
            <v>0</v>
          </cell>
          <cell r="K1277">
            <v>0</v>
          </cell>
          <cell r="L1277">
            <v>0</v>
          </cell>
          <cell r="M1277">
            <v>0</v>
          </cell>
          <cell r="N1277">
            <v>0</v>
          </cell>
          <cell r="O1277">
            <v>0</v>
          </cell>
          <cell r="P1277">
            <v>0</v>
          </cell>
          <cell r="Q1277">
            <v>0</v>
          </cell>
          <cell r="R1277">
            <v>0</v>
          </cell>
          <cell r="T1277">
            <v>1.0008475763161064</v>
          </cell>
        </row>
        <row r="1278">
          <cell r="A1278" t="str">
            <v>593880057</v>
          </cell>
          <cell r="B1278" t="str">
            <v>R03</v>
          </cell>
          <cell r="C1278">
            <v>104</v>
          </cell>
          <cell r="D1278" t="str">
            <v>SALAISONS DE LA TOUQUES</v>
          </cell>
          <cell r="F1278">
            <v>2</v>
          </cell>
          <cell r="G1278" t="str">
            <v>1085Z</v>
          </cell>
          <cell r="H1278">
            <v>0</v>
          </cell>
          <cell r="I1278">
            <v>0</v>
          </cell>
          <cell r="J1278">
            <v>0</v>
          </cell>
          <cell r="K1278">
            <v>0</v>
          </cell>
          <cell r="L1278">
            <v>0</v>
          </cell>
          <cell r="M1278">
            <v>0</v>
          </cell>
          <cell r="N1278">
            <v>0</v>
          </cell>
          <cell r="O1278">
            <v>0</v>
          </cell>
          <cell r="P1278">
            <v>0</v>
          </cell>
          <cell r="Q1278">
            <v>0</v>
          </cell>
          <cell r="R1278">
            <v>0</v>
          </cell>
          <cell r="T1278">
            <v>9.556337507411131</v>
          </cell>
        </row>
        <row r="1279">
          <cell r="A1279" t="str">
            <v>712056266</v>
          </cell>
          <cell r="B1279" t="str">
            <v>R17</v>
          </cell>
          <cell r="C1279">
            <v>697</v>
          </cell>
          <cell r="D1279" t="str">
            <v>LA DETECTION ELECTRONIQUE FRANCA</v>
          </cell>
          <cell r="F1279">
            <v>8</v>
          </cell>
          <cell r="G1279" t="str">
            <v>2790Z</v>
          </cell>
          <cell r="H1279">
            <v>0</v>
          </cell>
          <cell r="I1279">
            <v>0</v>
          </cell>
          <cell r="J1279">
            <v>0</v>
          </cell>
          <cell r="K1279">
            <v>0</v>
          </cell>
          <cell r="L1279">
            <v>0</v>
          </cell>
          <cell r="M1279">
            <v>0</v>
          </cell>
          <cell r="N1279">
            <v>0</v>
          </cell>
          <cell r="O1279">
            <v>0</v>
          </cell>
          <cell r="P1279">
            <v>0</v>
          </cell>
          <cell r="Q1279">
            <v>0</v>
          </cell>
          <cell r="R1279">
            <v>0</v>
          </cell>
          <cell r="T1279">
            <v>1.0166776511794382</v>
          </cell>
        </row>
        <row r="1280">
          <cell r="A1280" t="str">
            <v>727050080</v>
          </cell>
          <cell r="B1280" t="str">
            <v>R21</v>
          </cell>
          <cell r="C1280">
            <v>570</v>
          </cell>
          <cell r="D1280" t="str">
            <v>CREUZET AERONAUTIQUE</v>
          </cell>
          <cell r="F1280">
            <v>4</v>
          </cell>
          <cell r="G1280" t="str">
            <v>3030Z</v>
          </cell>
          <cell r="H1280">
            <v>0</v>
          </cell>
          <cell r="I1280">
            <v>0</v>
          </cell>
          <cell r="J1280">
            <v>0</v>
          </cell>
          <cell r="K1280">
            <v>0</v>
          </cell>
          <cell r="L1280">
            <v>0</v>
          </cell>
          <cell r="M1280">
            <v>0</v>
          </cell>
          <cell r="N1280">
            <v>0</v>
          </cell>
          <cell r="O1280">
            <v>0</v>
          </cell>
          <cell r="P1280">
            <v>0</v>
          </cell>
          <cell r="Q1280">
            <v>0</v>
          </cell>
          <cell r="R1280">
            <v>0</v>
          </cell>
          <cell r="T1280">
            <v>1.0016960588763359</v>
          </cell>
        </row>
        <row r="1281">
          <cell r="A1281" t="str">
            <v>770500346</v>
          </cell>
          <cell r="B1281" t="str">
            <v>R03</v>
          </cell>
          <cell r="C1281">
            <v>144</v>
          </cell>
          <cell r="D1281" t="str">
            <v>MADELEINES BIJOU</v>
          </cell>
          <cell r="F1281">
            <v>1</v>
          </cell>
          <cell r="G1281" t="str">
            <v>1072Z</v>
          </cell>
          <cell r="H1281">
            <v>0</v>
          </cell>
          <cell r="I1281">
            <v>0</v>
          </cell>
          <cell r="J1281">
            <v>0</v>
          </cell>
          <cell r="K1281">
            <v>0</v>
          </cell>
          <cell r="L1281">
            <v>0</v>
          </cell>
          <cell r="M1281">
            <v>0</v>
          </cell>
          <cell r="N1281">
            <v>0</v>
          </cell>
          <cell r="O1281">
            <v>0</v>
          </cell>
          <cell r="P1281">
            <v>0</v>
          </cell>
          <cell r="Q1281">
            <v>0</v>
          </cell>
          <cell r="R1281">
            <v>0</v>
          </cell>
          <cell r="T1281">
            <v>9.4310998726158832</v>
          </cell>
        </row>
        <row r="1282">
          <cell r="A1282" t="str">
            <v>775606650</v>
          </cell>
          <cell r="B1282" t="str">
            <v>R17</v>
          </cell>
          <cell r="C1282">
            <v>72</v>
          </cell>
          <cell r="D1282" t="str">
            <v>SEFI</v>
          </cell>
          <cell r="F1282">
            <v>18</v>
          </cell>
          <cell r="G1282" t="str">
            <v>2790Z</v>
          </cell>
          <cell r="H1282">
            <v>0</v>
          </cell>
          <cell r="I1282">
            <v>0</v>
          </cell>
          <cell r="J1282">
            <v>0</v>
          </cell>
          <cell r="K1282">
            <v>0</v>
          </cell>
          <cell r="L1282">
            <v>0</v>
          </cell>
          <cell r="M1282">
            <v>0</v>
          </cell>
          <cell r="N1282">
            <v>0</v>
          </cell>
          <cell r="O1282">
            <v>0</v>
          </cell>
          <cell r="P1282">
            <v>0</v>
          </cell>
          <cell r="Q1282">
            <v>1</v>
          </cell>
          <cell r="R1282">
            <v>1</v>
          </cell>
          <cell r="T1282">
            <v>1.0235330609518747</v>
          </cell>
        </row>
        <row r="1283">
          <cell r="A1283" t="str">
            <v>957507536</v>
          </cell>
          <cell r="B1283" t="str">
            <v>R03</v>
          </cell>
          <cell r="C1283">
            <v>434</v>
          </cell>
          <cell r="D1283" t="str">
            <v>LUSTUCRU FRAIS</v>
          </cell>
          <cell r="F1283">
            <v>7</v>
          </cell>
          <cell r="G1283" t="str">
            <v>1073Z</v>
          </cell>
          <cell r="H1283">
            <v>0</v>
          </cell>
          <cell r="I1283">
            <v>0</v>
          </cell>
          <cell r="J1283">
            <v>0</v>
          </cell>
          <cell r="K1283">
            <v>0</v>
          </cell>
          <cell r="L1283">
            <v>0</v>
          </cell>
          <cell r="M1283">
            <v>0</v>
          </cell>
          <cell r="N1283">
            <v>0</v>
          </cell>
          <cell r="O1283">
            <v>0</v>
          </cell>
          <cell r="P1283">
            <v>0</v>
          </cell>
          <cell r="Q1283">
            <v>0</v>
          </cell>
          <cell r="R1283">
            <v>0</v>
          </cell>
          <cell r="T1283">
            <v>0.96459333948265202</v>
          </cell>
        </row>
        <row r="1284">
          <cell r="A1284" t="str">
            <v>407986074</v>
          </cell>
          <cell r="B1284" t="str">
            <v>R25</v>
          </cell>
          <cell r="C1284">
            <v>5370</v>
          </cell>
          <cell r="D1284" t="str">
            <v>BOUYGUES BATIMENT INTERNATIONAL</v>
          </cell>
          <cell r="F1284">
            <v>2</v>
          </cell>
          <cell r="G1284" t="str">
            <v>4120B</v>
          </cell>
          <cell r="H1284">
            <v>0</v>
          </cell>
          <cell r="I1284">
            <v>0</v>
          </cell>
          <cell r="J1284">
            <v>0</v>
          </cell>
          <cell r="K1284">
            <v>0</v>
          </cell>
          <cell r="L1284">
            <v>0</v>
          </cell>
          <cell r="M1284">
            <v>0</v>
          </cell>
          <cell r="N1284">
            <v>0</v>
          </cell>
          <cell r="O1284">
            <v>0</v>
          </cell>
          <cell r="P1284">
            <v>0</v>
          </cell>
          <cell r="Q1284">
            <v>0</v>
          </cell>
          <cell r="R1284">
            <v>0</v>
          </cell>
          <cell r="T1284">
            <v>1.0110713980072239</v>
          </cell>
        </row>
        <row r="1285">
          <cell r="A1285" t="str">
            <v>334456886</v>
          </cell>
          <cell r="B1285" t="str">
            <v>R30</v>
          </cell>
          <cell r="C1285">
            <v>434</v>
          </cell>
          <cell r="D1285" t="str">
            <v>SOFRESID ENGINEERING</v>
          </cell>
          <cell r="F1285">
            <v>27</v>
          </cell>
          <cell r="G1285" t="str">
            <v>7112B</v>
          </cell>
          <cell r="H1285">
            <v>0</v>
          </cell>
          <cell r="I1285">
            <v>0</v>
          </cell>
          <cell r="J1285">
            <v>0</v>
          </cell>
          <cell r="K1285">
            <v>0</v>
          </cell>
          <cell r="L1285">
            <v>0</v>
          </cell>
          <cell r="M1285">
            <v>0</v>
          </cell>
          <cell r="N1285">
            <v>0</v>
          </cell>
          <cell r="O1285">
            <v>0</v>
          </cell>
          <cell r="P1285">
            <v>0</v>
          </cell>
          <cell r="Q1285">
            <v>0</v>
          </cell>
          <cell r="R1285">
            <v>0</v>
          </cell>
          <cell r="T1285">
            <v>9.3571913983409036</v>
          </cell>
        </row>
        <row r="1286">
          <cell r="A1286" t="str">
            <v>489332908</v>
          </cell>
          <cell r="B1286" t="str">
            <v>R09</v>
          </cell>
          <cell r="C1286">
            <v>1698</v>
          </cell>
          <cell r="D1286" t="str">
            <v>COOPER STANDARD France</v>
          </cell>
          <cell r="E1286" t="str">
            <v>489332908 ; 389798927 ;</v>
          </cell>
          <cell r="F1286">
            <v>35</v>
          </cell>
          <cell r="G1286" t="str">
            <v>2219Z</v>
          </cell>
          <cell r="H1286">
            <v>0</v>
          </cell>
          <cell r="I1286">
            <v>0</v>
          </cell>
          <cell r="J1286">
            <v>0</v>
          </cell>
          <cell r="K1286">
            <v>0</v>
          </cell>
          <cell r="L1286">
            <v>0</v>
          </cell>
          <cell r="M1286">
            <v>0</v>
          </cell>
          <cell r="N1286">
            <v>0</v>
          </cell>
          <cell r="O1286">
            <v>0</v>
          </cell>
          <cell r="P1286">
            <v>0</v>
          </cell>
          <cell r="Q1286">
            <v>0</v>
          </cell>
          <cell r="R1286">
            <v>0</v>
          </cell>
          <cell r="T1286">
            <v>1.2831591629132717</v>
          </cell>
        </row>
        <row r="1287">
          <cell r="A1287" t="str">
            <v>314583758</v>
          </cell>
          <cell r="B1287" t="str">
            <v>R25</v>
          </cell>
          <cell r="C1287">
            <v>1401</v>
          </cell>
          <cell r="D1287" t="str">
            <v>SCREG SUD EST</v>
          </cell>
          <cell r="F1287">
            <v>10</v>
          </cell>
          <cell r="G1287" t="str">
            <v>4211Z</v>
          </cell>
          <cell r="H1287">
            <v>0</v>
          </cell>
          <cell r="I1287">
            <v>0</v>
          </cell>
          <cell r="J1287">
            <v>0</v>
          </cell>
          <cell r="K1287">
            <v>0</v>
          </cell>
          <cell r="L1287">
            <v>0</v>
          </cell>
          <cell r="M1287">
            <v>0</v>
          </cell>
          <cell r="N1287">
            <v>0</v>
          </cell>
          <cell r="O1287">
            <v>0</v>
          </cell>
          <cell r="P1287">
            <v>0</v>
          </cell>
          <cell r="Q1287">
            <v>0</v>
          </cell>
          <cell r="R1287">
            <v>0</v>
          </cell>
          <cell r="T1287">
            <v>0.92863628424322764</v>
          </cell>
        </row>
        <row r="1288">
          <cell r="A1288" t="str">
            <v>348099987</v>
          </cell>
          <cell r="B1288" t="str">
            <v>R25</v>
          </cell>
          <cell r="C1288">
            <v>210</v>
          </cell>
          <cell r="D1288" t="str">
            <v>GEOTECHNIQUE ET TRAVAUX SPECIAUX</v>
          </cell>
          <cell r="F1288">
            <v>5</v>
          </cell>
          <cell r="G1288" t="str">
            <v>4312A</v>
          </cell>
          <cell r="H1288">
            <v>0</v>
          </cell>
          <cell r="I1288">
            <v>0</v>
          </cell>
          <cell r="J1288">
            <v>0</v>
          </cell>
          <cell r="K1288">
            <v>0</v>
          </cell>
          <cell r="L1288">
            <v>0</v>
          </cell>
          <cell r="M1288">
            <v>0</v>
          </cell>
          <cell r="N1288">
            <v>0</v>
          </cell>
          <cell r="O1288">
            <v>0</v>
          </cell>
          <cell r="P1288">
            <v>0</v>
          </cell>
          <cell r="Q1288">
            <v>0</v>
          </cell>
          <cell r="R1288">
            <v>0</v>
          </cell>
          <cell r="T1288">
            <v>0.96346458340332364</v>
          </cell>
        </row>
        <row r="1289">
          <cell r="A1289" t="str">
            <v>712005107</v>
          </cell>
          <cell r="B1289" t="str">
            <v>R08</v>
          </cell>
          <cell r="C1289">
            <v>223</v>
          </cell>
          <cell r="D1289" t="str">
            <v>SOGEVAL SA</v>
          </cell>
          <cell r="F1289">
            <v>21</v>
          </cell>
          <cell r="G1289" t="str">
            <v>2120Z</v>
          </cell>
          <cell r="H1289">
            <v>0</v>
          </cell>
          <cell r="I1289">
            <v>0</v>
          </cell>
          <cell r="J1289">
            <v>0</v>
          </cell>
          <cell r="K1289">
            <v>0</v>
          </cell>
          <cell r="L1289">
            <v>0</v>
          </cell>
          <cell r="M1289">
            <v>0</v>
          </cell>
          <cell r="N1289">
            <v>0</v>
          </cell>
          <cell r="O1289">
            <v>0</v>
          </cell>
          <cell r="P1289">
            <v>0</v>
          </cell>
          <cell r="Q1289">
            <v>0</v>
          </cell>
          <cell r="R1289">
            <v>0</v>
          </cell>
          <cell r="T1289">
            <v>1.0053926997024889</v>
          </cell>
        </row>
        <row r="1290">
          <cell r="A1290" t="str">
            <v>592028542</v>
          </cell>
          <cell r="B1290" t="str">
            <v>R04</v>
          </cell>
          <cell r="C1290">
            <v>137</v>
          </cell>
          <cell r="D1290" t="str">
            <v>HOLDING TEXTILE HERMES</v>
          </cell>
          <cell r="F1290">
            <v>1</v>
          </cell>
          <cell r="G1290" t="str">
            <v>13</v>
          </cell>
          <cell r="H1290">
            <v>0</v>
          </cell>
          <cell r="I1290">
            <v>0</v>
          </cell>
          <cell r="J1290">
            <v>0</v>
          </cell>
          <cell r="K1290">
            <v>0</v>
          </cell>
          <cell r="L1290">
            <v>0</v>
          </cell>
          <cell r="M1290">
            <v>0</v>
          </cell>
          <cell r="N1290">
            <v>0</v>
          </cell>
          <cell r="O1290">
            <v>0</v>
          </cell>
          <cell r="P1290">
            <v>0</v>
          </cell>
          <cell r="Q1290">
            <v>0</v>
          </cell>
          <cell r="R1290">
            <v>0</v>
          </cell>
          <cell r="T1290">
            <v>12.052770724521734</v>
          </cell>
        </row>
        <row r="1291">
          <cell r="A1291" t="str">
            <v>341052686</v>
          </cell>
          <cell r="B1291" t="str">
            <v>R09</v>
          </cell>
          <cell r="C1291">
            <v>207</v>
          </cell>
          <cell r="D1291" t="str">
            <v>MENUISERIES ELVA</v>
          </cell>
          <cell r="F1291">
            <v>2</v>
          </cell>
          <cell r="G1291" t="str">
            <v>2223Z</v>
          </cell>
          <cell r="H1291">
            <v>1</v>
          </cell>
          <cell r="I1291">
            <v>0</v>
          </cell>
          <cell r="J1291">
            <v>0</v>
          </cell>
          <cell r="K1291">
            <v>0</v>
          </cell>
          <cell r="L1291">
            <v>0</v>
          </cell>
          <cell r="M1291">
            <v>0</v>
          </cell>
          <cell r="N1291">
            <v>0</v>
          </cell>
          <cell r="O1291">
            <v>0</v>
          </cell>
          <cell r="P1291">
            <v>0</v>
          </cell>
          <cell r="Q1291">
            <v>0</v>
          </cell>
          <cell r="R1291">
            <v>1</v>
          </cell>
          <cell r="T1291">
            <v>9.1774847863488382</v>
          </cell>
        </row>
        <row r="1292">
          <cell r="A1292" t="str">
            <v>322522368</v>
          </cell>
          <cell r="B1292" t="str">
            <v>R05</v>
          </cell>
          <cell r="C1292">
            <v>293</v>
          </cell>
          <cell r="D1292" t="str">
            <v>OUEST PRODUCTION</v>
          </cell>
          <cell r="F1292">
            <v>6</v>
          </cell>
          <cell r="G1292" t="str">
            <v>1623Z</v>
          </cell>
          <cell r="H1292">
            <v>0</v>
          </cell>
          <cell r="I1292">
            <v>0</v>
          </cell>
          <cell r="J1292">
            <v>0</v>
          </cell>
          <cell r="K1292">
            <v>0</v>
          </cell>
          <cell r="L1292">
            <v>0</v>
          </cell>
          <cell r="M1292">
            <v>0</v>
          </cell>
          <cell r="N1292">
            <v>0</v>
          </cell>
          <cell r="O1292">
            <v>0</v>
          </cell>
          <cell r="P1292">
            <v>0</v>
          </cell>
          <cell r="Q1292">
            <v>0</v>
          </cell>
          <cell r="R1292">
            <v>0</v>
          </cell>
          <cell r="T1292">
            <v>5.824742697479965</v>
          </cell>
        </row>
        <row r="1293">
          <cell r="A1293" t="str">
            <v>486080161</v>
          </cell>
          <cell r="B1293" t="str">
            <v>R09</v>
          </cell>
          <cell r="C1293">
            <v>525</v>
          </cell>
          <cell r="D1293" t="str">
            <v>COUGNAUD</v>
          </cell>
          <cell r="F1293">
            <v>5</v>
          </cell>
          <cell r="G1293" t="str">
            <v>2223Z</v>
          </cell>
          <cell r="H1293">
            <v>0</v>
          </cell>
          <cell r="I1293">
            <v>0</v>
          </cell>
          <cell r="J1293">
            <v>0</v>
          </cell>
          <cell r="K1293">
            <v>0</v>
          </cell>
          <cell r="L1293">
            <v>0</v>
          </cell>
          <cell r="M1293">
            <v>0</v>
          </cell>
          <cell r="N1293">
            <v>0</v>
          </cell>
          <cell r="O1293">
            <v>0</v>
          </cell>
          <cell r="P1293">
            <v>0</v>
          </cell>
          <cell r="Q1293">
            <v>0</v>
          </cell>
          <cell r="R1293">
            <v>0</v>
          </cell>
          <cell r="T1293">
            <v>0.94390222729689222</v>
          </cell>
        </row>
        <row r="1294">
          <cell r="A1294" t="str">
            <v>720803097</v>
          </cell>
          <cell r="B1294" t="str">
            <v>R05</v>
          </cell>
          <cell r="C1294">
            <v>167</v>
          </cell>
          <cell r="D1294" t="str">
            <v>LAGRANGE PRODUCTION</v>
          </cell>
          <cell r="F1294">
            <v>3</v>
          </cell>
          <cell r="G1294" t="str">
            <v>1623Z</v>
          </cell>
          <cell r="H1294">
            <v>0</v>
          </cell>
          <cell r="I1294">
            <v>0</v>
          </cell>
          <cell r="J1294">
            <v>0</v>
          </cell>
          <cell r="K1294">
            <v>0</v>
          </cell>
          <cell r="L1294">
            <v>0</v>
          </cell>
          <cell r="M1294">
            <v>0</v>
          </cell>
          <cell r="N1294">
            <v>0</v>
          </cell>
          <cell r="O1294">
            <v>0</v>
          </cell>
          <cell r="P1294">
            <v>0</v>
          </cell>
          <cell r="Q1294">
            <v>0</v>
          </cell>
          <cell r="R1294">
            <v>0</v>
          </cell>
          <cell r="T1294">
            <v>0.77203843972312547</v>
          </cell>
        </row>
        <row r="1295">
          <cell r="A1295" t="str">
            <v>682011440</v>
          </cell>
          <cell r="B1295" t="str">
            <v>R09</v>
          </cell>
          <cell r="C1295">
            <v>147</v>
          </cell>
          <cell r="D1295" t="str">
            <v>LINDAL France</v>
          </cell>
          <cell r="F1295">
            <v>17</v>
          </cell>
          <cell r="G1295" t="str">
            <v>2222Z</v>
          </cell>
          <cell r="H1295">
            <v>0</v>
          </cell>
          <cell r="I1295">
            <v>0</v>
          </cell>
          <cell r="J1295">
            <v>0</v>
          </cell>
          <cell r="K1295">
            <v>0</v>
          </cell>
          <cell r="L1295">
            <v>0</v>
          </cell>
          <cell r="M1295">
            <v>0</v>
          </cell>
          <cell r="N1295">
            <v>0</v>
          </cell>
          <cell r="O1295">
            <v>0</v>
          </cell>
          <cell r="P1295">
            <v>0</v>
          </cell>
          <cell r="Q1295">
            <v>0</v>
          </cell>
          <cell r="R1295">
            <v>0</v>
          </cell>
          <cell r="T1295">
            <v>1.0749832563341652</v>
          </cell>
        </row>
        <row r="1296">
          <cell r="A1296" t="str">
            <v>414281345</v>
          </cell>
          <cell r="B1296" t="str">
            <v>R17</v>
          </cell>
          <cell r="C1296">
            <v>726</v>
          </cell>
          <cell r="D1296" t="str">
            <v>SIEMENS TRANSMISSION &amp; DISTRIBUT</v>
          </cell>
          <cell r="F1296">
            <v>26</v>
          </cell>
          <cell r="G1296" t="str">
            <v>2712Z</v>
          </cell>
          <cell r="H1296">
            <v>0</v>
          </cell>
          <cell r="I1296">
            <v>0</v>
          </cell>
          <cell r="J1296">
            <v>0</v>
          </cell>
          <cell r="K1296">
            <v>0</v>
          </cell>
          <cell r="L1296">
            <v>0</v>
          </cell>
          <cell r="M1296">
            <v>0</v>
          </cell>
          <cell r="N1296">
            <v>0</v>
          </cell>
          <cell r="O1296">
            <v>0</v>
          </cell>
          <cell r="P1296">
            <v>0</v>
          </cell>
          <cell r="Q1296">
            <v>0</v>
          </cell>
          <cell r="R1296">
            <v>0</v>
          </cell>
          <cell r="T1296">
            <v>0.99786507182167417</v>
          </cell>
        </row>
        <row r="1297">
          <cell r="A1297" t="str">
            <v>552008443</v>
          </cell>
          <cell r="B1297" t="str">
            <v>R22</v>
          </cell>
          <cell r="C1297">
            <v>445</v>
          </cell>
          <cell r="D1297" t="str">
            <v>SOCIETE BIC</v>
          </cell>
          <cell r="F1297">
            <v>7</v>
          </cell>
          <cell r="G1297" t="str">
            <v>3299Z</v>
          </cell>
          <cell r="H1297">
            <v>0</v>
          </cell>
          <cell r="I1297">
            <v>0</v>
          </cell>
          <cell r="J1297">
            <v>0</v>
          </cell>
          <cell r="K1297">
            <v>0</v>
          </cell>
          <cell r="L1297">
            <v>0</v>
          </cell>
          <cell r="M1297">
            <v>0</v>
          </cell>
          <cell r="N1297">
            <v>0</v>
          </cell>
          <cell r="O1297">
            <v>1</v>
          </cell>
          <cell r="P1297">
            <v>0</v>
          </cell>
          <cell r="Q1297">
            <v>0</v>
          </cell>
          <cell r="R1297">
            <v>1</v>
          </cell>
          <cell r="T1297">
            <v>0.99764862118937492</v>
          </cell>
        </row>
        <row r="1298">
          <cell r="A1298" t="str">
            <v>414574053</v>
          </cell>
          <cell r="B1298" t="str">
            <v>R10</v>
          </cell>
          <cell r="C1298">
            <v>420</v>
          </cell>
          <cell r="D1298" t="str">
            <v>SOLVAY CARBONATE France</v>
          </cell>
          <cell r="F1298">
            <v>11</v>
          </cell>
          <cell r="G1298" t="str">
            <v>2399Z</v>
          </cell>
          <cell r="H1298">
            <v>0</v>
          </cell>
          <cell r="I1298">
            <v>0</v>
          </cell>
          <cell r="J1298">
            <v>0</v>
          </cell>
          <cell r="K1298">
            <v>2</v>
          </cell>
          <cell r="L1298">
            <v>0</v>
          </cell>
          <cell r="M1298">
            <v>0</v>
          </cell>
          <cell r="N1298">
            <v>0</v>
          </cell>
          <cell r="O1298">
            <v>0</v>
          </cell>
          <cell r="P1298">
            <v>0</v>
          </cell>
          <cell r="Q1298">
            <v>0</v>
          </cell>
          <cell r="R1298">
            <v>2</v>
          </cell>
          <cell r="T1298">
            <v>0.98345819128343914</v>
          </cell>
        </row>
        <row r="1299">
          <cell r="A1299" t="str">
            <v>414574525</v>
          </cell>
          <cell r="B1299" t="str">
            <v>R07</v>
          </cell>
          <cell r="C1299">
            <v>7</v>
          </cell>
          <cell r="D1299" t="str">
            <v>SOLVAY SPECIALTY POLYMERS FRANCE</v>
          </cell>
          <cell r="F1299">
            <v>2</v>
          </cell>
          <cell r="G1299" t="str">
            <v>2016Z</v>
          </cell>
          <cell r="H1299">
            <v>0</v>
          </cell>
          <cell r="I1299">
            <v>0</v>
          </cell>
          <cell r="J1299">
            <v>0</v>
          </cell>
          <cell r="K1299">
            <v>0</v>
          </cell>
          <cell r="L1299">
            <v>0</v>
          </cell>
          <cell r="M1299">
            <v>0</v>
          </cell>
          <cell r="N1299">
            <v>0</v>
          </cell>
          <cell r="O1299">
            <v>0</v>
          </cell>
          <cell r="P1299">
            <v>0</v>
          </cell>
          <cell r="Q1299">
            <v>0</v>
          </cell>
          <cell r="R1299">
            <v>0</v>
          </cell>
          <cell r="T1299">
            <v>1.0011337998841978</v>
          </cell>
        </row>
        <row r="1300">
          <cell r="A1300" t="str">
            <v>418215075</v>
          </cell>
          <cell r="B1300" t="str">
            <v>R07</v>
          </cell>
          <cell r="C1300">
            <v>81</v>
          </cell>
          <cell r="D1300" t="str">
            <v>SOLVAY SPECIALITES France</v>
          </cell>
          <cell r="F1300">
            <v>5</v>
          </cell>
          <cell r="G1300" t="str">
            <v>2013B</v>
          </cell>
          <cell r="H1300">
            <v>0</v>
          </cell>
          <cell r="I1300">
            <v>0</v>
          </cell>
          <cell r="J1300">
            <v>0</v>
          </cell>
          <cell r="K1300">
            <v>0</v>
          </cell>
          <cell r="L1300">
            <v>0</v>
          </cell>
          <cell r="M1300">
            <v>0</v>
          </cell>
          <cell r="N1300">
            <v>0</v>
          </cell>
          <cell r="O1300">
            <v>0</v>
          </cell>
          <cell r="P1300">
            <v>0</v>
          </cell>
          <cell r="Q1300">
            <v>0</v>
          </cell>
          <cell r="R1300">
            <v>0</v>
          </cell>
          <cell r="T1300">
            <v>1.0013051830673498</v>
          </cell>
        </row>
        <row r="1301">
          <cell r="A1301" t="str">
            <v>562014423</v>
          </cell>
          <cell r="B1301" t="str">
            <v>R22</v>
          </cell>
          <cell r="C1301">
            <v>270</v>
          </cell>
          <cell r="D1301" t="str">
            <v>BENOIST GIRARD  SAS</v>
          </cell>
          <cell r="F1301">
            <v>12</v>
          </cell>
          <cell r="G1301" t="str">
            <v>3250A</v>
          </cell>
          <cell r="H1301">
            <v>1</v>
          </cell>
          <cell r="I1301">
            <v>0</v>
          </cell>
          <cell r="J1301">
            <v>0</v>
          </cell>
          <cell r="K1301">
            <v>0</v>
          </cell>
          <cell r="L1301">
            <v>0</v>
          </cell>
          <cell r="M1301">
            <v>0</v>
          </cell>
          <cell r="N1301">
            <v>0</v>
          </cell>
          <cell r="O1301">
            <v>0</v>
          </cell>
          <cell r="P1301">
            <v>0</v>
          </cell>
          <cell r="Q1301">
            <v>0</v>
          </cell>
          <cell r="R1301">
            <v>1</v>
          </cell>
          <cell r="T1301">
            <v>0.98879319023369205</v>
          </cell>
        </row>
        <row r="1302">
          <cell r="A1302" t="str">
            <v>305690158</v>
          </cell>
          <cell r="B1302" t="str">
            <v>R07</v>
          </cell>
          <cell r="C1302">
            <v>483</v>
          </cell>
          <cell r="D1302" t="str">
            <v>V 33 SA</v>
          </cell>
          <cell r="F1302">
            <v>7</v>
          </cell>
          <cell r="G1302" t="str">
            <v>2030Z</v>
          </cell>
          <cell r="H1302">
            <v>0</v>
          </cell>
          <cell r="I1302">
            <v>0</v>
          </cell>
          <cell r="J1302">
            <v>0</v>
          </cell>
          <cell r="K1302">
            <v>0</v>
          </cell>
          <cell r="L1302">
            <v>0</v>
          </cell>
          <cell r="M1302">
            <v>1</v>
          </cell>
          <cell r="N1302">
            <v>0</v>
          </cell>
          <cell r="O1302">
            <v>0</v>
          </cell>
          <cell r="P1302">
            <v>0</v>
          </cell>
          <cell r="Q1302">
            <v>0</v>
          </cell>
          <cell r="R1302">
            <v>1</v>
          </cell>
          <cell r="T1302">
            <v>1.0024408494789208</v>
          </cell>
        </row>
        <row r="1303">
          <cell r="A1303" t="str">
            <v>353781131</v>
          </cell>
          <cell r="B1303" t="str">
            <v>R30</v>
          </cell>
          <cell r="C1303">
            <v>5</v>
          </cell>
          <cell r="D1303" t="str">
            <v>HYDROPLUS</v>
          </cell>
          <cell r="F1303">
            <v>2</v>
          </cell>
          <cell r="G1303" t="str">
            <v>742</v>
          </cell>
          <cell r="H1303">
            <v>0</v>
          </cell>
          <cell r="I1303">
            <v>0</v>
          </cell>
          <cell r="J1303">
            <v>0</v>
          </cell>
          <cell r="K1303">
            <v>0</v>
          </cell>
          <cell r="L1303">
            <v>0</v>
          </cell>
          <cell r="M1303">
            <v>0</v>
          </cell>
          <cell r="N1303">
            <v>0</v>
          </cell>
          <cell r="O1303">
            <v>0</v>
          </cell>
          <cell r="P1303">
            <v>0</v>
          </cell>
          <cell r="Q1303">
            <v>3</v>
          </cell>
          <cell r="R1303">
            <v>3</v>
          </cell>
          <cell r="T1303">
            <v>9.5191432574745569</v>
          </cell>
        </row>
        <row r="1304">
          <cell r="A1304" t="str">
            <v>015550775</v>
          </cell>
          <cell r="B1304" t="str">
            <v>R18</v>
          </cell>
          <cell r="C1304">
            <v>29</v>
          </cell>
          <cell r="D1304" t="str">
            <v>GUILLEMIN</v>
          </cell>
          <cell r="F1304">
            <v>3</v>
          </cell>
          <cell r="G1304" t="str">
            <v>2841Z</v>
          </cell>
          <cell r="H1304">
            <v>0</v>
          </cell>
          <cell r="I1304">
            <v>0</v>
          </cell>
          <cell r="J1304">
            <v>0</v>
          </cell>
          <cell r="K1304">
            <v>0</v>
          </cell>
          <cell r="L1304">
            <v>0</v>
          </cell>
          <cell r="M1304">
            <v>0</v>
          </cell>
          <cell r="N1304">
            <v>0</v>
          </cell>
          <cell r="O1304">
            <v>0</v>
          </cell>
          <cell r="P1304">
            <v>0</v>
          </cell>
          <cell r="Q1304">
            <v>0</v>
          </cell>
          <cell r="R1304">
            <v>0</v>
          </cell>
          <cell r="T1304">
            <v>9.491136036126159</v>
          </cell>
        </row>
        <row r="1305">
          <cell r="A1305" t="str">
            <v>304914062</v>
          </cell>
          <cell r="B1305" t="str">
            <v>R03</v>
          </cell>
          <cell r="C1305">
            <v>171</v>
          </cell>
          <cell r="D1305" t="str">
            <v>CAP DIANA</v>
          </cell>
          <cell r="F1305">
            <v>1</v>
          </cell>
          <cell r="G1305" t="str">
            <v>1011Z</v>
          </cell>
          <cell r="H1305">
            <v>0</v>
          </cell>
          <cell r="I1305">
            <v>0</v>
          </cell>
          <cell r="J1305">
            <v>0</v>
          </cell>
          <cell r="K1305">
            <v>0</v>
          </cell>
          <cell r="L1305">
            <v>0</v>
          </cell>
          <cell r="M1305">
            <v>0</v>
          </cell>
          <cell r="N1305">
            <v>0</v>
          </cell>
          <cell r="O1305">
            <v>0</v>
          </cell>
          <cell r="P1305">
            <v>0</v>
          </cell>
          <cell r="Q1305">
            <v>0</v>
          </cell>
          <cell r="R1305">
            <v>0</v>
          </cell>
          <cell r="T1305">
            <v>0.99484175871475555</v>
          </cell>
        </row>
        <row r="1306">
          <cell r="A1306" t="str">
            <v>305589186</v>
          </cell>
          <cell r="B1306" t="str">
            <v>R07</v>
          </cell>
          <cell r="C1306">
            <v>21</v>
          </cell>
          <cell r="D1306" t="str">
            <v>ALGIMOUSS</v>
          </cell>
          <cell r="F1306">
            <v>1</v>
          </cell>
          <cell r="G1306" t="str">
            <v>2020Z</v>
          </cell>
          <cell r="H1306">
            <v>0</v>
          </cell>
          <cell r="I1306">
            <v>0</v>
          </cell>
          <cell r="J1306">
            <v>0</v>
          </cell>
          <cell r="K1306">
            <v>0</v>
          </cell>
          <cell r="L1306">
            <v>0</v>
          </cell>
          <cell r="M1306">
            <v>0</v>
          </cell>
          <cell r="N1306">
            <v>0</v>
          </cell>
          <cell r="O1306">
            <v>0</v>
          </cell>
          <cell r="P1306">
            <v>0</v>
          </cell>
          <cell r="Q1306">
            <v>0</v>
          </cell>
          <cell r="R1306">
            <v>0</v>
          </cell>
          <cell r="T1306">
            <v>9.4902069299677549</v>
          </cell>
        </row>
        <row r="1307">
          <cell r="A1307" t="str">
            <v>320152333</v>
          </cell>
          <cell r="B1307" t="str">
            <v>R12</v>
          </cell>
          <cell r="C1307">
            <v>3266</v>
          </cell>
          <cell r="D1307" t="str">
            <v>LISI AEROSPACE</v>
          </cell>
          <cell r="F1307">
            <v>27</v>
          </cell>
          <cell r="G1307" t="str">
            <v>2594Z</v>
          </cell>
          <cell r="H1307">
            <v>0</v>
          </cell>
          <cell r="I1307">
            <v>0</v>
          </cell>
          <cell r="J1307">
            <v>0</v>
          </cell>
          <cell r="K1307">
            <v>1</v>
          </cell>
          <cell r="L1307">
            <v>1</v>
          </cell>
          <cell r="M1307">
            <v>0</v>
          </cell>
          <cell r="N1307">
            <v>0</v>
          </cell>
          <cell r="O1307">
            <v>1</v>
          </cell>
          <cell r="P1307">
            <v>0</v>
          </cell>
          <cell r="Q1307">
            <v>0</v>
          </cell>
          <cell r="R1307">
            <v>2</v>
          </cell>
          <cell r="T1307">
            <v>0.82376367677543749</v>
          </cell>
        </row>
        <row r="1308">
          <cell r="A1308" t="str">
            <v>380972125</v>
          </cell>
          <cell r="B1308" t="str">
            <v>R18</v>
          </cell>
          <cell r="C1308">
            <v>81</v>
          </cell>
          <cell r="D1308" t="str">
            <v>SECMAIR</v>
          </cell>
          <cell r="F1308">
            <v>4</v>
          </cell>
          <cell r="G1308" t="str">
            <v>2892Z</v>
          </cell>
          <cell r="H1308">
            <v>0</v>
          </cell>
          <cell r="I1308">
            <v>0</v>
          </cell>
          <cell r="J1308">
            <v>0</v>
          </cell>
          <cell r="K1308">
            <v>0</v>
          </cell>
          <cell r="L1308">
            <v>0</v>
          </cell>
          <cell r="M1308">
            <v>0</v>
          </cell>
          <cell r="N1308">
            <v>0</v>
          </cell>
          <cell r="O1308">
            <v>0</v>
          </cell>
          <cell r="P1308">
            <v>0</v>
          </cell>
          <cell r="Q1308">
            <v>0</v>
          </cell>
          <cell r="R1308">
            <v>0</v>
          </cell>
          <cell r="T1308">
            <v>9.4948517140142723</v>
          </cell>
        </row>
        <row r="1309">
          <cell r="A1309" t="str">
            <v>329324792</v>
          </cell>
          <cell r="B1309" t="str">
            <v>R27</v>
          </cell>
          <cell r="C1309">
            <v>59</v>
          </cell>
          <cell r="D1309" t="str">
            <v>DATA DYNAMIC SYSTEMS</v>
          </cell>
          <cell r="F1309">
            <v>19</v>
          </cell>
          <cell r="G1309" t="str">
            <v>5829A</v>
          </cell>
          <cell r="H1309">
            <v>0</v>
          </cell>
          <cell r="I1309">
            <v>0</v>
          </cell>
          <cell r="J1309">
            <v>0</v>
          </cell>
          <cell r="K1309">
            <v>0</v>
          </cell>
          <cell r="L1309">
            <v>0</v>
          </cell>
          <cell r="M1309">
            <v>0</v>
          </cell>
          <cell r="N1309">
            <v>0</v>
          </cell>
          <cell r="O1309">
            <v>0</v>
          </cell>
          <cell r="P1309">
            <v>0</v>
          </cell>
          <cell r="Q1309">
            <v>0</v>
          </cell>
          <cell r="R1309">
            <v>0</v>
          </cell>
          <cell r="T1309">
            <v>1.019315178877586</v>
          </cell>
        </row>
        <row r="1310">
          <cell r="A1310" t="str">
            <v>337689715</v>
          </cell>
          <cell r="B1310" t="str">
            <v>R27</v>
          </cell>
          <cell r="C1310">
            <v>45</v>
          </cell>
          <cell r="D1310" t="str">
            <v>ALTAIR DEVELOPMENT France SARL</v>
          </cell>
          <cell r="F1310">
            <v>20</v>
          </cell>
          <cell r="G1310" t="str">
            <v>5829C</v>
          </cell>
          <cell r="H1310">
            <v>0</v>
          </cell>
          <cell r="I1310">
            <v>0</v>
          </cell>
          <cell r="J1310">
            <v>0</v>
          </cell>
          <cell r="K1310">
            <v>0</v>
          </cell>
          <cell r="L1310">
            <v>0</v>
          </cell>
          <cell r="M1310">
            <v>0</v>
          </cell>
          <cell r="N1310">
            <v>0</v>
          </cell>
          <cell r="O1310">
            <v>0</v>
          </cell>
          <cell r="P1310">
            <v>0</v>
          </cell>
          <cell r="Q1310">
            <v>0</v>
          </cell>
          <cell r="R1310">
            <v>0</v>
          </cell>
          <cell r="T1310">
            <v>1.0205856724845648</v>
          </cell>
        </row>
        <row r="1311">
          <cell r="A1311" t="str">
            <v>340043926</v>
          </cell>
          <cell r="B1311" t="str">
            <v>R22</v>
          </cell>
          <cell r="C1311">
            <v>212</v>
          </cell>
          <cell r="D1311" t="str">
            <v>40-30</v>
          </cell>
          <cell r="F1311">
            <v>10</v>
          </cell>
          <cell r="G1311" t="str">
            <v>329</v>
          </cell>
          <cell r="H1311">
            <v>0</v>
          </cell>
          <cell r="I1311">
            <v>0</v>
          </cell>
          <cell r="J1311">
            <v>0</v>
          </cell>
          <cell r="K1311">
            <v>0</v>
          </cell>
          <cell r="L1311">
            <v>0</v>
          </cell>
          <cell r="M1311">
            <v>0</v>
          </cell>
          <cell r="N1311">
            <v>0</v>
          </cell>
          <cell r="O1311">
            <v>0</v>
          </cell>
          <cell r="P1311">
            <v>0</v>
          </cell>
          <cell r="Q1311">
            <v>0</v>
          </cell>
          <cell r="R1311">
            <v>0</v>
          </cell>
          <cell r="T1311">
            <v>1.0024396332171541</v>
          </cell>
        </row>
        <row r="1312">
          <cell r="A1312" t="str">
            <v>341826006</v>
          </cell>
          <cell r="B1312" t="str">
            <v>R03</v>
          </cell>
          <cell r="C1312">
            <v>294</v>
          </cell>
          <cell r="D1312" t="str">
            <v>AGRANA FRUIT FRANCE</v>
          </cell>
          <cell r="F1312">
            <v>9</v>
          </cell>
          <cell r="G1312" t="str">
            <v>1039B</v>
          </cell>
          <cell r="H1312">
            <v>0</v>
          </cell>
          <cell r="I1312">
            <v>0</v>
          </cell>
          <cell r="J1312">
            <v>0</v>
          </cell>
          <cell r="K1312">
            <v>0</v>
          </cell>
          <cell r="L1312">
            <v>0</v>
          </cell>
          <cell r="M1312">
            <v>0</v>
          </cell>
          <cell r="N1312">
            <v>0</v>
          </cell>
          <cell r="O1312">
            <v>0</v>
          </cell>
          <cell r="P1312">
            <v>0</v>
          </cell>
          <cell r="Q1312">
            <v>1</v>
          </cell>
          <cell r="R1312">
            <v>1</v>
          </cell>
          <cell r="T1312">
            <v>0.97228415426238546</v>
          </cell>
        </row>
        <row r="1313">
          <cell r="A1313" t="str">
            <v>352905707</v>
          </cell>
          <cell r="B1313" t="str">
            <v>R29</v>
          </cell>
          <cell r="C1313">
            <v>2980</v>
          </cell>
          <cell r="D1313" t="str">
            <v>AUSY</v>
          </cell>
          <cell r="E1313" t="str">
            <v>352905707 ; 343507307</v>
          </cell>
          <cell r="F1313">
            <v>1277</v>
          </cell>
          <cell r="G1313" t="str">
            <v>6202A</v>
          </cell>
          <cell r="H1313">
            <v>0</v>
          </cell>
          <cell r="I1313">
            <v>0</v>
          </cell>
          <cell r="J1313">
            <v>0</v>
          </cell>
          <cell r="K1313">
            <v>0</v>
          </cell>
          <cell r="L1313">
            <v>0</v>
          </cell>
          <cell r="M1313">
            <v>0</v>
          </cell>
          <cell r="N1313">
            <v>0</v>
          </cell>
          <cell r="O1313">
            <v>0</v>
          </cell>
          <cell r="P1313">
            <v>0</v>
          </cell>
          <cell r="Q1313">
            <v>90</v>
          </cell>
          <cell r="R1313">
            <v>90</v>
          </cell>
          <cell r="T1313">
            <v>1.2156982429636523</v>
          </cell>
        </row>
        <row r="1314">
          <cell r="A1314" t="str">
            <v>350039418</v>
          </cell>
          <cell r="B1314" t="str">
            <v>R13</v>
          </cell>
          <cell r="C1314">
            <v>269</v>
          </cell>
          <cell r="D1314" t="str">
            <v>MEDIANE SYSTEME</v>
          </cell>
          <cell r="F1314">
            <v>97</v>
          </cell>
          <cell r="G1314" t="str">
            <v>2611Z</v>
          </cell>
          <cell r="H1314">
            <v>0</v>
          </cell>
          <cell r="I1314">
            <v>0</v>
          </cell>
          <cell r="J1314">
            <v>0</v>
          </cell>
          <cell r="K1314">
            <v>0</v>
          </cell>
          <cell r="L1314">
            <v>0</v>
          </cell>
          <cell r="M1314">
            <v>0</v>
          </cell>
          <cell r="N1314">
            <v>0</v>
          </cell>
          <cell r="O1314">
            <v>0</v>
          </cell>
          <cell r="P1314">
            <v>0</v>
          </cell>
          <cell r="Q1314">
            <v>10</v>
          </cell>
          <cell r="R1314">
            <v>10</v>
          </cell>
          <cell r="T1314">
            <v>0.81245041341703228</v>
          </cell>
        </row>
        <row r="1315">
          <cell r="A1315" t="str">
            <v>350595674</v>
          </cell>
          <cell r="B1315" t="str">
            <v>R12</v>
          </cell>
          <cell r="C1315">
            <v>17</v>
          </cell>
          <cell r="D1315" t="str">
            <v>HOLDING ISIS</v>
          </cell>
          <cell r="F1315">
            <v>2</v>
          </cell>
          <cell r="G1315" t="str">
            <v>2562B</v>
          </cell>
          <cell r="H1315">
            <v>0</v>
          </cell>
          <cell r="I1315">
            <v>0</v>
          </cell>
          <cell r="J1315">
            <v>0</v>
          </cell>
          <cell r="K1315">
            <v>0</v>
          </cell>
          <cell r="L1315">
            <v>0</v>
          </cell>
          <cell r="M1315">
            <v>0</v>
          </cell>
          <cell r="N1315">
            <v>0</v>
          </cell>
          <cell r="O1315">
            <v>0</v>
          </cell>
          <cell r="P1315">
            <v>0</v>
          </cell>
          <cell r="Q1315">
            <v>0</v>
          </cell>
          <cell r="R1315">
            <v>0</v>
          </cell>
          <cell r="T1315">
            <v>9.1515138298558671</v>
          </cell>
        </row>
        <row r="1316">
          <cell r="A1316" t="str">
            <v>379248701</v>
          </cell>
          <cell r="B1316" t="str">
            <v>R03</v>
          </cell>
          <cell r="C1316">
            <v>167</v>
          </cell>
          <cell r="D1316" t="str">
            <v>TARTEFRAIS</v>
          </cell>
          <cell r="F1316">
            <v>2</v>
          </cell>
          <cell r="G1316" t="str">
            <v>1071A</v>
          </cell>
          <cell r="H1316">
            <v>0</v>
          </cell>
          <cell r="I1316">
            <v>0</v>
          </cell>
          <cell r="J1316">
            <v>0</v>
          </cell>
          <cell r="K1316">
            <v>0</v>
          </cell>
          <cell r="L1316">
            <v>0</v>
          </cell>
          <cell r="M1316">
            <v>0</v>
          </cell>
          <cell r="N1316">
            <v>0</v>
          </cell>
          <cell r="O1316">
            <v>0</v>
          </cell>
          <cell r="P1316">
            <v>0</v>
          </cell>
          <cell r="Q1316">
            <v>0</v>
          </cell>
          <cell r="R1316">
            <v>0</v>
          </cell>
          <cell r="T1316">
            <v>9.556337507411131</v>
          </cell>
        </row>
        <row r="1317">
          <cell r="A1317" t="str">
            <v>382060325</v>
          </cell>
          <cell r="B1317" t="str">
            <v>R30</v>
          </cell>
          <cell r="C1317">
            <v>80</v>
          </cell>
          <cell r="D1317" t="str">
            <v>INPG ENTREPRISE</v>
          </cell>
          <cell r="F1317">
            <v>72</v>
          </cell>
          <cell r="G1317" t="str">
            <v>7112B</v>
          </cell>
          <cell r="H1317">
            <v>0</v>
          </cell>
          <cell r="I1317">
            <v>0</v>
          </cell>
          <cell r="J1317">
            <v>0</v>
          </cell>
          <cell r="K1317">
            <v>0</v>
          </cell>
          <cell r="L1317">
            <v>0</v>
          </cell>
          <cell r="M1317">
            <v>0</v>
          </cell>
          <cell r="N1317">
            <v>0</v>
          </cell>
          <cell r="O1317">
            <v>0</v>
          </cell>
          <cell r="P1317">
            <v>0</v>
          </cell>
          <cell r="Q1317">
            <v>6</v>
          </cell>
          <cell r="R1317">
            <v>6</v>
          </cell>
          <cell r="T1317">
            <v>1.0746416140716859</v>
          </cell>
        </row>
        <row r="1318">
          <cell r="A1318" t="str">
            <v>419311329</v>
          </cell>
          <cell r="B1318" t="str">
            <v>R29</v>
          </cell>
          <cell r="C1318">
            <v>103</v>
          </cell>
          <cell r="D1318" t="str">
            <v>FIME</v>
          </cell>
          <cell r="F1318">
            <v>18</v>
          </cell>
          <cell r="G1318" t="str">
            <v>62</v>
          </cell>
          <cell r="H1318">
            <v>0</v>
          </cell>
          <cell r="I1318">
            <v>2</v>
          </cell>
          <cell r="J1318">
            <v>1</v>
          </cell>
          <cell r="K1318">
            <v>0</v>
          </cell>
          <cell r="L1318">
            <v>0</v>
          </cell>
          <cell r="M1318">
            <v>0</v>
          </cell>
          <cell r="N1318">
            <v>0</v>
          </cell>
          <cell r="O1318">
            <v>0</v>
          </cell>
          <cell r="P1318">
            <v>0</v>
          </cell>
          <cell r="Q1318">
            <v>0</v>
          </cell>
          <cell r="R1318">
            <v>2</v>
          </cell>
          <cell r="T1318">
            <v>9.52436265213362</v>
          </cell>
        </row>
        <row r="1319">
          <cell r="A1319" t="str">
            <v>384124582</v>
          </cell>
          <cell r="B1319" t="str">
            <v>R27</v>
          </cell>
          <cell r="C1319">
            <v>216</v>
          </cell>
          <cell r="D1319" t="str">
            <v>SOFT MAINT SA</v>
          </cell>
          <cell r="E1319" t="str">
            <v>384124582 ; 383139102 ;</v>
          </cell>
          <cell r="F1319">
            <v>25</v>
          </cell>
          <cell r="G1319" t="str">
            <v>5829B</v>
          </cell>
          <cell r="H1319">
            <v>1</v>
          </cell>
          <cell r="I1319">
            <v>0</v>
          </cell>
          <cell r="J1319">
            <v>0</v>
          </cell>
          <cell r="K1319">
            <v>0</v>
          </cell>
          <cell r="L1319">
            <v>0</v>
          </cell>
          <cell r="M1319">
            <v>1</v>
          </cell>
          <cell r="N1319">
            <v>0</v>
          </cell>
          <cell r="O1319">
            <v>0</v>
          </cell>
          <cell r="P1319">
            <v>0</v>
          </cell>
          <cell r="Q1319">
            <v>0</v>
          </cell>
          <cell r="R1319">
            <v>2</v>
          </cell>
          <cell r="T1319">
            <v>1.0177874658993928</v>
          </cell>
        </row>
        <row r="1320">
          <cell r="A1320" t="str">
            <v>384243879</v>
          </cell>
          <cell r="B1320" t="str">
            <v>R30</v>
          </cell>
          <cell r="C1320">
            <v>2</v>
          </cell>
          <cell r="D1320" t="str">
            <v>CEROM</v>
          </cell>
          <cell r="F1320">
            <v>2</v>
          </cell>
          <cell r="G1320" t="str">
            <v>72</v>
          </cell>
          <cell r="H1320">
            <v>0</v>
          </cell>
          <cell r="I1320">
            <v>0</v>
          </cell>
          <cell r="J1320">
            <v>0</v>
          </cell>
          <cell r="K1320">
            <v>0</v>
          </cell>
          <cell r="L1320">
            <v>0</v>
          </cell>
          <cell r="M1320">
            <v>0</v>
          </cell>
          <cell r="N1320">
            <v>0</v>
          </cell>
          <cell r="O1320">
            <v>0</v>
          </cell>
          <cell r="P1320">
            <v>0</v>
          </cell>
          <cell r="Q1320">
            <v>0</v>
          </cell>
          <cell r="R1320">
            <v>0</v>
          </cell>
          <cell r="T1320">
            <v>9.5191432574745569</v>
          </cell>
        </row>
        <row r="1321">
          <cell r="A1321" t="str">
            <v>394604839</v>
          </cell>
          <cell r="B1321" t="str">
            <v>R04</v>
          </cell>
          <cell r="C1321">
            <v>46</v>
          </cell>
          <cell r="D1321" t="str">
            <v>LES TISSAGES DE CHARLIEU</v>
          </cell>
          <cell r="F1321">
            <v>11</v>
          </cell>
          <cell r="G1321" t="str">
            <v>1320Z</v>
          </cell>
          <cell r="H1321">
            <v>0</v>
          </cell>
          <cell r="I1321">
            <v>0</v>
          </cell>
          <cell r="J1321">
            <v>0</v>
          </cell>
          <cell r="K1321">
            <v>0</v>
          </cell>
          <cell r="L1321">
            <v>0</v>
          </cell>
          <cell r="M1321">
            <v>0</v>
          </cell>
          <cell r="N1321">
            <v>0</v>
          </cell>
          <cell r="O1321">
            <v>0</v>
          </cell>
          <cell r="P1321">
            <v>0</v>
          </cell>
          <cell r="Q1321">
            <v>0</v>
          </cell>
          <cell r="R1321">
            <v>0</v>
          </cell>
          <cell r="T1321">
            <v>4.3336499691931714</v>
          </cell>
        </row>
        <row r="1322">
          <cell r="A1322" t="str">
            <v>397624800</v>
          </cell>
          <cell r="B1322" t="str">
            <v>R13</v>
          </cell>
          <cell r="C1322">
            <v>35</v>
          </cell>
          <cell r="D1322" t="str">
            <v>ACCO SAS</v>
          </cell>
          <cell r="F1322">
            <v>33</v>
          </cell>
          <cell r="G1322" t="str">
            <v>2611Z</v>
          </cell>
          <cell r="H1322">
            <v>0</v>
          </cell>
          <cell r="I1322">
            <v>0</v>
          </cell>
          <cell r="J1322">
            <v>0</v>
          </cell>
          <cell r="K1322">
            <v>0</v>
          </cell>
          <cell r="L1322">
            <v>0</v>
          </cell>
          <cell r="M1322">
            <v>1</v>
          </cell>
          <cell r="N1322">
            <v>0</v>
          </cell>
          <cell r="O1322">
            <v>1</v>
          </cell>
          <cell r="P1322">
            <v>0</v>
          </cell>
          <cell r="Q1322">
            <v>0</v>
          </cell>
          <cell r="R1322">
            <v>2</v>
          </cell>
          <cell r="T1322">
            <v>1.0095793718640527</v>
          </cell>
        </row>
        <row r="1323">
          <cell r="A1323" t="str">
            <v>401431820</v>
          </cell>
          <cell r="B1323" t="str">
            <v>R15</v>
          </cell>
          <cell r="C1323">
            <v>67</v>
          </cell>
          <cell r="D1323" t="str">
            <v>BARCOVIEW TEXEN</v>
          </cell>
          <cell r="F1323">
            <v>27</v>
          </cell>
          <cell r="G1323" t="str">
            <v>2651A</v>
          </cell>
          <cell r="H1323">
            <v>0</v>
          </cell>
          <cell r="I1323">
            <v>0</v>
          </cell>
          <cell r="J1323">
            <v>0</v>
          </cell>
          <cell r="K1323">
            <v>0</v>
          </cell>
          <cell r="L1323">
            <v>0</v>
          </cell>
          <cell r="M1323">
            <v>0</v>
          </cell>
          <cell r="N1323">
            <v>0</v>
          </cell>
          <cell r="O1323">
            <v>0</v>
          </cell>
          <cell r="P1323">
            <v>0</v>
          </cell>
          <cell r="Q1323">
            <v>0</v>
          </cell>
          <cell r="R1323">
            <v>0</v>
          </cell>
          <cell r="T1323">
            <v>0.9837357213048048</v>
          </cell>
        </row>
        <row r="1324">
          <cell r="A1324" t="str">
            <v>403308893</v>
          </cell>
          <cell r="B1324" t="str">
            <v>R15</v>
          </cell>
          <cell r="C1324">
            <v>27</v>
          </cell>
          <cell r="D1324" t="str">
            <v>PARATRONIC</v>
          </cell>
          <cell r="F1324">
            <v>9</v>
          </cell>
          <cell r="G1324" t="str">
            <v>2651B</v>
          </cell>
          <cell r="H1324">
            <v>0</v>
          </cell>
          <cell r="I1324">
            <v>0</v>
          </cell>
          <cell r="J1324">
            <v>0</v>
          </cell>
          <cell r="K1324">
            <v>0</v>
          </cell>
          <cell r="L1324">
            <v>0</v>
          </cell>
          <cell r="M1324">
            <v>0</v>
          </cell>
          <cell r="N1324">
            <v>0</v>
          </cell>
          <cell r="O1324">
            <v>0</v>
          </cell>
          <cell r="P1324">
            <v>0</v>
          </cell>
          <cell r="Q1324">
            <v>1</v>
          </cell>
          <cell r="R1324">
            <v>1</v>
          </cell>
          <cell r="T1324">
            <v>1.0019927406929221</v>
          </cell>
        </row>
        <row r="1325">
          <cell r="A1325" t="str">
            <v>403556798</v>
          </cell>
          <cell r="B1325" t="str">
            <v>R08</v>
          </cell>
          <cell r="C1325">
            <v>44</v>
          </cell>
          <cell r="D1325" t="str">
            <v>CARDINAL SYSTEMS</v>
          </cell>
          <cell r="F1325">
            <v>6</v>
          </cell>
          <cell r="G1325" t="str">
            <v>2110Z</v>
          </cell>
          <cell r="H1325">
            <v>0</v>
          </cell>
          <cell r="I1325">
            <v>0</v>
          </cell>
          <cell r="J1325">
            <v>0</v>
          </cell>
          <cell r="K1325">
            <v>0</v>
          </cell>
          <cell r="L1325">
            <v>0</v>
          </cell>
          <cell r="M1325">
            <v>0</v>
          </cell>
          <cell r="N1325">
            <v>0</v>
          </cell>
          <cell r="O1325">
            <v>1</v>
          </cell>
          <cell r="P1325">
            <v>0</v>
          </cell>
          <cell r="Q1325">
            <v>0</v>
          </cell>
          <cell r="R1325">
            <v>1</v>
          </cell>
          <cell r="T1325">
            <v>1.0010059329451584</v>
          </cell>
        </row>
        <row r="1326">
          <cell r="A1326" t="str">
            <v>413360439</v>
          </cell>
          <cell r="B1326" t="str">
            <v>R07</v>
          </cell>
          <cell r="C1326">
            <v>210</v>
          </cell>
          <cell r="D1326" t="str">
            <v>BIO3G</v>
          </cell>
          <cell r="F1326">
            <v>3</v>
          </cell>
          <cell r="G1326" t="str">
            <v>2015Z</v>
          </cell>
          <cell r="H1326">
            <v>0</v>
          </cell>
          <cell r="I1326">
            <v>0</v>
          </cell>
          <cell r="J1326">
            <v>0</v>
          </cell>
          <cell r="K1326">
            <v>0</v>
          </cell>
          <cell r="L1326">
            <v>0</v>
          </cell>
          <cell r="M1326">
            <v>0</v>
          </cell>
          <cell r="N1326">
            <v>0</v>
          </cell>
          <cell r="O1326">
            <v>0</v>
          </cell>
          <cell r="P1326">
            <v>0</v>
          </cell>
          <cell r="Q1326">
            <v>0</v>
          </cell>
          <cell r="R1326">
            <v>0</v>
          </cell>
          <cell r="T1326">
            <v>9.4816223919147777</v>
          </cell>
        </row>
        <row r="1327">
          <cell r="A1327" t="str">
            <v>414448464</v>
          </cell>
          <cell r="B1327" t="str">
            <v>R22</v>
          </cell>
          <cell r="C1327">
            <v>116</v>
          </cell>
          <cell r="D1327" t="str">
            <v>AMPLITUDE SAS</v>
          </cell>
          <cell r="F1327">
            <v>17</v>
          </cell>
          <cell r="G1327" t="str">
            <v>3250A</v>
          </cell>
          <cell r="H1327">
            <v>0</v>
          </cell>
          <cell r="I1327">
            <v>0</v>
          </cell>
          <cell r="J1327">
            <v>0</v>
          </cell>
          <cell r="K1327">
            <v>0</v>
          </cell>
          <cell r="L1327">
            <v>0</v>
          </cell>
          <cell r="M1327">
            <v>1</v>
          </cell>
          <cell r="N1327">
            <v>0</v>
          </cell>
          <cell r="O1327">
            <v>0</v>
          </cell>
          <cell r="P1327">
            <v>0</v>
          </cell>
          <cell r="Q1327">
            <v>0</v>
          </cell>
          <cell r="R1327">
            <v>1</v>
          </cell>
          <cell r="T1327">
            <v>1.0000810155981785</v>
          </cell>
        </row>
        <row r="1328">
          <cell r="A1328" t="str">
            <v>414814798</v>
          </cell>
          <cell r="B1328" t="str">
            <v>R11</v>
          </cell>
          <cell r="C1328">
            <v>610</v>
          </cell>
          <cell r="D1328" t="str">
            <v>THYSSENKRUPP ELECTRICAL STEEL UG</v>
          </cell>
          <cell r="F1328">
            <v>7</v>
          </cell>
          <cell r="G1328" t="str">
            <v>2410Z</v>
          </cell>
          <cell r="H1328">
            <v>0</v>
          </cell>
          <cell r="I1328">
            <v>0</v>
          </cell>
          <cell r="J1328">
            <v>0</v>
          </cell>
          <cell r="K1328">
            <v>0</v>
          </cell>
          <cell r="L1328">
            <v>0</v>
          </cell>
          <cell r="M1328">
            <v>1</v>
          </cell>
          <cell r="N1328">
            <v>0</v>
          </cell>
          <cell r="O1328">
            <v>1</v>
          </cell>
          <cell r="P1328">
            <v>0</v>
          </cell>
          <cell r="Q1328">
            <v>2</v>
          </cell>
          <cell r="R1328">
            <v>4</v>
          </cell>
          <cell r="T1328">
            <v>1.008291638424142</v>
          </cell>
        </row>
        <row r="1329">
          <cell r="A1329" t="str">
            <v>414969550</v>
          </cell>
          <cell r="B1329" t="str">
            <v>R27</v>
          </cell>
          <cell r="C1329">
            <v>18</v>
          </cell>
          <cell r="D1329" t="str">
            <v>ADEUZA</v>
          </cell>
          <cell r="F1329">
            <v>5</v>
          </cell>
          <cell r="G1329" t="str">
            <v>5829C</v>
          </cell>
          <cell r="H1329">
            <v>0</v>
          </cell>
          <cell r="I1329">
            <v>0</v>
          </cell>
          <cell r="J1329">
            <v>0</v>
          </cell>
          <cell r="K1329">
            <v>0</v>
          </cell>
          <cell r="L1329">
            <v>0</v>
          </cell>
          <cell r="M1329">
            <v>0</v>
          </cell>
          <cell r="N1329">
            <v>0</v>
          </cell>
          <cell r="O1329">
            <v>0</v>
          </cell>
          <cell r="P1329">
            <v>0</v>
          </cell>
          <cell r="Q1329">
            <v>0</v>
          </cell>
          <cell r="R1329">
            <v>0</v>
          </cell>
          <cell r="T1329">
            <v>1.0062213178261021</v>
          </cell>
        </row>
        <row r="1330">
          <cell r="A1330" t="str">
            <v>419708599</v>
          </cell>
          <cell r="B1330" t="str">
            <v>R30</v>
          </cell>
          <cell r="C1330">
            <v>2</v>
          </cell>
          <cell r="D1330" t="str">
            <v>VALOREX</v>
          </cell>
          <cell r="F1330">
            <v>1</v>
          </cell>
          <cell r="G1330" t="str">
            <v>7219Z</v>
          </cell>
          <cell r="H1330">
            <v>0</v>
          </cell>
          <cell r="I1330">
            <v>0</v>
          </cell>
          <cell r="J1330">
            <v>0</v>
          </cell>
          <cell r="K1330">
            <v>0</v>
          </cell>
          <cell r="L1330">
            <v>0</v>
          </cell>
          <cell r="M1330">
            <v>0</v>
          </cell>
          <cell r="N1330">
            <v>0</v>
          </cell>
          <cell r="O1330">
            <v>0</v>
          </cell>
          <cell r="P1330">
            <v>0</v>
          </cell>
          <cell r="Q1330">
            <v>0</v>
          </cell>
          <cell r="R1330">
            <v>0</v>
          </cell>
          <cell r="T1330">
            <v>9.5256946844306025</v>
          </cell>
        </row>
        <row r="1331">
          <cell r="A1331" t="str">
            <v>420213225</v>
          </cell>
          <cell r="B1331" t="str">
            <v>R18</v>
          </cell>
          <cell r="C1331">
            <v>141</v>
          </cell>
          <cell r="D1331" t="str">
            <v>FILLON TECHNOLOGIES</v>
          </cell>
          <cell r="F1331">
            <v>6</v>
          </cell>
          <cell r="G1331" t="str">
            <v>2899B</v>
          </cell>
          <cell r="H1331">
            <v>0</v>
          </cell>
          <cell r="I1331">
            <v>0</v>
          </cell>
          <cell r="J1331">
            <v>0</v>
          </cell>
          <cell r="K1331">
            <v>0</v>
          </cell>
          <cell r="L1331">
            <v>0</v>
          </cell>
          <cell r="M1331">
            <v>0</v>
          </cell>
          <cell r="N1331">
            <v>0</v>
          </cell>
          <cell r="O1331">
            <v>0</v>
          </cell>
          <cell r="P1331">
            <v>0</v>
          </cell>
          <cell r="Q1331">
            <v>0</v>
          </cell>
          <cell r="R1331">
            <v>0</v>
          </cell>
          <cell r="T1331">
            <v>1.0023511152279565</v>
          </cell>
        </row>
        <row r="1332">
          <cell r="A1332" t="str">
            <v>423870856</v>
          </cell>
          <cell r="B1332" t="str">
            <v>R15</v>
          </cell>
          <cell r="C1332">
            <v>46</v>
          </cell>
          <cell r="D1332" t="str">
            <v>HOMERIDER SYSTEMS</v>
          </cell>
          <cell r="F1332">
            <v>14</v>
          </cell>
          <cell r="G1332" t="str">
            <v>2651B</v>
          </cell>
          <cell r="H1332">
            <v>0</v>
          </cell>
          <cell r="I1332">
            <v>0</v>
          </cell>
          <cell r="J1332">
            <v>0</v>
          </cell>
          <cell r="K1332">
            <v>0</v>
          </cell>
          <cell r="L1332">
            <v>0</v>
          </cell>
          <cell r="M1332">
            <v>0</v>
          </cell>
          <cell r="N1332">
            <v>0</v>
          </cell>
          <cell r="O1332">
            <v>0</v>
          </cell>
          <cell r="P1332">
            <v>0</v>
          </cell>
          <cell r="Q1332">
            <v>0</v>
          </cell>
          <cell r="R1332">
            <v>0</v>
          </cell>
          <cell r="T1332">
            <v>0.98579916359228137</v>
          </cell>
        </row>
        <row r="1333">
          <cell r="A1333" t="str">
            <v>425113321</v>
          </cell>
          <cell r="B1333" t="str">
            <v>R08</v>
          </cell>
          <cell r="C1333">
            <v>62</v>
          </cell>
          <cell r="D1333" t="str">
            <v>PORSOLT SAS</v>
          </cell>
          <cell r="F1333">
            <v>18</v>
          </cell>
          <cell r="G1333" t="str">
            <v>2120Z</v>
          </cell>
          <cell r="H1333">
            <v>0</v>
          </cell>
          <cell r="I1333">
            <v>0</v>
          </cell>
          <cell r="J1333">
            <v>0</v>
          </cell>
          <cell r="K1333">
            <v>0</v>
          </cell>
          <cell r="L1333">
            <v>0</v>
          </cell>
          <cell r="M1333">
            <v>0</v>
          </cell>
          <cell r="N1333">
            <v>0</v>
          </cell>
          <cell r="O1333">
            <v>0</v>
          </cell>
          <cell r="P1333">
            <v>0</v>
          </cell>
          <cell r="Q1333">
            <v>2</v>
          </cell>
          <cell r="R1333">
            <v>2</v>
          </cell>
          <cell r="T1333">
            <v>1.004264588568869</v>
          </cell>
        </row>
        <row r="1334">
          <cell r="A1334" t="str">
            <v>428724199</v>
          </cell>
          <cell r="B1334" t="str">
            <v>R17</v>
          </cell>
          <cell r="C1334">
            <v>76</v>
          </cell>
          <cell r="D1334" t="str">
            <v>POMMIER</v>
          </cell>
          <cell r="F1334">
            <v>7</v>
          </cell>
          <cell r="G1334" t="str">
            <v>2712Z</v>
          </cell>
          <cell r="H1334">
            <v>0</v>
          </cell>
          <cell r="I1334">
            <v>0</v>
          </cell>
          <cell r="J1334">
            <v>0</v>
          </cell>
          <cell r="K1334">
            <v>0</v>
          </cell>
          <cell r="L1334">
            <v>0</v>
          </cell>
          <cell r="M1334">
            <v>0</v>
          </cell>
          <cell r="N1334">
            <v>0</v>
          </cell>
          <cell r="O1334">
            <v>0</v>
          </cell>
          <cell r="P1334">
            <v>0</v>
          </cell>
          <cell r="Q1334">
            <v>2</v>
          </cell>
          <cell r="R1334">
            <v>2</v>
          </cell>
          <cell r="T1334">
            <v>1.0145739742861206</v>
          </cell>
        </row>
        <row r="1335">
          <cell r="A1335" t="str">
            <v>428778534</v>
          </cell>
          <cell r="B1335" t="str">
            <v>R30</v>
          </cell>
          <cell r="C1335">
            <v>24</v>
          </cell>
          <cell r="D1335" t="str">
            <v>ACRI IN</v>
          </cell>
          <cell r="F1335">
            <v>9</v>
          </cell>
          <cell r="G1335" t="str">
            <v>7112B</v>
          </cell>
          <cell r="H1335">
            <v>0</v>
          </cell>
          <cell r="I1335">
            <v>0</v>
          </cell>
          <cell r="J1335">
            <v>0</v>
          </cell>
          <cell r="K1335">
            <v>0</v>
          </cell>
          <cell r="L1335">
            <v>0</v>
          </cell>
          <cell r="M1335">
            <v>0</v>
          </cell>
          <cell r="N1335">
            <v>0</v>
          </cell>
          <cell r="O1335">
            <v>0</v>
          </cell>
          <cell r="P1335">
            <v>0</v>
          </cell>
          <cell r="Q1335">
            <v>0</v>
          </cell>
          <cell r="R1335">
            <v>0</v>
          </cell>
          <cell r="T1335">
            <v>1.0048151949371278</v>
          </cell>
        </row>
        <row r="1336">
          <cell r="A1336" t="str">
            <v>428895676</v>
          </cell>
          <cell r="B1336" t="str">
            <v>R29</v>
          </cell>
          <cell r="C1336">
            <v>29</v>
          </cell>
          <cell r="D1336" t="str">
            <v>ARTELYS</v>
          </cell>
          <cell r="F1336">
            <v>18</v>
          </cell>
          <cell r="G1336" t="str">
            <v>6201Z</v>
          </cell>
          <cell r="H1336">
            <v>0</v>
          </cell>
          <cell r="I1336">
            <v>0</v>
          </cell>
          <cell r="J1336">
            <v>0</v>
          </cell>
          <cell r="K1336">
            <v>0</v>
          </cell>
          <cell r="L1336">
            <v>0</v>
          </cell>
          <cell r="M1336">
            <v>1</v>
          </cell>
          <cell r="N1336">
            <v>0</v>
          </cell>
          <cell r="O1336">
            <v>0</v>
          </cell>
          <cell r="P1336">
            <v>0</v>
          </cell>
          <cell r="Q1336">
            <v>0</v>
          </cell>
          <cell r="R1336">
            <v>1</v>
          </cell>
          <cell r="T1336">
            <v>1.0035475218296481</v>
          </cell>
        </row>
        <row r="1337">
          <cell r="A1337" t="str">
            <v>429600158</v>
          </cell>
          <cell r="B1337" t="str">
            <v>R27</v>
          </cell>
          <cell r="C1337">
            <v>130</v>
          </cell>
          <cell r="D1337" t="str">
            <v>MICROSOFT ENGINEERING CENTER - PARIS</v>
          </cell>
          <cell r="F1337">
            <v>91</v>
          </cell>
          <cell r="G1337" t="str">
            <v>5920Z</v>
          </cell>
          <cell r="H1337">
            <v>0</v>
          </cell>
          <cell r="I1337">
            <v>0</v>
          </cell>
          <cell r="J1337">
            <v>0</v>
          </cell>
          <cell r="K1337">
            <v>0</v>
          </cell>
          <cell r="L1337">
            <v>0</v>
          </cell>
          <cell r="M1337">
            <v>0</v>
          </cell>
          <cell r="N1337">
            <v>0</v>
          </cell>
          <cell r="O1337">
            <v>0</v>
          </cell>
          <cell r="P1337">
            <v>0</v>
          </cell>
          <cell r="Q1337">
            <v>0</v>
          </cell>
          <cell r="R1337">
            <v>0</v>
          </cell>
          <cell r="T1337">
            <v>1.1058058764102134</v>
          </cell>
        </row>
        <row r="1338">
          <cell r="A1338" t="str">
            <v>430447409</v>
          </cell>
          <cell r="B1338" t="str">
            <v>R27</v>
          </cell>
          <cell r="C1338">
            <v>33</v>
          </cell>
          <cell r="D1338" t="str">
            <v>SYNERTRADE FRANCE</v>
          </cell>
          <cell r="F1338">
            <v>5</v>
          </cell>
          <cell r="G1338" t="str">
            <v>5829C</v>
          </cell>
          <cell r="H1338">
            <v>0</v>
          </cell>
          <cell r="I1338">
            <v>0</v>
          </cell>
          <cell r="J1338">
            <v>0</v>
          </cell>
          <cell r="K1338">
            <v>0</v>
          </cell>
          <cell r="L1338">
            <v>0</v>
          </cell>
          <cell r="M1338">
            <v>0</v>
          </cell>
          <cell r="N1338">
            <v>0</v>
          </cell>
          <cell r="O1338">
            <v>0</v>
          </cell>
          <cell r="P1338">
            <v>0</v>
          </cell>
          <cell r="Q1338">
            <v>0</v>
          </cell>
          <cell r="R1338">
            <v>0</v>
          </cell>
          <cell r="T1338">
            <v>1.0062213178261021</v>
          </cell>
        </row>
        <row r="1339">
          <cell r="A1339" t="str">
            <v>430479378</v>
          </cell>
          <cell r="B1339" t="str">
            <v>R30</v>
          </cell>
          <cell r="C1339">
            <v>92</v>
          </cell>
          <cell r="D1339" t="str">
            <v>FINANCE ACTIVE</v>
          </cell>
          <cell r="F1339">
            <v>20</v>
          </cell>
          <cell r="G1339" t="str">
            <v>7022Z</v>
          </cell>
          <cell r="H1339">
            <v>0</v>
          </cell>
          <cell r="I1339">
            <v>0</v>
          </cell>
          <cell r="J1339">
            <v>0</v>
          </cell>
          <cell r="K1339">
            <v>0</v>
          </cell>
          <cell r="L1339">
            <v>0</v>
          </cell>
          <cell r="M1339">
            <v>0</v>
          </cell>
          <cell r="N1339">
            <v>0</v>
          </cell>
          <cell r="O1339">
            <v>0</v>
          </cell>
          <cell r="P1339">
            <v>0</v>
          </cell>
          <cell r="Q1339">
            <v>5</v>
          </cell>
          <cell r="R1339">
            <v>5</v>
          </cell>
          <cell r="T1339">
            <v>0.99179154141186088</v>
          </cell>
        </row>
        <row r="1340">
          <cell r="A1340" t="str">
            <v>431471564</v>
          </cell>
          <cell r="B1340" t="str">
            <v>R30</v>
          </cell>
          <cell r="C1340">
            <v>7</v>
          </cell>
          <cell r="D1340" t="str">
            <v>BJR FRANCE</v>
          </cell>
          <cell r="F1340">
            <v>2</v>
          </cell>
          <cell r="G1340" t="str">
            <v>7112B</v>
          </cell>
          <cell r="H1340">
            <v>0</v>
          </cell>
          <cell r="I1340">
            <v>0</v>
          </cell>
          <cell r="J1340">
            <v>0</v>
          </cell>
          <cell r="K1340">
            <v>0</v>
          </cell>
          <cell r="L1340">
            <v>0</v>
          </cell>
          <cell r="M1340">
            <v>0</v>
          </cell>
          <cell r="N1340">
            <v>0</v>
          </cell>
          <cell r="O1340">
            <v>0</v>
          </cell>
          <cell r="P1340">
            <v>0</v>
          </cell>
          <cell r="Q1340">
            <v>0</v>
          </cell>
          <cell r="R1340">
            <v>0</v>
          </cell>
          <cell r="T1340">
            <v>1.0041290355985819</v>
          </cell>
        </row>
        <row r="1341">
          <cell r="A1341" t="str">
            <v>431683275</v>
          </cell>
          <cell r="B1341" t="str">
            <v>R13</v>
          </cell>
          <cell r="C1341">
            <v>9</v>
          </cell>
          <cell r="D1341" t="str">
            <v>AMG MICROWAVE</v>
          </cell>
          <cell r="F1341">
            <v>2</v>
          </cell>
          <cell r="G1341" t="str">
            <v>2612Z</v>
          </cell>
          <cell r="H1341">
            <v>0</v>
          </cell>
          <cell r="I1341">
            <v>0</v>
          </cell>
          <cell r="J1341">
            <v>0</v>
          </cell>
          <cell r="K1341">
            <v>0</v>
          </cell>
          <cell r="L1341">
            <v>0</v>
          </cell>
          <cell r="M1341">
            <v>0</v>
          </cell>
          <cell r="N1341">
            <v>0</v>
          </cell>
          <cell r="O1341">
            <v>0</v>
          </cell>
          <cell r="P1341">
            <v>0</v>
          </cell>
          <cell r="Q1341">
            <v>0</v>
          </cell>
          <cell r="R1341">
            <v>0</v>
          </cell>
          <cell r="T1341">
            <v>9.4138381318312465</v>
          </cell>
        </row>
        <row r="1342">
          <cell r="A1342" t="str">
            <v>432647584</v>
          </cell>
          <cell r="B1342" t="str">
            <v>R29</v>
          </cell>
          <cell r="C1342">
            <v>179</v>
          </cell>
          <cell r="D1342" t="str">
            <v>PRICEMINISTER</v>
          </cell>
          <cell r="F1342">
            <v>50</v>
          </cell>
          <cell r="G1342" t="str">
            <v>6201Z</v>
          </cell>
          <cell r="H1342">
            <v>0</v>
          </cell>
          <cell r="I1342">
            <v>0</v>
          </cell>
          <cell r="J1342">
            <v>0</v>
          </cell>
          <cell r="K1342">
            <v>0</v>
          </cell>
          <cell r="L1342">
            <v>0</v>
          </cell>
          <cell r="M1342">
            <v>0</v>
          </cell>
          <cell r="N1342">
            <v>0</v>
          </cell>
          <cell r="O1342">
            <v>0</v>
          </cell>
          <cell r="P1342">
            <v>0</v>
          </cell>
          <cell r="Q1342">
            <v>2</v>
          </cell>
          <cell r="R1342">
            <v>2</v>
          </cell>
          <cell r="T1342">
            <v>1.0106539612417238</v>
          </cell>
        </row>
        <row r="1343">
          <cell r="A1343" t="str">
            <v>432680122</v>
          </cell>
          <cell r="B1343" t="str">
            <v>R30</v>
          </cell>
          <cell r="C1343">
            <v>373</v>
          </cell>
          <cell r="D1343" t="str">
            <v>SA ELSYS DESIGN</v>
          </cell>
          <cell r="F1343">
            <v>23</v>
          </cell>
          <cell r="G1343" t="str">
            <v>7120</v>
          </cell>
          <cell r="H1343">
            <v>2</v>
          </cell>
          <cell r="I1343">
            <v>0</v>
          </cell>
          <cell r="J1343">
            <v>0</v>
          </cell>
          <cell r="K1343">
            <v>0</v>
          </cell>
          <cell r="L1343">
            <v>0</v>
          </cell>
          <cell r="M1343">
            <v>0</v>
          </cell>
          <cell r="N1343">
            <v>0</v>
          </cell>
          <cell r="O1343">
            <v>0</v>
          </cell>
          <cell r="P1343">
            <v>0</v>
          </cell>
          <cell r="Q1343">
            <v>0</v>
          </cell>
          <cell r="R1343">
            <v>2</v>
          </cell>
          <cell r="T1343">
            <v>0.98435124555411557</v>
          </cell>
        </row>
        <row r="1344">
          <cell r="A1344" t="str">
            <v>432701639</v>
          </cell>
          <cell r="B1344" t="str">
            <v>R29</v>
          </cell>
          <cell r="C1344">
            <v>287</v>
          </cell>
          <cell r="D1344" t="str">
            <v>ALMERYS</v>
          </cell>
          <cell r="F1344">
            <v>20</v>
          </cell>
          <cell r="G1344" t="str">
            <v>6201Z</v>
          </cell>
          <cell r="H1344">
            <v>0</v>
          </cell>
          <cell r="I1344">
            <v>0</v>
          </cell>
          <cell r="J1344">
            <v>0</v>
          </cell>
          <cell r="K1344">
            <v>0</v>
          </cell>
          <cell r="L1344">
            <v>0</v>
          </cell>
          <cell r="M1344">
            <v>1</v>
          </cell>
          <cell r="N1344">
            <v>0</v>
          </cell>
          <cell r="O1344">
            <v>0</v>
          </cell>
          <cell r="P1344">
            <v>0</v>
          </cell>
          <cell r="Q1344">
            <v>0</v>
          </cell>
          <cell r="R1344">
            <v>1</v>
          </cell>
          <cell r="T1344">
            <v>1.0052642431574093</v>
          </cell>
        </row>
        <row r="1345">
          <cell r="A1345" t="str">
            <v>432887875</v>
          </cell>
          <cell r="B1345" t="str">
            <v>R27</v>
          </cell>
          <cell r="C1345">
            <v>126</v>
          </cell>
          <cell r="D1345" t="str">
            <v>EXALEAD</v>
          </cell>
          <cell r="F1345">
            <v>51</v>
          </cell>
          <cell r="G1345" t="str">
            <v>5829A</v>
          </cell>
          <cell r="H1345">
            <v>0</v>
          </cell>
          <cell r="I1345">
            <v>0</v>
          </cell>
          <cell r="J1345">
            <v>0</v>
          </cell>
          <cell r="K1345">
            <v>0</v>
          </cell>
          <cell r="L1345">
            <v>0</v>
          </cell>
          <cell r="M1345">
            <v>15</v>
          </cell>
          <cell r="N1345">
            <v>0</v>
          </cell>
          <cell r="O1345">
            <v>0</v>
          </cell>
          <cell r="P1345">
            <v>0</v>
          </cell>
          <cell r="Q1345">
            <v>0</v>
          </cell>
          <cell r="R1345">
            <v>15</v>
          </cell>
          <cell r="T1345">
            <v>1.0561691100554067</v>
          </cell>
        </row>
        <row r="1346">
          <cell r="A1346" t="str">
            <v>433037371</v>
          </cell>
          <cell r="B1346" t="str">
            <v>R27</v>
          </cell>
          <cell r="C1346">
            <v>21</v>
          </cell>
          <cell r="D1346" t="str">
            <v>STEPNET INGENIERIE</v>
          </cell>
          <cell r="F1346">
            <v>4</v>
          </cell>
          <cell r="G1346" t="str">
            <v>5829A</v>
          </cell>
          <cell r="H1346">
            <v>0</v>
          </cell>
          <cell r="I1346">
            <v>0</v>
          </cell>
          <cell r="J1346">
            <v>0</v>
          </cell>
          <cell r="K1346">
            <v>0</v>
          </cell>
          <cell r="L1346">
            <v>0</v>
          </cell>
          <cell r="M1346">
            <v>0</v>
          </cell>
          <cell r="N1346">
            <v>0</v>
          </cell>
          <cell r="O1346">
            <v>0</v>
          </cell>
          <cell r="P1346">
            <v>0</v>
          </cell>
          <cell r="Q1346">
            <v>0</v>
          </cell>
          <cell r="R1346">
            <v>0</v>
          </cell>
          <cell r="T1346">
            <v>9.5271456005113944</v>
          </cell>
        </row>
        <row r="1347">
          <cell r="A1347" t="str">
            <v>433388246</v>
          </cell>
          <cell r="B1347" t="str">
            <v>R08</v>
          </cell>
          <cell r="C1347">
            <v>41</v>
          </cell>
          <cell r="D1347" t="str">
            <v>BIOTRIAL RENNES</v>
          </cell>
          <cell r="F1347">
            <v>4</v>
          </cell>
          <cell r="G1347" t="str">
            <v>2110Z</v>
          </cell>
          <cell r="H1347">
            <v>0</v>
          </cell>
          <cell r="I1347">
            <v>0</v>
          </cell>
          <cell r="J1347">
            <v>0</v>
          </cell>
          <cell r="K1347">
            <v>0</v>
          </cell>
          <cell r="L1347">
            <v>0</v>
          </cell>
          <cell r="M1347">
            <v>0</v>
          </cell>
          <cell r="N1347">
            <v>0</v>
          </cell>
          <cell r="O1347">
            <v>0</v>
          </cell>
          <cell r="P1347">
            <v>0</v>
          </cell>
          <cell r="Q1347">
            <v>0</v>
          </cell>
          <cell r="R1347">
            <v>0</v>
          </cell>
          <cell r="T1347">
            <v>1.0006704801930024</v>
          </cell>
        </row>
        <row r="1348">
          <cell r="A1348" t="str">
            <v>433671807</v>
          </cell>
          <cell r="B1348" t="str">
            <v>R29</v>
          </cell>
          <cell r="C1348">
            <v>24</v>
          </cell>
          <cell r="D1348" t="str">
            <v>NADEO</v>
          </cell>
          <cell r="F1348">
            <v>12</v>
          </cell>
          <cell r="G1348" t="str">
            <v>6201Z</v>
          </cell>
          <cell r="H1348">
            <v>0</v>
          </cell>
          <cell r="I1348">
            <v>0</v>
          </cell>
          <cell r="J1348">
            <v>0</v>
          </cell>
          <cell r="K1348">
            <v>0</v>
          </cell>
          <cell r="L1348">
            <v>0</v>
          </cell>
          <cell r="M1348">
            <v>0</v>
          </cell>
          <cell r="N1348">
            <v>0</v>
          </cell>
          <cell r="O1348">
            <v>0</v>
          </cell>
          <cell r="P1348">
            <v>0</v>
          </cell>
          <cell r="Q1348">
            <v>0</v>
          </cell>
          <cell r="R1348">
            <v>0</v>
          </cell>
          <cell r="T1348">
            <v>1.0034936555884344</v>
          </cell>
        </row>
        <row r="1349">
          <cell r="A1349" t="str">
            <v>433825791</v>
          </cell>
          <cell r="B1349" t="str">
            <v>R30</v>
          </cell>
          <cell r="C1349">
            <v>23</v>
          </cell>
          <cell r="D1349" t="str">
            <v>AGRO EVOLUTION</v>
          </cell>
          <cell r="F1349">
            <v>1</v>
          </cell>
          <cell r="G1349" t="str">
            <v>7219Z</v>
          </cell>
          <cell r="H1349">
            <v>0</v>
          </cell>
          <cell r="I1349">
            <v>0</v>
          </cell>
          <cell r="J1349">
            <v>0</v>
          </cell>
          <cell r="K1349">
            <v>0</v>
          </cell>
          <cell r="L1349">
            <v>0</v>
          </cell>
          <cell r="M1349">
            <v>0</v>
          </cell>
          <cell r="N1349">
            <v>0</v>
          </cell>
          <cell r="O1349">
            <v>0</v>
          </cell>
          <cell r="P1349">
            <v>0</v>
          </cell>
          <cell r="Q1349">
            <v>0</v>
          </cell>
          <cell r="R1349">
            <v>0</v>
          </cell>
          <cell r="T1349">
            <v>1.0048201143914137</v>
          </cell>
        </row>
        <row r="1350">
          <cell r="A1350" t="str">
            <v>433977980</v>
          </cell>
          <cell r="B1350" t="str">
            <v>R27</v>
          </cell>
          <cell r="C1350">
            <v>608</v>
          </cell>
          <cell r="D1350" t="str">
            <v>AXWAY SOFTWARE</v>
          </cell>
          <cell r="F1350">
            <v>170</v>
          </cell>
          <cell r="G1350" t="str">
            <v>5829C</v>
          </cell>
          <cell r="H1350">
            <v>0</v>
          </cell>
          <cell r="I1350">
            <v>1</v>
          </cell>
          <cell r="J1350">
            <v>1</v>
          </cell>
          <cell r="K1350">
            <v>0</v>
          </cell>
          <cell r="L1350">
            <v>0</v>
          </cell>
          <cell r="M1350">
            <v>11</v>
          </cell>
          <cell r="N1350">
            <v>0</v>
          </cell>
          <cell r="O1350">
            <v>0</v>
          </cell>
          <cell r="P1350">
            <v>0</v>
          </cell>
          <cell r="Q1350">
            <v>0</v>
          </cell>
          <cell r="R1350">
            <v>12</v>
          </cell>
          <cell r="T1350">
            <v>1.095416511453476</v>
          </cell>
        </row>
        <row r="1351">
          <cell r="A1351" t="str">
            <v>433988961</v>
          </cell>
          <cell r="B1351" t="str">
            <v>R30</v>
          </cell>
          <cell r="C1351">
            <v>12</v>
          </cell>
          <cell r="D1351" t="str">
            <v>CHELATEC</v>
          </cell>
          <cell r="F1351">
            <v>4</v>
          </cell>
          <cell r="G1351" t="str">
            <v>7211Z</v>
          </cell>
          <cell r="H1351">
            <v>0</v>
          </cell>
          <cell r="I1351">
            <v>0</v>
          </cell>
          <cell r="J1351">
            <v>0</v>
          </cell>
          <cell r="K1351">
            <v>0</v>
          </cell>
          <cell r="L1351">
            <v>0</v>
          </cell>
          <cell r="M1351">
            <v>0</v>
          </cell>
          <cell r="N1351">
            <v>0</v>
          </cell>
          <cell r="O1351">
            <v>0</v>
          </cell>
          <cell r="P1351">
            <v>0</v>
          </cell>
          <cell r="Q1351">
            <v>0</v>
          </cell>
          <cell r="R1351">
            <v>0</v>
          </cell>
          <cell r="T1351">
            <v>1.0082795517204557</v>
          </cell>
        </row>
        <row r="1352">
          <cell r="A1352" t="str">
            <v>433993540</v>
          </cell>
          <cell r="B1352" t="str">
            <v>R29</v>
          </cell>
          <cell r="C1352">
            <v>30</v>
          </cell>
          <cell r="D1352" t="str">
            <v>AQUILAB</v>
          </cell>
          <cell r="F1352">
            <v>9</v>
          </cell>
          <cell r="G1352" t="str">
            <v>6201Z</v>
          </cell>
          <cell r="H1352">
            <v>1</v>
          </cell>
          <cell r="I1352">
            <v>0</v>
          </cell>
          <cell r="J1352">
            <v>0</v>
          </cell>
          <cell r="K1352">
            <v>0</v>
          </cell>
          <cell r="L1352">
            <v>0</v>
          </cell>
          <cell r="M1352">
            <v>0</v>
          </cell>
          <cell r="N1352">
            <v>0</v>
          </cell>
          <cell r="O1352">
            <v>0</v>
          </cell>
          <cell r="P1352">
            <v>0</v>
          </cell>
          <cell r="Q1352">
            <v>0</v>
          </cell>
          <cell r="R1352">
            <v>1</v>
          </cell>
          <cell r="T1352">
            <v>9.4994721218779876</v>
          </cell>
        </row>
        <row r="1353">
          <cell r="A1353" t="str">
            <v>434355228</v>
          </cell>
          <cell r="B1353" t="str">
            <v>R15</v>
          </cell>
          <cell r="C1353">
            <v>3</v>
          </cell>
          <cell r="D1353" t="str">
            <v>DFV TECHNOLOGIE</v>
          </cell>
          <cell r="F1353">
            <v>1</v>
          </cell>
          <cell r="G1353" t="str">
            <v>2651B</v>
          </cell>
          <cell r="H1353">
            <v>0</v>
          </cell>
          <cell r="I1353">
            <v>0</v>
          </cell>
          <cell r="J1353">
            <v>0</v>
          </cell>
          <cell r="K1353">
            <v>0</v>
          </cell>
          <cell r="L1353">
            <v>0</v>
          </cell>
          <cell r="M1353">
            <v>0</v>
          </cell>
          <cell r="N1353">
            <v>0</v>
          </cell>
          <cell r="O1353">
            <v>0</v>
          </cell>
          <cell r="P1353">
            <v>0</v>
          </cell>
          <cell r="Q1353">
            <v>0</v>
          </cell>
          <cell r="R1353">
            <v>0</v>
          </cell>
          <cell r="T1353">
            <v>9.4703029084615995</v>
          </cell>
        </row>
        <row r="1354">
          <cell r="A1354" t="str">
            <v>434891297</v>
          </cell>
          <cell r="B1354" t="str">
            <v>R29</v>
          </cell>
          <cell r="C1354">
            <v>24</v>
          </cell>
          <cell r="D1354" t="str">
            <v>OKTAL SYNTHETIC ENVIRONMENT</v>
          </cell>
          <cell r="F1354">
            <v>8</v>
          </cell>
          <cell r="G1354" t="str">
            <v>6209Z</v>
          </cell>
          <cell r="H1354">
            <v>0</v>
          </cell>
          <cell r="I1354">
            <v>0</v>
          </cell>
          <cell r="J1354">
            <v>0</v>
          </cell>
          <cell r="K1354">
            <v>0</v>
          </cell>
          <cell r="L1354">
            <v>0</v>
          </cell>
          <cell r="M1354">
            <v>1</v>
          </cell>
          <cell r="N1354">
            <v>0</v>
          </cell>
          <cell r="O1354">
            <v>0</v>
          </cell>
          <cell r="P1354">
            <v>0</v>
          </cell>
          <cell r="Q1354">
            <v>0</v>
          </cell>
          <cell r="R1354">
            <v>1</v>
          </cell>
          <cell r="T1354">
            <v>1.001762823597254</v>
          </cell>
        </row>
        <row r="1355">
          <cell r="A1355" t="str">
            <v>435365457</v>
          </cell>
          <cell r="B1355" t="str">
            <v>R15</v>
          </cell>
          <cell r="C1355">
            <v>30</v>
          </cell>
          <cell r="D1355" t="str">
            <v>LASELEC</v>
          </cell>
          <cell r="F1355">
            <v>8</v>
          </cell>
          <cell r="G1355" t="str">
            <v>2670Z</v>
          </cell>
          <cell r="H1355">
            <v>0</v>
          </cell>
          <cell r="I1355">
            <v>0</v>
          </cell>
          <cell r="J1355">
            <v>0</v>
          </cell>
          <cell r="K1355">
            <v>0</v>
          </cell>
          <cell r="L1355">
            <v>0</v>
          </cell>
          <cell r="M1355">
            <v>0</v>
          </cell>
          <cell r="N1355">
            <v>0</v>
          </cell>
          <cell r="O1355">
            <v>0</v>
          </cell>
          <cell r="P1355">
            <v>0</v>
          </cell>
          <cell r="Q1355">
            <v>0</v>
          </cell>
          <cell r="R1355">
            <v>0</v>
          </cell>
          <cell r="T1355">
            <v>0.99185371768019648</v>
          </cell>
        </row>
        <row r="1356">
          <cell r="A1356" t="str">
            <v>438104721</v>
          </cell>
          <cell r="B1356" t="str">
            <v>R30</v>
          </cell>
          <cell r="C1356">
            <v>16</v>
          </cell>
          <cell r="D1356" t="str">
            <v>PRYNEL SAS</v>
          </cell>
          <cell r="F1356">
            <v>10</v>
          </cell>
          <cell r="G1356" t="str">
            <v>7219Z</v>
          </cell>
          <cell r="H1356">
            <v>0</v>
          </cell>
          <cell r="I1356">
            <v>0</v>
          </cell>
          <cell r="J1356">
            <v>0</v>
          </cell>
          <cell r="K1356">
            <v>0</v>
          </cell>
          <cell r="L1356">
            <v>0</v>
          </cell>
          <cell r="M1356">
            <v>0</v>
          </cell>
          <cell r="N1356">
            <v>0</v>
          </cell>
          <cell r="O1356">
            <v>0</v>
          </cell>
          <cell r="P1356">
            <v>0</v>
          </cell>
          <cell r="Q1356">
            <v>0</v>
          </cell>
          <cell r="R1356">
            <v>0</v>
          </cell>
          <cell r="T1356">
            <v>0.99315771766879879</v>
          </cell>
        </row>
        <row r="1357">
          <cell r="A1357" t="str">
            <v>438577140</v>
          </cell>
          <cell r="B1357" t="str">
            <v>R14</v>
          </cell>
          <cell r="C1357">
            <v>320</v>
          </cell>
          <cell r="D1357" t="str">
            <v>MYRIAD France</v>
          </cell>
          <cell r="F1357">
            <v>30</v>
          </cell>
          <cell r="G1357" t="str">
            <v>2630Z</v>
          </cell>
          <cell r="H1357">
            <v>0</v>
          </cell>
          <cell r="I1357">
            <v>0</v>
          </cell>
          <cell r="J1357">
            <v>0</v>
          </cell>
          <cell r="K1357">
            <v>0</v>
          </cell>
          <cell r="L1357">
            <v>0</v>
          </cell>
          <cell r="M1357">
            <v>0</v>
          </cell>
          <cell r="N1357">
            <v>0</v>
          </cell>
          <cell r="O1357">
            <v>0</v>
          </cell>
          <cell r="P1357">
            <v>0</v>
          </cell>
          <cell r="Q1357">
            <v>19</v>
          </cell>
          <cell r="R1357">
            <v>19</v>
          </cell>
          <cell r="T1357">
            <v>1.0025248335375432</v>
          </cell>
        </row>
        <row r="1358">
          <cell r="A1358" t="str">
            <v>438958498</v>
          </cell>
          <cell r="B1358" t="str">
            <v>R18</v>
          </cell>
          <cell r="C1358">
            <v>442</v>
          </cell>
          <cell r="D1358" t="str">
            <v>GGB FRANCE EURL</v>
          </cell>
          <cell r="F1358">
            <v>12</v>
          </cell>
          <cell r="G1358" t="str">
            <v>2815Z</v>
          </cell>
          <cell r="H1358">
            <v>1</v>
          </cell>
          <cell r="I1358">
            <v>0</v>
          </cell>
          <cell r="J1358">
            <v>0</v>
          </cell>
          <cell r="K1358">
            <v>0</v>
          </cell>
          <cell r="L1358">
            <v>0</v>
          </cell>
          <cell r="M1358">
            <v>0</v>
          </cell>
          <cell r="N1358">
            <v>0</v>
          </cell>
          <cell r="O1358">
            <v>0</v>
          </cell>
          <cell r="P1358">
            <v>0</v>
          </cell>
          <cell r="Q1358">
            <v>1</v>
          </cell>
          <cell r="R1358">
            <v>2</v>
          </cell>
          <cell r="T1358">
            <v>0.99580134702683565</v>
          </cell>
        </row>
        <row r="1359">
          <cell r="A1359" t="str">
            <v>439129164</v>
          </cell>
          <cell r="B1359" t="str">
            <v>R27</v>
          </cell>
          <cell r="C1359">
            <v>19</v>
          </cell>
          <cell r="D1359" t="str">
            <v>CRYPTOLOG INTERNATIONAL</v>
          </cell>
          <cell r="F1359">
            <v>11</v>
          </cell>
          <cell r="G1359" t="str">
            <v>5829C</v>
          </cell>
          <cell r="H1359">
            <v>0</v>
          </cell>
          <cell r="I1359">
            <v>0</v>
          </cell>
          <cell r="J1359">
            <v>0</v>
          </cell>
          <cell r="K1359">
            <v>0</v>
          </cell>
          <cell r="L1359">
            <v>0</v>
          </cell>
          <cell r="M1359">
            <v>0</v>
          </cell>
          <cell r="N1359">
            <v>0</v>
          </cell>
          <cell r="O1359">
            <v>0</v>
          </cell>
          <cell r="P1359">
            <v>0</v>
          </cell>
          <cell r="Q1359">
            <v>0</v>
          </cell>
          <cell r="R1359">
            <v>0</v>
          </cell>
          <cell r="T1359">
            <v>1.0092220107456353</v>
          </cell>
        </row>
        <row r="1360">
          <cell r="A1360" t="str">
            <v>440324085</v>
          </cell>
          <cell r="B1360" t="str">
            <v>R13</v>
          </cell>
          <cell r="C1360">
            <v>16</v>
          </cell>
          <cell r="D1360" t="str">
            <v>ID MOS</v>
          </cell>
          <cell r="F1360">
            <v>9</v>
          </cell>
          <cell r="G1360" t="str">
            <v>2611Z</v>
          </cell>
          <cell r="H1360">
            <v>0</v>
          </cell>
          <cell r="I1360">
            <v>0</v>
          </cell>
          <cell r="J1360">
            <v>0</v>
          </cell>
          <cell r="K1360">
            <v>0</v>
          </cell>
          <cell r="L1360">
            <v>0</v>
          </cell>
          <cell r="M1360">
            <v>0</v>
          </cell>
          <cell r="N1360">
            <v>0</v>
          </cell>
          <cell r="O1360">
            <v>0</v>
          </cell>
          <cell r="P1360">
            <v>0</v>
          </cell>
          <cell r="Q1360">
            <v>0</v>
          </cell>
          <cell r="R1360">
            <v>0</v>
          </cell>
          <cell r="T1360">
            <v>0.99975177435199913</v>
          </cell>
        </row>
        <row r="1361">
          <cell r="A1361" t="str">
            <v>582026282</v>
          </cell>
          <cell r="B1361" t="str">
            <v>R22</v>
          </cell>
          <cell r="C1361">
            <v>295</v>
          </cell>
          <cell r="D1361" t="str">
            <v>LES MENUISERIES DU CENTRE</v>
          </cell>
          <cell r="F1361">
            <v>6</v>
          </cell>
          <cell r="G1361" t="str">
            <v>3102Z</v>
          </cell>
          <cell r="H1361">
            <v>0</v>
          </cell>
          <cell r="I1361">
            <v>0</v>
          </cell>
          <cell r="J1361">
            <v>0</v>
          </cell>
          <cell r="K1361">
            <v>0</v>
          </cell>
          <cell r="L1361">
            <v>0</v>
          </cell>
          <cell r="M1361">
            <v>0</v>
          </cell>
          <cell r="N1361">
            <v>0</v>
          </cell>
          <cell r="O1361">
            <v>0</v>
          </cell>
          <cell r="P1361">
            <v>0</v>
          </cell>
          <cell r="Q1361">
            <v>0</v>
          </cell>
          <cell r="R1361">
            <v>0</v>
          </cell>
          <cell r="T1361">
            <v>0.9994317379026818</v>
          </cell>
        </row>
        <row r="1362">
          <cell r="A1362" t="str">
            <v>592018345</v>
          </cell>
          <cell r="B1362" t="str">
            <v>R09</v>
          </cell>
          <cell r="C1362">
            <v>9</v>
          </cell>
          <cell r="D1362" t="str">
            <v>CLERET</v>
          </cell>
          <cell r="F1362">
            <v>1</v>
          </cell>
          <cell r="G1362" t="str">
            <v>2219Z</v>
          </cell>
          <cell r="H1362">
            <v>0</v>
          </cell>
          <cell r="I1362">
            <v>0</v>
          </cell>
          <cell r="J1362">
            <v>0</v>
          </cell>
          <cell r="K1362">
            <v>0</v>
          </cell>
          <cell r="L1362">
            <v>0</v>
          </cell>
          <cell r="M1362">
            <v>0</v>
          </cell>
          <cell r="N1362">
            <v>0</v>
          </cell>
          <cell r="O1362">
            <v>0</v>
          </cell>
          <cell r="P1362">
            <v>0</v>
          </cell>
          <cell r="Q1362">
            <v>0</v>
          </cell>
          <cell r="R1362">
            <v>0</v>
          </cell>
          <cell r="T1362">
            <v>9.5461741630669348</v>
          </cell>
        </row>
        <row r="1363">
          <cell r="A1363" t="str">
            <v>592056303</v>
          </cell>
          <cell r="B1363" t="str">
            <v>R19</v>
          </cell>
          <cell r="C1363">
            <v>443</v>
          </cell>
          <cell r="D1363" t="str">
            <v>LEONI WIRING SYSTEMS FRANCE</v>
          </cell>
          <cell r="F1363">
            <v>75</v>
          </cell>
          <cell r="G1363" t="str">
            <v>2931Z</v>
          </cell>
          <cell r="H1363">
            <v>0</v>
          </cell>
          <cell r="I1363">
            <v>0</v>
          </cell>
          <cell r="J1363">
            <v>0</v>
          </cell>
          <cell r="K1363">
            <v>0</v>
          </cell>
          <cell r="L1363">
            <v>0</v>
          </cell>
          <cell r="M1363">
            <v>11</v>
          </cell>
          <cell r="N1363">
            <v>0</v>
          </cell>
          <cell r="O1363">
            <v>0</v>
          </cell>
          <cell r="P1363">
            <v>1</v>
          </cell>
          <cell r="Q1363">
            <v>0</v>
          </cell>
          <cell r="R1363">
            <v>12</v>
          </cell>
          <cell r="S1363" t="str">
            <v>Chomage</v>
          </cell>
          <cell r="T1363">
            <v>0.92490543943182202</v>
          </cell>
        </row>
        <row r="1364">
          <cell r="A1364" t="str">
            <v>688200187</v>
          </cell>
          <cell r="B1364" t="str">
            <v>R13</v>
          </cell>
          <cell r="C1364">
            <v>9</v>
          </cell>
          <cell r="D1364" t="str">
            <v>DISCOFONE</v>
          </cell>
          <cell r="F1364">
            <v>3</v>
          </cell>
          <cell r="G1364" t="str">
            <v>2611Z</v>
          </cell>
          <cell r="H1364">
            <v>0</v>
          </cell>
          <cell r="I1364">
            <v>0</v>
          </cell>
          <cell r="J1364">
            <v>0</v>
          </cell>
          <cell r="K1364">
            <v>0</v>
          </cell>
          <cell r="L1364">
            <v>0</v>
          </cell>
          <cell r="M1364">
            <v>0</v>
          </cell>
          <cell r="N1364">
            <v>0</v>
          </cell>
          <cell r="O1364">
            <v>0</v>
          </cell>
          <cell r="P1364">
            <v>0</v>
          </cell>
          <cell r="Q1364">
            <v>0</v>
          </cell>
          <cell r="R1364">
            <v>0</v>
          </cell>
          <cell r="T1364">
            <v>9.380976505930656</v>
          </cell>
        </row>
        <row r="1365">
          <cell r="A1365" t="str">
            <v>712035401</v>
          </cell>
          <cell r="B1365" t="str">
            <v>R17</v>
          </cell>
          <cell r="C1365">
            <v>270</v>
          </cell>
          <cell r="D1365" t="str">
            <v>CHLORIDE FRANCE SA</v>
          </cell>
          <cell r="F1365">
            <v>4</v>
          </cell>
          <cell r="G1365" t="str">
            <v>2711Z</v>
          </cell>
          <cell r="H1365">
            <v>0</v>
          </cell>
          <cell r="I1365">
            <v>0</v>
          </cell>
          <cell r="J1365">
            <v>0</v>
          </cell>
          <cell r="K1365">
            <v>0</v>
          </cell>
          <cell r="L1365">
            <v>0</v>
          </cell>
          <cell r="M1365">
            <v>0</v>
          </cell>
          <cell r="N1365">
            <v>0</v>
          </cell>
          <cell r="O1365">
            <v>0</v>
          </cell>
          <cell r="P1365">
            <v>0</v>
          </cell>
          <cell r="Q1365">
            <v>0</v>
          </cell>
          <cell r="R1365">
            <v>0</v>
          </cell>
          <cell r="T1365">
            <v>0.99432816445137284</v>
          </cell>
        </row>
        <row r="1366">
          <cell r="A1366" t="str">
            <v>720800689</v>
          </cell>
          <cell r="B1366" t="str">
            <v>R15</v>
          </cell>
          <cell r="C1366">
            <v>479</v>
          </cell>
          <cell r="D1366" t="str">
            <v>SOGECLAIR AEROSPACE SAS</v>
          </cell>
          <cell r="F1366">
            <v>79</v>
          </cell>
          <cell r="G1366" t="str">
            <v>2651A</v>
          </cell>
          <cell r="H1366">
            <v>0</v>
          </cell>
          <cell r="I1366">
            <v>0</v>
          </cell>
          <cell r="J1366">
            <v>0</v>
          </cell>
          <cell r="K1366">
            <v>0</v>
          </cell>
          <cell r="L1366">
            <v>0</v>
          </cell>
          <cell r="M1366">
            <v>0</v>
          </cell>
          <cell r="N1366">
            <v>0</v>
          </cell>
          <cell r="O1366">
            <v>0</v>
          </cell>
          <cell r="P1366">
            <v>0</v>
          </cell>
          <cell r="Q1366">
            <v>5</v>
          </cell>
          <cell r="R1366">
            <v>5</v>
          </cell>
          <cell r="T1366">
            <v>1.0202121122923282</v>
          </cell>
        </row>
        <row r="1367">
          <cell r="A1367" t="str">
            <v>796420081</v>
          </cell>
          <cell r="B1367" t="str">
            <v>R04</v>
          </cell>
          <cell r="C1367">
            <v>15</v>
          </cell>
          <cell r="D1367" t="str">
            <v>TROUILLET CIE</v>
          </cell>
          <cell r="F1367">
            <v>3</v>
          </cell>
          <cell r="G1367" t="str">
            <v>13</v>
          </cell>
          <cell r="H1367">
            <v>2</v>
          </cell>
          <cell r="I1367">
            <v>0</v>
          </cell>
          <cell r="J1367">
            <v>0</v>
          </cell>
          <cell r="K1367">
            <v>0</v>
          </cell>
          <cell r="L1367">
            <v>0</v>
          </cell>
          <cell r="M1367">
            <v>0</v>
          </cell>
          <cell r="N1367">
            <v>0</v>
          </cell>
          <cell r="O1367">
            <v>0</v>
          </cell>
          <cell r="P1367">
            <v>0</v>
          </cell>
          <cell r="Q1367">
            <v>0</v>
          </cell>
          <cell r="R1367">
            <v>2</v>
          </cell>
          <cell r="T1367">
            <v>10.02072406263512</v>
          </cell>
        </row>
        <row r="1368">
          <cell r="A1368" t="str">
            <v>320975188</v>
          </cell>
          <cell r="B1368" t="str">
            <v>R12</v>
          </cell>
          <cell r="C1368">
            <v>27</v>
          </cell>
          <cell r="D1368" t="str">
            <v>STE EXPLOIT MICRO MECA INDUST PR</v>
          </cell>
          <cell r="F1368">
            <v>2</v>
          </cell>
          <cell r="G1368" t="str">
            <v>2562B</v>
          </cell>
          <cell r="H1368">
            <v>0</v>
          </cell>
          <cell r="I1368">
            <v>0</v>
          </cell>
          <cell r="J1368">
            <v>0</v>
          </cell>
          <cell r="K1368">
            <v>0</v>
          </cell>
          <cell r="L1368">
            <v>0</v>
          </cell>
          <cell r="M1368">
            <v>0</v>
          </cell>
          <cell r="N1368">
            <v>0</v>
          </cell>
          <cell r="O1368">
            <v>0</v>
          </cell>
          <cell r="P1368">
            <v>0</v>
          </cell>
          <cell r="Q1368">
            <v>0</v>
          </cell>
          <cell r="R1368">
            <v>0</v>
          </cell>
          <cell r="T1368">
            <v>9.1515138298558671</v>
          </cell>
        </row>
        <row r="1369">
          <cell r="A1369" t="str">
            <v>323375279</v>
          </cell>
          <cell r="B1369" t="str">
            <v>R19</v>
          </cell>
          <cell r="C1369">
            <v>253</v>
          </cell>
          <cell r="D1369" t="str">
            <v>WEBASTO SYSTEMES CARROSSERIE</v>
          </cell>
          <cell r="F1369">
            <v>26</v>
          </cell>
          <cell r="G1369" t="str">
            <v>2932Z</v>
          </cell>
          <cell r="H1369">
            <v>0</v>
          </cell>
          <cell r="I1369">
            <v>0</v>
          </cell>
          <cell r="J1369">
            <v>0</v>
          </cell>
          <cell r="K1369">
            <v>0</v>
          </cell>
          <cell r="L1369">
            <v>0</v>
          </cell>
          <cell r="M1369">
            <v>0</v>
          </cell>
          <cell r="N1369">
            <v>0</v>
          </cell>
          <cell r="O1369">
            <v>0</v>
          </cell>
          <cell r="P1369">
            <v>0</v>
          </cell>
          <cell r="Q1369">
            <v>0</v>
          </cell>
          <cell r="R1369">
            <v>0</v>
          </cell>
          <cell r="T1369">
            <v>0.9903102376033176</v>
          </cell>
        </row>
        <row r="1370">
          <cell r="A1370" t="str">
            <v>326853744</v>
          </cell>
          <cell r="B1370" t="str">
            <v>R22</v>
          </cell>
          <cell r="C1370">
            <v>10</v>
          </cell>
          <cell r="D1370" t="str">
            <v>CREATIONS DU VAL D OISE</v>
          </cell>
          <cell r="F1370">
            <v>1</v>
          </cell>
          <cell r="G1370" t="str">
            <v>3299Z</v>
          </cell>
          <cell r="H1370">
            <v>0</v>
          </cell>
          <cell r="I1370">
            <v>0</v>
          </cell>
          <cell r="J1370">
            <v>0</v>
          </cell>
          <cell r="K1370">
            <v>0</v>
          </cell>
          <cell r="L1370">
            <v>0</v>
          </cell>
          <cell r="M1370">
            <v>0</v>
          </cell>
          <cell r="N1370">
            <v>0</v>
          </cell>
          <cell r="O1370">
            <v>0</v>
          </cell>
          <cell r="P1370">
            <v>0</v>
          </cell>
          <cell r="Q1370">
            <v>0</v>
          </cell>
          <cell r="R1370">
            <v>0</v>
          </cell>
          <cell r="T1370">
            <v>9.4630839177779507</v>
          </cell>
        </row>
        <row r="1371">
          <cell r="A1371" t="str">
            <v>333883221</v>
          </cell>
          <cell r="B1371" t="str">
            <v>R29</v>
          </cell>
          <cell r="C1371">
            <v>6</v>
          </cell>
          <cell r="D1371" t="str">
            <v>MTB</v>
          </cell>
          <cell r="F1371">
            <v>14</v>
          </cell>
          <cell r="G1371" t="str">
            <v>6201Z</v>
          </cell>
          <cell r="H1371">
            <v>0</v>
          </cell>
          <cell r="I1371">
            <v>0</v>
          </cell>
          <cell r="J1371">
            <v>0</v>
          </cell>
          <cell r="K1371">
            <v>0</v>
          </cell>
          <cell r="L1371">
            <v>0</v>
          </cell>
          <cell r="M1371">
            <v>0</v>
          </cell>
          <cell r="N1371">
            <v>0</v>
          </cell>
          <cell r="O1371">
            <v>0</v>
          </cell>
          <cell r="P1371">
            <v>0</v>
          </cell>
          <cell r="Q1371">
            <v>0</v>
          </cell>
          <cell r="R1371">
            <v>0</v>
          </cell>
          <cell r="T1371">
            <v>9.5079299463754463</v>
          </cell>
        </row>
        <row r="1372">
          <cell r="A1372" t="str">
            <v>702000522</v>
          </cell>
          <cell r="B1372" t="str">
            <v>R17</v>
          </cell>
          <cell r="C1372">
            <v>2847</v>
          </cell>
          <cell r="D1372" t="str">
            <v>UTCFSS</v>
          </cell>
          <cell r="F1372">
            <v>14</v>
          </cell>
          <cell r="G1372" t="str">
            <v>2790Z</v>
          </cell>
          <cell r="H1372">
            <v>0</v>
          </cell>
          <cell r="I1372">
            <v>0</v>
          </cell>
          <cell r="J1372">
            <v>0</v>
          </cell>
          <cell r="K1372">
            <v>0</v>
          </cell>
          <cell r="L1372">
            <v>0</v>
          </cell>
          <cell r="M1372">
            <v>0</v>
          </cell>
          <cell r="N1372">
            <v>0</v>
          </cell>
          <cell r="O1372">
            <v>0</v>
          </cell>
          <cell r="P1372">
            <v>0</v>
          </cell>
          <cell r="Q1372">
            <v>2</v>
          </cell>
          <cell r="R1372">
            <v>2</v>
          </cell>
          <cell r="T1372">
            <v>1.0294144905225395</v>
          </cell>
        </row>
        <row r="1373">
          <cell r="A1373" t="str">
            <v>349357343</v>
          </cell>
          <cell r="B1373" t="str">
            <v>R12</v>
          </cell>
          <cell r="C1373">
            <v>680</v>
          </cell>
          <cell r="D1373" t="str">
            <v>FIGEAC AERO</v>
          </cell>
          <cell r="F1373">
            <v>9</v>
          </cell>
          <cell r="G1373" t="str">
            <v>2562B</v>
          </cell>
          <cell r="H1373">
            <v>0</v>
          </cell>
          <cell r="I1373">
            <v>0</v>
          </cell>
          <cell r="J1373">
            <v>0</v>
          </cell>
          <cell r="K1373">
            <v>0</v>
          </cell>
          <cell r="L1373">
            <v>0</v>
          </cell>
          <cell r="M1373">
            <v>0</v>
          </cell>
          <cell r="N1373">
            <v>0</v>
          </cell>
          <cell r="O1373">
            <v>0</v>
          </cell>
          <cell r="P1373">
            <v>0</v>
          </cell>
          <cell r="Q1373">
            <v>0</v>
          </cell>
          <cell r="R1373">
            <v>0</v>
          </cell>
          <cell r="T1373">
            <v>0.98000286371144529</v>
          </cell>
        </row>
        <row r="1374">
          <cell r="A1374" t="str">
            <v>393832746</v>
          </cell>
          <cell r="B1374" t="str">
            <v>R27</v>
          </cell>
          <cell r="C1374">
            <v>30</v>
          </cell>
          <cell r="D1374" t="str">
            <v>CABINET CONSEIL STRATEGIE INFORM</v>
          </cell>
          <cell r="F1374">
            <v>10</v>
          </cell>
          <cell r="G1374" t="str">
            <v>5829C</v>
          </cell>
          <cell r="H1374">
            <v>0</v>
          </cell>
          <cell r="I1374">
            <v>0</v>
          </cell>
          <cell r="J1374">
            <v>0</v>
          </cell>
          <cell r="K1374">
            <v>0</v>
          </cell>
          <cell r="L1374">
            <v>0</v>
          </cell>
          <cell r="M1374">
            <v>0</v>
          </cell>
          <cell r="N1374">
            <v>0</v>
          </cell>
          <cell r="O1374">
            <v>0</v>
          </cell>
          <cell r="P1374">
            <v>0</v>
          </cell>
          <cell r="Q1374">
            <v>0</v>
          </cell>
          <cell r="R1374">
            <v>0</v>
          </cell>
          <cell r="T1374">
            <v>1.0034723289773002</v>
          </cell>
        </row>
        <row r="1375">
          <cell r="A1375" t="str">
            <v>399984012</v>
          </cell>
          <cell r="B1375" t="str">
            <v>R29</v>
          </cell>
          <cell r="C1375">
            <v>4</v>
          </cell>
          <cell r="D1375" t="str">
            <v>MK NET WORK SAS</v>
          </cell>
          <cell r="F1375">
            <v>1</v>
          </cell>
          <cell r="G1375" t="str">
            <v>6201Z</v>
          </cell>
          <cell r="H1375">
            <v>0</v>
          </cell>
          <cell r="I1375">
            <v>0</v>
          </cell>
          <cell r="J1375">
            <v>0</v>
          </cell>
          <cell r="K1375">
            <v>0</v>
          </cell>
          <cell r="L1375">
            <v>0</v>
          </cell>
          <cell r="M1375">
            <v>0</v>
          </cell>
          <cell r="N1375">
            <v>0</v>
          </cell>
          <cell r="O1375">
            <v>0</v>
          </cell>
          <cell r="P1375">
            <v>0</v>
          </cell>
          <cell r="Q1375">
            <v>0</v>
          </cell>
          <cell r="R1375">
            <v>0</v>
          </cell>
          <cell r="T1375">
            <v>1.000290551611819</v>
          </cell>
        </row>
        <row r="1376">
          <cell r="A1376" t="str">
            <v>402243786</v>
          </cell>
          <cell r="B1376" t="str">
            <v>R29</v>
          </cell>
          <cell r="C1376">
            <v>5</v>
          </cell>
          <cell r="D1376" t="str">
            <v>ANIMEDIA</v>
          </cell>
          <cell r="F1376">
            <v>5</v>
          </cell>
          <cell r="G1376" t="str">
            <v>6201Z</v>
          </cell>
          <cell r="H1376">
            <v>0</v>
          </cell>
          <cell r="I1376">
            <v>0</v>
          </cell>
          <cell r="J1376">
            <v>0</v>
          </cell>
          <cell r="K1376">
            <v>0</v>
          </cell>
          <cell r="L1376">
            <v>0</v>
          </cell>
          <cell r="M1376">
            <v>0</v>
          </cell>
          <cell r="N1376">
            <v>0</v>
          </cell>
          <cell r="O1376">
            <v>0</v>
          </cell>
          <cell r="P1376">
            <v>0</v>
          </cell>
          <cell r="Q1376">
            <v>0</v>
          </cell>
          <cell r="R1376">
            <v>0</v>
          </cell>
          <cell r="T1376">
            <v>1.0014538235188721</v>
          </cell>
        </row>
        <row r="1377">
          <cell r="A1377" t="str">
            <v>404536922</v>
          </cell>
          <cell r="B1377" t="str">
            <v>R29</v>
          </cell>
          <cell r="C1377">
            <v>797</v>
          </cell>
          <cell r="D1377" t="str">
            <v>ITS GROUP</v>
          </cell>
          <cell r="F1377">
            <v>27</v>
          </cell>
          <cell r="G1377" t="str">
            <v>6202A</v>
          </cell>
          <cell r="H1377">
            <v>0</v>
          </cell>
          <cell r="I1377">
            <v>0</v>
          </cell>
          <cell r="J1377">
            <v>0</v>
          </cell>
          <cell r="K1377">
            <v>0</v>
          </cell>
          <cell r="L1377">
            <v>0</v>
          </cell>
          <cell r="M1377">
            <v>5</v>
          </cell>
          <cell r="N1377">
            <v>0</v>
          </cell>
          <cell r="O1377">
            <v>0</v>
          </cell>
          <cell r="P1377">
            <v>0</v>
          </cell>
          <cell r="Q1377">
            <v>0</v>
          </cell>
          <cell r="R1377">
            <v>5</v>
          </cell>
          <cell r="T1377">
            <v>1.0050438260641976</v>
          </cell>
        </row>
        <row r="1378">
          <cell r="A1378" t="str">
            <v>410404982</v>
          </cell>
          <cell r="B1378" t="str">
            <v>R09</v>
          </cell>
          <cell r="C1378">
            <v>400</v>
          </cell>
          <cell r="D1378" t="str">
            <v>SOCIETE INDUSTRIELLE VITEMBAL</v>
          </cell>
          <cell r="F1378">
            <v>1</v>
          </cell>
          <cell r="G1378" t="str">
            <v>2222</v>
          </cell>
          <cell r="H1378">
            <v>0</v>
          </cell>
          <cell r="I1378">
            <v>0</v>
          </cell>
          <cell r="J1378">
            <v>0</v>
          </cell>
          <cell r="K1378">
            <v>0</v>
          </cell>
          <cell r="L1378">
            <v>0</v>
          </cell>
          <cell r="M1378">
            <v>0</v>
          </cell>
          <cell r="N1378">
            <v>0</v>
          </cell>
          <cell r="O1378">
            <v>0</v>
          </cell>
          <cell r="P1378">
            <v>0</v>
          </cell>
          <cell r="Q1378">
            <v>15</v>
          </cell>
          <cell r="R1378">
            <v>15</v>
          </cell>
          <cell r="T1378">
            <v>1.0069803969479889</v>
          </cell>
        </row>
        <row r="1379">
          <cell r="A1379" t="str">
            <v>411958937</v>
          </cell>
          <cell r="B1379" t="str">
            <v>R29</v>
          </cell>
          <cell r="C1379">
            <v>81</v>
          </cell>
          <cell r="D1379" t="str">
            <v>DIGITAL PRODUCT SIMULATION</v>
          </cell>
          <cell r="F1379">
            <v>75</v>
          </cell>
          <cell r="G1379" t="str">
            <v>6202A</v>
          </cell>
          <cell r="H1379">
            <v>0</v>
          </cell>
          <cell r="I1379">
            <v>0</v>
          </cell>
          <cell r="J1379">
            <v>0</v>
          </cell>
          <cell r="K1379">
            <v>0</v>
          </cell>
          <cell r="L1379">
            <v>0</v>
          </cell>
          <cell r="M1379">
            <v>0</v>
          </cell>
          <cell r="N1379">
            <v>0</v>
          </cell>
          <cell r="O1379">
            <v>0</v>
          </cell>
          <cell r="P1379">
            <v>0</v>
          </cell>
          <cell r="Q1379">
            <v>7</v>
          </cell>
          <cell r="R1379">
            <v>7</v>
          </cell>
          <cell r="T1379">
            <v>1.0192001394182926</v>
          </cell>
        </row>
        <row r="1380">
          <cell r="A1380" t="str">
            <v>414316125</v>
          </cell>
          <cell r="B1380" t="str">
            <v>R29</v>
          </cell>
          <cell r="C1380">
            <v>16</v>
          </cell>
          <cell r="D1380" t="str">
            <v>LINAGORA GRAND SUD OUEST</v>
          </cell>
          <cell r="F1380">
            <v>8</v>
          </cell>
          <cell r="G1380" t="str">
            <v>6201Z</v>
          </cell>
          <cell r="H1380">
            <v>0</v>
          </cell>
          <cell r="I1380">
            <v>0</v>
          </cell>
          <cell r="J1380">
            <v>0</v>
          </cell>
          <cell r="K1380">
            <v>0</v>
          </cell>
          <cell r="L1380">
            <v>0</v>
          </cell>
          <cell r="M1380">
            <v>0</v>
          </cell>
          <cell r="N1380">
            <v>0</v>
          </cell>
          <cell r="O1380">
            <v>0</v>
          </cell>
          <cell r="P1380">
            <v>0</v>
          </cell>
          <cell r="Q1380">
            <v>0</v>
          </cell>
          <cell r="R1380">
            <v>0</v>
          </cell>
          <cell r="T1380">
            <v>9.4967115677019684</v>
          </cell>
        </row>
        <row r="1381">
          <cell r="A1381" t="str">
            <v>415050681</v>
          </cell>
          <cell r="B1381" t="str">
            <v>R29</v>
          </cell>
          <cell r="C1381">
            <v>248</v>
          </cell>
          <cell r="D1381" t="str">
            <v>CHEOPS TECHNOLOGY FRANCE</v>
          </cell>
          <cell r="F1381">
            <v>7</v>
          </cell>
          <cell r="G1381" t="str">
            <v>6202A</v>
          </cell>
          <cell r="H1381">
            <v>2</v>
          </cell>
          <cell r="I1381">
            <v>0</v>
          </cell>
          <cell r="J1381">
            <v>0</v>
          </cell>
          <cell r="K1381">
            <v>0</v>
          </cell>
          <cell r="L1381">
            <v>0</v>
          </cell>
          <cell r="M1381">
            <v>1</v>
          </cell>
          <cell r="N1381">
            <v>0</v>
          </cell>
          <cell r="O1381">
            <v>0</v>
          </cell>
          <cell r="P1381">
            <v>0</v>
          </cell>
          <cell r="Q1381">
            <v>0</v>
          </cell>
          <cell r="R1381">
            <v>3</v>
          </cell>
          <cell r="T1381">
            <v>1.0020360991312312</v>
          </cell>
        </row>
        <row r="1382">
          <cell r="A1382" t="str">
            <v>419850417</v>
          </cell>
          <cell r="B1382" t="str">
            <v>R27</v>
          </cell>
          <cell r="C1382">
            <v>27</v>
          </cell>
          <cell r="D1382" t="str">
            <v>ARKAMYS</v>
          </cell>
          <cell r="F1382">
            <v>19</v>
          </cell>
          <cell r="G1382" t="str">
            <v>5920Z</v>
          </cell>
          <cell r="H1382">
            <v>0</v>
          </cell>
          <cell r="I1382">
            <v>0</v>
          </cell>
          <cell r="J1382">
            <v>0</v>
          </cell>
          <cell r="K1382">
            <v>0</v>
          </cell>
          <cell r="L1382">
            <v>0</v>
          </cell>
          <cell r="M1382">
            <v>1</v>
          </cell>
          <cell r="N1382">
            <v>0</v>
          </cell>
          <cell r="O1382">
            <v>1</v>
          </cell>
          <cell r="P1382">
            <v>0</v>
          </cell>
          <cell r="Q1382">
            <v>0</v>
          </cell>
          <cell r="R1382">
            <v>2</v>
          </cell>
          <cell r="T1382">
            <v>1.019315178877586</v>
          </cell>
        </row>
        <row r="1383">
          <cell r="A1383" t="str">
            <v>420742660</v>
          </cell>
          <cell r="B1383" t="str">
            <v>R17</v>
          </cell>
          <cell r="C1383">
            <v>604</v>
          </cell>
          <cell r="D1383" t="str">
            <v>LATELEC</v>
          </cell>
          <cell r="F1383">
            <v>10</v>
          </cell>
          <cell r="G1383" t="str">
            <v>2712Z</v>
          </cell>
          <cell r="H1383">
            <v>0</v>
          </cell>
          <cell r="I1383">
            <v>0</v>
          </cell>
          <cell r="J1383">
            <v>0</v>
          </cell>
          <cell r="K1383">
            <v>0</v>
          </cell>
          <cell r="L1383">
            <v>0</v>
          </cell>
          <cell r="M1383">
            <v>0</v>
          </cell>
          <cell r="N1383">
            <v>0</v>
          </cell>
          <cell r="O1383">
            <v>0</v>
          </cell>
          <cell r="P1383">
            <v>0</v>
          </cell>
          <cell r="Q1383">
            <v>2</v>
          </cell>
          <cell r="R1383">
            <v>2</v>
          </cell>
          <cell r="T1383">
            <v>0.9927749126935268</v>
          </cell>
        </row>
        <row r="1384">
          <cell r="A1384" t="str">
            <v>420792582</v>
          </cell>
          <cell r="B1384" t="str">
            <v>R08</v>
          </cell>
          <cell r="C1384">
            <v>75</v>
          </cell>
          <cell r="D1384" t="str">
            <v>LABORATOIRE HRA PHARMA</v>
          </cell>
          <cell r="F1384">
            <v>29</v>
          </cell>
          <cell r="G1384" t="str">
            <v>2110Z</v>
          </cell>
          <cell r="H1384">
            <v>0</v>
          </cell>
          <cell r="I1384">
            <v>0</v>
          </cell>
          <cell r="J1384">
            <v>0</v>
          </cell>
          <cell r="K1384">
            <v>0</v>
          </cell>
          <cell r="L1384">
            <v>0</v>
          </cell>
          <cell r="M1384">
            <v>0</v>
          </cell>
          <cell r="N1384">
            <v>0</v>
          </cell>
          <cell r="O1384">
            <v>0</v>
          </cell>
          <cell r="P1384">
            <v>0</v>
          </cell>
          <cell r="Q1384">
            <v>1</v>
          </cell>
          <cell r="R1384">
            <v>1</v>
          </cell>
          <cell r="T1384">
            <v>0.99313474665975932</v>
          </cell>
        </row>
        <row r="1385">
          <cell r="A1385" t="str">
            <v>421162751</v>
          </cell>
          <cell r="B1385" t="str">
            <v>R19</v>
          </cell>
          <cell r="C1385">
            <v>696</v>
          </cell>
          <cell r="D1385" t="str">
            <v>NTN TRANSMISSIONS EUROPE</v>
          </cell>
          <cell r="F1385">
            <v>10</v>
          </cell>
          <cell r="G1385" t="str">
            <v>2932Z</v>
          </cell>
          <cell r="H1385">
            <v>0</v>
          </cell>
          <cell r="I1385">
            <v>0</v>
          </cell>
          <cell r="J1385">
            <v>0</v>
          </cell>
          <cell r="K1385">
            <v>0</v>
          </cell>
          <cell r="L1385">
            <v>0</v>
          </cell>
          <cell r="M1385">
            <v>1</v>
          </cell>
          <cell r="N1385">
            <v>0</v>
          </cell>
          <cell r="O1385">
            <v>0</v>
          </cell>
          <cell r="P1385">
            <v>0</v>
          </cell>
          <cell r="Q1385">
            <v>0</v>
          </cell>
          <cell r="R1385">
            <v>1</v>
          </cell>
          <cell r="T1385">
            <v>0.99156887750307943</v>
          </cell>
        </row>
        <row r="1386">
          <cell r="A1386" t="str">
            <v>421476672</v>
          </cell>
          <cell r="B1386" t="str">
            <v>R29</v>
          </cell>
          <cell r="C1386">
            <v>16</v>
          </cell>
          <cell r="D1386" t="str">
            <v>EKO SOFTWARE</v>
          </cell>
          <cell r="F1386">
            <v>3</v>
          </cell>
          <cell r="G1386" t="str">
            <v>6209Z</v>
          </cell>
          <cell r="H1386">
            <v>1</v>
          </cell>
          <cell r="I1386">
            <v>0</v>
          </cell>
          <cell r="J1386">
            <v>0</v>
          </cell>
          <cell r="K1386">
            <v>0</v>
          </cell>
          <cell r="L1386">
            <v>0</v>
          </cell>
          <cell r="M1386">
            <v>0</v>
          </cell>
          <cell r="N1386">
            <v>0</v>
          </cell>
          <cell r="O1386">
            <v>0</v>
          </cell>
          <cell r="P1386">
            <v>0</v>
          </cell>
          <cell r="Q1386">
            <v>0</v>
          </cell>
          <cell r="R1386">
            <v>1</v>
          </cell>
          <cell r="T1386">
            <v>9.4882663174890407</v>
          </cell>
        </row>
        <row r="1387">
          <cell r="A1387" t="str">
            <v>421675653</v>
          </cell>
          <cell r="B1387" t="str">
            <v>R12</v>
          </cell>
          <cell r="C1387">
            <v>6</v>
          </cell>
          <cell r="D1387" t="str">
            <v>ATUSER</v>
          </cell>
          <cell r="F1387">
            <v>3</v>
          </cell>
          <cell r="G1387" t="str">
            <v>2562B</v>
          </cell>
          <cell r="H1387">
            <v>0</v>
          </cell>
          <cell r="I1387">
            <v>0</v>
          </cell>
          <cell r="J1387">
            <v>0</v>
          </cell>
          <cell r="K1387">
            <v>0</v>
          </cell>
          <cell r="L1387">
            <v>0</v>
          </cell>
          <cell r="M1387">
            <v>4</v>
          </cell>
          <cell r="N1387">
            <v>0</v>
          </cell>
          <cell r="O1387">
            <v>0</v>
          </cell>
          <cell r="P1387">
            <v>0</v>
          </cell>
          <cell r="Q1387">
            <v>0</v>
          </cell>
          <cell r="R1387">
            <v>4</v>
          </cell>
          <cell r="T1387">
            <v>0.94860290717111773</v>
          </cell>
        </row>
        <row r="1388">
          <cell r="A1388" t="str">
            <v>422717074</v>
          </cell>
          <cell r="B1388" t="str">
            <v>R27</v>
          </cell>
          <cell r="C1388">
            <v>23</v>
          </cell>
          <cell r="D1388" t="str">
            <v>SAFICARD</v>
          </cell>
          <cell r="F1388">
            <v>5</v>
          </cell>
          <cell r="G1388" t="str">
            <v>5829C</v>
          </cell>
          <cell r="H1388">
            <v>0</v>
          </cell>
          <cell r="I1388">
            <v>0</v>
          </cell>
          <cell r="J1388">
            <v>0</v>
          </cell>
          <cell r="K1388">
            <v>0</v>
          </cell>
          <cell r="L1388">
            <v>0</v>
          </cell>
          <cell r="M1388">
            <v>0</v>
          </cell>
          <cell r="N1388">
            <v>0</v>
          </cell>
          <cell r="O1388">
            <v>0</v>
          </cell>
          <cell r="P1388">
            <v>0</v>
          </cell>
          <cell r="Q1388">
            <v>0</v>
          </cell>
          <cell r="R1388">
            <v>0</v>
          </cell>
          <cell r="T1388">
            <v>1.0017342680255639</v>
          </cell>
        </row>
        <row r="1389">
          <cell r="A1389" t="str">
            <v>423743996</v>
          </cell>
          <cell r="B1389" t="str">
            <v>R30</v>
          </cell>
          <cell r="C1389">
            <v>6</v>
          </cell>
          <cell r="D1389" t="str">
            <v>EVE SYSTEM</v>
          </cell>
          <cell r="F1389">
            <v>4</v>
          </cell>
          <cell r="G1389" t="str">
            <v>7112B</v>
          </cell>
          <cell r="H1389">
            <v>0</v>
          </cell>
          <cell r="I1389">
            <v>0</v>
          </cell>
          <cell r="J1389">
            <v>0</v>
          </cell>
          <cell r="K1389">
            <v>0</v>
          </cell>
          <cell r="L1389">
            <v>0</v>
          </cell>
          <cell r="M1389">
            <v>0</v>
          </cell>
          <cell r="N1389">
            <v>0</v>
          </cell>
          <cell r="O1389">
            <v>0</v>
          </cell>
          <cell r="P1389">
            <v>0</v>
          </cell>
          <cell r="Q1389">
            <v>0</v>
          </cell>
          <cell r="R1389">
            <v>0</v>
          </cell>
          <cell r="T1389">
            <v>9.453986464844844</v>
          </cell>
        </row>
        <row r="1390">
          <cell r="A1390" t="str">
            <v>444544100</v>
          </cell>
          <cell r="B1390" t="str">
            <v>R08</v>
          </cell>
          <cell r="C1390">
            <v>37</v>
          </cell>
          <cell r="D1390" t="str">
            <v>PRESTWICK CHEMICAL SAS</v>
          </cell>
          <cell r="F1390">
            <v>18</v>
          </cell>
          <cell r="G1390" t="str">
            <v>2120Z</v>
          </cell>
          <cell r="H1390">
            <v>0</v>
          </cell>
          <cell r="I1390">
            <v>0</v>
          </cell>
          <cell r="J1390">
            <v>0</v>
          </cell>
          <cell r="K1390">
            <v>0</v>
          </cell>
          <cell r="L1390">
            <v>0</v>
          </cell>
          <cell r="M1390">
            <v>1</v>
          </cell>
          <cell r="N1390">
            <v>0</v>
          </cell>
          <cell r="O1390">
            <v>0</v>
          </cell>
          <cell r="P1390">
            <v>0</v>
          </cell>
          <cell r="Q1390">
            <v>0</v>
          </cell>
          <cell r="R1390">
            <v>1</v>
          </cell>
          <cell r="T1390">
            <v>1.004264588568869</v>
          </cell>
        </row>
        <row r="1391">
          <cell r="A1391" t="str">
            <v>428112320</v>
          </cell>
          <cell r="B1391" t="str">
            <v>R19</v>
          </cell>
          <cell r="C1391">
            <v>125</v>
          </cell>
          <cell r="D1391" t="str">
            <v>SCHLUMBERGER VECTOR SA</v>
          </cell>
          <cell r="F1391">
            <v>10</v>
          </cell>
          <cell r="G1391" t="str">
            <v>2910Z</v>
          </cell>
          <cell r="H1391">
            <v>0</v>
          </cell>
          <cell r="I1391">
            <v>0</v>
          </cell>
          <cell r="J1391">
            <v>0</v>
          </cell>
          <cell r="K1391">
            <v>1</v>
          </cell>
          <cell r="L1391">
            <v>0</v>
          </cell>
          <cell r="M1391">
            <v>0</v>
          </cell>
          <cell r="N1391">
            <v>0</v>
          </cell>
          <cell r="O1391">
            <v>0</v>
          </cell>
          <cell r="P1391">
            <v>0</v>
          </cell>
          <cell r="Q1391">
            <v>0</v>
          </cell>
          <cell r="R1391">
            <v>1</v>
          </cell>
          <cell r="T1391">
            <v>1.0225602616816545</v>
          </cell>
        </row>
        <row r="1392">
          <cell r="A1392" t="str">
            <v>428610547</v>
          </cell>
          <cell r="B1392" t="str">
            <v>R09</v>
          </cell>
          <cell r="C1392">
            <v>391</v>
          </cell>
          <cell r="D1392" t="str">
            <v>MANN + HUMMEL France</v>
          </cell>
          <cell r="F1392">
            <v>26</v>
          </cell>
          <cell r="G1392" t="str">
            <v>2229A</v>
          </cell>
          <cell r="H1392">
            <v>0</v>
          </cell>
          <cell r="I1392">
            <v>0</v>
          </cell>
          <cell r="J1392">
            <v>0</v>
          </cell>
          <cell r="K1392">
            <v>0</v>
          </cell>
          <cell r="L1392">
            <v>0</v>
          </cell>
          <cell r="M1392">
            <v>0</v>
          </cell>
          <cell r="N1392">
            <v>0</v>
          </cell>
          <cell r="O1392">
            <v>0</v>
          </cell>
          <cell r="P1392">
            <v>0</v>
          </cell>
          <cell r="Q1392">
            <v>1</v>
          </cell>
          <cell r="R1392">
            <v>1</v>
          </cell>
          <cell r="T1392">
            <v>1.09273183624038</v>
          </cell>
        </row>
        <row r="1393">
          <cell r="A1393" t="str">
            <v>429699770</v>
          </cell>
          <cell r="B1393" t="str">
            <v>R30</v>
          </cell>
          <cell r="C1393">
            <v>64</v>
          </cell>
          <cell r="D1393" t="str">
            <v>COME AND STAY</v>
          </cell>
          <cell r="F1393">
            <v>25</v>
          </cell>
          <cell r="G1393" t="str">
            <v>7311Z</v>
          </cell>
          <cell r="H1393">
            <v>0</v>
          </cell>
          <cell r="I1393">
            <v>0</v>
          </cell>
          <cell r="J1393">
            <v>0</v>
          </cell>
          <cell r="K1393">
            <v>0</v>
          </cell>
          <cell r="L1393">
            <v>0</v>
          </cell>
          <cell r="M1393">
            <v>0</v>
          </cell>
          <cell r="N1393">
            <v>0</v>
          </cell>
          <cell r="O1393">
            <v>0</v>
          </cell>
          <cell r="P1393">
            <v>0</v>
          </cell>
          <cell r="Q1393">
            <v>7</v>
          </cell>
          <cell r="R1393">
            <v>7</v>
          </cell>
          <cell r="T1393">
            <v>0.99929843965220788</v>
          </cell>
        </row>
        <row r="1394">
          <cell r="A1394" t="str">
            <v>429894967</v>
          </cell>
          <cell r="B1394" t="str">
            <v>R29</v>
          </cell>
          <cell r="C1394">
            <v>29</v>
          </cell>
          <cell r="D1394" t="str">
            <v>TRAVELDOO</v>
          </cell>
          <cell r="F1394">
            <v>7</v>
          </cell>
          <cell r="G1394" t="str">
            <v>6201Z</v>
          </cell>
          <cell r="H1394">
            <v>0</v>
          </cell>
          <cell r="I1394">
            <v>0</v>
          </cell>
          <cell r="J1394">
            <v>0</v>
          </cell>
          <cell r="K1394">
            <v>0</v>
          </cell>
          <cell r="L1394">
            <v>0</v>
          </cell>
          <cell r="M1394">
            <v>1</v>
          </cell>
          <cell r="N1394">
            <v>0</v>
          </cell>
          <cell r="O1394">
            <v>0</v>
          </cell>
          <cell r="P1394">
            <v>0</v>
          </cell>
          <cell r="Q1394">
            <v>0</v>
          </cell>
          <cell r="R1394">
            <v>1</v>
          </cell>
          <cell r="T1394">
            <v>1.0014717325564342</v>
          </cell>
        </row>
        <row r="1395">
          <cell r="A1395" t="str">
            <v>432424356</v>
          </cell>
          <cell r="B1395" t="str">
            <v>R29</v>
          </cell>
          <cell r="C1395">
            <v>25</v>
          </cell>
          <cell r="D1395" t="str">
            <v>6 WIND</v>
          </cell>
          <cell r="F1395">
            <v>16</v>
          </cell>
          <cell r="G1395" t="str">
            <v>6201Z</v>
          </cell>
          <cell r="H1395">
            <v>0</v>
          </cell>
          <cell r="I1395">
            <v>0</v>
          </cell>
          <cell r="J1395">
            <v>0</v>
          </cell>
          <cell r="K1395">
            <v>0</v>
          </cell>
          <cell r="L1395">
            <v>0</v>
          </cell>
          <cell r="M1395">
            <v>0</v>
          </cell>
          <cell r="N1395">
            <v>0</v>
          </cell>
          <cell r="O1395">
            <v>0</v>
          </cell>
          <cell r="P1395">
            <v>0</v>
          </cell>
          <cell r="Q1395">
            <v>0</v>
          </cell>
          <cell r="R1395">
            <v>0</v>
          </cell>
          <cell r="T1395">
            <v>1.0046616233396708</v>
          </cell>
        </row>
        <row r="1396">
          <cell r="A1396" t="str">
            <v>432548717</v>
          </cell>
          <cell r="B1396" t="str">
            <v>R29</v>
          </cell>
          <cell r="C1396">
            <v>27</v>
          </cell>
          <cell r="D1396" t="str">
            <v>RHAPSO</v>
          </cell>
          <cell r="F1396">
            <v>5</v>
          </cell>
          <cell r="G1396" t="str">
            <v>6201Z</v>
          </cell>
          <cell r="H1396">
            <v>0</v>
          </cell>
          <cell r="I1396">
            <v>0</v>
          </cell>
          <cell r="J1396">
            <v>0</v>
          </cell>
          <cell r="K1396">
            <v>0</v>
          </cell>
          <cell r="L1396">
            <v>0</v>
          </cell>
          <cell r="M1396">
            <v>0</v>
          </cell>
          <cell r="N1396">
            <v>0</v>
          </cell>
          <cell r="O1396">
            <v>0</v>
          </cell>
          <cell r="P1396">
            <v>0</v>
          </cell>
          <cell r="Q1396">
            <v>0</v>
          </cell>
          <cell r="R1396">
            <v>0</v>
          </cell>
          <cell r="T1396">
            <v>1.0008898703366156</v>
          </cell>
        </row>
        <row r="1397">
          <cell r="A1397" t="str">
            <v>433683216</v>
          </cell>
          <cell r="B1397" t="str">
            <v>R27</v>
          </cell>
          <cell r="C1397">
            <v>19</v>
          </cell>
          <cell r="D1397" t="str">
            <v>PROSYST</v>
          </cell>
          <cell r="F1397">
            <v>12</v>
          </cell>
          <cell r="G1397" t="str">
            <v>5829C</v>
          </cell>
          <cell r="H1397">
            <v>0</v>
          </cell>
          <cell r="I1397">
            <v>0</v>
          </cell>
          <cell r="J1397">
            <v>0</v>
          </cell>
          <cell r="K1397">
            <v>0</v>
          </cell>
          <cell r="L1397">
            <v>0</v>
          </cell>
          <cell r="M1397">
            <v>0</v>
          </cell>
          <cell r="N1397">
            <v>0</v>
          </cell>
          <cell r="O1397">
            <v>0</v>
          </cell>
          <cell r="P1397">
            <v>0</v>
          </cell>
          <cell r="Q1397">
            <v>0</v>
          </cell>
          <cell r="R1397">
            <v>0</v>
          </cell>
          <cell r="T1397">
            <v>1.0150130828773045</v>
          </cell>
        </row>
        <row r="1398">
          <cell r="A1398" t="str">
            <v>433910619</v>
          </cell>
          <cell r="B1398" t="str">
            <v>R13</v>
          </cell>
          <cell r="C1398">
            <v>23</v>
          </cell>
          <cell r="D1398" t="str">
            <v>FREEBOX</v>
          </cell>
          <cell r="F1398">
            <v>20</v>
          </cell>
          <cell r="G1398" t="str">
            <v>2611Z</v>
          </cell>
          <cell r="H1398">
            <v>0</v>
          </cell>
          <cell r="I1398">
            <v>0</v>
          </cell>
          <cell r="J1398">
            <v>0</v>
          </cell>
          <cell r="K1398">
            <v>0</v>
          </cell>
          <cell r="L1398">
            <v>0</v>
          </cell>
          <cell r="M1398">
            <v>1</v>
          </cell>
          <cell r="N1398">
            <v>0</v>
          </cell>
          <cell r="O1398">
            <v>0</v>
          </cell>
          <cell r="P1398">
            <v>0</v>
          </cell>
          <cell r="Q1398">
            <v>0</v>
          </cell>
          <cell r="R1398">
            <v>1</v>
          </cell>
          <cell r="T1398">
            <v>0.93293571499768113</v>
          </cell>
        </row>
        <row r="1399">
          <cell r="A1399" t="str">
            <v>433940483</v>
          </cell>
          <cell r="B1399" t="str">
            <v>R10</v>
          </cell>
          <cell r="C1399">
            <v>91</v>
          </cell>
          <cell r="D1399" t="str">
            <v>SOC DES CERAMIQUES TECHNIQUES</v>
          </cell>
          <cell r="F1399">
            <v>2</v>
          </cell>
          <cell r="G1399" t="str">
            <v>2343Z</v>
          </cell>
          <cell r="H1399">
            <v>1</v>
          </cell>
          <cell r="I1399">
            <v>0</v>
          </cell>
          <cell r="J1399">
            <v>0</v>
          </cell>
          <cell r="K1399">
            <v>0</v>
          </cell>
          <cell r="L1399">
            <v>0</v>
          </cell>
          <cell r="M1399">
            <v>0</v>
          </cell>
          <cell r="N1399">
            <v>0</v>
          </cell>
          <cell r="O1399">
            <v>0</v>
          </cell>
          <cell r="P1399">
            <v>0</v>
          </cell>
          <cell r="Q1399">
            <v>0</v>
          </cell>
          <cell r="R1399">
            <v>1</v>
          </cell>
          <cell r="T1399">
            <v>9.5556038987789051</v>
          </cell>
        </row>
        <row r="1400">
          <cell r="A1400" t="str">
            <v>434107769</v>
          </cell>
          <cell r="B1400" t="str">
            <v>R16</v>
          </cell>
          <cell r="C1400">
            <v>31</v>
          </cell>
          <cell r="D1400" t="str">
            <v>KEOSYS</v>
          </cell>
          <cell r="F1400">
            <v>24</v>
          </cell>
          <cell r="G1400" t="str">
            <v>2660Z</v>
          </cell>
          <cell r="H1400">
            <v>0</v>
          </cell>
          <cell r="I1400">
            <v>0</v>
          </cell>
          <cell r="J1400">
            <v>0</v>
          </cell>
          <cell r="K1400">
            <v>0</v>
          </cell>
          <cell r="L1400">
            <v>0</v>
          </cell>
          <cell r="M1400">
            <v>0</v>
          </cell>
          <cell r="N1400">
            <v>0</v>
          </cell>
          <cell r="O1400">
            <v>0</v>
          </cell>
          <cell r="P1400">
            <v>0</v>
          </cell>
          <cell r="Q1400">
            <v>0</v>
          </cell>
          <cell r="R1400">
            <v>0</v>
          </cell>
          <cell r="T1400">
            <v>1.1362951423192282</v>
          </cell>
        </row>
        <row r="1401">
          <cell r="A1401" t="str">
            <v>434403689</v>
          </cell>
          <cell r="B1401" t="str">
            <v>R04</v>
          </cell>
          <cell r="C1401">
            <v>226</v>
          </cell>
          <cell r="D1401" t="str">
            <v>BALSAN</v>
          </cell>
          <cell r="F1401">
            <v>3</v>
          </cell>
          <cell r="G1401" t="str">
            <v>1393Z</v>
          </cell>
          <cell r="H1401">
            <v>0</v>
          </cell>
          <cell r="I1401">
            <v>0</v>
          </cell>
          <cell r="J1401">
            <v>0</v>
          </cell>
          <cell r="K1401">
            <v>0</v>
          </cell>
          <cell r="L1401">
            <v>0</v>
          </cell>
          <cell r="M1401">
            <v>0</v>
          </cell>
          <cell r="N1401">
            <v>0</v>
          </cell>
          <cell r="O1401">
            <v>0</v>
          </cell>
          <cell r="P1401">
            <v>0</v>
          </cell>
          <cell r="Q1401">
            <v>0</v>
          </cell>
          <cell r="R1401">
            <v>0</v>
          </cell>
          <cell r="T1401">
            <v>1.0570384032315527</v>
          </cell>
        </row>
        <row r="1402">
          <cell r="A1402" t="str">
            <v>434626412</v>
          </cell>
          <cell r="B1402" t="str">
            <v>R29</v>
          </cell>
          <cell r="C1402">
            <v>6</v>
          </cell>
          <cell r="D1402" t="str">
            <v>NETINARY</v>
          </cell>
          <cell r="F1402">
            <v>5</v>
          </cell>
          <cell r="G1402" t="str">
            <v>6201Z</v>
          </cell>
          <cell r="H1402">
            <v>0</v>
          </cell>
          <cell r="I1402">
            <v>0</v>
          </cell>
          <cell r="J1402">
            <v>0</v>
          </cell>
          <cell r="K1402">
            <v>0</v>
          </cell>
          <cell r="L1402">
            <v>0</v>
          </cell>
          <cell r="M1402">
            <v>0</v>
          </cell>
          <cell r="N1402">
            <v>0</v>
          </cell>
          <cell r="O1402">
            <v>0</v>
          </cell>
          <cell r="P1402">
            <v>0</v>
          </cell>
          <cell r="Q1402">
            <v>0</v>
          </cell>
          <cell r="R1402">
            <v>0</v>
          </cell>
          <cell r="T1402">
            <v>1.0008898703366156</v>
          </cell>
        </row>
        <row r="1403">
          <cell r="A1403" t="str">
            <v>435157557</v>
          </cell>
          <cell r="B1403" t="str">
            <v>R30</v>
          </cell>
          <cell r="C1403">
            <v>8</v>
          </cell>
          <cell r="D1403" t="str">
            <v>SAT OCEAN</v>
          </cell>
          <cell r="F1403">
            <v>3</v>
          </cell>
          <cell r="G1403" t="str">
            <v>7112B</v>
          </cell>
          <cell r="H1403">
            <v>0</v>
          </cell>
          <cell r="I1403">
            <v>0</v>
          </cell>
          <cell r="J1403">
            <v>0</v>
          </cell>
          <cell r="K1403">
            <v>0</v>
          </cell>
          <cell r="L1403">
            <v>0</v>
          </cell>
          <cell r="M1403">
            <v>0</v>
          </cell>
          <cell r="N1403">
            <v>0</v>
          </cell>
          <cell r="O1403">
            <v>0</v>
          </cell>
          <cell r="P1403">
            <v>0</v>
          </cell>
          <cell r="Q1403">
            <v>0</v>
          </cell>
          <cell r="R1403">
            <v>0</v>
          </cell>
          <cell r="T1403">
            <v>0.99794107452878311</v>
          </cell>
        </row>
        <row r="1404">
          <cell r="A1404" t="str">
            <v>435267885</v>
          </cell>
          <cell r="B1404" t="str">
            <v>R18</v>
          </cell>
          <cell r="C1404">
            <v>120</v>
          </cell>
          <cell r="D1404" t="str">
            <v>PELLENC SELECTIVE TECHNOLOGIES</v>
          </cell>
          <cell r="F1404">
            <v>40</v>
          </cell>
          <cell r="G1404" t="str">
            <v>2899B</v>
          </cell>
          <cell r="H1404">
            <v>0</v>
          </cell>
          <cell r="I1404">
            <v>0</v>
          </cell>
          <cell r="J1404">
            <v>0</v>
          </cell>
          <cell r="K1404">
            <v>0</v>
          </cell>
          <cell r="L1404">
            <v>0</v>
          </cell>
          <cell r="M1404">
            <v>0</v>
          </cell>
          <cell r="N1404">
            <v>0</v>
          </cell>
          <cell r="O1404">
            <v>0</v>
          </cell>
          <cell r="P1404">
            <v>0</v>
          </cell>
          <cell r="Q1404">
            <v>3</v>
          </cell>
          <cell r="R1404">
            <v>3</v>
          </cell>
          <cell r="T1404">
            <v>0.9978436585916004</v>
          </cell>
        </row>
        <row r="1405">
          <cell r="A1405" t="str">
            <v>435382809</v>
          </cell>
          <cell r="B1405" t="str">
            <v>R32</v>
          </cell>
          <cell r="C1405">
            <v>20</v>
          </cell>
          <cell r="D1405" t="str">
            <v>I-COM SOFTWARE</v>
          </cell>
          <cell r="F1405">
            <v>7</v>
          </cell>
          <cell r="G1405" t="str">
            <v>8299Z</v>
          </cell>
          <cell r="H1405">
            <v>0</v>
          </cell>
          <cell r="I1405">
            <v>0</v>
          </cell>
          <cell r="J1405">
            <v>0</v>
          </cell>
          <cell r="K1405">
            <v>0</v>
          </cell>
          <cell r="L1405">
            <v>0</v>
          </cell>
          <cell r="M1405">
            <v>0</v>
          </cell>
          <cell r="N1405">
            <v>0</v>
          </cell>
          <cell r="O1405">
            <v>0</v>
          </cell>
          <cell r="P1405">
            <v>0</v>
          </cell>
          <cell r="Q1405">
            <v>0</v>
          </cell>
          <cell r="R1405">
            <v>0</v>
          </cell>
          <cell r="T1405">
            <v>0.95371766550492643</v>
          </cell>
        </row>
        <row r="1406">
          <cell r="A1406" t="str">
            <v>437752199</v>
          </cell>
          <cell r="B1406" t="str">
            <v>R29</v>
          </cell>
          <cell r="C1406">
            <v>1</v>
          </cell>
          <cell r="D1406" t="str">
            <v>AKEIROU</v>
          </cell>
          <cell r="F1406">
            <v>1</v>
          </cell>
          <cell r="G1406" t="str">
            <v>6201Z</v>
          </cell>
          <cell r="H1406">
            <v>0</v>
          </cell>
          <cell r="I1406">
            <v>0</v>
          </cell>
          <cell r="J1406">
            <v>0</v>
          </cell>
          <cell r="K1406">
            <v>0</v>
          </cell>
          <cell r="L1406">
            <v>0</v>
          </cell>
          <cell r="M1406">
            <v>0</v>
          </cell>
          <cell r="N1406">
            <v>0</v>
          </cell>
          <cell r="O1406">
            <v>0</v>
          </cell>
          <cell r="P1406">
            <v>0</v>
          </cell>
          <cell r="Q1406">
            <v>0</v>
          </cell>
          <cell r="R1406">
            <v>0</v>
          </cell>
          <cell r="T1406">
            <v>9.4827544292800443</v>
          </cell>
        </row>
        <row r="1407">
          <cell r="A1407" t="str">
            <v>438163511</v>
          </cell>
          <cell r="B1407" t="str">
            <v>R30</v>
          </cell>
          <cell r="C1407">
            <v>6</v>
          </cell>
          <cell r="D1407" t="str">
            <v>CELLVAX</v>
          </cell>
          <cell r="F1407">
            <v>5</v>
          </cell>
          <cell r="G1407" t="str">
            <v>7211</v>
          </cell>
          <cell r="H1407">
            <v>0</v>
          </cell>
          <cell r="I1407">
            <v>0</v>
          </cell>
          <cell r="J1407">
            <v>0</v>
          </cell>
          <cell r="K1407">
            <v>0</v>
          </cell>
          <cell r="L1407">
            <v>0</v>
          </cell>
          <cell r="M1407">
            <v>0</v>
          </cell>
          <cell r="N1407">
            <v>0</v>
          </cell>
          <cell r="O1407">
            <v>0</v>
          </cell>
          <cell r="P1407">
            <v>0</v>
          </cell>
          <cell r="Q1407">
            <v>0</v>
          </cell>
          <cell r="R1407">
            <v>0</v>
          </cell>
          <cell r="T1407">
            <v>9.5519103625199548</v>
          </cell>
        </row>
        <row r="1408">
          <cell r="A1408" t="str">
            <v>438384406</v>
          </cell>
          <cell r="B1408" t="str">
            <v>R30</v>
          </cell>
          <cell r="C1408">
            <v>133</v>
          </cell>
          <cell r="D1408" t="str">
            <v>NEOLANE</v>
          </cell>
          <cell r="F1408">
            <v>31</v>
          </cell>
          <cell r="G1408" t="str">
            <v>7022Z</v>
          </cell>
          <cell r="H1408">
            <v>0</v>
          </cell>
          <cell r="I1408">
            <v>0</v>
          </cell>
          <cell r="J1408">
            <v>0</v>
          </cell>
          <cell r="K1408">
            <v>0</v>
          </cell>
          <cell r="L1408">
            <v>0</v>
          </cell>
          <cell r="M1408">
            <v>2</v>
          </cell>
          <cell r="N1408">
            <v>0</v>
          </cell>
          <cell r="O1408">
            <v>0</v>
          </cell>
          <cell r="P1408">
            <v>0</v>
          </cell>
          <cell r="Q1408">
            <v>0</v>
          </cell>
          <cell r="R1408">
            <v>2</v>
          </cell>
          <cell r="T1408">
            <v>1.0061843559990373</v>
          </cell>
        </row>
        <row r="1409">
          <cell r="A1409" t="str">
            <v>438479941</v>
          </cell>
          <cell r="B1409" t="str">
            <v>R08</v>
          </cell>
          <cell r="C1409">
            <v>69</v>
          </cell>
          <cell r="D1409" t="str">
            <v>AB SCIENCE</v>
          </cell>
          <cell r="F1409">
            <v>61</v>
          </cell>
          <cell r="G1409" t="str">
            <v>2110Z</v>
          </cell>
          <cell r="H1409">
            <v>0</v>
          </cell>
          <cell r="I1409">
            <v>0</v>
          </cell>
          <cell r="J1409">
            <v>0</v>
          </cell>
          <cell r="K1409">
            <v>0</v>
          </cell>
          <cell r="L1409">
            <v>0</v>
          </cell>
          <cell r="M1409">
            <v>22</v>
          </cell>
          <cell r="N1409">
            <v>0</v>
          </cell>
          <cell r="O1409">
            <v>0</v>
          </cell>
          <cell r="P1409">
            <v>0</v>
          </cell>
          <cell r="Q1409">
            <v>0</v>
          </cell>
          <cell r="R1409">
            <v>22</v>
          </cell>
          <cell r="T1409">
            <v>1.007159430483676</v>
          </cell>
        </row>
        <row r="1410">
          <cell r="A1410" t="str">
            <v>438743361</v>
          </cell>
          <cell r="B1410" t="str">
            <v>R30</v>
          </cell>
          <cell r="C1410">
            <v>7</v>
          </cell>
          <cell r="D1410" t="str">
            <v>APOLLON SOLAR</v>
          </cell>
          <cell r="F1410">
            <v>6</v>
          </cell>
          <cell r="G1410" t="str">
            <v>7219Z</v>
          </cell>
          <cell r="H1410">
            <v>0</v>
          </cell>
          <cell r="I1410">
            <v>0</v>
          </cell>
          <cell r="J1410">
            <v>0</v>
          </cell>
          <cell r="K1410">
            <v>0</v>
          </cell>
          <cell r="L1410">
            <v>0</v>
          </cell>
          <cell r="M1410">
            <v>0</v>
          </cell>
          <cell r="N1410">
            <v>0</v>
          </cell>
          <cell r="O1410">
            <v>0</v>
          </cell>
          <cell r="P1410">
            <v>0</v>
          </cell>
          <cell r="Q1410">
            <v>0</v>
          </cell>
          <cell r="R1410">
            <v>0</v>
          </cell>
          <cell r="T1410">
            <v>0.9958875026424</v>
          </cell>
        </row>
        <row r="1411">
          <cell r="A1411" t="str">
            <v>438753667</v>
          </cell>
          <cell r="B1411" t="str">
            <v>R12</v>
          </cell>
          <cell r="C1411">
            <v>61</v>
          </cell>
          <cell r="D1411" t="str">
            <v>AJ TECH</v>
          </cell>
          <cell r="F1411">
            <v>3</v>
          </cell>
          <cell r="G1411" t="str">
            <v>2521Z</v>
          </cell>
          <cell r="H1411">
            <v>0</v>
          </cell>
          <cell r="I1411">
            <v>0</v>
          </cell>
          <cell r="J1411">
            <v>0</v>
          </cell>
          <cell r="K1411">
            <v>0</v>
          </cell>
          <cell r="L1411">
            <v>0</v>
          </cell>
          <cell r="M1411">
            <v>1</v>
          </cell>
          <cell r="N1411">
            <v>0</v>
          </cell>
          <cell r="O1411">
            <v>0</v>
          </cell>
          <cell r="P1411">
            <v>0</v>
          </cell>
          <cell r="Q1411">
            <v>0</v>
          </cell>
          <cell r="R1411">
            <v>1</v>
          </cell>
          <cell r="T1411">
            <v>0.94860290717111773</v>
          </cell>
        </row>
        <row r="1412">
          <cell r="A1412" t="str">
            <v>438943904</v>
          </cell>
          <cell r="B1412" t="str">
            <v>R29</v>
          </cell>
          <cell r="C1412">
            <v>29</v>
          </cell>
          <cell r="D1412" t="str">
            <v>APPOLONIA</v>
          </cell>
          <cell r="F1412">
            <v>20</v>
          </cell>
          <cell r="G1412" t="str">
            <v>6201Z</v>
          </cell>
          <cell r="H1412">
            <v>0</v>
          </cell>
          <cell r="I1412">
            <v>0</v>
          </cell>
          <cell r="J1412">
            <v>0</v>
          </cell>
          <cell r="K1412">
            <v>0</v>
          </cell>
          <cell r="L1412">
            <v>0</v>
          </cell>
          <cell r="M1412">
            <v>0</v>
          </cell>
          <cell r="N1412">
            <v>0</v>
          </cell>
          <cell r="O1412">
            <v>0</v>
          </cell>
          <cell r="P1412">
            <v>0</v>
          </cell>
          <cell r="Q1412">
            <v>0</v>
          </cell>
          <cell r="R1412">
            <v>0</v>
          </cell>
          <cell r="T1412">
            <v>1.0052642431574093</v>
          </cell>
        </row>
        <row r="1413">
          <cell r="A1413" t="str">
            <v>439132978</v>
          </cell>
          <cell r="B1413" t="str">
            <v>R03</v>
          </cell>
          <cell r="C1413">
            <v>3</v>
          </cell>
          <cell r="D1413" t="str">
            <v>BIOCEANE</v>
          </cell>
          <cell r="F1413">
            <v>1</v>
          </cell>
          <cell r="G1413" t="str">
            <v>1089Z</v>
          </cell>
          <cell r="H1413">
            <v>0</v>
          </cell>
          <cell r="I1413">
            <v>0</v>
          </cell>
          <cell r="J1413">
            <v>0</v>
          </cell>
          <cell r="K1413">
            <v>0</v>
          </cell>
          <cell r="L1413">
            <v>0</v>
          </cell>
          <cell r="M1413">
            <v>0</v>
          </cell>
          <cell r="N1413">
            <v>0</v>
          </cell>
          <cell r="O1413">
            <v>0</v>
          </cell>
          <cell r="P1413">
            <v>0</v>
          </cell>
          <cell r="Q1413">
            <v>0</v>
          </cell>
          <cell r="R1413">
            <v>0</v>
          </cell>
          <cell r="T1413">
            <v>9.4310998726158832</v>
          </cell>
        </row>
        <row r="1414">
          <cell r="A1414" t="str">
            <v>439441999</v>
          </cell>
          <cell r="B1414" t="str">
            <v>R29</v>
          </cell>
          <cell r="C1414">
            <v>158</v>
          </cell>
          <cell r="D1414" t="str">
            <v>ONEACCESS</v>
          </cell>
          <cell r="E1414" t="str">
            <v>439441999 ; 414924233</v>
          </cell>
          <cell r="F1414">
            <v>45</v>
          </cell>
          <cell r="G1414" t="str">
            <v>6201Z</v>
          </cell>
          <cell r="H1414">
            <v>0</v>
          </cell>
          <cell r="I1414">
            <v>0</v>
          </cell>
          <cell r="J1414">
            <v>0</v>
          </cell>
          <cell r="K1414">
            <v>0</v>
          </cell>
          <cell r="L1414">
            <v>0</v>
          </cell>
          <cell r="M1414">
            <v>0</v>
          </cell>
          <cell r="N1414">
            <v>0</v>
          </cell>
          <cell r="O1414">
            <v>0</v>
          </cell>
          <cell r="P1414">
            <v>0</v>
          </cell>
          <cell r="Q1414">
            <v>0</v>
          </cell>
          <cell r="R1414">
            <v>0</v>
          </cell>
          <cell r="T1414">
            <v>1.0103234011733435</v>
          </cell>
        </row>
        <row r="1415">
          <cell r="A1415" t="str">
            <v>439674847</v>
          </cell>
          <cell r="B1415" t="str">
            <v>R27</v>
          </cell>
          <cell r="C1415">
            <v>17</v>
          </cell>
          <cell r="D1415" t="str">
            <v>DENY ALL</v>
          </cell>
          <cell r="F1415">
            <v>9</v>
          </cell>
          <cell r="G1415" t="str">
            <v>5829C</v>
          </cell>
          <cell r="H1415">
            <v>0</v>
          </cell>
          <cell r="I1415">
            <v>0</v>
          </cell>
          <cell r="J1415">
            <v>0</v>
          </cell>
          <cell r="K1415">
            <v>0</v>
          </cell>
          <cell r="L1415">
            <v>0</v>
          </cell>
          <cell r="M1415">
            <v>0</v>
          </cell>
          <cell r="N1415">
            <v>0</v>
          </cell>
          <cell r="O1415">
            <v>0</v>
          </cell>
          <cell r="P1415">
            <v>0</v>
          </cell>
          <cell r="Q1415">
            <v>3</v>
          </cell>
          <cell r="R1415">
            <v>3</v>
          </cell>
          <cell r="T1415">
            <v>1.0067183025169339</v>
          </cell>
        </row>
        <row r="1416">
          <cell r="A1416" t="str">
            <v>440220671</v>
          </cell>
          <cell r="B1416" t="str">
            <v>R08</v>
          </cell>
          <cell r="C1416">
            <v>12</v>
          </cell>
          <cell r="D1416" t="str">
            <v>ORFAGEN</v>
          </cell>
          <cell r="F1416">
            <v>8</v>
          </cell>
          <cell r="G1416" t="str">
            <v>2120Z</v>
          </cell>
          <cell r="H1416">
            <v>0</v>
          </cell>
          <cell r="I1416">
            <v>0</v>
          </cell>
          <cell r="J1416">
            <v>0</v>
          </cell>
          <cell r="K1416">
            <v>0</v>
          </cell>
          <cell r="L1416">
            <v>0</v>
          </cell>
          <cell r="M1416">
            <v>2</v>
          </cell>
          <cell r="N1416">
            <v>0</v>
          </cell>
          <cell r="O1416">
            <v>0</v>
          </cell>
          <cell r="P1416">
            <v>0</v>
          </cell>
          <cell r="Q1416">
            <v>0</v>
          </cell>
          <cell r="R1416">
            <v>2</v>
          </cell>
          <cell r="T1416">
            <v>0.99763211303210142</v>
          </cell>
        </row>
        <row r="1417">
          <cell r="A1417" t="str">
            <v>440278539</v>
          </cell>
          <cell r="B1417" t="str">
            <v>R15</v>
          </cell>
          <cell r="C1417">
            <v>25</v>
          </cell>
          <cell r="D1417" t="str">
            <v>GENEWAVE</v>
          </cell>
          <cell r="F1417">
            <v>14</v>
          </cell>
          <cell r="G1417" t="str">
            <v>2670Z</v>
          </cell>
          <cell r="H1417">
            <v>0</v>
          </cell>
          <cell r="I1417">
            <v>0</v>
          </cell>
          <cell r="J1417">
            <v>0</v>
          </cell>
          <cell r="K1417">
            <v>0</v>
          </cell>
          <cell r="L1417">
            <v>0</v>
          </cell>
          <cell r="M1417">
            <v>1</v>
          </cell>
          <cell r="N1417">
            <v>0</v>
          </cell>
          <cell r="O1417">
            <v>1</v>
          </cell>
          <cell r="P1417">
            <v>1</v>
          </cell>
          <cell r="Q1417">
            <v>0</v>
          </cell>
          <cell r="R1417">
            <v>3</v>
          </cell>
          <cell r="S1417" t="str">
            <v>retraite</v>
          </cell>
          <cell r="T1417">
            <v>0.99687860212627999</v>
          </cell>
        </row>
        <row r="1418">
          <cell r="A1418" t="str">
            <v>440409233</v>
          </cell>
          <cell r="B1418" t="str">
            <v>R27</v>
          </cell>
          <cell r="C1418">
            <v>21</v>
          </cell>
          <cell r="D1418" t="str">
            <v>CARLIPA SYSTEMS</v>
          </cell>
          <cell r="F1418">
            <v>3</v>
          </cell>
          <cell r="G1418" t="str">
            <v>5829C</v>
          </cell>
          <cell r="H1418">
            <v>0</v>
          </cell>
          <cell r="I1418">
            <v>0</v>
          </cell>
          <cell r="J1418">
            <v>0</v>
          </cell>
          <cell r="K1418">
            <v>0</v>
          </cell>
          <cell r="L1418">
            <v>0</v>
          </cell>
          <cell r="M1418">
            <v>0</v>
          </cell>
          <cell r="N1418">
            <v>0</v>
          </cell>
          <cell r="O1418">
            <v>0</v>
          </cell>
          <cell r="P1418">
            <v>0</v>
          </cell>
          <cell r="Q1418">
            <v>0</v>
          </cell>
          <cell r="R1418">
            <v>0</v>
          </cell>
          <cell r="T1418">
            <v>9.5153315650915804</v>
          </cell>
        </row>
        <row r="1419">
          <cell r="A1419" t="str">
            <v>440508331</v>
          </cell>
          <cell r="B1419" t="str">
            <v>R13</v>
          </cell>
          <cell r="C1419">
            <v>127</v>
          </cell>
          <cell r="D1419" t="str">
            <v>ULIS</v>
          </cell>
          <cell r="F1419">
            <v>29</v>
          </cell>
          <cell r="G1419" t="str">
            <v>2611Z</v>
          </cell>
          <cell r="H1419">
            <v>0</v>
          </cell>
          <cell r="I1419">
            <v>1</v>
          </cell>
          <cell r="J1419">
            <v>1</v>
          </cell>
          <cell r="K1419">
            <v>0</v>
          </cell>
          <cell r="L1419">
            <v>0</v>
          </cell>
          <cell r="M1419">
            <v>0</v>
          </cell>
          <cell r="N1419">
            <v>0</v>
          </cell>
          <cell r="O1419">
            <v>0</v>
          </cell>
          <cell r="P1419">
            <v>0</v>
          </cell>
          <cell r="Q1419">
            <v>1</v>
          </cell>
          <cell r="R1419">
            <v>2</v>
          </cell>
          <cell r="T1419">
            <v>1.1264311808616194</v>
          </cell>
        </row>
        <row r="1420">
          <cell r="A1420" t="str">
            <v>441396595</v>
          </cell>
          <cell r="B1420" t="str">
            <v>R30</v>
          </cell>
          <cell r="C1420">
            <v>36</v>
          </cell>
          <cell r="D1420" t="str">
            <v>INSTITUT DE LA CORROSION</v>
          </cell>
          <cell r="F1420">
            <v>18</v>
          </cell>
          <cell r="G1420" t="str">
            <v>7490B</v>
          </cell>
          <cell r="H1420">
            <v>0</v>
          </cell>
          <cell r="I1420">
            <v>0</v>
          </cell>
          <cell r="J1420">
            <v>0</v>
          </cell>
          <cell r="K1420">
            <v>0</v>
          </cell>
          <cell r="L1420">
            <v>0</v>
          </cell>
          <cell r="M1420">
            <v>0</v>
          </cell>
          <cell r="N1420">
            <v>0</v>
          </cell>
          <cell r="O1420">
            <v>0</v>
          </cell>
          <cell r="P1420">
            <v>0</v>
          </cell>
          <cell r="Q1420">
            <v>1</v>
          </cell>
          <cell r="R1420">
            <v>1</v>
          </cell>
          <cell r="T1420">
            <v>1.0208557425333487</v>
          </cell>
        </row>
        <row r="1421">
          <cell r="A1421" t="str">
            <v>441772522</v>
          </cell>
          <cell r="B1421" t="str">
            <v>R08</v>
          </cell>
          <cell r="C1421">
            <v>18</v>
          </cell>
          <cell r="D1421" t="str">
            <v>DBV TECHNOLOGIES</v>
          </cell>
          <cell r="F1421">
            <v>12</v>
          </cell>
          <cell r="G1421" t="str">
            <v>2120Z</v>
          </cell>
          <cell r="H1421">
            <v>0</v>
          </cell>
          <cell r="I1421">
            <v>0</v>
          </cell>
          <cell r="J1421">
            <v>0</v>
          </cell>
          <cell r="K1421">
            <v>0</v>
          </cell>
          <cell r="L1421">
            <v>0</v>
          </cell>
          <cell r="M1421">
            <v>0</v>
          </cell>
          <cell r="N1421">
            <v>0</v>
          </cell>
          <cell r="O1421">
            <v>0</v>
          </cell>
          <cell r="P1421">
            <v>0</v>
          </cell>
          <cell r="Q1421">
            <v>0</v>
          </cell>
          <cell r="R1421">
            <v>0</v>
          </cell>
          <cell r="T1421">
            <v>1.0044978503616424</v>
          </cell>
        </row>
        <row r="1422">
          <cell r="A1422" t="str">
            <v>442032348</v>
          </cell>
          <cell r="B1422" t="str">
            <v>R30</v>
          </cell>
          <cell r="C1422">
            <v>23</v>
          </cell>
          <cell r="D1422" t="str">
            <v>INNOVA CARD</v>
          </cell>
          <cell r="F1422">
            <v>12</v>
          </cell>
          <cell r="G1422" t="str">
            <v>7112B</v>
          </cell>
          <cell r="H1422">
            <v>0</v>
          </cell>
          <cell r="I1422">
            <v>0</v>
          </cell>
          <cell r="J1422">
            <v>0</v>
          </cell>
          <cell r="K1422">
            <v>0</v>
          </cell>
          <cell r="L1422">
            <v>0</v>
          </cell>
          <cell r="M1422">
            <v>0</v>
          </cell>
          <cell r="N1422">
            <v>0</v>
          </cell>
          <cell r="O1422">
            <v>0</v>
          </cell>
          <cell r="P1422">
            <v>0</v>
          </cell>
          <cell r="Q1422">
            <v>0</v>
          </cell>
          <cell r="R1422">
            <v>0</v>
          </cell>
          <cell r="T1422">
            <v>0.9917963804533132</v>
          </cell>
        </row>
        <row r="1423">
          <cell r="A1423" t="str">
            <v>442055893</v>
          </cell>
          <cell r="B1423" t="str">
            <v>R30</v>
          </cell>
          <cell r="C1423">
            <v>9</v>
          </cell>
          <cell r="D1423" t="str">
            <v>ELICITYL</v>
          </cell>
          <cell r="F1423">
            <v>9</v>
          </cell>
          <cell r="G1423" t="str">
            <v>7211Z</v>
          </cell>
          <cell r="H1423">
            <v>0</v>
          </cell>
          <cell r="I1423">
            <v>0</v>
          </cell>
          <cell r="J1423">
            <v>0</v>
          </cell>
          <cell r="K1423">
            <v>0</v>
          </cell>
          <cell r="L1423">
            <v>0</v>
          </cell>
          <cell r="M1423">
            <v>1</v>
          </cell>
          <cell r="N1423">
            <v>0</v>
          </cell>
          <cell r="O1423">
            <v>0</v>
          </cell>
          <cell r="P1423">
            <v>0</v>
          </cell>
          <cell r="Q1423">
            <v>0</v>
          </cell>
          <cell r="R1423">
            <v>1</v>
          </cell>
          <cell r="T1423">
            <v>1.0048151949371278</v>
          </cell>
        </row>
        <row r="1424">
          <cell r="A1424" t="str">
            <v>442492583</v>
          </cell>
          <cell r="B1424" t="str">
            <v>R29</v>
          </cell>
          <cell r="C1424">
            <v>38</v>
          </cell>
          <cell r="D1424" t="str">
            <v>INTUILAB</v>
          </cell>
          <cell r="F1424">
            <v>34</v>
          </cell>
          <cell r="G1424" t="str">
            <v>6201Z</v>
          </cell>
          <cell r="H1424">
            <v>0</v>
          </cell>
          <cell r="I1424">
            <v>0</v>
          </cell>
          <cell r="J1424">
            <v>0</v>
          </cell>
          <cell r="K1424">
            <v>0</v>
          </cell>
          <cell r="L1424">
            <v>0</v>
          </cell>
          <cell r="M1424">
            <v>2</v>
          </cell>
          <cell r="N1424">
            <v>0</v>
          </cell>
          <cell r="O1424">
            <v>1</v>
          </cell>
          <cell r="P1424">
            <v>0</v>
          </cell>
          <cell r="Q1424">
            <v>0</v>
          </cell>
          <cell r="R1424">
            <v>3</v>
          </cell>
          <cell r="T1424">
            <v>1.0048234697588807</v>
          </cell>
        </row>
        <row r="1425">
          <cell r="A1425" t="str">
            <v>442547568</v>
          </cell>
          <cell r="B1425" t="str">
            <v>R18</v>
          </cell>
          <cell r="C1425">
            <v>6</v>
          </cell>
          <cell r="D1425" t="str">
            <v>AVSIS</v>
          </cell>
          <cell r="F1425">
            <v>2</v>
          </cell>
          <cell r="G1425" t="str">
            <v>2899B</v>
          </cell>
          <cell r="H1425">
            <v>0</v>
          </cell>
          <cell r="I1425">
            <v>0</v>
          </cell>
          <cell r="J1425">
            <v>0</v>
          </cell>
          <cell r="K1425">
            <v>0</v>
          </cell>
          <cell r="L1425">
            <v>0</v>
          </cell>
          <cell r="M1425">
            <v>0</v>
          </cell>
          <cell r="N1425">
            <v>0</v>
          </cell>
          <cell r="O1425">
            <v>0</v>
          </cell>
          <cell r="P1425">
            <v>0</v>
          </cell>
          <cell r="Q1425">
            <v>0</v>
          </cell>
          <cell r="R1425">
            <v>0</v>
          </cell>
          <cell r="T1425">
            <v>9.4874221915835175</v>
          </cell>
        </row>
        <row r="1426">
          <cell r="A1426" t="str">
            <v>443243787</v>
          </cell>
          <cell r="B1426" t="str">
            <v>R14</v>
          </cell>
          <cell r="C1426">
            <v>5</v>
          </cell>
          <cell r="D1426" t="str">
            <v>T CUBE</v>
          </cell>
          <cell r="F1426">
            <v>3</v>
          </cell>
          <cell r="G1426" t="str">
            <v>2630Z</v>
          </cell>
          <cell r="H1426">
            <v>0</v>
          </cell>
          <cell r="I1426">
            <v>0</v>
          </cell>
          <cell r="J1426">
            <v>0</v>
          </cell>
          <cell r="K1426">
            <v>0</v>
          </cell>
          <cell r="L1426">
            <v>0</v>
          </cell>
          <cell r="M1426">
            <v>0</v>
          </cell>
          <cell r="N1426">
            <v>0</v>
          </cell>
          <cell r="O1426">
            <v>0</v>
          </cell>
          <cell r="P1426">
            <v>0</v>
          </cell>
          <cell r="Q1426">
            <v>0</v>
          </cell>
          <cell r="R1426">
            <v>0</v>
          </cell>
          <cell r="T1426">
            <v>9.4843887600243786</v>
          </cell>
        </row>
        <row r="1427">
          <cell r="A1427" t="str">
            <v>478695034</v>
          </cell>
          <cell r="B1427" t="str">
            <v>R18</v>
          </cell>
          <cell r="C1427">
            <v>140</v>
          </cell>
          <cell r="D1427" t="str">
            <v>SOC EQUIPT BOULANG PATISSERIE</v>
          </cell>
          <cell r="F1427">
            <v>3</v>
          </cell>
          <cell r="G1427" t="str">
            <v>2893Z</v>
          </cell>
          <cell r="H1427">
            <v>0</v>
          </cell>
          <cell r="I1427">
            <v>0</v>
          </cell>
          <cell r="J1427">
            <v>0</v>
          </cell>
          <cell r="K1427">
            <v>0</v>
          </cell>
          <cell r="L1427">
            <v>0</v>
          </cell>
          <cell r="M1427">
            <v>0</v>
          </cell>
          <cell r="N1427">
            <v>0</v>
          </cell>
          <cell r="O1427">
            <v>0</v>
          </cell>
          <cell r="P1427">
            <v>0</v>
          </cell>
          <cell r="Q1427">
            <v>0</v>
          </cell>
          <cell r="R1427">
            <v>0</v>
          </cell>
          <cell r="T1427">
            <v>1.00117468735508</v>
          </cell>
        </row>
        <row r="1428">
          <cell r="A1428" t="str">
            <v>945850246</v>
          </cell>
          <cell r="B1428" t="str">
            <v>R07</v>
          </cell>
          <cell r="C1428">
            <v>390</v>
          </cell>
          <cell r="D1428" t="str">
            <v>WELEDA SA</v>
          </cell>
          <cell r="F1428">
            <v>3</v>
          </cell>
          <cell r="G1428" t="str">
            <v>2042Z</v>
          </cell>
          <cell r="H1428">
            <v>0</v>
          </cell>
          <cell r="I1428">
            <v>0</v>
          </cell>
          <cell r="J1428">
            <v>0</v>
          </cell>
          <cell r="K1428">
            <v>0</v>
          </cell>
          <cell r="L1428">
            <v>0</v>
          </cell>
          <cell r="M1428">
            <v>0</v>
          </cell>
          <cell r="N1428">
            <v>0</v>
          </cell>
          <cell r="O1428">
            <v>0</v>
          </cell>
          <cell r="P1428">
            <v>0</v>
          </cell>
          <cell r="Q1428">
            <v>0</v>
          </cell>
          <cell r="R1428">
            <v>0</v>
          </cell>
          <cell r="T1428">
            <v>1.0001711383876348</v>
          </cell>
        </row>
        <row r="1429">
          <cell r="A1429" t="str">
            <v>322903816</v>
          </cell>
          <cell r="B1429" t="str">
            <v>R04</v>
          </cell>
          <cell r="C1429">
            <v>220</v>
          </cell>
          <cell r="D1429" t="str">
            <v>PAYEN</v>
          </cell>
          <cell r="F1429">
            <v>3</v>
          </cell>
          <cell r="G1429" t="str">
            <v>1310Z</v>
          </cell>
          <cell r="H1429">
            <v>0</v>
          </cell>
          <cell r="I1429">
            <v>0</v>
          </cell>
          <cell r="J1429">
            <v>0</v>
          </cell>
          <cell r="K1429">
            <v>0</v>
          </cell>
          <cell r="L1429">
            <v>0</v>
          </cell>
          <cell r="M1429">
            <v>0</v>
          </cell>
          <cell r="N1429">
            <v>0</v>
          </cell>
          <cell r="O1429">
            <v>0</v>
          </cell>
          <cell r="P1429">
            <v>0</v>
          </cell>
          <cell r="Q1429">
            <v>0</v>
          </cell>
          <cell r="R1429">
            <v>0</v>
          </cell>
          <cell r="T1429">
            <v>0.77302123089280228</v>
          </cell>
        </row>
        <row r="1430">
          <cell r="A1430" t="str">
            <v>333088698</v>
          </cell>
          <cell r="B1430" t="str">
            <v>R29</v>
          </cell>
          <cell r="C1430">
            <v>44</v>
          </cell>
          <cell r="D1430" t="str">
            <v>ASAIS</v>
          </cell>
          <cell r="F1430">
            <v>20</v>
          </cell>
          <cell r="G1430" t="str">
            <v>6201Z</v>
          </cell>
          <cell r="H1430">
            <v>0</v>
          </cell>
          <cell r="I1430">
            <v>0</v>
          </cell>
          <cell r="J1430">
            <v>0</v>
          </cell>
          <cell r="K1430">
            <v>0</v>
          </cell>
          <cell r="L1430">
            <v>0</v>
          </cell>
          <cell r="M1430">
            <v>0</v>
          </cell>
          <cell r="N1430">
            <v>0</v>
          </cell>
          <cell r="O1430">
            <v>0</v>
          </cell>
          <cell r="P1430">
            <v>0</v>
          </cell>
          <cell r="Q1430">
            <v>0</v>
          </cell>
          <cell r="R1430">
            <v>0</v>
          </cell>
          <cell r="T1430">
            <v>1.0052642431574093</v>
          </cell>
        </row>
        <row r="1431">
          <cell r="A1431" t="str">
            <v>338982614</v>
          </cell>
          <cell r="B1431" t="str">
            <v>R01</v>
          </cell>
          <cell r="C1431">
            <v>5</v>
          </cell>
          <cell r="D1431" t="str">
            <v>EURODUR</v>
          </cell>
          <cell r="F1431">
            <v>2</v>
          </cell>
          <cell r="G1431" t="str">
            <v>0111Z</v>
          </cell>
          <cell r="H1431">
            <v>0</v>
          </cell>
          <cell r="I1431">
            <v>0</v>
          </cell>
          <cell r="J1431">
            <v>0</v>
          </cell>
          <cell r="K1431">
            <v>0</v>
          </cell>
          <cell r="L1431">
            <v>0</v>
          </cell>
          <cell r="M1431">
            <v>0</v>
          </cell>
          <cell r="N1431">
            <v>0</v>
          </cell>
          <cell r="O1431">
            <v>0</v>
          </cell>
          <cell r="P1431">
            <v>0</v>
          </cell>
          <cell r="Q1431">
            <v>0</v>
          </cell>
          <cell r="R1431">
            <v>0</v>
          </cell>
          <cell r="T1431">
            <v>1.0205011840168547</v>
          </cell>
        </row>
        <row r="1432">
          <cell r="A1432" t="str">
            <v>342300241</v>
          </cell>
          <cell r="B1432" t="str">
            <v>R12</v>
          </cell>
          <cell r="C1432">
            <v>34</v>
          </cell>
          <cell r="D1432" t="str">
            <v>UTEAM</v>
          </cell>
          <cell r="F1432">
            <v>14</v>
          </cell>
          <cell r="G1432" t="str">
            <v>2562B</v>
          </cell>
          <cell r="H1432">
            <v>0</v>
          </cell>
          <cell r="I1432">
            <v>0</v>
          </cell>
          <cell r="J1432">
            <v>0</v>
          </cell>
          <cell r="K1432">
            <v>0</v>
          </cell>
          <cell r="L1432">
            <v>0</v>
          </cell>
          <cell r="M1432">
            <v>0</v>
          </cell>
          <cell r="N1432">
            <v>0</v>
          </cell>
          <cell r="O1432">
            <v>0</v>
          </cell>
          <cell r="P1432">
            <v>0</v>
          </cell>
          <cell r="Q1432">
            <v>4</v>
          </cell>
          <cell r="R1432">
            <v>4</v>
          </cell>
          <cell r="T1432">
            <v>1.0309466092748836</v>
          </cell>
        </row>
        <row r="1433">
          <cell r="A1433" t="str">
            <v>351327051</v>
          </cell>
          <cell r="B1433" t="str">
            <v>R25</v>
          </cell>
          <cell r="C1433">
            <v>340</v>
          </cell>
          <cell r="D1433" t="str">
            <v>GROUPE GOYER</v>
          </cell>
          <cell r="F1433">
            <v>6</v>
          </cell>
          <cell r="G1433" t="str">
            <v>4332B</v>
          </cell>
          <cell r="H1433">
            <v>0</v>
          </cell>
          <cell r="I1433">
            <v>0</v>
          </cell>
          <cell r="J1433">
            <v>0</v>
          </cell>
          <cell r="K1433">
            <v>0</v>
          </cell>
          <cell r="L1433">
            <v>0</v>
          </cell>
          <cell r="M1433">
            <v>0</v>
          </cell>
          <cell r="N1433">
            <v>0</v>
          </cell>
          <cell r="O1433">
            <v>0</v>
          </cell>
          <cell r="P1433">
            <v>0</v>
          </cell>
          <cell r="Q1433">
            <v>0</v>
          </cell>
          <cell r="R1433">
            <v>0</v>
          </cell>
          <cell r="T1433">
            <v>0.90893617423441786</v>
          </cell>
        </row>
        <row r="1434">
          <cell r="A1434" t="str">
            <v>353555865</v>
          </cell>
          <cell r="B1434" t="str">
            <v>R27</v>
          </cell>
          <cell r="C1434">
            <v>232</v>
          </cell>
          <cell r="D1434" t="str">
            <v>UBISOFT MONTPELLIER</v>
          </cell>
          <cell r="E1434" t="str">
            <v>353555865 ; 513087858 ; 432434835 ; 491120051 ; 501455232 ; 490561859 ;</v>
          </cell>
          <cell r="F1434">
            <v>26</v>
          </cell>
          <cell r="G1434" t="str">
            <v>5911B</v>
          </cell>
          <cell r="H1434">
            <v>2</v>
          </cell>
          <cell r="I1434">
            <v>0</v>
          </cell>
          <cell r="J1434">
            <v>0</v>
          </cell>
          <cell r="K1434">
            <v>0</v>
          </cell>
          <cell r="L1434">
            <v>0</v>
          </cell>
          <cell r="M1434">
            <v>0</v>
          </cell>
          <cell r="N1434">
            <v>0</v>
          </cell>
          <cell r="O1434">
            <v>0</v>
          </cell>
          <cell r="P1434">
            <v>0</v>
          </cell>
          <cell r="Q1434">
            <v>2</v>
          </cell>
          <cell r="R1434">
            <v>4</v>
          </cell>
          <cell r="T1434">
            <v>1.0282501443339638</v>
          </cell>
        </row>
        <row r="1435">
          <cell r="A1435" t="str">
            <v>353861909</v>
          </cell>
          <cell r="B1435" t="str">
            <v>R27</v>
          </cell>
          <cell r="C1435">
            <v>1322</v>
          </cell>
          <cell r="D1435" t="str">
            <v>SQLI</v>
          </cell>
          <cell r="F1435">
            <v>255</v>
          </cell>
          <cell r="G1435" t="str">
            <v>5829C</v>
          </cell>
          <cell r="H1435">
            <v>0</v>
          </cell>
          <cell r="I1435">
            <v>0</v>
          </cell>
          <cell r="J1435">
            <v>0</v>
          </cell>
          <cell r="K1435">
            <v>0</v>
          </cell>
          <cell r="L1435">
            <v>0</v>
          </cell>
          <cell r="M1435">
            <v>0</v>
          </cell>
          <cell r="N1435">
            <v>0</v>
          </cell>
          <cell r="O1435">
            <v>0</v>
          </cell>
          <cell r="P1435">
            <v>0</v>
          </cell>
          <cell r="Q1435">
            <v>0</v>
          </cell>
          <cell r="R1435">
            <v>0</v>
          </cell>
          <cell r="T1435">
            <v>1.1498600773118728</v>
          </cell>
        </row>
        <row r="1436">
          <cell r="A1436" t="str">
            <v>380902569</v>
          </cell>
          <cell r="B1436" t="str">
            <v>R30</v>
          </cell>
          <cell r="C1436">
            <v>305</v>
          </cell>
          <cell r="D1436" t="str">
            <v>LGM</v>
          </cell>
          <cell r="F1436">
            <v>61</v>
          </cell>
          <cell r="G1436" t="str">
            <v>7112B</v>
          </cell>
          <cell r="H1436">
            <v>0</v>
          </cell>
          <cell r="I1436">
            <v>0</v>
          </cell>
          <cell r="J1436">
            <v>0</v>
          </cell>
          <cell r="K1436">
            <v>0</v>
          </cell>
          <cell r="L1436">
            <v>0</v>
          </cell>
          <cell r="M1436">
            <v>0</v>
          </cell>
          <cell r="N1436">
            <v>0</v>
          </cell>
          <cell r="O1436">
            <v>0</v>
          </cell>
          <cell r="P1436">
            <v>0</v>
          </cell>
          <cell r="Q1436">
            <v>0</v>
          </cell>
          <cell r="R1436">
            <v>0</v>
          </cell>
          <cell r="T1436">
            <v>1.0020250699116462</v>
          </cell>
        </row>
        <row r="1437">
          <cell r="A1437" t="str">
            <v>385181854</v>
          </cell>
          <cell r="B1437" t="str">
            <v>R18</v>
          </cell>
          <cell r="C1437">
            <v>6</v>
          </cell>
          <cell r="D1437" t="str">
            <v>GT ROBOTIQUE</v>
          </cell>
          <cell r="F1437">
            <v>3</v>
          </cell>
          <cell r="G1437" t="str">
            <v>2899B</v>
          </cell>
          <cell r="H1437">
            <v>0</v>
          </cell>
          <cell r="I1437">
            <v>0</v>
          </cell>
          <cell r="J1437">
            <v>0</v>
          </cell>
          <cell r="K1437">
            <v>0</v>
          </cell>
          <cell r="L1437">
            <v>0</v>
          </cell>
          <cell r="M1437">
            <v>0</v>
          </cell>
          <cell r="N1437">
            <v>0</v>
          </cell>
          <cell r="O1437">
            <v>0</v>
          </cell>
          <cell r="P1437">
            <v>0</v>
          </cell>
          <cell r="Q1437">
            <v>0</v>
          </cell>
          <cell r="R1437">
            <v>0</v>
          </cell>
          <cell r="T1437">
            <v>9.491136036126159</v>
          </cell>
        </row>
        <row r="1438">
          <cell r="A1438" t="str">
            <v>389804584</v>
          </cell>
          <cell r="B1438" t="str">
            <v>R22</v>
          </cell>
          <cell r="C1438">
            <v>6</v>
          </cell>
          <cell r="D1438" t="str">
            <v>ATELIERS BERNARD LANCHAIS</v>
          </cell>
          <cell r="F1438">
            <v>1</v>
          </cell>
          <cell r="G1438" t="str">
            <v>3240Z</v>
          </cell>
          <cell r="H1438">
            <v>0</v>
          </cell>
          <cell r="I1438">
            <v>0</v>
          </cell>
          <cell r="J1438">
            <v>0</v>
          </cell>
          <cell r="K1438">
            <v>0</v>
          </cell>
          <cell r="L1438">
            <v>0</v>
          </cell>
          <cell r="M1438">
            <v>0</v>
          </cell>
          <cell r="N1438">
            <v>0</v>
          </cell>
          <cell r="O1438">
            <v>0</v>
          </cell>
          <cell r="P1438">
            <v>0</v>
          </cell>
          <cell r="Q1438">
            <v>0</v>
          </cell>
          <cell r="R1438">
            <v>0</v>
          </cell>
          <cell r="T1438">
            <v>9.4630839177779507</v>
          </cell>
        </row>
        <row r="1439">
          <cell r="A1439" t="str">
            <v>392133633</v>
          </cell>
          <cell r="B1439" t="str">
            <v>R30</v>
          </cell>
          <cell r="C1439">
            <v>56</v>
          </cell>
          <cell r="D1439" t="str">
            <v>IMS RN</v>
          </cell>
          <cell r="F1439">
            <v>1</v>
          </cell>
          <cell r="G1439" t="str">
            <v>7112B</v>
          </cell>
          <cell r="H1439">
            <v>0</v>
          </cell>
          <cell r="I1439">
            <v>0</v>
          </cell>
          <cell r="J1439">
            <v>0</v>
          </cell>
          <cell r="K1439">
            <v>0</v>
          </cell>
          <cell r="L1439">
            <v>0</v>
          </cell>
          <cell r="M1439">
            <v>0</v>
          </cell>
          <cell r="N1439">
            <v>0</v>
          </cell>
          <cell r="O1439">
            <v>0</v>
          </cell>
          <cell r="P1439">
            <v>0</v>
          </cell>
          <cell r="Q1439">
            <v>0</v>
          </cell>
          <cell r="R1439">
            <v>0</v>
          </cell>
          <cell r="T1439">
            <v>9.4734881506747257</v>
          </cell>
        </row>
        <row r="1440">
          <cell r="A1440" t="str">
            <v>392588273</v>
          </cell>
          <cell r="B1440" t="str">
            <v>R27</v>
          </cell>
          <cell r="C1440">
            <v>60</v>
          </cell>
          <cell r="D1440" t="str">
            <v>IRIS FRANCE</v>
          </cell>
          <cell r="F1440">
            <v>1</v>
          </cell>
          <cell r="G1440" t="str">
            <v>5829A</v>
          </cell>
          <cell r="H1440">
            <v>0</v>
          </cell>
          <cell r="I1440">
            <v>0</v>
          </cell>
          <cell r="J1440">
            <v>0</v>
          </cell>
          <cell r="K1440">
            <v>0</v>
          </cell>
          <cell r="L1440">
            <v>0</v>
          </cell>
          <cell r="M1440">
            <v>0</v>
          </cell>
          <cell r="N1440">
            <v>0</v>
          </cell>
          <cell r="O1440">
            <v>0</v>
          </cell>
          <cell r="P1440">
            <v>0</v>
          </cell>
          <cell r="Q1440">
            <v>0</v>
          </cell>
          <cell r="R1440">
            <v>0</v>
          </cell>
          <cell r="T1440">
            <v>1.0012403781608028</v>
          </cell>
        </row>
        <row r="1441">
          <cell r="A1441" t="str">
            <v>397586595</v>
          </cell>
          <cell r="B1441" t="str">
            <v>R29</v>
          </cell>
          <cell r="C1441">
            <v>4</v>
          </cell>
          <cell r="D1441" t="str">
            <v>OPTIMA MONETIQUE SYSTEMES</v>
          </cell>
          <cell r="F1441">
            <v>1</v>
          </cell>
          <cell r="G1441" t="str">
            <v>6201Z</v>
          </cell>
          <cell r="H1441">
            <v>0</v>
          </cell>
          <cell r="I1441">
            <v>0</v>
          </cell>
          <cell r="J1441">
            <v>0</v>
          </cell>
          <cell r="K1441">
            <v>0</v>
          </cell>
          <cell r="L1441">
            <v>0</v>
          </cell>
          <cell r="M1441">
            <v>0</v>
          </cell>
          <cell r="N1441">
            <v>0</v>
          </cell>
          <cell r="O1441">
            <v>0</v>
          </cell>
          <cell r="P1441">
            <v>0</v>
          </cell>
          <cell r="Q1441">
            <v>0</v>
          </cell>
          <cell r="R1441">
            <v>0</v>
          </cell>
          <cell r="T1441">
            <v>9.4827544292800443</v>
          </cell>
        </row>
        <row r="1442">
          <cell r="A1442" t="str">
            <v>400267241</v>
          </cell>
          <cell r="B1442" t="str">
            <v>R32</v>
          </cell>
          <cell r="C1442">
            <v>78</v>
          </cell>
          <cell r="D1442" t="str">
            <v>ECOLOGISTIQUE</v>
          </cell>
          <cell r="F1442">
            <v>7</v>
          </cell>
          <cell r="G1442" t="str">
            <v>8299Z</v>
          </cell>
          <cell r="H1442">
            <v>0</v>
          </cell>
          <cell r="I1442">
            <v>0</v>
          </cell>
          <cell r="J1442">
            <v>0</v>
          </cell>
          <cell r="K1442">
            <v>0</v>
          </cell>
          <cell r="L1442">
            <v>0</v>
          </cell>
          <cell r="M1442">
            <v>0</v>
          </cell>
          <cell r="N1442">
            <v>0</v>
          </cell>
          <cell r="O1442">
            <v>0</v>
          </cell>
          <cell r="P1442">
            <v>1</v>
          </cell>
          <cell r="Q1442">
            <v>0</v>
          </cell>
          <cell r="R1442">
            <v>1</v>
          </cell>
          <cell r="S1442" t="str">
            <v>retraite</v>
          </cell>
          <cell r="T1442">
            <v>1.0139971790957287</v>
          </cell>
        </row>
        <row r="1443">
          <cell r="A1443" t="str">
            <v>404271470</v>
          </cell>
          <cell r="B1443" t="str">
            <v>R30</v>
          </cell>
          <cell r="C1443">
            <v>3517</v>
          </cell>
          <cell r="D1443" t="str">
            <v>ASSYSTEM FRANCE</v>
          </cell>
          <cell r="F1443">
            <v>404</v>
          </cell>
          <cell r="G1443" t="str">
            <v>7112B</v>
          </cell>
          <cell r="H1443">
            <v>0</v>
          </cell>
          <cell r="I1443">
            <v>0</v>
          </cell>
          <cell r="J1443">
            <v>0</v>
          </cell>
          <cell r="K1443">
            <v>0</v>
          </cell>
          <cell r="L1443">
            <v>0</v>
          </cell>
          <cell r="M1443">
            <v>0</v>
          </cell>
          <cell r="N1443">
            <v>0</v>
          </cell>
          <cell r="O1443">
            <v>0</v>
          </cell>
          <cell r="P1443">
            <v>0</v>
          </cell>
          <cell r="Q1443">
            <v>13</v>
          </cell>
          <cell r="R1443">
            <v>13</v>
          </cell>
          <cell r="T1443">
            <v>1.0420191956632796</v>
          </cell>
        </row>
        <row r="1444">
          <cell r="A1444" t="str">
            <v>409064151</v>
          </cell>
          <cell r="B1444" t="str">
            <v>R13</v>
          </cell>
          <cell r="C1444">
            <v>429</v>
          </cell>
          <cell r="D1444" t="str">
            <v>LACROIX ELECTRONIQUE</v>
          </cell>
          <cell r="F1444">
            <v>15</v>
          </cell>
          <cell r="G1444" t="str">
            <v>2612Z</v>
          </cell>
          <cell r="H1444">
            <v>0</v>
          </cell>
          <cell r="I1444">
            <v>0</v>
          </cell>
          <cell r="J1444">
            <v>0</v>
          </cell>
          <cell r="K1444">
            <v>0</v>
          </cell>
          <cell r="L1444">
            <v>0</v>
          </cell>
          <cell r="M1444">
            <v>1</v>
          </cell>
          <cell r="N1444">
            <v>0</v>
          </cell>
          <cell r="O1444">
            <v>0</v>
          </cell>
          <cell r="P1444">
            <v>0</v>
          </cell>
          <cell r="Q1444">
            <v>0</v>
          </cell>
          <cell r="R1444">
            <v>1</v>
          </cell>
          <cell r="T1444">
            <v>0.94914160006929915</v>
          </cell>
        </row>
        <row r="1445">
          <cell r="A1445" t="str">
            <v>410140057</v>
          </cell>
          <cell r="B1445" t="str">
            <v>R07</v>
          </cell>
          <cell r="C1445">
            <v>586</v>
          </cell>
          <cell r="D1445" t="str">
            <v>SHISEIDO INTERNATIONAL FRANCE</v>
          </cell>
          <cell r="F1445">
            <v>27</v>
          </cell>
          <cell r="G1445" t="str">
            <v>2042Z</v>
          </cell>
          <cell r="H1445">
            <v>0</v>
          </cell>
          <cell r="I1445">
            <v>0</v>
          </cell>
          <cell r="J1445">
            <v>0</v>
          </cell>
          <cell r="K1445">
            <v>0</v>
          </cell>
          <cell r="L1445">
            <v>0</v>
          </cell>
          <cell r="M1445">
            <v>0</v>
          </cell>
          <cell r="N1445">
            <v>0</v>
          </cell>
          <cell r="O1445">
            <v>0</v>
          </cell>
          <cell r="P1445">
            <v>0</v>
          </cell>
          <cell r="Q1445">
            <v>0</v>
          </cell>
          <cell r="R1445">
            <v>0</v>
          </cell>
          <cell r="T1445">
            <v>1.0180445598329968</v>
          </cell>
        </row>
        <row r="1446">
          <cell r="A1446" t="str">
            <v>410604805</v>
          </cell>
          <cell r="B1446" t="str">
            <v>R22</v>
          </cell>
          <cell r="C1446">
            <v>29</v>
          </cell>
          <cell r="D1446" t="str">
            <v>STEEL ELECTRONIQUE</v>
          </cell>
          <cell r="F1446">
            <v>9</v>
          </cell>
          <cell r="G1446" t="str">
            <v>329</v>
          </cell>
          <cell r="H1446">
            <v>0</v>
          </cell>
          <cell r="I1446">
            <v>0</v>
          </cell>
          <cell r="J1446">
            <v>0</v>
          </cell>
          <cell r="K1446">
            <v>0</v>
          </cell>
          <cell r="L1446">
            <v>0</v>
          </cell>
          <cell r="M1446">
            <v>0</v>
          </cell>
          <cell r="N1446">
            <v>0</v>
          </cell>
          <cell r="O1446">
            <v>0</v>
          </cell>
          <cell r="P1446">
            <v>0</v>
          </cell>
          <cell r="Q1446">
            <v>0</v>
          </cell>
          <cell r="R1446">
            <v>0</v>
          </cell>
          <cell r="T1446">
            <v>0.9940944374079117</v>
          </cell>
        </row>
        <row r="1447">
          <cell r="A1447" t="str">
            <v>411018781</v>
          </cell>
          <cell r="B1447" t="str">
            <v>R30</v>
          </cell>
          <cell r="C1447">
            <v>45</v>
          </cell>
          <cell r="D1447" t="str">
            <v>STRUCTURE ET REHABILITATION</v>
          </cell>
          <cell r="F1447">
            <v>3</v>
          </cell>
          <cell r="G1447" t="str">
            <v>7112B</v>
          </cell>
          <cell r="H1447">
            <v>0</v>
          </cell>
          <cell r="I1447">
            <v>0</v>
          </cell>
          <cell r="J1447">
            <v>0</v>
          </cell>
          <cell r="K1447">
            <v>0</v>
          </cell>
          <cell r="L1447">
            <v>0</v>
          </cell>
          <cell r="M1447">
            <v>0</v>
          </cell>
          <cell r="N1447">
            <v>0</v>
          </cell>
          <cell r="O1447">
            <v>0</v>
          </cell>
          <cell r="P1447">
            <v>0</v>
          </cell>
          <cell r="Q1447">
            <v>0</v>
          </cell>
          <cell r="R1447">
            <v>0</v>
          </cell>
          <cell r="T1447">
            <v>9.5650756286136787</v>
          </cell>
        </row>
        <row r="1448">
          <cell r="A1448" t="str">
            <v>415119858</v>
          </cell>
          <cell r="B1448" t="str">
            <v>R29</v>
          </cell>
          <cell r="C1448">
            <v>35</v>
          </cell>
          <cell r="D1448" t="str">
            <v>EUGEN SYSTEMS</v>
          </cell>
          <cell r="F1448">
            <v>30</v>
          </cell>
          <cell r="G1448" t="str">
            <v>6201Z</v>
          </cell>
          <cell r="H1448">
            <v>0</v>
          </cell>
          <cell r="I1448">
            <v>0</v>
          </cell>
          <cell r="J1448">
            <v>0</v>
          </cell>
          <cell r="K1448">
            <v>0</v>
          </cell>
          <cell r="L1448">
            <v>0</v>
          </cell>
          <cell r="M1448">
            <v>5</v>
          </cell>
          <cell r="N1448">
            <v>0</v>
          </cell>
          <cell r="O1448">
            <v>2</v>
          </cell>
          <cell r="P1448">
            <v>0</v>
          </cell>
          <cell r="Q1448">
            <v>0</v>
          </cell>
          <cell r="R1448">
            <v>7</v>
          </cell>
          <cell r="T1448">
            <v>1.0087629949554215</v>
          </cell>
        </row>
        <row r="1449">
          <cell r="A1449" t="str">
            <v>421677238</v>
          </cell>
          <cell r="B1449" t="str">
            <v>R30</v>
          </cell>
          <cell r="C1449">
            <v>18</v>
          </cell>
          <cell r="D1449" t="str">
            <v>GESTION TECHNIQUE PATRIMOINE INF</v>
          </cell>
          <cell r="F1449">
            <v>1</v>
          </cell>
          <cell r="G1449" t="str">
            <v>7112B</v>
          </cell>
          <cell r="H1449">
            <v>0</v>
          </cell>
          <cell r="I1449">
            <v>0</v>
          </cell>
          <cell r="J1449">
            <v>0</v>
          </cell>
          <cell r="K1449">
            <v>0</v>
          </cell>
          <cell r="L1449">
            <v>0</v>
          </cell>
          <cell r="M1449">
            <v>0</v>
          </cell>
          <cell r="N1449">
            <v>0</v>
          </cell>
          <cell r="O1449">
            <v>0</v>
          </cell>
          <cell r="P1449">
            <v>0</v>
          </cell>
          <cell r="Q1449">
            <v>0</v>
          </cell>
          <cell r="R1449">
            <v>0</v>
          </cell>
          <cell r="T1449">
            <v>9.4734881506747257</v>
          </cell>
        </row>
        <row r="1450">
          <cell r="A1450" t="str">
            <v>424106763</v>
          </cell>
          <cell r="B1450" t="str">
            <v>R29</v>
          </cell>
          <cell r="C1450">
            <v>25</v>
          </cell>
          <cell r="D1450" t="str">
            <v>CADESIS</v>
          </cell>
          <cell r="F1450">
            <v>17</v>
          </cell>
          <cell r="G1450" t="str">
            <v>6202A</v>
          </cell>
          <cell r="H1450">
            <v>4</v>
          </cell>
          <cell r="I1450">
            <v>0</v>
          </cell>
          <cell r="J1450">
            <v>0</v>
          </cell>
          <cell r="K1450">
            <v>0</v>
          </cell>
          <cell r="L1450">
            <v>0</v>
          </cell>
          <cell r="M1450">
            <v>0</v>
          </cell>
          <cell r="N1450">
            <v>0</v>
          </cell>
          <cell r="O1450">
            <v>0</v>
          </cell>
          <cell r="P1450">
            <v>0</v>
          </cell>
          <cell r="Q1450">
            <v>0</v>
          </cell>
          <cell r="R1450">
            <v>4</v>
          </cell>
          <cell r="T1450">
            <v>1.0043874458137128</v>
          </cell>
        </row>
        <row r="1451">
          <cell r="A1451" t="str">
            <v>429482557</v>
          </cell>
          <cell r="B1451" t="str">
            <v>R30</v>
          </cell>
          <cell r="C1451">
            <v>11</v>
          </cell>
          <cell r="D1451" t="str">
            <v>PHYSIOSTIM SARL</v>
          </cell>
          <cell r="F1451">
            <v>6</v>
          </cell>
          <cell r="G1451" t="str">
            <v>7219Z</v>
          </cell>
          <cell r="H1451">
            <v>0</v>
          </cell>
          <cell r="I1451">
            <v>0</v>
          </cell>
          <cell r="J1451">
            <v>0</v>
          </cell>
          <cell r="K1451">
            <v>0</v>
          </cell>
          <cell r="L1451">
            <v>0</v>
          </cell>
          <cell r="M1451">
            <v>0</v>
          </cell>
          <cell r="N1451">
            <v>0</v>
          </cell>
          <cell r="O1451">
            <v>0</v>
          </cell>
          <cell r="P1451">
            <v>0</v>
          </cell>
          <cell r="Q1451">
            <v>1</v>
          </cell>
          <cell r="R1451">
            <v>1</v>
          </cell>
          <cell r="T1451">
            <v>9.598041415946593</v>
          </cell>
        </row>
        <row r="1452">
          <cell r="A1452" t="str">
            <v>430477000</v>
          </cell>
          <cell r="B1452" t="str">
            <v>R27</v>
          </cell>
          <cell r="C1452">
            <v>12</v>
          </cell>
          <cell r="D1452" t="str">
            <v>LEXIFI</v>
          </cell>
          <cell r="F1452">
            <v>8</v>
          </cell>
          <cell r="G1452" t="str">
            <v>5829C</v>
          </cell>
          <cell r="H1452">
            <v>0</v>
          </cell>
          <cell r="I1452">
            <v>0</v>
          </cell>
          <cell r="J1452">
            <v>0</v>
          </cell>
          <cell r="K1452">
            <v>0</v>
          </cell>
          <cell r="L1452">
            <v>0</v>
          </cell>
          <cell r="M1452">
            <v>0</v>
          </cell>
          <cell r="N1452">
            <v>0</v>
          </cell>
          <cell r="O1452">
            <v>2</v>
          </cell>
          <cell r="P1452">
            <v>0</v>
          </cell>
          <cell r="Q1452">
            <v>0</v>
          </cell>
          <cell r="R1452">
            <v>2</v>
          </cell>
          <cell r="T1452">
            <v>1.0009865433333967</v>
          </cell>
        </row>
        <row r="1453">
          <cell r="A1453" t="str">
            <v>432106441</v>
          </cell>
          <cell r="B1453" t="str">
            <v>R30</v>
          </cell>
          <cell r="C1453">
            <v>2</v>
          </cell>
          <cell r="D1453" t="str">
            <v>ACTIV PARTNERS</v>
          </cell>
          <cell r="F1453">
            <v>1</v>
          </cell>
          <cell r="G1453" t="str">
            <v>7022Z</v>
          </cell>
          <cell r="H1453">
            <v>0</v>
          </cell>
          <cell r="I1453">
            <v>0</v>
          </cell>
          <cell r="J1453">
            <v>0</v>
          </cell>
          <cell r="K1453">
            <v>0</v>
          </cell>
          <cell r="L1453">
            <v>0</v>
          </cell>
          <cell r="M1453">
            <v>0</v>
          </cell>
          <cell r="N1453">
            <v>0</v>
          </cell>
          <cell r="O1453">
            <v>0</v>
          </cell>
          <cell r="P1453">
            <v>0</v>
          </cell>
          <cell r="Q1453">
            <v>0</v>
          </cell>
          <cell r="R1453">
            <v>0</v>
          </cell>
          <cell r="T1453">
            <v>9.5256946844306025</v>
          </cell>
        </row>
        <row r="1454">
          <cell r="A1454" t="str">
            <v>432554996</v>
          </cell>
          <cell r="B1454" t="str">
            <v>R08</v>
          </cell>
          <cell r="C1454">
            <v>90</v>
          </cell>
          <cell r="D1454" t="str">
            <v>LABORATOIRES CYCLOPHARMA</v>
          </cell>
          <cell r="F1454">
            <v>9</v>
          </cell>
          <cell r="G1454" t="str">
            <v>2120Z</v>
          </cell>
          <cell r="H1454">
            <v>0</v>
          </cell>
          <cell r="I1454">
            <v>0</v>
          </cell>
          <cell r="J1454">
            <v>0</v>
          </cell>
          <cell r="K1454">
            <v>1</v>
          </cell>
          <cell r="L1454">
            <v>1</v>
          </cell>
          <cell r="M1454">
            <v>0</v>
          </cell>
          <cell r="N1454">
            <v>0</v>
          </cell>
          <cell r="O1454">
            <v>0</v>
          </cell>
          <cell r="P1454">
            <v>0</v>
          </cell>
          <cell r="Q1454">
            <v>0</v>
          </cell>
          <cell r="R1454">
            <v>1</v>
          </cell>
          <cell r="T1454">
            <v>1.0046145068240719</v>
          </cell>
        </row>
        <row r="1455">
          <cell r="A1455" t="str">
            <v>432743698</v>
          </cell>
          <cell r="B1455" t="str">
            <v>R29</v>
          </cell>
          <cell r="C1455">
            <v>358</v>
          </cell>
          <cell r="D1455" t="str">
            <v>AMESYS CONSEIL</v>
          </cell>
          <cell r="F1455">
            <v>11</v>
          </cell>
          <cell r="G1455" t="str">
            <v>6202A</v>
          </cell>
          <cell r="H1455">
            <v>0</v>
          </cell>
          <cell r="I1455">
            <v>0</v>
          </cell>
          <cell r="J1455">
            <v>0</v>
          </cell>
          <cell r="K1455">
            <v>0</v>
          </cell>
          <cell r="L1455">
            <v>0</v>
          </cell>
          <cell r="M1455">
            <v>0</v>
          </cell>
          <cell r="N1455">
            <v>0</v>
          </cell>
          <cell r="O1455">
            <v>0</v>
          </cell>
          <cell r="P1455">
            <v>0</v>
          </cell>
          <cell r="Q1455">
            <v>0</v>
          </cell>
          <cell r="R1455">
            <v>0</v>
          </cell>
          <cell r="T1455">
            <v>1.0020719438630386</v>
          </cell>
        </row>
        <row r="1456">
          <cell r="A1456" t="str">
            <v>433879061</v>
          </cell>
          <cell r="B1456" t="str">
            <v>R27</v>
          </cell>
          <cell r="C1456">
            <v>38</v>
          </cell>
          <cell r="D1456" t="str">
            <v>NUXEO SA</v>
          </cell>
          <cell r="F1456">
            <v>22</v>
          </cell>
          <cell r="G1456" t="str">
            <v>5829C</v>
          </cell>
          <cell r="H1456">
            <v>0</v>
          </cell>
          <cell r="I1456">
            <v>0</v>
          </cell>
          <cell r="J1456">
            <v>0</v>
          </cell>
          <cell r="K1456">
            <v>0</v>
          </cell>
          <cell r="L1456">
            <v>0</v>
          </cell>
          <cell r="M1456">
            <v>0</v>
          </cell>
          <cell r="N1456">
            <v>0</v>
          </cell>
          <cell r="O1456">
            <v>0</v>
          </cell>
          <cell r="P1456">
            <v>0</v>
          </cell>
          <cell r="Q1456">
            <v>3</v>
          </cell>
          <cell r="R1456">
            <v>3</v>
          </cell>
          <cell r="T1456">
            <v>1.0049590844283671</v>
          </cell>
        </row>
        <row r="1457">
          <cell r="A1457" t="str">
            <v>434184974</v>
          </cell>
          <cell r="B1457" t="str">
            <v>R30</v>
          </cell>
          <cell r="C1457">
            <v>14</v>
          </cell>
          <cell r="D1457" t="str">
            <v>NUMERICAL ENGINEERING&amp;CONSULTING SERV</v>
          </cell>
          <cell r="F1457">
            <v>10</v>
          </cell>
          <cell r="G1457" t="str">
            <v>7490B</v>
          </cell>
          <cell r="H1457">
            <v>0</v>
          </cell>
          <cell r="I1457">
            <v>0</v>
          </cell>
          <cell r="J1457">
            <v>0</v>
          </cell>
          <cell r="K1457">
            <v>0</v>
          </cell>
          <cell r="L1457">
            <v>0</v>
          </cell>
          <cell r="M1457">
            <v>0</v>
          </cell>
          <cell r="N1457">
            <v>0</v>
          </cell>
          <cell r="O1457">
            <v>0</v>
          </cell>
          <cell r="P1457">
            <v>0</v>
          </cell>
          <cell r="Q1457">
            <v>0</v>
          </cell>
          <cell r="R1457">
            <v>0</v>
          </cell>
          <cell r="T1457">
            <v>1.0041241204013223</v>
          </cell>
        </row>
        <row r="1458">
          <cell r="A1458" t="str">
            <v>435269170</v>
          </cell>
          <cell r="B1458" t="str">
            <v>R27</v>
          </cell>
          <cell r="C1458">
            <v>81</v>
          </cell>
          <cell r="D1458" t="str">
            <v>ISCOOL ENTERTAINMENT</v>
          </cell>
          <cell r="F1458">
            <v>17</v>
          </cell>
          <cell r="G1458" t="str">
            <v>5821Z</v>
          </cell>
          <cell r="H1458">
            <v>0</v>
          </cell>
          <cell r="I1458">
            <v>0</v>
          </cell>
          <cell r="J1458">
            <v>0</v>
          </cell>
          <cell r="K1458">
            <v>0</v>
          </cell>
          <cell r="L1458">
            <v>0</v>
          </cell>
          <cell r="M1458">
            <v>0</v>
          </cell>
          <cell r="N1458">
            <v>0</v>
          </cell>
          <cell r="O1458">
            <v>0</v>
          </cell>
          <cell r="P1458">
            <v>0</v>
          </cell>
          <cell r="Q1458">
            <v>0</v>
          </cell>
          <cell r="R1458">
            <v>0</v>
          </cell>
          <cell r="T1458">
            <v>1.007713197452591</v>
          </cell>
        </row>
        <row r="1459">
          <cell r="A1459" t="str">
            <v>437950173</v>
          </cell>
          <cell r="B1459" t="str">
            <v>R07</v>
          </cell>
          <cell r="C1459">
            <v>40</v>
          </cell>
          <cell r="D1459" t="str">
            <v>RESCOLL</v>
          </cell>
          <cell r="F1459">
            <v>14</v>
          </cell>
          <cell r="G1459" t="str">
            <v>2030Z</v>
          </cell>
          <cell r="H1459">
            <v>0</v>
          </cell>
          <cell r="I1459">
            <v>0</v>
          </cell>
          <cell r="J1459">
            <v>0</v>
          </cell>
          <cell r="K1459">
            <v>0</v>
          </cell>
          <cell r="L1459">
            <v>0</v>
          </cell>
          <cell r="M1459">
            <v>0</v>
          </cell>
          <cell r="N1459">
            <v>0</v>
          </cell>
          <cell r="O1459">
            <v>0</v>
          </cell>
          <cell r="P1459">
            <v>0</v>
          </cell>
          <cell r="Q1459">
            <v>0</v>
          </cell>
          <cell r="R1459">
            <v>0</v>
          </cell>
          <cell r="T1459">
            <v>1.0090005097985724</v>
          </cell>
        </row>
        <row r="1460">
          <cell r="A1460" t="str">
            <v>438375842</v>
          </cell>
          <cell r="B1460" t="str">
            <v>R30</v>
          </cell>
          <cell r="C1460">
            <v>90</v>
          </cell>
          <cell r="D1460" t="str">
            <v>ESTECH</v>
          </cell>
          <cell r="F1460">
            <v>18</v>
          </cell>
          <cell r="G1460" t="str">
            <v>7112B</v>
          </cell>
          <cell r="H1460">
            <v>0</v>
          </cell>
          <cell r="I1460">
            <v>0</v>
          </cell>
          <cell r="J1460">
            <v>0</v>
          </cell>
          <cell r="K1460">
            <v>0</v>
          </cell>
          <cell r="L1460">
            <v>0</v>
          </cell>
          <cell r="M1460">
            <v>0</v>
          </cell>
          <cell r="N1460">
            <v>0</v>
          </cell>
          <cell r="O1460">
            <v>0</v>
          </cell>
          <cell r="P1460">
            <v>0</v>
          </cell>
          <cell r="Q1460">
            <v>3</v>
          </cell>
          <cell r="R1460">
            <v>3</v>
          </cell>
          <cell r="T1460">
            <v>0.99861702519547191</v>
          </cell>
        </row>
        <row r="1461">
          <cell r="A1461" t="str">
            <v>439216532</v>
          </cell>
          <cell r="B1461" t="str">
            <v>R30</v>
          </cell>
          <cell r="C1461">
            <v>353</v>
          </cell>
          <cell r="D1461" t="str">
            <v>GECI SYSTEMES</v>
          </cell>
          <cell r="F1461">
            <v>190</v>
          </cell>
          <cell r="G1461" t="str">
            <v>7112B</v>
          </cell>
          <cell r="H1461">
            <v>0</v>
          </cell>
          <cell r="I1461">
            <v>0</v>
          </cell>
          <cell r="J1461">
            <v>0</v>
          </cell>
          <cell r="K1461">
            <v>0</v>
          </cell>
          <cell r="L1461">
            <v>0</v>
          </cell>
          <cell r="M1461">
            <v>0</v>
          </cell>
          <cell r="N1461">
            <v>0</v>
          </cell>
          <cell r="O1461">
            <v>0</v>
          </cell>
          <cell r="P1461">
            <v>0</v>
          </cell>
          <cell r="Q1461">
            <v>31</v>
          </cell>
          <cell r="R1461">
            <v>31</v>
          </cell>
          <cell r="T1461">
            <v>1.001258046961212</v>
          </cell>
        </row>
        <row r="1462">
          <cell r="A1462" t="str">
            <v>440139772</v>
          </cell>
          <cell r="B1462" t="str">
            <v>R08</v>
          </cell>
          <cell r="C1462">
            <v>286</v>
          </cell>
          <cell r="D1462" t="str">
            <v>LABORATOIRES GALDERMA SAS</v>
          </cell>
          <cell r="F1462">
            <v>14</v>
          </cell>
          <cell r="G1462" t="str">
            <v>2110Z</v>
          </cell>
          <cell r="H1462">
            <v>0</v>
          </cell>
          <cell r="I1462">
            <v>0</v>
          </cell>
          <cell r="J1462">
            <v>0</v>
          </cell>
          <cell r="K1462">
            <v>0</v>
          </cell>
          <cell r="L1462">
            <v>0</v>
          </cell>
          <cell r="M1462">
            <v>0</v>
          </cell>
          <cell r="N1462">
            <v>0</v>
          </cell>
          <cell r="O1462">
            <v>0</v>
          </cell>
          <cell r="P1462">
            <v>0</v>
          </cell>
          <cell r="Q1462">
            <v>0</v>
          </cell>
          <cell r="R1462">
            <v>0</v>
          </cell>
          <cell r="T1462">
            <v>1.0011091885912651</v>
          </cell>
        </row>
        <row r="1463">
          <cell r="A1463" t="str">
            <v>441400132</v>
          </cell>
          <cell r="B1463" t="str">
            <v>R29</v>
          </cell>
          <cell r="C1463">
            <v>25</v>
          </cell>
          <cell r="D1463" t="str">
            <v>ARISEM</v>
          </cell>
          <cell r="F1463">
            <v>13</v>
          </cell>
          <cell r="G1463" t="str">
            <v>6201Z</v>
          </cell>
          <cell r="H1463">
            <v>0</v>
          </cell>
          <cell r="I1463">
            <v>0</v>
          </cell>
          <cell r="J1463">
            <v>0</v>
          </cell>
          <cell r="K1463">
            <v>0</v>
          </cell>
          <cell r="L1463">
            <v>0</v>
          </cell>
          <cell r="M1463">
            <v>2</v>
          </cell>
          <cell r="N1463">
            <v>0</v>
          </cell>
          <cell r="O1463">
            <v>0</v>
          </cell>
          <cell r="P1463">
            <v>0</v>
          </cell>
          <cell r="Q1463">
            <v>0</v>
          </cell>
          <cell r="R1463">
            <v>2</v>
          </cell>
          <cell r="T1463">
            <v>1.0009614580440691</v>
          </cell>
        </row>
        <row r="1464">
          <cell r="A1464" t="str">
            <v>442253654</v>
          </cell>
          <cell r="B1464" t="str">
            <v>R31</v>
          </cell>
          <cell r="C1464">
            <v>298</v>
          </cell>
          <cell r="D1464" t="str">
            <v>GA</v>
          </cell>
          <cell r="E1464" t="str">
            <v>442253654 ; 300900222 ; 303514715 ; 410258743 ; 414599985 ; 428266035 ;</v>
          </cell>
          <cell r="F1464">
            <v>3</v>
          </cell>
          <cell r="G1464" t="str">
            <v>6430Z</v>
          </cell>
          <cell r="H1464">
            <v>0</v>
          </cell>
          <cell r="I1464">
            <v>0</v>
          </cell>
          <cell r="J1464">
            <v>0</v>
          </cell>
          <cell r="K1464">
            <v>0</v>
          </cell>
          <cell r="L1464">
            <v>0</v>
          </cell>
          <cell r="M1464">
            <v>0</v>
          </cell>
          <cell r="N1464">
            <v>0</v>
          </cell>
          <cell r="O1464">
            <v>0</v>
          </cell>
          <cell r="P1464">
            <v>0</v>
          </cell>
          <cell r="Q1464">
            <v>0</v>
          </cell>
          <cell r="R1464">
            <v>0</v>
          </cell>
          <cell r="T1464">
            <v>1.0893723465008749</v>
          </cell>
        </row>
        <row r="1465">
          <cell r="A1465" t="str">
            <v>442547402</v>
          </cell>
          <cell r="B1465" t="str">
            <v>R09</v>
          </cell>
          <cell r="C1465">
            <v>103</v>
          </cell>
          <cell r="D1465" t="str">
            <v>BAULE</v>
          </cell>
          <cell r="F1465">
            <v>5</v>
          </cell>
          <cell r="G1465" t="str">
            <v>2229A</v>
          </cell>
          <cell r="H1465">
            <v>0</v>
          </cell>
          <cell r="I1465">
            <v>0</v>
          </cell>
          <cell r="J1465">
            <v>0</v>
          </cell>
          <cell r="K1465">
            <v>0</v>
          </cell>
          <cell r="L1465">
            <v>0</v>
          </cell>
          <cell r="M1465">
            <v>0</v>
          </cell>
          <cell r="N1465">
            <v>0</v>
          </cell>
          <cell r="O1465">
            <v>0</v>
          </cell>
          <cell r="P1465">
            <v>0</v>
          </cell>
          <cell r="Q1465">
            <v>0</v>
          </cell>
          <cell r="R1465">
            <v>0</v>
          </cell>
          <cell r="T1465">
            <v>9.3696726061544862</v>
          </cell>
        </row>
        <row r="1466">
          <cell r="A1466" t="str">
            <v>442688206</v>
          </cell>
          <cell r="B1466" t="str">
            <v>R07</v>
          </cell>
          <cell r="C1466">
            <v>54</v>
          </cell>
          <cell r="D1466" t="str">
            <v>LIPHATECH SAS</v>
          </cell>
          <cell r="E1466" t="str">
            <v>442688206 ; 300163896 ;</v>
          </cell>
          <cell r="F1466">
            <v>2</v>
          </cell>
          <cell r="G1466" t="str">
            <v>2020Z</v>
          </cell>
          <cell r="H1466">
            <v>0</v>
          </cell>
          <cell r="I1466">
            <v>0</v>
          </cell>
          <cell r="J1466">
            <v>0</v>
          </cell>
          <cell r="K1466">
            <v>0</v>
          </cell>
          <cell r="L1466">
            <v>0</v>
          </cell>
          <cell r="M1466">
            <v>0</v>
          </cell>
          <cell r="N1466">
            <v>0</v>
          </cell>
          <cell r="O1466">
            <v>0</v>
          </cell>
          <cell r="P1466">
            <v>0</v>
          </cell>
          <cell r="Q1466">
            <v>0</v>
          </cell>
          <cell r="R1466">
            <v>0</v>
          </cell>
          <cell r="T1466">
            <v>1.0021548230092134</v>
          </cell>
        </row>
        <row r="1467">
          <cell r="A1467" t="str">
            <v>442748455</v>
          </cell>
          <cell r="B1467" t="str">
            <v>R27</v>
          </cell>
          <cell r="C1467">
            <v>33</v>
          </cell>
          <cell r="D1467" t="str">
            <v>AUGURE</v>
          </cell>
          <cell r="F1467">
            <v>9</v>
          </cell>
          <cell r="G1467" t="str">
            <v>5829C</v>
          </cell>
          <cell r="H1467">
            <v>0</v>
          </cell>
          <cell r="I1467">
            <v>0</v>
          </cell>
          <cell r="J1467">
            <v>0</v>
          </cell>
          <cell r="K1467">
            <v>0</v>
          </cell>
          <cell r="L1467">
            <v>0</v>
          </cell>
          <cell r="M1467">
            <v>0</v>
          </cell>
          <cell r="N1467">
            <v>0</v>
          </cell>
          <cell r="O1467">
            <v>0</v>
          </cell>
          <cell r="P1467">
            <v>0</v>
          </cell>
          <cell r="Q1467">
            <v>0</v>
          </cell>
          <cell r="R1467">
            <v>0</v>
          </cell>
          <cell r="T1467">
            <v>1.0067183025169339</v>
          </cell>
        </row>
        <row r="1468">
          <cell r="A1468" t="str">
            <v>442999330</v>
          </cell>
          <cell r="B1468" t="str">
            <v>R27</v>
          </cell>
          <cell r="C1468">
            <v>11</v>
          </cell>
          <cell r="D1468" t="str">
            <v>ALTIK</v>
          </cell>
          <cell r="F1468">
            <v>3</v>
          </cell>
          <cell r="G1468" t="str">
            <v>5829B</v>
          </cell>
          <cell r="H1468">
            <v>0</v>
          </cell>
          <cell r="I1468">
            <v>0</v>
          </cell>
          <cell r="J1468">
            <v>0</v>
          </cell>
          <cell r="K1468">
            <v>0</v>
          </cell>
          <cell r="L1468">
            <v>0</v>
          </cell>
          <cell r="M1468">
            <v>0</v>
          </cell>
          <cell r="N1468">
            <v>0</v>
          </cell>
          <cell r="O1468">
            <v>0</v>
          </cell>
          <cell r="P1468">
            <v>0</v>
          </cell>
          <cell r="Q1468">
            <v>0</v>
          </cell>
          <cell r="R1468">
            <v>0</v>
          </cell>
          <cell r="T1468">
            <v>9.472927046062857</v>
          </cell>
        </row>
        <row r="1469">
          <cell r="A1469" t="str">
            <v>444042287</v>
          </cell>
          <cell r="B1469" t="str">
            <v>R11</v>
          </cell>
          <cell r="C1469">
            <v>85</v>
          </cell>
          <cell r="D1469" t="str">
            <v>MEMOMETAL TECHNOLOGIES</v>
          </cell>
          <cell r="F1469">
            <v>5</v>
          </cell>
          <cell r="G1469" t="str">
            <v>2445Z</v>
          </cell>
          <cell r="H1469">
            <v>0</v>
          </cell>
          <cell r="I1469">
            <v>0</v>
          </cell>
          <cell r="J1469">
            <v>0</v>
          </cell>
          <cell r="K1469">
            <v>0</v>
          </cell>
          <cell r="L1469">
            <v>0</v>
          </cell>
          <cell r="M1469">
            <v>0</v>
          </cell>
          <cell r="N1469">
            <v>0</v>
          </cell>
          <cell r="O1469">
            <v>0</v>
          </cell>
          <cell r="P1469">
            <v>0</v>
          </cell>
          <cell r="Q1469">
            <v>0</v>
          </cell>
          <cell r="R1469">
            <v>0</v>
          </cell>
          <cell r="T1469">
            <v>1.0010764265559258</v>
          </cell>
        </row>
        <row r="1470">
          <cell r="A1470" t="str">
            <v>444048284</v>
          </cell>
          <cell r="B1470" t="str">
            <v>R05</v>
          </cell>
          <cell r="C1470">
            <v>3</v>
          </cell>
          <cell r="D1470" t="str">
            <v>FIBRE EXCELLENCE  R&amp;D KRAFT</v>
          </cell>
          <cell r="E1470" t="str">
            <v>444048284 ; 399318278 ; 399318088 ;</v>
          </cell>
          <cell r="F1470">
            <v>2</v>
          </cell>
          <cell r="G1470" t="str">
            <v>1711Z</v>
          </cell>
          <cell r="H1470">
            <v>0</v>
          </cell>
          <cell r="I1470">
            <v>0</v>
          </cell>
          <cell r="J1470">
            <v>0</v>
          </cell>
          <cell r="K1470">
            <v>0</v>
          </cell>
          <cell r="L1470">
            <v>0</v>
          </cell>
          <cell r="M1470">
            <v>0</v>
          </cell>
          <cell r="N1470">
            <v>0</v>
          </cell>
          <cell r="O1470">
            <v>0</v>
          </cell>
          <cell r="P1470">
            <v>0</v>
          </cell>
          <cell r="Q1470">
            <v>0</v>
          </cell>
          <cell r="R1470">
            <v>0</v>
          </cell>
          <cell r="T1470">
            <v>10.403222355468465</v>
          </cell>
        </row>
        <row r="1471">
          <cell r="A1471" t="str">
            <v>444777577</v>
          </cell>
          <cell r="B1471" t="str">
            <v>R27</v>
          </cell>
          <cell r="C1471">
            <v>45</v>
          </cell>
          <cell r="D1471" t="str">
            <v>DXO LABS</v>
          </cell>
          <cell r="F1471">
            <v>28</v>
          </cell>
          <cell r="G1471" t="str">
            <v>5829C</v>
          </cell>
          <cell r="H1471">
            <v>0</v>
          </cell>
          <cell r="I1471">
            <v>0</v>
          </cell>
          <cell r="J1471">
            <v>0</v>
          </cell>
          <cell r="K1471">
            <v>0</v>
          </cell>
          <cell r="L1471">
            <v>0</v>
          </cell>
          <cell r="M1471">
            <v>6</v>
          </cell>
          <cell r="N1471">
            <v>0</v>
          </cell>
          <cell r="O1471">
            <v>0</v>
          </cell>
          <cell r="P1471">
            <v>0</v>
          </cell>
          <cell r="Q1471">
            <v>0</v>
          </cell>
          <cell r="R1471">
            <v>6</v>
          </cell>
          <cell r="T1471">
            <v>1.0215977389765469</v>
          </cell>
        </row>
        <row r="1472">
          <cell r="A1472" t="str">
            <v>447690314</v>
          </cell>
          <cell r="B1472" t="str">
            <v>R30</v>
          </cell>
          <cell r="C1472">
            <v>50</v>
          </cell>
          <cell r="D1472" t="str">
            <v>IMPIKA SA</v>
          </cell>
          <cell r="F1472">
            <v>17</v>
          </cell>
          <cell r="G1472" t="str">
            <v>7112B</v>
          </cell>
          <cell r="H1472">
            <v>1</v>
          </cell>
          <cell r="I1472">
            <v>0</v>
          </cell>
          <cell r="J1472">
            <v>0</v>
          </cell>
          <cell r="K1472">
            <v>0</v>
          </cell>
          <cell r="L1472">
            <v>0</v>
          </cell>
          <cell r="M1472">
            <v>2</v>
          </cell>
          <cell r="N1472">
            <v>0</v>
          </cell>
          <cell r="O1472">
            <v>0</v>
          </cell>
          <cell r="P1472">
            <v>0</v>
          </cell>
          <cell r="Q1472">
            <v>0</v>
          </cell>
          <cell r="R1472">
            <v>3</v>
          </cell>
          <cell r="T1472">
            <v>0.99383442286876289</v>
          </cell>
        </row>
        <row r="1473">
          <cell r="A1473" t="str">
            <v>447756511</v>
          </cell>
          <cell r="B1473" t="str">
            <v>R14</v>
          </cell>
          <cell r="C1473">
            <v>37</v>
          </cell>
          <cell r="D1473" t="str">
            <v>ATLANTIC RF</v>
          </cell>
          <cell r="F1473">
            <v>8</v>
          </cell>
          <cell r="G1473" t="str">
            <v>2630Z</v>
          </cell>
          <cell r="H1473">
            <v>0</v>
          </cell>
          <cell r="I1473">
            <v>0</v>
          </cell>
          <cell r="J1473">
            <v>0</v>
          </cell>
          <cell r="K1473">
            <v>0</v>
          </cell>
          <cell r="L1473">
            <v>0</v>
          </cell>
          <cell r="M1473">
            <v>0</v>
          </cell>
          <cell r="N1473">
            <v>0</v>
          </cell>
          <cell r="O1473">
            <v>0</v>
          </cell>
          <cell r="P1473">
            <v>0</v>
          </cell>
          <cell r="Q1473">
            <v>0</v>
          </cell>
          <cell r="R1473">
            <v>0</v>
          </cell>
          <cell r="T1473">
            <v>1.0001805313261025</v>
          </cell>
        </row>
        <row r="1474">
          <cell r="A1474" t="str">
            <v>447776832</v>
          </cell>
          <cell r="B1474" t="str">
            <v>R29</v>
          </cell>
          <cell r="C1474">
            <v>9</v>
          </cell>
          <cell r="D1474" t="str">
            <v>PENBASE</v>
          </cell>
          <cell r="F1474">
            <v>7</v>
          </cell>
          <cell r="G1474" t="str">
            <v>6202A</v>
          </cell>
          <cell r="H1474">
            <v>0</v>
          </cell>
          <cell r="I1474">
            <v>0</v>
          </cell>
          <cell r="J1474">
            <v>0</v>
          </cell>
          <cell r="K1474">
            <v>0</v>
          </cell>
          <cell r="L1474">
            <v>0</v>
          </cell>
          <cell r="M1474">
            <v>0</v>
          </cell>
          <cell r="N1474">
            <v>0</v>
          </cell>
          <cell r="O1474">
            <v>0</v>
          </cell>
          <cell r="P1474">
            <v>0</v>
          </cell>
          <cell r="Q1474">
            <v>0</v>
          </cell>
          <cell r="R1474">
            <v>0</v>
          </cell>
          <cell r="T1474">
            <v>9.499302219764072</v>
          </cell>
        </row>
        <row r="1475">
          <cell r="A1475" t="str">
            <v>448095521</v>
          </cell>
          <cell r="B1475" t="str">
            <v>R08</v>
          </cell>
          <cell r="C1475">
            <v>22</v>
          </cell>
          <cell r="D1475" t="str">
            <v>MEDESIS PHARMA SA</v>
          </cell>
          <cell r="F1475">
            <v>15</v>
          </cell>
          <cell r="G1475" t="str">
            <v>2110Z</v>
          </cell>
          <cell r="H1475">
            <v>0</v>
          </cell>
          <cell r="I1475">
            <v>0</v>
          </cell>
          <cell r="J1475">
            <v>0</v>
          </cell>
          <cell r="K1475">
            <v>0</v>
          </cell>
          <cell r="L1475">
            <v>0</v>
          </cell>
          <cell r="M1475">
            <v>0</v>
          </cell>
          <cell r="N1475">
            <v>0</v>
          </cell>
          <cell r="O1475">
            <v>0</v>
          </cell>
          <cell r="P1475">
            <v>0</v>
          </cell>
          <cell r="Q1475">
            <v>0</v>
          </cell>
          <cell r="R1475">
            <v>0</v>
          </cell>
          <cell r="T1475">
            <v>1.0031380699679064</v>
          </cell>
        </row>
        <row r="1476">
          <cell r="A1476" t="str">
            <v>448459339</v>
          </cell>
          <cell r="B1476" t="str">
            <v>R30</v>
          </cell>
          <cell r="C1476">
            <v>10</v>
          </cell>
          <cell r="D1476" t="str">
            <v>EFFINEO</v>
          </cell>
          <cell r="F1476">
            <v>10</v>
          </cell>
          <cell r="G1476" t="str">
            <v>7112B</v>
          </cell>
          <cell r="H1476">
            <v>0</v>
          </cell>
          <cell r="I1476">
            <v>0</v>
          </cell>
          <cell r="J1476">
            <v>0</v>
          </cell>
          <cell r="K1476">
            <v>0</v>
          </cell>
          <cell r="L1476">
            <v>0</v>
          </cell>
          <cell r="M1476">
            <v>0</v>
          </cell>
          <cell r="N1476">
            <v>0</v>
          </cell>
          <cell r="O1476">
            <v>0</v>
          </cell>
          <cell r="P1476">
            <v>4</v>
          </cell>
          <cell r="Q1476">
            <v>0</v>
          </cell>
          <cell r="R1476">
            <v>4</v>
          </cell>
          <cell r="S1476" t="str">
            <v>chômage</v>
          </cell>
          <cell r="T1476">
            <v>1.0041241204013223</v>
          </cell>
        </row>
        <row r="1477">
          <cell r="A1477" t="str">
            <v>449908482</v>
          </cell>
          <cell r="B1477" t="str">
            <v>R30</v>
          </cell>
          <cell r="C1477">
            <v>1</v>
          </cell>
          <cell r="D1477" t="str">
            <v>N2NSOFT</v>
          </cell>
          <cell r="F1477">
            <v>1</v>
          </cell>
          <cell r="G1477" t="str">
            <v>7219Z</v>
          </cell>
          <cell r="H1477">
            <v>0</v>
          </cell>
          <cell r="I1477">
            <v>0</v>
          </cell>
          <cell r="J1477">
            <v>0</v>
          </cell>
          <cell r="K1477">
            <v>0</v>
          </cell>
          <cell r="L1477">
            <v>0</v>
          </cell>
          <cell r="M1477">
            <v>0</v>
          </cell>
          <cell r="N1477">
            <v>0</v>
          </cell>
          <cell r="O1477">
            <v>0</v>
          </cell>
          <cell r="P1477">
            <v>0</v>
          </cell>
          <cell r="Q1477">
            <v>0</v>
          </cell>
          <cell r="R1477">
            <v>0</v>
          </cell>
          <cell r="T1477">
            <v>9.4734881506747257</v>
          </cell>
        </row>
        <row r="1478">
          <cell r="A1478" t="str">
            <v>451069884</v>
          </cell>
          <cell r="B1478" t="str">
            <v>R08</v>
          </cell>
          <cell r="C1478">
            <v>13</v>
          </cell>
          <cell r="D1478" t="str">
            <v>C.RIS PHARMA</v>
          </cell>
          <cell r="F1478">
            <v>10</v>
          </cell>
          <cell r="G1478" t="str">
            <v>2120Z</v>
          </cell>
          <cell r="H1478">
            <v>0</v>
          </cell>
          <cell r="I1478">
            <v>0</v>
          </cell>
          <cell r="J1478">
            <v>0</v>
          </cell>
          <cell r="K1478">
            <v>0</v>
          </cell>
          <cell r="L1478">
            <v>0</v>
          </cell>
          <cell r="M1478">
            <v>0</v>
          </cell>
          <cell r="N1478">
            <v>0</v>
          </cell>
          <cell r="O1478">
            <v>0</v>
          </cell>
          <cell r="P1478">
            <v>0</v>
          </cell>
          <cell r="Q1478">
            <v>0</v>
          </cell>
          <cell r="R1478">
            <v>0</v>
          </cell>
          <cell r="T1478">
            <v>0.99920134377792647</v>
          </cell>
        </row>
        <row r="1479">
          <cell r="A1479" t="str">
            <v>485920227</v>
          </cell>
          <cell r="B1479" t="str">
            <v>R03</v>
          </cell>
          <cell r="C1479">
            <v>358</v>
          </cell>
          <cell r="D1479" t="str">
            <v>FROMAGERIES HENRI HUTIN</v>
          </cell>
          <cell r="F1479">
            <v>6</v>
          </cell>
          <cell r="G1479" t="str">
            <v>1051C</v>
          </cell>
          <cell r="H1479">
            <v>0</v>
          </cell>
          <cell r="I1479">
            <v>0</v>
          </cell>
          <cell r="J1479">
            <v>0</v>
          </cell>
          <cell r="K1479">
            <v>0</v>
          </cell>
          <cell r="L1479">
            <v>0</v>
          </cell>
          <cell r="M1479">
            <v>0</v>
          </cell>
          <cell r="N1479">
            <v>0</v>
          </cell>
          <cell r="O1479">
            <v>0</v>
          </cell>
          <cell r="P1479">
            <v>0</v>
          </cell>
          <cell r="Q1479">
            <v>0</v>
          </cell>
          <cell r="R1479">
            <v>0</v>
          </cell>
          <cell r="T1479">
            <v>1.0435460599849529</v>
          </cell>
        </row>
        <row r="1480">
          <cell r="A1480" t="str">
            <v>451207112</v>
          </cell>
          <cell r="B1480" t="str">
            <v>R21</v>
          </cell>
          <cell r="C1480">
            <v>27</v>
          </cell>
          <cell r="D1480" t="str">
            <v>EA TECHNIQUE</v>
          </cell>
          <cell r="F1480">
            <v>11</v>
          </cell>
          <cell r="G1480" t="str">
            <v>3030Z</v>
          </cell>
          <cell r="H1480">
            <v>0</v>
          </cell>
          <cell r="I1480">
            <v>0</v>
          </cell>
          <cell r="J1480">
            <v>0</v>
          </cell>
          <cell r="K1480">
            <v>0</v>
          </cell>
          <cell r="L1480">
            <v>0</v>
          </cell>
          <cell r="M1480">
            <v>0</v>
          </cell>
          <cell r="N1480">
            <v>0</v>
          </cell>
          <cell r="O1480">
            <v>0</v>
          </cell>
          <cell r="P1480">
            <v>0</v>
          </cell>
          <cell r="Q1480">
            <v>0</v>
          </cell>
          <cell r="R1480">
            <v>0</v>
          </cell>
          <cell r="T1480">
            <v>1.0024698570836774</v>
          </cell>
        </row>
        <row r="1481">
          <cell r="A1481" t="str">
            <v>055801849</v>
          </cell>
          <cell r="B1481" t="str">
            <v>R07</v>
          </cell>
          <cell r="C1481">
            <v>39</v>
          </cell>
          <cell r="D1481" t="str">
            <v>BAERLOCHER FRANCE</v>
          </cell>
          <cell r="F1481">
            <v>2</v>
          </cell>
          <cell r="G1481" t="str">
            <v>2059Z</v>
          </cell>
          <cell r="H1481">
            <v>0</v>
          </cell>
          <cell r="I1481">
            <v>0</v>
          </cell>
          <cell r="J1481">
            <v>0</v>
          </cell>
          <cell r="K1481">
            <v>0</v>
          </cell>
          <cell r="L1481">
            <v>0</v>
          </cell>
          <cell r="M1481">
            <v>0</v>
          </cell>
          <cell r="N1481">
            <v>0</v>
          </cell>
          <cell r="O1481">
            <v>1</v>
          </cell>
          <cell r="P1481">
            <v>0</v>
          </cell>
          <cell r="Q1481">
            <v>0</v>
          </cell>
          <cell r="R1481">
            <v>1</v>
          </cell>
          <cell r="T1481">
            <v>9.490748422902195</v>
          </cell>
        </row>
        <row r="1482">
          <cell r="A1482" t="str">
            <v>301590915</v>
          </cell>
          <cell r="B1482" t="str">
            <v>R22</v>
          </cell>
          <cell r="C1482">
            <v>323</v>
          </cell>
          <cell r="D1482" t="str">
            <v>SOCIETE DU BRIQUET JETABLE 75</v>
          </cell>
          <cell r="F1482">
            <v>10</v>
          </cell>
          <cell r="G1482" t="str">
            <v>3299Z</v>
          </cell>
          <cell r="H1482">
            <v>0</v>
          </cell>
          <cell r="I1482">
            <v>0</v>
          </cell>
          <cell r="J1482">
            <v>0</v>
          </cell>
          <cell r="K1482">
            <v>0</v>
          </cell>
          <cell r="L1482">
            <v>0</v>
          </cell>
          <cell r="M1482">
            <v>0</v>
          </cell>
          <cell r="N1482">
            <v>0</v>
          </cell>
          <cell r="O1482">
            <v>0</v>
          </cell>
          <cell r="P1482">
            <v>0</v>
          </cell>
          <cell r="Q1482">
            <v>0</v>
          </cell>
          <cell r="R1482">
            <v>0</v>
          </cell>
          <cell r="T1482">
            <v>0.99232335759484025</v>
          </cell>
        </row>
        <row r="1483">
          <cell r="A1483" t="str">
            <v>307322214</v>
          </cell>
          <cell r="B1483" t="str">
            <v>R10</v>
          </cell>
          <cell r="C1483">
            <v>636</v>
          </cell>
          <cell r="D1483" t="str">
            <v>RECTOR LESAGE</v>
          </cell>
          <cell r="F1483">
            <v>5</v>
          </cell>
          <cell r="G1483" t="str">
            <v>2361Z</v>
          </cell>
          <cell r="H1483">
            <v>0</v>
          </cell>
          <cell r="I1483">
            <v>0</v>
          </cell>
          <cell r="J1483">
            <v>0</v>
          </cell>
          <cell r="K1483">
            <v>0</v>
          </cell>
          <cell r="L1483">
            <v>0</v>
          </cell>
          <cell r="M1483">
            <v>0</v>
          </cell>
          <cell r="N1483">
            <v>0</v>
          </cell>
          <cell r="O1483">
            <v>0</v>
          </cell>
          <cell r="P1483">
            <v>0</v>
          </cell>
          <cell r="Q1483">
            <v>0</v>
          </cell>
          <cell r="R1483">
            <v>0</v>
          </cell>
          <cell r="T1483">
            <v>0.97706250248048521</v>
          </cell>
        </row>
        <row r="1484">
          <cell r="A1484" t="str">
            <v>308962562</v>
          </cell>
          <cell r="B1484" t="str">
            <v>R30</v>
          </cell>
          <cell r="C1484">
            <v>17</v>
          </cell>
          <cell r="D1484" t="str">
            <v>SARECO</v>
          </cell>
          <cell r="F1484">
            <v>8</v>
          </cell>
          <cell r="G1484" t="str">
            <v>7112B</v>
          </cell>
          <cell r="H1484">
            <v>0</v>
          </cell>
          <cell r="I1484">
            <v>0</v>
          </cell>
          <cell r="J1484">
            <v>0</v>
          </cell>
          <cell r="K1484">
            <v>0</v>
          </cell>
          <cell r="L1484">
            <v>0</v>
          </cell>
          <cell r="M1484">
            <v>0</v>
          </cell>
          <cell r="N1484">
            <v>0</v>
          </cell>
          <cell r="O1484">
            <v>0</v>
          </cell>
          <cell r="P1484">
            <v>0</v>
          </cell>
          <cell r="Q1484">
            <v>0</v>
          </cell>
          <cell r="R1484">
            <v>0</v>
          </cell>
          <cell r="T1484">
            <v>9.5322051079880517</v>
          </cell>
        </row>
        <row r="1485">
          <cell r="A1485" t="str">
            <v>316790260</v>
          </cell>
          <cell r="B1485" t="str">
            <v>R15</v>
          </cell>
          <cell r="C1485">
            <v>48</v>
          </cell>
          <cell r="D1485" t="str">
            <v>A.A</v>
          </cell>
          <cell r="F1485">
            <v>10</v>
          </cell>
          <cell r="G1485" t="str">
            <v>2651B</v>
          </cell>
          <cell r="H1485">
            <v>0</v>
          </cell>
          <cell r="I1485">
            <v>0</v>
          </cell>
          <cell r="J1485">
            <v>0</v>
          </cell>
          <cell r="K1485">
            <v>0</v>
          </cell>
          <cell r="L1485">
            <v>0</v>
          </cell>
          <cell r="M1485">
            <v>0</v>
          </cell>
          <cell r="N1485">
            <v>0</v>
          </cell>
          <cell r="O1485">
            <v>0</v>
          </cell>
          <cell r="P1485">
            <v>0</v>
          </cell>
          <cell r="Q1485">
            <v>0</v>
          </cell>
          <cell r="R1485">
            <v>0</v>
          </cell>
          <cell r="T1485">
            <v>1.0009672689767473</v>
          </cell>
        </row>
        <row r="1486">
          <cell r="A1486" t="str">
            <v>324590413</v>
          </cell>
          <cell r="B1486" t="str">
            <v>R27</v>
          </cell>
          <cell r="C1486">
            <v>136</v>
          </cell>
          <cell r="D1486" t="str">
            <v>AAREON FRANCE</v>
          </cell>
          <cell r="F1486">
            <v>15</v>
          </cell>
          <cell r="G1486" t="str">
            <v>5829C</v>
          </cell>
          <cell r="H1486">
            <v>0</v>
          </cell>
          <cell r="I1486">
            <v>0</v>
          </cell>
          <cell r="J1486">
            <v>0</v>
          </cell>
          <cell r="K1486">
            <v>0</v>
          </cell>
          <cell r="L1486">
            <v>0</v>
          </cell>
          <cell r="M1486">
            <v>1</v>
          </cell>
          <cell r="N1486">
            <v>0</v>
          </cell>
          <cell r="O1486">
            <v>0</v>
          </cell>
          <cell r="P1486">
            <v>0</v>
          </cell>
          <cell r="Q1486">
            <v>0</v>
          </cell>
          <cell r="R1486">
            <v>1</v>
          </cell>
          <cell r="T1486">
            <v>1.0052141886530439</v>
          </cell>
        </row>
        <row r="1487">
          <cell r="A1487" t="str">
            <v>329326896</v>
          </cell>
          <cell r="B1487" t="str">
            <v>R29</v>
          </cell>
          <cell r="C1487">
            <v>42</v>
          </cell>
          <cell r="D1487" t="str">
            <v>QUESTEL SAS</v>
          </cell>
          <cell r="F1487">
            <v>25</v>
          </cell>
          <cell r="G1487" t="str">
            <v>6201Z</v>
          </cell>
          <cell r="H1487">
            <v>0</v>
          </cell>
          <cell r="I1487">
            <v>0</v>
          </cell>
          <cell r="J1487">
            <v>0</v>
          </cell>
          <cell r="K1487">
            <v>0</v>
          </cell>
          <cell r="L1487">
            <v>0</v>
          </cell>
          <cell r="M1487">
            <v>0</v>
          </cell>
          <cell r="N1487">
            <v>0</v>
          </cell>
          <cell r="O1487">
            <v>3</v>
          </cell>
          <cell r="P1487">
            <v>0</v>
          </cell>
          <cell r="Q1487">
            <v>0</v>
          </cell>
          <cell r="R1487">
            <v>3</v>
          </cell>
          <cell r="T1487">
            <v>1.0027622951680302</v>
          </cell>
        </row>
        <row r="1488">
          <cell r="A1488" t="str">
            <v>348714395</v>
          </cell>
          <cell r="B1488" t="str">
            <v>R03</v>
          </cell>
          <cell r="C1488">
            <v>209</v>
          </cell>
          <cell r="D1488" t="str">
            <v>DELMOTTE PATISSERIE</v>
          </cell>
          <cell r="F1488">
            <v>3</v>
          </cell>
          <cell r="G1488" t="str">
            <v>1071A</v>
          </cell>
          <cell r="H1488">
            <v>0</v>
          </cell>
          <cell r="I1488">
            <v>0</v>
          </cell>
          <cell r="J1488">
            <v>0</v>
          </cell>
          <cell r="K1488">
            <v>0</v>
          </cell>
          <cell r="L1488">
            <v>0</v>
          </cell>
          <cell r="M1488">
            <v>0</v>
          </cell>
          <cell r="N1488">
            <v>0</v>
          </cell>
          <cell r="O1488">
            <v>0</v>
          </cell>
          <cell r="P1488">
            <v>0</v>
          </cell>
          <cell r="Q1488">
            <v>1</v>
          </cell>
          <cell r="R1488">
            <v>1</v>
          </cell>
          <cell r="T1488">
            <v>1.0214841937427253</v>
          </cell>
        </row>
        <row r="1489">
          <cell r="A1489" t="str">
            <v>349467449</v>
          </cell>
          <cell r="B1489" t="str">
            <v>R27</v>
          </cell>
          <cell r="C1489">
            <v>49</v>
          </cell>
          <cell r="D1489" t="str">
            <v>DECALOG GENIE INFORMATIQUE</v>
          </cell>
          <cell r="F1489">
            <v>16</v>
          </cell>
          <cell r="G1489" t="str">
            <v>5829C</v>
          </cell>
          <cell r="H1489">
            <v>0</v>
          </cell>
          <cell r="I1489">
            <v>0</v>
          </cell>
          <cell r="J1489">
            <v>0</v>
          </cell>
          <cell r="K1489">
            <v>0</v>
          </cell>
          <cell r="L1489">
            <v>0</v>
          </cell>
          <cell r="M1489">
            <v>0</v>
          </cell>
          <cell r="N1489">
            <v>0</v>
          </cell>
          <cell r="O1489">
            <v>0</v>
          </cell>
          <cell r="P1489">
            <v>0</v>
          </cell>
          <cell r="Q1489">
            <v>3</v>
          </cell>
          <cell r="R1489">
            <v>3</v>
          </cell>
          <cell r="T1489">
            <v>1.0200801075335422</v>
          </cell>
        </row>
        <row r="1490">
          <cell r="A1490" t="str">
            <v>350351557</v>
          </cell>
          <cell r="B1490" t="str">
            <v>R29</v>
          </cell>
          <cell r="C1490">
            <v>33</v>
          </cell>
          <cell r="D1490" t="str">
            <v>PERIGEE</v>
          </cell>
          <cell r="F1490">
            <v>12</v>
          </cell>
          <cell r="G1490" t="str">
            <v>6202A</v>
          </cell>
          <cell r="H1490">
            <v>0</v>
          </cell>
          <cell r="I1490">
            <v>0</v>
          </cell>
          <cell r="J1490">
            <v>0</v>
          </cell>
          <cell r="K1490">
            <v>0</v>
          </cell>
          <cell r="L1490">
            <v>0</v>
          </cell>
          <cell r="M1490">
            <v>1</v>
          </cell>
          <cell r="N1490">
            <v>0</v>
          </cell>
          <cell r="O1490">
            <v>0</v>
          </cell>
          <cell r="P1490">
            <v>0</v>
          </cell>
          <cell r="Q1490">
            <v>1</v>
          </cell>
          <cell r="R1490">
            <v>2</v>
          </cell>
          <cell r="T1490">
            <v>1.0034936555884344</v>
          </cell>
        </row>
        <row r="1491">
          <cell r="A1491" t="str">
            <v>351031844</v>
          </cell>
          <cell r="B1491" t="str">
            <v>R03</v>
          </cell>
          <cell r="C1491">
            <v>196</v>
          </cell>
          <cell r="D1491" t="str">
            <v>ST HUBERT</v>
          </cell>
          <cell r="F1491">
            <v>6</v>
          </cell>
          <cell r="G1491" t="str">
            <v>1042Z</v>
          </cell>
          <cell r="H1491">
            <v>0</v>
          </cell>
          <cell r="I1491">
            <v>0</v>
          </cell>
          <cell r="J1491">
            <v>0</v>
          </cell>
          <cell r="K1491">
            <v>0</v>
          </cell>
          <cell r="L1491">
            <v>0</v>
          </cell>
          <cell r="M1491">
            <v>0</v>
          </cell>
          <cell r="N1491">
            <v>0</v>
          </cell>
          <cell r="O1491">
            <v>0</v>
          </cell>
          <cell r="P1491">
            <v>0</v>
          </cell>
          <cell r="Q1491">
            <v>0</v>
          </cell>
          <cell r="R1491">
            <v>0</v>
          </cell>
          <cell r="T1491">
            <v>1.0244027356792813</v>
          </cell>
        </row>
        <row r="1492">
          <cell r="A1492" t="str">
            <v>407985308</v>
          </cell>
          <cell r="B1492" t="str">
            <v>R25</v>
          </cell>
          <cell r="C1492">
            <v>1309</v>
          </cell>
          <cell r="D1492" t="str">
            <v>BOUYGUES TRAVAUX PUBLICS</v>
          </cell>
          <cell r="F1492">
            <v>58</v>
          </cell>
          <cell r="G1492" t="str">
            <v>4299Z</v>
          </cell>
          <cell r="H1492">
            <v>0</v>
          </cell>
          <cell r="I1492">
            <v>0</v>
          </cell>
          <cell r="J1492">
            <v>0</v>
          </cell>
          <cell r="K1492">
            <v>0</v>
          </cell>
          <cell r="L1492">
            <v>0</v>
          </cell>
          <cell r="M1492">
            <v>0</v>
          </cell>
          <cell r="N1492">
            <v>0</v>
          </cell>
          <cell r="O1492">
            <v>0</v>
          </cell>
          <cell r="P1492">
            <v>1</v>
          </cell>
          <cell r="Q1492">
            <v>0</v>
          </cell>
          <cell r="R1492">
            <v>1</v>
          </cell>
          <cell r="S1492" t="str">
            <v>retraite</v>
          </cell>
          <cell r="T1492">
            <v>0.55564691490658591</v>
          </cell>
        </row>
        <row r="1493">
          <cell r="A1493" t="str">
            <v>410458624</v>
          </cell>
          <cell r="B1493" t="str">
            <v>R15</v>
          </cell>
          <cell r="C1493">
            <v>89</v>
          </cell>
          <cell r="D1493" t="str">
            <v>AIR COMMAND SYSTEMS INTERNATIONAL</v>
          </cell>
          <cell r="F1493">
            <v>31</v>
          </cell>
          <cell r="G1493" t="str">
            <v>2651A</v>
          </cell>
          <cell r="H1493">
            <v>2</v>
          </cell>
          <cell r="I1493">
            <v>1</v>
          </cell>
          <cell r="J1493">
            <v>0</v>
          </cell>
          <cell r="K1493">
            <v>0</v>
          </cell>
          <cell r="L1493">
            <v>0</v>
          </cell>
          <cell r="M1493">
            <v>0</v>
          </cell>
          <cell r="N1493">
            <v>0</v>
          </cell>
          <cell r="O1493">
            <v>0</v>
          </cell>
          <cell r="P1493">
            <v>0</v>
          </cell>
          <cell r="Q1493">
            <v>0</v>
          </cell>
          <cell r="R1493">
            <v>3</v>
          </cell>
          <cell r="T1493">
            <v>1.0721629364240119</v>
          </cell>
        </row>
        <row r="1494">
          <cell r="A1494" t="str">
            <v>414261537</v>
          </cell>
          <cell r="B1494" t="str">
            <v>R10</v>
          </cell>
          <cell r="C1494">
            <v>36</v>
          </cell>
          <cell r="D1494" t="str">
            <v>MERSEN (ex BOOSTEC)</v>
          </cell>
          <cell r="F1494">
            <v>2</v>
          </cell>
          <cell r="G1494" t="str">
            <v>2344Z</v>
          </cell>
          <cell r="H1494">
            <v>0</v>
          </cell>
          <cell r="I1494">
            <v>0</v>
          </cell>
          <cell r="J1494">
            <v>0</v>
          </cell>
          <cell r="K1494">
            <v>0</v>
          </cell>
          <cell r="L1494">
            <v>0</v>
          </cell>
          <cell r="M1494">
            <v>0</v>
          </cell>
          <cell r="N1494">
            <v>0</v>
          </cell>
          <cell r="O1494">
            <v>0</v>
          </cell>
          <cell r="P1494">
            <v>0</v>
          </cell>
          <cell r="Q1494">
            <v>0</v>
          </cell>
          <cell r="R1494">
            <v>0</v>
          </cell>
          <cell r="T1494">
            <v>0.99074374413729416</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1</v>
          </cell>
          <cell r="N1495">
            <v>0</v>
          </cell>
          <cell r="O1495">
            <v>0</v>
          </cell>
          <cell r="P1495">
            <v>0</v>
          </cell>
          <cell r="Q1495">
            <v>0</v>
          </cell>
          <cell r="R1495">
            <v>1</v>
          </cell>
          <cell r="T1495">
            <v>9.453986464844844</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T1496">
            <v>1.0008719744186751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T1497">
            <v>1.0021783646890894</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T1498">
            <v>9.4995838248044677</v>
          </cell>
        </row>
        <row r="1499">
          <cell r="A1499" t="str">
            <v>426420162</v>
          </cell>
          <cell r="B1499" t="str">
            <v>R11</v>
          </cell>
          <cell r="C1499">
            <v>1024</v>
          </cell>
          <cell r="D1499" t="str">
            <v>SALZGITTER MANNESMANN PRECISION</v>
          </cell>
          <cell r="F1499">
            <v>7</v>
          </cell>
          <cell r="G1499" t="str">
            <v>2420Z</v>
          </cell>
          <cell r="H1499">
            <v>2</v>
          </cell>
          <cell r="I1499">
            <v>0</v>
          </cell>
          <cell r="J1499">
            <v>0</v>
          </cell>
          <cell r="K1499">
            <v>0</v>
          </cell>
          <cell r="L1499">
            <v>0</v>
          </cell>
          <cell r="M1499">
            <v>0</v>
          </cell>
          <cell r="N1499">
            <v>0</v>
          </cell>
          <cell r="O1499">
            <v>0</v>
          </cell>
          <cell r="P1499">
            <v>0</v>
          </cell>
          <cell r="Q1499">
            <v>0</v>
          </cell>
          <cell r="R1499">
            <v>2</v>
          </cell>
          <cell r="T1499">
            <v>0.99701652072275826</v>
          </cell>
        </row>
        <row r="1500">
          <cell r="A1500" t="str">
            <v>428610398</v>
          </cell>
          <cell r="B1500" t="str">
            <v>R15</v>
          </cell>
          <cell r="C1500">
            <v>418</v>
          </cell>
          <cell r="D1500" t="str">
            <v>EADS TEST &amp; SERVICES</v>
          </cell>
          <cell r="F1500">
            <v>13</v>
          </cell>
          <cell r="G1500" t="str">
            <v>2651B</v>
          </cell>
          <cell r="H1500">
            <v>1</v>
          </cell>
          <cell r="I1500">
            <v>0</v>
          </cell>
          <cell r="J1500">
            <v>0</v>
          </cell>
          <cell r="K1500">
            <v>0</v>
          </cell>
          <cell r="L1500">
            <v>0</v>
          </cell>
          <cell r="M1500">
            <v>0</v>
          </cell>
          <cell r="N1500">
            <v>0</v>
          </cell>
          <cell r="O1500">
            <v>0</v>
          </cell>
          <cell r="P1500">
            <v>0</v>
          </cell>
          <cell r="Q1500">
            <v>0</v>
          </cell>
          <cell r="R1500">
            <v>1</v>
          </cell>
          <cell r="T1500">
            <v>0.99789878823120304</v>
          </cell>
        </row>
        <row r="1501">
          <cell r="A1501" t="str">
            <v>429077340</v>
          </cell>
          <cell r="B1501" t="str">
            <v>R29</v>
          </cell>
          <cell r="C1501">
            <v>2</v>
          </cell>
          <cell r="D1501" t="str">
            <v>CII PARTICIPATIONS</v>
          </cell>
          <cell r="F1501">
            <v>2</v>
          </cell>
          <cell r="G1501" t="str">
            <v>6311Z</v>
          </cell>
          <cell r="H1501">
            <v>0</v>
          </cell>
          <cell r="I1501">
            <v>0</v>
          </cell>
          <cell r="J1501">
            <v>0</v>
          </cell>
          <cell r="K1501">
            <v>0</v>
          </cell>
          <cell r="L1501">
            <v>0</v>
          </cell>
          <cell r="M1501">
            <v>0</v>
          </cell>
          <cell r="N1501">
            <v>0</v>
          </cell>
          <cell r="O1501">
            <v>0</v>
          </cell>
          <cell r="P1501">
            <v>0</v>
          </cell>
          <cell r="Q1501">
            <v>0</v>
          </cell>
          <cell r="R1501">
            <v>0</v>
          </cell>
          <cell r="T1501">
            <v>9.4801694668607492</v>
          </cell>
        </row>
        <row r="1502">
          <cell r="A1502" t="str">
            <v>429770134</v>
          </cell>
          <cell r="B1502" t="str">
            <v>R11</v>
          </cell>
          <cell r="C1502">
            <v>40</v>
          </cell>
          <cell r="D1502" t="str">
            <v>AXANE</v>
          </cell>
          <cell r="F1502">
            <v>21</v>
          </cell>
          <cell r="G1502" t="str">
            <v>241</v>
          </cell>
          <cell r="H1502">
            <v>0</v>
          </cell>
          <cell r="I1502">
            <v>0</v>
          </cell>
          <cell r="J1502">
            <v>0</v>
          </cell>
          <cell r="K1502">
            <v>0</v>
          </cell>
          <cell r="L1502">
            <v>0</v>
          </cell>
          <cell r="M1502">
            <v>0</v>
          </cell>
          <cell r="N1502">
            <v>0</v>
          </cell>
          <cell r="O1502">
            <v>0</v>
          </cell>
          <cell r="P1502">
            <v>0</v>
          </cell>
          <cell r="Q1502">
            <v>0</v>
          </cell>
          <cell r="R1502">
            <v>0</v>
          </cell>
          <cell r="T1502">
            <v>1.0368091333850631</v>
          </cell>
        </row>
        <row r="1503">
          <cell r="A1503" t="str">
            <v>431802511</v>
          </cell>
          <cell r="B1503" t="str">
            <v>R27</v>
          </cell>
          <cell r="C1503">
            <v>109</v>
          </cell>
          <cell r="D1503" t="str">
            <v>NETFECTIVE TECHNOLOGY SA</v>
          </cell>
          <cell r="F1503">
            <v>43</v>
          </cell>
          <cell r="G1503" t="str">
            <v>5829B</v>
          </cell>
          <cell r="H1503">
            <v>0</v>
          </cell>
          <cell r="I1503">
            <v>0</v>
          </cell>
          <cell r="J1503">
            <v>0</v>
          </cell>
          <cell r="K1503">
            <v>0</v>
          </cell>
          <cell r="L1503">
            <v>0</v>
          </cell>
          <cell r="M1503">
            <v>5</v>
          </cell>
          <cell r="N1503">
            <v>0</v>
          </cell>
          <cell r="O1503">
            <v>1</v>
          </cell>
          <cell r="P1503">
            <v>0</v>
          </cell>
          <cell r="Q1503">
            <v>0</v>
          </cell>
          <cell r="R1503">
            <v>6</v>
          </cell>
          <cell r="T1503">
            <v>1.0409168433201825</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0</v>
          </cell>
          <cell r="N1504">
            <v>0</v>
          </cell>
          <cell r="O1504">
            <v>0</v>
          </cell>
          <cell r="P1504">
            <v>0</v>
          </cell>
          <cell r="Q1504">
            <v>0</v>
          </cell>
          <cell r="R1504">
            <v>0</v>
          </cell>
          <cell r="T1504">
            <v>9.4669819473307832</v>
          </cell>
        </row>
        <row r="1505">
          <cell r="A1505" t="str">
            <v>431928365</v>
          </cell>
          <cell r="B1505" t="str">
            <v>R27</v>
          </cell>
          <cell r="C1505">
            <v>88</v>
          </cell>
          <cell r="D1505" t="str">
            <v>STS GROUP</v>
          </cell>
          <cell r="F1505">
            <v>33</v>
          </cell>
          <cell r="G1505" t="str">
            <v>5811Z</v>
          </cell>
          <cell r="H1505">
            <v>0</v>
          </cell>
          <cell r="I1505">
            <v>0</v>
          </cell>
          <cell r="J1505">
            <v>0</v>
          </cell>
          <cell r="K1505">
            <v>0</v>
          </cell>
          <cell r="L1505">
            <v>0</v>
          </cell>
          <cell r="M1505">
            <v>0</v>
          </cell>
          <cell r="N1505">
            <v>0</v>
          </cell>
          <cell r="O1505">
            <v>0</v>
          </cell>
          <cell r="P1505">
            <v>0</v>
          </cell>
          <cell r="Q1505">
            <v>0</v>
          </cell>
          <cell r="R1505">
            <v>0</v>
          </cell>
          <cell r="T1505">
            <v>9.745323576287392</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3</v>
          </cell>
          <cell r="N1506">
            <v>0</v>
          </cell>
          <cell r="O1506">
            <v>0</v>
          </cell>
          <cell r="P1506">
            <v>0</v>
          </cell>
          <cell r="Q1506">
            <v>3</v>
          </cell>
          <cell r="R1506">
            <v>6</v>
          </cell>
          <cell r="T1506">
            <v>1.0049731646109066</v>
          </cell>
        </row>
        <row r="1507">
          <cell r="A1507" t="str">
            <v>433753258</v>
          </cell>
          <cell r="B1507" t="str">
            <v>R05</v>
          </cell>
          <cell r="C1507">
            <v>366</v>
          </cell>
          <cell r="D1507" t="str">
            <v>ARJOWIGGINS SECURITY</v>
          </cell>
          <cell r="F1507">
            <v>15</v>
          </cell>
          <cell r="G1507" t="str">
            <v>1712Z</v>
          </cell>
          <cell r="H1507">
            <v>0</v>
          </cell>
          <cell r="I1507">
            <v>0</v>
          </cell>
          <cell r="J1507">
            <v>0</v>
          </cell>
          <cell r="K1507">
            <v>0</v>
          </cell>
          <cell r="L1507">
            <v>0</v>
          </cell>
          <cell r="M1507">
            <v>0</v>
          </cell>
          <cell r="N1507">
            <v>0</v>
          </cell>
          <cell r="O1507">
            <v>0</v>
          </cell>
          <cell r="P1507">
            <v>0</v>
          </cell>
          <cell r="Q1507">
            <v>0</v>
          </cell>
          <cell r="R1507">
            <v>0</v>
          </cell>
          <cell r="T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1</v>
          </cell>
          <cell r="Q1508">
            <v>0</v>
          </cell>
          <cell r="R1508">
            <v>1</v>
          </cell>
          <cell r="S1508" t="str">
            <v>RETRAITE</v>
          </cell>
          <cell r="T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3</v>
          </cell>
          <cell r="N1509">
            <v>1</v>
          </cell>
          <cell r="O1509">
            <v>0</v>
          </cell>
          <cell r="P1509">
            <v>0</v>
          </cell>
          <cell r="Q1509">
            <v>0</v>
          </cell>
          <cell r="R1509">
            <v>4</v>
          </cell>
          <cell r="T1509">
            <v>1.0099774803585782</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T1510">
            <v>9.4827544292800443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T1511">
            <v>1.1311235024156563</v>
          </cell>
        </row>
        <row r="1512">
          <cell r="A1512" t="str">
            <v>440294551</v>
          </cell>
          <cell r="B1512" t="str">
            <v>R21</v>
          </cell>
          <cell r="C1512">
            <v>58</v>
          </cell>
          <cell r="D1512" t="str">
            <v>ALEMA AUTOMATION</v>
          </cell>
          <cell r="F1512">
            <v>17</v>
          </cell>
          <cell r="G1512" t="str">
            <v>3030Z</v>
          </cell>
          <cell r="H1512">
            <v>2</v>
          </cell>
          <cell r="I1512">
            <v>0</v>
          </cell>
          <cell r="J1512">
            <v>0</v>
          </cell>
          <cell r="K1512">
            <v>0</v>
          </cell>
          <cell r="L1512">
            <v>0</v>
          </cell>
          <cell r="M1512">
            <v>0</v>
          </cell>
          <cell r="N1512">
            <v>0</v>
          </cell>
          <cell r="O1512">
            <v>0</v>
          </cell>
          <cell r="P1512">
            <v>0</v>
          </cell>
          <cell r="Q1512">
            <v>0</v>
          </cell>
          <cell r="R1512">
            <v>2</v>
          </cell>
          <cell r="T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0</v>
          </cell>
          <cell r="L1513">
            <v>0</v>
          </cell>
          <cell r="M1513">
            <v>2</v>
          </cell>
          <cell r="N1513">
            <v>0</v>
          </cell>
          <cell r="O1513">
            <v>0</v>
          </cell>
          <cell r="P1513">
            <v>0</v>
          </cell>
          <cell r="Q1513">
            <v>0</v>
          </cell>
          <cell r="R1513">
            <v>2</v>
          </cell>
          <cell r="T1513">
            <v>1.0012876948559082</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T1514">
            <v>9.4884359707911159</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1</v>
          </cell>
          <cell r="N1515">
            <v>0</v>
          </cell>
          <cell r="O1515">
            <v>0</v>
          </cell>
          <cell r="P1515">
            <v>0</v>
          </cell>
          <cell r="Q1515">
            <v>0</v>
          </cell>
          <cell r="R1515">
            <v>1</v>
          </cell>
          <cell r="T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2</v>
          </cell>
          <cell r="L1516">
            <v>0</v>
          </cell>
          <cell r="M1516">
            <v>4</v>
          </cell>
          <cell r="N1516">
            <v>0</v>
          </cell>
          <cell r="O1516">
            <v>0</v>
          </cell>
          <cell r="P1516">
            <v>0</v>
          </cell>
          <cell r="Q1516">
            <v>0</v>
          </cell>
          <cell r="R1516">
            <v>6</v>
          </cell>
          <cell r="T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T1517">
            <v>9.4412867195686729</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T1518">
            <v>9.4910237769367054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1</v>
          </cell>
          <cell r="R1519">
            <v>1</v>
          </cell>
          <cell r="T1519">
            <v>1.001744907997357</v>
          </cell>
        </row>
        <row r="1520">
          <cell r="A1520" t="str">
            <v>447993445</v>
          </cell>
          <cell r="B1520" t="str">
            <v>R29</v>
          </cell>
          <cell r="C1520">
            <v>23</v>
          </cell>
          <cell r="D1520" t="str">
            <v>MOBICLIP</v>
          </cell>
          <cell r="F1520">
            <v>17</v>
          </cell>
          <cell r="G1520" t="str">
            <v>6201Z</v>
          </cell>
          <cell r="H1520">
            <v>0</v>
          </cell>
          <cell r="I1520">
            <v>0</v>
          </cell>
          <cell r="J1520">
            <v>0</v>
          </cell>
          <cell r="K1520">
            <v>0</v>
          </cell>
          <cell r="L1520">
            <v>0</v>
          </cell>
          <cell r="M1520">
            <v>1</v>
          </cell>
          <cell r="N1520">
            <v>0</v>
          </cell>
          <cell r="O1520">
            <v>0</v>
          </cell>
          <cell r="P1520">
            <v>0</v>
          </cell>
          <cell r="Q1520">
            <v>0</v>
          </cell>
          <cell r="R1520">
            <v>1</v>
          </cell>
          <cell r="T1520">
            <v>1.0049538825309614</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T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2</v>
          </cell>
          <cell r="N1522">
            <v>0</v>
          </cell>
          <cell r="O1522">
            <v>0</v>
          </cell>
          <cell r="P1522">
            <v>0</v>
          </cell>
          <cell r="Q1522">
            <v>0</v>
          </cell>
          <cell r="R1522">
            <v>2</v>
          </cell>
          <cell r="T1522">
            <v>9.4827544292800443</v>
          </cell>
        </row>
        <row r="1523">
          <cell r="A1523" t="str">
            <v>449119411</v>
          </cell>
          <cell r="B1523" t="str">
            <v>R29</v>
          </cell>
          <cell r="C1523">
            <v>23</v>
          </cell>
          <cell r="D1523" t="str">
            <v>ITOP</v>
          </cell>
          <cell r="F1523">
            <v>10</v>
          </cell>
          <cell r="G1523" t="str">
            <v>6202A</v>
          </cell>
          <cell r="H1523">
            <v>0</v>
          </cell>
          <cell r="I1523">
            <v>0</v>
          </cell>
          <cell r="J1523">
            <v>0</v>
          </cell>
          <cell r="K1523">
            <v>0</v>
          </cell>
          <cell r="L1523">
            <v>0</v>
          </cell>
          <cell r="M1523">
            <v>0</v>
          </cell>
          <cell r="N1523">
            <v>0</v>
          </cell>
          <cell r="O1523">
            <v>0</v>
          </cell>
          <cell r="P1523">
            <v>0</v>
          </cell>
          <cell r="Q1523">
            <v>0</v>
          </cell>
          <cell r="R1523">
            <v>0</v>
          </cell>
          <cell r="T1523">
            <v>1.0017807396010245</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T1524">
            <v>1.0006826058862657</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3</v>
          </cell>
          <cell r="Q1525">
            <v>0</v>
          </cell>
          <cell r="R1525">
            <v>3</v>
          </cell>
          <cell r="T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0</v>
          </cell>
          <cell r="L1526">
            <v>0</v>
          </cell>
          <cell r="M1526">
            <v>0</v>
          </cell>
          <cell r="N1526">
            <v>0</v>
          </cell>
          <cell r="O1526">
            <v>0</v>
          </cell>
          <cell r="P1526">
            <v>1</v>
          </cell>
          <cell r="Q1526">
            <v>0</v>
          </cell>
          <cell r="R1526">
            <v>1</v>
          </cell>
          <cell r="S1526" t="str">
            <v>retraite</v>
          </cell>
          <cell r="T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0</v>
          </cell>
          <cell r="M1527">
            <v>1</v>
          </cell>
          <cell r="N1527">
            <v>0</v>
          </cell>
          <cell r="O1527">
            <v>0</v>
          </cell>
          <cell r="P1527">
            <v>0</v>
          </cell>
          <cell r="Q1527">
            <v>0</v>
          </cell>
          <cell r="R1527">
            <v>1</v>
          </cell>
          <cell r="T1527">
            <v>9.5318496686421668</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T1528">
            <v>1.0038034488121512</v>
          </cell>
        </row>
        <row r="1529">
          <cell r="A1529" t="str">
            <v>451028567</v>
          </cell>
          <cell r="B1529" t="str">
            <v>R18</v>
          </cell>
          <cell r="C1529">
            <v>110</v>
          </cell>
          <cell r="D1529" t="str">
            <v>VITECHNOLOGY</v>
          </cell>
          <cell r="F1529">
            <v>29</v>
          </cell>
          <cell r="G1529" t="str">
            <v>2821Z</v>
          </cell>
          <cell r="H1529">
            <v>0</v>
          </cell>
          <cell r="I1529">
            <v>0</v>
          </cell>
          <cell r="J1529">
            <v>0</v>
          </cell>
          <cell r="K1529">
            <v>0</v>
          </cell>
          <cell r="L1529">
            <v>0</v>
          </cell>
          <cell r="M1529">
            <v>0</v>
          </cell>
          <cell r="N1529">
            <v>0</v>
          </cell>
          <cell r="O1529">
            <v>0</v>
          </cell>
          <cell r="P1529">
            <v>0</v>
          </cell>
          <cell r="Q1529">
            <v>6</v>
          </cell>
          <cell r="R1529">
            <v>6</v>
          </cell>
          <cell r="T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1</v>
          </cell>
          <cell r="N1530">
            <v>0</v>
          </cell>
          <cell r="O1530">
            <v>0</v>
          </cell>
          <cell r="P1530">
            <v>0</v>
          </cell>
          <cell r="Q1530">
            <v>0</v>
          </cell>
          <cell r="R1530">
            <v>1</v>
          </cell>
          <cell r="T1530">
            <v>1.0049731646109066</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T1531">
            <v>1.1405974008394786</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T1532">
            <v>9.4937822469589079</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T1533">
            <v>1.0003263176252797</v>
          </cell>
        </row>
        <row r="1534">
          <cell r="A1534" t="str">
            <v>452603673</v>
          </cell>
          <cell r="B1534" t="str">
            <v>R29</v>
          </cell>
          <cell r="C1534">
            <v>20</v>
          </cell>
          <cell r="D1534" t="str">
            <v>UP'GENERATION SARL</v>
          </cell>
          <cell r="F1534">
            <v>1</v>
          </cell>
          <cell r="G1534" t="str">
            <v>6209Z</v>
          </cell>
          <cell r="H1534">
            <v>4</v>
          </cell>
          <cell r="I1534">
            <v>0</v>
          </cell>
          <cell r="J1534">
            <v>0</v>
          </cell>
          <cell r="K1534">
            <v>0</v>
          </cell>
          <cell r="L1534">
            <v>0</v>
          </cell>
          <cell r="M1534">
            <v>0</v>
          </cell>
          <cell r="N1534">
            <v>0</v>
          </cell>
          <cell r="O1534">
            <v>0</v>
          </cell>
          <cell r="P1534">
            <v>0</v>
          </cell>
          <cell r="Q1534">
            <v>0</v>
          </cell>
          <cell r="R1534">
            <v>4</v>
          </cell>
          <cell r="T1534">
            <v>1.000290551611819</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T1535">
            <v>0.99793619749874962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3</v>
          </cell>
          <cell r="R1536">
            <v>3</v>
          </cell>
          <cell r="T1536">
            <v>1.0231325813047192</v>
          </cell>
        </row>
        <row r="1537">
          <cell r="A1537" t="str">
            <v>453413692</v>
          </cell>
          <cell r="B1537" t="str">
            <v>R30</v>
          </cell>
          <cell r="C1537">
            <v>26</v>
          </cell>
          <cell r="D1537" t="str">
            <v>CORIAL</v>
          </cell>
          <cell r="F1537">
            <v>8</v>
          </cell>
          <cell r="G1537" t="str">
            <v>7112B</v>
          </cell>
          <cell r="H1537">
            <v>0</v>
          </cell>
          <cell r="I1537">
            <v>0</v>
          </cell>
          <cell r="J1537">
            <v>0</v>
          </cell>
          <cell r="K1537">
            <v>0</v>
          </cell>
          <cell r="L1537">
            <v>0</v>
          </cell>
          <cell r="M1537">
            <v>0</v>
          </cell>
          <cell r="N1537">
            <v>0</v>
          </cell>
          <cell r="O1537">
            <v>0</v>
          </cell>
          <cell r="P1537">
            <v>0</v>
          </cell>
          <cell r="Q1537">
            <v>3</v>
          </cell>
          <cell r="R1537">
            <v>3</v>
          </cell>
          <cell r="T1537">
            <v>1.0055068679312291</v>
          </cell>
        </row>
        <row r="1538">
          <cell r="A1538" t="str">
            <v>453606675</v>
          </cell>
          <cell r="B1538" t="str">
            <v>R29</v>
          </cell>
          <cell r="C1538">
            <v>109</v>
          </cell>
          <cell r="D1538" t="str">
            <v>AVISTO TELECOM</v>
          </cell>
          <cell r="F1538">
            <v>53</v>
          </cell>
          <cell r="G1538" t="str">
            <v>6201Z</v>
          </cell>
          <cell r="H1538">
            <v>0</v>
          </cell>
          <cell r="I1538">
            <v>0</v>
          </cell>
          <cell r="J1538">
            <v>0</v>
          </cell>
          <cell r="K1538">
            <v>0</v>
          </cell>
          <cell r="L1538">
            <v>0</v>
          </cell>
          <cell r="M1538">
            <v>9</v>
          </cell>
          <cell r="N1538">
            <v>0</v>
          </cell>
          <cell r="O1538">
            <v>0</v>
          </cell>
          <cell r="P1538">
            <v>0</v>
          </cell>
          <cell r="Q1538">
            <v>0</v>
          </cell>
          <cell r="R1538">
            <v>9</v>
          </cell>
          <cell r="T1538">
            <v>1.0121091368683091</v>
          </cell>
        </row>
        <row r="1539">
          <cell r="A1539" t="str">
            <v>453827453</v>
          </cell>
          <cell r="B1539" t="str">
            <v>R22</v>
          </cell>
          <cell r="C1539">
            <v>37</v>
          </cell>
          <cell r="D1539" t="str">
            <v>MEDRIA</v>
          </cell>
          <cell r="F1539">
            <v>9</v>
          </cell>
          <cell r="G1539" t="str">
            <v>329</v>
          </cell>
          <cell r="H1539">
            <v>2</v>
          </cell>
          <cell r="I1539">
            <v>0</v>
          </cell>
          <cell r="J1539">
            <v>0</v>
          </cell>
          <cell r="K1539">
            <v>0</v>
          </cell>
          <cell r="L1539">
            <v>0</v>
          </cell>
          <cell r="M1539">
            <v>0</v>
          </cell>
          <cell r="N1539">
            <v>0</v>
          </cell>
          <cell r="O1539">
            <v>0</v>
          </cell>
          <cell r="P1539">
            <v>0</v>
          </cell>
          <cell r="Q1539">
            <v>0</v>
          </cell>
          <cell r="R1539">
            <v>2</v>
          </cell>
          <cell r="T1539">
            <v>1.0042335585564215</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T1540">
            <v>0.99111176455911942</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T1541">
            <v>1.0247320418088042</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0</v>
          </cell>
          <cell r="L1542">
            <v>0</v>
          </cell>
          <cell r="M1542">
            <v>3</v>
          </cell>
          <cell r="N1542">
            <v>0</v>
          </cell>
          <cell r="O1542">
            <v>0</v>
          </cell>
          <cell r="P1542">
            <v>0</v>
          </cell>
          <cell r="Q1542">
            <v>0</v>
          </cell>
          <cell r="R1542">
            <v>3</v>
          </cell>
          <cell r="T1542">
            <v>1.0009077666581188</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1</v>
          </cell>
          <cell r="Q1543">
            <v>0</v>
          </cell>
          <cell r="R1543">
            <v>1</v>
          </cell>
          <cell r="S1543" t="str">
            <v>retraite</v>
          </cell>
          <cell r="T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0</v>
          </cell>
          <cell r="L1544">
            <v>0</v>
          </cell>
          <cell r="M1544">
            <v>0</v>
          </cell>
          <cell r="N1544">
            <v>0</v>
          </cell>
          <cell r="O1544">
            <v>0</v>
          </cell>
          <cell r="P1544">
            <v>0</v>
          </cell>
          <cell r="Q1544">
            <v>0</v>
          </cell>
          <cell r="R1544">
            <v>0</v>
          </cell>
          <cell r="T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0</v>
          </cell>
          <cell r="L1545">
            <v>0</v>
          </cell>
          <cell r="M1545">
            <v>0</v>
          </cell>
          <cell r="N1545">
            <v>0</v>
          </cell>
          <cell r="O1545">
            <v>0</v>
          </cell>
          <cell r="P1545">
            <v>0</v>
          </cell>
          <cell r="Q1545">
            <v>1</v>
          </cell>
          <cell r="R1545">
            <v>1</v>
          </cell>
          <cell r="T1545">
            <v>1.0104767950245561</v>
          </cell>
        </row>
        <row r="1546">
          <cell r="A1546" t="str">
            <v>387837032</v>
          </cell>
          <cell r="B1546" t="str">
            <v>R29</v>
          </cell>
          <cell r="C1546">
            <v>363</v>
          </cell>
          <cell r="D1546" t="str">
            <v>CELAD</v>
          </cell>
          <cell r="F1546">
            <v>6</v>
          </cell>
          <cell r="G1546" t="str">
            <v>6202A</v>
          </cell>
          <cell r="H1546">
            <v>1</v>
          </cell>
          <cell r="I1546">
            <v>0</v>
          </cell>
          <cell r="J1546">
            <v>0</v>
          </cell>
          <cell r="K1546">
            <v>0</v>
          </cell>
          <cell r="L1546">
            <v>0</v>
          </cell>
          <cell r="M1546">
            <v>0</v>
          </cell>
          <cell r="N1546">
            <v>0</v>
          </cell>
          <cell r="O1546">
            <v>0</v>
          </cell>
          <cell r="P1546">
            <v>0</v>
          </cell>
          <cell r="Q1546">
            <v>0</v>
          </cell>
          <cell r="R1546">
            <v>1</v>
          </cell>
          <cell r="T1546">
            <v>1.001744907997357</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T1547">
            <v>0.9958875026424</v>
          </cell>
        </row>
        <row r="1548">
          <cell r="A1548" t="str">
            <v>389019274</v>
          </cell>
          <cell r="B1548" t="str">
            <v>R29</v>
          </cell>
          <cell r="C1548">
            <v>137</v>
          </cell>
          <cell r="D1548" t="str">
            <v>EASii IC</v>
          </cell>
          <cell r="F1548">
            <v>114</v>
          </cell>
          <cell r="G1548" t="str">
            <v>6202A</v>
          </cell>
          <cell r="H1548">
            <v>0</v>
          </cell>
          <cell r="I1548">
            <v>0</v>
          </cell>
          <cell r="J1548">
            <v>0</v>
          </cell>
          <cell r="K1548">
            <v>0</v>
          </cell>
          <cell r="L1548">
            <v>0</v>
          </cell>
          <cell r="M1548">
            <v>28</v>
          </cell>
          <cell r="N1548">
            <v>0</v>
          </cell>
          <cell r="O1548">
            <v>0</v>
          </cell>
          <cell r="P1548">
            <v>0</v>
          </cell>
          <cell r="Q1548">
            <v>0</v>
          </cell>
          <cell r="R1548">
            <v>28</v>
          </cell>
          <cell r="T1548">
            <v>1.0285492113476391</v>
          </cell>
        </row>
        <row r="1549">
          <cell r="A1549" t="str">
            <v>391571809</v>
          </cell>
          <cell r="B1549" t="str">
            <v>R08</v>
          </cell>
          <cell r="C1549">
            <v>54</v>
          </cell>
          <cell r="D1549" t="str">
            <v>GECEM</v>
          </cell>
          <cell r="F1549">
            <v>36</v>
          </cell>
          <cell r="G1549" t="str">
            <v>21</v>
          </cell>
          <cell r="H1549">
            <v>0</v>
          </cell>
          <cell r="I1549">
            <v>0</v>
          </cell>
          <cell r="J1549">
            <v>0</v>
          </cell>
          <cell r="K1549">
            <v>0</v>
          </cell>
          <cell r="L1549">
            <v>0</v>
          </cell>
          <cell r="M1549">
            <v>11</v>
          </cell>
          <cell r="N1549">
            <v>0</v>
          </cell>
          <cell r="O1549">
            <v>0</v>
          </cell>
          <cell r="P1549">
            <v>1</v>
          </cell>
          <cell r="Q1549">
            <v>3</v>
          </cell>
          <cell r="R1549">
            <v>15</v>
          </cell>
          <cell r="T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T1550">
            <v>1.0205011840168547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T1551">
            <v>9.472927046062857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T1552">
            <v>9.680270105176584</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1</v>
          </cell>
          <cell r="R1553">
            <v>1</v>
          </cell>
          <cell r="T1553">
            <v>1.0002062629550612</v>
          </cell>
        </row>
        <row r="1554">
          <cell r="A1554" t="str">
            <v>434924296</v>
          </cell>
          <cell r="B1554" t="str">
            <v>R27</v>
          </cell>
          <cell r="C1554">
            <v>80</v>
          </cell>
          <cell r="D1554" t="str">
            <v>ULLINK SAS</v>
          </cell>
          <cell r="F1554">
            <v>48</v>
          </cell>
          <cell r="G1554" t="str">
            <v>5829C</v>
          </cell>
          <cell r="H1554">
            <v>0</v>
          </cell>
          <cell r="I1554">
            <v>0</v>
          </cell>
          <cell r="J1554">
            <v>0</v>
          </cell>
          <cell r="K1554">
            <v>0</v>
          </cell>
          <cell r="L1554">
            <v>0</v>
          </cell>
          <cell r="M1554">
            <v>0</v>
          </cell>
          <cell r="N1554">
            <v>0</v>
          </cell>
          <cell r="O1554">
            <v>0</v>
          </cell>
          <cell r="P1554">
            <v>0</v>
          </cell>
          <cell r="Q1554">
            <v>8</v>
          </cell>
          <cell r="R1554">
            <v>8</v>
          </cell>
          <cell r="T1554">
            <v>1.0333849015377563</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T1555">
            <v>9.491193492417807</v>
          </cell>
        </row>
        <row r="1556">
          <cell r="A1556" t="str">
            <v>444495774</v>
          </cell>
          <cell r="B1556" t="str">
            <v>R29</v>
          </cell>
          <cell r="C1556">
            <v>2758</v>
          </cell>
          <cell r="D1556" t="str">
            <v>SOGETI HIGH TECH</v>
          </cell>
          <cell r="F1556">
            <v>1021</v>
          </cell>
          <cell r="G1556" t="str">
            <v>62</v>
          </cell>
          <cell r="H1556">
            <v>0</v>
          </cell>
          <cell r="I1556">
            <v>7</v>
          </cell>
          <cell r="J1556">
            <v>0</v>
          </cell>
          <cell r="K1556">
            <v>0</v>
          </cell>
          <cell r="L1556">
            <v>0</v>
          </cell>
          <cell r="M1556">
            <v>258</v>
          </cell>
          <cell r="N1556">
            <v>0</v>
          </cell>
          <cell r="O1556">
            <v>0</v>
          </cell>
          <cell r="P1556">
            <v>0</v>
          </cell>
          <cell r="Q1556">
            <v>0</v>
          </cell>
          <cell r="R1556">
            <v>265</v>
          </cell>
          <cell r="T1556">
            <v>1.2466196044237894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T1557">
            <v>9.4827544292800443</v>
          </cell>
        </row>
        <row r="1558">
          <cell r="A1558" t="str">
            <v>450195979</v>
          </cell>
          <cell r="B1558" t="str">
            <v>R08</v>
          </cell>
          <cell r="C1558">
            <v>15</v>
          </cell>
          <cell r="D1558" t="str">
            <v>LA SANTE EPIDEMIOLOGIE EVALUAT</v>
          </cell>
          <cell r="F1558">
            <v>4</v>
          </cell>
          <cell r="G1558" t="str">
            <v>2120Z</v>
          </cell>
          <cell r="H1558">
            <v>0</v>
          </cell>
          <cell r="I1558">
            <v>0</v>
          </cell>
          <cell r="J1558">
            <v>0</v>
          </cell>
          <cell r="K1558">
            <v>0</v>
          </cell>
          <cell r="L1558">
            <v>0</v>
          </cell>
          <cell r="M1558">
            <v>0</v>
          </cell>
          <cell r="N1558">
            <v>0</v>
          </cell>
          <cell r="O1558">
            <v>0</v>
          </cell>
          <cell r="P1558">
            <v>0</v>
          </cell>
          <cell r="Q1558">
            <v>0</v>
          </cell>
          <cell r="R1558">
            <v>0</v>
          </cell>
          <cell r="T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1</v>
          </cell>
          <cell r="N1559">
            <v>0</v>
          </cell>
          <cell r="O1559">
            <v>1</v>
          </cell>
          <cell r="P1559">
            <v>0</v>
          </cell>
          <cell r="Q1559">
            <v>0</v>
          </cell>
          <cell r="R1559">
            <v>2</v>
          </cell>
          <cell r="T1559">
            <v>9.4280631004409958</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0</v>
          </cell>
          <cell r="L1560">
            <v>0</v>
          </cell>
          <cell r="M1560">
            <v>0</v>
          </cell>
          <cell r="N1560">
            <v>0</v>
          </cell>
          <cell r="O1560">
            <v>0</v>
          </cell>
          <cell r="P1560">
            <v>0</v>
          </cell>
          <cell r="Q1560">
            <v>0</v>
          </cell>
          <cell r="R1560">
            <v>0</v>
          </cell>
          <cell r="T1560">
            <v>1.0153598531913182</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T1561">
            <v>9.4734881506747257</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T1562">
            <v>9.4669819473307832</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T1563">
            <v>9.4910237769367054</v>
          </cell>
        </row>
        <row r="1564">
          <cell r="A1564" t="str">
            <v>478298862</v>
          </cell>
          <cell r="B1564" t="str">
            <v>R13</v>
          </cell>
          <cell r="C1564">
            <v>1</v>
          </cell>
          <cell r="D1564" t="str">
            <v>DANIEL TORNO</v>
          </cell>
          <cell r="F1564">
            <v>1</v>
          </cell>
          <cell r="G1564" t="str">
            <v>2611</v>
          </cell>
          <cell r="H1564">
            <v>0</v>
          </cell>
          <cell r="I1564">
            <v>0</v>
          </cell>
          <cell r="J1564">
            <v>0</v>
          </cell>
          <cell r="K1564">
            <v>0</v>
          </cell>
          <cell r="L1564">
            <v>0</v>
          </cell>
          <cell r="M1564">
            <v>0</v>
          </cell>
          <cell r="N1564">
            <v>0</v>
          </cell>
          <cell r="O1564">
            <v>0</v>
          </cell>
          <cell r="P1564">
            <v>0</v>
          </cell>
          <cell r="Q1564">
            <v>0</v>
          </cell>
          <cell r="R1564">
            <v>0</v>
          </cell>
          <cell r="T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0</v>
          </cell>
          <cell r="L1565">
            <v>0</v>
          </cell>
          <cell r="M1565">
            <v>0</v>
          </cell>
          <cell r="N1565">
            <v>0</v>
          </cell>
          <cell r="O1565">
            <v>0</v>
          </cell>
          <cell r="P1565">
            <v>0</v>
          </cell>
          <cell r="Q1565">
            <v>0</v>
          </cell>
          <cell r="R1565">
            <v>0</v>
          </cell>
          <cell r="T1565">
            <v>9.5082253652687623</v>
          </cell>
        </row>
        <row r="1566">
          <cell r="A1566" t="str">
            <v>479301079</v>
          </cell>
          <cell r="B1566" t="str">
            <v>R24</v>
          </cell>
          <cell r="C1566">
            <v>41</v>
          </cell>
          <cell r="D1566" t="str">
            <v>OREGE</v>
          </cell>
          <cell r="F1566">
            <v>32</v>
          </cell>
          <cell r="G1566" t="str">
            <v>3900Z</v>
          </cell>
          <cell r="H1566">
            <v>0</v>
          </cell>
          <cell r="I1566">
            <v>0</v>
          </cell>
          <cell r="J1566">
            <v>0</v>
          </cell>
          <cell r="K1566">
            <v>0</v>
          </cell>
          <cell r="L1566">
            <v>0</v>
          </cell>
          <cell r="M1566">
            <v>0</v>
          </cell>
          <cell r="N1566">
            <v>0</v>
          </cell>
          <cell r="O1566">
            <v>0</v>
          </cell>
          <cell r="P1566">
            <v>0</v>
          </cell>
          <cell r="Q1566">
            <v>6</v>
          </cell>
          <cell r="R1566">
            <v>6</v>
          </cell>
          <cell r="T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0</v>
          </cell>
          <cell r="L1567">
            <v>0</v>
          </cell>
          <cell r="M1567">
            <v>0</v>
          </cell>
          <cell r="N1567">
            <v>0</v>
          </cell>
          <cell r="O1567">
            <v>0</v>
          </cell>
          <cell r="P1567">
            <v>3</v>
          </cell>
          <cell r="Q1567">
            <v>0</v>
          </cell>
          <cell r="R1567">
            <v>3</v>
          </cell>
          <cell r="S1567" t="str">
            <v>1 retraite</v>
          </cell>
          <cell r="T1567">
            <v>0.8319369350162783</v>
          </cell>
        </row>
        <row r="1568">
          <cell r="A1568" t="str">
            <v>493418545</v>
          </cell>
          <cell r="B1568" t="str">
            <v>R28</v>
          </cell>
          <cell r="C1568">
            <v>239</v>
          </cell>
          <cell r="D1568" t="str">
            <v>DAVIDSON PARIS</v>
          </cell>
          <cell r="F1568">
            <v>231</v>
          </cell>
          <cell r="G1568" t="str">
            <v>6190Z</v>
          </cell>
          <cell r="H1568">
            <v>0</v>
          </cell>
          <cell r="I1568">
            <v>0</v>
          </cell>
          <cell r="J1568">
            <v>0</v>
          </cell>
          <cell r="K1568">
            <v>0</v>
          </cell>
          <cell r="L1568">
            <v>0</v>
          </cell>
          <cell r="M1568">
            <v>0</v>
          </cell>
          <cell r="N1568">
            <v>0</v>
          </cell>
          <cell r="O1568">
            <v>0</v>
          </cell>
          <cell r="P1568">
            <v>0</v>
          </cell>
          <cell r="Q1568">
            <v>42</v>
          </cell>
          <cell r="R1568">
            <v>42</v>
          </cell>
          <cell r="T1568">
            <v>1.3289959779301677</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T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T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T1571">
            <v>1.0133463118166515</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T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T1573">
            <v>1.0166776511794382</v>
          </cell>
        </row>
        <row r="1574">
          <cell r="A1574" t="str">
            <v>303236186</v>
          </cell>
          <cell r="B1574" t="str">
            <v>R31</v>
          </cell>
          <cell r="C1574">
            <v>847</v>
          </cell>
          <cell r="D1574" t="str">
            <v>CIE GENERALE DE LOCATION D'EQUIP</v>
          </cell>
          <cell r="F1574">
            <v>22</v>
          </cell>
          <cell r="G1574" t="str">
            <v>6491Z</v>
          </cell>
          <cell r="H1574">
            <v>1</v>
          </cell>
          <cell r="I1574">
            <v>0</v>
          </cell>
          <cell r="J1574">
            <v>0</v>
          </cell>
          <cell r="K1574">
            <v>0</v>
          </cell>
          <cell r="L1574">
            <v>0</v>
          </cell>
          <cell r="M1574">
            <v>4</v>
          </cell>
          <cell r="N1574">
            <v>0</v>
          </cell>
          <cell r="O1574">
            <v>0</v>
          </cell>
          <cell r="P1574">
            <v>0</v>
          </cell>
          <cell r="Q1574">
            <v>0</v>
          </cell>
          <cell r="R1574">
            <v>5</v>
          </cell>
          <cell r="T1574">
            <v>1.6499773523526344</v>
          </cell>
        </row>
        <row r="1575">
          <cell r="A1575" t="str">
            <v>309256105</v>
          </cell>
          <cell r="B1575" t="str">
            <v>R29</v>
          </cell>
          <cell r="C1575">
            <v>5763</v>
          </cell>
          <cell r="D1575" t="str">
            <v>STERIA</v>
          </cell>
          <cell r="F1575">
            <v>380</v>
          </cell>
          <cell r="G1575" t="str">
            <v>6201Z</v>
          </cell>
          <cell r="H1575">
            <v>12</v>
          </cell>
          <cell r="I1575">
            <v>0</v>
          </cell>
          <cell r="J1575">
            <v>0</v>
          </cell>
          <cell r="K1575">
            <v>0</v>
          </cell>
          <cell r="L1575">
            <v>0</v>
          </cell>
          <cell r="M1575">
            <v>42</v>
          </cell>
          <cell r="N1575">
            <v>0</v>
          </cell>
          <cell r="O1575">
            <v>0</v>
          </cell>
          <cell r="P1575">
            <v>0</v>
          </cell>
          <cell r="Q1575">
            <v>0</v>
          </cell>
          <cell r="R1575">
            <v>54</v>
          </cell>
          <cell r="T1575">
            <v>1.0680849815775129</v>
          </cell>
        </row>
        <row r="1576">
          <cell r="A1576" t="str">
            <v>314466277</v>
          </cell>
          <cell r="B1576" t="str">
            <v>R07</v>
          </cell>
          <cell r="C1576">
            <v>184</v>
          </cell>
          <cell r="D1576" t="str">
            <v>TAKASAGO EUROPE PERFUMERY LABORA</v>
          </cell>
          <cell r="F1576">
            <v>10</v>
          </cell>
          <cell r="G1576" t="str">
            <v>2053Z</v>
          </cell>
          <cell r="H1576">
            <v>0</v>
          </cell>
          <cell r="I1576">
            <v>0</v>
          </cell>
          <cell r="J1576">
            <v>0</v>
          </cell>
          <cell r="K1576">
            <v>0</v>
          </cell>
          <cell r="L1576">
            <v>0</v>
          </cell>
          <cell r="M1576">
            <v>0</v>
          </cell>
          <cell r="N1576">
            <v>0</v>
          </cell>
          <cell r="O1576">
            <v>0</v>
          </cell>
          <cell r="P1576">
            <v>0</v>
          </cell>
          <cell r="Q1576">
            <v>0</v>
          </cell>
          <cell r="R1576">
            <v>0</v>
          </cell>
          <cell r="T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0</v>
          </cell>
          <cell r="L1577">
            <v>0</v>
          </cell>
          <cell r="M1577">
            <v>0</v>
          </cell>
          <cell r="N1577">
            <v>0</v>
          </cell>
          <cell r="O1577">
            <v>0</v>
          </cell>
          <cell r="P1577">
            <v>0</v>
          </cell>
          <cell r="Q1577">
            <v>0</v>
          </cell>
          <cell r="R1577">
            <v>0</v>
          </cell>
          <cell r="T1577">
            <v>0.998215603141134</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T1578">
            <v>9.1515138298558671</v>
          </cell>
        </row>
        <row r="1579">
          <cell r="A1579" t="str">
            <v>318732880</v>
          </cell>
          <cell r="B1579" t="str">
            <v>R29</v>
          </cell>
          <cell r="C1579">
            <v>1778</v>
          </cell>
          <cell r="D1579" t="str">
            <v>AKKA I&amp;S SA</v>
          </cell>
          <cell r="F1579">
            <v>273</v>
          </cell>
          <cell r="G1579" t="str">
            <v>6202A</v>
          </cell>
          <cell r="H1579">
            <v>0</v>
          </cell>
          <cell r="I1579">
            <v>0</v>
          </cell>
          <cell r="J1579">
            <v>0</v>
          </cell>
          <cell r="K1579">
            <v>0</v>
          </cell>
          <cell r="L1579">
            <v>0</v>
          </cell>
          <cell r="M1579">
            <v>0</v>
          </cell>
          <cell r="N1579">
            <v>0</v>
          </cell>
          <cell r="O1579">
            <v>0</v>
          </cell>
          <cell r="P1579">
            <v>0</v>
          </cell>
          <cell r="Q1579">
            <v>15</v>
          </cell>
          <cell r="R1579">
            <v>15</v>
          </cell>
          <cell r="T1579">
            <v>1.0624837628330088</v>
          </cell>
        </row>
        <row r="1580">
          <cell r="A1580" t="str">
            <v>319488623</v>
          </cell>
          <cell r="B1580" t="str">
            <v>R01</v>
          </cell>
          <cell r="C1580">
            <v>34</v>
          </cell>
          <cell r="D1580" t="str">
            <v>NUNHEMS FRANCE</v>
          </cell>
          <cell r="F1580">
            <v>3</v>
          </cell>
          <cell r="G1580" t="str">
            <v>0119Z</v>
          </cell>
          <cell r="H1580">
            <v>0</v>
          </cell>
          <cell r="I1580">
            <v>0</v>
          </cell>
          <cell r="J1580">
            <v>0</v>
          </cell>
          <cell r="K1580">
            <v>0</v>
          </cell>
          <cell r="L1580">
            <v>0</v>
          </cell>
          <cell r="M1580">
            <v>0</v>
          </cell>
          <cell r="N1580">
            <v>0</v>
          </cell>
          <cell r="O1580">
            <v>0</v>
          </cell>
          <cell r="P1580">
            <v>0</v>
          </cell>
          <cell r="Q1580">
            <v>0</v>
          </cell>
          <cell r="R1580">
            <v>0</v>
          </cell>
          <cell r="T1580">
            <v>9.6161603686629427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T1581">
            <v>0.89483685689660963</v>
          </cell>
        </row>
        <row r="1582">
          <cell r="A1582" t="str">
            <v>332110097</v>
          </cell>
          <cell r="B1582" t="str">
            <v>R07</v>
          </cell>
          <cell r="C1582">
            <v>837</v>
          </cell>
          <cell r="D1582" t="str">
            <v>BOSTIK SA</v>
          </cell>
          <cell r="F1582">
            <v>44</v>
          </cell>
          <cell r="G1582" t="str">
            <v>2052Z</v>
          </cell>
          <cell r="H1582">
            <v>0</v>
          </cell>
          <cell r="I1582">
            <v>1</v>
          </cell>
          <cell r="J1582">
            <v>1</v>
          </cell>
          <cell r="K1582">
            <v>0</v>
          </cell>
          <cell r="L1582">
            <v>0</v>
          </cell>
          <cell r="M1582">
            <v>0</v>
          </cell>
          <cell r="N1582">
            <v>0</v>
          </cell>
          <cell r="O1582">
            <v>0</v>
          </cell>
          <cell r="P1582">
            <v>1</v>
          </cell>
          <cell r="Q1582">
            <v>0</v>
          </cell>
          <cell r="R1582">
            <v>2</v>
          </cell>
          <cell r="S1582" t="str">
            <v>Retraite</v>
          </cell>
          <cell r="T1582">
            <v>1.0316526591682624</v>
          </cell>
        </row>
        <row r="1583">
          <cell r="A1583" t="str">
            <v>335131926</v>
          </cell>
          <cell r="B1583" t="str">
            <v>R18</v>
          </cell>
          <cell r="C1583">
            <v>54</v>
          </cell>
          <cell r="D1583" t="str">
            <v>MAHLE FILTRATION INDUSTRIELLE</v>
          </cell>
          <cell r="F1583">
            <v>3</v>
          </cell>
          <cell r="G1583" t="str">
            <v>2829B</v>
          </cell>
          <cell r="H1583">
            <v>5</v>
          </cell>
          <cell r="I1583">
            <v>0</v>
          </cell>
          <cell r="J1583">
            <v>0</v>
          </cell>
          <cell r="K1583">
            <v>0</v>
          </cell>
          <cell r="L1583">
            <v>0</v>
          </cell>
          <cell r="M1583">
            <v>0</v>
          </cell>
          <cell r="N1583">
            <v>0</v>
          </cell>
          <cell r="O1583">
            <v>0</v>
          </cell>
          <cell r="P1583">
            <v>0</v>
          </cell>
          <cell r="Q1583">
            <v>0</v>
          </cell>
          <cell r="R1583">
            <v>5</v>
          </cell>
          <cell r="T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T1584">
            <v>1.0007717325019605</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1</v>
          </cell>
          <cell r="Q1585">
            <v>1</v>
          </cell>
          <cell r="R1585">
            <v>2</v>
          </cell>
          <cell r="S1585" t="str">
            <v>retraite</v>
          </cell>
          <cell r="T1585">
            <v>9.499302219764072</v>
          </cell>
        </row>
        <row r="1586">
          <cell r="A1586" t="str">
            <v>342504297</v>
          </cell>
          <cell r="B1586" t="str">
            <v>R29</v>
          </cell>
          <cell r="C1586">
            <v>90</v>
          </cell>
          <cell r="D1586" t="str">
            <v>WAID</v>
          </cell>
          <cell r="F1586">
            <v>22</v>
          </cell>
          <cell r="G1586" t="str">
            <v>6202A</v>
          </cell>
          <cell r="H1586">
            <v>0</v>
          </cell>
          <cell r="I1586">
            <v>3</v>
          </cell>
          <cell r="J1586">
            <v>3</v>
          </cell>
          <cell r="K1586">
            <v>0</v>
          </cell>
          <cell r="L1586">
            <v>0</v>
          </cell>
          <cell r="M1586">
            <v>0</v>
          </cell>
          <cell r="N1586">
            <v>0</v>
          </cell>
          <cell r="O1586">
            <v>1</v>
          </cell>
          <cell r="P1586">
            <v>0</v>
          </cell>
          <cell r="Q1586">
            <v>3</v>
          </cell>
          <cell r="R1586">
            <v>7</v>
          </cell>
          <cell r="T1586">
            <v>1.0041493007807252</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T1587">
            <v>9.1774847863488382</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2</v>
          </cell>
          <cell r="N1588">
            <v>0</v>
          </cell>
          <cell r="O1588">
            <v>0</v>
          </cell>
          <cell r="P1588">
            <v>0</v>
          </cell>
          <cell r="Q1588">
            <v>0</v>
          </cell>
          <cell r="R1588">
            <v>2</v>
          </cell>
          <cell r="T1588">
            <v>1.0017342680255639</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T1589">
            <v>9.5518635647109651</v>
          </cell>
        </row>
        <row r="1590">
          <cell r="A1590" t="str">
            <v>379914237</v>
          </cell>
          <cell r="B1590" t="str">
            <v>R06</v>
          </cell>
          <cell r="C1590">
            <v>1185</v>
          </cell>
          <cell r="D1590" t="str">
            <v>ESSO RAFFINAGE SOCIETE ANONYME F</v>
          </cell>
          <cell r="F1590">
            <v>22</v>
          </cell>
          <cell r="G1590" t="str">
            <v>1920Z</v>
          </cell>
          <cell r="H1590">
            <v>3</v>
          </cell>
          <cell r="I1590">
            <v>0</v>
          </cell>
          <cell r="J1590">
            <v>0</v>
          </cell>
          <cell r="K1590">
            <v>0</v>
          </cell>
          <cell r="L1590">
            <v>0</v>
          </cell>
          <cell r="M1590">
            <v>0</v>
          </cell>
          <cell r="N1590">
            <v>0</v>
          </cell>
          <cell r="O1590">
            <v>0</v>
          </cell>
          <cell r="P1590">
            <v>3</v>
          </cell>
          <cell r="Q1590">
            <v>0</v>
          </cell>
          <cell r="R1590">
            <v>6</v>
          </cell>
          <cell r="S1590" t="str">
            <v>Retraite</v>
          </cell>
          <cell r="T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0</v>
          </cell>
          <cell r="L1591">
            <v>0</v>
          </cell>
          <cell r="M1591">
            <v>1</v>
          </cell>
          <cell r="N1591">
            <v>0</v>
          </cell>
          <cell r="O1591">
            <v>0</v>
          </cell>
          <cell r="P1591">
            <v>0</v>
          </cell>
          <cell r="Q1591">
            <v>0</v>
          </cell>
          <cell r="R1591">
            <v>1</v>
          </cell>
          <cell r="T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T1592">
            <v>0.99999511026065568</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0</v>
          </cell>
          <cell r="O1593">
            <v>0</v>
          </cell>
          <cell r="P1593">
            <v>0</v>
          </cell>
          <cell r="Q1593">
            <v>1</v>
          </cell>
          <cell r="R1593">
            <v>1</v>
          </cell>
          <cell r="T1593">
            <v>9.4577089288752738</v>
          </cell>
        </row>
        <row r="1594">
          <cell r="A1594" t="str">
            <v>382838456</v>
          </cell>
          <cell r="B1594" t="str">
            <v>R27</v>
          </cell>
          <cell r="C1594">
            <v>11</v>
          </cell>
          <cell r="D1594" t="str">
            <v>AUGEO SOFTWARE SAS</v>
          </cell>
          <cell r="F1594">
            <v>7</v>
          </cell>
          <cell r="G1594" t="str">
            <v>5829C</v>
          </cell>
          <cell r="H1594">
            <v>0</v>
          </cell>
          <cell r="I1594">
            <v>0</v>
          </cell>
          <cell r="J1594">
            <v>0</v>
          </cell>
          <cell r="K1594">
            <v>0</v>
          </cell>
          <cell r="L1594">
            <v>0</v>
          </cell>
          <cell r="M1594">
            <v>0</v>
          </cell>
          <cell r="N1594">
            <v>0</v>
          </cell>
          <cell r="O1594">
            <v>0</v>
          </cell>
          <cell r="P1594">
            <v>0</v>
          </cell>
          <cell r="Q1594">
            <v>0</v>
          </cell>
          <cell r="R1594">
            <v>0</v>
          </cell>
          <cell r="T1594">
            <v>1.0042223939326924</v>
          </cell>
        </row>
        <row r="1595">
          <cell r="A1595" t="str">
            <v>383169836</v>
          </cell>
          <cell r="B1595" t="str">
            <v>R27</v>
          </cell>
          <cell r="C1595">
            <v>3</v>
          </cell>
          <cell r="D1595" t="str">
            <v>MDB MULTIMEDIA</v>
          </cell>
          <cell r="F1595">
            <v>2</v>
          </cell>
          <cell r="G1595" t="str">
            <v>5829C</v>
          </cell>
          <cell r="H1595">
            <v>0</v>
          </cell>
          <cell r="I1595">
            <v>0</v>
          </cell>
          <cell r="J1595">
            <v>0</v>
          </cell>
          <cell r="K1595">
            <v>0</v>
          </cell>
          <cell r="L1595">
            <v>0</v>
          </cell>
          <cell r="M1595">
            <v>0</v>
          </cell>
          <cell r="N1595">
            <v>0</v>
          </cell>
          <cell r="O1595">
            <v>0</v>
          </cell>
          <cell r="P1595">
            <v>0</v>
          </cell>
          <cell r="Q1595">
            <v>0</v>
          </cell>
          <cell r="R1595">
            <v>0</v>
          </cell>
          <cell r="T1595">
            <v>9.5035359666172479</v>
          </cell>
        </row>
        <row r="1596">
          <cell r="A1596" t="str">
            <v>383228764</v>
          </cell>
          <cell r="B1596" t="str">
            <v>R03</v>
          </cell>
          <cell r="C1596">
            <v>13</v>
          </cell>
          <cell r="D1596" t="str">
            <v>BRESSOR SA</v>
          </cell>
          <cell r="F1596">
            <v>2</v>
          </cell>
          <cell r="G1596" t="str">
            <v>1051C</v>
          </cell>
          <cell r="H1596">
            <v>1</v>
          </cell>
          <cell r="I1596">
            <v>0</v>
          </cell>
          <cell r="J1596">
            <v>0</v>
          </cell>
          <cell r="K1596">
            <v>0</v>
          </cell>
          <cell r="L1596">
            <v>0</v>
          </cell>
          <cell r="M1596">
            <v>0</v>
          </cell>
          <cell r="N1596">
            <v>0</v>
          </cell>
          <cell r="O1596">
            <v>0</v>
          </cell>
          <cell r="P1596">
            <v>0</v>
          </cell>
          <cell r="Q1596">
            <v>0</v>
          </cell>
          <cell r="R1596">
            <v>1</v>
          </cell>
          <cell r="T1596">
            <v>1.0080524796847183</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T1597">
            <v>0.98447493708592793</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T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T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T1600">
            <v>9.4669712718575028</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1</v>
          </cell>
          <cell r="L1601">
            <v>1</v>
          </cell>
          <cell r="M1601">
            <v>0</v>
          </cell>
          <cell r="N1601">
            <v>0</v>
          </cell>
          <cell r="O1601">
            <v>0</v>
          </cell>
          <cell r="P1601">
            <v>0</v>
          </cell>
          <cell r="Q1601">
            <v>1</v>
          </cell>
          <cell r="R1601">
            <v>2</v>
          </cell>
          <cell r="T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T1602">
            <v>9.5191016709248295</v>
          </cell>
        </row>
        <row r="1603">
          <cell r="A1603" t="str">
            <v>401321856</v>
          </cell>
          <cell r="B1603" t="str">
            <v>R13</v>
          </cell>
          <cell r="C1603">
            <v>38</v>
          </cell>
          <cell r="D1603" t="str">
            <v>IRTS</v>
          </cell>
          <cell r="F1603">
            <v>10</v>
          </cell>
          <cell r="G1603" t="str">
            <v>2620Z</v>
          </cell>
          <cell r="H1603">
            <v>0</v>
          </cell>
          <cell r="I1603">
            <v>0</v>
          </cell>
          <cell r="J1603">
            <v>0</v>
          </cell>
          <cell r="K1603">
            <v>0</v>
          </cell>
          <cell r="L1603">
            <v>0</v>
          </cell>
          <cell r="M1603">
            <v>0</v>
          </cell>
          <cell r="N1603">
            <v>0</v>
          </cell>
          <cell r="O1603">
            <v>0</v>
          </cell>
          <cell r="P1603">
            <v>0</v>
          </cell>
          <cell r="Q1603">
            <v>1</v>
          </cell>
          <cell r="R1603">
            <v>1</v>
          </cell>
          <cell r="T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T1604">
            <v>9.4917587849644107</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T1605">
            <v>9.1802589630514539</v>
          </cell>
        </row>
        <row r="1606">
          <cell r="A1606" t="str">
            <v>410206437</v>
          </cell>
          <cell r="B1606" t="str">
            <v>R19</v>
          </cell>
          <cell r="C1606">
            <v>4764</v>
          </cell>
          <cell r="D1606" t="str">
            <v>RENAULT DOUAI</v>
          </cell>
          <cell r="F1606">
            <v>63</v>
          </cell>
          <cell r="G1606" t="str">
            <v>2910Z</v>
          </cell>
          <cell r="H1606">
            <v>0</v>
          </cell>
          <cell r="I1606">
            <v>1</v>
          </cell>
          <cell r="J1606">
            <v>0</v>
          </cell>
          <cell r="K1606">
            <v>0</v>
          </cell>
          <cell r="L1606">
            <v>0</v>
          </cell>
          <cell r="M1606">
            <v>1</v>
          </cell>
          <cell r="N1606">
            <v>0</v>
          </cell>
          <cell r="O1606">
            <v>0</v>
          </cell>
          <cell r="P1606">
            <v>0</v>
          </cell>
          <cell r="Q1606">
            <v>0</v>
          </cell>
          <cell r="R1606">
            <v>2</v>
          </cell>
          <cell r="T1606">
            <v>0.83500718079149838</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T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0</v>
          </cell>
          <cell r="O1608">
            <v>0</v>
          </cell>
          <cell r="P1608">
            <v>0</v>
          </cell>
          <cell r="Q1608">
            <v>2</v>
          </cell>
          <cell r="R1608">
            <v>2</v>
          </cell>
          <cell r="T1608">
            <v>1.0067183025169339</v>
          </cell>
        </row>
        <row r="1609">
          <cell r="A1609" t="str">
            <v>420495178</v>
          </cell>
          <cell r="B1609" t="str">
            <v>R26</v>
          </cell>
          <cell r="C1609">
            <v>55.064999999999998</v>
          </cell>
          <cell r="D1609" t="str">
            <v>SOCIETE AIR FRANCE</v>
          </cell>
          <cell r="F1609">
            <v>444</v>
          </cell>
          <cell r="G1609" t="str">
            <v>5110Z</v>
          </cell>
          <cell r="H1609">
            <v>8</v>
          </cell>
          <cell r="I1609">
            <v>0</v>
          </cell>
          <cell r="J1609">
            <v>0</v>
          </cell>
          <cell r="K1609">
            <v>0</v>
          </cell>
          <cell r="L1609">
            <v>0</v>
          </cell>
          <cell r="M1609">
            <v>5</v>
          </cell>
          <cell r="N1609">
            <v>0</v>
          </cell>
          <cell r="O1609">
            <v>1</v>
          </cell>
          <cell r="P1609">
            <v>7</v>
          </cell>
          <cell r="Q1609">
            <v>2</v>
          </cell>
          <cell r="R1609">
            <v>23</v>
          </cell>
          <cell r="S1609" t="str">
            <v>retraite</v>
          </cell>
          <cell r="T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0</v>
          </cell>
          <cell r="L1610">
            <v>0</v>
          </cell>
          <cell r="M1610">
            <v>2</v>
          </cell>
          <cell r="N1610">
            <v>0</v>
          </cell>
          <cell r="O1610">
            <v>0</v>
          </cell>
          <cell r="P1610">
            <v>0</v>
          </cell>
          <cell r="Q1610">
            <v>0</v>
          </cell>
          <cell r="R1610">
            <v>2</v>
          </cell>
          <cell r="T1610">
            <v>1.0180466563283603</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T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T1612">
            <v>0.99701984524102483</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T1613">
            <v>1.0038393731926565</v>
          </cell>
        </row>
        <row r="1614">
          <cell r="A1614" t="str">
            <v>428796858</v>
          </cell>
          <cell r="B1614" t="str">
            <v>R27</v>
          </cell>
          <cell r="C1614">
            <v>72</v>
          </cell>
          <cell r="D1614" t="str">
            <v>IVALUA</v>
          </cell>
          <cell r="F1614">
            <v>12</v>
          </cell>
          <cell r="G1614" t="str">
            <v>5829C</v>
          </cell>
          <cell r="H1614">
            <v>0</v>
          </cell>
          <cell r="I1614">
            <v>0</v>
          </cell>
          <cell r="J1614">
            <v>0</v>
          </cell>
          <cell r="K1614">
            <v>0</v>
          </cell>
          <cell r="L1614">
            <v>0</v>
          </cell>
          <cell r="M1614">
            <v>0</v>
          </cell>
          <cell r="N1614">
            <v>0</v>
          </cell>
          <cell r="O1614">
            <v>0</v>
          </cell>
          <cell r="P1614">
            <v>0</v>
          </cell>
          <cell r="Q1614">
            <v>0</v>
          </cell>
          <cell r="R1614">
            <v>0</v>
          </cell>
          <cell r="T1614">
            <v>1.0150130828773045</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0</v>
          </cell>
          <cell r="M1615">
            <v>0</v>
          </cell>
          <cell r="N1615">
            <v>0</v>
          </cell>
          <cell r="O1615">
            <v>0</v>
          </cell>
          <cell r="P1615">
            <v>0</v>
          </cell>
          <cell r="Q1615">
            <v>3</v>
          </cell>
          <cell r="R1615">
            <v>3</v>
          </cell>
          <cell r="T1615">
            <v>1.0079365241414877</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0</v>
          </cell>
          <cell r="R1616">
            <v>0</v>
          </cell>
          <cell r="T1616">
            <v>1.0034936555884344</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T1617">
            <v>0.998215603141134</v>
          </cell>
        </row>
        <row r="1618">
          <cell r="A1618" t="str">
            <v>433426558</v>
          </cell>
          <cell r="B1618" t="str">
            <v>R12</v>
          </cell>
          <cell r="C1618">
            <v>84</v>
          </cell>
          <cell r="D1618" t="str">
            <v>JUNGHANS T2M SAS</v>
          </cell>
          <cell r="F1618">
            <v>14</v>
          </cell>
          <cell r="G1618" t="str">
            <v>2540Z</v>
          </cell>
          <cell r="H1618">
            <v>0</v>
          </cell>
          <cell r="I1618">
            <v>0</v>
          </cell>
          <cell r="J1618">
            <v>0</v>
          </cell>
          <cell r="K1618">
            <v>0</v>
          </cell>
          <cell r="L1618">
            <v>0</v>
          </cell>
          <cell r="M1618">
            <v>0</v>
          </cell>
          <cell r="N1618">
            <v>0</v>
          </cell>
          <cell r="O1618">
            <v>0</v>
          </cell>
          <cell r="P1618">
            <v>0</v>
          </cell>
          <cell r="Q1618">
            <v>0</v>
          </cell>
          <cell r="R1618">
            <v>0</v>
          </cell>
          <cell r="T1618">
            <v>0.78791163697757871</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0</v>
          </cell>
          <cell r="M1619">
            <v>0</v>
          </cell>
          <cell r="N1619">
            <v>0</v>
          </cell>
          <cell r="O1619">
            <v>0</v>
          </cell>
          <cell r="P1619">
            <v>0</v>
          </cell>
          <cell r="Q1619">
            <v>0</v>
          </cell>
          <cell r="R1619">
            <v>0</v>
          </cell>
          <cell r="T1619">
            <v>9.4939520246349964</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T1620">
            <v>1.000290551611819</v>
          </cell>
        </row>
        <row r="1621">
          <cell r="A1621" t="str">
            <v>434733440</v>
          </cell>
          <cell r="B1621" t="str">
            <v>R30</v>
          </cell>
          <cell r="C1621">
            <v>46</v>
          </cell>
          <cell r="D1621" t="str">
            <v>CONSULTANCY ENVIRON HUMAN TOXICO</v>
          </cell>
          <cell r="F1621">
            <v>38</v>
          </cell>
          <cell r="G1621" t="str">
            <v>7112B</v>
          </cell>
          <cell r="H1621">
            <v>0</v>
          </cell>
          <cell r="I1621">
            <v>0</v>
          </cell>
          <cell r="J1621">
            <v>0</v>
          </cell>
          <cell r="K1621">
            <v>0</v>
          </cell>
          <cell r="L1621">
            <v>0</v>
          </cell>
          <cell r="M1621">
            <v>0</v>
          </cell>
          <cell r="N1621">
            <v>0</v>
          </cell>
          <cell r="O1621">
            <v>5</v>
          </cell>
          <cell r="P1621">
            <v>0</v>
          </cell>
          <cell r="Q1621">
            <v>0</v>
          </cell>
          <cell r="R1621">
            <v>5</v>
          </cell>
          <cell r="T1621">
            <v>1.1192596825740559</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1</v>
          </cell>
          <cell r="R1622">
            <v>1</v>
          </cell>
          <cell r="T1622">
            <v>1.0023273969478403</v>
          </cell>
        </row>
        <row r="1623">
          <cell r="A1623" t="str">
            <v>438188328</v>
          </cell>
          <cell r="B1623" t="str">
            <v>R29</v>
          </cell>
          <cell r="C1623">
            <v>18</v>
          </cell>
          <cell r="D1623" t="str">
            <v>TC PARTNERS</v>
          </cell>
          <cell r="F1623">
            <v>5</v>
          </cell>
          <cell r="G1623" t="str">
            <v>6209Z</v>
          </cell>
          <cell r="H1623">
            <v>1</v>
          </cell>
          <cell r="I1623">
            <v>0</v>
          </cell>
          <cell r="J1623">
            <v>0</v>
          </cell>
          <cell r="K1623">
            <v>0</v>
          </cell>
          <cell r="L1623">
            <v>0</v>
          </cell>
          <cell r="M1623">
            <v>0</v>
          </cell>
          <cell r="N1623">
            <v>0</v>
          </cell>
          <cell r="O1623">
            <v>0</v>
          </cell>
          <cell r="P1623">
            <v>1</v>
          </cell>
          <cell r="Q1623">
            <v>0</v>
          </cell>
          <cell r="R1623">
            <v>2</v>
          </cell>
          <cell r="S1623" t="str">
            <v>MATERNITE</v>
          </cell>
          <cell r="T1623">
            <v>1.0014538235188721</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T1624">
            <v>9.4734881506747257</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2</v>
          </cell>
          <cell r="R1625">
            <v>2</v>
          </cell>
          <cell r="T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T1626">
            <v>1.0037269583429937</v>
          </cell>
        </row>
        <row r="1627">
          <cell r="A1627" t="str">
            <v>441053816</v>
          </cell>
          <cell r="B1627" t="str">
            <v>R27</v>
          </cell>
          <cell r="C1627">
            <v>87</v>
          </cell>
          <cell r="D1627" t="str">
            <v>F SECURE SDC SAS</v>
          </cell>
          <cell r="F1627">
            <v>55</v>
          </cell>
          <cell r="G1627" t="str">
            <v>5829C</v>
          </cell>
          <cell r="H1627">
            <v>0</v>
          </cell>
          <cell r="I1627">
            <v>0</v>
          </cell>
          <cell r="J1627">
            <v>0</v>
          </cell>
          <cell r="K1627">
            <v>0</v>
          </cell>
          <cell r="L1627">
            <v>0</v>
          </cell>
          <cell r="M1627">
            <v>0</v>
          </cell>
          <cell r="N1627">
            <v>0</v>
          </cell>
          <cell r="O1627">
            <v>0</v>
          </cell>
          <cell r="P1627">
            <v>0</v>
          </cell>
          <cell r="Q1627">
            <v>0</v>
          </cell>
          <cell r="R1627">
            <v>0</v>
          </cell>
          <cell r="T1627">
            <v>1.047188030783482</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3</v>
          </cell>
          <cell r="R1628">
            <v>3</v>
          </cell>
          <cell r="T1628">
            <v>0.99214000983157369</v>
          </cell>
        </row>
        <row r="1629">
          <cell r="A1629" t="str">
            <v>442777645</v>
          </cell>
          <cell r="B1629" t="str">
            <v>R30</v>
          </cell>
          <cell r="C1629">
            <v>1</v>
          </cell>
          <cell r="D1629" t="str">
            <v>MODELABS RESEARCH LABS</v>
          </cell>
          <cell r="F1629">
            <v>2</v>
          </cell>
          <cell r="G1629" t="str">
            <v>7112B</v>
          </cell>
          <cell r="H1629">
            <v>0</v>
          </cell>
          <cell r="I1629">
            <v>2</v>
          </cell>
          <cell r="J1629">
            <v>2</v>
          </cell>
          <cell r="K1629">
            <v>0</v>
          </cell>
          <cell r="L1629">
            <v>0</v>
          </cell>
          <cell r="M1629">
            <v>0</v>
          </cell>
          <cell r="N1629">
            <v>0</v>
          </cell>
          <cell r="O1629">
            <v>0</v>
          </cell>
          <cell r="P1629">
            <v>0</v>
          </cell>
          <cell r="Q1629">
            <v>0</v>
          </cell>
          <cell r="R1629">
            <v>2</v>
          </cell>
          <cell r="T1629">
            <v>9.4669819473307832</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0</v>
          </cell>
          <cell r="P1630">
            <v>0</v>
          </cell>
          <cell r="Q1630">
            <v>0</v>
          </cell>
          <cell r="R1630">
            <v>0</v>
          </cell>
          <cell r="T1630">
            <v>9.5048262379785164</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T1631">
            <v>9.5191432574745569</v>
          </cell>
        </row>
        <row r="1632">
          <cell r="A1632" t="str">
            <v>444187777</v>
          </cell>
          <cell r="B1632" t="str">
            <v>R07</v>
          </cell>
          <cell r="C1632">
            <v>137</v>
          </cell>
          <cell r="D1632" t="str">
            <v>MOMENTIVE SPECIALTY CHEMICALS FRANC</v>
          </cell>
          <cell r="F1632">
            <v>17</v>
          </cell>
          <cell r="G1632" t="str">
            <v>2016Z</v>
          </cell>
          <cell r="H1632">
            <v>0</v>
          </cell>
          <cell r="I1632">
            <v>0</v>
          </cell>
          <cell r="J1632">
            <v>0</v>
          </cell>
          <cell r="K1632">
            <v>0</v>
          </cell>
          <cell r="L1632">
            <v>0</v>
          </cell>
          <cell r="M1632">
            <v>2</v>
          </cell>
          <cell r="N1632">
            <v>1</v>
          </cell>
          <cell r="O1632">
            <v>0</v>
          </cell>
          <cell r="P1632">
            <v>1</v>
          </cell>
          <cell r="Q1632">
            <v>0</v>
          </cell>
          <cell r="R1632">
            <v>4</v>
          </cell>
          <cell r="S1632" t="str">
            <v>retraite</v>
          </cell>
          <cell r="T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0</v>
          </cell>
          <cell r="L1633">
            <v>0</v>
          </cell>
          <cell r="M1633">
            <v>0</v>
          </cell>
          <cell r="N1633">
            <v>0</v>
          </cell>
          <cell r="O1633">
            <v>0</v>
          </cell>
          <cell r="P1633">
            <v>0</v>
          </cell>
          <cell r="Q1633">
            <v>0</v>
          </cell>
          <cell r="R1633">
            <v>0</v>
          </cell>
          <cell r="T1633">
            <v>1.0067147218411581</v>
          </cell>
        </row>
        <row r="1634">
          <cell r="A1634" t="str">
            <v>444619258</v>
          </cell>
          <cell r="B1634" t="str">
            <v>R23</v>
          </cell>
          <cell r="C1634">
            <v>8779</v>
          </cell>
          <cell r="D1634" t="str">
            <v>RTE Réseau de Transport d'Electricité</v>
          </cell>
          <cell r="F1634">
            <v>67</v>
          </cell>
          <cell r="G1634" t="str">
            <v>3511Z</v>
          </cell>
          <cell r="H1634">
            <v>6</v>
          </cell>
          <cell r="I1634">
            <v>0</v>
          </cell>
          <cell r="J1634">
            <v>0</v>
          </cell>
          <cell r="K1634">
            <v>0</v>
          </cell>
          <cell r="L1634">
            <v>0</v>
          </cell>
          <cell r="M1634">
            <v>0</v>
          </cell>
          <cell r="N1634">
            <v>0</v>
          </cell>
          <cell r="O1634">
            <v>0</v>
          </cell>
          <cell r="P1634">
            <v>0</v>
          </cell>
          <cell r="Q1634">
            <v>0</v>
          </cell>
          <cell r="R1634">
            <v>6</v>
          </cell>
          <cell r="T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T1635">
            <v>9.8167197369418915</v>
          </cell>
        </row>
        <row r="1636">
          <cell r="A1636" t="str">
            <v>448248575</v>
          </cell>
          <cell r="B1636" t="str">
            <v>R29</v>
          </cell>
          <cell r="C1636">
            <v>40</v>
          </cell>
          <cell r="D1636" t="str">
            <v>WYGWAM</v>
          </cell>
          <cell r="F1636">
            <v>12</v>
          </cell>
          <cell r="G1636" t="str">
            <v>6202A</v>
          </cell>
          <cell r="H1636">
            <v>0</v>
          </cell>
          <cell r="I1636">
            <v>0</v>
          </cell>
          <cell r="J1636">
            <v>0</v>
          </cell>
          <cell r="K1636">
            <v>0</v>
          </cell>
          <cell r="L1636">
            <v>0</v>
          </cell>
          <cell r="M1636">
            <v>0</v>
          </cell>
          <cell r="N1636">
            <v>0</v>
          </cell>
          <cell r="O1636">
            <v>0</v>
          </cell>
          <cell r="P1636">
            <v>0</v>
          </cell>
          <cell r="Q1636">
            <v>2</v>
          </cell>
          <cell r="R1636">
            <v>2</v>
          </cell>
          <cell r="T1636">
            <v>1.0034936555884344</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1</v>
          </cell>
          <cell r="N1637">
            <v>0</v>
          </cell>
          <cell r="O1637">
            <v>0</v>
          </cell>
          <cell r="P1637">
            <v>0</v>
          </cell>
          <cell r="Q1637">
            <v>0</v>
          </cell>
          <cell r="R1637">
            <v>1</v>
          </cell>
          <cell r="T1637">
            <v>1.0029773592055655</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1</v>
          </cell>
          <cell r="R1638">
            <v>1</v>
          </cell>
          <cell r="T1638">
            <v>9.4827544292800443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T1639">
            <v>1.0054693743293424</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0</v>
          </cell>
          <cell r="M1640">
            <v>0</v>
          </cell>
          <cell r="N1640">
            <v>0</v>
          </cell>
          <cell r="O1640">
            <v>0</v>
          </cell>
          <cell r="P1640">
            <v>0</v>
          </cell>
          <cell r="Q1640">
            <v>0</v>
          </cell>
          <cell r="R1640">
            <v>0</v>
          </cell>
          <cell r="T1640">
            <v>1.0011628456684287</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T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T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0</v>
          </cell>
          <cell r="L1643">
            <v>0</v>
          </cell>
          <cell r="M1643">
            <v>0</v>
          </cell>
          <cell r="N1643">
            <v>0</v>
          </cell>
          <cell r="O1643">
            <v>0</v>
          </cell>
          <cell r="P1643">
            <v>0</v>
          </cell>
          <cell r="Q1643">
            <v>0</v>
          </cell>
          <cell r="R1643">
            <v>0</v>
          </cell>
          <cell r="T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T1644">
            <v>0.99383927454983456</v>
          </cell>
        </row>
        <row r="1645">
          <cell r="A1645" t="str">
            <v>451534333</v>
          </cell>
          <cell r="B1645" t="str">
            <v>R29</v>
          </cell>
          <cell r="C1645">
            <v>46</v>
          </cell>
          <cell r="D1645" t="str">
            <v>NCS NORD DE FRANCE</v>
          </cell>
          <cell r="F1645">
            <v>4</v>
          </cell>
          <cell r="G1645" t="str">
            <v>6203Z</v>
          </cell>
          <cell r="H1645">
            <v>0</v>
          </cell>
          <cell r="I1645">
            <v>0</v>
          </cell>
          <cell r="J1645">
            <v>0</v>
          </cell>
          <cell r="K1645">
            <v>0</v>
          </cell>
          <cell r="L1645">
            <v>0</v>
          </cell>
          <cell r="M1645">
            <v>0</v>
          </cell>
          <cell r="N1645">
            <v>0</v>
          </cell>
          <cell r="O1645">
            <v>0</v>
          </cell>
          <cell r="P1645">
            <v>0</v>
          </cell>
          <cell r="Q1645">
            <v>0</v>
          </cell>
          <cell r="R1645">
            <v>0</v>
          </cell>
          <cell r="T1645">
            <v>9.4856794594956089</v>
          </cell>
        </row>
        <row r="1646">
          <cell r="A1646" t="str">
            <v>451770028</v>
          </cell>
          <cell r="B1646" t="str">
            <v>R27</v>
          </cell>
          <cell r="C1646">
            <v>19</v>
          </cell>
          <cell r="D1646" t="str">
            <v>SENTRY SOFTWARE</v>
          </cell>
          <cell r="F1646">
            <v>17</v>
          </cell>
          <cell r="G1646" t="str">
            <v>5829A</v>
          </cell>
          <cell r="H1646">
            <v>0</v>
          </cell>
          <cell r="I1646">
            <v>0</v>
          </cell>
          <cell r="J1646">
            <v>0</v>
          </cell>
          <cell r="K1646">
            <v>0</v>
          </cell>
          <cell r="L1646">
            <v>0</v>
          </cell>
          <cell r="M1646">
            <v>0</v>
          </cell>
          <cell r="N1646">
            <v>0</v>
          </cell>
          <cell r="O1646">
            <v>0</v>
          </cell>
          <cell r="P1646">
            <v>0</v>
          </cell>
          <cell r="Q1646">
            <v>0</v>
          </cell>
          <cell r="R1646">
            <v>0</v>
          </cell>
          <cell r="T1646">
            <v>1.007713197452591</v>
          </cell>
        </row>
        <row r="1647">
          <cell r="A1647" t="str">
            <v>452135452</v>
          </cell>
          <cell r="B1647" t="str">
            <v>R30</v>
          </cell>
          <cell r="C1647">
            <v>121</v>
          </cell>
          <cell r="D1647" t="str">
            <v>UJF-FILIALE</v>
          </cell>
          <cell r="F1647">
            <v>34</v>
          </cell>
          <cell r="G1647" t="str">
            <v>7490B</v>
          </cell>
          <cell r="H1647">
            <v>0</v>
          </cell>
          <cell r="I1647">
            <v>0</v>
          </cell>
          <cell r="J1647">
            <v>0</v>
          </cell>
          <cell r="K1647">
            <v>0</v>
          </cell>
          <cell r="L1647">
            <v>0</v>
          </cell>
          <cell r="M1647">
            <v>1</v>
          </cell>
          <cell r="N1647">
            <v>1</v>
          </cell>
          <cell r="O1647">
            <v>0</v>
          </cell>
          <cell r="P1647">
            <v>0</v>
          </cell>
          <cell r="Q1647">
            <v>0</v>
          </cell>
          <cell r="R1647">
            <v>2</v>
          </cell>
          <cell r="T1647">
            <v>1.0265017626862085</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3</v>
          </cell>
          <cell r="N1648">
            <v>0</v>
          </cell>
          <cell r="O1648">
            <v>0</v>
          </cell>
          <cell r="P1648">
            <v>0</v>
          </cell>
          <cell r="Q1648">
            <v>0</v>
          </cell>
          <cell r="R1648">
            <v>3</v>
          </cell>
          <cell r="T1648">
            <v>1.0012876948559082</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0</v>
          </cell>
          <cell r="M1649">
            <v>0</v>
          </cell>
          <cell r="N1649">
            <v>0</v>
          </cell>
          <cell r="O1649">
            <v>0</v>
          </cell>
          <cell r="P1649">
            <v>0</v>
          </cell>
          <cell r="Q1649">
            <v>0</v>
          </cell>
          <cell r="R1649">
            <v>0</v>
          </cell>
          <cell r="T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2</v>
          </cell>
          <cell r="N1650">
            <v>0</v>
          </cell>
          <cell r="O1650">
            <v>0</v>
          </cell>
          <cell r="P1650">
            <v>0</v>
          </cell>
          <cell r="Q1650">
            <v>0</v>
          </cell>
          <cell r="R1650">
            <v>2</v>
          </cell>
          <cell r="T1650">
            <v>1.0023991142908124</v>
          </cell>
        </row>
        <row r="1651">
          <cell r="A1651" t="str">
            <v>479054603</v>
          </cell>
          <cell r="B1651" t="str">
            <v>R30</v>
          </cell>
          <cell r="C1651">
            <v>20</v>
          </cell>
          <cell r="D1651" t="str">
            <v>SRETT SAS</v>
          </cell>
          <cell r="F1651">
            <v>10</v>
          </cell>
          <cell r="G1651" t="str">
            <v>7112B</v>
          </cell>
          <cell r="H1651">
            <v>1</v>
          </cell>
          <cell r="I1651">
            <v>0</v>
          </cell>
          <cell r="J1651">
            <v>0</v>
          </cell>
          <cell r="K1651">
            <v>0</v>
          </cell>
          <cell r="L1651">
            <v>0</v>
          </cell>
          <cell r="M1651">
            <v>2</v>
          </cell>
          <cell r="N1651">
            <v>0</v>
          </cell>
          <cell r="O1651">
            <v>0</v>
          </cell>
          <cell r="P1651">
            <v>0</v>
          </cell>
          <cell r="Q1651">
            <v>0</v>
          </cell>
          <cell r="R1651">
            <v>3</v>
          </cell>
          <cell r="T1651">
            <v>0.99862190642922877</v>
          </cell>
        </row>
        <row r="1652">
          <cell r="A1652" t="str">
            <v>479719049</v>
          </cell>
          <cell r="B1652" t="str">
            <v>R08</v>
          </cell>
          <cell r="C1652">
            <v>87</v>
          </cell>
          <cell r="D1652" t="str">
            <v>ORGAPHARM</v>
          </cell>
          <cell r="F1652">
            <v>8</v>
          </cell>
          <cell r="G1652" t="str">
            <v>2110Z</v>
          </cell>
          <cell r="H1652">
            <v>0</v>
          </cell>
          <cell r="I1652">
            <v>0</v>
          </cell>
          <cell r="J1652">
            <v>0</v>
          </cell>
          <cell r="K1652">
            <v>0</v>
          </cell>
          <cell r="L1652">
            <v>0</v>
          </cell>
          <cell r="M1652">
            <v>0</v>
          </cell>
          <cell r="N1652">
            <v>0</v>
          </cell>
          <cell r="O1652">
            <v>0</v>
          </cell>
          <cell r="P1652">
            <v>0</v>
          </cell>
          <cell r="Q1652">
            <v>0</v>
          </cell>
          <cell r="R1652">
            <v>0</v>
          </cell>
          <cell r="T1652">
            <v>1.0013415275237378</v>
          </cell>
        </row>
        <row r="1653">
          <cell r="A1653" t="str">
            <v>479868853</v>
          </cell>
          <cell r="B1653" t="str">
            <v>R25</v>
          </cell>
          <cell r="C1653">
            <v>26</v>
          </cell>
          <cell r="D1653" t="str">
            <v>BARRIQUAND TECHNOLOGIES THERMIQUE</v>
          </cell>
          <cell r="F1653">
            <v>11</v>
          </cell>
          <cell r="G1653" t="str">
            <v>4322B</v>
          </cell>
          <cell r="H1653">
            <v>0</v>
          </cell>
          <cell r="I1653">
            <v>0</v>
          </cell>
          <cell r="J1653">
            <v>0</v>
          </cell>
          <cell r="K1653">
            <v>0</v>
          </cell>
          <cell r="L1653">
            <v>0</v>
          </cell>
          <cell r="M1653">
            <v>0</v>
          </cell>
          <cell r="N1653">
            <v>0</v>
          </cell>
          <cell r="O1653">
            <v>0</v>
          </cell>
          <cell r="P1653">
            <v>0</v>
          </cell>
          <cell r="Q1653">
            <v>0</v>
          </cell>
          <cell r="R1653">
            <v>0</v>
          </cell>
          <cell r="T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0</v>
          </cell>
          <cell r="L1654">
            <v>0</v>
          </cell>
          <cell r="M1654">
            <v>4</v>
          </cell>
          <cell r="N1654">
            <v>0</v>
          </cell>
          <cell r="O1654">
            <v>0</v>
          </cell>
          <cell r="P1654">
            <v>0</v>
          </cell>
          <cell r="Q1654">
            <v>0</v>
          </cell>
          <cell r="R1654">
            <v>4</v>
          </cell>
          <cell r="T1654">
            <v>1.0218581392578236</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1</v>
          </cell>
          <cell r="L1655">
            <v>0</v>
          </cell>
          <cell r="M1655">
            <v>2</v>
          </cell>
          <cell r="N1655">
            <v>0</v>
          </cell>
          <cell r="O1655">
            <v>0</v>
          </cell>
          <cell r="P1655">
            <v>0</v>
          </cell>
          <cell r="Q1655">
            <v>0</v>
          </cell>
          <cell r="R1655">
            <v>3</v>
          </cell>
          <cell r="T1655">
            <v>1.0078306873807055</v>
          </cell>
        </row>
        <row r="1656">
          <cell r="A1656" t="str">
            <v>480300425</v>
          </cell>
          <cell r="B1656" t="str">
            <v>R30</v>
          </cell>
          <cell r="C1656">
            <v>125</v>
          </cell>
          <cell r="D1656" t="str">
            <v>SOPHIA CONSEIL</v>
          </cell>
          <cell r="F1656">
            <v>57</v>
          </cell>
          <cell r="G1656" t="str">
            <v>7112B</v>
          </cell>
          <cell r="H1656">
            <v>0</v>
          </cell>
          <cell r="I1656">
            <v>0</v>
          </cell>
          <cell r="J1656">
            <v>0</v>
          </cell>
          <cell r="K1656">
            <v>0</v>
          </cell>
          <cell r="L1656">
            <v>0</v>
          </cell>
          <cell r="M1656">
            <v>7</v>
          </cell>
          <cell r="N1656">
            <v>0</v>
          </cell>
          <cell r="O1656">
            <v>0</v>
          </cell>
          <cell r="P1656">
            <v>0</v>
          </cell>
          <cell r="Q1656">
            <v>0</v>
          </cell>
          <cell r="R1656">
            <v>7</v>
          </cell>
          <cell r="T1656">
            <v>1.0103306917126571</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5</v>
          </cell>
          <cell r="R1657">
            <v>5</v>
          </cell>
          <cell r="T1657">
            <v>1.0300597342222317</v>
          </cell>
        </row>
        <row r="1658">
          <cell r="A1658" t="str">
            <v>480645084</v>
          </cell>
          <cell r="B1658" t="str">
            <v>R29</v>
          </cell>
          <cell r="C1658">
            <v>49</v>
          </cell>
          <cell r="D1658" t="str">
            <v>EDEV TELESERVICES</v>
          </cell>
          <cell r="F1658">
            <v>25</v>
          </cell>
          <cell r="G1658" t="str">
            <v>6311Z</v>
          </cell>
          <cell r="H1658">
            <v>0</v>
          </cell>
          <cell r="I1658">
            <v>0</v>
          </cell>
          <cell r="J1658">
            <v>0</v>
          </cell>
          <cell r="K1658">
            <v>0</v>
          </cell>
          <cell r="L1658">
            <v>0</v>
          </cell>
          <cell r="M1658">
            <v>4</v>
          </cell>
          <cell r="N1658">
            <v>0</v>
          </cell>
          <cell r="O1658">
            <v>0</v>
          </cell>
          <cell r="P1658">
            <v>0</v>
          </cell>
          <cell r="Q1658">
            <v>0</v>
          </cell>
          <cell r="R1658">
            <v>4</v>
          </cell>
          <cell r="T1658">
            <v>1.0050258365475011</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T1659">
            <v>1.0501636227424491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T1660">
            <v>1.0013706978014352</v>
          </cell>
        </row>
        <row r="1661">
          <cell r="A1661" t="str">
            <v>481954766</v>
          </cell>
          <cell r="B1661" t="str">
            <v>R30</v>
          </cell>
          <cell r="C1661">
            <v>34</v>
          </cell>
          <cell r="D1661" t="str">
            <v>AMEG ATLANTIC</v>
          </cell>
          <cell r="F1661">
            <v>13</v>
          </cell>
          <cell r="G1661" t="str">
            <v>7112B</v>
          </cell>
          <cell r="H1661">
            <v>0</v>
          </cell>
          <cell r="I1661">
            <v>0</v>
          </cell>
          <cell r="J1661">
            <v>0</v>
          </cell>
          <cell r="K1661">
            <v>0</v>
          </cell>
          <cell r="L1661">
            <v>0</v>
          </cell>
          <cell r="M1661">
            <v>0</v>
          </cell>
          <cell r="N1661">
            <v>0</v>
          </cell>
          <cell r="O1661">
            <v>0</v>
          </cell>
          <cell r="P1661">
            <v>0</v>
          </cell>
          <cell r="Q1661">
            <v>0</v>
          </cell>
          <cell r="R1661">
            <v>0</v>
          </cell>
          <cell r="T1661">
            <v>9.4474510247856607</v>
          </cell>
        </row>
        <row r="1662">
          <cell r="A1662" t="str">
            <v>482614906</v>
          </cell>
          <cell r="B1662" t="str">
            <v>R28</v>
          </cell>
          <cell r="C1662">
            <v>39</v>
          </cell>
          <cell r="D1662" t="str">
            <v>CAMBRIDGE SILICON RADIO SARL</v>
          </cell>
          <cell r="F1662">
            <v>36</v>
          </cell>
          <cell r="G1662" t="str">
            <v>6120Z</v>
          </cell>
          <cell r="H1662">
            <v>0</v>
          </cell>
          <cell r="I1662">
            <v>0</v>
          </cell>
          <cell r="J1662">
            <v>0</v>
          </cell>
          <cell r="K1662">
            <v>0</v>
          </cell>
          <cell r="L1662">
            <v>0</v>
          </cell>
          <cell r="M1662">
            <v>2</v>
          </cell>
          <cell r="N1662">
            <v>0</v>
          </cell>
          <cell r="O1662">
            <v>0</v>
          </cell>
          <cell r="P1662">
            <v>0</v>
          </cell>
          <cell r="Q1662">
            <v>0</v>
          </cell>
          <cell r="R1662">
            <v>2</v>
          </cell>
          <cell r="T1662">
            <v>1.2372052220396441</v>
          </cell>
        </row>
        <row r="1663">
          <cell r="A1663" t="str">
            <v>483219507</v>
          </cell>
          <cell r="B1663" t="str">
            <v>R29</v>
          </cell>
          <cell r="C1663">
            <v>15</v>
          </cell>
          <cell r="D1663" t="str">
            <v>KEENEO</v>
          </cell>
          <cell r="F1663">
            <v>6</v>
          </cell>
          <cell r="G1663" t="str">
            <v>6201Z</v>
          </cell>
          <cell r="H1663">
            <v>0</v>
          </cell>
          <cell r="I1663">
            <v>0</v>
          </cell>
          <cell r="J1663">
            <v>0</v>
          </cell>
          <cell r="K1663">
            <v>0</v>
          </cell>
          <cell r="L1663">
            <v>0</v>
          </cell>
          <cell r="M1663">
            <v>1</v>
          </cell>
          <cell r="N1663">
            <v>0</v>
          </cell>
          <cell r="O1663">
            <v>1</v>
          </cell>
          <cell r="P1663">
            <v>0</v>
          </cell>
          <cell r="Q1663">
            <v>0</v>
          </cell>
          <cell r="R1663">
            <v>2</v>
          </cell>
          <cell r="T1663">
            <v>9.491193492417807</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T1664">
            <v>1.0037269583429937</v>
          </cell>
        </row>
        <row r="1665">
          <cell r="A1665" t="str">
            <v>483381638</v>
          </cell>
          <cell r="B1665" t="str">
            <v>R30</v>
          </cell>
          <cell r="C1665">
            <v>3</v>
          </cell>
          <cell r="D1665" t="str">
            <v>GLYCODIAG</v>
          </cell>
          <cell r="F1665">
            <v>3</v>
          </cell>
          <cell r="G1665" t="str">
            <v>7211Z</v>
          </cell>
          <cell r="H1665">
            <v>0</v>
          </cell>
          <cell r="I1665">
            <v>0</v>
          </cell>
          <cell r="J1665">
            <v>0</v>
          </cell>
          <cell r="K1665">
            <v>0</v>
          </cell>
          <cell r="L1665">
            <v>0</v>
          </cell>
          <cell r="M1665">
            <v>0</v>
          </cell>
          <cell r="N1665">
            <v>0</v>
          </cell>
          <cell r="O1665">
            <v>0</v>
          </cell>
          <cell r="P1665">
            <v>0</v>
          </cell>
          <cell r="Q1665">
            <v>0</v>
          </cell>
          <cell r="R1665">
            <v>0</v>
          </cell>
          <cell r="T1665">
            <v>9.5650756286136787</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T1666">
            <v>1.0067637681788431</v>
          </cell>
        </row>
        <row r="1667">
          <cell r="A1667" t="str">
            <v>483563029</v>
          </cell>
          <cell r="B1667" t="str">
            <v>R30</v>
          </cell>
          <cell r="C1667">
            <v>19</v>
          </cell>
          <cell r="D1667" t="str">
            <v>BALYO  SA</v>
          </cell>
          <cell r="F1667">
            <v>6</v>
          </cell>
          <cell r="G1667" t="str">
            <v>7112B</v>
          </cell>
          <cell r="H1667">
            <v>0</v>
          </cell>
          <cell r="I1667">
            <v>0</v>
          </cell>
          <cell r="J1667">
            <v>0</v>
          </cell>
          <cell r="K1667">
            <v>0</v>
          </cell>
          <cell r="L1667">
            <v>0</v>
          </cell>
          <cell r="M1667">
            <v>0</v>
          </cell>
          <cell r="N1667">
            <v>0</v>
          </cell>
          <cell r="O1667">
            <v>0</v>
          </cell>
          <cell r="P1667">
            <v>0</v>
          </cell>
          <cell r="Q1667">
            <v>1</v>
          </cell>
          <cell r="R1667">
            <v>1</v>
          </cell>
          <cell r="T1667">
            <v>9.4410135250499518</v>
          </cell>
        </row>
        <row r="1668">
          <cell r="A1668" t="str">
            <v>483918876</v>
          </cell>
          <cell r="B1668" t="str">
            <v>R27</v>
          </cell>
          <cell r="C1668">
            <v>17</v>
          </cell>
          <cell r="D1668" t="str">
            <v>CLOUDMARK LABS</v>
          </cell>
          <cell r="F1668">
            <v>10</v>
          </cell>
          <cell r="G1668" t="str">
            <v>5829A</v>
          </cell>
          <cell r="H1668">
            <v>0</v>
          </cell>
          <cell r="I1668">
            <v>0</v>
          </cell>
          <cell r="J1668">
            <v>0</v>
          </cell>
          <cell r="K1668">
            <v>1</v>
          </cell>
          <cell r="L1668">
            <v>0</v>
          </cell>
          <cell r="M1668">
            <v>2</v>
          </cell>
          <cell r="N1668">
            <v>0</v>
          </cell>
          <cell r="O1668">
            <v>0</v>
          </cell>
          <cell r="P1668">
            <v>0</v>
          </cell>
          <cell r="Q1668">
            <v>0</v>
          </cell>
          <cell r="R1668">
            <v>3</v>
          </cell>
          <cell r="T1668">
            <v>1.0124913623047025</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T1669">
            <v>9.4855098683566013</v>
          </cell>
        </row>
        <row r="1670">
          <cell r="A1670" t="str">
            <v>484766308</v>
          </cell>
          <cell r="B1670" t="str">
            <v>R29</v>
          </cell>
          <cell r="C1670">
            <v>18</v>
          </cell>
          <cell r="D1670" t="str">
            <v>GEOMATYS</v>
          </cell>
          <cell r="F1670">
            <v>8</v>
          </cell>
          <cell r="G1670" t="str">
            <v>6311Z</v>
          </cell>
          <cell r="H1670">
            <v>0</v>
          </cell>
          <cell r="I1670">
            <v>0</v>
          </cell>
          <cell r="J1670">
            <v>0</v>
          </cell>
          <cell r="K1670">
            <v>0</v>
          </cell>
          <cell r="L1670">
            <v>0</v>
          </cell>
          <cell r="M1670">
            <v>1</v>
          </cell>
          <cell r="N1670">
            <v>0</v>
          </cell>
          <cell r="O1670">
            <v>1</v>
          </cell>
          <cell r="P1670">
            <v>0</v>
          </cell>
          <cell r="Q1670">
            <v>0</v>
          </cell>
          <cell r="R1670">
            <v>2</v>
          </cell>
          <cell r="T1670">
            <v>1.0023273969478403</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0</v>
          </cell>
          <cell r="N1671">
            <v>0</v>
          </cell>
          <cell r="O1671">
            <v>0</v>
          </cell>
          <cell r="P1671">
            <v>0</v>
          </cell>
          <cell r="Q1671">
            <v>0</v>
          </cell>
          <cell r="R1671">
            <v>0</v>
          </cell>
          <cell r="T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0</v>
          </cell>
          <cell r="L1672">
            <v>0</v>
          </cell>
          <cell r="M1672">
            <v>1</v>
          </cell>
          <cell r="N1672">
            <v>0</v>
          </cell>
          <cell r="O1672">
            <v>0</v>
          </cell>
          <cell r="P1672">
            <v>0</v>
          </cell>
          <cell r="Q1672">
            <v>0</v>
          </cell>
          <cell r="R1672">
            <v>1</v>
          </cell>
          <cell r="T1672">
            <v>1.0042223939326924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0</v>
          </cell>
          <cell r="M1673">
            <v>0</v>
          </cell>
          <cell r="N1673">
            <v>0</v>
          </cell>
          <cell r="O1673">
            <v>0</v>
          </cell>
          <cell r="P1673">
            <v>0</v>
          </cell>
          <cell r="Q1673">
            <v>0</v>
          </cell>
          <cell r="R1673">
            <v>0</v>
          </cell>
          <cell r="T1673">
            <v>1.0771943914125959</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T1674">
            <v>9.4734881506747257</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T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T1676">
            <v>0.99795552096834439</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T1677">
            <v>0.99656656379595576</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T1678">
            <v>9.472927046062857</v>
          </cell>
        </row>
        <row r="1679">
          <cell r="A1679" t="str">
            <v>489578278</v>
          </cell>
          <cell r="B1679" t="str">
            <v>R30</v>
          </cell>
          <cell r="C1679">
            <v>25</v>
          </cell>
          <cell r="D1679" t="str">
            <v>AIRTAG</v>
          </cell>
          <cell r="F1679">
            <v>12</v>
          </cell>
          <cell r="G1679" t="str">
            <v>7112B</v>
          </cell>
          <cell r="H1679">
            <v>0</v>
          </cell>
          <cell r="I1679">
            <v>0</v>
          </cell>
          <cell r="J1679">
            <v>0</v>
          </cell>
          <cell r="K1679">
            <v>0</v>
          </cell>
          <cell r="L1679">
            <v>0</v>
          </cell>
          <cell r="M1679">
            <v>0</v>
          </cell>
          <cell r="N1679">
            <v>0</v>
          </cell>
          <cell r="O1679">
            <v>0</v>
          </cell>
          <cell r="P1679">
            <v>0</v>
          </cell>
          <cell r="Q1679">
            <v>0</v>
          </cell>
          <cell r="R1679">
            <v>0</v>
          </cell>
          <cell r="T1679">
            <v>0.9917963804533132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1</v>
          </cell>
          <cell r="O1680">
            <v>0</v>
          </cell>
          <cell r="P1680">
            <v>0</v>
          </cell>
          <cell r="Q1680">
            <v>0</v>
          </cell>
          <cell r="R1680">
            <v>1</v>
          </cell>
          <cell r="T1680">
            <v>1.2793962697104986</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0</v>
          </cell>
          <cell r="M1681">
            <v>0</v>
          </cell>
          <cell r="N1681">
            <v>0</v>
          </cell>
          <cell r="O1681">
            <v>0</v>
          </cell>
          <cell r="P1681">
            <v>0</v>
          </cell>
          <cell r="Q1681">
            <v>2</v>
          </cell>
          <cell r="R1681">
            <v>2</v>
          </cell>
          <cell r="T1681">
            <v>1.0006169888670262</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1</v>
          </cell>
          <cell r="R1682">
            <v>1</v>
          </cell>
          <cell r="T1682">
            <v>1.0145482616485253</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T1683">
            <v>1.0072958087722799</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T1684">
            <v>9.5519103625199548</v>
          </cell>
        </row>
        <row r="1685">
          <cell r="A1685" t="str">
            <v>497802975</v>
          </cell>
          <cell r="B1685" t="str">
            <v>R30</v>
          </cell>
          <cell r="C1685">
            <v>100</v>
          </cell>
          <cell r="D1685" t="str">
            <v>MAYA TECHNO</v>
          </cell>
          <cell r="F1685">
            <v>39</v>
          </cell>
          <cell r="G1685" t="str">
            <v>7112B</v>
          </cell>
          <cell r="H1685">
            <v>1</v>
          </cell>
          <cell r="I1685">
            <v>0</v>
          </cell>
          <cell r="J1685">
            <v>0</v>
          </cell>
          <cell r="K1685">
            <v>0</v>
          </cell>
          <cell r="L1685">
            <v>0</v>
          </cell>
          <cell r="M1685">
            <v>0</v>
          </cell>
          <cell r="N1685">
            <v>0</v>
          </cell>
          <cell r="O1685">
            <v>0</v>
          </cell>
          <cell r="P1685">
            <v>0</v>
          </cell>
          <cell r="Q1685">
            <v>2</v>
          </cell>
          <cell r="R1685">
            <v>3</v>
          </cell>
          <cell r="T1685">
            <v>0.99518472637237099</v>
          </cell>
        </row>
        <row r="1686">
          <cell r="A1686" t="str">
            <v>556450427</v>
          </cell>
          <cell r="B1686" t="str">
            <v>R17</v>
          </cell>
          <cell r="C1686">
            <v>277</v>
          </cell>
          <cell r="D1686" t="str">
            <v>GYS</v>
          </cell>
          <cell r="F1686">
            <v>14</v>
          </cell>
          <cell r="G1686" t="str">
            <v>2790Z</v>
          </cell>
          <cell r="H1686">
            <v>0</v>
          </cell>
          <cell r="I1686">
            <v>0</v>
          </cell>
          <cell r="J1686">
            <v>0</v>
          </cell>
          <cell r="K1686">
            <v>0</v>
          </cell>
          <cell r="L1686">
            <v>0</v>
          </cell>
          <cell r="M1686">
            <v>4</v>
          </cell>
          <cell r="N1686">
            <v>0</v>
          </cell>
          <cell r="O1686">
            <v>0</v>
          </cell>
          <cell r="P1686">
            <v>0</v>
          </cell>
          <cell r="Q1686">
            <v>0</v>
          </cell>
          <cell r="R1686">
            <v>4</v>
          </cell>
          <cell r="T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T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T1688">
            <v>9.1515138298558671</v>
          </cell>
        </row>
        <row r="1689">
          <cell r="A1689" t="str">
            <v>659804397</v>
          </cell>
          <cell r="B1689" t="str">
            <v>R14</v>
          </cell>
          <cell r="C1689">
            <v>175</v>
          </cell>
          <cell r="D1689" t="str">
            <v>RADIO FREQUENCY SYSTEMS France</v>
          </cell>
          <cell r="F1689">
            <v>27</v>
          </cell>
          <cell r="G1689" t="str">
            <v>2630Z</v>
          </cell>
          <cell r="H1689">
            <v>1</v>
          </cell>
          <cell r="I1689">
            <v>0</v>
          </cell>
          <cell r="J1689">
            <v>0</v>
          </cell>
          <cell r="K1689">
            <v>0</v>
          </cell>
          <cell r="L1689">
            <v>0</v>
          </cell>
          <cell r="M1689">
            <v>1</v>
          </cell>
          <cell r="N1689">
            <v>0</v>
          </cell>
          <cell r="O1689">
            <v>0</v>
          </cell>
          <cell r="P1689">
            <v>0</v>
          </cell>
          <cell r="Q1689">
            <v>0</v>
          </cell>
          <cell r="R1689">
            <v>2</v>
          </cell>
          <cell r="T1689">
            <v>1.0031177821691482</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0</v>
          </cell>
          <cell r="L1690">
            <v>0</v>
          </cell>
          <cell r="M1690">
            <v>0</v>
          </cell>
          <cell r="N1690">
            <v>0</v>
          </cell>
          <cell r="O1690">
            <v>0</v>
          </cell>
          <cell r="P1690">
            <v>0</v>
          </cell>
          <cell r="Q1690">
            <v>0</v>
          </cell>
          <cell r="R1690">
            <v>0</v>
          </cell>
          <cell r="T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T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T1692">
            <v>0.98462604468112525</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4</v>
          </cell>
          <cell r="N1693">
            <v>0</v>
          </cell>
          <cell r="O1693">
            <v>0</v>
          </cell>
          <cell r="P1693">
            <v>0</v>
          </cell>
          <cell r="Q1693">
            <v>0</v>
          </cell>
          <cell r="R1693">
            <v>4</v>
          </cell>
          <cell r="T1693">
            <v>1.002143638174505</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T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1</v>
          </cell>
          <cell r="N1695">
            <v>0</v>
          </cell>
          <cell r="O1695">
            <v>0</v>
          </cell>
          <cell r="P1695">
            <v>0</v>
          </cell>
          <cell r="Q1695">
            <v>0</v>
          </cell>
          <cell r="R1695">
            <v>1</v>
          </cell>
          <cell r="T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T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T1697">
            <v>1.002618801474527</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0</v>
          </cell>
          <cell r="L1698">
            <v>0</v>
          </cell>
          <cell r="M1698">
            <v>1</v>
          </cell>
          <cell r="N1698">
            <v>0</v>
          </cell>
          <cell r="O1698">
            <v>0</v>
          </cell>
          <cell r="P1698">
            <v>0</v>
          </cell>
          <cell r="Q1698">
            <v>4</v>
          </cell>
          <cell r="R1698">
            <v>5</v>
          </cell>
          <cell r="T1698">
            <v>0.99724133790129299</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T1699">
            <v>0.99313348064227003</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T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T1701">
            <v>1.0335865393025292</v>
          </cell>
        </row>
        <row r="1702">
          <cell r="A1702" t="str">
            <v>321227852</v>
          </cell>
          <cell r="B1702" t="str">
            <v>R27</v>
          </cell>
          <cell r="C1702">
            <v>83</v>
          </cell>
          <cell r="D1702" t="str">
            <v>APPLE EUROPE INC</v>
          </cell>
          <cell r="F1702">
            <v>32</v>
          </cell>
          <cell r="G1702" t="str">
            <v>5829C</v>
          </cell>
          <cell r="H1702">
            <v>0</v>
          </cell>
          <cell r="I1702">
            <v>0</v>
          </cell>
          <cell r="J1702">
            <v>0</v>
          </cell>
          <cell r="K1702">
            <v>1</v>
          </cell>
          <cell r="L1702">
            <v>1</v>
          </cell>
          <cell r="M1702">
            <v>0</v>
          </cell>
          <cell r="N1702">
            <v>0</v>
          </cell>
          <cell r="O1702">
            <v>0</v>
          </cell>
          <cell r="P1702">
            <v>0</v>
          </cell>
          <cell r="Q1702">
            <v>1</v>
          </cell>
          <cell r="R1702">
            <v>2</v>
          </cell>
          <cell r="T1702">
            <v>1.0406651246371406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T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0</v>
          </cell>
          <cell r="L1704">
            <v>0</v>
          </cell>
          <cell r="M1704">
            <v>4</v>
          </cell>
          <cell r="N1704">
            <v>0</v>
          </cell>
          <cell r="O1704">
            <v>0</v>
          </cell>
          <cell r="P1704">
            <v>0</v>
          </cell>
          <cell r="Q1704">
            <v>0</v>
          </cell>
          <cell r="R1704">
            <v>4</v>
          </cell>
          <cell r="T1704">
            <v>1.0165451675549486</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T1705">
            <v>1.0247320418088042</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T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0</v>
          </cell>
          <cell r="M1707">
            <v>0</v>
          </cell>
          <cell r="N1707">
            <v>0</v>
          </cell>
          <cell r="O1707">
            <v>0</v>
          </cell>
          <cell r="P1707">
            <v>0</v>
          </cell>
          <cell r="Q1707">
            <v>0</v>
          </cell>
          <cell r="R1707">
            <v>0</v>
          </cell>
          <cell r="T1707">
            <v>1.0009865433333967</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T1708">
            <v>0.99693526156133161</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T1709">
            <v>1.0006173259111593</v>
          </cell>
        </row>
        <row r="1710">
          <cell r="A1710" t="str">
            <v>333202083</v>
          </cell>
          <cell r="B1710" t="str">
            <v>R04</v>
          </cell>
          <cell r="C1710">
            <v>1654</v>
          </cell>
          <cell r="D1710" t="str">
            <v>DAMART SERVIPOSTE</v>
          </cell>
          <cell r="F1710">
            <v>1</v>
          </cell>
          <cell r="G1710" t="str">
            <v>13</v>
          </cell>
          <cell r="H1710">
            <v>0</v>
          </cell>
          <cell r="I1710">
            <v>2</v>
          </cell>
          <cell r="J1710">
            <v>2</v>
          </cell>
          <cell r="K1710">
            <v>0</v>
          </cell>
          <cell r="L1710">
            <v>0</v>
          </cell>
          <cell r="M1710">
            <v>0</v>
          </cell>
          <cell r="N1710">
            <v>0</v>
          </cell>
          <cell r="O1710">
            <v>0</v>
          </cell>
          <cell r="P1710">
            <v>0</v>
          </cell>
          <cell r="Q1710">
            <v>0</v>
          </cell>
          <cell r="R1710">
            <v>2</v>
          </cell>
          <cell r="T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T1711">
            <v>9.5153315650915804</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T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0</v>
          </cell>
          <cell r="L1713">
            <v>0</v>
          </cell>
          <cell r="M1713">
            <v>0</v>
          </cell>
          <cell r="N1713">
            <v>0</v>
          </cell>
          <cell r="O1713">
            <v>0</v>
          </cell>
          <cell r="P1713">
            <v>0</v>
          </cell>
          <cell r="Q1713">
            <v>0</v>
          </cell>
          <cell r="R1713">
            <v>0</v>
          </cell>
          <cell r="T1713">
            <v>9.5077598536525105</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T1714">
            <v>1.0101853888492569</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T1715">
            <v>1.001218879654546</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T1716">
            <v>0.98462604468112525</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T1717">
            <v>9.4359962474338044</v>
          </cell>
        </row>
        <row r="1718">
          <cell r="A1718" t="str">
            <v>378627343</v>
          </cell>
          <cell r="B1718" t="str">
            <v>R30</v>
          </cell>
          <cell r="C1718">
            <v>304</v>
          </cell>
          <cell r="D1718" t="str">
            <v>EIFFAGE CONSTRUCT GESTION DEVELO</v>
          </cell>
          <cell r="F1718">
            <v>10</v>
          </cell>
          <cell r="G1718" t="str">
            <v>7010Z</v>
          </cell>
          <cell r="H1718">
            <v>2</v>
          </cell>
          <cell r="I1718">
            <v>0</v>
          </cell>
          <cell r="J1718">
            <v>0</v>
          </cell>
          <cell r="K1718">
            <v>0</v>
          </cell>
          <cell r="L1718">
            <v>0</v>
          </cell>
          <cell r="M1718">
            <v>2</v>
          </cell>
          <cell r="N1718">
            <v>0</v>
          </cell>
          <cell r="O1718">
            <v>0</v>
          </cell>
          <cell r="P1718">
            <v>1</v>
          </cell>
          <cell r="Q1718">
            <v>0</v>
          </cell>
          <cell r="R1718">
            <v>5</v>
          </cell>
          <cell r="S1718" t="str">
            <v>retraite</v>
          </cell>
          <cell r="T1718">
            <v>1.0096645444659564</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T1719">
            <v>9.3139088756662591</v>
          </cell>
        </row>
        <row r="1720">
          <cell r="A1720" t="str">
            <v>380429589</v>
          </cell>
          <cell r="B1720" t="str">
            <v>R23</v>
          </cell>
          <cell r="C1720">
            <v>49</v>
          </cell>
          <cell r="D1720" t="str">
            <v>ACTION FROID</v>
          </cell>
          <cell r="F1720">
            <v>12</v>
          </cell>
          <cell r="G1720" t="str">
            <v>3511Z</v>
          </cell>
          <cell r="H1720">
            <v>0</v>
          </cell>
          <cell r="I1720">
            <v>0</v>
          </cell>
          <cell r="J1720">
            <v>0</v>
          </cell>
          <cell r="K1720">
            <v>0</v>
          </cell>
          <cell r="L1720">
            <v>0</v>
          </cell>
          <cell r="M1720">
            <v>2</v>
          </cell>
          <cell r="N1720">
            <v>0</v>
          </cell>
          <cell r="O1720">
            <v>0</v>
          </cell>
          <cell r="P1720">
            <v>0</v>
          </cell>
          <cell r="Q1720">
            <v>0</v>
          </cell>
          <cell r="R1720">
            <v>2</v>
          </cell>
          <cell r="T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0</v>
          </cell>
          <cell r="M1721">
            <v>1</v>
          </cell>
          <cell r="N1721">
            <v>0</v>
          </cell>
          <cell r="O1721">
            <v>0</v>
          </cell>
          <cell r="P1721">
            <v>0</v>
          </cell>
          <cell r="Q1721">
            <v>0</v>
          </cell>
          <cell r="R1721">
            <v>1</v>
          </cell>
          <cell r="T1721">
            <v>9.5602695293478792</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T1722">
            <v>0.9945214240971515</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T1723">
            <v>1.0065937671507044</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T1724">
            <v>1.0842637905375205</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2</v>
          </cell>
          <cell r="R1725">
            <v>2</v>
          </cell>
          <cell r="T1725">
            <v>1.0017342680255639</v>
          </cell>
        </row>
        <row r="1726">
          <cell r="A1726" t="str">
            <v>391176971</v>
          </cell>
          <cell r="B1726" t="str">
            <v>R30</v>
          </cell>
          <cell r="C1726">
            <v>165</v>
          </cell>
          <cell r="D1726" t="str">
            <v>ON-X</v>
          </cell>
          <cell r="F1726">
            <v>46</v>
          </cell>
          <cell r="G1726" t="str">
            <v>7112B</v>
          </cell>
          <cell r="H1726">
            <v>0</v>
          </cell>
          <cell r="I1726">
            <v>0</v>
          </cell>
          <cell r="J1726">
            <v>0</v>
          </cell>
          <cell r="K1726">
            <v>0</v>
          </cell>
          <cell r="L1726">
            <v>0</v>
          </cell>
          <cell r="M1726">
            <v>0</v>
          </cell>
          <cell r="N1726">
            <v>0</v>
          </cell>
          <cell r="O1726">
            <v>0</v>
          </cell>
          <cell r="P1726">
            <v>0</v>
          </cell>
          <cell r="Q1726">
            <v>1</v>
          </cell>
          <cell r="R1726">
            <v>1</v>
          </cell>
          <cell r="T1726">
            <v>0.99041808721301705</v>
          </cell>
        </row>
        <row r="1727">
          <cell r="A1727" t="str">
            <v>391504693</v>
          </cell>
          <cell r="B1727" t="str">
            <v>R27</v>
          </cell>
          <cell r="C1727">
            <v>1190</v>
          </cell>
          <cell r="D1727" t="str">
            <v>AUBAY SA</v>
          </cell>
          <cell r="F1727">
            <v>50</v>
          </cell>
          <cell r="G1727" t="str">
            <v>5829C</v>
          </cell>
          <cell r="H1727">
            <v>30</v>
          </cell>
          <cell r="I1727">
            <v>0</v>
          </cell>
          <cell r="J1727">
            <v>0</v>
          </cell>
          <cell r="K1727">
            <v>0</v>
          </cell>
          <cell r="L1727">
            <v>0</v>
          </cell>
          <cell r="M1727">
            <v>5</v>
          </cell>
          <cell r="N1727">
            <v>0</v>
          </cell>
          <cell r="O1727">
            <v>0</v>
          </cell>
          <cell r="P1727">
            <v>0</v>
          </cell>
          <cell r="Q1727">
            <v>0</v>
          </cell>
          <cell r="R1727">
            <v>35</v>
          </cell>
          <cell r="T1727">
            <v>1.0406504196616115</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5</v>
          </cell>
          <cell r="N1728">
            <v>0</v>
          </cell>
          <cell r="O1728">
            <v>0</v>
          </cell>
          <cell r="P1728">
            <v>0</v>
          </cell>
          <cell r="Q1728">
            <v>0</v>
          </cell>
          <cell r="R1728">
            <v>5</v>
          </cell>
          <cell r="T1728">
            <v>1.0124913623047025</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2</v>
          </cell>
          <cell r="L1729">
            <v>0</v>
          </cell>
          <cell r="M1729">
            <v>6</v>
          </cell>
          <cell r="N1729">
            <v>0</v>
          </cell>
          <cell r="O1729">
            <v>0</v>
          </cell>
          <cell r="P1729">
            <v>0</v>
          </cell>
          <cell r="Q1729">
            <v>0</v>
          </cell>
          <cell r="R1729">
            <v>8</v>
          </cell>
          <cell r="T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0</v>
          </cell>
          <cell r="L1730">
            <v>0</v>
          </cell>
          <cell r="M1730">
            <v>0</v>
          </cell>
          <cell r="N1730">
            <v>0</v>
          </cell>
          <cell r="O1730">
            <v>0</v>
          </cell>
          <cell r="P1730">
            <v>0</v>
          </cell>
          <cell r="Q1730">
            <v>0</v>
          </cell>
          <cell r="R1730">
            <v>0</v>
          </cell>
          <cell r="T1730">
            <v>9.4855098683566013</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1</v>
          </cell>
          <cell r="N1731">
            <v>0</v>
          </cell>
          <cell r="O1731">
            <v>0</v>
          </cell>
          <cell r="P1731">
            <v>0</v>
          </cell>
          <cell r="Q1731">
            <v>0</v>
          </cell>
          <cell r="R1731">
            <v>1</v>
          </cell>
          <cell r="T1731">
            <v>1.4756534996811379</v>
          </cell>
        </row>
        <row r="1732">
          <cell r="A1732" t="str">
            <v>402281760</v>
          </cell>
          <cell r="B1732" t="str">
            <v>R28</v>
          </cell>
          <cell r="C1732">
            <v>29</v>
          </cell>
          <cell r="D1732" t="str">
            <v>VIVACTION ITN France</v>
          </cell>
          <cell r="F1732">
            <v>3</v>
          </cell>
          <cell r="G1732" t="str">
            <v>6110Z</v>
          </cell>
          <cell r="H1732">
            <v>1</v>
          </cell>
          <cell r="I1732">
            <v>0</v>
          </cell>
          <cell r="J1732">
            <v>0</v>
          </cell>
          <cell r="K1732">
            <v>0</v>
          </cell>
          <cell r="L1732">
            <v>0</v>
          </cell>
          <cell r="M1732">
            <v>0</v>
          </cell>
          <cell r="N1732">
            <v>0</v>
          </cell>
          <cell r="O1732">
            <v>0</v>
          </cell>
          <cell r="P1732">
            <v>0</v>
          </cell>
          <cell r="Q1732">
            <v>0</v>
          </cell>
          <cell r="R1732">
            <v>1</v>
          </cell>
          <cell r="T1732">
            <v>1.0281210050222989</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1</v>
          </cell>
          <cell r="N1733">
            <v>0</v>
          </cell>
          <cell r="O1733">
            <v>0</v>
          </cell>
          <cell r="P1733">
            <v>0</v>
          </cell>
          <cell r="Q1733">
            <v>0</v>
          </cell>
          <cell r="R1733">
            <v>1</v>
          </cell>
          <cell r="T1733">
            <v>0.99074374413729416</v>
          </cell>
        </row>
        <row r="1734">
          <cell r="A1734" t="str">
            <v>409126406</v>
          </cell>
          <cell r="B1734" t="str">
            <v>R27</v>
          </cell>
          <cell r="C1734">
            <v>14</v>
          </cell>
          <cell r="D1734" t="str">
            <v>ITAQUE</v>
          </cell>
          <cell r="F1734">
            <v>7</v>
          </cell>
          <cell r="G1734" t="str">
            <v>5829C</v>
          </cell>
          <cell r="H1734">
            <v>3</v>
          </cell>
          <cell r="I1734">
            <v>0</v>
          </cell>
          <cell r="J1734">
            <v>0</v>
          </cell>
          <cell r="K1734">
            <v>0</v>
          </cell>
          <cell r="L1734">
            <v>0</v>
          </cell>
          <cell r="M1734">
            <v>0</v>
          </cell>
          <cell r="N1734">
            <v>0</v>
          </cell>
          <cell r="O1734">
            <v>0</v>
          </cell>
          <cell r="P1734">
            <v>0</v>
          </cell>
          <cell r="Q1734">
            <v>0</v>
          </cell>
          <cell r="R1734">
            <v>3</v>
          </cell>
          <cell r="T1734">
            <v>1.0087234735806265</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0</v>
          </cell>
          <cell r="M1735">
            <v>0</v>
          </cell>
          <cell r="N1735">
            <v>0</v>
          </cell>
          <cell r="O1735">
            <v>0</v>
          </cell>
          <cell r="P1735">
            <v>0</v>
          </cell>
          <cell r="Q1735">
            <v>0</v>
          </cell>
          <cell r="R1735">
            <v>0</v>
          </cell>
          <cell r="T1735">
            <v>1.121291627465451</v>
          </cell>
        </row>
        <row r="1736">
          <cell r="A1736" t="str">
            <v>410206270</v>
          </cell>
          <cell r="B1736" t="str">
            <v>R19</v>
          </cell>
          <cell r="C1736">
            <v>2601</v>
          </cell>
          <cell r="D1736" t="str">
            <v>RENAULT SANDOUVILLE</v>
          </cell>
          <cell r="F1736">
            <v>9</v>
          </cell>
          <cell r="G1736" t="str">
            <v>2910Z</v>
          </cell>
          <cell r="H1736">
            <v>3</v>
          </cell>
          <cell r="I1736">
            <v>0</v>
          </cell>
          <cell r="J1736">
            <v>0</v>
          </cell>
          <cell r="K1736">
            <v>0</v>
          </cell>
          <cell r="L1736">
            <v>0</v>
          </cell>
          <cell r="M1736">
            <v>0</v>
          </cell>
          <cell r="N1736">
            <v>0</v>
          </cell>
          <cell r="O1736">
            <v>0</v>
          </cell>
          <cell r="P1736">
            <v>0</v>
          </cell>
          <cell r="Q1736">
            <v>0</v>
          </cell>
          <cell r="R1736">
            <v>3</v>
          </cell>
          <cell r="T1736">
            <v>0.9654982985033792</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T1737">
            <v>9.499302219764072</v>
          </cell>
        </row>
        <row r="1738">
          <cell r="A1738" t="str">
            <v>410546956</v>
          </cell>
          <cell r="B1738" t="str">
            <v>R29</v>
          </cell>
          <cell r="C1738">
            <v>1702</v>
          </cell>
          <cell r="D1738" t="str">
            <v>GROUPAMA SI GIE</v>
          </cell>
          <cell r="F1738">
            <v>10</v>
          </cell>
          <cell r="G1738" t="str">
            <v>6201Z</v>
          </cell>
          <cell r="H1738">
            <v>0</v>
          </cell>
          <cell r="I1738">
            <v>1</v>
          </cell>
          <cell r="J1738">
            <v>0</v>
          </cell>
          <cell r="K1738">
            <v>0</v>
          </cell>
          <cell r="L1738">
            <v>0</v>
          </cell>
          <cell r="M1738">
            <v>6</v>
          </cell>
          <cell r="N1738">
            <v>0</v>
          </cell>
          <cell r="O1738">
            <v>0</v>
          </cell>
          <cell r="P1738">
            <v>0</v>
          </cell>
          <cell r="Q1738">
            <v>1</v>
          </cell>
          <cell r="R1738">
            <v>8</v>
          </cell>
          <cell r="T1738">
            <v>1.0023453256774562</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T1739">
            <v>0.86836109718882326</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0</v>
          </cell>
          <cell r="L1740">
            <v>0</v>
          </cell>
          <cell r="M1740">
            <v>0</v>
          </cell>
          <cell r="N1740">
            <v>0</v>
          </cell>
          <cell r="O1740">
            <v>0</v>
          </cell>
          <cell r="P1740">
            <v>0</v>
          </cell>
          <cell r="Q1740">
            <v>0</v>
          </cell>
          <cell r="R1740">
            <v>0</v>
          </cell>
          <cell r="T1740">
            <v>9.5191432574745569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0</v>
          </cell>
          <cell r="O1741">
            <v>0</v>
          </cell>
          <cell r="P1741">
            <v>0</v>
          </cell>
          <cell r="Q1741">
            <v>0</v>
          </cell>
          <cell r="R1741">
            <v>0</v>
          </cell>
          <cell r="T1741">
            <v>9.6334483464991205</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T1742">
            <v>1.0469196347399163</v>
          </cell>
        </row>
        <row r="1743">
          <cell r="A1743" t="str">
            <v>418166096</v>
          </cell>
          <cell r="B1743" t="str">
            <v>R29</v>
          </cell>
          <cell r="C1743">
            <v>142</v>
          </cell>
          <cell r="D1743" t="str">
            <v>OCTO TECHNOLOGY</v>
          </cell>
          <cell r="F1743">
            <v>20</v>
          </cell>
          <cell r="G1743" t="str">
            <v>6201Z</v>
          </cell>
          <cell r="H1743">
            <v>2</v>
          </cell>
          <cell r="I1743">
            <v>0</v>
          </cell>
          <cell r="J1743">
            <v>0</v>
          </cell>
          <cell r="K1743">
            <v>0</v>
          </cell>
          <cell r="L1743">
            <v>0</v>
          </cell>
          <cell r="M1743">
            <v>1</v>
          </cell>
          <cell r="N1743">
            <v>0</v>
          </cell>
          <cell r="O1743">
            <v>0</v>
          </cell>
          <cell r="P1743">
            <v>0</v>
          </cell>
          <cell r="Q1743">
            <v>0</v>
          </cell>
          <cell r="R1743">
            <v>3</v>
          </cell>
          <cell r="T1743">
            <v>1.004697586376128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T1744">
            <v>0.9925220820782239</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3</v>
          </cell>
          <cell r="N1745">
            <v>0</v>
          </cell>
          <cell r="O1745">
            <v>0</v>
          </cell>
          <cell r="P1745">
            <v>0</v>
          </cell>
          <cell r="Q1745">
            <v>0</v>
          </cell>
          <cell r="R1745">
            <v>3</v>
          </cell>
          <cell r="T1745">
            <v>1.0034723289773002</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0</v>
          </cell>
          <cell r="L1746">
            <v>0</v>
          </cell>
          <cell r="M1746">
            <v>1</v>
          </cell>
          <cell r="N1746">
            <v>0</v>
          </cell>
          <cell r="O1746">
            <v>0</v>
          </cell>
          <cell r="P1746">
            <v>1</v>
          </cell>
          <cell r="Q1746">
            <v>0</v>
          </cell>
          <cell r="R1746">
            <v>2</v>
          </cell>
          <cell r="S1746" t="str">
            <v>retraite</v>
          </cell>
          <cell r="T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1</v>
          </cell>
          <cell r="R1747">
            <v>1</v>
          </cell>
          <cell r="T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T1748">
            <v>1.023064200233714</v>
          </cell>
        </row>
        <row r="1749">
          <cell r="A1749" t="str">
            <v>422868851</v>
          </cell>
          <cell r="B1749" t="str">
            <v>R19</v>
          </cell>
          <cell r="C1749">
            <v>726</v>
          </cell>
          <cell r="D1749" t="str">
            <v>BERTRANDT</v>
          </cell>
          <cell r="F1749">
            <v>136</v>
          </cell>
          <cell r="G1749" t="str">
            <v>2910Z</v>
          </cell>
          <cell r="H1749">
            <v>0</v>
          </cell>
          <cell r="I1749">
            <v>0</v>
          </cell>
          <cell r="J1749">
            <v>0</v>
          </cell>
          <cell r="K1749">
            <v>0</v>
          </cell>
          <cell r="L1749">
            <v>0</v>
          </cell>
          <cell r="M1749">
            <v>0</v>
          </cell>
          <cell r="N1749">
            <v>0</v>
          </cell>
          <cell r="O1749">
            <v>0</v>
          </cell>
          <cell r="P1749">
            <v>0</v>
          </cell>
          <cell r="Q1749">
            <v>0</v>
          </cell>
          <cell r="R1749">
            <v>0</v>
          </cell>
          <cell r="T1749">
            <v>0.76031097681953208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T1750">
            <v>9.434535500066799</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T1751">
            <v>1.0150130828773045</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1</v>
          </cell>
          <cell r="N1752">
            <v>0</v>
          </cell>
          <cell r="O1752">
            <v>1</v>
          </cell>
          <cell r="P1752">
            <v>0</v>
          </cell>
          <cell r="Q1752">
            <v>0</v>
          </cell>
          <cell r="R1752">
            <v>2</v>
          </cell>
          <cell r="T1752">
            <v>0.99930821056240593</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1</v>
          </cell>
          <cell r="N1753">
            <v>0</v>
          </cell>
          <cell r="O1753">
            <v>0</v>
          </cell>
          <cell r="P1753">
            <v>0</v>
          </cell>
          <cell r="Q1753">
            <v>0</v>
          </cell>
          <cell r="R1753">
            <v>1</v>
          </cell>
          <cell r="T1753">
            <v>1.1135970926554088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T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T1755">
            <v>1.0034385549049627</v>
          </cell>
        </row>
        <row r="1756">
          <cell r="A1756" t="str">
            <v>429463987</v>
          </cell>
          <cell r="B1756" t="str">
            <v>R29</v>
          </cell>
          <cell r="C1756">
            <v>37</v>
          </cell>
          <cell r="D1756" t="str">
            <v>CASTELIS</v>
          </cell>
          <cell r="F1756">
            <v>23</v>
          </cell>
          <cell r="G1756" t="str">
            <v>6201Z</v>
          </cell>
          <cell r="H1756">
            <v>0</v>
          </cell>
          <cell r="I1756">
            <v>0</v>
          </cell>
          <cell r="J1756">
            <v>0</v>
          </cell>
          <cell r="K1756">
            <v>0</v>
          </cell>
          <cell r="L1756">
            <v>0</v>
          </cell>
          <cell r="M1756">
            <v>7</v>
          </cell>
          <cell r="N1756">
            <v>0</v>
          </cell>
          <cell r="O1756">
            <v>0</v>
          </cell>
          <cell r="P1756">
            <v>0</v>
          </cell>
          <cell r="Q1756">
            <v>0</v>
          </cell>
          <cell r="R1756">
            <v>7</v>
          </cell>
          <cell r="T1756">
            <v>1.006142003366298</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T1757">
            <v>0.97868774243711765</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23</v>
          </cell>
          <cell r="N1758">
            <v>0</v>
          </cell>
          <cell r="O1758">
            <v>2</v>
          </cell>
          <cell r="P1758">
            <v>3</v>
          </cell>
          <cell r="Q1758">
            <v>2</v>
          </cell>
          <cell r="R1758">
            <v>30</v>
          </cell>
          <cell r="S1758" t="str">
            <v>chômage (2), décès (1)</v>
          </cell>
          <cell r="T1758">
            <v>1.1417731271077256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0</v>
          </cell>
          <cell r="O1759">
            <v>0</v>
          </cell>
          <cell r="P1759">
            <v>0</v>
          </cell>
          <cell r="Q1759">
            <v>0</v>
          </cell>
          <cell r="R1759">
            <v>0</v>
          </cell>
          <cell r="T1759">
            <v>1.0129922344983091</v>
          </cell>
        </row>
        <row r="1760">
          <cell r="A1760" t="str">
            <v>437603012</v>
          </cell>
          <cell r="B1760" t="str">
            <v>R29</v>
          </cell>
          <cell r="C1760">
            <v>52</v>
          </cell>
          <cell r="D1760" t="str">
            <v>EVOSYS</v>
          </cell>
          <cell r="F1760">
            <v>9</v>
          </cell>
          <cell r="G1760" t="str">
            <v>6202A</v>
          </cell>
          <cell r="H1760">
            <v>1</v>
          </cell>
          <cell r="I1760">
            <v>0</v>
          </cell>
          <cell r="J1760">
            <v>0</v>
          </cell>
          <cell r="K1760">
            <v>0</v>
          </cell>
          <cell r="L1760">
            <v>0</v>
          </cell>
          <cell r="M1760">
            <v>0</v>
          </cell>
          <cell r="N1760">
            <v>0</v>
          </cell>
          <cell r="O1760">
            <v>0</v>
          </cell>
          <cell r="P1760">
            <v>0</v>
          </cell>
          <cell r="Q1760">
            <v>0</v>
          </cell>
          <cell r="R1760">
            <v>1</v>
          </cell>
          <cell r="T1760">
            <v>9.5048262379785164</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T1761">
            <v>1.0037269583429937</v>
          </cell>
        </row>
        <row r="1762">
          <cell r="A1762" t="str">
            <v>440055861</v>
          </cell>
          <cell r="B1762" t="str">
            <v>R17</v>
          </cell>
          <cell r="C1762">
            <v>2965</v>
          </cell>
          <cell r="D1762" t="str">
            <v>SPIE SUD EST</v>
          </cell>
          <cell r="F1762">
            <v>49</v>
          </cell>
          <cell r="G1762" t="str">
            <v>2733Z</v>
          </cell>
          <cell r="H1762">
            <v>5</v>
          </cell>
          <cell r="I1762">
            <v>0</v>
          </cell>
          <cell r="J1762">
            <v>0</v>
          </cell>
          <cell r="K1762">
            <v>0</v>
          </cell>
          <cell r="L1762">
            <v>0</v>
          </cell>
          <cell r="M1762">
            <v>0</v>
          </cell>
          <cell r="N1762">
            <v>0</v>
          </cell>
          <cell r="O1762">
            <v>0</v>
          </cell>
          <cell r="P1762">
            <v>0</v>
          </cell>
          <cell r="Q1762">
            <v>0</v>
          </cell>
          <cell r="R1762">
            <v>5</v>
          </cell>
          <cell r="T1762">
            <v>0.9896039146632124</v>
          </cell>
        </row>
        <row r="1763">
          <cell r="A1763" t="str">
            <v>440146504</v>
          </cell>
          <cell r="B1763" t="str">
            <v>R29</v>
          </cell>
          <cell r="C1763">
            <v>58</v>
          </cell>
          <cell r="D1763" t="str">
            <v>SYSTEREL</v>
          </cell>
          <cell r="F1763">
            <v>23</v>
          </cell>
          <cell r="G1763" t="str">
            <v>6202A</v>
          </cell>
          <cell r="H1763">
            <v>3</v>
          </cell>
          <cell r="I1763">
            <v>0</v>
          </cell>
          <cell r="J1763">
            <v>0</v>
          </cell>
          <cell r="K1763">
            <v>0</v>
          </cell>
          <cell r="L1763">
            <v>0</v>
          </cell>
          <cell r="M1763">
            <v>1</v>
          </cell>
          <cell r="N1763">
            <v>0</v>
          </cell>
          <cell r="O1763">
            <v>0</v>
          </cell>
          <cell r="P1763">
            <v>0</v>
          </cell>
          <cell r="Q1763">
            <v>0</v>
          </cell>
          <cell r="R1763">
            <v>4</v>
          </cell>
          <cell r="T1763">
            <v>1.0038752991916051</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1</v>
          </cell>
          <cell r="N1764">
            <v>0</v>
          </cell>
          <cell r="O1764">
            <v>0</v>
          </cell>
          <cell r="P1764">
            <v>0</v>
          </cell>
          <cell r="Q1764">
            <v>1</v>
          </cell>
          <cell r="R1764">
            <v>2</v>
          </cell>
          <cell r="T1764">
            <v>1.0049731646109066</v>
          </cell>
        </row>
        <row r="1765">
          <cell r="A1765" t="str">
            <v>442482485</v>
          </cell>
          <cell r="B1765" t="str">
            <v>R29</v>
          </cell>
          <cell r="C1765">
            <v>167</v>
          </cell>
          <cell r="D1765" t="str">
            <v>ANEO</v>
          </cell>
          <cell r="F1765">
            <v>105</v>
          </cell>
          <cell r="G1765" t="str">
            <v>6202A</v>
          </cell>
          <cell r="H1765">
            <v>0</v>
          </cell>
          <cell r="I1765">
            <v>0</v>
          </cell>
          <cell r="J1765">
            <v>0</v>
          </cell>
          <cell r="K1765">
            <v>0</v>
          </cell>
          <cell r="L1765">
            <v>0</v>
          </cell>
          <cell r="M1765">
            <v>0</v>
          </cell>
          <cell r="N1765">
            <v>0</v>
          </cell>
          <cell r="O1765">
            <v>0</v>
          </cell>
          <cell r="P1765">
            <v>0</v>
          </cell>
          <cell r="Q1765">
            <v>30</v>
          </cell>
          <cell r="R1765">
            <v>30</v>
          </cell>
          <cell r="T1765">
            <v>1.0194747994670474</v>
          </cell>
        </row>
        <row r="1766">
          <cell r="A1766" t="str">
            <v>443922299</v>
          </cell>
          <cell r="B1766" t="str">
            <v>R30</v>
          </cell>
          <cell r="C1766">
            <v>7</v>
          </cell>
          <cell r="D1766" t="str">
            <v>ILEXIA</v>
          </cell>
          <cell r="F1766">
            <v>6</v>
          </cell>
          <cell r="G1766" t="str">
            <v>7112B</v>
          </cell>
          <cell r="H1766">
            <v>0</v>
          </cell>
          <cell r="I1766">
            <v>0</v>
          </cell>
          <cell r="J1766">
            <v>0</v>
          </cell>
          <cell r="K1766">
            <v>0</v>
          </cell>
          <cell r="L1766">
            <v>0</v>
          </cell>
          <cell r="M1766">
            <v>3</v>
          </cell>
          <cell r="N1766">
            <v>0</v>
          </cell>
          <cell r="O1766">
            <v>0</v>
          </cell>
          <cell r="P1766">
            <v>0</v>
          </cell>
          <cell r="Q1766">
            <v>0</v>
          </cell>
          <cell r="R1766">
            <v>3</v>
          </cell>
          <cell r="T1766">
            <v>0.9958875026424</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0</v>
          </cell>
          <cell r="O1767">
            <v>2</v>
          </cell>
          <cell r="P1767">
            <v>0</v>
          </cell>
          <cell r="Q1767">
            <v>2</v>
          </cell>
          <cell r="R1767">
            <v>4</v>
          </cell>
          <cell r="T1767">
            <v>1.0014717325564342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T1768">
            <v>1.0018534203621747</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T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1</v>
          </cell>
          <cell r="Q1770">
            <v>0</v>
          </cell>
          <cell r="R1770">
            <v>1</v>
          </cell>
          <cell r="S1770" t="str">
            <v>Enseignement</v>
          </cell>
          <cell r="T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1</v>
          </cell>
          <cell r="N1771">
            <v>0</v>
          </cell>
          <cell r="O1771">
            <v>0</v>
          </cell>
          <cell r="P1771">
            <v>0</v>
          </cell>
          <cell r="Q1771">
            <v>0</v>
          </cell>
          <cell r="R1771">
            <v>1</v>
          </cell>
          <cell r="T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T1772">
            <v>1.0048102755131414</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T1773">
            <v>9.4902069299677549</v>
          </cell>
        </row>
        <row r="1774">
          <cell r="A1774" t="str">
            <v>445078470</v>
          </cell>
          <cell r="B1774" t="str">
            <v>R29</v>
          </cell>
          <cell r="C1774">
            <v>39</v>
          </cell>
          <cell r="D1774" t="str">
            <v>BATIWEB.COM</v>
          </cell>
          <cell r="F1774">
            <v>7</v>
          </cell>
          <cell r="G1774" t="str">
            <v>6312Z</v>
          </cell>
          <cell r="H1774">
            <v>1</v>
          </cell>
          <cell r="I1774">
            <v>0</v>
          </cell>
          <cell r="J1774">
            <v>0</v>
          </cell>
          <cell r="K1774">
            <v>0</v>
          </cell>
          <cell r="L1774">
            <v>0</v>
          </cell>
          <cell r="M1774">
            <v>0</v>
          </cell>
          <cell r="N1774">
            <v>0</v>
          </cell>
          <cell r="O1774">
            <v>0</v>
          </cell>
          <cell r="P1774">
            <v>0</v>
          </cell>
          <cell r="Q1774">
            <v>0</v>
          </cell>
          <cell r="R1774">
            <v>1</v>
          </cell>
          <cell r="T1774">
            <v>1.0020360991312312</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2</v>
          </cell>
          <cell r="R1775">
            <v>2</v>
          </cell>
          <cell r="T1775">
            <v>9.9753742295001402</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T1776">
            <v>9.4827544292800443</v>
          </cell>
        </row>
        <row r="1777">
          <cell r="A1777" t="str">
            <v>449666361</v>
          </cell>
          <cell r="B1777" t="str">
            <v>R14</v>
          </cell>
          <cell r="C1777">
            <v>263</v>
          </cell>
          <cell r="D1777" t="str">
            <v>AASTRA FRANCE</v>
          </cell>
          <cell r="F1777">
            <v>89</v>
          </cell>
          <cell r="G1777" t="str">
            <v>2630Z</v>
          </cell>
          <cell r="H1777">
            <v>1</v>
          </cell>
          <cell r="I1777">
            <v>0</v>
          </cell>
          <cell r="J1777">
            <v>0</v>
          </cell>
          <cell r="K1777">
            <v>0</v>
          </cell>
          <cell r="L1777">
            <v>0</v>
          </cell>
          <cell r="M1777">
            <v>1</v>
          </cell>
          <cell r="N1777">
            <v>0</v>
          </cell>
          <cell r="O1777">
            <v>0</v>
          </cell>
          <cell r="P1777">
            <v>1</v>
          </cell>
          <cell r="Q1777">
            <v>0</v>
          </cell>
          <cell r="R1777">
            <v>3</v>
          </cell>
          <cell r="S1777" t="str">
            <v>retraite</v>
          </cell>
          <cell r="T1777">
            <v>0.99792796239038772</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T1778">
            <v>9.4734881506747257</v>
          </cell>
        </row>
        <row r="1779">
          <cell r="A1779" t="str">
            <v>450064761</v>
          </cell>
          <cell r="B1779" t="str">
            <v>R27</v>
          </cell>
          <cell r="C1779">
            <v>24</v>
          </cell>
          <cell r="D1779" t="str">
            <v>AVANTEAM</v>
          </cell>
          <cell r="F1779">
            <v>3</v>
          </cell>
          <cell r="G1779" t="str">
            <v>5829A</v>
          </cell>
          <cell r="H1779">
            <v>0</v>
          </cell>
          <cell r="I1779">
            <v>0</v>
          </cell>
          <cell r="J1779">
            <v>0</v>
          </cell>
          <cell r="K1779">
            <v>0</v>
          </cell>
          <cell r="L1779">
            <v>0</v>
          </cell>
          <cell r="M1779">
            <v>0</v>
          </cell>
          <cell r="N1779">
            <v>0</v>
          </cell>
          <cell r="O1779">
            <v>0</v>
          </cell>
          <cell r="P1779">
            <v>0</v>
          </cell>
          <cell r="Q1779">
            <v>0</v>
          </cell>
          <cell r="R1779">
            <v>0</v>
          </cell>
          <cell r="T1779">
            <v>1.0037269583429937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T1780">
            <v>9.5191432574745569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T1781">
            <v>9.5060574100746926</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T1782">
            <v>1.000290551611819</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2</v>
          </cell>
          <cell r="Q1783">
            <v>0</v>
          </cell>
          <cell r="R1783">
            <v>2</v>
          </cell>
          <cell r="T1783">
            <v>1.0074714201094022</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T1784">
            <v>1.0029282546046951</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T1785">
            <v>1.0041290355985819</v>
          </cell>
        </row>
        <row r="1786">
          <cell r="A1786" t="str">
            <v>451683536</v>
          </cell>
          <cell r="B1786" t="str">
            <v>R16</v>
          </cell>
          <cell r="C1786">
            <v>143</v>
          </cell>
          <cell r="D1786" t="str">
            <v>RESMED PARIS SAS</v>
          </cell>
          <cell r="F1786">
            <v>19</v>
          </cell>
          <cell r="G1786" t="str">
            <v>2660Z</v>
          </cell>
          <cell r="H1786">
            <v>0</v>
          </cell>
          <cell r="I1786">
            <v>0</v>
          </cell>
          <cell r="J1786">
            <v>0</v>
          </cell>
          <cell r="K1786">
            <v>0</v>
          </cell>
          <cell r="L1786">
            <v>0</v>
          </cell>
          <cell r="M1786">
            <v>2</v>
          </cell>
          <cell r="N1786">
            <v>0</v>
          </cell>
          <cell r="O1786">
            <v>0</v>
          </cell>
          <cell r="P1786">
            <v>0</v>
          </cell>
          <cell r="Q1786">
            <v>0</v>
          </cell>
          <cell r="R1786">
            <v>2</v>
          </cell>
          <cell r="T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T1787">
            <v>9.5678362559582357</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2</v>
          </cell>
          <cell r="N1788">
            <v>0</v>
          </cell>
          <cell r="O1788">
            <v>0</v>
          </cell>
          <cell r="P1788">
            <v>0</v>
          </cell>
          <cell r="Q1788">
            <v>0</v>
          </cell>
          <cell r="R1788">
            <v>2</v>
          </cell>
          <cell r="T1788">
            <v>1.0020360991312312</v>
          </cell>
        </row>
        <row r="1789">
          <cell r="A1789" t="str">
            <v>453312365</v>
          </cell>
          <cell r="B1789" t="str">
            <v>R03</v>
          </cell>
          <cell r="C1789">
            <v>32</v>
          </cell>
          <cell r="D1789" t="str">
            <v>D WINE</v>
          </cell>
          <cell r="F1789">
            <v>16</v>
          </cell>
          <cell r="G1789" t="str">
            <v>1102B</v>
          </cell>
          <cell r="H1789">
            <v>0</v>
          </cell>
          <cell r="I1789">
            <v>0</v>
          </cell>
          <cell r="J1789">
            <v>0</v>
          </cell>
          <cell r="K1789">
            <v>0</v>
          </cell>
          <cell r="L1789">
            <v>0</v>
          </cell>
          <cell r="M1789">
            <v>1</v>
          </cell>
          <cell r="N1789">
            <v>0</v>
          </cell>
          <cell r="O1789">
            <v>0</v>
          </cell>
          <cell r="P1789">
            <v>0</v>
          </cell>
          <cell r="Q1789">
            <v>4</v>
          </cell>
          <cell r="R1789">
            <v>5</v>
          </cell>
          <cell r="T1789">
            <v>1.0868505163002242</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3</v>
          </cell>
          <cell r="R1790">
            <v>3</v>
          </cell>
          <cell r="T1790">
            <v>1.0084672499312108</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0</v>
          </cell>
          <cell r="N1791">
            <v>0</v>
          </cell>
          <cell r="O1791">
            <v>2</v>
          </cell>
          <cell r="P1791">
            <v>0</v>
          </cell>
          <cell r="Q1791">
            <v>0</v>
          </cell>
          <cell r="R1791">
            <v>2</v>
          </cell>
          <cell r="T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0</v>
          </cell>
          <cell r="L1792">
            <v>0</v>
          </cell>
          <cell r="M1792">
            <v>12</v>
          </cell>
          <cell r="N1792">
            <v>0</v>
          </cell>
          <cell r="O1792">
            <v>0</v>
          </cell>
          <cell r="P1792">
            <v>0</v>
          </cell>
          <cell r="Q1792">
            <v>0</v>
          </cell>
          <cell r="R1792">
            <v>12</v>
          </cell>
          <cell r="T1792">
            <v>1.0150130828773045</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1</v>
          </cell>
          <cell r="N1793">
            <v>0</v>
          </cell>
          <cell r="O1793">
            <v>0</v>
          </cell>
          <cell r="P1793">
            <v>0</v>
          </cell>
          <cell r="Q1793">
            <v>0</v>
          </cell>
          <cell r="R1793">
            <v>1</v>
          </cell>
          <cell r="T1793">
            <v>1.2363217116470793</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T1794">
            <v>9.4734881506747257</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T1795">
            <v>1.001744907997357</v>
          </cell>
        </row>
        <row r="1796">
          <cell r="A1796" t="str">
            <v>479372377</v>
          </cell>
          <cell r="B1796" t="str">
            <v>R07</v>
          </cell>
          <cell r="C1796">
            <v>314</v>
          </cell>
          <cell r="D1796" t="str">
            <v>LANXESS EMULSION RUBBER</v>
          </cell>
          <cell r="F1796">
            <v>4</v>
          </cell>
          <cell r="G1796" t="str">
            <v>2017Z</v>
          </cell>
          <cell r="H1796">
            <v>1</v>
          </cell>
          <cell r="I1796">
            <v>0</v>
          </cell>
          <cell r="J1796">
            <v>0</v>
          </cell>
          <cell r="K1796">
            <v>0</v>
          </cell>
          <cell r="L1796">
            <v>0</v>
          </cell>
          <cell r="M1796">
            <v>0</v>
          </cell>
          <cell r="N1796">
            <v>0</v>
          </cell>
          <cell r="O1796">
            <v>0</v>
          </cell>
          <cell r="P1796">
            <v>0</v>
          </cell>
          <cell r="Q1796">
            <v>0</v>
          </cell>
          <cell r="R1796">
            <v>1</v>
          </cell>
          <cell r="T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1</v>
          </cell>
          <cell r="R1797">
            <v>1</v>
          </cell>
          <cell r="T1797">
            <v>1.0074714201094022</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0</v>
          </cell>
          <cell r="M1798">
            <v>0</v>
          </cell>
          <cell r="N1798">
            <v>0</v>
          </cell>
          <cell r="O1798">
            <v>0</v>
          </cell>
          <cell r="P1798">
            <v>0</v>
          </cell>
          <cell r="Q1798">
            <v>0</v>
          </cell>
          <cell r="R1798">
            <v>0</v>
          </cell>
          <cell r="T1798">
            <v>9.499302219764072</v>
          </cell>
        </row>
        <row r="1799">
          <cell r="A1799" t="str">
            <v>480281948</v>
          </cell>
          <cell r="B1799" t="str">
            <v>R30</v>
          </cell>
          <cell r="C1799">
            <v>5</v>
          </cell>
          <cell r="D1799" t="str">
            <v>ECOPA</v>
          </cell>
          <cell r="F1799">
            <v>5</v>
          </cell>
          <cell r="G1799" t="str">
            <v>7022Z</v>
          </cell>
          <cell r="H1799">
            <v>0</v>
          </cell>
          <cell r="I1799">
            <v>0</v>
          </cell>
          <cell r="J1799">
            <v>0</v>
          </cell>
          <cell r="K1799">
            <v>0</v>
          </cell>
          <cell r="L1799">
            <v>0</v>
          </cell>
          <cell r="M1799">
            <v>1</v>
          </cell>
          <cell r="N1799">
            <v>0</v>
          </cell>
          <cell r="O1799">
            <v>3</v>
          </cell>
          <cell r="P1799">
            <v>0</v>
          </cell>
          <cell r="Q1799">
            <v>1</v>
          </cell>
          <cell r="R1799">
            <v>5</v>
          </cell>
          <cell r="T1799">
            <v>9.4474971788297886</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T1800">
            <v>9.5271456005113944</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0</v>
          </cell>
          <cell r="M1801">
            <v>0</v>
          </cell>
          <cell r="N1801">
            <v>0</v>
          </cell>
          <cell r="O1801">
            <v>0</v>
          </cell>
          <cell r="P1801">
            <v>0</v>
          </cell>
          <cell r="Q1801">
            <v>0</v>
          </cell>
          <cell r="R1801">
            <v>0</v>
          </cell>
          <cell r="T1801">
            <v>9.3623857504677979</v>
          </cell>
        </row>
        <row r="1802">
          <cell r="A1802" t="str">
            <v>482858339</v>
          </cell>
          <cell r="B1802" t="str">
            <v>R28</v>
          </cell>
          <cell r="C1802">
            <v>15</v>
          </cell>
          <cell r="D1802" t="str">
            <v>OPENIP</v>
          </cell>
          <cell r="F1802">
            <v>5</v>
          </cell>
          <cell r="G1802" t="str">
            <v>6190Z</v>
          </cell>
          <cell r="H1802">
            <v>0</v>
          </cell>
          <cell r="I1802">
            <v>0</v>
          </cell>
          <cell r="J1802">
            <v>0</v>
          </cell>
          <cell r="K1802">
            <v>0</v>
          </cell>
          <cell r="L1802">
            <v>0</v>
          </cell>
          <cell r="M1802">
            <v>0</v>
          </cell>
          <cell r="N1802">
            <v>0</v>
          </cell>
          <cell r="O1802">
            <v>0</v>
          </cell>
          <cell r="P1802">
            <v>0</v>
          </cell>
          <cell r="Q1802">
            <v>0</v>
          </cell>
          <cell r="R1802">
            <v>0</v>
          </cell>
          <cell r="T1802">
            <v>1.04741531196116</v>
          </cell>
        </row>
        <row r="1803">
          <cell r="A1803" t="str">
            <v>483191227</v>
          </cell>
          <cell r="B1803" t="str">
            <v>R29</v>
          </cell>
          <cell r="C1803">
            <v>21</v>
          </cell>
          <cell r="D1803" t="str">
            <v>TRUSTED LABS</v>
          </cell>
          <cell r="F1803">
            <v>14</v>
          </cell>
          <cell r="G1803" t="str">
            <v>6202A</v>
          </cell>
          <cell r="H1803">
            <v>0</v>
          </cell>
          <cell r="I1803">
            <v>0</v>
          </cell>
          <cell r="J1803">
            <v>0</v>
          </cell>
          <cell r="K1803">
            <v>0</v>
          </cell>
          <cell r="L1803">
            <v>0</v>
          </cell>
          <cell r="M1803">
            <v>1</v>
          </cell>
          <cell r="N1803">
            <v>0</v>
          </cell>
          <cell r="O1803">
            <v>0</v>
          </cell>
          <cell r="P1803">
            <v>0</v>
          </cell>
          <cell r="Q1803">
            <v>2</v>
          </cell>
          <cell r="R1803">
            <v>3</v>
          </cell>
          <cell r="T1803">
            <v>1.0018165728202117</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2</v>
          </cell>
          <cell r="R1804">
            <v>2</v>
          </cell>
          <cell r="T1804">
            <v>1.0020540212951463</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0</v>
          </cell>
          <cell r="L1805">
            <v>0</v>
          </cell>
          <cell r="M1805">
            <v>0</v>
          </cell>
          <cell r="N1805">
            <v>0</v>
          </cell>
          <cell r="O1805">
            <v>0</v>
          </cell>
          <cell r="P1805">
            <v>1</v>
          </cell>
          <cell r="Q1805">
            <v>0</v>
          </cell>
          <cell r="R1805">
            <v>1</v>
          </cell>
          <cell r="S1805" t="str">
            <v>chômage</v>
          </cell>
          <cell r="T1805">
            <v>1.0011807481453383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T1806">
            <v>1.0013462071290242</v>
          </cell>
        </row>
        <row r="1807">
          <cell r="A1807" t="str">
            <v>484348487</v>
          </cell>
          <cell r="B1807" t="str">
            <v>R29</v>
          </cell>
          <cell r="C1807">
            <v>410</v>
          </cell>
          <cell r="D1807" t="str">
            <v>NEO SOFT SERVICES</v>
          </cell>
          <cell r="F1807">
            <v>9</v>
          </cell>
          <cell r="G1807" t="str">
            <v>6202A</v>
          </cell>
          <cell r="H1807">
            <v>0</v>
          </cell>
          <cell r="I1807">
            <v>0</v>
          </cell>
          <cell r="J1807">
            <v>0</v>
          </cell>
          <cell r="K1807">
            <v>0</v>
          </cell>
          <cell r="L1807">
            <v>0</v>
          </cell>
          <cell r="M1807">
            <v>0</v>
          </cell>
          <cell r="N1807">
            <v>0</v>
          </cell>
          <cell r="O1807">
            <v>0</v>
          </cell>
          <cell r="P1807">
            <v>0</v>
          </cell>
          <cell r="Q1807">
            <v>0</v>
          </cell>
          <cell r="R1807">
            <v>0</v>
          </cell>
          <cell r="T1807">
            <v>1.0020540212951463</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T1808">
            <v>9.4855098683566013</v>
          </cell>
        </row>
        <row r="1809">
          <cell r="A1809" t="str">
            <v>485163034</v>
          </cell>
          <cell r="B1809" t="str">
            <v>R27</v>
          </cell>
          <cell r="C1809">
            <v>90</v>
          </cell>
          <cell r="D1809" t="str">
            <v>AVANTIS TECHNOLOGY</v>
          </cell>
          <cell r="F1809">
            <v>31</v>
          </cell>
          <cell r="G1809" t="str">
            <v>5829B</v>
          </cell>
          <cell r="H1809">
            <v>0</v>
          </cell>
          <cell r="I1809">
            <v>0</v>
          </cell>
          <cell r="J1809">
            <v>0</v>
          </cell>
          <cell r="K1809">
            <v>0</v>
          </cell>
          <cell r="L1809">
            <v>0</v>
          </cell>
          <cell r="M1809">
            <v>6</v>
          </cell>
          <cell r="N1809">
            <v>0</v>
          </cell>
          <cell r="O1809">
            <v>0</v>
          </cell>
          <cell r="P1809">
            <v>0</v>
          </cell>
          <cell r="Q1809">
            <v>0</v>
          </cell>
          <cell r="R1809">
            <v>6</v>
          </cell>
          <cell r="T1809">
            <v>1.0300458867783333</v>
          </cell>
        </row>
        <row r="1810">
          <cell r="A1810" t="str">
            <v>485356083</v>
          </cell>
          <cell r="B1810" t="str">
            <v>R07</v>
          </cell>
          <cell r="C1810">
            <v>121</v>
          </cell>
          <cell r="D1810" t="str">
            <v>AXSON TECHNOLOGIES</v>
          </cell>
          <cell r="F1810">
            <v>23</v>
          </cell>
          <cell r="G1810" t="str">
            <v>2016Z</v>
          </cell>
          <cell r="H1810">
            <v>0</v>
          </cell>
          <cell r="I1810">
            <v>0</v>
          </cell>
          <cell r="J1810">
            <v>0</v>
          </cell>
          <cell r="K1810">
            <v>0</v>
          </cell>
          <cell r="L1810">
            <v>0</v>
          </cell>
          <cell r="M1810">
            <v>0</v>
          </cell>
          <cell r="N1810">
            <v>0</v>
          </cell>
          <cell r="O1810">
            <v>0</v>
          </cell>
          <cell r="P1810">
            <v>0</v>
          </cell>
          <cell r="Q1810">
            <v>0</v>
          </cell>
          <cell r="R1810">
            <v>0</v>
          </cell>
          <cell r="T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1</v>
          </cell>
          <cell r="R1811">
            <v>1</v>
          </cell>
          <cell r="T1811">
            <v>1.0037269583429937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T1812">
            <v>1.0011628456684287</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T1813">
            <v>0.99156887750307943</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T1814">
            <v>0.99725595620726204</v>
          </cell>
        </row>
        <row r="1815">
          <cell r="A1815" t="str">
            <v>490585577</v>
          </cell>
          <cell r="B1815" t="str">
            <v>R27</v>
          </cell>
          <cell r="C1815">
            <v>18</v>
          </cell>
          <cell r="D1815" t="str">
            <v>KYLOTONN</v>
          </cell>
          <cell r="F1815">
            <v>11</v>
          </cell>
          <cell r="G1815" t="str">
            <v>5821Z</v>
          </cell>
          <cell r="H1815">
            <v>0</v>
          </cell>
          <cell r="I1815">
            <v>0</v>
          </cell>
          <cell r="J1815">
            <v>0</v>
          </cell>
          <cell r="K1815">
            <v>0</v>
          </cell>
          <cell r="L1815">
            <v>0</v>
          </cell>
          <cell r="M1815">
            <v>0</v>
          </cell>
          <cell r="N1815">
            <v>0</v>
          </cell>
          <cell r="O1815">
            <v>0</v>
          </cell>
          <cell r="P1815">
            <v>0</v>
          </cell>
          <cell r="Q1815">
            <v>0</v>
          </cell>
          <cell r="R1815">
            <v>0</v>
          </cell>
          <cell r="T1815">
            <v>1.0137512417052648</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T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T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T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0</v>
          </cell>
          <cell r="L1819">
            <v>0</v>
          </cell>
          <cell r="M1819">
            <v>0</v>
          </cell>
          <cell r="N1819">
            <v>0</v>
          </cell>
          <cell r="O1819">
            <v>0</v>
          </cell>
          <cell r="P1819">
            <v>0</v>
          </cell>
          <cell r="Q1819">
            <v>2</v>
          </cell>
          <cell r="R1819">
            <v>2</v>
          </cell>
          <cell r="T1819">
            <v>1.1079988993480101</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0</v>
          </cell>
          <cell r="L1820">
            <v>0</v>
          </cell>
          <cell r="M1820">
            <v>3</v>
          </cell>
          <cell r="N1820">
            <v>0</v>
          </cell>
          <cell r="O1820">
            <v>0</v>
          </cell>
          <cell r="P1820">
            <v>0</v>
          </cell>
          <cell r="Q1820">
            <v>0</v>
          </cell>
          <cell r="R1820">
            <v>3</v>
          </cell>
          <cell r="T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0</v>
          </cell>
          <cell r="M1821">
            <v>0</v>
          </cell>
          <cell r="N1821">
            <v>0</v>
          </cell>
          <cell r="O1821">
            <v>0</v>
          </cell>
          <cell r="P1821">
            <v>1</v>
          </cell>
          <cell r="Q1821">
            <v>0</v>
          </cell>
          <cell r="R1821">
            <v>1</v>
          </cell>
          <cell r="T1821">
            <v>0.99520416667371292</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T1822">
            <v>0.99725595620726204</v>
          </cell>
        </row>
        <row r="1823">
          <cell r="A1823" t="str">
            <v>492543947</v>
          </cell>
          <cell r="B1823" t="str">
            <v>R27</v>
          </cell>
          <cell r="C1823">
            <v>20</v>
          </cell>
          <cell r="D1823" t="str">
            <v>IPSOTV</v>
          </cell>
          <cell r="F1823">
            <v>7</v>
          </cell>
          <cell r="G1823" t="str">
            <v>5829C</v>
          </cell>
          <cell r="H1823">
            <v>0</v>
          </cell>
          <cell r="I1823">
            <v>0</v>
          </cell>
          <cell r="J1823">
            <v>0</v>
          </cell>
          <cell r="K1823">
            <v>0</v>
          </cell>
          <cell r="L1823">
            <v>0</v>
          </cell>
          <cell r="M1823">
            <v>0</v>
          </cell>
          <cell r="N1823">
            <v>0</v>
          </cell>
          <cell r="O1823">
            <v>0</v>
          </cell>
          <cell r="P1823">
            <v>0</v>
          </cell>
          <cell r="Q1823">
            <v>0</v>
          </cell>
          <cell r="R1823">
            <v>0</v>
          </cell>
          <cell r="T1823">
            <v>1.0087234735806265</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2</v>
          </cell>
          <cell r="Q1824">
            <v>0</v>
          </cell>
          <cell r="R1824">
            <v>2</v>
          </cell>
          <cell r="S1824" t="str">
            <v>CIF - Congé sans solde</v>
          </cell>
          <cell r="T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T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0</v>
          </cell>
          <cell r="M1826">
            <v>4</v>
          </cell>
          <cell r="N1826">
            <v>0</v>
          </cell>
          <cell r="O1826">
            <v>1</v>
          </cell>
          <cell r="P1826">
            <v>0</v>
          </cell>
          <cell r="Q1826">
            <v>0</v>
          </cell>
          <cell r="R1826">
            <v>5</v>
          </cell>
          <cell r="T1826">
            <v>1.0070928672731589</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1</v>
          </cell>
          <cell r="N1827">
            <v>0</v>
          </cell>
          <cell r="O1827">
            <v>0</v>
          </cell>
          <cell r="P1827">
            <v>0</v>
          </cell>
          <cell r="Q1827">
            <v>0</v>
          </cell>
          <cell r="R1827">
            <v>1</v>
          </cell>
          <cell r="T1827">
            <v>0.9940944374079117</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1</v>
          </cell>
          <cell r="R1828">
            <v>1</v>
          </cell>
          <cell r="T1828">
            <v>0.99286739669948099</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T1829">
            <v>0.99657143236601142</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1</v>
          </cell>
          <cell r="Q1830">
            <v>0</v>
          </cell>
          <cell r="R1830">
            <v>1</v>
          </cell>
          <cell r="S1830" t="str">
            <v>Reprise d'études</v>
          </cell>
          <cell r="T1830">
            <v>1.0282910284901536</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T1831">
            <v>12.766562163084432</v>
          </cell>
        </row>
        <row r="1832">
          <cell r="A1832" t="str">
            <v>495314668</v>
          </cell>
          <cell r="B1832" t="str">
            <v>R17</v>
          </cell>
          <cell r="C1832">
            <v>1</v>
          </cell>
          <cell r="D1832" t="str">
            <v>WINDDROP SARL</v>
          </cell>
          <cell r="F1832">
            <v>1</v>
          </cell>
          <cell r="G1832" t="str">
            <v>2751Z</v>
          </cell>
          <cell r="H1832">
            <v>1</v>
          </cell>
          <cell r="I1832">
            <v>0</v>
          </cell>
          <cell r="J1832">
            <v>0</v>
          </cell>
          <cell r="K1832">
            <v>0</v>
          </cell>
          <cell r="L1832">
            <v>0</v>
          </cell>
          <cell r="M1832">
            <v>0</v>
          </cell>
          <cell r="N1832">
            <v>0</v>
          </cell>
          <cell r="O1832">
            <v>0</v>
          </cell>
          <cell r="P1832">
            <v>0</v>
          </cell>
          <cell r="Q1832">
            <v>0</v>
          </cell>
          <cell r="R1832">
            <v>1</v>
          </cell>
          <cell r="T1832">
            <v>9.4995838248044677</v>
          </cell>
        </row>
        <row r="1833">
          <cell r="A1833" t="str">
            <v>495364200</v>
          </cell>
          <cell r="B1833" t="str">
            <v>R30</v>
          </cell>
          <cell r="C1833">
            <v>25</v>
          </cell>
          <cell r="D1833" t="str">
            <v>TESS ATELIER D INGENIERIE</v>
          </cell>
          <cell r="F1833">
            <v>17</v>
          </cell>
          <cell r="G1833" t="str">
            <v>7112B</v>
          </cell>
          <cell r="H1833">
            <v>1</v>
          </cell>
          <cell r="I1833">
            <v>0</v>
          </cell>
          <cell r="J1833">
            <v>0</v>
          </cell>
          <cell r="K1833">
            <v>0</v>
          </cell>
          <cell r="L1833">
            <v>0</v>
          </cell>
          <cell r="M1833">
            <v>1</v>
          </cell>
          <cell r="N1833">
            <v>0</v>
          </cell>
          <cell r="O1833">
            <v>0</v>
          </cell>
          <cell r="P1833">
            <v>0</v>
          </cell>
          <cell r="Q1833">
            <v>0</v>
          </cell>
          <cell r="R1833">
            <v>2</v>
          </cell>
          <cell r="T1833">
            <v>9.6311022879313839</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1</v>
          </cell>
          <cell r="N1834">
            <v>0</v>
          </cell>
          <cell r="O1834">
            <v>0</v>
          </cell>
          <cell r="P1834">
            <v>0</v>
          </cell>
          <cell r="Q1834">
            <v>0</v>
          </cell>
          <cell r="R1834">
            <v>1</v>
          </cell>
          <cell r="T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T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0</v>
          </cell>
          <cell r="M1836">
            <v>0</v>
          </cell>
          <cell r="N1836">
            <v>0</v>
          </cell>
          <cell r="O1836">
            <v>0</v>
          </cell>
          <cell r="P1836">
            <v>0</v>
          </cell>
          <cell r="Q1836">
            <v>0</v>
          </cell>
          <cell r="R1836">
            <v>0</v>
          </cell>
          <cell r="T1836">
            <v>1.0132639436075772</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1</v>
          </cell>
          <cell r="N1837">
            <v>0</v>
          </cell>
          <cell r="O1837">
            <v>0</v>
          </cell>
          <cell r="P1837">
            <v>0</v>
          </cell>
          <cell r="Q1837">
            <v>0</v>
          </cell>
          <cell r="R1837">
            <v>1</v>
          </cell>
          <cell r="T1837">
            <v>1.0012403781608028</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T1838">
            <v>9.4734881506747257</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T1839">
            <v>0.99930821056240593</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T1840">
            <v>0.90060185727409958</v>
          </cell>
        </row>
        <row r="1841">
          <cell r="A1841" t="str">
            <v>501097760</v>
          </cell>
          <cell r="B1841" t="str">
            <v>R27</v>
          </cell>
          <cell r="C1841">
            <v>10</v>
          </cell>
          <cell r="D1841" t="str">
            <v>OVERKIZ SAS</v>
          </cell>
          <cell r="F1841">
            <v>6</v>
          </cell>
          <cell r="G1841" t="str">
            <v>5829C</v>
          </cell>
          <cell r="H1841">
            <v>0</v>
          </cell>
          <cell r="I1841">
            <v>0</v>
          </cell>
          <cell r="J1841">
            <v>0</v>
          </cell>
          <cell r="K1841">
            <v>0</v>
          </cell>
          <cell r="L1841">
            <v>0</v>
          </cell>
          <cell r="M1841">
            <v>0</v>
          </cell>
          <cell r="N1841">
            <v>0</v>
          </cell>
          <cell r="O1841">
            <v>0</v>
          </cell>
          <cell r="P1841">
            <v>0</v>
          </cell>
          <cell r="Q1841">
            <v>0</v>
          </cell>
          <cell r="R1841">
            <v>0</v>
          </cell>
          <cell r="T1841">
            <v>9.550829062637133</v>
          </cell>
        </row>
        <row r="1842">
          <cell r="A1842" t="str">
            <v>501704969</v>
          </cell>
          <cell r="B1842" t="str">
            <v>R30</v>
          </cell>
          <cell r="C1842">
            <v>77</v>
          </cell>
          <cell r="D1842" t="str">
            <v>UB-FILIALE</v>
          </cell>
          <cell r="F1842">
            <v>56</v>
          </cell>
          <cell r="G1842" t="str">
            <v>7112B</v>
          </cell>
          <cell r="H1842">
            <v>0</v>
          </cell>
          <cell r="I1842">
            <v>0</v>
          </cell>
          <cell r="J1842">
            <v>0</v>
          </cell>
          <cell r="K1842">
            <v>0</v>
          </cell>
          <cell r="L1842">
            <v>0</v>
          </cell>
          <cell r="M1842">
            <v>0</v>
          </cell>
          <cell r="N1842">
            <v>0</v>
          </cell>
          <cell r="O1842">
            <v>0</v>
          </cell>
          <cell r="P1842">
            <v>0</v>
          </cell>
          <cell r="Q1842">
            <v>0</v>
          </cell>
          <cell r="R1842">
            <v>0</v>
          </cell>
          <cell r="T1842">
            <v>1.1239843030831258</v>
          </cell>
        </row>
        <row r="1843">
          <cell r="A1843" t="str">
            <v>503565475</v>
          </cell>
          <cell r="B1843" t="str">
            <v>R30</v>
          </cell>
          <cell r="C1843">
            <v>30</v>
          </cell>
          <cell r="D1843" t="str">
            <v>AES EMBEDDED SYSTEMS</v>
          </cell>
          <cell r="F1843">
            <v>25</v>
          </cell>
          <cell r="G1843" t="str">
            <v>7112B</v>
          </cell>
          <cell r="H1843">
            <v>0</v>
          </cell>
          <cell r="I1843">
            <v>0</v>
          </cell>
          <cell r="J1843">
            <v>0</v>
          </cell>
          <cell r="K1843">
            <v>0</v>
          </cell>
          <cell r="L1843">
            <v>0</v>
          </cell>
          <cell r="M1843">
            <v>5</v>
          </cell>
          <cell r="N1843">
            <v>0</v>
          </cell>
          <cell r="O1843">
            <v>0</v>
          </cell>
          <cell r="P1843">
            <v>0</v>
          </cell>
          <cell r="Q1843">
            <v>0</v>
          </cell>
          <cell r="R1843">
            <v>5</v>
          </cell>
          <cell r="T1843">
            <v>0.99929843965220788</v>
          </cell>
        </row>
        <row r="1844">
          <cell r="A1844" t="str">
            <v>503930158</v>
          </cell>
          <cell r="B1844" t="str">
            <v>R13</v>
          </cell>
          <cell r="C1844">
            <v>8</v>
          </cell>
          <cell r="D1844" t="str">
            <v>UINT</v>
          </cell>
          <cell r="F1844">
            <v>7</v>
          </cell>
          <cell r="G1844" t="str">
            <v>2611Z</v>
          </cell>
          <cell r="H1844">
            <v>0</v>
          </cell>
          <cell r="I1844">
            <v>0</v>
          </cell>
          <cell r="J1844">
            <v>0</v>
          </cell>
          <cell r="K1844">
            <v>0</v>
          </cell>
          <cell r="L1844">
            <v>0</v>
          </cell>
          <cell r="M1844">
            <v>0</v>
          </cell>
          <cell r="N1844">
            <v>0</v>
          </cell>
          <cell r="O1844">
            <v>0</v>
          </cell>
          <cell r="P1844">
            <v>0</v>
          </cell>
          <cell r="Q1844">
            <v>0</v>
          </cell>
          <cell r="R1844">
            <v>0</v>
          </cell>
          <cell r="T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T1845">
            <v>9.5650756286136787</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T1846">
            <v>9.6655338710327623</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T1847">
            <v>9.3139088756662591</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T1848">
            <v>0.99594560454612524</v>
          </cell>
        </row>
        <row r="1849">
          <cell r="A1849" t="str">
            <v>599802006</v>
          </cell>
          <cell r="B1849" t="str">
            <v>R07</v>
          </cell>
          <cell r="C1849">
            <v>96</v>
          </cell>
          <cell r="D1849" t="str">
            <v>IMERYS TALC EUROPE</v>
          </cell>
          <cell r="F1849">
            <v>10</v>
          </cell>
          <cell r="G1849" t="str">
            <v>2013B</v>
          </cell>
          <cell r="H1849">
            <v>1</v>
          </cell>
          <cell r="I1849">
            <v>0</v>
          </cell>
          <cell r="J1849">
            <v>0</v>
          </cell>
          <cell r="K1849">
            <v>0</v>
          </cell>
          <cell r="L1849">
            <v>0</v>
          </cell>
          <cell r="M1849">
            <v>0</v>
          </cell>
          <cell r="N1849">
            <v>0</v>
          </cell>
          <cell r="O1849">
            <v>0</v>
          </cell>
          <cell r="P1849">
            <v>0</v>
          </cell>
          <cell r="Q1849">
            <v>0</v>
          </cell>
          <cell r="R1849">
            <v>1</v>
          </cell>
          <cell r="T1849">
            <v>1.007740288921166</v>
          </cell>
        </row>
        <row r="1850">
          <cell r="A1850" t="str">
            <v>612034496</v>
          </cell>
          <cell r="B1850" t="str">
            <v>R30</v>
          </cell>
          <cell r="C1850">
            <v>1074</v>
          </cell>
          <cell r="D1850" t="str">
            <v>KANTAR SAS</v>
          </cell>
          <cell r="F1850">
            <v>27</v>
          </cell>
          <cell r="G1850" t="str">
            <v>7320Z</v>
          </cell>
          <cell r="H1850">
            <v>0</v>
          </cell>
          <cell r="I1850">
            <v>0</v>
          </cell>
          <cell r="J1850">
            <v>0</v>
          </cell>
          <cell r="K1850">
            <v>0</v>
          </cell>
          <cell r="L1850">
            <v>0</v>
          </cell>
          <cell r="M1850">
            <v>0</v>
          </cell>
          <cell r="N1850">
            <v>0</v>
          </cell>
          <cell r="O1850">
            <v>0</v>
          </cell>
          <cell r="P1850">
            <v>1</v>
          </cell>
          <cell r="Q1850">
            <v>0</v>
          </cell>
          <cell r="R1850">
            <v>1</v>
          </cell>
          <cell r="S1850" t="str">
            <v>poursuite d'études</v>
          </cell>
          <cell r="T1850">
            <v>1.0034238221673302</v>
          </cell>
        </row>
        <row r="1851">
          <cell r="A1851" t="str">
            <v>663650034</v>
          </cell>
          <cell r="B1851" t="str">
            <v>R22</v>
          </cell>
          <cell r="C1851">
            <v>99</v>
          </cell>
          <cell r="D1851" t="str">
            <v>MANU FRANC APPAREILS ELECTRO MES</v>
          </cell>
          <cell r="F1851">
            <v>4</v>
          </cell>
          <cell r="G1851" t="str">
            <v>329</v>
          </cell>
          <cell r="H1851">
            <v>0</v>
          </cell>
          <cell r="I1851">
            <v>0</v>
          </cell>
          <cell r="J1851">
            <v>0</v>
          </cell>
          <cell r="K1851">
            <v>0</v>
          </cell>
          <cell r="L1851">
            <v>0</v>
          </cell>
          <cell r="M1851">
            <v>0</v>
          </cell>
          <cell r="N1851">
            <v>0</v>
          </cell>
          <cell r="O1851">
            <v>0</v>
          </cell>
          <cell r="P1851">
            <v>0</v>
          </cell>
          <cell r="Q1851">
            <v>0</v>
          </cell>
          <cell r="R1851">
            <v>0</v>
          </cell>
          <cell r="T1851">
            <v>9.5085353006164048</v>
          </cell>
        </row>
        <row r="1852">
          <cell r="A1852" t="str">
            <v>672014081</v>
          </cell>
          <cell r="B1852" t="str">
            <v>R11</v>
          </cell>
          <cell r="C1852">
            <v>2834</v>
          </cell>
          <cell r="D1852" t="str">
            <v>CONSTELLIUM FRANCE cr Voreppe</v>
          </cell>
          <cell r="F1852">
            <v>14</v>
          </cell>
          <cell r="G1852" t="str">
            <v>2442Z</v>
          </cell>
          <cell r="H1852">
            <v>0</v>
          </cell>
          <cell r="I1852">
            <v>1</v>
          </cell>
          <cell r="J1852">
            <v>0</v>
          </cell>
          <cell r="K1852">
            <v>0</v>
          </cell>
          <cell r="L1852">
            <v>0</v>
          </cell>
          <cell r="M1852">
            <v>0</v>
          </cell>
          <cell r="N1852">
            <v>0</v>
          </cell>
          <cell r="O1852">
            <v>0</v>
          </cell>
          <cell r="P1852">
            <v>1</v>
          </cell>
          <cell r="Q1852">
            <v>0</v>
          </cell>
          <cell r="R1852">
            <v>2</v>
          </cell>
          <cell r="S1852" t="str">
            <v>retraite</v>
          </cell>
          <cell r="T1852">
            <v>0.99404428646938803</v>
          </cell>
        </row>
        <row r="1853">
          <cell r="A1853" t="str">
            <v>672038288</v>
          </cell>
          <cell r="B1853" t="str">
            <v>R30</v>
          </cell>
          <cell r="C1853">
            <v>236</v>
          </cell>
          <cell r="D1853" t="str">
            <v>SETEC TPI</v>
          </cell>
          <cell r="F1853">
            <v>29</v>
          </cell>
          <cell r="G1853" t="str">
            <v>7112B</v>
          </cell>
          <cell r="H1853">
            <v>0</v>
          </cell>
          <cell r="I1853">
            <v>0</v>
          </cell>
          <cell r="J1853">
            <v>0</v>
          </cell>
          <cell r="K1853">
            <v>0</v>
          </cell>
          <cell r="L1853">
            <v>0</v>
          </cell>
          <cell r="M1853">
            <v>0</v>
          </cell>
          <cell r="N1853">
            <v>0</v>
          </cell>
          <cell r="O1853">
            <v>0</v>
          </cell>
          <cell r="P1853">
            <v>0</v>
          </cell>
          <cell r="Q1853">
            <v>0</v>
          </cell>
          <cell r="R1853">
            <v>0</v>
          </cell>
          <cell r="T1853">
            <v>1.00757067193637</v>
          </cell>
        </row>
        <row r="1854">
          <cell r="A1854" t="str">
            <v>722017290</v>
          </cell>
          <cell r="B1854" t="str">
            <v>R30</v>
          </cell>
          <cell r="C1854">
            <v>53</v>
          </cell>
          <cell r="D1854" t="str">
            <v>TERRASOL</v>
          </cell>
          <cell r="F1854">
            <v>35</v>
          </cell>
          <cell r="G1854" t="str">
            <v>7112B</v>
          </cell>
          <cell r="H1854">
            <v>1</v>
          </cell>
          <cell r="I1854">
            <v>0</v>
          </cell>
          <cell r="J1854">
            <v>0</v>
          </cell>
          <cell r="K1854">
            <v>0</v>
          </cell>
          <cell r="L1854">
            <v>0</v>
          </cell>
          <cell r="M1854">
            <v>0</v>
          </cell>
          <cell r="N1854">
            <v>0</v>
          </cell>
          <cell r="O1854">
            <v>1</v>
          </cell>
          <cell r="P1854">
            <v>0</v>
          </cell>
          <cell r="Q1854">
            <v>1</v>
          </cell>
          <cell r="R1854">
            <v>3</v>
          </cell>
          <cell r="T1854">
            <v>1.0429798517095072</v>
          </cell>
        </row>
        <row r="1855">
          <cell r="A1855" t="str">
            <v>732050034</v>
          </cell>
          <cell r="B1855" t="str">
            <v>R30</v>
          </cell>
          <cell r="C1855">
            <v>342</v>
          </cell>
          <cell r="D1855" t="str">
            <v>ENGINEERING CONCEPTION MAINTENAN</v>
          </cell>
          <cell r="F1855">
            <v>75</v>
          </cell>
          <cell r="G1855" t="str">
            <v>7112B</v>
          </cell>
          <cell r="H1855">
            <v>4</v>
          </cell>
          <cell r="I1855">
            <v>0</v>
          </cell>
          <cell r="J1855">
            <v>0</v>
          </cell>
          <cell r="K1855">
            <v>0</v>
          </cell>
          <cell r="L1855">
            <v>0</v>
          </cell>
          <cell r="M1855">
            <v>5</v>
          </cell>
          <cell r="N1855">
            <v>0</v>
          </cell>
          <cell r="O1855">
            <v>0</v>
          </cell>
          <cell r="P1855">
            <v>0</v>
          </cell>
          <cell r="Q1855">
            <v>0</v>
          </cell>
          <cell r="R1855">
            <v>9</v>
          </cell>
          <cell r="T1855">
            <v>0.97628663466396803</v>
          </cell>
        </row>
        <row r="1856">
          <cell r="A1856" t="str">
            <v>950565952</v>
          </cell>
          <cell r="B1856" t="str">
            <v>R29</v>
          </cell>
          <cell r="C1856">
            <v>46</v>
          </cell>
          <cell r="D1856" t="str">
            <v>CORAUD</v>
          </cell>
          <cell r="F1856">
            <v>14</v>
          </cell>
          <cell r="G1856" t="str">
            <v>6202A</v>
          </cell>
          <cell r="H1856">
            <v>1</v>
          </cell>
          <cell r="I1856">
            <v>0</v>
          </cell>
          <cell r="J1856">
            <v>0</v>
          </cell>
          <cell r="K1856">
            <v>0</v>
          </cell>
          <cell r="L1856">
            <v>0</v>
          </cell>
          <cell r="M1856">
            <v>3</v>
          </cell>
          <cell r="N1856">
            <v>0</v>
          </cell>
          <cell r="O1856">
            <v>0</v>
          </cell>
          <cell r="P1856">
            <v>0</v>
          </cell>
          <cell r="Q1856">
            <v>0</v>
          </cell>
          <cell r="R1856">
            <v>4</v>
          </cell>
          <cell r="T1856">
            <v>1.0040774257159102</v>
          </cell>
        </row>
        <row r="1857">
          <cell r="A1857" t="str">
            <v>477803647</v>
          </cell>
          <cell r="B1857" t="str">
            <v>R30</v>
          </cell>
          <cell r="C1857">
            <v>21</v>
          </cell>
          <cell r="D1857" t="str">
            <v>BOLERO WEB INTELLIGENCE SARL</v>
          </cell>
          <cell r="F1857">
            <v>2</v>
          </cell>
          <cell r="G1857" t="str">
            <v>7311Z</v>
          </cell>
          <cell r="H1857">
            <v>0</v>
          </cell>
          <cell r="I1857">
            <v>0</v>
          </cell>
          <cell r="J1857">
            <v>0</v>
          </cell>
          <cell r="K1857">
            <v>0</v>
          </cell>
          <cell r="L1857">
            <v>0</v>
          </cell>
          <cell r="M1857">
            <v>0</v>
          </cell>
          <cell r="N1857">
            <v>0</v>
          </cell>
          <cell r="O1857">
            <v>0</v>
          </cell>
          <cell r="P1857">
            <v>0</v>
          </cell>
          <cell r="Q1857">
            <v>0</v>
          </cell>
          <cell r="R1857">
            <v>0</v>
          </cell>
          <cell r="T1857">
            <v>9.5191432574745569</v>
          </cell>
        </row>
        <row r="1858">
          <cell r="A1858" t="str">
            <v>493128128</v>
          </cell>
          <cell r="B1858" t="str">
            <v>R28</v>
          </cell>
          <cell r="C1858">
            <v>50</v>
          </cell>
          <cell r="D1858" t="str">
            <v>DAVIDSON OUEST</v>
          </cell>
          <cell r="F1858">
            <v>32</v>
          </cell>
          <cell r="G1858" t="str">
            <v>6190Z</v>
          </cell>
          <cell r="H1858">
            <v>0</v>
          </cell>
          <cell r="I1858">
            <v>0</v>
          </cell>
          <cell r="J1858">
            <v>0</v>
          </cell>
          <cell r="K1858">
            <v>0</v>
          </cell>
          <cell r="L1858">
            <v>0</v>
          </cell>
          <cell r="M1858">
            <v>0</v>
          </cell>
          <cell r="N1858">
            <v>0</v>
          </cell>
          <cell r="O1858">
            <v>0</v>
          </cell>
          <cell r="P1858">
            <v>0</v>
          </cell>
          <cell r="Q1858">
            <v>38</v>
          </cell>
          <cell r="R1858">
            <v>38</v>
          </cell>
          <cell r="T1858">
            <v>1.0942425137072183</v>
          </cell>
        </row>
        <row r="1859">
          <cell r="A1859" t="str">
            <v>501789036</v>
          </cell>
          <cell r="B1859" t="str">
            <v>R28</v>
          </cell>
          <cell r="C1859">
            <v>168</v>
          </cell>
          <cell r="D1859" t="str">
            <v>DAVIDSON RHONE ALPES</v>
          </cell>
          <cell r="F1859">
            <v>47</v>
          </cell>
          <cell r="G1859" t="str">
            <v>6120Z</v>
          </cell>
          <cell r="H1859">
            <v>0</v>
          </cell>
          <cell r="I1859">
            <v>0</v>
          </cell>
          <cell r="J1859">
            <v>0</v>
          </cell>
          <cell r="K1859">
            <v>0</v>
          </cell>
          <cell r="L1859">
            <v>0</v>
          </cell>
          <cell r="M1859">
            <v>0</v>
          </cell>
          <cell r="N1859">
            <v>0</v>
          </cell>
          <cell r="O1859">
            <v>0</v>
          </cell>
          <cell r="P1859">
            <v>0</v>
          </cell>
          <cell r="Q1859">
            <v>7</v>
          </cell>
          <cell r="R1859">
            <v>7</v>
          </cell>
          <cell r="T1859">
            <v>1.2091771097043453</v>
          </cell>
        </row>
        <row r="1860">
          <cell r="A1860" t="str">
            <v>493815625</v>
          </cell>
          <cell r="B1860" t="str">
            <v>R28</v>
          </cell>
          <cell r="C1860">
            <v>31</v>
          </cell>
          <cell r="D1860" t="str">
            <v>DAVIDSON PACA</v>
          </cell>
          <cell r="F1860">
            <v>29</v>
          </cell>
          <cell r="G1860" t="str">
            <v>6190Z</v>
          </cell>
          <cell r="H1860">
            <v>0</v>
          </cell>
          <cell r="I1860">
            <v>0</v>
          </cell>
          <cell r="J1860">
            <v>0</v>
          </cell>
          <cell r="K1860">
            <v>0</v>
          </cell>
          <cell r="L1860">
            <v>0</v>
          </cell>
          <cell r="M1860">
            <v>0</v>
          </cell>
          <cell r="N1860">
            <v>0</v>
          </cell>
          <cell r="O1860">
            <v>0</v>
          </cell>
          <cell r="P1860">
            <v>0</v>
          </cell>
          <cell r="Q1860">
            <v>10</v>
          </cell>
          <cell r="R1860">
            <v>10</v>
          </cell>
          <cell r="T1860">
            <v>1.02059545991997</v>
          </cell>
        </row>
        <row r="1861">
          <cell r="A1861" t="str">
            <v>501737472</v>
          </cell>
          <cell r="B1861" t="str">
            <v>R09</v>
          </cell>
          <cell r="C1861">
            <v>359</v>
          </cell>
          <cell r="D1861" t="str">
            <v>PLASTIC OMNIUM AUTO EXT SERVICES</v>
          </cell>
          <cell r="F1861">
            <v>138</v>
          </cell>
          <cell r="G1861" t="str">
            <v>2229A</v>
          </cell>
          <cell r="H1861">
            <v>0</v>
          </cell>
          <cell r="I1861">
            <v>0</v>
          </cell>
          <cell r="J1861">
            <v>0</v>
          </cell>
          <cell r="K1861">
            <v>0</v>
          </cell>
          <cell r="L1861">
            <v>0</v>
          </cell>
          <cell r="M1861">
            <v>7</v>
          </cell>
          <cell r="N1861">
            <v>0</v>
          </cell>
          <cell r="O1861">
            <v>1</v>
          </cell>
          <cell r="P1861">
            <v>0</v>
          </cell>
          <cell r="Q1861">
            <v>3</v>
          </cell>
          <cell r="R1861">
            <v>11</v>
          </cell>
          <cell r="T1861">
            <v>1.442198907651443</v>
          </cell>
        </row>
        <row r="1862">
          <cell r="A1862" t="str">
            <v>494887631</v>
          </cell>
          <cell r="B1862" t="str">
            <v>R03</v>
          </cell>
          <cell r="C1862">
            <v>857</v>
          </cell>
          <cell r="D1862" t="str">
            <v>MARS PF France</v>
          </cell>
          <cell r="F1862">
            <v>5</v>
          </cell>
          <cell r="G1862" t="str">
            <v>1092Z</v>
          </cell>
          <cell r="H1862">
            <v>0</v>
          </cell>
          <cell r="I1862">
            <v>0</v>
          </cell>
          <cell r="J1862">
            <v>0</v>
          </cell>
          <cell r="K1862">
            <v>0</v>
          </cell>
          <cell r="L1862">
            <v>0</v>
          </cell>
          <cell r="M1862">
            <v>0</v>
          </cell>
          <cell r="N1862">
            <v>0</v>
          </cell>
          <cell r="O1862">
            <v>0</v>
          </cell>
          <cell r="P1862">
            <v>0</v>
          </cell>
          <cell r="Q1862">
            <v>0</v>
          </cell>
          <cell r="R1862">
            <v>0</v>
          </cell>
          <cell r="T1862">
            <v>1.0490207660033533</v>
          </cell>
        </row>
        <row r="1863">
          <cell r="A1863" t="str">
            <v>421842188</v>
          </cell>
          <cell r="B1863" t="str">
            <v>R13</v>
          </cell>
          <cell r="C1863">
            <v>892</v>
          </cell>
          <cell r="D1863" t="str">
            <v>ASTEELFLASH EUROPE Ets dvt</v>
          </cell>
          <cell r="F1863">
            <v>13</v>
          </cell>
          <cell r="G1863" t="str">
            <v>2612Z</v>
          </cell>
          <cell r="H1863">
            <v>0</v>
          </cell>
          <cell r="I1863">
            <v>0</v>
          </cell>
          <cell r="J1863">
            <v>0</v>
          </cell>
          <cell r="K1863">
            <v>0</v>
          </cell>
          <cell r="L1863">
            <v>0</v>
          </cell>
          <cell r="M1863">
            <v>1</v>
          </cell>
          <cell r="N1863">
            <v>0</v>
          </cell>
          <cell r="O1863">
            <v>0</v>
          </cell>
          <cell r="P1863">
            <v>0</v>
          </cell>
          <cell r="Q1863">
            <v>0</v>
          </cell>
          <cell r="R1863">
            <v>1</v>
          </cell>
          <cell r="T1863">
            <v>1.0172124501455211</v>
          </cell>
        </row>
        <row r="1864">
          <cell r="A1864" t="str">
            <v>055804124</v>
          </cell>
          <cell r="B1864" t="str">
            <v>R17</v>
          </cell>
          <cell r="C1864">
            <v>413</v>
          </cell>
          <cell r="D1864" t="str">
            <v>BOLLORE</v>
          </cell>
          <cell r="F1864">
            <v>1</v>
          </cell>
          <cell r="G1864" t="str">
            <v>2720Z</v>
          </cell>
          <cell r="H1864">
            <v>0</v>
          </cell>
          <cell r="I1864">
            <v>0</v>
          </cell>
          <cell r="J1864">
            <v>0</v>
          </cell>
          <cell r="K1864">
            <v>0</v>
          </cell>
          <cell r="L1864">
            <v>0</v>
          </cell>
          <cell r="M1864">
            <v>0</v>
          </cell>
          <cell r="N1864">
            <v>0</v>
          </cell>
          <cell r="O1864">
            <v>0</v>
          </cell>
          <cell r="P1864">
            <v>0</v>
          </cell>
          <cell r="Q1864">
            <v>0</v>
          </cell>
          <cell r="R1864">
            <v>0</v>
          </cell>
          <cell r="T1864">
            <v>1.0020658043042687</v>
          </cell>
        </row>
        <row r="1865">
          <cell r="A1865" t="str">
            <v>071501803</v>
          </cell>
          <cell r="B1865" t="str">
            <v>R22</v>
          </cell>
          <cell r="C1865">
            <v>211</v>
          </cell>
          <cell r="D1865" t="str">
            <v>GEA GRENOBLOISE D ELECTRO AUTOMATISME</v>
          </cell>
          <cell r="F1865">
            <v>4</v>
          </cell>
          <cell r="G1865" t="str">
            <v>329</v>
          </cell>
          <cell r="H1865">
            <v>0</v>
          </cell>
          <cell r="I1865">
            <v>0</v>
          </cell>
          <cell r="J1865">
            <v>0</v>
          </cell>
          <cell r="K1865">
            <v>0</v>
          </cell>
          <cell r="L1865">
            <v>0</v>
          </cell>
          <cell r="M1865">
            <v>0</v>
          </cell>
          <cell r="N1865">
            <v>0</v>
          </cell>
          <cell r="O1865">
            <v>0</v>
          </cell>
          <cell r="P1865">
            <v>0</v>
          </cell>
          <cell r="Q1865">
            <v>0</v>
          </cell>
          <cell r="R1865">
            <v>0</v>
          </cell>
          <cell r="T1865">
            <v>0.99288651127325045</v>
          </cell>
        </row>
        <row r="1866">
          <cell r="A1866" t="str">
            <v>300030616</v>
          </cell>
          <cell r="B1866" t="str">
            <v>R01</v>
          </cell>
          <cell r="C1866">
            <v>631</v>
          </cell>
          <cell r="D1866" t="str">
            <v>GRELIER FRANCE ACCOUVEUR</v>
          </cell>
          <cell r="F1866">
            <v>1</v>
          </cell>
          <cell r="G1866" t="str">
            <v>0147Z</v>
          </cell>
          <cell r="H1866">
            <v>0</v>
          </cell>
          <cell r="I1866">
            <v>0</v>
          </cell>
          <cell r="J1866">
            <v>0</v>
          </cell>
          <cell r="K1866">
            <v>0</v>
          </cell>
          <cell r="L1866">
            <v>0</v>
          </cell>
          <cell r="M1866">
            <v>0</v>
          </cell>
          <cell r="N1866">
            <v>0</v>
          </cell>
          <cell r="O1866">
            <v>0</v>
          </cell>
          <cell r="P1866">
            <v>0</v>
          </cell>
          <cell r="Q1866">
            <v>0</v>
          </cell>
          <cell r="R1866">
            <v>0</v>
          </cell>
          <cell r="T1866">
            <v>1.0101853888492569</v>
          </cell>
        </row>
        <row r="1867">
          <cell r="A1867" t="str">
            <v>301589347</v>
          </cell>
          <cell r="B1867" t="str">
            <v>R25</v>
          </cell>
          <cell r="C1867">
            <v>119</v>
          </cell>
          <cell r="D1867" t="str">
            <v>CSM BESSAC</v>
          </cell>
          <cell r="F1867">
            <v>15</v>
          </cell>
          <cell r="G1867" t="str">
            <v>4213B</v>
          </cell>
          <cell r="H1867">
            <v>0</v>
          </cell>
          <cell r="I1867">
            <v>0</v>
          </cell>
          <cell r="J1867">
            <v>0</v>
          </cell>
          <cell r="K1867">
            <v>0</v>
          </cell>
          <cell r="L1867">
            <v>0</v>
          </cell>
          <cell r="M1867">
            <v>0</v>
          </cell>
          <cell r="N1867">
            <v>0</v>
          </cell>
          <cell r="O1867">
            <v>0</v>
          </cell>
          <cell r="P1867">
            <v>0</v>
          </cell>
          <cell r="Q1867">
            <v>0</v>
          </cell>
          <cell r="R1867">
            <v>0</v>
          </cell>
          <cell r="T1867">
            <v>0.79227611783710783</v>
          </cell>
        </row>
        <row r="1868">
          <cell r="A1868" t="str">
            <v>302450911</v>
          </cell>
          <cell r="B1868" t="str">
            <v>R30</v>
          </cell>
          <cell r="C1868">
            <v>700</v>
          </cell>
          <cell r="D1868" t="str">
            <v>POLYMONT</v>
          </cell>
          <cell r="F1868">
            <v>33</v>
          </cell>
          <cell r="G1868" t="str">
            <v>7112B</v>
          </cell>
          <cell r="H1868">
            <v>0</v>
          </cell>
          <cell r="I1868">
            <v>0</v>
          </cell>
          <cell r="J1868">
            <v>0</v>
          </cell>
          <cell r="K1868">
            <v>0</v>
          </cell>
          <cell r="L1868">
            <v>0</v>
          </cell>
          <cell r="M1868">
            <v>0</v>
          </cell>
          <cell r="N1868">
            <v>0</v>
          </cell>
          <cell r="O1868">
            <v>0</v>
          </cell>
          <cell r="P1868">
            <v>0</v>
          </cell>
          <cell r="Q1868">
            <v>0</v>
          </cell>
          <cell r="R1868">
            <v>0</v>
          </cell>
          <cell r="T1868">
            <v>0.98300045281112525</v>
          </cell>
        </row>
        <row r="1869">
          <cell r="A1869" t="str">
            <v>304137185</v>
          </cell>
          <cell r="B1869" t="str">
            <v>R29</v>
          </cell>
          <cell r="C1869">
            <v>8</v>
          </cell>
          <cell r="D1869" t="str">
            <v>LOGYSIL INFORMATIQUE</v>
          </cell>
          <cell r="F1869">
            <v>7</v>
          </cell>
          <cell r="G1869" t="str">
            <v>6202A</v>
          </cell>
          <cell r="H1869">
            <v>0</v>
          </cell>
          <cell r="I1869">
            <v>0</v>
          </cell>
          <cell r="J1869">
            <v>0</v>
          </cell>
          <cell r="K1869">
            <v>0</v>
          </cell>
          <cell r="L1869">
            <v>0</v>
          </cell>
          <cell r="M1869">
            <v>0</v>
          </cell>
          <cell r="N1869">
            <v>0</v>
          </cell>
          <cell r="O1869">
            <v>0</v>
          </cell>
          <cell r="P1869">
            <v>0</v>
          </cell>
          <cell r="Q1869">
            <v>0</v>
          </cell>
          <cell r="R1869">
            <v>0</v>
          </cell>
          <cell r="T1869">
            <v>1.0020360991312312</v>
          </cell>
        </row>
        <row r="1870">
          <cell r="A1870" t="str">
            <v>304993637</v>
          </cell>
          <cell r="B1870" t="str">
            <v>R29</v>
          </cell>
          <cell r="C1870">
            <v>59</v>
          </cell>
          <cell r="D1870" t="str">
            <v>URGENCE INFORMATIQUE EUROPE</v>
          </cell>
          <cell r="F1870">
            <v>5</v>
          </cell>
          <cell r="G1870" t="str">
            <v>6201Z</v>
          </cell>
          <cell r="H1870">
            <v>0</v>
          </cell>
          <cell r="I1870">
            <v>0</v>
          </cell>
          <cell r="J1870">
            <v>0</v>
          </cell>
          <cell r="K1870">
            <v>0</v>
          </cell>
          <cell r="L1870">
            <v>0</v>
          </cell>
          <cell r="M1870">
            <v>0</v>
          </cell>
          <cell r="N1870">
            <v>0</v>
          </cell>
          <cell r="O1870">
            <v>0</v>
          </cell>
          <cell r="P1870">
            <v>0</v>
          </cell>
          <cell r="Q1870">
            <v>0</v>
          </cell>
          <cell r="R1870">
            <v>0</v>
          </cell>
          <cell r="T1870">
            <v>9.4884359707911159</v>
          </cell>
        </row>
        <row r="1871">
          <cell r="A1871" t="str">
            <v>305362162</v>
          </cell>
          <cell r="B1871" t="str">
            <v>R31</v>
          </cell>
          <cell r="C1871">
            <v>599</v>
          </cell>
          <cell r="D1871" t="str">
            <v>ASSURANCES 2000</v>
          </cell>
          <cell r="F1871">
            <v>6</v>
          </cell>
          <cell r="G1871" t="str">
            <v>6622Z</v>
          </cell>
          <cell r="H1871">
            <v>0</v>
          </cell>
          <cell r="I1871">
            <v>0</v>
          </cell>
          <cell r="J1871">
            <v>0</v>
          </cell>
          <cell r="K1871">
            <v>0</v>
          </cell>
          <cell r="L1871">
            <v>0</v>
          </cell>
          <cell r="M1871">
            <v>0</v>
          </cell>
          <cell r="N1871">
            <v>0</v>
          </cell>
          <cell r="O1871">
            <v>0</v>
          </cell>
          <cell r="P1871">
            <v>0</v>
          </cell>
          <cell r="Q1871">
            <v>0</v>
          </cell>
          <cell r="R1871">
            <v>0</v>
          </cell>
          <cell r="T1871">
            <v>10.873261328060922</v>
          </cell>
        </row>
        <row r="1872">
          <cell r="A1872" t="str">
            <v>305546616</v>
          </cell>
          <cell r="B1872" t="str">
            <v>R29</v>
          </cell>
          <cell r="C1872">
            <v>96</v>
          </cell>
          <cell r="D1872" t="str">
            <v>CEGI</v>
          </cell>
          <cell r="F1872">
            <v>15</v>
          </cell>
          <cell r="G1872" t="str">
            <v>6201Z</v>
          </cell>
          <cell r="H1872">
            <v>0</v>
          </cell>
          <cell r="I1872">
            <v>0</v>
          </cell>
          <cell r="J1872">
            <v>0</v>
          </cell>
          <cell r="K1872">
            <v>0</v>
          </cell>
          <cell r="L1872">
            <v>0</v>
          </cell>
          <cell r="M1872">
            <v>0</v>
          </cell>
          <cell r="N1872">
            <v>0</v>
          </cell>
          <cell r="O1872">
            <v>0</v>
          </cell>
          <cell r="P1872">
            <v>0</v>
          </cell>
          <cell r="Q1872">
            <v>0</v>
          </cell>
          <cell r="R1872">
            <v>0</v>
          </cell>
          <cell r="T1872">
            <v>1.0032378280455034</v>
          </cell>
        </row>
        <row r="1873">
          <cell r="A1873" t="str">
            <v>306522665</v>
          </cell>
          <cell r="B1873" t="str">
            <v>R31</v>
          </cell>
          <cell r="C1873">
            <v>1492</v>
          </cell>
          <cell r="D1873" t="str">
            <v>AVIVA ASSURANCES</v>
          </cell>
          <cell r="F1873">
            <v>25</v>
          </cell>
          <cell r="G1873" t="str">
            <v>6512Z</v>
          </cell>
          <cell r="H1873">
            <v>0</v>
          </cell>
          <cell r="I1873">
            <v>0</v>
          </cell>
          <cell r="J1873">
            <v>0</v>
          </cell>
          <cell r="K1873">
            <v>0</v>
          </cell>
          <cell r="L1873">
            <v>0</v>
          </cell>
          <cell r="M1873">
            <v>0</v>
          </cell>
          <cell r="N1873">
            <v>0</v>
          </cell>
          <cell r="O1873">
            <v>0</v>
          </cell>
          <cell r="P1873">
            <v>0</v>
          </cell>
          <cell r="Q1873">
            <v>0</v>
          </cell>
          <cell r="R1873">
            <v>0</v>
          </cell>
          <cell r="T1873">
            <v>1.3512730344673354</v>
          </cell>
        </row>
        <row r="1874">
          <cell r="A1874" t="str">
            <v>306988072</v>
          </cell>
          <cell r="B1874" t="str">
            <v>R27</v>
          </cell>
          <cell r="C1874">
            <v>19</v>
          </cell>
          <cell r="D1874" t="str">
            <v>SESIN</v>
          </cell>
          <cell r="F1874">
            <v>2</v>
          </cell>
          <cell r="G1874" t="str">
            <v>5829C</v>
          </cell>
          <cell r="H1874">
            <v>0</v>
          </cell>
          <cell r="I1874">
            <v>0</v>
          </cell>
          <cell r="J1874">
            <v>0</v>
          </cell>
          <cell r="K1874">
            <v>0</v>
          </cell>
          <cell r="L1874">
            <v>0</v>
          </cell>
          <cell r="M1874">
            <v>0</v>
          </cell>
          <cell r="N1874">
            <v>0</v>
          </cell>
          <cell r="O1874">
            <v>0</v>
          </cell>
          <cell r="P1874">
            <v>0</v>
          </cell>
          <cell r="Q1874">
            <v>0</v>
          </cell>
          <cell r="R1874">
            <v>0</v>
          </cell>
          <cell r="T1874">
            <v>0.99801663452995182</v>
          </cell>
        </row>
        <row r="1875">
          <cell r="A1875" t="str">
            <v>307666776</v>
          </cell>
          <cell r="B1875" t="str">
            <v>R30</v>
          </cell>
          <cell r="C1875">
            <v>18</v>
          </cell>
          <cell r="D1875" t="str">
            <v>ERRIC</v>
          </cell>
          <cell r="F1875">
            <v>4</v>
          </cell>
          <cell r="G1875" t="str">
            <v>7112B</v>
          </cell>
          <cell r="H1875">
            <v>0</v>
          </cell>
          <cell r="I1875">
            <v>0</v>
          </cell>
          <cell r="J1875">
            <v>0</v>
          </cell>
          <cell r="K1875">
            <v>0</v>
          </cell>
          <cell r="L1875">
            <v>0</v>
          </cell>
          <cell r="M1875">
            <v>0</v>
          </cell>
          <cell r="N1875">
            <v>0</v>
          </cell>
          <cell r="O1875">
            <v>0</v>
          </cell>
          <cell r="P1875">
            <v>1</v>
          </cell>
          <cell r="Q1875">
            <v>0</v>
          </cell>
          <cell r="R1875">
            <v>1</v>
          </cell>
          <cell r="T1875">
            <v>9.453986464844844</v>
          </cell>
        </row>
        <row r="1876">
          <cell r="A1876" t="str">
            <v>311844229</v>
          </cell>
          <cell r="B1876" t="str">
            <v>R17</v>
          </cell>
          <cell r="C1876">
            <v>307</v>
          </cell>
          <cell r="D1876" t="str">
            <v>MAQUET</v>
          </cell>
          <cell r="F1876">
            <v>23</v>
          </cell>
          <cell r="G1876" t="str">
            <v>2740Z</v>
          </cell>
          <cell r="H1876">
            <v>0</v>
          </cell>
          <cell r="I1876">
            <v>0</v>
          </cell>
          <cell r="J1876">
            <v>0</v>
          </cell>
          <cell r="K1876">
            <v>0</v>
          </cell>
          <cell r="L1876">
            <v>0</v>
          </cell>
          <cell r="M1876">
            <v>0</v>
          </cell>
          <cell r="N1876">
            <v>0</v>
          </cell>
          <cell r="O1876">
            <v>0</v>
          </cell>
          <cell r="P1876">
            <v>0</v>
          </cell>
          <cell r="Q1876">
            <v>0</v>
          </cell>
          <cell r="R1876">
            <v>0</v>
          </cell>
          <cell r="T1876">
            <v>0.96460213235453507</v>
          </cell>
        </row>
        <row r="1877">
          <cell r="A1877" t="str">
            <v>312609068</v>
          </cell>
          <cell r="B1877" t="str">
            <v>R18</v>
          </cell>
          <cell r="C1877">
            <v>56</v>
          </cell>
          <cell r="D1877" t="str">
            <v>RUNIPSYS EUROPE</v>
          </cell>
          <cell r="F1877">
            <v>4</v>
          </cell>
          <cell r="G1877" t="str">
            <v>2896Z</v>
          </cell>
          <cell r="H1877">
            <v>0</v>
          </cell>
          <cell r="I1877">
            <v>0</v>
          </cell>
          <cell r="J1877">
            <v>0</v>
          </cell>
          <cell r="K1877">
            <v>0</v>
          </cell>
          <cell r="L1877">
            <v>0</v>
          </cell>
          <cell r="M1877">
            <v>0</v>
          </cell>
          <cell r="N1877">
            <v>0</v>
          </cell>
          <cell r="O1877">
            <v>0</v>
          </cell>
          <cell r="P1877">
            <v>0</v>
          </cell>
          <cell r="Q1877">
            <v>0</v>
          </cell>
          <cell r="R1877">
            <v>0</v>
          </cell>
          <cell r="T1877">
            <v>1.0015666364993958</v>
          </cell>
        </row>
        <row r="1878">
          <cell r="A1878" t="str">
            <v>312610629</v>
          </cell>
          <cell r="B1878" t="str">
            <v>R11</v>
          </cell>
          <cell r="C1878">
            <v>76</v>
          </cell>
          <cell r="D1878" t="str">
            <v>MICROSTEEL-CIMD</v>
          </cell>
          <cell r="F1878">
            <v>1</v>
          </cell>
          <cell r="G1878" t="str">
            <v>2452Z</v>
          </cell>
          <cell r="H1878">
            <v>0</v>
          </cell>
          <cell r="I1878">
            <v>0</v>
          </cell>
          <cell r="J1878">
            <v>0</v>
          </cell>
          <cell r="K1878">
            <v>0</v>
          </cell>
          <cell r="L1878">
            <v>0</v>
          </cell>
          <cell r="M1878">
            <v>0</v>
          </cell>
          <cell r="N1878">
            <v>0</v>
          </cell>
          <cell r="O1878">
            <v>0</v>
          </cell>
          <cell r="P1878">
            <v>0</v>
          </cell>
          <cell r="Q1878">
            <v>0</v>
          </cell>
          <cell r="R1878">
            <v>0</v>
          </cell>
          <cell r="T1878">
            <v>9.5677745868800166</v>
          </cell>
        </row>
        <row r="1879">
          <cell r="A1879" t="str">
            <v>314614959</v>
          </cell>
          <cell r="B1879" t="str">
            <v>R22</v>
          </cell>
          <cell r="C1879">
            <v>14</v>
          </cell>
          <cell r="D1879" t="str">
            <v>MICRO MEGA INTERNAT GROUPE</v>
          </cell>
          <cell r="F1879">
            <v>2</v>
          </cell>
          <cell r="G1879" t="str">
            <v>3250A</v>
          </cell>
          <cell r="H1879">
            <v>0</v>
          </cell>
          <cell r="I1879">
            <v>0</v>
          </cell>
          <cell r="J1879">
            <v>0</v>
          </cell>
          <cell r="K1879">
            <v>0</v>
          </cell>
          <cell r="L1879">
            <v>0</v>
          </cell>
          <cell r="M1879">
            <v>0</v>
          </cell>
          <cell r="N1879">
            <v>0</v>
          </cell>
          <cell r="O1879">
            <v>0</v>
          </cell>
          <cell r="P1879">
            <v>0</v>
          </cell>
          <cell r="Q1879">
            <v>0</v>
          </cell>
          <cell r="R1879">
            <v>0</v>
          </cell>
          <cell r="T1879">
            <v>0.99643522698057507</v>
          </cell>
        </row>
        <row r="1880">
          <cell r="A1880" t="str">
            <v>318007564</v>
          </cell>
          <cell r="B1880" t="str">
            <v>R18</v>
          </cell>
          <cell r="C1880">
            <v>43</v>
          </cell>
          <cell r="D1880" t="str">
            <v>SDEEC</v>
          </cell>
          <cell r="F1880">
            <v>3</v>
          </cell>
          <cell r="G1880" t="str">
            <v>2825Z</v>
          </cell>
          <cell r="H1880">
            <v>0</v>
          </cell>
          <cell r="I1880">
            <v>0</v>
          </cell>
          <cell r="J1880">
            <v>0</v>
          </cell>
          <cell r="K1880">
            <v>0</v>
          </cell>
          <cell r="L1880">
            <v>0</v>
          </cell>
          <cell r="M1880">
            <v>0</v>
          </cell>
          <cell r="N1880">
            <v>0</v>
          </cell>
          <cell r="O1880">
            <v>1</v>
          </cell>
          <cell r="P1880">
            <v>0</v>
          </cell>
          <cell r="Q1880">
            <v>0</v>
          </cell>
          <cell r="R1880">
            <v>1</v>
          </cell>
          <cell r="T1880">
            <v>1.00117468735508</v>
          </cell>
        </row>
        <row r="1881">
          <cell r="A1881" t="str">
            <v>318024338</v>
          </cell>
          <cell r="B1881" t="str">
            <v>R30</v>
          </cell>
          <cell r="C1881">
            <v>206</v>
          </cell>
          <cell r="D1881" t="str">
            <v>CEGEDIM STRATEGIC DATA (CSD)</v>
          </cell>
          <cell r="F1881">
            <v>4</v>
          </cell>
          <cell r="G1881" t="str">
            <v>7320Z</v>
          </cell>
          <cell r="H1881">
            <v>0</v>
          </cell>
          <cell r="I1881">
            <v>0</v>
          </cell>
          <cell r="J1881">
            <v>0</v>
          </cell>
          <cell r="K1881">
            <v>0</v>
          </cell>
          <cell r="L1881">
            <v>0</v>
          </cell>
          <cell r="M1881">
            <v>0</v>
          </cell>
          <cell r="N1881">
            <v>0</v>
          </cell>
          <cell r="O1881">
            <v>0</v>
          </cell>
          <cell r="P1881">
            <v>0</v>
          </cell>
          <cell r="Q1881">
            <v>4</v>
          </cell>
          <cell r="R1881">
            <v>4</v>
          </cell>
          <cell r="T1881">
            <v>1.0027486719488072</v>
          </cell>
        </row>
        <row r="1882">
          <cell r="A1882" t="str">
            <v>318224797</v>
          </cell>
          <cell r="B1882" t="str">
            <v>R15</v>
          </cell>
          <cell r="C1882">
            <v>69</v>
          </cell>
          <cell r="D1882" t="str">
            <v>EFS</v>
          </cell>
          <cell r="F1882">
            <v>11</v>
          </cell>
          <cell r="G1882" t="str">
            <v>2651B</v>
          </cell>
          <cell r="H1882">
            <v>0</v>
          </cell>
          <cell r="I1882">
            <v>0</v>
          </cell>
          <cell r="J1882">
            <v>0</v>
          </cell>
          <cell r="K1882">
            <v>0</v>
          </cell>
          <cell r="L1882">
            <v>0</v>
          </cell>
          <cell r="M1882">
            <v>0</v>
          </cell>
          <cell r="N1882">
            <v>0</v>
          </cell>
          <cell r="O1882">
            <v>0</v>
          </cell>
          <cell r="P1882">
            <v>0</v>
          </cell>
          <cell r="Q1882">
            <v>0</v>
          </cell>
          <cell r="R1882">
            <v>0</v>
          </cell>
          <cell r="T1882">
            <v>0.98882055069362285</v>
          </cell>
        </row>
        <row r="1883">
          <cell r="A1883" t="str">
            <v>318353661</v>
          </cell>
          <cell r="B1883" t="str">
            <v>R20</v>
          </cell>
          <cell r="C1883">
            <v>90</v>
          </cell>
          <cell r="D1883" t="str">
            <v>MATRA MANUFACTURING ET SERVICES</v>
          </cell>
          <cell r="F1883">
            <v>4</v>
          </cell>
          <cell r="G1883" t="str">
            <v>3091Z</v>
          </cell>
          <cell r="H1883">
            <v>0</v>
          </cell>
          <cell r="I1883">
            <v>0</v>
          </cell>
          <cell r="J1883">
            <v>0</v>
          </cell>
          <cell r="K1883">
            <v>0</v>
          </cell>
          <cell r="L1883">
            <v>0</v>
          </cell>
          <cell r="M1883">
            <v>0</v>
          </cell>
          <cell r="N1883">
            <v>0</v>
          </cell>
          <cell r="O1883">
            <v>0</v>
          </cell>
          <cell r="P1883">
            <v>0</v>
          </cell>
          <cell r="Q1883">
            <v>0</v>
          </cell>
          <cell r="R1883">
            <v>0</v>
          </cell>
          <cell r="T1883">
            <v>1.0056474447653856</v>
          </cell>
        </row>
        <row r="1884">
          <cell r="A1884" t="str">
            <v>321152993</v>
          </cell>
          <cell r="B1884" t="str">
            <v>R01</v>
          </cell>
          <cell r="C1884">
            <v>113</v>
          </cell>
          <cell r="D1884" t="str">
            <v>SCA CHATEAU MARGAUX</v>
          </cell>
          <cell r="F1884">
            <v>1</v>
          </cell>
          <cell r="G1884" t="str">
            <v>0121Z</v>
          </cell>
          <cell r="H1884">
            <v>0</v>
          </cell>
          <cell r="I1884">
            <v>0</v>
          </cell>
          <cell r="J1884">
            <v>0</v>
          </cell>
          <cell r="K1884">
            <v>0</v>
          </cell>
          <cell r="L1884">
            <v>0</v>
          </cell>
          <cell r="M1884">
            <v>0</v>
          </cell>
          <cell r="N1884">
            <v>0</v>
          </cell>
          <cell r="O1884">
            <v>0</v>
          </cell>
          <cell r="P1884">
            <v>0</v>
          </cell>
          <cell r="Q1884">
            <v>0</v>
          </cell>
          <cell r="R1884">
            <v>0</v>
          </cell>
          <cell r="T1884">
            <v>9.4232727322548051</v>
          </cell>
        </row>
        <row r="1885">
          <cell r="A1885" t="str">
            <v>325520898</v>
          </cell>
          <cell r="B1885" t="str">
            <v>R22</v>
          </cell>
          <cell r="C1885">
            <v>981</v>
          </cell>
          <cell r="D1885" t="str">
            <v>FOURNIER</v>
          </cell>
          <cell r="F1885">
            <v>4</v>
          </cell>
          <cell r="G1885" t="str">
            <v>3102Z</v>
          </cell>
          <cell r="H1885">
            <v>0</v>
          </cell>
          <cell r="I1885">
            <v>0</v>
          </cell>
          <cell r="J1885">
            <v>0</v>
          </cell>
          <cell r="K1885">
            <v>0</v>
          </cell>
          <cell r="L1885">
            <v>0</v>
          </cell>
          <cell r="M1885">
            <v>0</v>
          </cell>
          <cell r="N1885">
            <v>0</v>
          </cell>
          <cell r="O1885">
            <v>0</v>
          </cell>
          <cell r="P1885">
            <v>0</v>
          </cell>
          <cell r="Q1885">
            <v>0</v>
          </cell>
          <cell r="R1885">
            <v>0</v>
          </cell>
          <cell r="T1885">
            <v>0.99288651127325045</v>
          </cell>
        </row>
        <row r="1886">
          <cell r="A1886" t="str">
            <v>329450738</v>
          </cell>
          <cell r="B1886" t="str">
            <v>R31</v>
          </cell>
          <cell r="C1886">
            <v>671</v>
          </cell>
          <cell r="D1886" t="str">
            <v>NATIXIS ASSET MANAGEMENT</v>
          </cell>
          <cell r="F1886">
            <v>42</v>
          </cell>
          <cell r="G1886" t="str">
            <v>6499Z</v>
          </cell>
          <cell r="H1886">
            <v>0</v>
          </cell>
          <cell r="I1886">
            <v>1</v>
          </cell>
          <cell r="J1886">
            <v>0</v>
          </cell>
          <cell r="K1886">
            <v>1</v>
          </cell>
          <cell r="L1886">
            <v>0</v>
          </cell>
          <cell r="M1886">
            <v>0</v>
          </cell>
          <cell r="N1886">
            <v>0</v>
          </cell>
          <cell r="O1886">
            <v>0</v>
          </cell>
          <cell r="P1886">
            <v>0</v>
          </cell>
          <cell r="Q1886">
            <v>0</v>
          </cell>
          <cell r="R1886">
            <v>2</v>
          </cell>
          <cell r="T1886">
            <v>2.6959039518712</v>
          </cell>
        </row>
        <row r="1887">
          <cell r="A1887" t="str">
            <v>330508268</v>
          </cell>
          <cell r="B1887" t="str">
            <v>R18</v>
          </cell>
          <cell r="C1887">
            <v>154</v>
          </cell>
          <cell r="D1887" t="str">
            <v>SUNTEC INDUSTRIE France</v>
          </cell>
          <cell r="F1887">
            <v>5</v>
          </cell>
          <cell r="G1887" t="str">
            <v>2813Z</v>
          </cell>
          <cell r="H1887">
            <v>0</v>
          </cell>
          <cell r="I1887">
            <v>0</v>
          </cell>
          <cell r="J1887">
            <v>0</v>
          </cell>
          <cell r="K1887">
            <v>0</v>
          </cell>
          <cell r="L1887">
            <v>0</v>
          </cell>
          <cell r="M1887">
            <v>0</v>
          </cell>
          <cell r="N1887">
            <v>0</v>
          </cell>
          <cell r="O1887">
            <v>0</v>
          </cell>
          <cell r="P1887">
            <v>0</v>
          </cell>
          <cell r="Q1887">
            <v>0</v>
          </cell>
          <cell r="R1887">
            <v>0</v>
          </cell>
          <cell r="T1887">
            <v>0.99898864482688521</v>
          </cell>
        </row>
        <row r="1888">
          <cell r="A1888" t="str">
            <v>330804097</v>
          </cell>
          <cell r="B1888" t="str">
            <v>R12</v>
          </cell>
          <cell r="C1888">
            <v>30</v>
          </cell>
          <cell r="D1888" t="str">
            <v>PALUMBO INDUSTRIES</v>
          </cell>
          <cell r="F1888">
            <v>1</v>
          </cell>
          <cell r="G1888" t="str">
            <v>2562B</v>
          </cell>
          <cell r="H1888">
            <v>0</v>
          </cell>
          <cell r="I1888">
            <v>0</v>
          </cell>
          <cell r="J1888">
            <v>0</v>
          </cell>
          <cell r="K1888">
            <v>0</v>
          </cell>
          <cell r="L1888">
            <v>0</v>
          </cell>
          <cell r="M1888">
            <v>0</v>
          </cell>
          <cell r="N1888">
            <v>0</v>
          </cell>
          <cell r="O1888">
            <v>0</v>
          </cell>
          <cell r="P1888">
            <v>0</v>
          </cell>
          <cell r="Q1888">
            <v>0</v>
          </cell>
          <cell r="R1888">
            <v>0</v>
          </cell>
          <cell r="T1888">
            <v>0.98247983920530146</v>
          </cell>
        </row>
        <row r="1889">
          <cell r="A1889" t="str">
            <v>331365452</v>
          </cell>
          <cell r="B1889" t="str">
            <v>R09</v>
          </cell>
          <cell r="C1889">
            <v>63</v>
          </cell>
          <cell r="D1889" t="str">
            <v>CINQ MC</v>
          </cell>
          <cell r="F1889">
            <v>3</v>
          </cell>
          <cell r="G1889" t="str">
            <v>2229A</v>
          </cell>
          <cell r="H1889">
            <v>0</v>
          </cell>
          <cell r="I1889">
            <v>0</v>
          </cell>
          <cell r="J1889">
            <v>0</v>
          </cell>
          <cell r="K1889">
            <v>0</v>
          </cell>
          <cell r="L1889">
            <v>0</v>
          </cell>
          <cell r="M1889">
            <v>0</v>
          </cell>
          <cell r="N1889">
            <v>0</v>
          </cell>
          <cell r="O1889">
            <v>0</v>
          </cell>
          <cell r="P1889">
            <v>0</v>
          </cell>
          <cell r="Q1889">
            <v>0</v>
          </cell>
          <cell r="R1889">
            <v>0</v>
          </cell>
          <cell r="T1889">
            <v>9.240981538517401</v>
          </cell>
        </row>
        <row r="1890">
          <cell r="A1890" t="str">
            <v>332276880</v>
          </cell>
          <cell r="B1890" t="str">
            <v>R29</v>
          </cell>
          <cell r="C1890">
            <v>66</v>
          </cell>
          <cell r="D1890" t="str">
            <v>TELEFUN</v>
          </cell>
          <cell r="F1890">
            <v>13</v>
          </cell>
          <cell r="G1890" t="str">
            <v>6201Z</v>
          </cell>
          <cell r="H1890">
            <v>0</v>
          </cell>
          <cell r="I1890">
            <v>0</v>
          </cell>
          <cell r="J1890">
            <v>0</v>
          </cell>
          <cell r="K1890">
            <v>0</v>
          </cell>
          <cell r="L1890">
            <v>0</v>
          </cell>
          <cell r="M1890">
            <v>0</v>
          </cell>
          <cell r="N1890">
            <v>0</v>
          </cell>
          <cell r="O1890">
            <v>0</v>
          </cell>
          <cell r="P1890">
            <v>0</v>
          </cell>
          <cell r="Q1890">
            <v>5</v>
          </cell>
          <cell r="R1890">
            <v>5</v>
          </cell>
          <cell r="T1890">
            <v>1.0032198792043003</v>
          </cell>
        </row>
        <row r="1891">
          <cell r="A1891" t="str">
            <v>332390145</v>
          </cell>
          <cell r="B1891" t="str">
            <v>R03</v>
          </cell>
          <cell r="C1891">
            <v>43</v>
          </cell>
          <cell r="D1891" t="str">
            <v>YOPLAIT</v>
          </cell>
          <cell r="F1891">
            <v>26</v>
          </cell>
          <cell r="G1891" t="str">
            <v>1051A</v>
          </cell>
          <cell r="H1891">
            <v>0</v>
          </cell>
          <cell r="I1891">
            <v>0</v>
          </cell>
          <cell r="J1891">
            <v>0</v>
          </cell>
          <cell r="K1891">
            <v>0</v>
          </cell>
          <cell r="L1891">
            <v>0</v>
          </cell>
          <cell r="M1891">
            <v>0</v>
          </cell>
          <cell r="N1891">
            <v>0</v>
          </cell>
          <cell r="O1891">
            <v>0</v>
          </cell>
          <cell r="P1891">
            <v>0</v>
          </cell>
          <cell r="Q1891">
            <v>2</v>
          </cell>
          <cell r="R1891">
            <v>2</v>
          </cell>
          <cell r="T1891">
            <v>1.0905527759669671</v>
          </cell>
        </row>
        <row r="1892">
          <cell r="A1892" t="str">
            <v>333034296</v>
          </cell>
          <cell r="B1892" t="str">
            <v>R29</v>
          </cell>
          <cell r="C1892">
            <v>13</v>
          </cell>
          <cell r="D1892" t="str">
            <v>CAPCIR</v>
          </cell>
          <cell r="F1892">
            <v>8</v>
          </cell>
          <cell r="G1892" t="str">
            <v>6201Z</v>
          </cell>
          <cell r="H1892">
            <v>0</v>
          </cell>
          <cell r="I1892">
            <v>0</v>
          </cell>
          <cell r="J1892">
            <v>0</v>
          </cell>
          <cell r="K1892">
            <v>0</v>
          </cell>
          <cell r="L1892">
            <v>0</v>
          </cell>
          <cell r="M1892">
            <v>0</v>
          </cell>
          <cell r="N1892">
            <v>0</v>
          </cell>
          <cell r="O1892">
            <v>0</v>
          </cell>
          <cell r="P1892">
            <v>0</v>
          </cell>
          <cell r="Q1892">
            <v>0</v>
          </cell>
          <cell r="R1892">
            <v>0</v>
          </cell>
          <cell r="T1892">
            <v>9.5020637230655272</v>
          </cell>
        </row>
        <row r="1893">
          <cell r="A1893" t="str">
            <v>339695231</v>
          </cell>
          <cell r="B1893" t="str">
            <v>R30</v>
          </cell>
          <cell r="C1893">
            <v>219</v>
          </cell>
          <cell r="D1893" t="str">
            <v>PPD FRANCE</v>
          </cell>
          <cell r="F1893">
            <v>154</v>
          </cell>
          <cell r="G1893" t="str">
            <v>7211Z</v>
          </cell>
          <cell r="H1893">
            <v>0</v>
          </cell>
          <cell r="I1893">
            <v>0</v>
          </cell>
          <cell r="J1893">
            <v>0</v>
          </cell>
          <cell r="K1893">
            <v>0</v>
          </cell>
          <cell r="L1893">
            <v>0</v>
          </cell>
          <cell r="M1893">
            <v>0</v>
          </cell>
          <cell r="N1893">
            <v>0</v>
          </cell>
          <cell r="O1893">
            <v>0</v>
          </cell>
          <cell r="P1893">
            <v>0</v>
          </cell>
          <cell r="Q1893">
            <v>17</v>
          </cell>
          <cell r="R1893">
            <v>17</v>
          </cell>
          <cell r="T1893">
            <v>1.845577955807074</v>
          </cell>
        </row>
        <row r="1894">
          <cell r="A1894" t="str">
            <v>341259265</v>
          </cell>
          <cell r="B1894" t="str">
            <v>R18</v>
          </cell>
          <cell r="C1894">
            <v>12</v>
          </cell>
          <cell r="D1894" t="str">
            <v>POGET</v>
          </cell>
          <cell r="F1894">
            <v>2</v>
          </cell>
          <cell r="G1894" t="str">
            <v>2899B</v>
          </cell>
          <cell r="H1894">
            <v>0</v>
          </cell>
          <cell r="I1894">
            <v>0</v>
          </cell>
          <cell r="J1894">
            <v>0</v>
          </cell>
          <cell r="K1894">
            <v>0</v>
          </cell>
          <cell r="L1894">
            <v>0</v>
          </cell>
          <cell r="M1894">
            <v>0</v>
          </cell>
          <cell r="N1894">
            <v>0</v>
          </cell>
          <cell r="O1894">
            <v>0</v>
          </cell>
          <cell r="P1894">
            <v>0</v>
          </cell>
          <cell r="Q1894">
            <v>0</v>
          </cell>
          <cell r="R1894">
            <v>0</v>
          </cell>
          <cell r="T1894">
            <v>9.4874221915835175</v>
          </cell>
        </row>
        <row r="1895">
          <cell r="A1895" t="str">
            <v>341725786</v>
          </cell>
          <cell r="B1895" t="str">
            <v>R27</v>
          </cell>
          <cell r="C1895">
            <v>96</v>
          </cell>
          <cell r="D1895" t="str">
            <v>DIVALTO</v>
          </cell>
          <cell r="F1895">
            <v>25</v>
          </cell>
          <cell r="G1895" t="str">
            <v>5829</v>
          </cell>
          <cell r="H1895">
            <v>0</v>
          </cell>
          <cell r="I1895">
            <v>0</v>
          </cell>
          <cell r="J1895">
            <v>0</v>
          </cell>
          <cell r="K1895">
            <v>0</v>
          </cell>
          <cell r="L1895">
            <v>0</v>
          </cell>
          <cell r="M1895">
            <v>1</v>
          </cell>
          <cell r="N1895">
            <v>0</v>
          </cell>
          <cell r="O1895">
            <v>0</v>
          </cell>
          <cell r="P1895">
            <v>0</v>
          </cell>
          <cell r="Q1895">
            <v>0</v>
          </cell>
          <cell r="R1895">
            <v>1</v>
          </cell>
          <cell r="T1895">
            <v>1.0132356740116957</v>
          </cell>
        </row>
        <row r="1896">
          <cell r="A1896" t="str">
            <v>342040268</v>
          </cell>
          <cell r="B1896" t="str">
            <v>R29</v>
          </cell>
          <cell r="C1896">
            <v>404</v>
          </cell>
          <cell r="D1896" t="str">
            <v>EXANE</v>
          </cell>
          <cell r="F1896">
            <v>9</v>
          </cell>
          <cell r="G1896" t="str">
            <v>6209</v>
          </cell>
          <cell r="H1896">
            <v>0</v>
          </cell>
          <cell r="I1896">
            <v>0</v>
          </cell>
          <cell r="J1896">
            <v>0</v>
          </cell>
          <cell r="K1896">
            <v>0</v>
          </cell>
          <cell r="L1896">
            <v>0</v>
          </cell>
          <cell r="M1896">
            <v>0</v>
          </cell>
          <cell r="N1896">
            <v>0</v>
          </cell>
          <cell r="O1896">
            <v>0</v>
          </cell>
          <cell r="P1896">
            <v>0</v>
          </cell>
          <cell r="Q1896">
            <v>1</v>
          </cell>
          <cell r="R1896">
            <v>1</v>
          </cell>
          <cell r="T1896">
            <v>1.0020540212951463</v>
          </cell>
        </row>
        <row r="1897">
          <cell r="A1897" t="str">
            <v>343115135</v>
          </cell>
          <cell r="B1897" t="str">
            <v>R31</v>
          </cell>
          <cell r="C1897">
            <v>1722</v>
          </cell>
          <cell r="D1897" t="str">
            <v>GROUPAMA</v>
          </cell>
          <cell r="F1897">
            <v>23</v>
          </cell>
          <cell r="G1897" t="str">
            <v>6512Z</v>
          </cell>
          <cell r="H1897">
            <v>1</v>
          </cell>
          <cell r="I1897">
            <v>0</v>
          </cell>
          <cell r="J1897">
            <v>0</v>
          </cell>
          <cell r="K1897">
            <v>0</v>
          </cell>
          <cell r="L1897">
            <v>0</v>
          </cell>
          <cell r="M1897">
            <v>0</v>
          </cell>
          <cell r="N1897">
            <v>0</v>
          </cell>
          <cell r="O1897">
            <v>0</v>
          </cell>
          <cell r="P1897">
            <v>0</v>
          </cell>
          <cell r="Q1897">
            <v>0</v>
          </cell>
          <cell r="R1897">
            <v>1</v>
          </cell>
          <cell r="T1897">
            <v>1.4713872366011405</v>
          </cell>
        </row>
        <row r="1898">
          <cell r="A1898" t="str">
            <v>343498382</v>
          </cell>
          <cell r="B1898" t="str">
            <v>R09</v>
          </cell>
          <cell r="C1898">
            <v>72</v>
          </cell>
          <cell r="D1898" t="str">
            <v>ZF BOGE ELASMETALL FRANCE SAS</v>
          </cell>
          <cell r="F1898">
            <v>1</v>
          </cell>
          <cell r="G1898" t="str">
            <v>2219Z</v>
          </cell>
          <cell r="H1898">
            <v>0</v>
          </cell>
          <cell r="I1898">
            <v>0</v>
          </cell>
          <cell r="J1898">
            <v>0</v>
          </cell>
          <cell r="K1898">
            <v>0</v>
          </cell>
          <cell r="L1898">
            <v>0</v>
          </cell>
          <cell r="M1898">
            <v>0</v>
          </cell>
          <cell r="N1898">
            <v>0</v>
          </cell>
          <cell r="O1898">
            <v>0</v>
          </cell>
          <cell r="P1898">
            <v>0</v>
          </cell>
          <cell r="Q1898">
            <v>0</v>
          </cell>
          <cell r="R1898">
            <v>0</v>
          </cell>
          <cell r="T1898">
            <v>1.0069803969479889</v>
          </cell>
        </row>
        <row r="1899">
          <cell r="A1899" t="str">
            <v>343652483</v>
          </cell>
          <cell r="B1899" t="str">
            <v>R21</v>
          </cell>
          <cell r="C1899">
            <v>119</v>
          </cell>
          <cell r="D1899" t="str">
            <v>EURO CRYOSPACE</v>
          </cell>
          <cell r="F1899">
            <v>15</v>
          </cell>
          <cell r="G1899" t="str">
            <v>3030Z</v>
          </cell>
          <cell r="H1899">
            <v>0</v>
          </cell>
          <cell r="I1899">
            <v>0</v>
          </cell>
          <cell r="J1899">
            <v>0</v>
          </cell>
          <cell r="K1899">
            <v>0</v>
          </cell>
          <cell r="L1899">
            <v>0</v>
          </cell>
          <cell r="M1899">
            <v>3</v>
          </cell>
          <cell r="N1899">
            <v>0</v>
          </cell>
          <cell r="O1899">
            <v>0</v>
          </cell>
          <cell r="P1899">
            <v>0</v>
          </cell>
          <cell r="Q1899">
            <v>2</v>
          </cell>
          <cell r="R1899">
            <v>5</v>
          </cell>
          <cell r="T1899">
            <v>1.0041711979478265</v>
          </cell>
        </row>
        <row r="1900">
          <cell r="A1900" t="str">
            <v>343670832</v>
          </cell>
          <cell r="B1900" t="str">
            <v>R29</v>
          </cell>
          <cell r="C1900">
            <v>82</v>
          </cell>
          <cell r="D1900" t="str">
            <v>IREC</v>
          </cell>
          <cell r="F1900">
            <v>5</v>
          </cell>
          <cell r="G1900" t="str">
            <v>6201Z</v>
          </cell>
          <cell r="H1900">
            <v>0</v>
          </cell>
          <cell r="I1900">
            <v>0</v>
          </cell>
          <cell r="J1900">
            <v>0</v>
          </cell>
          <cell r="K1900">
            <v>0</v>
          </cell>
          <cell r="L1900">
            <v>0</v>
          </cell>
          <cell r="M1900">
            <v>0</v>
          </cell>
          <cell r="N1900">
            <v>0</v>
          </cell>
          <cell r="O1900">
            <v>0</v>
          </cell>
          <cell r="P1900">
            <v>0</v>
          </cell>
          <cell r="Q1900">
            <v>0</v>
          </cell>
          <cell r="R1900">
            <v>0</v>
          </cell>
          <cell r="T1900">
            <v>1.0014538235188721</v>
          </cell>
        </row>
        <row r="1901">
          <cell r="A1901" t="str">
            <v>344032743</v>
          </cell>
          <cell r="B1901" t="str">
            <v>R31</v>
          </cell>
          <cell r="C1901">
            <v>155</v>
          </cell>
          <cell r="D1901" t="str">
            <v>DEXIA ASSET MANAGEMENT</v>
          </cell>
          <cell r="F1901">
            <v>11</v>
          </cell>
          <cell r="G1901" t="str">
            <v>6630Z</v>
          </cell>
          <cell r="H1901">
            <v>0</v>
          </cell>
          <cell r="I1901">
            <v>0</v>
          </cell>
          <cell r="J1901">
            <v>0</v>
          </cell>
          <cell r="K1901">
            <v>0</v>
          </cell>
          <cell r="L1901">
            <v>0</v>
          </cell>
          <cell r="M1901">
            <v>0</v>
          </cell>
          <cell r="N1901">
            <v>0</v>
          </cell>
          <cell r="O1901">
            <v>0</v>
          </cell>
          <cell r="P1901">
            <v>0</v>
          </cell>
          <cell r="Q1901">
            <v>0</v>
          </cell>
          <cell r="R1901">
            <v>0</v>
          </cell>
          <cell r="T1901">
            <v>1.3281309863411666</v>
          </cell>
        </row>
        <row r="1902">
          <cell r="A1902" t="str">
            <v>347486573</v>
          </cell>
          <cell r="B1902" t="str">
            <v>R30</v>
          </cell>
          <cell r="C1902">
            <v>16</v>
          </cell>
          <cell r="D1902" t="str">
            <v>EXPLICIT</v>
          </cell>
          <cell r="F1902">
            <v>3</v>
          </cell>
          <cell r="G1902" t="str">
            <v>7112B</v>
          </cell>
          <cell r="H1902">
            <v>0</v>
          </cell>
          <cell r="I1902">
            <v>0</v>
          </cell>
          <cell r="J1902">
            <v>0</v>
          </cell>
          <cell r="K1902">
            <v>0</v>
          </cell>
          <cell r="L1902">
            <v>0</v>
          </cell>
          <cell r="M1902">
            <v>0</v>
          </cell>
          <cell r="N1902">
            <v>0</v>
          </cell>
          <cell r="O1902">
            <v>0</v>
          </cell>
          <cell r="P1902">
            <v>0</v>
          </cell>
          <cell r="Q1902">
            <v>0</v>
          </cell>
          <cell r="R1902">
            <v>0</v>
          </cell>
          <cell r="T1902">
            <v>9.4604813865328641</v>
          </cell>
        </row>
        <row r="1903">
          <cell r="A1903" t="str">
            <v>347609042</v>
          </cell>
          <cell r="B1903" t="str">
            <v>R18</v>
          </cell>
          <cell r="C1903">
            <v>42</v>
          </cell>
          <cell r="D1903" t="str">
            <v>ALBAGNAC</v>
          </cell>
          <cell r="F1903">
            <v>2</v>
          </cell>
          <cell r="G1903" t="str">
            <v>2829A</v>
          </cell>
          <cell r="H1903">
            <v>0</v>
          </cell>
          <cell r="I1903">
            <v>0</v>
          </cell>
          <cell r="J1903">
            <v>0</v>
          </cell>
          <cell r="K1903">
            <v>0</v>
          </cell>
          <cell r="L1903">
            <v>0</v>
          </cell>
          <cell r="M1903">
            <v>1</v>
          </cell>
          <cell r="N1903">
            <v>0</v>
          </cell>
          <cell r="O1903">
            <v>0</v>
          </cell>
          <cell r="P1903">
            <v>0</v>
          </cell>
          <cell r="Q1903">
            <v>0</v>
          </cell>
          <cell r="R1903">
            <v>1</v>
          </cell>
          <cell r="T1903">
            <v>9.4874221915835175</v>
          </cell>
        </row>
        <row r="1904">
          <cell r="A1904" t="str">
            <v>348412420</v>
          </cell>
          <cell r="B1904" t="str">
            <v>R07</v>
          </cell>
          <cell r="C1904">
            <v>5</v>
          </cell>
          <cell r="D1904" t="str">
            <v>AGROSUD</v>
          </cell>
          <cell r="F1904">
            <v>2</v>
          </cell>
          <cell r="G1904" t="str">
            <v>2015Z</v>
          </cell>
          <cell r="H1904">
            <v>0</v>
          </cell>
          <cell r="I1904">
            <v>0</v>
          </cell>
          <cell r="J1904">
            <v>0</v>
          </cell>
          <cell r="K1904">
            <v>0</v>
          </cell>
          <cell r="L1904">
            <v>0</v>
          </cell>
          <cell r="M1904">
            <v>0</v>
          </cell>
          <cell r="N1904">
            <v>0</v>
          </cell>
          <cell r="O1904">
            <v>0</v>
          </cell>
          <cell r="P1904">
            <v>0</v>
          </cell>
          <cell r="Q1904">
            <v>1</v>
          </cell>
          <cell r="R1904">
            <v>1</v>
          </cell>
          <cell r="T1904">
            <v>9.490748422902195</v>
          </cell>
        </row>
        <row r="1905">
          <cell r="A1905" t="str">
            <v>350063384</v>
          </cell>
          <cell r="B1905" t="str">
            <v>R03</v>
          </cell>
          <cell r="C1905">
            <v>1226</v>
          </cell>
          <cell r="D1905" t="str">
            <v>LACTALIS NESTLE ULTRA FRAIS MARQ</v>
          </cell>
          <cell r="F1905">
            <v>7</v>
          </cell>
          <cell r="G1905" t="str">
            <v>1051A</v>
          </cell>
          <cell r="H1905">
            <v>0</v>
          </cell>
          <cell r="I1905">
            <v>0</v>
          </cell>
          <cell r="J1905">
            <v>0</v>
          </cell>
          <cell r="K1905">
            <v>0</v>
          </cell>
          <cell r="L1905">
            <v>0</v>
          </cell>
          <cell r="M1905">
            <v>0</v>
          </cell>
          <cell r="N1905">
            <v>0</v>
          </cell>
          <cell r="O1905">
            <v>0</v>
          </cell>
          <cell r="P1905">
            <v>0</v>
          </cell>
          <cell r="Q1905">
            <v>0</v>
          </cell>
          <cell r="R1905">
            <v>0</v>
          </cell>
          <cell r="T1905">
            <v>1.0774716411610068</v>
          </cell>
        </row>
        <row r="1906">
          <cell r="A1906" t="str">
            <v>351251962</v>
          </cell>
          <cell r="B1906" t="str">
            <v>R30</v>
          </cell>
          <cell r="C1906">
            <v>53</v>
          </cell>
          <cell r="D1906" t="str">
            <v>ACRELEC</v>
          </cell>
          <cell r="F1906">
            <v>8</v>
          </cell>
          <cell r="G1906" t="str">
            <v>7112B</v>
          </cell>
          <cell r="H1906">
            <v>0</v>
          </cell>
          <cell r="I1906">
            <v>0</v>
          </cell>
          <cell r="J1906">
            <v>0</v>
          </cell>
          <cell r="K1906">
            <v>0</v>
          </cell>
          <cell r="L1906">
            <v>0</v>
          </cell>
          <cell r="M1906">
            <v>2</v>
          </cell>
          <cell r="N1906">
            <v>0</v>
          </cell>
          <cell r="O1906">
            <v>0</v>
          </cell>
          <cell r="P1906">
            <v>0</v>
          </cell>
          <cell r="Q1906">
            <v>0</v>
          </cell>
          <cell r="R1906">
            <v>2</v>
          </cell>
          <cell r="T1906">
            <v>0.9945214240971515</v>
          </cell>
        </row>
        <row r="1907">
          <cell r="A1907" t="str">
            <v>352358865</v>
          </cell>
          <cell r="B1907" t="str">
            <v>R31</v>
          </cell>
          <cell r="C1907">
            <v>409</v>
          </cell>
          <cell r="D1907" t="str">
            <v>PACIFICA</v>
          </cell>
          <cell r="F1907">
            <v>72</v>
          </cell>
          <cell r="G1907" t="str">
            <v>6512Z</v>
          </cell>
          <cell r="H1907">
            <v>1</v>
          </cell>
          <cell r="I1907">
            <v>0</v>
          </cell>
          <cell r="J1907">
            <v>0</v>
          </cell>
          <cell r="K1907">
            <v>0</v>
          </cell>
          <cell r="L1907">
            <v>0</v>
          </cell>
          <cell r="M1907">
            <v>0</v>
          </cell>
          <cell r="N1907">
            <v>0</v>
          </cell>
          <cell r="O1907">
            <v>0</v>
          </cell>
          <cell r="P1907">
            <v>0</v>
          </cell>
          <cell r="Q1907">
            <v>2</v>
          </cell>
          <cell r="R1907">
            <v>3</v>
          </cell>
          <cell r="T1907">
            <v>3.1870661158060254</v>
          </cell>
        </row>
        <row r="1908">
          <cell r="A1908" t="str">
            <v>353534506</v>
          </cell>
          <cell r="B1908" t="str">
            <v>R31</v>
          </cell>
          <cell r="C1908">
            <v>743</v>
          </cell>
          <cell r="D1908" t="str">
            <v>AXA INVESTMENT MANAGERS PARIS</v>
          </cell>
          <cell r="F1908">
            <v>12</v>
          </cell>
          <cell r="G1908" t="str">
            <v>6630Z</v>
          </cell>
          <cell r="H1908">
            <v>0</v>
          </cell>
          <cell r="I1908">
            <v>0</v>
          </cell>
          <cell r="J1908">
            <v>0</v>
          </cell>
          <cell r="K1908">
            <v>0</v>
          </cell>
          <cell r="L1908">
            <v>0</v>
          </cell>
          <cell r="M1908">
            <v>0</v>
          </cell>
          <cell r="N1908">
            <v>0</v>
          </cell>
          <cell r="O1908">
            <v>0</v>
          </cell>
          <cell r="P1908">
            <v>0</v>
          </cell>
          <cell r="Q1908">
            <v>1</v>
          </cell>
          <cell r="R1908">
            <v>1</v>
          </cell>
          <cell r="T1908">
            <v>1.2729557848884794</v>
          </cell>
        </row>
        <row r="1909">
          <cell r="A1909" t="str">
            <v>353695174</v>
          </cell>
          <cell r="B1909" t="str">
            <v>R27</v>
          </cell>
          <cell r="C1909">
            <v>52</v>
          </cell>
          <cell r="D1909" t="str">
            <v>VDOC SOFTWARE</v>
          </cell>
          <cell r="F1909">
            <v>17</v>
          </cell>
          <cell r="G1909" t="str">
            <v>5829A</v>
          </cell>
          <cell r="H1909">
            <v>0</v>
          </cell>
          <cell r="I1909">
            <v>0</v>
          </cell>
          <cell r="J1909">
            <v>0</v>
          </cell>
          <cell r="K1909">
            <v>0</v>
          </cell>
          <cell r="L1909">
            <v>0</v>
          </cell>
          <cell r="M1909">
            <v>0</v>
          </cell>
          <cell r="N1909">
            <v>0</v>
          </cell>
          <cell r="O1909">
            <v>0</v>
          </cell>
          <cell r="P1909">
            <v>0</v>
          </cell>
          <cell r="Q1909">
            <v>0</v>
          </cell>
          <cell r="R1909">
            <v>0</v>
          </cell>
          <cell r="T1909">
            <v>1.007713197452591</v>
          </cell>
        </row>
        <row r="1910">
          <cell r="A1910" t="str">
            <v>353725732</v>
          </cell>
          <cell r="B1910" t="str">
            <v>R03</v>
          </cell>
          <cell r="C1910">
            <v>32</v>
          </cell>
          <cell r="D1910" t="str">
            <v>DISTILLERIE DE HAUTE PROVENCE</v>
          </cell>
          <cell r="F1910">
            <v>3</v>
          </cell>
          <cell r="G1910" t="str">
            <v>1101Z</v>
          </cell>
          <cell r="H1910">
            <v>0</v>
          </cell>
          <cell r="I1910">
            <v>0</v>
          </cell>
          <cell r="J1910">
            <v>0</v>
          </cell>
          <cell r="K1910">
            <v>0</v>
          </cell>
          <cell r="L1910">
            <v>0</v>
          </cell>
          <cell r="M1910">
            <v>0</v>
          </cell>
          <cell r="N1910">
            <v>0</v>
          </cell>
          <cell r="O1910">
            <v>0</v>
          </cell>
          <cell r="P1910">
            <v>0</v>
          </cell>
          <cell r="Q1910">
            <v>0</v>
          </cell>
          <cell r="R1910">
            <v>0</v>
          </cell>
          <cell r="T1910">
            <v>9.5069407496535927</v>
          </cell>
        </row>
        <row r="1911">
          <cell r="A1911" t="str">
            <v>353754088</v>
          </cell>
          <cell r="B1911" t="str">
            <v>R27</v>
          </cell>
          <cell r="C1911">
            <v>156</v>
          </cell>
          <cell r="D1911" t="str">
            <v>CEGEDIM LOGICIELS MEDICAUX</v>
          </cell>
          <cell r="F1911">
            <v>14</v>
          </cell>
          <cell r="G1911" t="str">
            <v>5829A</v>
          </cell>
          <cell r="H1911">
            <v>0</v>
          </cell>
          <cell r="I1911">
            <v>0</v>
          </cell>
          <cell r="J1911">
            <v>0</v>
          </cell>
          <cell r="K1911">
            <v>0</v>
          </cell>
          <cell r="L1911">
            <v>0</v>
          </cell>
          <cell r="M1911">
            <v>0</v>
          </cell>
          <cell r="N1911">
            <v>0</v>
          </cell>
          <cell r="O1911">
            <v>0</v>
          </cell>
          <cell r="P1911">
            <v>0</v>
          </cell>
          <cell r="Q1911">
            <v>1</v>
          </cell>
          <cell r="R1911">
            <v>1</v>
          </cell>
          <cell r="T1911">
            <v>1.0039676063493228</v>
          </cell>
        </row>
        <row r="1912">
          <cell r="A1912" t="str">
            <v>356000000</v>
          </cell>
          <cell r="B1912" t="str">
            <v>R26</v>
          </cell>
          <cell r="C1912">
            <v>226502</v>
          </cell>
          <cell r="D1912" t="str">
            <v>LA POSTE</v>
          </cell>
          <cell r="F1912">
            <v>31</v>
          </cell>
          <cell r="G1912" t="str">
            <v>5310Z</v>
          </cell>
          <cell r="H1912">
            <v>0</v>
          </cell>
          <cell r="I1912">
            <v>0</v>
          </cell>
          <cell r="J1912">
            <v>0</v>
          </cell>
          <cell r="K1912">
            <v>0</v>
          </cell>
          <cell r="L1912">
            <v>0</v>
          </cell>
          <cell r="M1912">
            <v>0</v>
          </cell>
          <cell r="N1912">
            <v>0</v>
          </cell>
          <cell r="O1912">
            <v>0</v>
          </cell>
          <cell r="P1912">
            <v>0</v>
          </cell>
          <cell r="Q1912">
            <v>3</v>
          </cell>
          <cell r="R1912">
            <v>3</v>
          </cell>
          <cell r="T1912">
            <v>1.6947401973584424</v>
          </cell>
        </row>
        <row r="1913">
          <cell r="A1913" t="str">
            <v>378239214</v>
          </cell>
          <cell r="B1913" t="str">
            <v>R29</v>
          </cell>
          <cell r="C1913">
            <v>4</v>
          </cell>
          <cell r="D1913" t="str">
            <v>FISI</v>
          </cell>
          <cell r="F1913">
            <v>2</v>
          </cell>
          <cell r="G1913" t="str">
            <v>6311Z</v>
          </cell>
          <cell r="H1913">
            <v>0</v>
          </cell>
          <cell r="I1913">
            <v>0</v>
          </cell>
          <cell r="J1913">
            <v>0</v>
          </cell>
          <cell r="K1913">
            <v>0</v>
          </cell>
          <cell r="L1913">
            <v>0</v>
          </cell>
          <cell r="M1913">
            <v>0</v>
          </cell>
          <cell r="N1913">
            <v>0</v>
          </cell>
          <cell r="O1913">
            <v>0</v>
          </cell>
          <cell r="P1913">
            <v>0</v>
          </cell>
          <cell r="Q1913">
            <v>0</v>
          </cell>
          <cell r="R1913">
            <v>0</v>
          </cell>
          <cell r="T1913">
            <v>9.4801694668607492</v>
          </cell>
        </row>
        <row r="1914">
          <cell r="A1914" t="str">
            <v>378267306</v>
          </cell>
          <cell r="B1914" t="str">
            <v>R12</v>
          </cell>
          <cell r="C1914">
            <v>48</v>
          </cell>
          <cell r="D1914" t="str">
            <v>LE TRIANGLE</v>
          </cell>
          <cell r="F1914">
            <v>1</v>
          </cell>
          <cell r="G1914" t="str">
            <v>2511Z</v>
          </cell>
          <cell r="H1914">
            <v>0</v>
          </cell>
          <cell r="I1914">
            <v>0</v>
          </cell>
          <cell r="J1914">
            <v>0</v>
          </cell>
          <cell r="K1914">
            <v>0</v>
          </cell>
          <cell r="L1914">
            <v>0</v>
          </cell>
          <cell r="M1914">
            <v>0</v>
          </cell>
          <cell r="N1914">
            <v>0</v>
          </cell>
          <cell r="O1914">
            <v>0</v>
          </cell>
          <cell r="P1914">
            <v>0</v>
          </cell>
          <cell r="Q1914">
            <v>0</v>
          </cell>
          <cell r="R1914">
            <v>0</v>
          </cell>
          <cell r="T1914">
            <v>9.3139088756662591</v>
          </cell>
        </row>
        <row r="1915">
          <cell r="A1915" t="str">
            <v>378322796</v>
          </cell>
          <cell r="B1915" t="str">
            <v>R08</v>
          </cell>
          <cell r="C1915">
            <v>34</v>
          </cell>
          <cell r="D1915" t="str">
            <v>DOW AGROSCIENCES EXPORT</v>
          </cell>
          <cell r="F1915">
            <v>7</v>
          </cell>
          <cell r="G1915" t="str">
            <v>2120Z</v>
          </cell>
          <cell r="H1915">
            <v>0</v>
          </cell>
          <cell r="I1915">
            <v>0</v>
          </cell>
          <cell r="J1915">
            <v>0</v>
          </cell>
          <cell r="K1915">
            <v>0</v>
          </cell>
          <cell r="L1915">
            <v>0</v>
          </cell>
          <cell r="M1915">
            <v>0</v>
          </cell>
          <cell r="N1915">
            <v>0</v>
          </cell>
          <cell r="O1915">
            <v>0</v>
          </cell>
          <cell r="P1915">
            <v>0</v>
          </cell>
          <cell r="Q1915">
            <v>0</v>
          </cell>
          <cell r="R1915">
            <v>0</v>
          </cell>
          <cell r="T1915">
            <v>1.0030345505368357</v>
          </cell>
        </row>
        <row r="1916">
          <cell r="A1916" t="str">
            <v>379206212</v>
          </cell>
          <cell r="B1916" t="str">
            <v>R30</v>
          </cell>
          <cell r="C1916">
            <v>65</v>
          </cell>
          <cell r="D1916" t="str">
            <v>MAHLE France SAS</v>
          </cell>
          <cell r="F1916">
            <v>8</v>
          </cell>
          <cell r="G1916" t="str">
            <v>7112</v>
          </cell>
          <cell r="H1916">
            <v>0</v>
          </cell>
          <cell r="I1916">
            <v>0</v>
          </cell>
          <cell r="J1916">
            <v>0</v>
          </cell>
          <cell r="K1916">
            <v>0</v>
          </cell>
          <cell r="L1916">
            <v>0</v>
          </cell>
          <cell r="M1916">
            <v>1</v>
          </cell>
          <cell r="N1916">
            <v>0</v>
          </cell>
          <cell r="O1916">
            <v>0</v>
          </cell>
          <cell r="P1916">
            <v>0</v>
          </cell>
          <cell r="Q1916">
            <v>0</v>
          </cell>
          <cell r="R1916">
            <v>1</v>
          </cell>
          <cell r="T1916">
            <v>0.9945214240971515</v>
          </cell>
        </row>
        <row r="1917">
          <cell r="A1917" t="str">
            <v>380194795</v>
          </cell>
          <cell r="B1917" t="str">
            <v>R12</v>
          </cell>
          <cell r="C1917">
            <v>90</v>
          </cell>
          <cell r="D1917" t="str">
            <v>CHASTAGNER DELAIZE INDUSTRIE</v>
          </cell>
          <cell r="F1917">
            <v>1</v>
          </cell>
          <cell r="G1917" t="str">
            <v>2562B</v>
          </cell>
          <cell r="H1917">
            <v>0</v>
          </cell>
          <cell r="I1917">
            <v>0</v>
          </cell>
          <cell r="J1917">
            <v>0</v>
          </cell>
          <cell r="K1917">
            <v>0</v>
          </cell>
          <cell r="L1917">
            <v>0</v>
          </cell>
          <cell r="M1917">
            <v>0</v>
          </cell>
          <cell r="N1917">
            <v>0</v>
          </cell>
          <cell r="O1917">
            <v>0</v>
          </cell>
          <cell r="P1917">
            <v>0</v>
          </cell>
          <cell r="Q1917">
            <v>0</v>
          </cell>
          <cell r="R1917">
            <v>0</v>
          </cell>
          <cell r="T1917">
            <v>0.98247983920530146</v>
          </cell>
        </row>
        <row r="1918">
          <cell r="A1918" t="str">
            <v>380280131</v>
          </cell>
          <cell r="B1918" t="str">
            <v>R03</v>
          </cell>
          <cell r="C1918">
            <v>81</v>
          </cell>
          <cell r="D1918" t="str">
            <v>FROMAGERIE PICANDINE SAS</v>
          </cell>
          <cell r="F1918">
            <v>1</v>
          </cell>
          <cell r="G1918" t="str">
            <v>1051C</v>
          </cell>
          <cell r="H1918">
            <v>0</v>
          </cell>
          <cell r="I1918">
            <v>0</v>
          </cell>
          <cell r="J1918">
            <v>0</v>
          </cell>
          <cell r="K1918">
            <v>0</v>
          </cell>
          <cell r="L1918">
            <v>0</v>
          </cell>
          <cell r="M1918">
            <v>0</v>
          </cell>
          <cell r="N1918">
            <v>0</v>
          </cell>
          <cell r="O1918">
            <v>0</v>
          </cell>
          <cell r="P1918">
            <v>0</v>
          </cell>
          <cell r="Q1918">
            <v>0</v>
          </cell>
          <cell r="R1918">
            <v>0</v>
          </cell>
          <cell r="T1918">
            <v>9.6060569189953444</v>
          </cell>
        </row>
        <row r="1919">
          <cell r="A1919" t="str">
            <v>381044411</v>
          </cell>
          <cell r="B1919" t="str">
            <v>R29</v>
          </cell>
          <cell r="C1919">
            <v>45</v>
          </cell>
          <cell r="D1919" t="str">
            <v>3S CONSULTING</v>
          </cell>
          <cell r="F1919">
            <v>23</v>
          </cell>
          <cell r="G1919" t="str">
            <v>6202A</v>
          </cell>
          <cell r="H1919">
            <v>0</v>
          </cell>
          <cell r="I1919">
            <v>0</v>
          </cell>
          <cell r="J1919">
            <v>0</v>
          </cell>
          <cell r="K1919">
            <v>0</v>
          </cell>
          <cell r="L1919">
            <v>0</v>
          </cell>
          <cell r="M1919">
            <v>0</v>
          </cell>
          <cell r="N1919">
            <v>0</v>
          </cell>
          <cell r="O1919">
            <v>0</v>
          </cell>
          <cell r="P1919">
            <v>0</v>
          </cell>
          <cell r="Q1919">
            <v>0</v>
          </cell>
          <cell r="R1919">
            <v>0</v>
          </cell>
          <cell r="T1919">
            <v>1.0055747243408142</v>
          </cell>
        </row>
        <row r="1920">
          <cell r="A1920" t="str">
            <v>381805514</v>
          </cell>
          <cell r="B1920" t="str">
            <v>R13</v>
          </cell>
          <cell r="C1920">
            <v>10</v>
          </cell>
          <cell r="D1920" t="str">
            <v>AIXIA</v>
          </cell>
          <cell r="F1920">
            <v>5</v>
          </cell>
          <cell r="G1920" t="str">
            <v>2612Z</v>
          </cell>
          <cell r="H1920">
            <v>0</v>
          </cell>
          <cell r="I1920">
            <v>0</v>
          </cell>
          <cell r="J1920">
            <v>0</v>
          </cell>
          <cell r="K1920">
            <v>0</v>
          </cell>
          <cell r="L1920">
            <v>0</v>
          </cell>
          <cell r="M1920">
            <v>0</v>
          </cell>
          <cell r="N1920">
            <v>0</v>
          </cell>
          <cell r="O1920">
            <v>0</v>
          </cell>
          <cell r="P1920">
            <v>0</v>
          </cell>
          <cell r="Q1920">
            <v>0</v>
          </cell>
          <cell r="R1920">
            <v>0</v>
          </cell>
          <cell r="T1920">
            <v>9.3156895856394772</v>
          </cell>
        </row>
        <row r="1921">
          <cell r="A1921" t="str">
            <v>382088276</v>
          </cell>
          <cell r="B1921" t="str">
            <v>R07</v>
          </cell>
          <cell r="C1921">
            <v>26</v>
          </cell>
          <cell r="D1921" t="str">
            <v>ALCOA EUROPE COMMERCIAL</v>
          </cell>
          <cell r="F1921">
            <v>3</v>
          </cell>
          <cell r="G1921" t="str">
            <v>2014Z</v>
          </cell>
          <cell r="H1921">
            <v>0</v>
          </cell>
          <cell r="I1921">
            <v>0</v>
          </cell>
          <cell r="J1921">
            <v>0</v>
          </cell>
          <cell r="K1921">
            <v>0</v>
          </cell>
          <cell r="L1921">
            <v>0</v>
          </cell>
          <cell r="M1921">
            <v>1</v>
          </cell>
          <cell r="N1921">
            <v>0</v>
          </cell>
          <cell r="O1921">
            <v>0</v>
          </cell>
          <cell r="P1921">
            <v>0</v>
          </cell>
          <cell r="Q1921">
            <v>0</v>
          </cell>
          <cell r="R1921">
            <v>1</v>
          </cell>
          <cell r="T1921">
            <v>1.0032344292881497</v>
          </cell>
        </row>
        <row r="1922">
          <cell r="A1922" t="str">
            <v>382133809</v>
          </cell>
          <cell r="B1922" t="str">
            <v>R30</v>
          </cell>
          <cell r="C1922">
            <v>9</v>
          </cell>
          <cell r="D1922" t="str">
            <v>CÉCILE FEREC</v>
          </cell>
          <cell r="F1922">
            <v>6</v>
          </cell>
          <cell r="G1922" t="str">
            <v>7120</v>
          </cell>
          <cell r="H1922">
            <v>0</v>
          </cell>
          <cell r="I1922">
            <v>0</v>
          </cell>
          <cell r="J1922">
            <v>0</v>
          </cell>
          <cell r="K1922">
            <v>0</v>
          </cell>
          <cell r="L1922">
            <v>0</v>
          </cell>
          <cell r="M1922">
            <v>0</v>
          </cell>
          <cell r="N1922">
            <v>0</v>
          </cell>
          <cell r="O1922">
            <v>0</v>
          </cell>
          <cell r="P1922">
            <v>0</v>
          </cell>
          <cell r="Q1922">
            <v>0</v>
          </cell>
          <cell r="R1922">
            <v>0</v>
          </cell>
          <cell r="T1922">
            <v>9.7045480315261141</v>
          </cell>
        </row>
        <row r="1923">
          <cell r="A1923" t="str">
            <v>382782274</v>
          </cell>
          <cell r="B1923" t="str">
            <v>R09</v>
          </cell>
          <cell r="C1923">
            <v>75</v>
          </cell>
          <cell r="D1923" t="str">
            <v>EUDICA</v>
          </cell>
          <cell r="F1923">
            <v>1</v>
          </cell>
          <cell r="G1923" t="str">
            <v>2229A</v>
          </cell>
          <cell r="H1923">
            <v>0</v>
          </cell>
          <cell r="I1923">
            <v>0</v>
          </cell>
          <cell r="J1923">
            <v>0</v>
          </cell>
          <cell r="K1923">
            <v>0</v>
          </cell>
          <cell r="L1923">
            <v>0</v>
          </cell>
          <cell r="M1923">
            <v>0</v>
          </cell>
          <cell r="N1923">
            <v>0</v>
          </cell>
          <cell r="O1923">
            <v>0</v>
          </cell>
          <cell r="P1923">
            <v>0</v>
          </cell>
          <cell r="Q1923">
            <v>0</v>
          </cell>
          <cell r="R1923">
            <v>0</v>
          </cell>
          <cell r="T1923">
            <v>9.5461741630669348</v>
          </cell>
        </row>
        <row r="1924">
          <cell r="A1924" t="str">
            <v>383866795</v>
          </cell>
          <cell r="B1924" t="str">
            <v>R28</v>
          </cell>
          <cell r="C1924">
            <v>1200</v>
          </cell>
          <cell r="D1924" t="str">
            <v>CANAL + DISTRIBUTION</v>
          </cell>
          <cell r="F1924">
            <v>80</v>
          </cell>
          <cell r="G1924" t="str">
            <v>6130Z</v>
          </cell>
          <cell r="H1924">
            <v>0</v>
          </cell>
          <cell r="I1924">
            <v>0</v>
          </cell>
          <cell r="J1924">
            <v>0</v>
          </cell>
          <cell r="K1924">
            <v>0</v>
          </cell>
          <cell r="L1924">
            <v>0</v>
          </cell>
          <cell r="M1924">
            <v>0</v>
          </cell>
          <cell r="N1924">
            <v>0</v>
          </cell>
          <cell r="O1924">
            <v>0</v>
          </cell>
          <cell r="P1924">
            <v>0</v>
          </cell>
          <cell r="Q1924">
            <v>3</v>
          </cell>
          <cell r="R1924">
            <v>3</v>
          </cell>
          <cell r="T1924">
            <v>1.2832653491095307</v>
          </cell>
        </row>
        <row r="1925">
          <cell r="A1925" t="str">
            <v>384875019</v>
          </cell>
          <cell r="B1925" t="str">
            <v>R27</v>
          </cell>
          <cell r="C1925">
            <v>20</v>
          </cell>
          <cell r="D1925" t="str">
            <v>FUJITSU SYSTEMS EUROPE LTD</v>
          </cell>
          <cell r="F1925">
            <v>15</v>
          </cell>
          <cell r="G1925" t="str">
            <v>5829C</v>
          </cell>
          <cell r="H1925">
            <v>1</v>
          </cell>
          <cell r="I1925">
            <v>0</v>
          </cell>
          <cell r="J1925">
            <v>0</v>
          </cell>
          <cell r="K1925">
            <v>0</v>
          </cell>
          <cell r="L1925">
            <v>0</v>
          </cell>
          <cell r="M1925">
            <v>2</v>
          </cell>
          <cell r="N1925">
            <v>0</v>
          </cell>
          <cell r="O1925">
            <v>0</v>
          </cell>
          <cell r="P1925">
            <v>1</v>
          </cell>
          <cell r="Q1925">
            <v>0</v>
          </cell>
          <cell r="R1925">
            <v>4</v>
          </cell>
          <cell r="S1925" t="str">
            <v>Décès</v>
          </cell>
          <cell r="T1925">
            <v>1.009720857054599</v>
          </cell>
        </row>
        <row r="1926">
          <cell r="A1926" t="str">
            <v>384980165</v>
          </cell>
          <cell r="B1926" t="str">
            <v>R03</v>
          </cell>
          <cell r="C1926">
            <v>152</v>
          </cell>
          <cell r="D1926" t="str">
            <v>JEAN FLOC'H</v>
          </cell>
          <cell r="F1926">
            <v>3</v>
          </cell>
          <cell r="G1926" t="str">
            <v>1013A</v>
          </cell>
          <cell r="H1926">
            <v>0</v>
          </cell>
          <cell r="I1926">
            <v>0</v>
          </cell>
          <cell r="J1926">
            <v>0</v>
          </cell>
          <cell r="K1926">
            <v>0</v>
          </cell>
          <cell r="L1926">
            <v>0</v>
          </cell>
          <cell r="M1926">
            <v>0</v>
          </cell>
          <cell r="N1926">
            <v>0</v>
          </cell>
          <cell r="O1926">
            <v>0</v>
          </cell>
          <cell r="P1926">
            <v>0</v>
          </cell>
          <cell r="Q1926">
            <v>0</v>
          </cell>
          <cell r="R1926">
            <v>0</v>
          </cell>
          <cell r="T1926">
            <v>9.6836701566810355</v>
          </cell>
        </row>
        <row r="1927">
          <cell r="A1927" t="str">
            <v>388202533</v>
          </cell>
          <cell r="B1927" t="str">
            <v>R31</v>
          </cell>
          <cell r="C1927">
            <v>258</v>
          </cell>
          <cell r="D1927" t="str">
            <v>CAISSE CENTRALE DE REASSURANCE</v>
          </cell>
          <cell r="F1927">
            <v>16</v>
          </cell>
          <cell r="G1927" t="str">
            <v>6621Z</v>
          </cell>
          <cell r="H1927">
            <v>0</v>
          </cell>
          <cell r="I1927">
            <v>0</v>
          </cell>
          <cell r="J1927">
            <v>0</v>
          </cell>
          <cell r="K1927">
            <v>0</v>
          </cell>
          <cell r="L1927">
            <v>0</v>
          </cell>
          <cell r="M1927">
            <v>0</v>
          </cell>
          <cell r="N1927">
            <v>0</v>
          </cell>
          <cell r="O1927">
            <v>0</v>
          </cell>
          <cell r="P1927">
            <v>0</v>
          </cell>
          <cell r="Q1927">
            <v>0</v>
          </cell>
          <cell r="R1927">
            <v>0</v>
          </cell>
          <cell r="T1927">
            <v>1.5398349814499632</v>
          </cell>
        </row>
        <row r="1928">
          <cell r="A1928" t="str">
            <v>388680670</v>
          </cell>
          <cell r="B1928" t="str">
            <v>R03</v>
          </cell>
          <cell r="C1928">
            <v>98</v>
          </cell>
          <cell r="D1928" t="str">
            <v>GYMA SAS</v>
          </cell>
          <cell r="F1928">
            <v>2</v>
          </cell>
          <cell r="G1928" t="str">
            <v>1084Z</v>
          </cell>
          <cell r="H1928">
            <v>0</v>
          </cell>
          <cell r="I1928">
            <v>0</v>
          </cell>
          <cell r="J1928">
            <v>0</v>
          </cell>
          <cell r="K1928">
            <v>0</v>
          </cell>
          <cell r="L1928">
            <v>0</v>
          </cell>
          <cell r="M1928">
            <v>0</v>
          </cell>
          <cell r="N1928">
            <v>0</v>
          </cell>
          <cell r="O1928">
            <v>0</v>
          </cell>
          <cell r="P1928">
            <v>0</v>
          </cell>
          <cell r="Q1928">
            <v>1</v>
          </cell>
          <cell r="R1928">
            <v>1</v>
          </cell>
          <cell r="T1928">
            <v>0.98971715864426146</v>
          </cell>
        </row>
        <row r="1929">
          <cell r="A1929" t="str">
            <v>389251745</v>
          </cell>
          <cell r="B1929" t="str">
            <v>R22</v>
          </cell>
          <cell r="C1929">
            <v>127</v>
          </cell>
          <cell r="D1929" t="str">
            <v>EUROTEKNIKA</v>
          </cell>
          <cell r="F1929">
            <v>12</v>
          </cell>
          <cell r="G1929" t="str">
            <v>3250A</v>
          </cell>
          <cell r="H1929">
            <v>0</v>
          </cell>
          <cell r="I1929">
            <v>0</v>
          </cell>
          <cell r="J1929">
            <v>0</v>
          </cell>
          <cell r="K1929">
            <v>0</v>
          </cell>
          <cell r="L1929">
            <v>0</v>
          </cell>
          <cell r="M1929">
            <v>0</v>
          </cell>
          <cell r="N1929">
            <v>0</v>
          </cell>
          <cell r="O1929">
            <v>0</v>
          </cell>
          <cell r="P1929">
            <v>0</v>
          </cell>
          <cell r="Q1929">
            <v>1</v>
          </cell>
          <cell r="R1929">
            <v>1</v>
          </cell>
          <cell r="T1929">
            <v>0.98879319023369205</v>
          </cell>
        </row>
        <row r="1930">
          <cell r="A1930" t="str">
            <v>389522152</v>
          </cell>
          <cell r="B1930" t="str">
            <v>R31</v>
          </cell>
          <cell r="C1930">
            <v>308</v>
          </cell>
          <cell r="D1930" t="str">
            <v>GROUPAMA ASSET MANAGEMENT</v>
          </cell>
          <cell r="F1930">
            <v>5</v>
          </cell>
          <cell r="G1930" t="str">
            <v>6630Z</v>
          </cell>
          <cell r="H1930">
            <v>0</v>
          </cell>
          <cell r="I1930">
            <v>0</v>
          </cell>
          <cell r="J1930">
            <v>0</v>
          </cell>
          <cell r="K1930">
            <v>0</v>
          </cell>
          <cell r="L1930">
            <v>0</v>
          </cell>
          <cell r="M1930">
            <v>0</v>
          </cell>
          <cell r="N1930">
            <v>0</v>
          </cell>
          <cell r="O1930">
            <v>0</v>
          </cell>
          <cell r="P1930">
            <v>0</v>
          </cell>
          <cell r="Q1930">
            <v>3</v>
          </cell>
          <cell r="R1930">
            <v>3</v>
          </cell>
          <cell r="T1930">
            <v>1.0387987409437178</v>
          </cell>
        </row>
        <row r="1931">
          <cell r="A1931" t="str">
            <v>389665167</v>
          </cell>
          <cell r="B1931" t="str">
            <v>R29</v>
          </cell>
          <cell r="C1931">
            <v>189</v>
          </cell>
          <cell r="D1931" t="str">
            <v>VALTECH</v>
          </cell>
          <cell r="F1931">
            <v>8</v>
          </cell>
          <cell r="G1931" t="str">
            <v>6202A</v>
          </cell>
          <cell r="H1931">
            <v>0</v>
          </cell>
          <cell r="I1931">
            <v>0</v>
          </cell>
          <cell r="J1931">
            <v>0</v>
          </cell>
          <cell r="K1931">
            <v>0</v>
          </cell>
          <cell r="L1931">
            <v>0</v>
          </cell>
          <cell r="M1931">
            <v>0</v>
          </cell>
          <cell r="N1931">
            <v>0</v>
          </cell>
          <cell r="O1931">
            <v>0</v>
          </cell>
          <cell r="P1931">
            <v>0</v>
          </cell>
          <cell r="Q1931">
            <v>0</v>
          </cell>
          <cell r="R1931">
            <v>0</v>
          </cell>
          <cell r="T1931">
            <v>1.0011986510259141</v>
          </cell>
        </row>
        <row r="1932">
          <cell r="A1932" t="str">
            <v>389816455</v>
          </cell>
          <cell r="B1932" t="str">
            <v>R29</v>
          </cell>
          <cell r="C1932">
            <v>345</v>
          </cell>
          <cell r="D1932" t="str">
            <v>EKIS FRANCE</v>
          </cell>
          <cell r="F1932">
            <v>3</v>
          </cell>
          <cell r="G1932" t="str">
            <v>6209</v>
          </cell>
          <cell r="H1932">
            <v>0</v>
          </cell>
          <cell r="I1932">
            <v>0</v>
          </cell>
          <cell r="J1932">
            <v>0</v>
          </cell>
          <cell r="K1932">
            <v>0</v>
          </cell>
          <cell r="L1932">
            <v>0</v>
          </cell>
          <cell r="M1932">
            <v>0</v>
          </cell>
          <cell r="N1932">
            <v>0</v>
          </cell>
          <cell r="O1932">
            <v>0</v>
          </cell>
          <cell r="P1932">
            <v>0</v>
          </cell>
          <cell r="Q1932">
            <v>0</v>
          </cell>
          <cell r="R1932">
            <v>0</v>
          </cell>
          <cell r="T1932">
            <v>1.0008719744186751</v>
          </cell>
        </row>
        <row r="1933">
          <cell r="A1933" t="str">
            <v>391045465</v>
          </cell>
          <cell r="B1933" t="str">
            <v>R27</v>
          </cell>
          <cell r="C1933">
            <v>287</v>
          </cell>
          <cell r="D1933" t="str">
            <v>LASER SYMAG</v>
          </cell>
          <cell r="F1933">
            <v>19</v>
          </cell>
          <cell r="G1933" t="str">
            <v>5829C</v>
          </cell>
          <cell r="H1933">
            <v>2</v>
          </cell>
          <cell r="I1933">
            <v>0</v>
          </cell>
          <cell r="J1933">
            <v>0</v>
          </cell>
          <cell r="K1933">
            <v>0</v>
          </cell>
          <cell r="L1933">
            <v>0</v>
          </cell>
          <cell r="M1933">
            <v>2</v>
          </cell>
          <cell r="N1933">
            <v>0</v>
          </cell>
          <cell r="O1933">
            <v>0</v>
          </cell>
          <cell r="P1933">
            <v>0</v>
          </cell>
          <cell r="Q1933">
            <v>0</v>
          </cell>
          <cell r="R1933">
            <v>4</v>
          </cell>
          <cell r="T1933">
            <v>1.019315178877586</v>
          </cell>
        </row>
        <row r="1934">
          <cell r="A1934" t="str">
            <v>391940129</v>
          </cell>
          <cell r="B1934" t="str">
            <v>R30</v>
          </cell>
          <cell r="C1934">
            <v>57</v>
          </cell>
          <cell r="D1934" t="str">
            <v>LUNALOGIC</v>
          </cell>
          <cell r="F1934">
            <v>23</v>
          </cell>
          <cell r="G1934" t="str">
            <v>7220Z</v>
          </cell>
          <cell r="H1934">
            <v>0</v>
          </cell>
          <cell r="I1934">
            <v>0</v>
          </cell>
          <cell r="J1934">
            <v>0</v>
          </cell>
          <cell r="K1934">
            <v>0</v>
          </cell>
          <cell r="L1934">
            <v>0</v>
          </cell>
          <cell r="M1934">
            <v>3</v>
          </cell>
          <cell r="N1934">
            <v>0</v>
          </cell>
          <cell r="O1934">
            <v>0</v>
          </cell>
          <cell r="P1934">
            <v>0</v>
          </cell>
          <cell r="Q1934">
            <v>0</v>
          </cell>
          <cell r="R1934">
            <v>3</v>
          </cell>
          <cell r="T1934">
            <v>1.0117440288131672</v>
          </cell>
        </row>
        <row r="1935">
          <cell r="A1935" t="str">
            <v>397652629</v>
          </cell>
          <cell r="B1935" t="str">
            <v>R09</v>
          </cell>
          <cell r="C1935">
            <v>652</v>
          </cell>
          <cell r="D1935" t="str">
            <v>BUBENDORFF GROUPE</v>
          </cell>
          <cell r="F1935">
            <v>23</v>
          </cell>
          <cell r="G1935" t="str">
            <v>2223Z</v>
          </cell>
          <cell r="H1935">
            <v>0</v>
          </cell>
          <cell r="I1935">
            <v>0</v>
          </cell>
          <cell r="J1935">
            <v>0</v>
          </cell>
          <cell r="K1935">
            <v>0</v>
          </cell>
          <cell r="L1935">
            <v>0</v>
          </cell>
          <cell r="M1935">
            <v>0</v>
          </cell>
          <cell r="N1935">
            <v>0</v>
          </cell>
          <cell r="O1935">
            <v>0</v>
          </cell>
          <cell r="P1935">
            <v>0</v>
          </cell>
          <cell r="Q1935">
            <v>0</v>
          </cell>
          <cell r="R1935">
            <v>0</v>
          </cell>
          <cell r="T1935">
            <v>11.155237082234549</v>
          </cell>
        </row>
        <row r="1936">
          <cell r="A1936" t="str">
            <v>397909938</v>
          </cell>
          <cell r="B1936" t="str">
            <v>R12</v>
          </cell>
          <cell r="C1936">
            <v>216</v>
          </cell>
          <cell r="D1936" t="str">
            <v>ABRISUD SAS</v>
          </cell>
          <cell r="F1936">
            <v>1</v>
          </cell>
          <cell r="G1936" t="str">
            <v>2511Z</v>
          </cell>
          <cell r="H1936">
            <v>0</v>
          </cell>
          <cell r="I1936">
            <v>0</v>
          </cell>
          <cell r="J1936">
            <v>0</v>
          </cell>
          <cell r="K1936">
            <v>0</v>
          </cell>
          <cell r="L1936">
            <v>0</v>
          </cell>
          <cell r="M1936">
            <v>0</v>
          </cell>
          <cell r="N1936">
            <v>0</v>
          </cell>
          <cell r="O1936">
            <v>0</v>
          </cell>
          <cell r="P1936">
            <v>0</v>
          </cell>
          <cell r="Q1936">
            <v>0</v>
          </cell>
          <cell r="R1936">
            <v>0</v>
          </cell>
          <cell r="T1936">
            <v>0.98247983920530146</v>
          </cell>
        </row>
        <row r="1937">
          <cell r="A1937" t="str">
            <v>398610154</v>
          </cell>
          <cell r="B1937" t="str">
            <v>R29</v>
          </cell>
          <cell r="C1937">
            <v>7</v>
          </cell>
          <cell r="D1937" t="str">
            <v>SYSTEMOM EUROPE</v>
          </cell>
          <cell r="F1937">
            <v>3</v>
          </cell>
          <cell r="G1937" t="str">
            <v>6311Z</v>
          </cell>
          <cell r="H1937">
            <v>0</v>
          </cell>
          <cell r="I1937">
            <v>0</v>
          </cell>
          <cell r="J1937">
            <v>0</v>
          </cell>
          <cell r="K1937">
            <v>0</v>
          </cell>
          <cell r="L1937">
            <v>0</v>
          </cell>
          <cell r="M1937">
            <v>0</v>
          </cell>
          <cell r="N1937">
            <v>0</v>
          </cell>
          <cell r="O1937">
            <v>0</v>
          </cell>
          <cell r="P1937">
            <v>0</v>
          </cell>
          <cell r="Q1937">
            <v>0</v>
          </cell>
          <cell r="R1937">
            <v>0</v>
          </cell>
          <cell r="T1937">
            <v>9.4882663174890407</v>
          </cell>
        </row>
        <row r="1938">
          <cell r="A1938" t="str">
            <v>399178441</v>
          </cell>
          <cell r="B1938" t="str">
            <v>R18</v>
          </cell>
          <cell r="C1938">
            <v>380</v>
          </cell>
          <cell r="D1938" t="str">
            <v>CUMMINS FILTRATION</v>
          </cell>
          <cell r="F1938">
            <v>4</v>
          </cell>
          <cell r="G1938" t="str">
            <v>2829B</v>
          </cell>
          <cell r="H1938">
            <v>0</v>
          </cell>
          <cell r="I1938">
            <v>0</v>
          </cell>
          <cell r="J1938">
            <v>0</v>
          </cell>
          <cell r="K1938">
            <v>0</v>
          </cell>
          <cell r="L1938">
            <v>0</v>
          </cell>
          <cell r="M1938">
            <v>3</v>
          </cell>
          <cell r="N1938">
            <v>0</v>
          </cell>
          <cell r="O1938">
            <v>0</v>
          </cell>
          <cell r="P1938">
            <v>0</v>
          </cell>
          <cell r="Q1938">
            <v>2</v>
          </cell>
          <cell r="R1938">
            <v>5</v>
          </cell>
          <cell r="T1938">
            <v>1.0015666364993958</v>
          </cell>
        </row>
        <row r="1939">
          <cell r="A1939" t="str">
            <v>399203140</v>
          </cell>
          <cell r="B1939" t="str">
            <v>R11</v>
          </cell>
          <cell r="C1939">
            <v>172</v>
          </cell>
          <cell r="D1939" t="str">
            <v>BENTELER ALUMINIUM SYSTEMS FRANC</v>
          </cell>
          <cell r="F1939">
            <v>5</v>
          </cell>
          <cell r="G1939" t="str">
            <v>2442Z</v>
          </cell>
          <cell r="H1939">
            <v>0</v>
          </cell>
          <cell r="I1939">
            <v>0</v>
          </cell>
          <cell r="J1939">
            <v>0</v>
          </cell>
          <cell r="K1939">
            <v>0</v>
          </cell>
          <cell r="L1939">
            <v>0</v>
          </cell>
          <cell r="M1939">
            <v>0</v>
          </cell>
          <cell r="N1939">
            <v>0</v>
          </cell>
          <cell r="O1939">
            <v>0</v>
          </cell>
          <cell r="P1939">
            <v>0</v>
          </cell>
          <cell r="Q1939">
            <v>0</v>
          </cell>
          <cell r="R1939">
            <v>0</v>
          </cell>
          <cell r="T1939">
            <v>1.0010764265559258</v>
          </cell>
        </row>
        <row r="1940">
          <cell r="A1940" t="str">
            <v>399266444</v>
          </cell>
          <cell r="B1940" t="str">
            <v>R07</v>
          </cell>
          <cell r="C1940">
            <v>39</v>
          </cell>
          <cell r="D1940" t="str">
            <v>VFP INK TECHNOLOGIES</v>
          </cell>
          <cell r="F1940">
            <v>6</v>
          </cell>
          <cell r="G1940" t="str">
            <v>2059Z</v>
          </cell>
          <cell r="H1940">
            <v>0</v>
          </cell>
          <cell r="I1940">
            <v>0</v>
          </cell>
          <cell r="J1940">
            <v>0</v>
          </cell>
          <cell r="K1940">
            <v>0</v>
          </cell>
          <cell r="L1940">
            <v>0</v>
          </cell>
          <cell r="M1940">
            <v>0</v>
          </cell>
          <cell r="N1940">
            <v>0</v>
          </cell>
          <cell r="O1940">
            <v>0</v>
          </cell>
          <cell r="P1940">
            <v>0</v>
          </cell>
          <cell r="Q1940">
            <v>1</v>
          </cell>
          <cell r="R1940">
            <v>1</v>
          </cell>
          <cell r="T1940">
            <v>1.0034062657353282</v>
          </cell>
        </row>
        <row r="1941">
          <cell r="A1941" t="str">
            <v>400131801</v>
          </cell>
          <cell r="B1941" t="str">
            <v>R18</v>
          </cell>
          <cell r="C1941">
            <v>106</v>
          </cell>
          <cell r="D1941" t="str">
            <v>REP INTERNATIONAL</v>
          </cell>
          <cell r="F1941">
            <v>2</v>
          </cell>
          <cell r="G1941" t="str">
            <v>2896Z</v>
          </cell>
          <cell r="H1941">
            <v>0</v>
          </cell>
          <cell r="I1941">
            <v>0</v>
          </cell>
          <cell r="J1941">
            <v>0</v>
          </cell>
          <cell r="K1941">
            <v>0</v>
          </cell>
          <cell r="L1941">
            <v>0</v>
          </cell>
          <cell r="M1941">
            <v>0</v>
          </cell>
          <cell r="N1941">
            <v>0</v>
          </cell>
          <cell r="O1941">
            <v>0</v>
          </cell>
          <cell r="P1941">
            <v>0</v>
          </cell>
          <cell r="Q1941">
            <v>0</v>
          </cell>
          <cell r="R1941">
            <v>0</v>
          </cell>
          <cell r="T1941">
            <v>1.0007829316016368</v>
          </cell>
        </row>
        <row r="1942">
          <cell r="A1942" t="str">
            <v>400149647</v>
          </cell>
          <cell r="B1942" t="str">
            <v>R29</v>
          </cell>
          <cell r="C1942">
            <v>592</v>
          </cell>
          <cell r="D1942" t="str">
            <v>KEYRUS</v>
          </cell>
          <cell r="F1942">
            <v>546</v>
          </cell>
          <cell r="G1942" t="str">
            <v>6202A</v>
          </cell>
          <cell r="H1942">
            <v>0</v>
          </cell>
          <cell r="I1942">
            <v>0</v>
          </cell>
          <cell r="J1942">
            <v>0</v>
          </cell>
          <cell r="K1942">
            <v>0</v>
          </cell>
          <cell r="L1942">
            <v>0</v>
          </cell>
          <cell r="M1942">
            <v>0</v>
          </cell>
          <cell r="N1942">
            <v>0</v>
          </cell>
          <cell r="O1942">
            <v>0</v>
          </cell>
          <cell r="P1942">
            <v>0</v>
          </cell>
          <cell r="Q1942">
            <v>87</v>
          </cell>
          <cell r="R1942">
            <v>87</v>
          </cell>
          <cell r="T1942">
            <v>1.066641311125138</v>
          </cell>
        </row>
        <row r="1943">
          <cell r="A1943" t="str">
            <v>400901518</v>
          </cell>
          <cell r="B1943" t="str">
            <v>R29</v>
          </cell>
          <cell r="C1943">
            <v>24</v>
          </cell>
          <cell r="D1943" t="str">
            <v>FBC SOFTWARE</v>
          </cell>
          <cell r="F1943">
            <v>5</v>
          </cell>
          <cell r="G1943" t="str">
            <v>6201Z</v>
          </cell>
          <cell r="H1943">
            <v>0</v>
          </cell>
          <cell r="I1943">
            <v>0</v>
          </cell>
          <cell r="J1943">
            <v>0</v>
          </cell>
          <cell r="K1943">
            <v>0</v>
          </cell>
          <cell r="L1943">
            <v>0</v>
          </cell>
          <cell r="M1943">
            <v>0</v>
          </cell>
          <cell r="N1943">
            <v>0</v>
          </cell>
          <cell r="O1943">
            <v>0</v>
          </cell>
          <cell r="P1943">
            <v>0</v>
          </cell>
          <cell r="Q1943">
            <v>0</v>
          </cell>
          <cell r="R1943">
            <v>0</v>
          </cell>
          <cell r="T1943">
            <v>1.0014538235188721</v>
          </cell>
        </row>
        <row r="1944">
          <cell r="A1944" t="str">
            <v>401565643</v>
          </cell>
          <cell r="B1944" t="str">
            <v>R09</v>
          </cell>
          <cell r="C1944">
            <v>19</v>
          </cell>
          <cell r="D1944" t="str">
            <v>PROFILINE</v>
          </cell>
          <cell r="F1944">
            <v>1</v>
          </cell>
          <cell r="G1944" t="str">
            <v>2229A</v>
          </cell>
          <cell r="H1944">
            <v>0</v>
          </cell>
          <cell r="I1944">
            <v>0</v>
          </cell>
          <cell r="J1944">
            <v>0</v>
          </cell>
          <cell r="K1944">
            <v>0</v>
          </cell>
          <cell r="L1944">
            <v>0</v>
          </cell>
          <cell r="M1944">
            <v>0</v>
          </cell>
          <cell r="N1944">
            <v>0</v>
          </cell>
          <cell r="O1944">
            <v>0</v>
          </cell>
          <cell r="P1944">
            <v>0</v>
          </cell>
          <cell r="Q1944">
            <v>0</v>
          </cell>
          <cell r="R1944">
            <v>0</v>
          </cell>
          <cell r="T1944">
            <v>1.0069803969479889</v>
          </cell>
        </row>
        <row r="1945">
          <cell r="A1945" t="str">
            <v>402250427</v>
          </cell>
          <cell r="B1945" t="str">
            <v>R30</v>
          </cell>
          <cell r="C1945">
            <v>223</v>
          </cell>
          <cell r="D1945" t="str">
            <v>INDDIGO</v>
          </cell>
          <cell r="F1945">
            <v>139</v>
          </cell>
          <cell r="G1945" t="str">
            <v>7112B</v>
          </cell>
          <cell r="H1945">
            <v>0</v>
          </cell>
          <cell r="I1945">
            <v>0</v>
          </cell>
          <cell r="J1945">
            <v>0</v>
          </cell>
          <cell r="K1945">
            <v>0</v>
          </cell>
          <cell r="L1945">
            <v>0</v>
          </cell>
          <cell r="M1945">
            <v>0</v>
          </cell>
          <cell r="N1945">
            <v>0</v>
          </cell>
          <cell r="O1945">
            <v>0</v>
          </cell>
          <cell r="P1945">
            <v>0</v>
          </cell>
          <cell r="Q1945">
            <v>0</v>
          </cell>
          <cell r="R1945">
            <v>0</v>
          </cell>
          <cell r="T1945">
            <v>1.2709076880999639</v>
          </cell>
        </row>
        <row r="1946">
          <cell r="A1946" t="str">
            <v>402947014</v>
          </cell>
          <cell r="B1946" t="str">
            <v>R03</v>
          </cell>
          <cell r="C1946">
            <v>34</v>
          </cell>
          <cell r="D1946" t="str">
            <v>TIMAC AGRO INTERNATIONAL</v>
          </cell>
          <cell r="F1946">
            <v>9</v>
          </cell>
          <cell r="G1946" t="str">
            <v>1089Z</v>
          </cell>
          <cell r="H1946">
            <v>0</v>
          </cell>
          <cell r="I1946">
            <v>0</v>
          </cell>
          <cell r="J1946">
            <v>0</v>
          </cell>
          <cell r="K1946">
            <v>0</v>
          </cell>
          <cell r="L1946">
            <v>0</v>
          </cell>
          <cell r="M1946">
            <v>1</v>
          </cell>
          <cell r="N1946">
            <v>0</v>
          </cell>
          <cell r="O1946">
            <v>0</v>
          </cell>
          <cell r="P1946">
            <v>0</v>
          </cell>
          <cell r="Q1946">
            <v>0</v>
          </cell>
          <cell r="R1946">
            <v>1</v>
          </cell>
          <cell r="T1946">
            <v>1.0862985278353567</v>
          </cell>
        </row>
        <row r="1947">
          <cell r="A1947" t="str">
            <v>403071988</v>
          </cell>
          <cell r="B1947" t="str">
            <v>R21</v>
          </cell>
          <cell r="C1947">
            <v>148</v>
          </cell>
          <cell r="D1947" t="str">
            <v>ALKAN</v>
          </cell>
          <cell r="F1947">
            <v>10</v>
          </cell>
          <cell r="G1947" t="str">
            <v>3030Z</v>
          </cell>
          <cell r="H1947">
            <v>0</v>
          </cell>
          <cell r="I1947">
            <v>0</v>
          </cell>
          <cell r="J1947">
            <v>0</v>
          </cell>
          <cell r="K1947">
            <v>0</v>
          </cell>
          <cell r="L1947">
            <v>0</v>
          </cell>
          <cell r="M1947">
            <v>0</v>
          </cell>
          <cell r="N1947">
            <v>0</v>
          </cell>
          <cell r="O1947">
            <v>0</v>
          </cell>
          <cell r="P1947">
            <v>0</v>
          </cell>
          <cell r="Q1947">
            <v>0</v>
          </cell>
          <cell r="R1947">
            <v>0</v>
          </cell>
          <cell r="T1947">
            <v>1.0042469508032374</v>
          </cell>
        </row>
        <row r="1948">
          <cell r="A1948" t="str">
            <v>408363174</v>
          </cell>
          <cell r="B1948" t="str">
            <v>R13</v>
          </cell>
          <cell r="C1948">
            <v>233</v>
          </cell>
          <cell r="D1948" t="str">
            <v>LCIE</v>
          </cell>
          <cell r="F1948">
            <v>45</v>
          </cell>
          <cell r="G1948" t="str">
            <v>2611Z</v>
          </cell>
          <cell r="H1948">
            <v>0</v>
          </cell>
          <cell r="I1948">
            <v>0</v>
          </cell>
          <cell r="J1948">
            <v>0</v>
          </cell>
          <cell r="K1948">
            <v>0</v>
          </cell>
          <cell r="L1948">
            <v>0</v>
          </cell>
          <cell r="M1948">
            <v>0</v>
          </cell>
          <cell r="N1948">
            <v>0</v>
          </cell>
          <cell r="O1948">
            <v>0</v>
          </cell>
          <cell r="P1948">
            <v>0</v>
          </cell>
          <cell r="Q1948">
            <v>0</v>
          </cell>
          <cell r="R1948">
            <v>0</v>
          </cell>
          <cell r="T1948">
            <v>1.0637702018197288</v>
          </cell>
        </row>
        <row r="1949">
          <cell r="A1949" t="str">
            <v>408585008</v>
          </cell>
          <cell r="B1949" t="str">
            <v>R27</v>
          </cell>
          <cell r="C1949">
            <v>7</v>
          </cell>
          <cell r="D1949" t="str">
            <v>INTELLIMIND</v>
          </cell>
          <cell r="F1949">
            <v>4</v>
          </cell>
          <cell r="G1949" t="str">
            <v>5829C</v>
          </cell>
          <cell r="H1949">
            <v>0</v>
          </cell>
          <cell r="I1949">
            <v>0</v>
          </cell>
          <cell r="J1949">
            <v>0</v>
          </cell>
          <cell r="K1949">
            <v>0</v>
          </cell>
          <cell r="L1949">
            <v>0</v>
          </cell>
          <cell r="M1949">
            <v>0</v>
          </cell>
          <cell r="N1949">
            <v>0</v>
          </cell>
          <cell r="O1949">
            <v>0</v>
          </cell>
          <cell r="P1949">
            <v>0</v>
          </cell>
          <cell r="Q1949">
            <v>0</v>
          </cell>
          <cell r="R1949">
            <v>0</v>
          </cell>
          <cell r="T1949">
            <v>1.0004931182693255</v>
          </cell>
        </row>
        <row r="1950">
          <cell r="A1950" t="str">
            <v>408720282</v>
          </cell>
          <cell r="B1950" t="str">
            <v>R16</v>
          </cell>
          <cell r="C1950">
            <v>357</v>
          </cell>
          <cell r="D1950" t="str">
            <v>FRESENIUS VIAL</v>
          </cell>
          <cell r="F1950">
            <v>36</v>
          </cell>
          <cell r="G1950" t="str">
            <v>2660Z</v>
          </cell>
          <cell r="H1950">
            <v>0</v>
          </cell>
          <cell r="I1950">
            <v>0</v>
          </cell>
          <cell r="J1950">
            <v>0</v>
          </cell>
          <cell r="K1950">
            <v>0</v>
          </cell>
          <cell r="L1950">
            <v>0</v>
          </cell>
          <cell r="M1950">
            <v>2</v>
          </cell>
          <cell r="N1950">
            <v>0</v>
          </cell>
          <cell r="O1950">
            <v>0</v>
          </cell>
          <cell r="P1950">
            <v>0</v>
          </cell>
          <cell r="Q1950">
            <v>0</v>
          </cell>
          <cell r="R1950">
            <v>2</v>
          </cell>
          <cell r="T1950">
            <v>1.3440827411346385</v>
          </cell>
        </row>
        <row r="1951">
          <cell r="A1951" t="str">
            <v>409494069</v>
          </cell>
          <cell r="B1951" t="str">
            <v>R30</v>
          </cell>
          <cell r="C1951">
            <v>4</v>
          </cell>
          <cell r="D1951" t="str">
            <v>MEDEXTENS</v>
          </cell>
          <cell r="F1951">
            <v>4</v>
          </cell>
          <cell r="G1951" t="str">
            <v>7219Z</v>
          </cell>
          <cell r="H1951">
            <v>0</v>
          </cell>
          <cell r="I1951">
            <v>0</v>
          </cell>
          <cell r="J1951">
            <v>0</v>
          </cell>
          <cell r="K1951">
            <v>0</v>
          </cell>
          <cell r="L1951">
            <v>0</v>
          </cell>
          <cell r="M1951">
            <v>1</v>
          </cell>
          <cell r="N1951">
            <v>0</v>
          </cell>
          <cell r="O1951">
            <v>0</v>
          </cell>
          <cell r="P1951">
            <v>0</v>
          </cell>
          <cell r="Q1951">
            <v>0</v>
          </cell>
          <cell r="R1951">
            <v>1</v>
          </cell>
          <cell r="T1951">
            <v>1.0082795517204557</v>
          </cell>
        </row>
        <row r="1952">
          <cell r="A1952" t="str">
            <v>410092563</v>
          </cell>
          <cell r="B1952" t="str">
            <v>R18</v>
          </cell>
          <cell r="C1952">
            <v>8</v>
          </cell>
          <cell r="D1952" t="str">
            <v>ABW CONCEPT</v>
          </cell>
          <cell r="F1952">
            <v>4</v>
          </cell>
          <cell r="G1952" t="str">
            <v>2899B</v>
          </cell>
          <cell r="H1952">
            <v>0</v>
          </cell>
          <cell r="I1952">
            <v>0</v>
          </cell>
          <cell r="J1952">
            <v>0</v>
          </cell>
          <cell r="K1952">
            <v>0</v>
          </cell>
          <cell r="L1952">
            <v>0</v>
          </cell>
          <cell r="M1952">
            <v>0</v>
          </cell>
          <cell r="N1952">
            <v>0</v>
          </cell>
          <cell r="O1952">
            <v>0</v>
          </cell>
          <cell r="P1952">
            <v>0</v>
          </cell>
          <cell r="Q1952">
            <v>1</v>
          </cell>
          <cell r="R1952">
            <v>1</v>
          </cell>
          <cell r="T1952">
            <v>9.466708738622275</v>
          </cell>
        </row>
        <row r="1953">
          <cell r="A1953" t="str">
            <v>410125124</v>
          </cell>
          <cell r="B1953" t="str">
            <v>R09</v>
          </cell>
          <cell r="C1953">
            <v>164</v>
          </cell>
          <cell r="D1953" t="str">
            <v>DEMO INJECTION</v>
          </cell>
          <cell r="F1953">
            <v>4</v>
          </cell>
          <cell r="G1953" t="str">
            <v>2229A</v>
          </cell>
          <cell r="H1953">
            <v>0</v>
          </cell>
          <cell r="I1953">
            <v>0</v>
          </cell>
          <cell r="J1953">
            <v>0</v>
          </cell>
          <cell r="K1953">
            <v>0</v>
          </cell>
          <cell r="L1953">
            <v>0</v>
          </cell>
          <cell r="M1953">
            <v>0</v>
          </cell>
          <cell r="N1953">
            <v>0</v>
          </cell>
          <cell r="O1953">
            <v>0</v>
          </cell>
          <cell r="P1953">
            <v>0</v>
          </cell>
          <cell r="Q1953">
            <v>0</v>
          </cell>
          <cell r="R1953">
            <v>0</v>
          </cell>
          <cell r="T1953">
            <v>0.98154461530706827</v>
          </cell>
        </row>
        <row r="1954">
          <cell r="A1954" t="str">
            <v>412565228</v>
          </cell>
          <cell r="B1954" t="str">
            <v>R29</v>
          </cell>
          <cell r="C1954">
            <v>35</v>
          </cell>
          <cell r="D1954" t="str">
            <v>SALOME INFORMATIQUE</v>
          </cell>
          <cell r="F1954">
            <v>22</v>
          </cell>
          <cell r="G1954" t="str">
            <v>6201Z</v>
          </cell>
          <cell r="H1954">
            <v>0</v>
          </cell>
          <cell r="I1954">
            <v>0</v>
          </cell>
          <cell r="J1954">
            <v>0</v>
          </cell>
          <cell r="K1954">
            <v>0</v>
          </cell>
          <cell r="L1954">
            <v>0</v>
          </cell>
          <cell r="M1954">
            <v>2</v>
          </cell>
          <cell r="N1954">
            <v>0</v>
          </cell>
          <cell r="O1954">
            <v>0</v>
          </cell>
          <cell r="P1954">
            <v>0</v>
          </cell>
          <cell r="Q1954">
            <v>0</v>
          </cell>
          <cell r="R1954">
            <v>2</v>
          </cell>
          <cell r="T1954">
            <v>0.99907094029467025</v>
          </cell>
        </row>
        <row r="1955">
          <cell r="A1955" t="str">
            <v>412580094</v>
          </cell>
          <cell r="B1955" t="str">
            <v>R29</v>
          </cell>
          <cell r="C1955">
            <v>21</v>
          </cell>
          <cell r="D1955" t="str">
            <v>E-ON SOFTWARE</v>
          </cell>
          <cell r="F1955">
            <v>20</v>
          </cell>
          <cell r="G1955" t="str">
            <v>6201Z</v>
          </cell>
          <cell r="H1955">
            <v>0</v>
          </cell>
          <cell r="I1955">
            <v>0</v>
          </cell>
          <cell r="J1955">
            <v>0</v>
          </cell>
          <cell r="K1955">
            <v>0</v>
          </cell>
          <cell r="L1955">
            <v>0</v>
          </cell>
          <cell r="M1955">
            <v>0</v>
          </cell>
          <cell r="N1955">
            <v>0</v>
          </cell>
          <cell r="O1955">
            <v>0</v>
          </cell>
          <cell r="P1955">
            <v>0</v>
          </cell>
          <cell r="Q1955">
            <v>3</v>
          </cell>
          <cell r="R1955">
            <v>3</v>
          </cell>
          <cell r="T1955">
            <v>1.0052642431574093</v>
          </cell>
        </row>
        <row r="1956">
          <cell r="A1956" t="str">
            <v>415119239</v>
          </cell>
          <cell r="B1956" t="str">
            <v>R07</v>
          </cell>
          <cell r="C1956">
            <v>85</v>
          </cell>
          <cell r="D1956" t="str">
            <v>LABORATOIRE LEA</v>
          </cell>
          <cell r="F1956">
            <v>13</v>
          </cell>
          <cell r="G1956" t="str">
            <v>2042Z</v>
          </cell>
          <cell r="H1956">
            <v>0</v>
          </cell>
          <cell r="I1956">
            <v>0</v>
          </cell>
          <cell r="J1956">
            <v>0</v>
          </cell>
          <cell r="K1956">
            <v>0</v>
          </cell>
          <cell r="L1956">
            <v>0</v>
          </cell>
          <cell r="M1956">
            <v>0</v>
          </cell>
          <cell r="N1956">
            <v>0</v>
          </cell>
          <cell r="O1956">
            <v>0</v>
          </cell>
          <cell r="P1956">
            <v>0</v>
          </cell>
          <cell r="Q1956">
            <v>0</v>
          </cell>
          <cell r="R1956">
            <v>0</v>
          </cell>
          <cell r="T1956">
            <v>1.0007418666207981</v>
          </cell>
        </row>
        <row r="1957">
          <cell r="A1957" t="str">
            <v>415224831</v>
          </cell>
          <cell r="B1957" t="str">
            <v>R29</v>
          </cell>
          <cell r="C1957">
            <v>29</v>
          </cell>
          <cell r="D1957" t="str">
            <v>JSI</v>
          </cell>
          <cell r="F1957">
            <v>22</v>
          </cell>
          <cell r="G1957" t="str">
            <v>6202A</v>
          </cell>
          <cell r="H1957">
            <v>0</v>
          </cell>
          <cell r="I1957">
            <v>0</v>
          </cell>
          <cell r="J1957">
            <v>0</v>
          </cell>
          <cell r="K1957">
            <v>0</v>
          </cell>
          <cell r="L1957">
            <v>0</v>
          </cell>
          <cell r="M1957">
            <v>0</v>
          </cell>
          <cell r="N1957">
            <v>0</v>
          </cell>
          <cell r="O1957">
            <v>0</v>
          </cell>
          <cell r="P1957">
            <v>0</v>
          </cell>
          <cell r="Q1957">
            <v>5</v>
          </cell>
          <cell r="R1957">
            <v>5</v>
          </cell>
          <cell r="T1957">
            <v>1.0047155685017257</v>
          </cell>
        </row>
        <row r="1958">
          <cell r="A1958" t="str">
            <v>417898236</v>
          </cell>
          <cell r="B1958" t="str">
            <v>R17</v>
          </cell>
          <cell r="C1958">
            <v>1</v>
          </cell>
          <cell r="D1958" t="str">
            <v>LAZIER CONCEPT</v>
          </cell>
          <cell r="F1958">
            <v>1</v>
          </cell>
          <cell r="G1958" t="str">
            <v>2790Z</v>
          </cell>
          <cell r="H1958">
            <v>0</v>
          </cell>
          <cell r="I1958">
            <v>0</v>
          </cell>
          <cell r="J1958">
            <v>0</v>
          </cell>
          <cell r="K1958">
            <v>0</v>
          </cell>
          <cell r="L1958">
            <v>0</v>
          </cell>
          <cell r="M1958">
            <v>0</v>
          </cell>
          <cell r="N1958">
            <v>0</v>
          </cell>
          <cell r="O1958">
            <v>0</v>
          </cell>
          <cell r="P1958">
            <v>0</v>
          </cell>
          <cell r="Q1958">
            <v>0</v>
          </cell>
          <cell r="R1958">
            <v>0</v>
          </cell>
          <cell r="T1958">
            <v>9.4995838248044677</v>
          </cell>
        </row>
        <row r="1959">
          <cell r="A1959" t="str">
            <v>418566725</v>
          </cell>
          <cell r="B1959" t="str">
            <v>R29</v>
          </cell>
          <cell r="C1959">
            <v>6</v>
          </cell>
          <cell r="D1959" t="str">
            <v>E MEDIA</v>
          </cell>
          <cell r="F1959">
            <v>2</v>
          </cell>
          <cell r="G1959" t="str">
            <v>6311Z</v>
          </cell>
          <cell r="H1959">
            <v>0</v>
          </cell>
          <cell r="I1959">
            <v>0</v>
          </cell>
          <cell r="J1959">
            <v>0</v>
          </cell>
          <cell r="K1959">
            <v>0</v>
          </cell>
          <cell r="L1959">
            <v>0</v>
          </cell>
          <cell r="M1959">
            <v>0</v>
          </cell>
          <cell r="N1959">
            <v>0</v>
          </cell>
          <cell r="O1959">
            <v>0</v>
          </cell>
          <cell r="P1959">
            <v>0</v>
          </cell>
          <cell r="Q1959">
            <v>0</v>
          </cell>
          <cell r="R1959">
            <v>0</v>
          </cell>
          <cell r="T1959">
            <v>9.4855098683566013</v>
          </cell>
        </row>
        <row r="1960">
          <cell r="A1960" t="str">
            <v>418682670</v>
          </cell>
          <cell r="B1960" t="str">
            <v>R15</v>
          </cell>
          <cell r="C1960">
            <v>273</v>
          </cell>
          <cell r="D1960" t="str">
            <v>SAPPEL</v>
          </cell>
          <cell r="F1960">
            <v>20</v>
          </cell>
          <cell r="G1960" t="str">
            <v>2651B</v>
          </cell>
          <cell r="H1960">
            <v>0</v>
          </cell>
          <cell r="I1960">
            <v>3</v>
          </cell>
          <cell r="J1960">
            <v>3</v>
          </cell>
          <cell r="K1960">
            <v>0</v>
          </cell>
          <cell r="L1960">
            <v>0</v>
          </cell>
          <cell r="M1960">
            <v>0</v>
          </cell>
          <cell r="N1960">
            <v>0</v>
          </cell>
          <cell r="O1960">
            <v>0</v>
          </cell>
          <cell r="P1960">
            <v>0</v>
          </cell>
          <cell r="Q1960">
            <v>0</v>
          </cell>
          <cell r="R1960">
            <v>3</v>
          </cell>
          <cell r="T1960">
            <v>1.0481399618604426</v>
          </cell>
        </row>
        <row r="1961">
          <cell r="A1961" t="str">
            <v>418827655</v>
          </cell>
          <cell r="B1961" t="str">
            <v>R30</v>
          </cell>
          <cell r="C1961">
            <v>1252</v>
          </cell>
          <cell r="D1961" t="str">
            <v>CONSORT FRANCE</v>
          </cell>
          <cell r="F1961">
            <v>29</v>
          </cell>
          <cell r="G1961" t="str">
            <v>7112B</v>
          </cell>
          <cell r="H1961">
            <v>0</v>
          </cell>
          <cell r="I1961">
            <v>0</v>
          </cell>
          <cell r="J1961">
            <v>0</v>
          </cell>
          <cell r="K1961">
            <v>0</v>
          </cell>
          <cell r="L1961">
            <v>0</v>
          </cell>
          <cell r="M1961">
            <v>0</v>
          </cell>
          <cell r="N1961">
            <v>0</v>
          </cell>
          <cell r="O1961">
            <v>0</v>
          </cell>
          <cell r="P1961">
            <v>0</v>
          </cell>
          <cell r="Q1961">
            <v>3</v>
          </cell>
          <cell r="R1961">
            <v>3</v>
          </cell>
          <cell r="T1961">
            <v>0.99655682674608392</v>
          </cell>
        </row>
        <row r="1962">
          <cell r="A1962" t="str">
            <v>419007356</v>
          </cell>
          <cell r="B1962" t="str">
            <v>R29</v>
          </cell>
          <cell r="C1962">
            <v>60</v>
          </cell>
          <cell r="D1962" t="str">
            <v>SENSIO</v>
          </cell>
          <cell r="F1962">
            <v>4</v>
          </cell>
          <cell r="G1962" t="str">
            <v>6201Z</v>
          </cell>
          <cell r="H1962">
            <v>0</v>
          </cell>
          <cell r="I1962">
            <v>0</v>
          </cell>
          <cell r="J1962">
            <v>0</v>
          </cell>
          <cell r="K1962">
            <v>0</v>
          </cell>
          <cell r="L1962">
            <v>0</v>
          </cell>
          <cell r="M1962">
            <v>0</v>
          </cell>
          <cell r="N1962">
            <v>0</v>
          </cell>
          <cell r="O1962">
            <v>0</v>
          </cell>
          <cell r="P1962">
            <v>0</v>
          </cell>
          <cell r="Q1962">
            <v>0</v>
          </cell>
          <cell r="R1962">
            <v>0</v>
          </cell>
          <cell r="T1962">
            <v>1.0011628456684287</v>
          </cell>
        </row>
        <row r="1963">
          <cell r="A1963" t="str">
            <v>420458382</v>
          </cell>
          <cell r="B1963" t="str">
            <v>R29</v>
          </cell>
          <cell r="C1963">
            <v>480</v>
          </cell>
          <cell r="D1963" t="str">
            <v>SODIFRANCE ISIS</v>
          </cell>
          <cell r="F1963">
            <v>28</v>
          </cell>
          <cell r="G1963" t="str">
            <v>6202A</v>
          </cell>
          <cell r="H1963">
            <v>0</v>
          </cell>
          <cell r="I1963">
            <v>0</v>
          </cell>
          <cell r="J1963">
            <v>0</v>
          </cell>
          <cell r="K1963">
            <v>0</v>
          </cell>
          <cell r="L1963">
            <v>0</v>
          </cell>
          <cell r="M1963">
            <v>0</v>
          </cell>
          <cell r="N1963">
            <v>0</v>
          </cell>
          <cell r="O1963">
            <v>0</v>
          </cell>
          <cell r="P1963">
            <v>0</v>
          </cell>
          <cell r="Q1963">
            <v>4</v>
          </cell>
          <cell r="R1963">
            <v>4</v>
          </cell>
          <cell r="T1963">
            <v>1.0053362251251374</v>
          </cell>
        </row>
        <row r="1964">
          <cell r="A1964" t="str">
            <v>421181819</v>
          </cell>
          <cell r="B1964" t="str">
            <v>R08</v>
          </cell>
          <cell r="C1964">
            <v>108</v>
          </cell>
          <cell r="D1964" t="str">
            <v>SYNKEM</v>
          </cell>
          <cell r="F1964">
            <v>4</v>
          </cell>
          <cell r="G1964" t="str">
            <v>2110Z</v>
          </cell>
          <cell r="H1964">
            <v>0</v>
          </cell>
          <cell r="I1964">
            <v>1</v>
          </cell>
          <cell r="J1964">
            <v>0</v>
          </cell>
          <cell r="K1964">
            <v>0</v>
          </cell>
          <cell r="L1964">
            <v>0</v>
          </cell>
          <cell r="M1964">
            <v>0</v>
          </cell>
          <cell r="N1964">
            <v>0</v>
          </cell>
          <cell r="O1964">
            <v>0</v>
          </cell>
          <cell r="P1964">
            <v>0</v>
          </cell>
          <cell r="Q1964">
            <v>0</v>
          </cell>
          <cell r="R1964">
            <v>1</v>
          </cell>
          <cell r="T1964">
            <v>1.0006704801930024</v>
          </cell>
        </row>
        <row r="1965">
          <cell r="A1965" t="str">
            <v>421206079</v>
          </cell>
          <cell r="B1965" t="str">
            <v>R29</v>
          </cell>
          <cell r="C1965">
            <v>578</v>
          </cell>
          <cell r="D1965" t="str">
            <v>ADEO SERVICES</v>
          </cell>
          <cell r="F1965">
            <v>104</v>
          </cell>
          <cell r="G1965" t="str">
            <v>6201Z</v>
          </cell>
          <cell r="H1965">
            <v>0</v>
          </cell>
          <cell r="I1965">
            <v>0</v>
          </cell>
          <cell r="J1965">
            <v>0</v>
          </cell>
          <cell r="K1965">
            <v>0</v>
          </cell>
          <cell r="L1965">
            <v>0</v>
          </cell>
          <cell r="M1965">
            <v>1</v>
          </cell>
          <cell r="N1965">
            <v>0</v>
          </cell>
          <cell r="O1965">
            <v>0</v>
          </cell>
          <cell r="P1965">
            <v>0</v>
          </cell>
          <cell r="Q1965">
            <v>0</v>
          </cell>
          <cell r="R1965">
            <v>1</v>
          </cell>
          <cell r="T1965">
            <v>1.015724365550418</v>
          </cell>
        </row>
        <row r="1966">
          <cell r="A1966" t="str">
            <v>421345695</v>
          </cell>
          <cell r="B1966" t="str">
            <v>R28</v>
          </cell>
          <cell r="C1966">
            <v>517</v>
          </cell>
          <cell r="D1966" t="str">
            <v>CANAL + FRANCE</v>
          </cell>
          <cell r="F1966">
            <v>126</v>
          </cell>
          <cell r="G1966" t="str">
            <v>6130Z</v>
          </cell>
          <cell r="H1966">
            <v>0</v>
          </cell>
          <cell r="I1966">
            <v>0</v>
          </cell>
          <cell r="J1966">
            <v>0</v>
          </cell>
          <cell r="K1966">
            <v>0</v>
          </cell>
          <cell r="L1966">
            <v>0</v>
          </cell>
          <cell r="M1966">
            <v>0</v>
          </cell>
          <cell r="N1966">
            <v>0</v>
          </cell>
          <cell r="O1966">
            <v>0</v>
          </cell>
          <cell r="P1966">
            <v>0</v>
          </cell>
          <cell r="Q1966">
            <v>2</v>
          </cell>
          <cell r="R1966">
            <v>2</v>
          </cell>
          <cell r="T1966">
            <v>1.4168292446887487</v>
          </cell>
        </row>
        <row r="1967">
          <cell r="A1967" t="str">
            <v>421528555</v>
          </cell>
          <cell r="B1967" t="str">
            <v>R11</v>
          </cell>
          <cell r="C1967">
            <v>44</v>
          </cell>
          <cell r="D1967" t="str">
            <v>NOVELIS PAE</v>
          </cell>
          <cell r="F1967">
            <v>8</v>
          </cell>
          <cell r="G1967" t="str">
            <v>2453Z</v>
          </cell>
          <cell r="H1967">
            <v>1</v>
          </cell>
          <cell r="I1967">
            <v>0</v>
          </cell>
          <cell r="J1967">
            <v>0</v>
          </cell>
          <cell r="K1967">
            <v>0</v>
          </cell>
          <cell r="L1967">
            <v>0</v>
          </cell>
          <cell r="M1967">
            <v>0</v>
          </cell>
          <cell r="N1967">
            <v>0</v>
          </cell>
          <cell r="O1967">
            <v>0</v>
          </cell>
          <cell r="P1967">
            <v>0</v>
          </cell>
          <cell r="Q1967">
            <v>0</v>
          </cell>
          <cell r="R1967">
            <v>1</v>
          </cell>
          <cell r="T1967">
            <v>0.98390676760449258</v>
          </cell>
        </row>
        <row r="1968">
          <cell r="A1968" t="str">
            <v>421539628</v>
          </cell>
          <cell r="B1968" t="str">
            <v>R29</v>
          </cell>
          <cell r="C1968">
            <v>188</v>
          </cell>
          <cell r="D1968" t="str">
            <v>3S INFORMATIQUE</v>
          </cell>
          <cell r="F1968">
            <v>64</v>
          </cell>
          <cell r="G1968" t="str">
            <v>6202A</v>
          </cell>
          <cell r="H1968">
            <v>0</v>
          </cell>
          <cell r="I1968">
            <v>0</v>
          </cell>
          <cell r="J1968">
            <v>0</v>
          </cell>
          <cell r="K1968">
            <v>0</v>
          </cell>
          <cell r="L1968">
            <v>0</v>
          </cell>
          <cell r="M1968">
            <v>0</v>
          </cell>
          <cell r="N1968">
            <v>0</v>
          </cell>
          <cell r="O1968">
            <v>0</v>
          </cell>
          <cell r="P1968">
            <v>0</v>
          </cell>
          <cell r="Q1968">
            <v>0</v>
          </cell>
          <cell r="R1968">
            <v>0</v>
          </cell>
          <cell r="T1968">
            <v>1.0176591148092315</v>
          </cell>
        </row>
        <row r="1969">
          <cell r="A1969" t="str">
            <v>422483214</v>
          </cell>
          <cell r="B1969" t="str">
            <v>R18</v>
          </cell>
          <cell r="C1969">
            <v>150</v>
          </cell>
          <cell r="D1969" t="str">
            <v>GROUPE MECALAC</v>
          </cell>
          <cell r="E1969" t="str">
            <v>422483214 ; 304653553 ;</v>
          </cell>
          <cell r="F1969">
            <v>13</v>
          </cell>
          <cell r="G1969" t="str">
            <v>2892Z</v>
          </cell>
          <cell r="H1969">
            <v>0</v>
          </cell>
          <cell r="I1969">
            <v>0</v>
          </cell>
          <cell r="J1969">
            <v>0</v>
          </cell>
          <cell r="K1969">
            <v>0</v>
          </cell>
          <cell r="L1969">
            <v>0</v>
          </cell>
          <cell r="M1969">
            <v>0</v>
          </cell>
          <cell r="N1969">
            <v>0</v>
          </cell>
          <cell r="O1969">
            <v>0</v>
          </cell>
          <cell r="P1969">
            <v>0</v>
          </cell>
          <cell r="Q1969">
            <v>0</v>
          </cell>
          <cell r="R1969">
            <v>0</v>
          </cell>
          <cell r="T1969">
            <v>1.005102892411371</v>
          </cell>
        </row>
        <row r="1970">
          <cell r="A1970" t="str">
            <v>423010784</v>
          </cell>
          <cell r="B1970" t="str">
            <v>R27</v>
          </cell>
          <cell r="C1970">
            <v>201</v>
          </cell>
          <cell r="D1970" t="str">
            <v>IORGA GROUP</v>
          </cell>
          <cell r="F1970">
            <v>116</v>
          </cell>
          <cell r="G1970" t="str">
            <v>5829C</v>
          </cell>
          <cell r="H1970">
            <v>0</v>
          </cell>
          <cell r="I1970">
            <v>0</v>
          </cell>
          <cell r="J1970">
            <v>0</v>
          </cell>
          <cell r="K1970">
            <v>0</v>
          </cell>
          <cell r="L1970">
            <v>0</v>
          </cell>
          <cell r="M1970">
            <v>0</v>
          </cell>
          <cell r="N1970">
            <v>0</v>
          </cell>
          <cell r="O1970">
            <v>0</v>
          </cell>
          <cell r="P1970">
            <v>0</v>
          </cell>
          <cell r="Q1970">
            <v>23</v>
          </cell>
          <cell r="R1970">
            <v>23</v>
          </cell>
          <cell r="T1970">
            <v>1.0611726245951836</v>
          </cell>
        </row>
        <row r="1971">
          <cell r="A1971" t="str">
            <v>423521137</v>
          </cell>
          <cell r="B1971" t="str">
            <v>R30</v>
          </cell>
          <cell r="C1971">
            <v>62</v>
          </cell>
          <cell r="D1971" t="str">
            <v>ABMI CONSULTING</v>
          </cell>
          <cell r="F1971">
            <v>41</v>
          </cell>
          <cell r="G1971" t="str">
            <v>7112B</v>
          </cell>
          <cell r="H1971">
            <v>0</v>
          </cell>
          <cell r="I1971">
            <v>0</v>
          </cell>
          <cell r="J1971">
            <v>0</v>
          </cell>
          <cell r="K1971">
            <v>0</v>
          </cell>
          <cell r="L1971">
            <v>0</v>
          </cell>
          <cell r="M1971">
            <v>3</v>
          </cell>
          <cell r="N1971">
            <v>0</v>
          </cell>
          <cell r="O1971">
            <v>0</v>
          </cell>
          <cell r="P1971">
            <v>0</v>
          </cell>
          <cell r="Q1971">
            <v>0</v>
          </cell>
          <cell r="R1971">
            <v>3</v>
          </cell>
          <cell r="T1971">
            <v>1.0103405985229985</v>
          </cell>
        </row>
        <row r="1972">
          <cell r="A1972" t="str">
            <v>424704963</v>
          </cell>
          <cell r="B1972" t="str">
            <v>R30</v>
          </cell>
          <cell r="C1972">
            <v>884</v>
          </cell>
          <cell r="D1972" t="str">
            <v>THALES GLOBAL SERVICES</v>
          </cell>
          <cell r="F1972">
            <v>24</v>
          </cell>
          <cell r="G1972" t="str">
            <v>7490B</v>
          </cell>
          <cell r="H1972">
            <v>0</v>
          </cell>
          <cell r="I1972">
            <v>0</v>
          </cell>
          <cell r="J1972">
            <v>0</v>
          </cell>
          <cell r="K1972">
            <v>0</v>
          </cell>
          <cell r="L1972">
            <v>0</v>
          </cell>
          <cell r="M1972">
            <v>0</v>
          </cell>
          <cell r="N1972">
            <v>0</v>
          </cell>
          <cell r="O1972">
            <v>0</v>
          </cell>
          <cell r="P1972">
            <v>0</v>
          </cell>
          <cell r="Q1972">
            <v>0</v>
          </cell>
          <cell r="R1972">
            <v>0</v>
          </cell>
          <cell r="T1972">
            <v>0.99998533087248231</v>
          </cell>
        </row>
        <row r="1973">
          <cell r="A1973" t="str">
            <v>425052743</v>
          </cell>
          <cell r="B1973" t="str">
            <v>R03</v>
          </cell>
          <cell r="C1973">
            <v>90</v>
          </cell>
          <cell r="D1973" t="str">
            <v>JEAN FLOC'H SURGELATION</v>
          </cell>
          <cell r="F1973">
            <v>4</v>
          </cell>
          <cell r="G1973" t="str">
            <v>1013A</v>
          </cell>
          <cell r="H1973">
            <v>0</v>
          </cell>
          <cell r="I1973">
            <v>0</v>
          </cell>
          <cell r="J1973">
            <v>0</v>
          </cell>
          <cell r="K1973">
            <v>0</v>
          </cell>
          <cell r="L1973">
            <v>0</v>
          </cell>
          <cell r="M1973">
            <v>1</v>
          </cell>
          <cell r="N1973">
            <v>0</v>
          </cell>
          <cell r="O1973">
            <v>0</v>
          </cell>
          <cell r="P1973">
            <v>0</v>
          </cell>
          <cell r="Q1973">
            <v>0</v>
          </cell>
          <cell r="R1973">
            <v>1</v>
          </cell>
          <cell r="T1973">
            <v>9.8131219471017204</v>
          </cell>
        </row>
        <row r="1974">
          <cell r="A1974" t="str">
            <v>428155691</v>
          </cell>
          <cell r="B1974" t="str">
            <v>R27</v>
          </cell>
          <cell r="C1974">
            <v>150</v>
          </cell>
          <cell r="D1974" t="str">
            <v>ETF1</v>
          </cell>
          <cell r="F1974">
            <v>4</v>
          </cell>
          <cell r="G1974" t="str">
            <v>6020A</v>
          </cell>
          <cell r="H1974">
            <v>1</v>
          </cell>
          <cell r="I1974">
            <v>0</v>
          </cell>
          <cell r="J1974">
            <v>0</v>
          </cell>
          <cell r="K1974">
            <v>0</v>
          </cell>
          <cell r="L1974">
            <v>0</v>
          </cell>
          <cell r="M1974">
            <v>0</v>
          </cell>
          <cell r="N1974">
            <v>0</v>
          </cell>
          <cell r="O1974">
            <v>0</v>
          </cell>
          <cell r="P1974">
            <v>0</v>
          </cell>
          <cell r="Q1974">
            <v>0</v>
          </cell>
          <cell r="R1974">
            <v>1</v>
          </cell>
          <cell r="T1974">
            <v>1.0049731646109066</v>
          </cell>
        </row>
        <row r="1975">
          <cell r="A1975" t="str">
            <v>428164834</v>
          </cell>
          <cell r="B1975" t="str">
            <v>R30</v>
          </cell>
          <cell r="C1975">
            <v>3</v>
          </cell>
          <cell r="D1975" t="str">
            <v>GREEN TECHNO</v>
          </cell>
          <cell r="F1975">
            <v>3</v>
          </cell>
          <cell r="G1975" t="str">
            <v>7112B</v>
          </cell>
          <cell r="H1975">
            <v>0</v>
          </cell>
          <cell r="I1975">
            <v>0</v>
          </cell>
          <cell r="J1975">
            <v>0</v>
          </cell>
          <cell r="K1975">
            <v>0</v>
          </cell>
          <cell r="L1975">
            <v>0</v>
          </cell>
          <cell r="M1975">
            <v>0</v>
          </cell>
          <cell r="N1975">
            <v>0</v>
          </cell>
          <cell r="O1975">
            <v>0</v>
          </cell>
          <cell r="P1975">
            <v>1</v>
          </cell>
          <cell r="Q1975">
            <v>0</v>
          </cell>
          <cell r="R1975">
            <v>1</v>
          </cell>
          <cell r="S1975" t="str">
            <v>CONGE PARENTAL D'EDUCATION</v>
          </cell>
          <cell r="T1975">
            <v>1.0034385549049627</v>
          </cell>
        </row>
        <row r="1976">
          <cell r="A1976" t="str">
            <v>428771463</v>
          </cell>
          <cell r="B1976" t="str">
            <v>R10</v>
          </cell>
          <cell r="C1976">
            <v>253</v>
          </cell>
          <cell r="D1976" t="str">
            <v>FICOMIRRORS FRANCE</v>
          </cell>
          <cell r="F1976">
            <v>3</v>
          </cell>
          <cell r="G1976" t="str">
            <v>2312Z</v>
          </cell>
          <cell r="H1976">
            <v>0</v>
          </cell>
          <cell r="I1976">
            <v>0</v>
          </cell>
          <cell r="J1976">
            <v>0</v>
          </cell>
          <cell r="K1976">
            <v>0</v>
          </cell>
          <cell r="L1976">
            <v>0</v>
          </cell>
          <cell r="M1976">
            <v>1</v>
          </cell>
          <cell r="N1976">
            <v>0</v>
          </cell>
          <cell r="O1976">
            <v>0</v>
          </cell>
          <cell r="P1976">
            <v>0</v>
          </cell>
          <cell r="Q1976">
            <v>2</v>
          </cell>
          <cell r="R1976">
            <v>3</v>
          </cell>
          <cell r="T1976">
            <v>1.0032866640740707</v>
          </cell>
        </row>
        <row r="1977">
          <cell r="A1977" t="str">
            <v>429080526</v>
          </cell>
          <cell r="B1977" t="str">
            <v>R29</v>
          </cell>
          <cell r="C1977">
            <v>15</v>
          </cell>
          <cell r="D1977" t="str">
            <v>IWD</v>
          </cell>
          <cell r="F1977">
            <v>9</v>
          </cell>
          <cell r="G1977" t="str">
            <v>6201Z</v>
          </cell>
          <cell r="H1977">
            <v>0</v>
          </cell>
          <cell r="I1977">
            <v>0</v>
          </cell>
          <cell r="J1977">
            <v>0</v>
          </cell>
          <cell r="K1977">
            <v>0</v>
          </cell>
          <cell r="L1977">
            <v>0</v>
          </cell>
          <cell r="M1977">
            <v>0</v>
          </cell>
          <cell r="N1977">
            <v>0</v>
          </cell>
          <cell r="O1977">
            <v>0</v>
          </cell>
          <cell r="P1977">
            <v>0</v>
          </cell>
          <cell r="Q1977">
            <v>0</v>
          </cell>
          <cell r="R1977">
            <v>0</v>
          </cell>
          <cell r="T1977">
            <v>1.0014896419977659</v>
          </cell>
        </row>
        <row r="1978">
          <cell r="A1978" t="str">
            <v>429195431</v>
          </cell>
          <cell r="B1978" t="str">
            <v>R21</v>
          </cell>
          <cell r="C1978">
            <v>4</v>
          </cell>
          <cell r="D1978" t="str">
            <v>AEROGROUPE</v>
          </cell>
          <cell r="F1978">
            <v>2</v>
          </cell>
          <cell r="G1978" t="str">
            <v>3030Z</v>
          </cell>
          <cell r="H1978">
            <v>0</v>
          </cell>
          <cell r="I1978">
            <v>0</v>
          </cell>
          <cell r="J1978">
            <v>0</v>
          </cell>
          <cell r="K1978">
            <v>0</v>
          </cell>
          <cell r="L1978">
            <v>0</v>
          </cell>
          <cell r="M1978">
            <v>0</v>
          </cell>
          <cell r="N1978">
            <v>0</v>
          </cell>
          <cell r="O1978">
            <v>0</v>
          </cell>
          <cell r="P1978">
            <v>0</v>
          </cell>
          <cell r="Q1978">
            <v>0</v>
          </cell>
          <cell r="R1978">
            <v>0</v>
          </cell>
          <cell r="T1978">
            <v>9.488035023476689</v>
          </cell>
        </row>
        <row r="1979">
          <cell r="A1979" t="str">
            <v>429715378</v>
          </cell>
          <cell r="B1979" t="str">
            <v>R29</v>
          </cell>
          <cell r="C1979">
            <v>48</v>
          </cell>
          <cell r="D1979" t="str">
            <v>ATOL CONSEILS&amp;DEVELOPPEMENTS</v>
          </cell>
          <cell r="F1979">
            <v>20</v>
          </cell>
          <cell r="G1979" t="str">
            <v>6201</v>
          </cell>
          <cell r="H1979">
            <v>0</v>
          </cell>
          <cell r="I1979">
            <v>0</v>
          </cell>
          <cell r="J1979">
            <v>0</v>
          </cell>
          <cell r="K1979">
            <v>0</v>
          </cell>
          <cell r="L1979">
            <v>0</v>
          </cell>
          <cell r="M1979">
            <v>1</v>
          </cell>
          <cell r="N1979">
            <v>0</v>
          </cell>
          <cell r="O1979">
            <v>0</v>
          </cell>
          <cell r="P1979">
            <v>0</v>
          </cell>
          <cell r="Q1979">
            <v>0</v>
          </cell>
          <cell r="R1979">
            <v>1</v>
          </cell>
          <cell r="T1979">
            <v>1.004697586376128</v>
          </cell>
        </row>
        <row r="1980">
          <cell r="A1980" t="str">
            <v>430195271</v>
          </cell>
          <cell r="B1980" t="str">
            <v>R30</v>
          </cell>
          <cell r="C1980">
            <v>74</v>
          </cell>
          <cell r="D1980" t="str">
            <v>CONSORT R&amp;D</v>
          </cell>
          <cell r="F1980">
            <v>31</v>
          </cell>
          <cell r="G1980" t="str">
            <v>7112</v>
          </cell>
          <cell r="H1980">
            <v>0</v>
          </cell>
          <cell r="I1980">
            <v>0</v>
          </cell>
          <cell r="J1980">
            <v>0</v>
          </cell>
          <cell r="K1980">
            <v>0</v>
          </cell>
          <cell r="L1980">
            <v>0</v>
          </cell>
          <cell r="M1980">
            <v>3</v>
          </cell>
          <cell r="N1980">
            <v>0</v>
          </cell>
          <cell r="O1980">
            <v>0</v>
          </cell>
          <cell r="P1980">
            <v>0</v>
          </cell>
          <cell r="Q1980">
            <v>3</v>
          </cell>
          <cell r="R1980">
            <v>6</v>
          </cell>
          <cell r="T1980">
            <v>0.98974915772819139</v>
          </cell>
        </row>
        <row r="1981">
          <cell r="A1981" t="str">
            <v>430244749</v>
          </cell>
          <cell r="B1981" t="str">
            <v>R29</v>
          </cell>
          <cell r="C1981">
            <v>9</v>
          </cell>
          <cell r="D1981" t="str">
            <v>SYNCHROTEAM</v>
          </cell>
          <cell r="F1981">
            <v>9</v>
          </cell>
          <cell r="G1981" t="str">
            <v>6202A</v>
          </cell>
          <cell r="H1981">
            <v>0</v>
          </cell>
          <cell r="I1981">
            <v>0</v>
          </cell>
          <cell r="J1981">
            <v>0</v>
          </cell>
          <cell r="K1981">
            <v>0</v>
          </cell>
          <cell r="L1981">
            <v>0</v>
          </cell>
          <cell r="M1981">
            <v>1</v>
          </cell>
          <cell r="N1981">
            <v>0</v>
          </cell>
          <cell r="O1981">
            <v>0</v>
          </cell>
          <cell r="P1981">
            <v>0</v>
          </cell>
          <cell r="Q1981">
            <v>0</v>
          </cell>
          <cell r="R1981">
            <v>1</v>
          </cell>
          <cell r="T1981">
            <v>1.0020540212951463</v>
          </cell>
        </row>
        <row r="1982">
          <cell r="A1982" t="str">
            <v>430348870</v>
          </cell>
          <cell r="B1982" t="str">
            <v>R29</v>
          </cell>
          <cell r="C1982">
            <v>111</v>
          </cell>
          <cell r="D1982" t="str">
            <v>YACAST FRANCE</v>
          </cell>
          <cell r="F1982">
            <v>19</v>
          </cell>
          <cell r="G1982" t="str">
            <v>6311Z</v>
          </cell>
          <cell r="H1982">
            <v>0</v>
          </cell>
          <cell r="I1982">
            <v>0</v>
          </cell>
          <cell r="J1982">
            <v>0</v>
          </cell>
          <cell r="K1982">
            <v>0</v>
          </cell>
          <cell r="L1982">
            <v>0</v>
          </cell>
          <cell r="M1982">
            <v>4</v>
          </cell>
          <cell r="N1982">
            <v>0</v>
          </cell>
          <cell r="O1982">
            <v>0</v>
          </cell>
          <cell r="P1982">
            <v>1</v>
          </cell>
          <cell r="Q1982">
            <v>0</v>
          </cell>
          <cell r="R1982">
            <v>5</v>
          </cell>
          <cell r="S1982" t="str">
            <v>chômage</v>
          </cell>
          <cell r="T1982">
            <v>1.0055387218089442</v>
          </cell>
        </row>
        <row r="1983">
          <cell r="A1983" t="str">
            <v>430359927</v>
          </cell>
          <cell r="B1983" t="str">
            <v>R29</v>
          </cell>
          <cell r="C1983">
            <v>243</v>
          </cell>
          <cell r="D1983" t="str">
            <v>LINK BY NET (LBN)</v>
          </cell>
          <cell r="F1983">
            <v>39</v>
          </cell>
          <cell r="G1983" t="str">
            <v>6311Z</v>
          </cell>
          <cell r="H1983">
            <v>0</v>
          </cell>
          <cell r="I1983">
            <v>0</v>
          </cell>
          <cell r="J1983">
            <v>0</v>
          </cell>
          <cell r="K1983">
            <v>0</v>
          </cell>
          <cell r="L1983">
            <v>0</v>
          </cell>
          <cell r="M1983">
            <v>0</v>
          </cell>
          <cell r="N1983">
            <v>0</v>
          </cell>
          <cell r="O1983">
            <v>0</v>
          </cell>
          <cell r="P1983">
            <v>0</v>
          </cell>
          <cell r="Q1983">
            <v>0</v>
          </cell>
          <cell r="R1983">
            <v>0</v>
          </cell>
          <cell r="T1983">
            <v>1.0085596822572529</v>
          </cell>
        </row>
        <row r="1984">
          <cell r="A1984" t="str">
            <v>431250000</v>
          </cell>
          <cell r="B1984" t="str">
            <v>R27</v>
          </cell>
          <cell r="C1984">
            <v>171</v>
          </cell>
          <cell r="D1984" t="str">
            <v>TEAM TRADE GROUPE</v>
          </cell>
          <cell r="F1984">
            <v>34</v>
          </cell>
          <cell r="G1984" t="str">
            <v>5829C</v>
          </cell>
          <cell r="H1984">
            <v>2</v>
          </cell>
          <cell r="I1984">
            <v>0</v>
          </cell>
          <cell r="J1984">
            <v>0</v>
          </cell>
          <cell r="K1984">
            <v>0</v>
          </cell>
          <cell r="L1984">
            <v>0</v>
          </cell>
          <cell r="M1984">
            <v>3</v>
          </cell>
          <cell r="N1984">
            <v>0</v>
          </cell>
          <cell r="O1984">
            <v>0</v>
          </cell>
          <cell r="P1984">
            <v>0</v>
          </cell>
          <cell r="Q1984">
            <v>0</v>
          </cell>
          <cell r="R1984">
            <v>5</v>
          </cell>
          <cell r="T1984">
            <v>1.0385807226243846</v>
          </cell>
        </row>
        <row r="1985">
          <cell r="A1985" t="str">
            <v>431313691</v>
          </cell>
          <cell r="B1985" t="str">
            <v>R30</v>
          </cell>
          <cell r="C1985">
            <v>37</v>
          </cell>
          <cell r="D1985" t="str">
            <v>GLOBAL SERV PROVIDER</v>
          </cell>
          <cell r="F1985">
            <v>3</v>
          </cell>
          <cell r="G1985" t="str">
            <v>6910Z</v>
          </cell>
          <cell r="H1985">
            <v>0</v>
          </cell>
          <cell r="I1985">
            <v>0</v>
          </cell>
          <cell r="J1985">
            <v>0</v>
          </cell>
          <cell r="K1985">
            <v>0</v>
          </cell>
          <cell r="L1985">
            <v>0</v>
          </cell>
          <cell r="M1985">
            <v>0</v>
          </cell>
          <cell r="N1985">
            <v>0</v>
          </cell>
          <cell r="O1985">
            <v>0</v>
          </cell>
          <cell r="P1985">
            <v>0</v>
          </cell>
          <cell r="Q1985">
            <v>0</v>
          </cell>
          <cell r="R1985">
            <v>0</v>
          </cell>
          <cell r="T1985">
            <v>9.4604813865328641</v>
          </cell>
        </row>
        <row r="1986">
          <cell r="A1986" t="str">
            <v>431333731</v>
          </cell>
          <cell r="B1986" t="str">
            <v>R29</v>
          </cell>
          <cell r="C1986">
            <v>30</v>
          </cell>
          <cell r="D1986" t="str">
            <v>MTPI</v>
          </cell>
          <cell r="F1986">
            <v>5</v>
          </cell>
          <cell r="G1986" t="str">
            <v>6202A</v>
          </cell>
          <cell r="H1986">
            <v>0</v>
          </cell>
          <cell r="I1986">
            <v>0</v>
          </cell>
          <cell r="J1986">
            <v>0</v>
          </cell>
          <cell r="K1986">
            <v>0</v>
          </cell>
          <cell r="L1986">
            <v>0</v>
          </cell>
          <cell r="M1986">
            <v>0</v>
          </cell>
          <cell r="N1986">
            <v>0</v>
          </cell>
          <cell r="O1986">
            <v>0</v>
          </cell>
          <cell r="P1986">
            <v>0</v>
          </cell>
          <cell r="Q1986">
            <v>0</v>
          </cell>
          <cell r="R1986">
            <v>0</v>
          </cell>
          <cell r="T1986">
            <v>9.4937822469589079</v>
          </cell>
        </row>
        <row r="1987">
          <cell r="A1987" t="str">
            <v>431906833</v>
          </cell>
          <cell r="B1987" t="str">
            <v>R30</v>
          </cell>
          <cell r="C1987">
            <v>10</v>
          </cell>
          <cell r="D1987" t="str">
            <v>CONVENTOR</v>
          </cell>
          <cell r="F1987">
            <v>9</v>
          </cell>
          <cell r="G1987" t="str">
            <v>74</v>
          </cell>
          <cell r="H1987">
            <v>0</v>
          </cell>
          <cell r="I1987">
            <v>0</v>
          </cell>
          <cell r="J1987">
            <v>0</v>
          </cell>
          <cell r="K1987">
            <v>0</v>
          </cell>
          <cell r="L1987">
            <v>0</v>
          </cell>
          <cell r="M1987">
            <v>0</v>
          </cell>
          <cell r="N1987">
            <v>0</v>
          </cell>
          <cell r="O1987">
            <v>0</v>
          </cell>
          <cell r="P1987">
            <v>0</v>
          </cell>
          <cell r="Q1987">
            <v>0</v>
          </cell>
          <cell r="R1987">
            <v>0</v>
          </cell>
          <cell r="T1987">
            <v>0.99930821056240593</v>
          </cell>
        </row>
        <row r="1988">
          <cell r="A1988" t="str">
            <v>432735124</v>
          </cell>
          <cell r="B1988" t="str">
            <v>R29</v>
          </cell>
          <cell r="C1988">
            <v>175</v>
          </cell>
          <cell r="D1988" t="str">
            <v>FEEL EUROPE TECHNOLOGIES</v>
          </cell>
          <cell r="F1988">
            <v>27</v>
          </cell>
          <cell r="G1988" t="str">
            <v>6202A</v>
          </cell>
          <cell r="H1988">
            <v>0</v>
          </cell>
          <cell r="I1988">
            <v>0</v>
          </cell>
          <cell r="J1988">
            <v>0</v>
          </cell>
          <cell r="K1988">
            <v>0</v>
          </cell>
          <cell r="L1988">
            <v>0</v>
          </cell>
          <cell r="M1988">
            <v>0</v>
          </cell>
          <cell r="N1988">
            <v>0</v>
          </cell>
          <cell r="O1988">
            <v>0</v>
          </cell>
          <cell r="P1988">
            <v>0</v>
          </cell>
          <cell r="Q1988">
            <v>9</v>
          </cell>
          <cell r="R1988">
            <v>9</v>
          </cell>
          <cell r="T1988">
            <v>1.0044773255690111</v>
          </cell>
        </row>
        <row r="1989">
          <cell r="A1989" t="str">
            <v>433122611</v>
          </cell>
          <cell r="B1989" t="str">
            <v>R26</v>
          </cell>
          <cell r="C1989">
            <v>3</v>
          </cell>
          <cell r="D1989" t="str">
            <v>ORANGE WEB FRANCE</v>
          </cell>
          <cell r="F1989">
            <v>2</v>
          </cell>
          <cell r="G1989" t="str">
            <v>4941A</v>
          </cell>
          <cell r="H1989">
            <v>0</v>
          </cell>
          <cell r="I1989">
            <v>0</v>
          </cell>
          <cell r="J1989">
            <v>0</v>
          </cell>
          <cell r="K1989">
            <v>0</v>
          </cell>
          <cell r="L1989">
            <v>0</v>
          </cell>
          <cell r="M1989">
            <v>1</v>
          </cell>
          <cell r="N1989">
            <v>0</v>
          </cell>
          <cell r="O1989">
            <v>0</v>
          </cell>
          <cell r="P1989">
            <v>0</v>
          </cell>
          <cell r="Q1989">
            <v>0</v>
          </cell>
          <cell r="R1989">
            <v>1</v>
          </cell>
          <cell r="T1989">
            <v>9.0550478353560813</v>
          </cell>
        </row>
        <row r="1990">
          <cell r="A1990" t="str">
            <v>433232527</v>
          </cell>
          <cell r="B1990" t="str">
            <v>R27</v>
          </cell>
          <cell r="C1990">
            <v>27</v>
          </cell>
          <cell r="D1990" t="str">
            <v>ABW ADVANCED BUSINESS WARE</v>
          </cell>
          <cell r="F1990">
            <v>3</v>
          </cell>
          <cell r="G1990" t="str">
            <v>5829C</v>
          </cell>
          <cell r="H1990">
            <v>0</v>
          </cell>
          <cell r="I1990">
            <v>0</v>
          </cell>
          <cell r="J1990">
            <v>0</v>
          </cell>
          <cell r="K1990">
            <v>0</v>
          </cell>
          <cell r="L1990">
            <v>0</v>
          </cell>
          <cell r="M1990">
            <v>0</v>
          </cell>
          <cell r="N1990">
            <v>0</v>
          </cell>
          <cell r="O1990">
            <v>0</v>
          </cell>
          <cell r="P1990">
            <v>0</v>
          </cell>
          <cell r="Q1990">
            <v>1</v>
          </cell>
          <cell r="R1990">
            <v>1</v>
          </cell>
          <cell r="T1990">
            <v>9.5153315650915804</v>
          </cell>
        </row>
        <row r="1991">
          <cell r="A1991" t="str">
            <v>433987492</v>
          </cell>
          <cell r="B1991" t="str">
            <v>R03</v>
          </cell>
          <cell r="C1991">
            <v>141</v>
          </cell>
          <cell r="D1991" t="str">
            <v>SANDERS</v>
          </cell>
          <cell r="F1991">
            <v>10</v>
          </cell>
          <cell r="G1991" t="str">
            <v>1091Z</v>
          </cell>
          <cell r="H1991">
            <v>0</v>
          </cell>
          <cell r="I1991">
            <v>0</v>
          </cell>
          <cell r="J1991">
            <v>0</v>
          </cell>
          <cell r="K1991">
            <v>0</v>
          </cell>
          <cell r="L1991">
            <v>0</v>
          </cell>
          <cell r="M1991">
            <v>0</v>
          </cell>
          <cell r="N1991">
            <v>0</v>
          </cell>
          <cell r="O1991">
            <v>0</v>
          </cell>
          <cell r="P1991">
            <v>0</v>
          </cell>
          <cell r="Q1991">
            <v>0</v>
          </cell>
          <cell r="R1991">
            <v>0</v>
          </cell>
          <cell r="T1991">
            <v>1.0219962370413673</v>
          </cell>
        </row>
        <row r="1992">
          <cell r="A1992" t="str">
            <v>434120531</v>
          </cell>
          <cell r="B1992" t="str">
            <v>R24</v>
          </cell>
          <cell r="C1992">
            <v>5</v>
          </cell>
          <cell r="D1992" t="str">
            <v>VIVANAT</v>
          </cell>
          <cell r="F1992">
            <v>1</v>
          </cell>
          <cell r="G1992" t="str">
            <v>3821Z</v>
          </cell>
          <cell r="H1992">
            <v>0</v>
          </cell>
          <cell r="I1992">
            <v>0</v>
          </cell>
          <cell r="J1992">
            <v>0</v>
          </cell>
          <cell r="K1992">
            <v>0</v>
          </cell>
          <cell r="L1992">
            <v>0</v>
          </cell>
          <cell r="M1992">
            <v>0</v>
          </cell>
          <cell r="N1992">
            <v>0</v>
          </cell>
          <cell r="O1992">
            <v>0</v>
          </cell>
          <cell r="P1992">
            <v>0</v>
          </cell>
          <cell r="Q1992">
            <v>0</v>
          </cell>
          <cell r="R1992">
            <v>0</v>
          </cell>
          <cell r="T1992">
            <v>8.399501991536777</v>
          </cell>
        </row>
        <row r="1993">
          <cell r="A1993" t="str">
            <v>434474284</v>
          </cell>
          <cell r="B1993" t="str">
            <v>R19</v>
          </cell>
          <cell r="C1993">
            <v>365</v>
          </cell>
          <cell r="D1993" t="str">
            <v>OSCARO.COM</v>
          </cell>
          <cell r="F1993">
            <v>5</v>
          </cell>
          <cell r="G1993" t="str">
            <v>2932Z</v>
          </cell>
          <cell r="H1993">
            <v>0</v>
          </cell>
          <cell r="I1993">
            <v>0</v>
          </cell>
          <cell r="J1993">
            <v>0</v>
          </cell>
          <cell r="K1993">
            <v>0</v>
          </cell>
          <cell r="L1993">
            <v>0</v>
          </cell>
          <cell r="M1993">
            <v>0</v>
          </cell>
          <cell r="N1993">
            <v>0</v>
          </cell>
          <cell r="O1993">
            <v>0</v>
          </cell>
          <cell r="P1993">
            <v>0</v>
          </cell>
          <cell r="Q1993">
            <v>0</v>
          </cell>
          <cell r="R1993">
            <v>0</v>
          </cell>
          <cell r="T1993">
            <v>0.9806416400263952</v>
          </cell>
        </row>
        <row r="1994">
          <cell r="A1994" t="str">
            <v>434491189</v>
          </cell>
          <cell r="B1994" t="str">
            <v>R29</v>
          </cell>
          <cell r="C1994">
            <v>6</v>
          </cell>
          <cell r="D1994" t="str">
            <v>IN'COM</v>
          </cell>
          <cell r="F1994">
            <v>5</v>
          </cell>
          <cell r="G1994" t="str">
            <v>6209Z</v>
          </cell>
          <cell r="H1994">
            <v>0</v>
          </cell>
          <cell r="I1994">
            <v>0</v>
          </cell>
          <cell r="J1994">
            <v>0</v>
          </cell>
          <cell r="K1994">
            <v>0</v>
          </cell>
          <cell r="L1994">
            <v>0</v>
          </cell>
          <cell r="M1994">
            <v>0</v>
          </cell>
          <cell r="N1994">
            <v>0</v>
          </cell>
          <cell r="O1994">
            <v>0</v>
          </cell>
          <cell r="P1994">
            <v>0</v>
          </cell>
          <cell r="Q1994">
            <v>0</v>
          </cell>
          <cell r="R1994">
            <v>0</v>
          </cell>
          <cell r="T1994">
            <v>1.0014538235188721</v>
          </cell>
        </row>
        <row r="1995">
          <cell r="A1995" t="str">
            <v>434689329</v>
          </cell>
          <cell r="B1995" t="str">
            <v>R30</v>
          </cell>
          <cell r="C1995">
            <v>360</v>
          </cell>
          <cell r="D1995" t="str">
            <v>MALTEM</v>
          </cell>
          <cell r="F1995">
            <v>23</v>
          </cell>
          <cell r="G1995" t="str">
            <v>7112B</v>
          </cell>
          <cell r="H1995">
            <v>0</v>
          </cell>
          <cell r="I1995">
            <v>0</v>
          </cell>
          <cell r="J1995">
            <v>0</v>
          </cell>
          <cell r="K1995">
            <v>0</v>
          </cell>
          <cell r="L1995">
            <v>0</v>
          </cell>
          <cell r="M1995">
            <v>0</v>
          </cell>
          <cell r="N1995">
            <v>0</v>
          </cell>
          <cell r="O1995">
            <v>0</v>
          </cell>
          <cell r="P1995">
            <v>0</v>
          </cell>
          <cell r="Q1995">
            <v>2</v>
          </cell>
          <cell r="R1995">
            <v>2</v>
          </cell>
          <cell r="T1995">
            <v>1.0117440288131672</v>
          </cell>
        </row>
        <row r="1996">
          <cell r="A1996" t="str">
            <v>438116329</v>
          </cell>
          <cell r="B1996" t="str">
            <v>R30</v>
          </cell>
          <cell r="C1996">
            <v>40</v>
          </cell>
          <cell r="D1996" t="str">
            <v>GREENWICH CONSULTING</v>
          </cell>
          <cell r="F1996">
            <v>40</v>
          </cell>
          <cell r="G1996" t="str">
            <v>7022</v>
          </cell>
          <cell r="H1996">
            <v>0</v>
          </cell>
          <cell r="I1996">
            <v>0</v>
          </cell>
          <cell r="J1996">
            <v>0</v>
          </cell>
          <cell r="K1996">
            <v>0</v>
          </cell>
          <cell r="L1996">
            <v>0</v>
          </cell>
          <cell r="M1996">
            <v>10</v>
          </cell>
          <cell r="N1996">
            <v>0</v>
          </cell>
          <cell r="O1996">
            <v>0</v>
          </cell>
          <cell r="P1996">
            <v>0</v>
          </cell>
          <cell r="Q1996">
            <v>0</v>
          </cell>
          <cell r="R1996">
            <v>10</v>
          </cell>
          <cell r="T1996">
            <v>1.0336227986830124</v>
          </cell>
        </row>
        <row r="1997">
          <cell r="A1997" t="str">
            <v>438254914</v>
          </cell>
          <cell r="B1997" t="str">
            <v>R29</v>
          </cell>
          <cell r="C1997">
            <v>37</v>
          </cell>
          <cell r="D1997" t="str">
            <v>ALTAIR ENGINEERING FRANCE</v>
          </cell>
          <cell r="F1997">
            <v>13</v>
          </cell>
          <cell r="G1997" t="str">
            <v>6202A</v>
          </cell>
          <cell r="H1997">
            <v>0</v>
          </cell>
          <cell r="I1997">
            <v>0</v>
          </cell>
          <cell r="J1997">
            <v>0</v>
          </cell>
          <cell r="K1997">
            <v>0</v>
          </cell>
          <cell r="L1997">
            <v>0</v>
          </cell>
          <cell r="M1997">
            <v>0</v>
          </cell>
          <cell r="N1997">
            <v>0</v>
          </cell>
          <cell r="O1997">
            <v>0</v>
          </cell>
          <cell r="P1997">
            <v>0</v>
          </cell>
          <cell r="Q1997">
            <v>0</v>
          </cell>
          <cell r="R1997">
            <v>0</v>
          </cell>
          <cell r="T1997">
            <v>9.5105244548567676</v>
          </cell>
        </row>
        <row r="1998">
          <cell r="A1998" t="str">
            <v>438739930</v>
          </cell>
          <cell r="B1998" t="str">
            <v>R18</v>
          </cell>
          <cell r="C1998">
            <v>13</v>
          </cell>
          <cell r="D1998" t="str">
            <v>SERAIL</v>
          </cell>
          <cell r="F1998">
            <v>2</v>
          </cell>
          <cell r="G1998" t="str">
            <v>2825Z</v>
          </cell>
          <cell r="H1998">
            <v>0</v>
          </cell>
          <cell r="I1998">
            <v>0</v>
          </cell>
          <cell r="J1998">
            <v>0</v>
          </cell>
          <cell r="K1998">
            <v>0</v>
          </cell>
          <cell r="L1998">
            <v>0</v>
          </cell>
          <cell r="M1998">
            <v>0</v>
          </cell>
          <cell r="N1998">
            <v>0</v>
          </cell>
          <cell r="O1998">
            <v>0</v>
          </cell>
          <cell r="P1998">
            <v>0</v>
          </cell>
          <cell r="Q1998">
            <v>0</v>
          </cell>
          <cell r="R1998">
            <v>0</v>
          </cell>
          <cell r="T1998">
            <v>1.0007829316016368</v>
          </cell>
        </row>
        <row r="1999">
          <cell r="A1999" t="str">
            <v>438888166</v>
          </cell>
          <cell r="B1999" t="str">
            <v>R24</v>
          </cell>
          <cell r="C1999">
            <v>24</v>
          </cell>
          <cell r="D1999" t="str">
            <v>TREZ</v>
          </cell>
          <cell r="F1999">
            <v>4</v>
          </cell>
          <cell r="G1999" t="str">
            <v>3832Z</v>
          </cell>
          <cell r="H1999">
            <v>0</v>
          </cell>
          <cell r="I1999">
            <v>0</v>
          </cell>
          <cell r="J1999">
            <v>0</v>
          </cell>
          <cell r="K1999">
            <v>0</v>
          </cell>
          <cell r="L1999">
            <v>0</v>
          </cell>
          <cell r="M1999">
            <v>0</v>
          </cell>
          <cell r="N1999">
            <v>0</v>
          </cell>
          <cell r="O1999">
            <v>0</v>
          </cell>
          <cell r="P1999">
            <v>0</v>
          </cell>
          <cell r="Q1999">
            <v>1</v>
          </cell>
          <cell r="R1999">
            <v>1</v>
          </cell>
          <cell r="T1999">
            <v>1.5508856362510299</v>
          </cell>
        </row>
        <row r="2000">
          <cell r="A2000" t="str">
            <v>439537580</v>
          </cell>
          <cell r="B2000" t="str">
            <v>R18</v>
          </cell>
          <cell r="C2000">
            <v>6</v>
          </cell>
          <cell r="D2000" t="str">
            <v>AEROFORM FRANCE</v>
          </cell>
          <cell r="F2000">
            <v>1</v>
          </cell>
          <cell r="G2000" t="str">
            <v>282</v>
          </cell>
          <cell r="H2000">
            <v>0</v>
          </cell>
          <cell r="I2000">
            <v>0</v>
          </cell>
          <cell r="J2000">
            <v>0</v>
          </cell>
          <cell r="K2000">
            <v>0</v>
          </cell>
          <cell r="L2000">
            <v>0</v>
          </cell>
          <cell r="M2000">
            <v>0</v>
          </cell>
          <cell r="N2000">
            <v>0</v>
          </cell>
          <cell r="O2000">
            <v>0</v>
          </cell>
          <cell r="P2000">
            <v>0</v>
          </cell>
          <cell r="Q2000">
            <v>0</v>
          </cell>
          <cell r="R2000">
            <v>0</v>
          </cell>
          <cell r="T2000">
            <v>9.483710179752709</v>
          </cell>
        </row>
        <row r="2001">
          <cell r="A2001" t="str">
            <v>440239275</v>
          </cell>
          <cell r="B2001" t="str">
            <v>R28</v>
          </cell>
          <cell r="C2001">
            <v>42</v>
          </cell>
          <cell r="D2001" t="str">
            <v>INIT SYS</v>
          </cell>
          <cell r="F2001">
            <v>3</v>
          </cell>
          <cell r="G2001" t="str">
            <v>6190Z</v>
          </cell>
          <cell r="H2001">
            <v>0</v>
          </cell>
          <cell r="I2001">
            <v>0</v>
          </cell>
          <cell r="J2001">
            <v>0</v>
          </cell>
          <cell r="K2001">
            <v>0</v>
          </cell>
          <cell r="L2001">
            <v>0</v>
          </cell>
          <cell r="M2001">
            <v>0</v>
          </cell>
          <cell r="N2001">
            <v>0</v>
          </cell>
          <cell r="O2001">
            <v>0</v>
          </cell>
          <cell r="P2001">
            <v>0</v>
          </cell>
          <cell r="Q2001">
            <v>0</v>
          </cell>
          <cell r="R2001">
            <v>0</v>
          </cell>
          <cell r="T2001">
            <v>9.7465871276113933</v>
          </cell>
        </row>
        <row r="2002">
          <cell r="A2002" t="str">
            <v>440585214</v>
          </cell>
          <cell r="B2002" t="str">
            <v>R29</v>
          </cell>
          <cell r="C2002">
            <v>24</v>
          </cell>
          <cell r="D2002" t="str">
            <v>NEC TECHNO UK LTD</v>
          </cell>
          <cell r="F2002">
            <v>21</v>
          </cell>
          <cell r="G2002" t="str">
            <v>6201Z</v>
          </cell>
          <cell r="H2002">
            <v>0</v>
          </cell>
          <cell r="I2002">
            <v>0</v>
          </cell>
          <cell r="J2002">
            <v>0</v>
          </cell>
          <cell r="K2002">
            <v>0</v>
          </cell>
          <cell r="L2002">
            <v>0</v>
          </cell>
          <cell r="M2002">
            <v>1</v>
          </cell>
          <cell r="N2002">
            <v>0</v>
          </cell>
          <cell r="O2002">
            <v>0</v>
          </cell>
          <cell r="P2002">
            <v>0</v>
          </cell>
          <cell r="Q2002">
            <v>0</v>
          </cell>
          <cell r="R2002">
            <v>1</v>
          </cell>
          <cell r="T2002">
            <v>1.0049898587291946</v>
          </cell>
        </row>
        <row r="2003">
          <cell r="A2003" t="str">
            <v>440697712</v>
          </cell>
          <cell r="B2003" t="str">
            <v>R29</v>
          </cell>
          <cell r="C2003">
            <v>160</v>
          </cell>
          <cell r="D2003" t="str">
            <v>GROUPE ONE POINT</v>
          </cell>
          <cell r="F2003">
            <v>22</v>
          </cell>
          <cell r="G2003" t="str">
            <v>6202A</v>
          </cell>
          <cell r="H2003">
            <v>0</v>
          </cell>
          <cell r="I2003">
            <v>0</v>
          </cell>
          <cell r="J2003">
            <v>0</v>
          </cell>
          <cell r="K2003">
            <v>0</v>
          </cell>
          <cell r="L2003">
            <v>0</v>
          </cell>
          <cell r="M2003">
            <v>0</v>
          </cell>
          <cell r="N2003">
            <v>0</v>
          </cell>
          <cell r="O2003">
            <v>0</v>
          </cell>
          <cell r="P2003">
            <v>0</v>
          </cell>
          <cell r="Q2003">
            <v>1</v>
          </cell>
          <cell r="R2003">
            <v>1</v>
          </cell>
          <cell r="T2003">
            <v>9.5247035893963599</v>
          </cell>
        </row>
        <row r="2004">
          <cell r="A2004" t="str">
            <v>440904878</v>
          </cell>
          <cell r="B2004" t="str">
            <v>R29</v>
          </cell>
          <cell r="C2004">
            <v>6</v>
          </cell>
          <cell r="D2004" t="str">
            <v>AT20</v>
          </cell>
          <cell r="F2004">
            <v>1</v>
          </cell>
          <cell r="G2004" t="str">
            <v>6311Z</v>
          </cell>
          <cell r="H2004">
            <v>0</v>
          </cell>
          <cell r="I2004">
            <v>0</v>
          </cell>
          <cell r="J2004">
            <v>0</v>
          </cell>
          <cell r="K2004">
            <v>0</v>
          </cell>
          <cell r="L2004">
            <v>0</v>
          </cell>
          <cell r="M2004">
            <v>1</v>
          </cell>
          <cell r="N2004">
            <v>0</v>
          </cell>
          <cell r="O2004">
            <v>0</v>
          </cell>
          <cell r="P2004">
            <v>0</v>
          </cell>
          <cell r="Q2004">
            <v>0</v>
          </cell>
          <cell r="R2004">
            <v>1</v>
          </cell>
          <cell r="T2004">
            <v>9.4827544292800443</v>
          </cell>
        </row>
        <row r="2005">
          <cell r="A2005" t="str">
            <v>441132222</v>
          </cell>
          <cell r="B2005" t="str">
            <v>R29</v>
          </cell>
          <cell r="C2005">
            <v>10</v>
          </cell>
          <cell r="D2005" t="str">
            <v>STORE FACTORY</v>
          </cell>
          <cell r="F2005">
            <v>1</v>
          </cell>
          <cell r="G2005" t="str">
            <v>6201Z</v>
          </cell>
          <cell r="H2005">
            <v>0</v>
          </cell>
          <cell r="I2005">
            <v>0</v>
          </cell>
          <cell r="J2005">
            <v>0</v>
          </cell>
          <cell r="K2005">
            <v>0</v>
          </cell>
          <cell r="L2005">
            <v>0</v>
          </cell>
          <cell r="M2005">
            <v>0</v>
          </cell>
          <cell r="N2005">
            <v>0</v>
          </cell>
          <cell r="O2005">
            <v>0</v>
          </cell>
          <cell r="P2005">
            <v>0</v>
          </cell>
          <cell r="Q2005">
            <v>0</v>
          </cell>
          <cell r="R2005">
            <v>0</v>
          </cell>
          <cell r="T2005">
            <v>9.4827544292800443</v>
          </cell>
        </row>
        <row r="2006">
          <cell r="A2006" t="str">
            <v>442091062</v>
          </cell>
          <cell r="B2006" t="str">
            <v>R28</v>
          </cell>
          <cell r="C2006">
            <v>19</v>
          </cell>
          <cell r="D2006" t="str">
            <v>NETSEENERGY</v>
          </cell>
          <cell r="F2006">
            <v>7</v>
          </cell>
          <cell r="G2006" t="str">
            <v>6190Z</v>
          </cell>
          <cell r="H2006">
            <v>0</v>
          </cell>
          <cell r="I2006">
            <v>0</v>
          </cell>
          <cell r="J2006">
            <v>0</v>
          </cell>
          <cell r="K2006">
            <v>0</v>
          </cell>
          <cell r="L2006">
            <v>0</v>
          </cell>
          <cell r="M2006">
            <v>0</v>
          </cell>
          <cell r="N2006">
            <v>0</v>
          </cell>
          <cell r="O2006">
            <v>0</v>
          </cell>
          <cell r="P2006">
            <v>0</v>
          </cell>
          <cell r="Q2006">
            <v>0</v>
          </cell>
          <cell r="R2006">
            <v>0</v>
          </cell>
          <cell r="T2006">
            <v>9.7046183348945014</v>
          </cell>
        </row>
        <row r="2007">
          <cell r="A2007" t="str">
            <v>442431896</v>
          </cell>
          <cell r="B2007" t="str">
            <v>R18</v>
          </cell>
          <cell r="C2007">
            <v>62</v>
          </cell>
          <cell r="D2007" t="str">
            <v>DATACARD GLR</v>
          </cell>
          <cell r="F2007">
            <v>8</v>
          </cell>
          <cell r="G2007" t="str">
            <v>2899B</v>
          </cell>
          <cell r="H2007">
            <v>0</v>
          </cell>
          <cell r="I2007">
            <v>0</v>
          </cell>
          <cell r="J2007">
            <v>0</v>
          </cell>
          <cell r="K2007">
            <v>0</v>
          </cell>
          <cell r="L2007">
            <v>0</v>
          </cell>
          <cell r="M2007">
            <v>1</v>
          </cell>
          <cell r="N2007">
            <v>0</v>
          </cell>
          <cell r="O2007">
            <v>0</v>
          </cell>
          <cell r="P2007">
            <v>0</v>
          </cell>
          <cell r="Q2007">
            <v>0</v>
          </cell>
          <cell r="R2007">
            <v>1</v>
          </cell>
          <cell r="T2007">
            <v>1.0031363683218484</v>
          </cell>
        </row>
        <row r="2008">
          <cell r="A2008" t="str">
            <v>442861191</v>
          </cell>
          <cell r="B2008" t="str">
            <v>R18</v>
          </cell>
          <cell r="C2008">
            <v>114</v>
          </cell>
          <cell r="D2008" t="str">
            <v>HEURTEY PETROCHEM SA</v>
          </cell>
          <cell r="F2008">
            <v>33</v>
          </cell>
          <cell r="G2008" t="str">
            <v>2821Z</v>
          </cell>
          <cell r="H2008">
            <v>0</v>
          </cell>
          <cell r="I2008">
            <v>0</v>
          </cell>
          <cell r="J2008">
            <v>0</v>
          </cell>
          <cell r="K2008">
            <v>0</v>
          </cell>
          <cell r="L2008">
            <v>0</v>
          </cell>
          <cell r="M2008">
            <v>1</v>
          </cell>
          <cell r="N2008">
            <v>0</v>
          </cell>
          <cell r="O2008">
            <v>0</v>
          </cell>
          <cell r="P2008">
            <v>0</v>
          </cell>
          <cell r="Q2008">
            <v>0</v>
          </cell>
          <cell r="R2008">
            <v>1</v>
          </cell>
          <cell r="T2008">
            <v>0.99807252315982087</v>
          </cell>
        </row>
        <row r="2009">
          <cell r="A2009" t="str">
            <v>443223433</v>
          </cell>
          <cell r="B2009" t="str">
            <v>R27</v>
          </cell>
          <cell r="C2009">
            <v>29</v>
          </cell>
          <cell r="D2009" t="str">
            <v>I BEE</v>
          </cell>
          <cell r="F2009">
            <v>12</v>
          </cell>
          <cell r="G2009" t="str">
            <v>5829C</v>
          </cell>
          <cell r="H2009">
            <v>0</v>
          </cell>
          <cell r="I2009">
            <v>0</v>
          </cell>
          <cell r="J2009">
            <v>0</v>
          </cell>
          <cell r="K2009">
            <v>0</v>
          </cell>
          <cell r="L2009">
            <v>0</v>
          </cell>
          <cell r="M2009">
            <v>1</v>
          </cell>
          <cell r="N2009">
            <v>0</v>
          </cell>
          <cell r="O2009">
            <v>0</v>
          </cell>
          <cell r="P2009">
            <v>0</v>
          </cell>
          <cell r="Q2009">
            <v>0</v>
          </cell>
          <cell r="R2009">
            <v>1</v>
          </cell>
          <cell r="T2009">
            <v>1.0014802753258985</v>
          </cell>
        </row>
        <row r="2010">
          <cell r="A2010" t="str">
            <v>443427679</v>
          </cell>
          <cell r="B2010" t="str">
            <v>R27</v>
          </cell>
          <cell r="C2010">
            <v>10</v>
          </cell>
          <cell r="D2010" t="str">
            <v>BLUEMEGA TECHNOLOGY</v>
          </cell>
          <cell r="F2010">
            <v>4</v>
          </cell>
          <cell r="G2010" t="str">
            <v>5829C</v>
          </cell>
          <cell r="H2010">
            <v>0</v>
          </cell>
          <cell r="I2010">
            <v>0</v>
          </cell>
          <cell r="J2010">
            <v>0</v>
          </cell>
          <cell r="K2010">
            <v>0</v>
          </cell>
          <cell r="L2010">
            <v>0</v>
          </cell>
          <cell r="M2010">
            <v>0</v>
          </cell>
          <cell r="N2010">
            <v>0</v>
          </cell>
          <cell r="O2010">
            <v>0</v>
          </cell>
          <cell r="P2010">
            <v>0</v>
          </cell>
          <cell r="Q2010">
            <v>0</v>
          </cell>
          <cell r="R2010">
            <v>0</v>
          </cell>
          <cell r="T2010">
            <v>1.0049731646109066</v>
          </cell>
        </row>
        <row r="2011">
          <cell r="A2011" t="str">
            <v>443972310</v>
          </cell>
          <cell r="B2011" t="str">
            <v>R30</v>
          </cell>
          <cell r="C2011">
            <v>138</v>
          </cell>
          <cell r="D2011" t="str">
            <v>FOURNIE GROSPAUD SYNERYS</v>
          </cell>
          <cell r="F2011">
            <v>8</v>
          </cell>
          <cell r="G2011" t="str">
            <v>7112B</v>
          </cell>
          <cell r="H2011">
            <v>0</v>
          </cell>
          <cell r="I2011">
            <v>0</v>
          </cell>
          <cell r="J2011">
            <v>0</v>
          </cell>
          <cell r="K2011">
            <v>0</v>
          </cell>
          <cell r="L2011">
            <v>0</v>
          </cell>
          <cell r="M2011">
            <v>0</v>
          </cell>
          <cell r="N2011">
            <v>0</v>
          </cell>
          <cell r="O2011">
            <v>0</v>
          </cell>
          <cell r="P2011">
            <v>0</v>
          </cell>
          <cell r="Q2011">
            <v>0</v>
          </cell>
          <cell r="R2011">
            <v>0</v>
          </cell>
          <cell r="T2011">
            <v>0.9945214240971515</v>
          </cell>
        </row>
        <row r="2012">
          <cell r="A2012" t="str">
            <v>443975024</v>
          </cell>
          <cell r="B2012" t="str">
            <v>R13</v>
          </cell>
          <cell r="C2012">
            <v>176</v>
          </cell>
          <cell r="D2012" t="str">
            <v>SDEL CONTROLE COMMANDE</v>
          </cell>
          <cell r="F2012">
            <v>7</v>
          </cell>
          <cell r="G2012" t="str">
            <v>2612</v>
          </cell>
          <cell r="H2012">
            <v>0</v>
          </cell>
          <cell r="I2012">
            <v>0</v>
          </cell>
          <cell r="J2012">
            <v>0</v>
          </cell>
          <cell r="K2012">
            <v>0</v>
          </cell>
          <cell r="L2012">
            <v>0</v>
          </cell>
          <cell r="M2012">
            <v>1</v>
          </cell>
          <cell r="N2012">
            <v>0</v>
          </cell>
          <cell r="O2012">
            <v>0</v>
          </cell>
          <cell r="P2012">
            <v>1</v>
          </cell>
          <cell r="Q2012">
            <v>0</v>
          </cell>
          <cell r="R2012">
            <v>2</v>
          </cell>
          <cell r="S2012" t="str">
            <v>ETUDES</v>
          </cell>
          <cell r="T2012">
            <v>0.97584191862844905</v>
          </cell>
        </row>
        <row r="2013">
          <cell r="A2013" t="str">
            <v>444212955</v>
          </cell>
          <cell r="B2013" t="str">
            <v>R30</v>
          </cell>
          <cell r="C2013">
            <v>3586</v>
          </cell>
          <cell r="D2013" t="str">
            <v>PAGESJAUNES</v>
          </cell>
          <cell r="F2013">
            <v>43</v>
          </cell>
          <cell r="G2013" t="str">
            <v>7312Z</v>
          </cell>
          <cell r="H2013">
            <v>0</v>
          </cell>
          <cell r="I2013">
            <v>0</v>
          </cell>
          <cell r="J2013">
            <v>0</v>
          </cell>
          <cell r="K2013">
            <v>0</v>
          </cell>
          <cell r="L2013">
            <v>0</v>
          </cell>
          <cell r="M2013">
            <v>0</v>
          </cell>
          <cell r="N2013">
            <v>0</v>
          </cell>
          <cell r="O2013">
            <v>0</v>
          </cell>
          <cell r="P2013">
            <v>0</v>
          </cell>
          <cell r="Q2013">
            <v>0</v>
          </cell>
          <cell r="R2013">
            <v>0</v>
          </cell>
          <cell r="T2013">
            <v>1.0034140004935566</v>
          </cell>
        </row>
        <row r="2014">
          <cell r="A2014" t="str">
            <v>444354765</v>
          </cell>
          <cell r="B2014" t="str">
            <v>R27</v>
          </cell>
          <cell r="C2014">
            <v>136</v>
          </cell>
          <cell r="D2014" t="str">
            <v>ARISMORE</v>
          </cell>
          <cell r="F2014">
            <v>6</v>
          </cell>
          <cell r="G2014" t="str">
            <v>5829C</v>
          </cell>
          <cell r="H2014">
            <v>12</v>
          </cell>
          <cell r="I2014">
            <v>0</v>
          </cell>
          <cell r="J2014">
            <v>0</v>
          </cell>
          <cell r="K2014">
            <v>0</v>
          </cell>
          <cell r="L2014">
            <v>0</v>
          </cell>
          <cell r="M2014">
            <v>1</v>
          </cell>
          <cell r="N2014">
            <v>0</v>
          </cell>
          <cell r="O2014">
            <v>0</v>
          </cell>
          <cell r="P2014">
            <v>0</v>
          </cell>
          <cell r="Q2014">
            <v>0</v>
          </cell>
          <cell r="R2014">
            <v>13</v>
          </cell>
          <cell r="T2014">
            <v>9.5082253652687623</v>
          </cell>
        </row>
        <row r="2015">
          <cell r="A2015" t="str">
            <v>444382568</v>
          </cell>
          <cell r="B2015" t="str">
            <v>R27</v>
          </cell>
          <cell r="C2015">
            <v>34</v>
          </cell>
          <cell r="D2015" t="str">
            <v>BIMEDIA</v>
          </cell>
          <cell r="F2015">
            <v>3</v>
          </cell>
          <cell r="G2015" t="str">
            <v>5829C</v>
          </cell>
          <cell r="H2015">
            <v>0</v>
          </cell>
          <cell r="I2015">
            <v>0</v>
          </cell>
          <cell r="J2015">
            <v>0</v>
          </cell>
          <cell r="K2015">
            <v>0</v>
          </cell>
          <cell r="L2015">
            <v>0</v>
          </cell>
          <cell r="M2015">
            <v>0</v>
          </cell>
          <cell r="N2015">
            <v>0</v>
          </cell>
          <cell r="O2015">
            <v>0</v>
          </cell>
          <cell r="P2015">
            <v>0</v>
          </cell>
          <cell r="Q2015">
            <v>0</v>
          </cell>
          <cell r="R2015">
            <v>0</v>
          </cell>
          <cell r="T2015">
            <v>0.99925390781253753</v>
          </cell>
        </row>
        <row r="2016">
          <cell r="A2016" t="str">
            <v>447578899</v>
          </cell>
          <cell r="B2016" t="str">
            <v>R30</v>
          </cell>
          <cell r="C2016">
            <v>5</v>
          </cell>
          <cell r="D2016" t="str">
            <v>FEELOE</v>
          </cell>
          <cell r="F2016">
            <v>1</v>
          </cell>
          <cell r="G2016" t="str">
            <v>7022Z</v>
          </cell>
          <cell r="H2016">
            <v>0</v>
          </cell>
          <cell r="I2016">
            <v>0</v>
          </cell>
          <cell r="J2016">
            <v>0</v>
          </cell>
          <cell r="K2016">
            <v>0</v>
          </cell>
          <cell r="L2016">
            <v>0</v>
          </cell>
          <cell r="M2016">
            <v>0</v>
          </cell>
          <cell r="N2016">
            <v>0</v>
          </cell>
          <cell r="O2016">
            <v>0</v>
          </cell>
          <cell r="P2016">
            <v>0</v>
          </cell>
          <cell r="Q2016">
            <v>1</v>
          </cell>
          <cell r="R2016">
            <v>1</v>
          </cell>
          <cell r="T2016">
            <v>0.99931309606273477</v>
          </cell>
        </row>
        <row r="2017">
          <cell r="A2017" t="str">
            <v>451251201</v>
          </cell>
          <cell r="B2017" t="str">
            <v>R31</v>
          </cell>
          <cell r="C2017">
            <v>70</v>
          </cell>
          <cell r="D2017" t="str">
            <v>ABC ARBITRAGE ASSET MANAGEMENT</v>
          </cell>
          <cell r="F2017">
            <v>21</v>
          </cell>
          <cell r="G2017" t="str">
            <v>6630Z</v>
          </cell>
          <cell r="H2017">
            <v>0</v>
          </cell>
          <cell r="I2017">
            <v>0</v>
          </cell>
          <cell r="J2017">
            <v>0</v>
          </cell>
          <cell r="K2017">
            <v>0</v>
          </cell>
          <cell r="L2017">
            <v>0</v>
          </cell>
          <cell r="M2017">
            <v>0</v>
          </cell>
          <cell r="N2017">
            <v>0</v>
          </cell>
          <cell r="O2017">
            <v>0</v>
          </cell>
          <cell r="P2017">
            <v>0</v>
          </cell>
          <cell r="Q2017">
            <v>0</v>
          </cell>
          <cell r="R2017">
            <v>0</v>
          </cell>
          <cell r="T2017">
            <v>1.7212272231698322</v>
          </cell>
        </row>
        <row r="2018">
          <cell r="A2018" t="str">
            <v>452459126</v>
          </cell>
          <cell r="B2018" t="str">
            <v>R30</v>
          </cell>
          <cell r="C2018">
            <v>5</v>
          </cell>
          <cell r="D2018" t="str">
            <v>MECANIUM</v>
          </cell>
          <cell r="F2018">
            <v>3</v>
          </cell>
          <cell r="G2018" t="str">
            <v>7112B</v>
          </cell>
          <cell r="H2018">
            <v>0</v>
          </cell>
          <cell r="I2018">
            <v>0</v>
          </cell>
          <cell r="J2018">
            <v>0</v>
          </cell>
          <cell r="K2018">
            <v>0</v>
          </cell>
          <cell r="L2018">
            <v>0</v>
          </cell>
          <cell r="M2018">
            <v>0</v>
          </cell>
          <cell r="N2018">
            <v>0</v>
          </cell>
          <cell r="O2018">
            <v>0</v>
          </cell>
          <cell r="P2018">
            <v>0</v>
          </cell>
          <cell r="Q2018">
            <v>1</v>
          </cell>
          <cell r="R2018">
            <v>1</v>
          </cell>
          <cell r="T2018">
            <v>9.4604813865328641</v>
          </cell>
        </row>
        <row r="2019">
          <cell r="A2019" t="str">
            <v>452777808</v>
          </cell>
          <cell r="B2019" t="str">
            <v>R30</v>
          </cell>
          <cell r="C2019">
            <v>299</v>
          </cell>
          <cell r="D2019" t="str">
            <v>ADNEOM TECHNOLOGIES</v>
          </cell>
          <cell r="F2019">
            <v>82</v>
          </cell>
          <cell r="G2019" t="str">
            <v>7112B</v>
          </cell>
          <cell r="H2019">
            <v>0</v>
          </cell>
          <cell r="I2019">
            <v>0</v>
          </cell>
          <cell r="J2019">
            <v>0</v>
          </cell>
          <cell r="K2019">
            <v>0</v>
          </cell>
          <cell r="L2019">
            <v>0</v>
          </cell>
          <cell r="M2019">
            <v>0</v>
          </cell>
          <cell r="N2019">
            <v>0</v>
          </cell>
          <cell r="O2019">
            <v>0</v>
          </cell>
          <cell r="P2019">
            <v>0</v>
          </cell>
          <cell r="Q2019">
            <v>21</v>
          </cell>
          <cell r="R2019">
            <v>21</v>
          </cell>
          <cell r="T2019">
            <v>0.99311409156082253</v>
          </cell>
        </row>
        <row r="2020">
          <cell r="A2020" t="str">
            <v>453808412</v>
          </cell>
          <cell r="B2020" t="str">
            <v>R19</v>
          </cell>
          <cell r="C2020">
            <v>176</v>
          </cell>
          <cell r="D2020" t="str">
            <v>MAGNA LORRAINE EMBOUTISSAGE</v>
          </cell>
          <cell r="F2020">
            <v>12</v>
          </cell>
          <cell r="G2020" t="str">
            <v>2932Z</v>
          </cell>
          <cell r="H2020">
            <v>0</v>
          </cell>
          <cell r="I2020">
            <v>0</v>
          </cell>
          <cell r="J2020">
            <v>0</v>
          </cell>
          <cell r="K2020">
            <v>0</v>
          </cell>
          <cell r="L2020">
            <v>0</v>
          </cell>
          <cell r="M2020">
            <v>0</v>
          </cell>
          <cell r="N2020">
            <v>0</v>
          </cell>
          <cell r="O2020">
            <v>0</v>
          </cell>
          <cell r="P2020">
            <v>0</v>
          </cell>
          <cell r="Q2020">
            <v>0</v>
          </cell>
          <cell r="R2020">
            <v>0</v>
          </cell>
          <cell r="T2020">
            <v>0.95433823304570009</v>
          </cell>
        </row>
        <row r="2021">
          <cell r="A2021" t="str">
            <v>453872350</v>
          </cell>
          <cell r="B2021" t="str">
            <v>R30</v>
          </cell>
          <cell r="C2021">
            <v>23</v>
          </cell>
          <cell r="D2021" t="str">
            <v>SETEC INDUSTRIE</v>
          </cell>
          <cell r="F2021">
            <v>21</v>
          </cell>
          <cell r="G2021" t="str">
            <v>7112B</v>
          </cell>
          <cell r="H2021">
            <v>0</v>
          </cell>
          <cell r="I2021">
            <v>0</v>
          </cell>
          <cell r="J2021">
            <v>0</v>
          </cell>
          <cell r="K2021">
            <v>0</v>
          </cell>
          <cell r="L2021">
            <v>0</v>
          </cell>
          <cell r="M2021">
            <v>0</v>
          </cell>
          <cell r="N2021">
            <v>0</v>
          </cell>
          <cell r="O2021">
            <v>0</v>
          </cell>
          <cell r="P2021">
            <v>0</v>
          </cell>
          <cell r="Q2021">
            <v>0</v>
          </cell>
          <cell r="R2021">
            <v>0</v>
          </cell>
          <cell r="T2021">
            <v>9.395739528020453</v>
          </cell>
        </row>
        <row r="2022">
          <cell r="A2022" t="str">
            <v>477921910</v>
          </cell>
          <cell r="B2022" t="str">
            <v>R29</v>
          </cell>
          <cell r="C2022">
            <v>6</v>
          </cell>
          <cell r="D2022" t="str">
            <v>VOCALLY</v>
          </cell>
          <cell r="F2022">
            <v>5</v>
          </cell>
          <cell r="G2022" t="str">
            <v>6201Z</v>
          </cell>
          <cell r="H2022">
            <v>0</v>
          </cell>
          <cell r="I2022">
            <v>0</v>
          </cell>
          <cell r="J2022">
            <v>0</v>
          </cell>
          <cell r="K2022">
            <v>0</v>
          </cell>
          <cell r="L2022">
            <v>0</v>
          </cell>
          <cell r="M2022">
            <v>0</v>
          </cell>
          <cell r="N2022">
            <v>0</v>
          </cell>
          <cell r="O2022">
            <v>1</v>
          </cell>
          <cell r="P2022">
            <v>0</v>
          </cell>
          <cell r="Q2022">
            <v>0</v>
          </cell>
          <cell r="R2022">
            <v>1</v>
          </cell>
          <cell r="T2022">
            <v>1.0014538235188721</v>
          </cell>
        </row>
        <row r="2023">
          <cell r="A2023" t="str">
            <v>479109332</v>
          </cell>
          <cell r="B2023" t="str">
            <v>R29</v>
          </cell>
          <cell r="C2023">
            <v>19</v>
          </cell>
          <cell r="D2023" t="str">
            <v>BLOGSPIRIT</v>
          </cell>
          <cell r="F2023">
            <v>6</v>
          </cell>
          <cell r="G2023" t="str">
            <v>6201Z</v>
          </cell>
          <cell r="H2023">
            <v>0</v>
          </cell>
          <cell r="I2023">
            <v>0</v>
          </cell>
          <cell r="J2023">
            <v>0</v>
          </cell>
          <cell r="K2023">
            <v>0</v>
          </cell>
          <cell r="L2023">
            <v>0</v>
          </cell>
          <cell r="M2023">
            <v>0</v>
          </cell>
          <cell r="N2023">
            <v>0</v>
          </cell>
          <cell r="O2023">
            <v>0</v>
          </cell>
          <cell r="P2023">
            <v>0</v>
          </cell>
          <cell r="Q2023">
            <v>1</v>
          </cell>
          <cell r="R2023">
            <v>1</v>
          </cell>
          <cell r="T2023">
            <v>1.001744907997357</v>
          </cell>
        </row>
        <row r="2024">
          <cell r="A2024" t="str">
            <v>479297228</v>
          </cell>
          <cell r="B2024" t="str">
            <v>R27</v>
          </cell>
          <cell r="C2024">
            <v>5</v>
          </cell>
          <cell r="D2024" t="str">
            <v>ELEPHANTBIRD SOFTWARE</v>
          </cell>
          <cell r="F2024">
            <v>4</v>
          </cell>
          <cell r="G2024" t="str">
            <v>5829C</v>
          </cell>
          <cell r="H2024">
            <v>0</v>
          </cell>
          <cell r="I2024">
            <v>0</v>
          </cell>
          <cell r="J2024">
            <v>0</v>
          </cell>
          <cell r="K2024">
            <v>0</v>
          </cell>
          <cell r="L2024">
            <v>0</v>
          </cell>
          <cell r="M2024">
            <v>0</v>
          </cell>
          <cell r="N2024">
            <v>0</v>
          </cell>
          <cell r="O2024">
            <v>0</v>
          </cell>
          <cell r="P2024">
            <v>0</v>
          </cell>
          <cell r="Q2024">
            <v>0</v>
          </cell>
          <cell r="R2024">
            <v>0</v>
          </cell>
          <cell r="T2024">
            <v>9.5271456005113944</v>
          </cell>
        </row>
        <row r="2025">
          <cell r="A2025" t="str">
            <v>479345464</v>
          </cell>
          <cell r="B2025" t="str">
            <v>R14</v>
          </cell>
          <cell r="C2025">
            <v>120</v>
          </cell>
          <cell r="D2025" t="str">
            <v>STORE ELECTRONIC SYSTEMS</v>
          </cell>
          <cell r="F2025">
            <v>15</v>
          </cell>
          <cell r="G2025" t="str">
            <v>2630Z</v>
          </cell>
          <cell r="H2025">
            <v>0</v>
          </cell>
          <cell r="I2025">
            <v>0</v>
          </cell>
          <cell r="J2025">
            <v>0</v>
          </cell>
          <cell r="K2025">
            <v>0</v>
          </cell>
          <cell r="L2025">
            <v>0</v>
          </cell>
          <cell r="M2025">
            <v>0</v>
          </cell>
          <cell r="N2025">
            <v>0</v>
          </cell>
          <cell r="O2025">
            <v>0</v>
          </cell>
          <cell r="P2025">
            <v>0</v>
          </cell>
          <cell r="Q2025">
            <v>3</v>
          </cell>
          <cell r="R2025">
            <v>3</v>
          </cell>
          <cell r="T2025">
            <v>1.0023174520228855</v>
          </cell>
        </row>
        <row r="2026">
          <cell r="A2026" t="str">
            <v>479942583</v>
          </cell>
          <cell r="B2026" t="str">
            <v>R29</v>
          </cell>
          <cell r="C2026">
            <v>6342</v>
          </cell>
          <cell r="D2026" t="str">
            <v>SOGETI FRANCE</v>
          </cell>
          <cell r="F2026">
            <v>67</v>
          </cell>
          <cell r="G2026" t="str">
            <v>6202A</v>
          </cell>
          <cell r="H2026">
            <v>9</v>
          </cell>
          <cell r="I2026">
            <v>0</v>
          </cell>
          <cell r="J2026">
            <v>0</v>
          </cell>
          <cell r="K2026">
            <v>0</v>
          </cell>
          <cell r="L2026">
            <v>0</v>
          </cell>
          <cell r="M2026">
            <v>0</v>
          </cell>
          <cell r="N2026">
            <v>0</v>
          </cell>
          <cell r="O2026">
            <v>0</v>
          </cell>
          <cell r="P2026">
            <v>0</v>
          </cell>
          <cell r="Q2026">
            <v>0</v>
          </cell>
          <cell r="R2026">
            <v>9</v>
          </cell>
          <cell r="T2026">
            <v>1.0133805874603992</v>
          </cell>
        </row>
        <row r="2027">
          <cell r="A2027" t="str">
            <v>480561422</v>
          </cell>
          <cell r="B2027" t="str">
            <v>R01</v>
          </cell>
          <cell r="C2027">
            <v>95</v>
          </cell>
          <cell r="D2027" t="str">
            <v>SESVANDERHAVE FRANCE</v>
          </cell>
          <cell r="F2027">
            <v>6</v>
          </cell>
          <cell r="G2027" t="str">
            <v>0113Z</v>
          </cell>
          <cell r="H2027">
            <v>0</v>
          </cell>
          <cell r="I2027">
            <v>0</v>
          </cell>
          <cell r="J2027">
            <v>0</v>
          </cell>
          <cell r="K2027">
            <v>0</v>
          </cell>
          <cell r="L2027">
            <v>0</v>
          </cell>
          <cell r="M2027">
            <v>0</v>
          </cell>
          <cell r="N2027">
            <v>0</v>
          </cell>
          <cell r="O2027">
            <v>0</v>
          </cell>
          <cell r="P2027">
            <v>0</v>
          </cell>
          <cell r="Q2027">
            <v>0</v>
          </cell>
          <cell r="R2027">
            <v>0</v>
          </cell>
          <cell r="T2027">
            <v>1.0124383288593013</v>
          </cell>
        </row>
        <row r="2028">
          <cell r="A2028" t="str">
            <v>481012839</v>
          </cell>
          <cell r="B2028" t="str">
            <v>R29</v>
          </cell>
          <cell r="C2028">
            <v>11</v>
          </cell>
          <cell r="D2028" t="str">
            <v>PEL.COM</v>
          </cell>
          <cell r="F2028">
            <v>3</v>
          </cell>
          <cell r="G2028" t="str">
            <v>6201Z</v>
          </cell>
          <cell r="H2028">
            <v>0</v>
          </cell>
          <cell r="I2028">
            <v>0</v>
          </cell>
          <cell r="J2028">
            <v>0</v>
          </cell>
          <cell r="K2028">
            <v>0</v>
          </cell>
          <cell r="L2028">
            <v>0</v>
          </cell>
          <cell r="M2028">
            <v>0</v>
          </cell>
          <cell r="N2028">
            <v>0</v>
          </cell>
          <cell r="O2028">
            <v>0</v>
          </cell>
          <cell r="P2028">
            <v>0</v>
          </cell>
          <cell r="Q2028">
            <v>0</v>
          </cell>
          <cell r="R2028">
            <v>0</v>
          </cell>
          <cell r="T2028">
            <v>9.4882663174890407</v>
          </cell>
        </row>
        <row r="2029">
          <cell r="A2029" t="str">
            <v>481365054</v>
          </cell>
          <cell r="B2029" t="str">
            <v>R30</v>
          </cell>
          <cell r="C2029">
            <v>9</v>
          </cell>
          <cell r="D2029" t="str">
            <v>MEXEL INDUSTRIE</v>
          </cell>
          <cell r="F2029">
            <v>3</v>
          </cell>
          <cell r="G2029" t="str">
            <v>7112B</v>
          </cell>
          <cell r="H2029">
            <v>0</v>
          </cell>
          <cell r="I2029">
            <v>0</v>
          </cell>
          <cell r="J2029">
            <v>0</v>
          </cell>
          <cell r="K2029">
            <v>0</v>
          </cell>
          <cell r="L2029">
            <v>0</v>
          </cell>
          <cell r="M2029">
            <v>0</v>
          </cell>
          <cell r="N2029">
            <v>0</v>
          </cell>
          <cell r="O2029">
            <v>0</v>
          </cell>
          <cell r="P2029">
            <v>0</v>
          </cell>
          <cell r="Q2029">
            <v>0</v>
          </cell>
          <cell r="R2029">
            <v>0</v>
          </cell>
          <cell r="T2029">
            <v>1.0034385549049627</v>
          </cell>
        </row>
        <row r="2030">
          <cell r="A2030" t="str">
            <v>481709913</v>
          </cell>
          <cell r="B2030" t="str">
            <v>R27</v>
          </cell>
          <cell r="C2030">
            <v>6</v>
          </cell>
          <cell r="D2030" t="str">
            <v>WEBISTEM</v>
          </cell>
          <cell r="F2030">
            <v>4</v>
          </cell>
          <cell r="G2030" t="str">
            <v>5829C</v>
          </cell>
          <cell r="H2030">
            <v>0</v>
          </cell>
          <cell r="I2030">
            <v>0</v>
          </cell>
          <cell r="J2030">
            <v>0</v>
          </cell>
          <cell r="K2030">
            <v>0</v>
          </cell>
          <cell r="L2030">
            <v>0</v>
          </cell>
          <cell r="M2030">
            <v>0</v>
          </cell>
          <cell r="N2030">
            <v>0</v>
          </cell>
          <cell r="O2030">
            <v>0</v>
          </cell>
          <cell r="P2030">
            <v>0</v>
          </cell>
          <cell r="Q2030">
            <v>2</v>
          </cell>
          <cell r="R2030">
            <v>2</v>
          </cell>
          <cell r="T2030">
            <v>9.5271456005113944</v>
          </cell>
        </row>
        <row r="2031">
          <cell r="A2031" t="str">
            <v>482001450</v>
          </cell>
          <cell r="B2031" t="str">
            <v>R18</v>
          </cell>
          <cell r="C2031">
            <v>25</v>
          </cell>
          <cell r="D2031" t="str">
            <v>ISI INTEGRATION &amp; SOLUTIONS INDU</v>
          </cell>
          <cell r="F2031">
            <v>3</v>
          </cell>
          <cell r="G2031" t="str">
            <v>281</v>
          </cell>
          <cell r="H2031">
            <v>0</v>
          </cell>
          <cell r="I2031">
            <v>0</v>
          </cell>
          <cell r="J2031">
            <v>0</v>
          </cell>
          <cell r="K2031">
            <v>0</v>
          </cell>
          <cell r="L2031">
            <v>0</v>
          </cell>
          <cell r="M2031">
            <v>0</v>
          </cell>
          <cell r="N2031">
            <v>0</v>
          </cell>
          <cell r="O2031">
            <v>0</v>
          </cell>
          <cell r="P2031">
            <v>0</v>
          </cell>
          <cell r="Q2031">
            <v>0</v>
          </cell>
          <cell r="R2031">
            <v>0</v>
          </cell>
          <cell r="T2031">
            <v>9.491136036126159</v>
          </cell>
        </row>
        <row r="2032">
          <cell r="A2032" t="str">
            <v>482899002</v>
          </cell>
          <cell r="B2032" t="str">
            <v>R29</v>
          </cell>
          <cell r="C2032">
            <v>4</v>
          </cell>
          <cell r="D2032" t="str">
            <v>CARDS OFF</v>
          </cell>
          <cell r="F2032">
            <v>3</v>
          </cell>
          <cell r="G2032" t="str">
            <v>6201Z</v>
          </cell>
          <cell r="H2032">
            <v>0</v>
          </cell>
          <cell r="I2032">
            <v>0</v>
          </cell>
          <cell r="J2032">
            <v>0</v>
          </cell>
          <cell r="K2032">
            <v>0</v>
          </cell>
          <cell r="L2032">
            <v>0</v>
          </cell>
          <cell r="M2032">
            <v>0</v>
          </cell>
          <cell r="N2032">
            <v>0</v>
          </cell>
          <cell r="O2032">
            <v>0</v>
          </cell>
          <cell r="P2032">
            <v>0</v>
          </cell>
          <cell r="Q2032">
            <v>0</v>
          </cell>
          <cell r="R2032">
            <v>0</v>
          </cell>
          <cell r="T2032">
            <v>1.0008719744186751</v>
          </cell>
        </row>
        <row r="2033">
          <cell r="A2033" t="str">
            <v>483404570</v>
          </cell>
          <cell r="B2033" t="str">
            <v>R29</v>
          </cell>
          <cell r="C2033">
            <v>36</v>
          </cell>
          <cell r="D2033" t="str">
            <v>KAP IT</v>
          </cell>
          <cell r="F2033">
            <v>22</v>
          </cell>
          <cell r="G2033" t="str">
            <v>6202A</v>
          </cell>
          <cell r="H2033">
            <v>0</v>
          </cell>
          <cell r="I2033">
            <v>0</v>
          </cell>
          <cell r="J2033">
            <v>0</v>
          </cell>
          <cell r="K2033">
            <v>0</v>
          </cell>
          <cell r="L2033">
            <v>0</v>
          </cell>
          <cell r="M2033">
            <v>0</v>
          </cell>
          <cell r="N2033">
            <v>0</v>
          </cell>
          <cell r="O2033">
            <v>0</v>
          </cell>
          <cell r="P2033">
            <v>0</v>
          </cell>
          <cell r="Q2033">
            <v>3</v>
          </cell>
          <cell r="R2033">
            <v>3</v>
          </cell>
          <cell r="T2033">
            <v>1.0058493095994636</v>
          </cell>
        </row>
        <row r="2034">
          <cell r="A2034" t="str">
            <v>483520813</v>
          </cell>
          <cell r="B2034" t="str">
            <v>R30</v>
          </cell>
          <cell r="C2034">
            <v>22</v>
          </cell>
          <cell r="D2034" t="str">
            <v>IENA CONSULTING</v>
          </cell>
          <cell r="F2034">
            <v>3</v>
          </cell>
          <cell r="G2034" t="str">
            <v>7022Z</v>
          </cell>
          <cell r="H2034">
            <v>0</v>
          </cell>
          <cell r="I2034">
            <v>0</v>
          </cell>
          <cell r="J2034">
            <v>0</v>
          </cell>
          <cell r="K2034">
            <v>0</v>
          </cell>
          <cell r="L2034">
            <v>0</v>
          </cell>
          <cell r="M2034">
            <v>0</v>
          </cell>
          <cell r="N2034">
            <v>0</v>
          </cell>
          <cell r="O2034">
            <v>0</v>
          </cell>
          <cell r="P2034">
            <v>0</v>
          </cell>
          <cell r="Q2034">
            <v>0</v>
          </cell>
          <cell r="R2034">
            <v>0</v>
          </cell>
          <cell r="T2034">
            <v>9.5125975004990462</v>
          </cell>
        </row>
        <row r="2035">
          <cell r="A2035" t="str">
            <v>483617171</v>
          </cell>
          <cell r="B2035" t="str">
            <v>R18</v>
          </cell>
          <cell r="C2035">
            <v>9</v>
          </cell>
          <cell r="D2035" t="str">
            <v>AP TECHNIC</v>
          </cell>
          <cell r="F2035">
            <v>2</v>
          </cell>
          <cell r="G2035" t="str">
            <v>2892Z</v>
          </cell>
          <cell r="H2035">
            <v>0</v>
          </cell>
          <cell r="I2035">
            <v>0</v>
          </cell>
          <cell r="J2035">
            <v>0</v>
          </cell>
          <cell r="K2035">
            <v>0</v>
          </cell>
          <cell r="L2035">
            <v>0</v>
          </cell>
          <cell r="M2035">
            <v>0</v>
          </cell>
          <cell r="N2035">
            <v>0</v>
          </cell>
          <cell r="O2035">
            <v>0</v>
          </cell>
          <cell r="P2035">
            <v>0</v>
          </cell>
          <cell r="Q2035">
            <v>0</v>
          </cell>
          <cell r="R2035">
            <v>0</v>
          </cell>
          <cell r="T2035">
            <v>9.4874221915835175</v>
          </cell>
        </row>
        <row r="2036">
          <cell r="A2036" t="str">
            <v>642060123</v>
          </cell>
          <cell r="B2036" t="str">
            <v>R07</v>
          </cell>
          <cell r="C2036">
            <v>195</v>
          </cell>
          <cell r="D2036" t="str">
            <v>LABORATOIRE NUXE</v>
          </cell>
          <cell r="F2036">
            <v>8</v>
          </cell>
          <cell r="G2036" t="str">
            <v>2042Z</v>
          </cell>
          <cell r="H2036">
            <v>0</v>
          </cell>
          <cell r="I2036">
            <v>0</v>
          </cell>
          <cell r="J2036">
            <v>0</v>
          </cell>
          <cell r="K2036">
            <v>0</v>
          </cell>
          <cell r="L2036">
            <v>0</v>
          </cell>
          <cell r="M2036">
            <v>0</v>
          </cell>
          <cell r="N2036">
            <v>0</v>
          </cell>
          <cell r="O2036">
            <v>0</v>
          </cell>
          <cell r="P2036">
            <v>0</v>
          </cell>
          <cell r="Q2036">
            <v>1</v>
          </cell>
          <cell r="R2036">
            <v>1</v>
          </cell>
          <cell r="T2036">
            <v>1.0014766032442424</v>
          </cell>
        </row>
        <row r="2037">
          <cell r="A2037" t="str">
            <v>484941224</v>
          </cell>
          <cell r="B2037" t="str">
            <v>R30</v>
          </cell>
          <cell r="C2037">
            <v>39</v>
          </cell>
          <cell r="D2037" t="str">
            <v>RESAL</v>
          </cell>
          <cell r="F2037">
            <v>35</v>
          </cell>
          <cell r="G2037" t="str">
            <v>7211Z</v>
          </cell>
          <cell r="H2037">
            <v>0</v>
          </cell>
          <cell r="I2037">
            <v>0</v>
          </cell>
          <cell r="J2037">
            <v>0</v>
          </cell>
          <cell r="K2037">
            <v>0</v>
          </cell>
          <cell r="L2037">
            <v>0</v>
          </cell>
          <cell r="M2037">
            <v>0</v>
          </cell>
          <cell r="N2037">
            <v>0</v>
          </cell>
          <cell r="O2037">
            <v>0</v>
          </cell>
          <cell r="P2037">
            <v>0</v>
          </cell>
          <cell r="Q2037">
            <v>16</v>
          </cell>
          <cell r="R2037">
            <v>16</v>
          </cell>
          <cell r="T2037">
            <v>1.0966941760709079</v>
          </cell>
        </row>
        <row r="2038">
          <cell r="A2038" t="str">
            <v>485002968</v>
          </cell>
          <cell r="B2038" t="str">
            <v>R32</v>
          </cell>
          <cell r="C2038">
            <v>10</v>
          </cell>
          <cell r="D2038" t="str">
            <v>ECR</v>
          </cell>
          <cell r="F2038">
            <v>4</v>
          </cell>
          <cell r="G2038" t="str">
            <v>7740Z</v>
          </cell>
          <cell r="H2038">
            <v>0</v>
          </cell>
          <cell r="I2038">
            <v>0</v>
          </cell>
          <cell r="J2038">
            <v>0</v>
          </cell>
          <cell r="K2038">
            <v>0</v>
          </cell>
          <cell r="L2038">
            <v>0</v>
          </cell>
          <cell r="M2038">
            <v>0</v>
          </cell>
          <cell r="N2038">
            <v>0</v>
          </cell>
          <cell r="O2038">
            <v>0</v>
          </cell>
          <cell r="P2038">
            <v>1</v>
          </cell>
          <cell r="Q2038">
            <v>0</v>
          </cell>
          <cell r="R2038">
            <v>1</v>
          </cell>
          <cell r="S2038" t="str">
            <v>chomage</v>
          </cell>
          <cell r="T2038">
            <v>9.2260233700808456</v>
          </cell>
        </row>
        <row r="2039">
          <cell r="A2039" t="str">
            <v>487903320</v>
          </cell>
          <cell r="B2039" t="str">
            <v>R30</v>
          </cell>
          <cell r="C2039">
            <v>150</v>
          </cell>
          <cell r="D2039" t="str">
            <v>ABYLSEN SIGMA</v>
          </cell>
          <cell r="F2039">
            <v>100</v>
          </cell>
          <cell r="G2039" t="str">
            <v>7112B</v>
          </cell>
          <cell r="H2039">
            <v>0</v>
          </cell>
          <cell r="I2039">
            <v>0</v>
          </cell>
          <cell r="J2039">
            <v>0</v>
          </cell>
          <cell r="K2039">
            <v>0</v>
          </cell>
          <cell r="L2039">
            <v>0</v>
          </cell>
          <cell r="M2039">
            <v>10</v>
          </cell>
          <cell r="N2039">
            <v>0</v>
          </cell>
          <cell r="O2039">
            <v>0</v>
          </cell>
          <cell r="P2039">
            <v>0</v>
          </cell>
          <cell r="Q2039">
            <v>0</v>
          </cell>
          <cell r="R2039">
            <v>10</v>
          </cell>
          <cell r="T2039">
            <v>1.0422148032536422</v>
          </cell>
        </row>
        <row r="2040">
          <cell r="A2040" t="str">
            <v>488351594</v>
          </cell>
          <cell r="B2040" t="str">
            <v>R29</v>
          </cell>
          <cell r="C2040">
            <v>9</v>
          </cell>
          <cell r="D2040" t="str">
            <v>NEOFI SOLUTIONS</v>
          </cell>
          <cell r="F2040">
            <v>9</v>
          </cell>
          <cell r="G2040" t="str">
            <v>6202A</v>
          </cell>
          <cell r="H2040">
            <v>0</v>
          </cell>
          <cell r="I2040">
            <v>0</v>
          </cell>
          <cell r="J2040">
            <v>0</v>
          </cell>
          <cell r="K2040">
            <v>0</v>
          </cell>
          <cell r="L2040">
            <v>0</v>
          </cell>
          <cell r="M2040">
            <v>0</v>
          </cell>
          <cell r="N2040">
            <v>0</v>
          </cell>
          <cell r="O2040">
            <v>0</v>
          </cell>
          <cell r="P2040">
            <v>0</v>
          </cell>
          <cell r="Q2040">
            <v>0</v>
          </cell>
          <cell r="R2040">
            <v>0</v>
          </cell>
          <cell r="T2040">
            <v>9.5048262379785164</v>
          </cell>
        </row>
        <row r="2041">
          <cell r="A2041" t="str">
            <v>488404823</v>
          </cell>
          <cell r="B2041" t="str">
            <v>R30</v>
          </cell>
          <cell r="C2041">
            <v>448</v>
          </cell>
          <cell r="D2041" t="str">
            <v>HIQ CONSULTING</v>
          </cell>
          <cell r="F2041">
            <v>28</v>
          </cell>
          <cell r="G2041" t="str">
            <v>7112B</v>
          </cell>
          <cell r="H2041">
            <v>9</v>
          </cell>
          <cell r="I2041">
            <v>0</v>
          </cell>
          <cell r="J2041">
            <v>0</v>
          </cell>
          <cell r="K2041">
            <v>0</v>
          </cell>
          <cell r="L2041">
            <v>0</v>
          </cell>
          <cell r="M2041">
            <v>0</v>
          </cell>
          <cell r="N2041">
            <v>0</v>
          </cell>
          <cell r="O2041">
            <v>0</v>
          </cell>
          <cell r="P2041">
            <v>0</v>
          </cell>
          <cell r="Q2041">
            <v>3</v>
          </cell>
          <cell r="R2041">
            <v>12</v>
          </cell>
          <cell r="T2041">
            <v>1.0138338553084609</v>
          </cell>
        </row>
        <row r="2042">
          <cell r="A2042" t="str">
            <v>489117630</v>
          </cell>
          <cell r="B2042" t="str">
            <v>R29</v>
          </cell>
          <cell r="C2042">
            <v>3</v>
          </cell>
          <cell r="D2042" t="str">
            <v>ETIC SOLUTIONS</v>
          </cell>
          <cell r="F2042">
            <v>3</v>
          </cell>
          <cell r="G2042" t="str">
            <v>6202A</v>
          </cell>
          <cell r="H2042">
            <v>0</v>
          </cell>
          <cell r="I2042">
            <v>0</v>
          </cell>
          <cell r="J2042">
            <v>0</v>
          </cell>
          <cell r="K2042">
            <v>0</v>
          </cell>
          <cell r="L2042">
            <v>0</v>
          </cell>
          <cell r="M2042">
            <v>0</v>
          </cell>
          <cell r="N2042">
            <v>0</v>
          </cell>
          <cell r="O2042">
            <v>0</v>
          </cell>
          <cell r="P2042">
            <v>0</v>
          </cell>
          <cell r="Q2042">
            <v>1</v>
          </cell>
          <cell r="R2042">
            <v>1</v>
          </cell>
          <cell r="T2042">
            <v>9.4775853935700454</v>
          </cell>
        </row>
        <row r="2043">
          <cell r="A2043" t="str">
            <v>489915132</v>
          </cell>
          <cell r="B2043" t="str">
            <v>R29</v>
          </cell>
          <cell r="C2043">
            <v>16</v>
          </cell>
          <cell r="D2043" t="str">
            <v>INFORAD SERVICES</v>
          </cell>
          <cell r="F2043">
            <v>5</v>
          </cell>
          <cell r="G2043" t="str">
            <v>6209Z</v>
          </cell>
          <cell r="H2043">
            <v>0</v>
          </cell>
          <cell r="I2043">
            <v>0</v>
          </cell>
          <cell r="J2043">
            <v>0</v>
          </cell>
          <cell r="K2043">
            <v>0</v>
          </cell>
          <cell r="L2043">
            <v>0</v>
          </cell>
          <cell r="M2043">
            <v>0</v>
          </cell>
          <cell r="N2043">
            <v>0</v>
          </cell>
          <cell r="O2043">
            <v>0</v>
          </cell>
          <cell r="P2043">
            <v>0</v>
          </cell>
          <cell r="Q2043">
            <v>0</v>
          </cell>
          <cell r="R2043">
            <v>0</v>
          </cell>
          <cell r="T2043">
            <v>1.0014538235188721</v>
          </cell>
        </row>
        <row r="2044">
          <cell r="A2044" t="str">
            <v>490505989</v>
          </cell>
          <cell r="B2044" t="str">
            <v>R31</v>
          </cell>
          <cell r="C2044">
            <v>15</v>
          </cell>
          <cell r="D2044" t="str">
            <v>TOBAM</v>
          </cell>
          <cell r="F2044">
            <v>7</v>
          </cell>
          <cell r="G2044" t="str">
            <v>661</v>
          </cell>
          <cell r="H2044">
            <v>0</v>
          </cell>
          <cell r="I2044">
            <v>0</v>
          </cell>
          <cell r="J2044">
            <v>0</v>
          </cell>
          <cell r="K2044">
            <v>0</v>
          </cell>
          <cell r="L2044">
            <v>0</v>
          </cell>
          <cell r="M2044">
            <v>0</v>
          </cell>
          <cell r="N2044">
            <v>0</v>
          </cell>
          <cell r="O2044">
            <v>0</v>
          </cell>
          <cell r="P2044">
            <v>0</v>
          </cell>
          <cell r="Q2044">
            <v>0</v>
          </cell>
          <cell r="R2044">
            <v>0</v>
          </cell>
          <cell r="T2044">
            <v>1.2237656349784674</v>
          </cell>
        </row>
        <row r="2045">
          <cell r="A2045" t="str">
            <v>490727633</v>
          </cell>
          <cell r="B2045" t="str">
            <v>R29</v>
          </cell>
          <cell r="C2045">
            <v>91</v>
          </cell>
          <cell r="D2045" t="str">
            <v>INFOPRO DIGITAL</v>
          </cell>
          <cell r="F2045">
            <v>20</v>
          </cell>
          <cell r="G2045" t="str">
            <v>6201Z</v>
          </cell>
          <cell r="H2045">
            <v>0</v>
          </cell>
          <cell r="I2045">
            <v>0</v>
          </cell>
          <cell r="J2045">
            <v>0</v>
          </cell>
          <cell r="K2045">
            <v>0</v>
          </cell>
          <cell r="L2045">
            <v>0</v>
          </cell>
          <cell r="M2045">
            <v>1</v>
          </cell>
          <cell r="N2045">
            <v>0</v>
          </cell>
          <cell r="O2045">
            <v>0</v>
          </cell>
          <cell r="P2045">
            <v>0</v>
          </cell>
          <cell r="Q2045">
            <v>0</v>
          </cell>
          <cell r="R2045">
            <v>1</v>
          </cell>
          <cell r="T2045">
            <v>1.0035654780523924</v>
          </cell>
        </row>
        <row r="2046">
          <cell r="A2046" t="str">
            <v>491125589</v>
          </cell>
          <cell r="B2046" t="str">
            <v>R07</v>
          </cell>
          <cell r="C2046">
            <v>99</v>
          </cell>
          <cell r="D2046" t="str">
            <v>KNAUF INDUSTRIES GESTION</v>
          </cell>
          <cell r="F2046">
            <v>4</v>
          </cell>
          <cell r="G2046" t="str">
            <v>2030Z</v>
          </cell>
          <cell r="H2046">
            <v>0</v>
          </cell>
          <cell r="I2046">
            <v>0</v>
          </cell>
          <cell r="J2046">
            <v>0</v>
          </cell>
          <cell r="K2046">
            <v>0</v>
          </cell>
          <cell r="L2046">
            <v>0</v>
          </cell>
          <cell r="M2046">
            <v>0</v>
          </cell>
          <cell r="N2046">
            <v>0</v>
          </cell>
          <cell r="O2046">
            <v>0</v>
          </cell>
          <cell r="P2046">
            <v>0</v>
          </cell>
          <cell r="Q2046">
            <v>0</v>
          </cell>
          <cell r="R2046">
            <v>0</v>
          </cell>
          <cell r="T2046">
            <v>1.0043155006021569</v>
          </cell>
        </row>
        <row r="2047">
          <cell r="A2047" t="str">
            <v>491262028</v>
          </cell>
          <cell r="B2047" t="str">
            <v>R27</v>
          </cell>
          <cell r="C2047">
            <v>21</v>
          </cell>
          <cell r="D2047" t="str">
            <v>ALYSON TECHNOLOGIES</v>
          </cell>
          <cell r="F2047">
            <v>7</v>
          </cell>
          <cell r="G2047" t="str">
            <v>5829C</v>
          </cell>
          <cell r="H2047">
            <v>0</v>
          </cell>
          <cell r="I2047">
            <v>0</v>
          </cell>
          <cell r="J2047">
            <v>0</v>
          </cell>
          <cell r="K2047">
            <v>0</v>
          </cell>
          <cell r="L2047">
            <v>0</v>
          </cell>
          <cell r="M2047">
            <v>0</v>
          </cell>
          <cell r="N2047">
            <v>0</v>
          </cell>
          <cell r="O2047">
            <v>0</v>
          </cell>
          <cell r="P2047">
            <v>0</v>
          </cell>
          <cell r="Q2047">
            <v>0</v>
          </cell>
          <cell r="R2047">
            <v>0</v>
          </cell>
          <cell r="T2047">
            <v>0.99974656179015109</v>
          </cell>
        </row>
        <row r="2048">
          <cell r="A2048" t="str">
            <v>352527998</v>
          </cell>
          <cell r="B2048" t="str">
            <v>R15</v>
          </cell>
          <cell r="C2048">
            <v>84</v>
          </cell>
          <cell r="D2048" t="str">
            <v>FLIR SYSTEMS ADVANCED THERMAL SO</v>
          </cell>
          <cell r="F2048">
            <v>26</v>
          </cell>
          <cell r="G2048" t="str">
            <v>2670Z</v>
          </cell>
          <cell r="H2048">
            <v>0</v>
          </cell>
          <cell r="I2048">
            <v>0</v>
          </cell>
          <cell r="J2048">
            <v>0</v>
          </cell>
          <cell r="K2048">
            <v>0</v>
          </cell>
          <cell r="L2048">
            <v>0</v>
          </cell>
          <cell r="M2048">
            <v>0</v>
          </cell>
          <cell r="N2048">
            <v>0</v>
          </cell>
          <cell r="O2048">
            <v>0</v>
          </cell>
          <cell r="P2048">
            <v>0</v>
          </cell>
          <cell r="Q2048">
            <v>0</v>
          </cell>
          <cell r="R2048">
            <v>0</v>
          </cell>
          <cell r="T2048">
            <v>0.99580315229841077</v>
          </cell>
        </row>
        <row r="2049">
          <cell r="A2049" t="str">
            <v>491294567</v>
          </cell>
          <cell r="B2049" t="str">
            <v>R29</v>
          </cell>
          <cell r="C2049">
            <v>212</v>
          </cell>
          <cell r="D2049" t="str">
            <v>EXANE DERIVATIVES</v>
          </cell>
          <cell r="F2049">
            <v>28</v>
          </cell>
          <cell r="G2049" t="str">
            <v>6209Z</v>
          </cell>
          <cell r="H2049">
            <v>0</v>
          </cell>
          <cell r="I2049">
            <v>0</v>
          </cell>
          <cell r="J2049">
            <v>0</v>
          </cell>
          <cell r="K2049">
            <v>0</v>
          </cell>
          <cell r="L2049">
            <v>0</v>
          </cell>
          <cell r="M2049">
            <v>0</v>
          </cell>
          <cell r="N2049">
            <v>0</v>
          </cell>
          <cell r="O2049">
            <v>0</v>
          </cell>
          <cell r="P2049">
            <v>0</v>
          </cell>
          <cell r="Q2049">
            <v>2</v>
          </cell>
          <cell r="R2049">
            <v>2</v>
          </cell>
          <cell r="T2049">
            <v>1.0076070787506117</v>
          </cell>
        </row>
        <row r="2050">
          <cell r="A2050" t="str">
            <v>491975728</v>
          </cell>
          <cell r="B2050" t="str">
            <v>R29</v>
          </cell>
          <cell r="C2050">
            <v>25</v>
          </cell>
          <cell r="D2050" t="str">
            <v>ACCERIA SAS</v>
          </cell>
          <cell r="F2050">
            <v>2</v>
          </cell>
          <cell r="G2050" t="str">
            <v>6209Z</v>
          </cell>
          <cell r="H2050">
            <v>9</v>
          </cell>
          <cell r="I2050">
            <v>0</v>
          </cell>
          <cell r="J2050">
            <v>0</v>
          </cell>
          <cell r="K2050">
            <v>0</v>
          </cell>
          <cell r="L2050">
            <v>0</v>
          </cell>
          <cell r="M2050">
            <v>0</v>
          </cell>
          <cell r="N2050">
            <v>0</v>
          </cell>
          <cell r="O2050">
            <v>0</v>
          </cell>
          <cell r="P2050">
            <v>0</v>
          </cell>
          <cell r="Q2050">
            <v>0</v>
          </cell>
          <cell r="R2050">
            <v>9</v>
          </cell>
          <cell r="T2050">
            <v>1.0005812097422575</v>
          </cell>
        </row>
        <row r="2051">
          <cell r="A2051" t="str">
            <v>492334164</v>
          </cell>
          <cell r="B2051" t="str">
            <v>R30</v>
          </cell>
          <cell r="C2051">
            <v>67</v>
          </cell>
          <cell r="D2051" t="str">
            <v>AIC</v>
          </cell>
          <cell r="F2051">
            <v>23</v>
          </cell>
          <cell r="G2051" t="str">
            <v>7112B</v>
          </cell>
          <cell r="H2051">
            <v>0</v>
          </cell>
          <cell r="I2051">
            <v>0</v>
          </cell>
          <cell r="J2051">
            <v>0</v>
          </cell>
          <cell r="K2051">
            <v>0</v>
          </cell>
          <cell r="L2051">
            <v>0</v>
          </cell>
          <cell r="M2051">
            <v>2</v>
          </cell>
          <cell r="N2051">
            <v>0</v>
          </cell>
          <cell r="O2051">
            <v>0</v>
          </cell>
          <cell r="P2051">
            <v>0</v>
          </cell>
          <cell r="Q2051">
            <v>0</v>
          </cell>
          <cell r="R2051">
            <v>2</v>
          </cell>
          <cell r="T2051">
            <v>1.0061892838840854</v>
          </cell>
        </row>
        <row r="2052">
          <cell r="A2052" t="str">
            <v>492439526</v>
          </cell>
          <cell r="B2052" t="str">
            <v>R14</v>
          </cell>
          <cell r="C2052">
            <v>34</v>
          </cell>
          <cell r="D2052" t="str">
            <v>CGV</v>
          </cell>
          <cell r="F2052">
            <v>2</v>
          </cell>
          <cell r="G2052" t="str">
            <v>2630Z</v>
          </cell>
          <cell r="H2052">
            <v>0</v>
          </cell>
          <cell r="I2052">
            <v>0</v>
          </cell>
          <cell r="J2052">
            <v>0</v>
          </cell>
          <cell r="K2052">
            <v>0</v>
          </cell>
          <cell r="L2052">
            <v>0</v>
          </cell>
          <cell r="M2052">
            <v>0</v>
          </cell>
          <cell r="N2052">
            <v>0</v>
          </cell>
          <cell r="O2052">
            <v>0</v>
          </cell>
          <cell r="P2052">
            <v>0</v>
          </cell>
          <cell r="Q2052">
            <v>0</v>
          </cell>
          <cell r="R2052">
            <v>0</v>
          </cell>
          <cell r="T2052">
            <v>9.4829255552395075</v>
          </cell>
        </row>
        <row r="2053">
          <cell r="A2053" t="str">
            <v>492714829</v>
          </cell>
          <cell r="B2053" t="str">
            <v>R30</v>
          </cell>
          <cell r="C2053">
            <v>20</v>
          </cell>
          <cell r="D2053" t="str">
            <v>PERFERENCEMENT</v>
          </cell>
          <cell r="F2053">
            <v>3</v>
          </cell>
          <cell r="G2053" t="str">
            <v>7022Z</v>
          </cell>
          <cell r="H2053">
            <v>0</v>
          </cell>
          <cell r="I2053">
            <v>0</v>
          </cell>
          <cell r="J2053">
            <v>0</v>
          </cell>
          <cell r="K2053">
            <v>0</v>
          </cell>
          <cell r="L2053">
            <v>0</v>
          </cell>
          <cell r="M2053">
            <v>0</v>
          </cell>
          <cell r="N2053">
            <v>0</v>
          </cell>
          <cell r="O2053">
            <v>0</v>
          </cell>
          <cell r="P2053">
            <v>0</v>
          </cell>
          <cell r="Q2053">
            <v>0</v>
          </cell>
          <cell r="R2053">
            <v>0</v>
          </cell>
          <cell r="T2053">
            <v>9.5125975004990462</v>
          </cell>
        </row>
        <row r="2054">
          <cell r="A2054" t="str">
            <v>492872189</v>
          </cell>
          <cell r="B2054" t="str">
            <v>R27</v>
          </cell>
          <cell r="C2054">
            <v>13</v>
          </cell>
          <cell r="D2054" t="str">
            <v>MASSMOTIONMEDIA</v>
          </cell>
          <cell r="F2054">
            <v>4</v>
          </cell>
          <cell r="G2054" t="str">
            <v>5829C</v>
          </cell>
          <cell r="H2054">
            <v>0</v>
          </cell>
          <cell r="I2054">
            <v>0</v>
          </cell>
          <cell r="J2054">
            <v>0</v>
          </cell>
          <cell r="K2054">
            <v>0</v>
          </cell>
          <cell r="L2054">
            <v>0</v>
          </cell>
          <cell r="M2054">
            <v>0</v>
          </cell>
          <cell r="N2054">
            <v>0</v>
          </cell>
          <cell r="O2054">
            <v>0</v>
          </cell>
          <cell r="P2054">
            <v>0</v>
          </cell>
          <cell r="Q2054">
            <v>0</v>
          </cell>
          <cell r="R2054">
            <v>0</v>
          </cell>
          <cell r="T2054">
            <v>9.5271456005113944</v>
          </cell>
        </row>
        <row r="2055">
          <cell r="A2055" t="str">
            <v>493177893</v>
          </cell>
          <cell r="B2055" t="str">
            <v>R29</v>
          </cell>
          <cell r="C2055">
            <v>40</v>
          </cell>
          <cell r="D2055" t="str">
            <v>AMUNDIS</v>
          </cell>
          <cell r="F2055">
            <v>36</v>
          </cell>
          <cell r="G2055" t="str">
            <v>6202A</v>
          </cell>
          <cell r="H2055">
            <v>0</v>
          </cell>
          <cell r="I2055">
            <v>0</v>
          </cell>
          <cell r="J2055">
            <v>0</v>
          </cell>
          <cell r="K2055">
            <v>0</v>
          </cell>
          <cell r="L2055">
            <v>0</v>
          </cell>
          <cell r="M2055">
            <v>0</v>
          </cell>
          <cell r="N2055">
            <v>0</v>
          </cell>
          <cell r="O2055">
            <v>0</v>
          </cell>
          <cell r="P2055">
            <v>0</v>
          </cell>
          <cell r="Q2055">
            <v>0</v>
          </cell>
          <cell r="R2055">
            <v>0</v>
          </cell>
          <cell r="T2055">
            <v>9.5581914454051677</v>
          </cell>
        </row>
        <row r="2056">
          <cell r="A2056" t="str">
            <v>493313498</v>
          </cell>
          <cell r="B2056" t="str">
            <v>R30</v>
          </cell>
          <cell r="C2056">
            <v>13</v>
          </cell>
          <cell r="D2056" t="str">
            <v>ANTHEMIS ELECTRONICS</v>
          </cell>
          <cell r="F2056">
            <v>10</v>
          </cell>
          <cell r="G2056" t="str">
            <v>7112B</v>
          </cell>
          <cell r="H2056">
            <v>0</v>
          </cell>
          <cell r="I2056">
            <v>0</v>
          </cell>
          <cell r="J2056">
            <v>0</v>
          </cell>
          <cell r="K2056">
            <v>0</v>
          </cell>
          <cell r="L2056">
            <v>0</v>
          </cell>
          <cell r="M2056">
            <v>2</v>
          </cell>
          <cell r="N2056">
            <v>0</v>
          </cell>
          <cell r="O2056">
            <v>0</v>
          </cell>
          <cell r="P2056">
            <v>0</v>
          </cell>
          <cell r="Q2056">
            <v>0</v>
          </cell>
          <cell r="R2056">
            <v>2</v>
          </cell>
          <cell r="T2056">
            <v>0.99315771766879879</v>
          </cell>
        </row>
        <row r="2057">
          <cell r="A2057" t="str">
            <v>493385785</v>
          </cell>
          <cell r="B2057" t="str">
            <v>R12</v>
          </cell>
          <cell r="C2057">
            <v>533</v>
          </cell>
          <cell r="D2057" t="str">
            <v>VIESSMANN FAULQUEMONT</v>
          </cell>
          <cell r="F2057">
            <v>9</v>
          </cell>
          <cell r="G2057" t="str">
            <v>2521Z</v>
          </cell>
          <cell r="H2057">
            <v>0</v>
          </cell>
          <cell r="I2057">
            <v>0</v>
          </cell>
          <cell r="J2057">
            <v>0</v>
          </cell>
          <cell r="K2057">
            <v>1</v>
          </cell>
          <cell r="L2057">
            <v>1</v>
          </cell>
          <cell r="M2057">
            <v>0</v>
          </cell>
          <cell r="N2057">
            <v>0</v>
          </cell>
          <cell r="O2057">
            <v>0</v>
          </cell>
          <cell r="P2057">
            <v>0</v>
          </cell>
          <cell r="Q2057">
            <v>0</v>
          </cell>
          <cell r="R2057">
            <v>1</v>
          </cell>
          <cell r="T2057">
            <v>1.1281812915138614</v>
          </cell>
        </row>
        <row r="2058">
          <cell r="A2058" t="str">
            <v>493403612</v>
          </cell>
          <cell r="B2058" t="str">
            <v>R17</v>
          </cell>
          <cell r="C2058">
            <v>25</v>
          </cell>
          <cell r="D2058" t="str">
            <v>ASTRON FIAMM SAFETY</v>
          </cell>
          <cell r="F2058">
            <v>16</v>
          </cell>
          <cell r="G2058" t="str">
            <v>2740Z</v>
          </cell>
          <cell r="H2058">
            <v>0</v>
          </cell>
          <cell r="I2058">
            <v>0</v>
          </cell>
          <cell r="J2058">
            <v>0</v>
          </cell>
          <cell r="K2058">
            <v>0</v>
          </cell>
          <cell r="L2058">
            <v>0</v>
          </cell>
          <cell r="M2058">
            <v>0</v>
          </cell>
          <cell r="N2058">
            <v>0</v>
          </cell>
          <cell r="O2058">
            <v>0</v>
          </cell>
          <cell r="P2058">
            <v>0</v>
          </cell>
          <cell r="Q2058">
            <v>0</v>
          </cell>
          <cell r="R2058">
            <v>0</v>
          </cell>
          <cell r="T2058">
            <v>0.9912247357253714</v>
          </cell>
        </row>
        <row r="2059">
          <cell r="A2059" t="str">
            <v>493508501</v>
          </cell>
          <cell r="B2059" t="str">
            <v>R03</v>
          </cell>
          <cell r="C2059">
            <v>48</v>
          </cell>
          <cell r="D2059" t="str">
            <v>INTERNAT DAIRY INGREDIENTS</v>
          </cell>
          <cell r="F2059">
            <v>9</v>
          </cell>
          <cell r="G2059" t="str">
            <v>1051D</v>
          </cell>
          <cell r="H2059">
            <v>1</v>
          </cell>
          <cell r="I2059">
            <v>0</v>
          </cell>
          <cell r="J2059">
            <v>0</v>
          </cell>
          <cell r="K2059">
            <v>0</v>
          </cell>
          <cell r="L2059">
            <v>0</v>
          </cell>
          <cell r="M2059">
            <v>0</v>
          </cell>
          <cell r="N2059">
            <v>0</v>
          </cell>
          <cell r="O2059">
            <v>0</v>
          </cell>
          <cell r="P2059">
            <v>0</v>
          </cell>
          <cell r="Q2059">
            <v>0</v>
          </cell>
          <cell r="R2059">
            <v>1</v>
          </cell>
          <cell r="T2059">
            <v>1.0465427023623357</v>
          </cell>
        </row>
        <row r="2060">
          <cell r="A2060" t="str">
            <v>493519904</v>
          </cell>
          <cell r="B2060" t="str">
            <v>R32</v>
          </cell>
          <cell r="C2060">
            <v>893</v>
          </cell>
          <cell r="D2060" t="str">
            <v>BIOMNIS</v>
          </cell>
          <cell r="F2060">
            <v>3</v>
          </cell>
          <cell r="G2060" t="str">
            <v>8690B</v>
          </cell>
          <cell r="H2060">
            <v>0</v>
          </cell>
          <cell r="I2060">
            <v>0</v>
          </cell>
          <cell r="J2060">
            <v>0</v>
          </cell>
          <cell r="K2060">
            <v>0</v>
          </cell>
          <cell r="L2060">
            <v>0</v>
          </cell>
          <cell r="M2060">
            <v>0</v>
          </cell>
          <cell r="N2060">
            <v>0</v>
          </cell>
          <cell r="O2060">
            <v>0</v>
          </cell>
          <cell r="P2060">
            <v>0</v>
          </cell>
          <cell r="Q2060">
            <v>0</v>
          </cell>
          <cell r="R2060">
            <v>0</v>
          </cell>
          <cell r="T2060">
            <v>1.010412295382364</v>
          </cell>
        </row>
        <row r="2061">
          <cell r="A2061" t="str">
            <v>493732200</v>
          </cell>
          <cell r="B2061" t="str">
            <v>R30</v>
          </cell>
          <cell r="C2061">
            <v>16</v>
          </cell>
          <cell r="D2061" t="str">
            <v>PREDICT SERV SAS</v>
          </cell>
          <cell r="F2061">
            <v>4</v>
          </cell>
          <cell r="G2061" t="str">
            <v>7490B</v>
          </cell>
          <cell r="H2061">
            <v>0</v>
          </cell>
          <cell r="I2061">
            <v>0</v>
          </cell>
          <cell r="J2061">
            <v>0</v>
          </cell>
          <cell r="K2061">
            <v>0</v>
          </cell>
          <cell r="L2061">
            <v>0</v>
          </cell>
          <cell r="M2061">
            <v>0</v>
          </cell>
          <cell r="N2061">
            <v>0</v>
          </cell>
          <cell r="O2061">
            <v>0</v>
          </cell>
          <cell r="P2061">
            <v>0</v>
          </cell>
          <cell r="Q2061">
            <v>1</v>
          </cell>
          <cell r="R2061">
            <v>1</v>
          </cell>
          <cell r="T2061">
            <v>9.5060574100746926</v>
          </cell>
        </row>
        <row r="2062">
          <cell r="A2062" t="str">
            <v>494055692</v>
          </cell>
          <cell r="B2062" t="str">
            <v>R18</v>
          </cell>
          <cell r="C2062">
            <v>62</v>
          </cell>
          <cell r="D2062" t="str">
            <v>EMITEC France</v>
          </cell>
          <cell r="F2062">
            <v>23</v>
          </cell>
          <cell r="G2062" t="str">
            <v>2813Z</v>
          </cell>
          <cell r="H2062">
            <v>0</v>
          </cell>
          <cell r="I2062">
            <v>0</v>
          </cell>
          <cell r="J2062">
            <v>0</v>
          </cell>
          <cell r="K2062">
            <v>0</v>
          </cell>
          <cell r="L2062">
            <v>0</v>
          </cell>
          <cell r="M2062">
            <v>1</v>
          </cell>
          <cell r="N2062">
            <v>0</v>
          </cell>
          <cell r="O2062">
            <v>0</v>
          </cell>
          <cell r="P2062">
            <v>0</v>
          </cell>
          <cell r="Q2062">
            <v>0</v>
          </cell>
          <cell r="R2062">
            <v>1</v>
          </cell>
          <cell r="T2062">
            <v>9.4808928512377779</v>
          </cell>
        </row>
        <row r="2063">
          <cell r="A2063" t="str">
            <v>494764269</v>
          </cell>
          <cell r="B2063" t="str">
            <v>R15</v>
          </cell>
          <cell r="C2063">
            <v>19</v>
          </cell>
          <cell r="D2063" t="str">
            <v>DIDALAB</v>
          </cell>
          <cell r="F2063">
            <v>8</v>
          </cell>
          <cell r="G2063" t="str">
            <v>2680Z</v>
          </cell>
          <cell r="H2063">
            <v>0</v>
          </cell>
          <cell r="I2063">
            <v>0</v>
          </cell>
          <cell r="J2063">
            <v>0</v>
          </cell>
          <cell r="K2063">
            <v>0</v>
          </cell>
          <cell r="L2063">
            <v>0</v>
          </cell>
          <cell r="M2063">
            <v>0</v>
          </cell>
          <cell r="N2063">
            <v>0</v>
          </cell>
          <cell r="O2063">
            <v>0</v>
          </cell>
          <cell r="P2063">
            <v>0</v>
          </cell>
          <cell r="Q2063">
            <v>0</v>
          </cell>
          <cell r="R2063">
            <v>0</v>
          </cell>
          <cell r="T2063">
            <v>1.0258290772140499</v>
          </cell>
        </row>
        <row r="2064">
          <cell r="A2064" t="str">
            <v>494789837</v>
          </cell>
          <cell r="B2064" t="str">
            <v>R29</v>
          </cell>
          <cell r="C2064">
            <v>7</v>
          </cell>
          <cell r="D2064" t="str">
            <v>PRIM'VISION</v>
          </cell>
          <cell r="F2064">
            <v>5</v>
          </cell>
          <cell r="G2064" t="str">
            <v>6201Z</v>
          </cell>
          <cell r="H2064">
            <v>0</v>
          </cell>
          <cell r="I2064">
            <v>0</v>
          </cell>
          <cell r="J2064">
            <v>0</v>
          </cell>
          <cell r="K2064">
            <v>0</v>
          </cell>
          <cell r="L2064">
            <v>0</v>
          </cell>
          <cell r="M2064">
            <v>4</v>
          </cell>
          <cell r="N2064">
            <v>0</v>
          </cell>
          <cell r="O2064">
            <v>1</v>
          </cell>
          <cell r="P2064">
            <v>0</v>
          </cell>
          <cell r="Q2064">
            <v>0</v>
          </cell>
          <cell r="R2064">
            <v>5</v>
          </cell>
          <cell r="T2064">
            <v>1.0003263176252797</v>
          </cell>
        </row>
        <row r="2065">
          <cell r="A2065" t="str">
            <v>494887854</v>
          </cell>
          <cell r="B2065" t="str">
            <v>R03</v>
          </cell>
          <cell r="C2065">
            <v>1149</v>
          </cell>
          <cell r="D2065" t="str">
            <v>MARS CHOCOLAT FRANCE</v>
          </cell>
          <cell r="F2065">
            <v>25</v>
          </cell>
          <cell r="G2065" t="str">
            <v>1082Z</v>
          </cell>
          <cell r="H2065">
            <v>0</v>
          </cell>
          <cell r="I2065">
            <v>0</v>
          </cell>
          <cell r="J2065">
            <v>0</v>
          </cell>
          <cell r="K2065">
            <v>0</v>
          </cell>
          <cell r="L2065">
            <v>0</v>
          </cell>
          <cell r="M2065">
            <v>0</v>
          </cell>
          <cell r="N2065">
            <v>0</v>
          </cell>
          <cell r="O2065">
            <v>0</v>
          </cell>
          <cell r="P2065">
            <v>0</v>
          </cell>
          <cell r="Q2065">
            <v>0</v>
          </cell>
          <cell r="R2065">
            <v>0</v>
          </cell>
          <cell r="T2065">
            <v>1.1822818214405251</v>
          </cell>
        </row>
        <row r="2066">
          <cell r="A2066" t="str">
            <v>494888167</v>
          </cell>
          <cell r="B2066" t="str">
            <v>R30</v>
          </cell>
          <cell r="C2066">
            <v>375</v>
          </cell>
          <cell r="D2066" t="str">
            <v>SEGULA AERONAUTIQUE</v>
          </cell>
          <cell r="F2066">
            <v>46</v>
          </cell>
          <cell r="G2066" t="str">
            <v>7112B</v>
          </cell>
          <cell r="H2066">
            <v>0</v>
          </cell>
          <cell r="I2066">
            <v>0</v>
          </cell>
          <cell r="J2066">
            <v>0</v>
          </cell>
          <cell r="K2066">
            <v>0</v>
          </cell>
          <cell r="L2066">
            <v>0</v>
          </cell>
          <cell r="M2066">
            <v>0</v>
          </cell>
          <cell r="N2066">
            <v>0</v>
          </cell>
          <cell r="O2066">
            <v>0</v>
          </cell>
          <cell r="P2066">
            <v>0</v>
          </cell>
          <cell r="Q2066">
            <v>0</v>
          </cell>
          <cell r="R2066">
            <v>0</v>
          </cell>
          <cell r="T2066">
            <v>1.0013462071290242</v>
          </cell>
        </row>
        <row r="2067">
          <cell r="A2067" t="str">
            <v>495204521</v>
          </cell>
          <cell r="B2067" t="str">
            <v>R27</v>
          </cell>
          <cell r="C2067">
            <v>17</v>
          </cell>
          <cell r="D2067" t="str">
            <v>FOTONAUTS</v>
          </cell>
          <cell r="F2067">
            <v>9</v>
          </cell>
          <cell r="G2067" t="str">
            <v>5829C</v>
          </cell>
          <cell r="H2067">
            <v>0</v>
          </cell>
          <cell r="I2067">
            <v>0</v>
          </cell>
          <cell r="J2067">
            <v>0</v>
          </cell>
          <cell r="K2067">
            <v>0</v>
          </cell>
          <cell r="L2067">
            <v>0</v>
          </cell>
          <cell r="M2067">
            <v>0</v>
          </cell>
          <cell r="N2067">
            <v>0</v>
          </cell>
          <cell r="O2067">
            <v>0</v>
          </cell>
          <cell r="P2067">
            <v>0</v>
          </cell>
          <cell r="Q2067">
            <v>0</v>
          </cell>
          <cell r="R2067">
            <v>0</v>
          </cell>
          <cell r="T2067">
            <v>1.0112334425610283</v>
          </cell>
        </row>
        <row r="2068">
          <cell r="A2068" t="str">
            <v>495246308</v>
          </cell>
          <cell r="B2068" t="str">
            <v>R27</v>
          </cell>
          <cell r="C2068">
            <v>28</v>
          </cell>
          <cell r="D2068" t="str">
            <v>BLOGMUSIK</v>
          </cell>
          <cell r="F2068">
            <v>4</v>
          </cell>
          <cell r="G2068" t="str">
            <v>5829C</v>
          </cell>
          <cell r="H2068">
            <v>0</v>
          </cell>
          <cell r="I2068">
            <v>0</v>
          </cell>
          <cell r="J2068">
            <v>0</v>
          </cell>
          <cell r="K2068">
            <v>0</v>
          </cell>
          <cell r="L2068">
            <v>0</v>
          </cell>
          <cell r="M2068">
            <v>0</v>
          </cell>
          <cell r="N2068">
            <v>0</v>
          </cell>
          <cell r="O2068">
            <v>0</v>
          </cell>
          <cell r="P2068">
            <v>0</v>
          </cell>
          <cell r="Q2068">
            <v>0</v>
          </cell>
          <cell r="R2068">
            <v>0</v>
          </cell>
          <cell r="T2068">
            <v>1.0049731646109066</v>
          </cell>
        </row>
        <row r="2069">
          <cell r="A2069" t="str">
            <v>497545830</v>
          </cell>
          <cell r="B2069" t="str">
            <v>R03</v>
          </cell>
          <cell r="C2069">
            <v>23</v>
          </cell>
          <cell r="D2069" t="str">
            <v>QUICK RESTAURANT</v>
          </cell>
          <cell r="F2069">
            <v>12</v>
          </cell>
          <cell r="G2069" t="str">
            <v>1085Z</v>
          </cell>
          <cell r="H2069">
            <v>0</v>
          </cell>
          <cell r="I2069">
            <v>0</v>
          </cell>
          <cell r="J2069">
            <v>0</v>
          </cell>
          <cell r="K2069">
            <v>0</v>
          </cell>
          <cell r="L2069">
            <v>0</v>
          </cell>
          <cell r="M2069">
            <v>0</v>
          </cell>
          <cell r="N2069">
            <v>0</v>
          </cell>
          <cell r="O2069">
            <v>0</v>
          </cell>
          <cell r="P2069">
            <v>0</v>
          </cell>
          <cell r="Q2069">
            <v>0</v>
          </cell>
          <cell r="R2069">
            <v>0</v>
          </cell>
          <cell r="T2069">
            <v>1.0302709540630051</v>
          </cell>
        </row>
        <row r="2070">
          <cell r="A2070" t="str">
            <v>498689470</v>
          </cell>
          <cell r="B2070" t="str">
            <v>R30</v>
          </cell>
          <cell r="C2070">
            <v>14</v>
          </cell>
          <cell r="D2070" t="str">
            <v>CIELE INGENIERIE</v>
          </cell>
          <cell r="F2070">
            <v>14</v>
          </cell>
          <cell r="G2070" t="str">
            <v>7112B</v>
          </cell>
          <cell r="H2070">
            <v>0</v>
          </cell>
          <cell r="I2070">
            <v>0</v>
          </cell>
          <cell r="J2070">
            <v>0</v>
          </cell>
          <cell r="K2070">
            <v>0</v>
          </cell>
          <cell r="L2070">
            <v>0</v>
          </cell>
          <cell r="M2070">
            <v>1</v>
          </cell>
          <cell r="N2070">
            <v>0</v>
          </cell>
          <cell r="O2070">
            <v>0</v>
          </cell>
          <cell r="P2070">
            <v>0</v>
          </cell>
          <cell r="Q2070">
            <v>0</v>
          </cell>
          <cell r="R2070">
            <v>1</v>
          </cell>
          <cell r="T2070">
            <v>9.3893466424901906</v>
          </cell>
        </row>
        <row r="2071">
          <cell r="A2071" t="str">
            <v>498728716</v>
          </cell>
          <cell r="B2071" t="str">
            <v>R18</v>
          </cell>
          <cell r="C2071">
            <v>68</v>
          </cell>
          <cell r="D2071" t="str">
            <v>MOREAU</v>
          </cell>
          <cell r="F2071">
            <v>3</v>
          </cell>
          <cell r="G2071" t="str">
            <v>2830Z</v>
          </cell>
          <cell r="H2071">
            <v>3</v>
          </cell>
          <cell r="I2071">
            <v>0</v>
          </cell>
          <cell r="J2071">
            <v>0</v>
          </cell>
          <cell r="K2071">
            <v>0</v>
          </cell>
          <cell r="L2071">
            <v>0</v>
          </cell>
          <cell r="M2071">
            <v>0</v>
          </cell>
          <cell r="N2071">
            <v>0</v>
          </cell>
          <cell r="O2071">
            <v>0</v>
          </cell>
          <cell r="P2071">
            <v>0</v>
          </cell>
          <cell r="Q2071">
            <v>0</v>
          </cell>
          <cell r="R2071">
            <v>3</v>
          </cell>
          <cell r="T2071">
            <v>1.00117468735508</v>
          </cell>
        </row>
        <row r="2072">
          <cell r="A2072" t="str">
            <v>498870237</v>
          </cell>
          <cell r="B2072" t="str">
            <v>R29</v>
          </cell>
          <cell r="C2072">
            <v>5</v>
          </cell>
          <cell r="D2072" t="str">
            <v>ADIPSYS</v>
          </cell>
          <cell r="F2072">
            <v>3</v>
          </cell>
          <cell r="G2072" t="str">
            <v>6202A</v>
          </cell>
          <cell r="H2072">
            <v>1</v>
          </cell>
          <cell r="I2072">
            <v>0</v>
          </cell>
          <cell r="J2072">
            <v>0</v>
          </cell>
          <cell r="K2072">
            <v>0</v>
          </cell>
          <cell r="L2072">
            <v>0</v>
          </cell>
          <cell r="M2072">
            <v>0</v>
          </cell>
          <cell r="N2072">
            <v>0</v>
          </cell>
          <cell r="O2072">
            <v>0</v>
          </cell>
          <cell r="P2072">
            <v>0</v>
          </cell>
          <cell r="Q2072">
            <v>0</v>
          </cell>
          <cell r="R2072">
            <v>1</v>
          </cell>
          <cell r="T2072">
            <v>9.4882663174890407</v>
          </cell>
        </row>
        <row r="2073">
          <cell r="A2073" t="str">
            <v>498960467</v>
          </cell>
          <cell r="B2073" t="str">
            <v>R29</v>
          </cell>
          <cell r="C2073">
            <v>31</v>
          </cell>
          <cell r="D2073" t="str">
            <v>NOVASYS INGÉNIERIE</v>
          </cell>
          <cell r="F2073">
            <v>10</v>
          </cell>
          <cell r="G2073" t="str">
            <v>6202B</v>
          </cell>
          <cell r="H2073">
            <v>0</v>
          </cell>
          <cell r="I2073">
            <v>0</v>
          </cell>
          <cell r="J2073">
            <v>0</v>
          </cell>
          <cell r="K2073">
            <v>0</v>
          </cell>
          <cell r="L2073">
            <v>0</v>
          </cell>
          <cell r="M2073">
            <v>4</v>
          </cell>
          <cell r="N2073">
            <v>0</v>
          </cell>
          <cell r="O2073">
            <v>0</v>
          </cell>
          <cell r="P2073">
            <v>0</v>
          </cell>
          <cell r="Q2073">
            <v>0</v>
          </cell>
          <cell r="R2073">
            <v>4</v>
          </cell>
          <cell r="T2073">
            <v>9.5075897647622227</v>
          </cell>
        </row>
        <row r="2074">
          <cell r="A2074" t="str">
            <v>499037349</v>
          </cell>
          <cell r="B2074" t="str">
            <v>R30</v>
          </cell>
          <cell r="C2074">
            <v>14</v>
          </cell>
          <cell r="D2074" t="str">
            <v>CHALLENGE MEDIA MANAGEMENT</v>
          </cell>
          <cell r="F2074">
            <v>8</v>
          </cell>
          <cell r="G2074" t="str">
            <v>7022Z</v>
          </cell>
          <cell r="H2074">
            <v>0</v>
          </cell>
          <cell r="I2074">
            <v>0</v>
          </cell>
          <cell r="J2074">
            <v>0</v>
          </cell>
          <cell r="K2074">
            <v>0</v>
          </cell>
          <cell r="L2074">
            <v>0</v>
          </cell>
          <cell r="M2074">
            <v>0</v>
          </cell>
          <cell r="N2074">
            <v>0</v>
          </cell>
          <cell r="O2074">
            <v>0</v>
          </cell>
          <cell r="P2074">
            <v>0</v>
          </cell>
          <cell r="Q2074">
            <v>0</v>
          </cell>
          <cell r="R2074">
            <v>0</v>
          </cell>
          <cell r="T2074">
            <v>0.9945214240971515</v>
          </cell>
        </row>
        <row r="2075">
          <cell r="A2075" t="str">
            <v>499426211</v>
          </cell>
          <cell r="B2075" t="str">
            <v>R30</v>
          </cell>
          <cell r="C2075">
            <v>136</v>
          </cell>
          <cell r="D2075" t="str">
            <v>LGM INGENIERIE</v>
          </cell>
          <cell r="F2075">
            <v>20</v>
          </cell>
          <cell r="G2075" t="str">
            <v>7112B</v>
          </cell>
          <cell r="H2075">
            <v>0</v>
          </cell>
          <cell r="I2075">
            <v>0</v>
          </cell>
          <cell r="J2075">
            <v>0</v>
          </cell>
          <cell r="K2075">
            <v>0</v>
          </cell>
          <cell r="L2075">
            <v>0</v>
          </cell>
          <cell r="M2075">
            <v>0</v>
          </cell>
          <cell r="N2075">
            <v>0</v>
          </cell>
          <cell r="O2075">
            <v>0</v>
          </cell>
          <cell r="P2075">
            <v>0</v>
          </cell>
          <cell r="Q2075">
            <v>0</v>
          </cell>
          <cell r="R2075">
            <v>0</v>
          </cell>
          <cell r="T2075">
            <v>0.99179154141186088</v>
          </cell>
        </row>
        <row r="2076">
          <cell r="A2076" t="str">
            <v>499459311</v>
          </cell>
          <cell r="B2076" t="str">
            <v>R29</v>
          </cell>
          <cell r="C2076">
            <v>16</v>
          </cell>
          <cell r="D2076" t="str">
            <v>QOVEO</v>
          </cell>
          <cell r="F2076">
            <v>5</v>
          </cell>
          <cell r="G2076" t="str">
            <v>6201Z</v>
          </cell>
          <cell r="H2076">
            <v>0</v>
          </cell>
          <cell r="I2076">
            <v>0</v>
          </cell>
          <cell r="J2076">
            <v>0</v>
          </cell>
          <cell r="K2076">
            <v>0</v>
          </cell>
          <cell r="L2076">
            <v>0</v>
          </cell>
          <cell r="M2076">
            <v>5</v>
          </cell>
          <cell r="N2076">
            <v>0</v>
          </cell>
          <cell r="O2076">
            <v>0</v>
          </cell>
          <cell r="P2076">
            <v>0</v>
          </cell>
          <cell r="Q2076">
            <v>0</v>
          </cell>
          <cell r="R2076">
            <v>5</v>
          </cell>
          <cell r="T2076">
            <v>0.99920041281822014</v>
          </cell>
        </row>
        <row r="2077">
          <cell r="A2077" t="str">
            <v>499473510</v>
          </cell>
          <cell r="B2077" t="str">
            <v>R18</v>
          </cell>
          <cell r="C2077">
            <v>30</v>
          </cell>
          <cell r="D2077" t="str">
            <v>SIEBEC</v>
          </cell>
          <cell r="F2077">
            <v>2</v>
          </cell>
          <cell r="G2077" t="str">
            <v>2813Z</v>
          </cell>
          <cell r="H2077">
            <v>0</v>
          </cell>
          <cell r="I2077">
            <v>0</v>
          </cell>
          <cell r="J2077">
            <v>0</v>
          </cell>
          <cell r="K2077">
            <v>0</v>
          </cell>
          <cell r="L2077">
            <v>0</v>
          </cell>
          <cell r="M2077">
            <v>0</v>
          </cell>
          <cell r="N2077">
            <v>0</v>
          </cell>
          <cell r="O2077">
            <v>0</v>
          </cell>
          <cell r="P2077">
            <v>0</v>
          </cell>
          <cell r="Q2077">
            <v>0</v>
          </cell>
          <cell r="R2077">
            <v>0</v>
          </cell>
          <cell r="T2077">
            <v>9.4874221915835175</v>
          </cell>
        </row>
        <row r="2078">
          <cell r="A2078" t="str">
            <v>499627370</v>
          </cell>
          <cell r="B2078" t="str">
            <v>R15</v>
          </cell>
          <cell r="C2078">
            <v>5</v>
          </cell>
          <cell r="D2078" t="str">
            <v>MAJANTYS</v>
          </cell>
          <cell r="F2078">
            <v>1</v>
          </cell>
          <cell r="G2078" t="str">
            <v>2670Z</v>
          </cell>
          <cell r="H2078">
            <v>0</v>
          </cell>
          <cell r="I2078">
            <v>0</v>
          </cell>
          <cell r="J2078">
            <v>0</v>
          </cell>
          <cell r="K2078">
            <v>0</v>
          </cell>
          <cell r="L2078">
            <v>0</v>
          </cell>
          <cell r="M2078">
            <v>0</v>
          </cell>
          <cell r="N2078">
            <v>0</v>
          </cell>
          <cell r="O2078">
            <v>0</v>
          </cell>
          <cell r="P2078">
            <v>0</v>
          </cell>
          <cell r="Q2078">
            <v>0</v>
          </cell>
          <cell r="R2078">
            <v>0</v>
          </cell>
          <cell r="T2078">
            <v>9.4703029084615995</v>
          </cell>
        </row>
        <row r="2079">
          <cell r="A2079" t="str">
            <v>499634053</v>
          </cell>
          <cell r="B2079" t="str">
            <v>R29</v>
          </cell>
          <cell r="C2079">
            <v>13</v>
          </cell>
          <cell r="D2079" t="str">
            <v>FORECOMM</v>
          </cell>
          <cell r="F2079">
            <v>7</v>
          </cell>
          <cell r="G2079" t="str">
            <v>6311Z</v>
          </cell>
          <cell r="H2079">
            <v>0</v>
          </cell>
          <cell r="I2079">
            <v>0</v>
          </cell>
          <cell r="J2079">
            <v>0</v>
          </cell>
          <cell r="K2079">
            <v>0</v>
          </cell>
          <cell r="L2079">
            <v>0</v>
          </cell>
          <cell r="M2079">
            <v>1</v>
          </cell>
          <cell r="N2079">
            <v>0</v>
          </cell>
          <cell r="O2079">
            <v>0</v>
          </cell>
          <cell r="P2079">
            <v>0</v>
          </cell>
          <cell r="Q2079">
            <v>0</v>
          </cell>
          <cell r="R2079">
            <v>1</v>
          </cell>
          <cell r="T2079">
            <v>9.4939520246349964</v>
          </cell>
        </row>
        <row r="2080">
          <cell r="A2080" t="str">
            <v>499898047</v>
          </cell>
          <cell r="B2080" t="str">
            <v>R29</v>
          </cell>
          <cell r="C2080">
            <v>36</v>
          </cell>
          <cell r="D2080" t="str">
            <v>NOVAPOST</v>
          </cell>
          <cell r="F2080">
            <v>2</v>
          </cell>
          <cell r="G2080" t="str">
            <v>6311Z</v>
          </cell>
          <cell r="H2080">
            <v>0</v>
          </cell>
          <cell r="I2080">
            <v>0</v>
          </cell>
          <cell r="J2080">
            <v>0</v>
          </cell>
          <cell r="K2080">
            <v>0</v>
          </cell>
          <cell r="L2080">
            <v>0</v>
          </cell>
          <cell r="M2080">
            <v>0</v>
          </cell>
          <cell r="N2080">
            <v>0</v>
          </cell>
          <cell r="O2080">
            <v>0</v>
          </cell>
          <cell r="P2080">
            <v>0</v>
          </cell>
          <cell r="Q2080">
            <v>0</v>
          </cell>
          <cell r="R2080">
            <v>0</v>
          </cell>
          <cell r="T2080">
            <v>1.0000178762511338</v>
          </cell>
        </row>
        <row r="2081">
          <cell r="A2081" t="str">
            <v>499990919</v>
          </cell>
          <cell r="B2081" t="str">
            <v>R29</v>
          </cell>
          <cell r="C2081">
            <v>6</v>
          </cell>
          <cell r="D2081" t="str">
            <v>CONSCIO TECHNOLOGIES</v>
          </cell>
          <cell r="F2081">
            <v>3</v>
          </cell>
          <cell r="G2081" t="str">
            <v>6201Z</v>
          </cell>
          <cell r="H2081">
            <v>0</v>
          </cell>
          <cell r="I2081">
            <v>0</v>
          </cell>
          <cell r="J2081">
            <v>0</v>
          </cell>
          <cell r="K2081">
            <v>0</v>
          </cell>
          <cell r="L2081">
            <v>0</v>
          </cell>
          <cell r="M2081">
            <v>0</v>
          </cell>
          <cell r="N2081">
            <v>0</v>
          </cell>
          <cell r="O2081">
            <v>0</v>
          </cell>
          <cell r="P2081">
            <v>0</v>
          </cell>
          <cell r="Q2081">
            <v>0</v>
          </cell>
          <cell r="R2081">
            <v>0</v>
          </cell>
          <cell r="T2081">
            <v>9.4882663174890407</v>
          </cell>
        </row>
        <row r="2082">
          <cell r="A2082" t="str">
            <v>500324439</v>
          </cell>
          <cell r="B2082" t="str">
            <v>R31</v>
          </cell>
          <cell r="C2082">
            <v>30</v>
          </cell>
          <cell r="D2082" t="str">
            <v>ALPHA VALUE</v>
          </cell>
          <cell r="F2082">
            <v>24</v>
          </cell>
          <cell r="G2082" t="str">
            <v>6430Z</v>
          </cell>
          <cell r="H2082">
            <v>0</v>
          </cell>
          <cell r="I2082">
            <v>0</v>
          </cell>
          <cell r="J2082">
            <v>0</v>
          </cell>
          <cell r="K2082">
            <v>0</v>
          </cell>
          <cell r="L2082">
            <v>0</v>
          </cell>
          <cell r="M2082">
            <v>0</v>
          </cell>
          <cell r="N2082">
            <v>0</v>
          </cell>
          <cell r="O2082">
            <v>0</v>
          </cell>
          <cell r="P2082">
            <v>0</v>
          </cell>
          <cell r="Q2082">
            <v>0</v>
          </cell>
          <cell r="R2082">
            <v>0</v>
          </cell>
          <cell r="T2082">
            <v>1.5155769020837231</v>
          </cell>
        </row>
        <row r="2083">
          <cell r="A2083" t="str">
            <v>500365630</v>
          </cell>
          <cell r="B2083" t="str">
            <v>R30</v>
          </cell>
          <cell r="C2083">
            <v>24</v>
          </cell>
          <cell r="D2083" t="str">
            <v>H2O</v>
          </cell>
          <cell r="F2083">
            <v>11</v>
          </cell>
          <cell r="G2083" t="str">
            <v>7320Z</v>
          </cell>
          <cell r="H2083">
            <v>0</v>
          </cell>
          <cell r="I2083">
            <v>0</v>
          </cell>
          <cell r="J2083">
            <v>0</v>
          </cell>
          <cell r="K2083">
            <v>0</v>
          </cell>
          <cell r="L2083">
            <v>0</v>
          </cell>
          <cell r="M2083">
            <v>3</v>
          </cell>
          <cell r="N2083">
            <v>0</v>
          </cell>
          <cell r="O2083">
            <v>0</v>
          </cell>
          <cell r="P2083">
            <v>0</v>
          </cell>
          <cell r="Q2083">
            <v>0</v>
          </cell>
          <cell r="R2083">
            <v>3</v>
          </cell>
          <cell r="T2083">
            <v>1.0201558430539839</v>
          </cell>
        </row>
        <row r="2084">
          <cell r="A2084" t="str">
            <v>500450218</v>
          </cell>
          <cell r="B2084" t="str">
            <v>R27</v>
          </cell>
          <cell r="C2084">
            <v>25</v>
          </cell>
          <cell r="D2084" t="str">
            <v>DXO CONSUMER</v>
          </cell>
          <cell r="F2084">
            <v>13</v>
          </cell>
          <cell r="G2084" t="str">
            <v>5829C</v>
          </cell>
          <cell r="H2084">
            <v>0</v>
          </cell>
          <cell r="I2084">
            <v>0</v>
          </cell>
          <cell r="J2084">
            <v>0</v>
          </cell>
          <cell r="K2084">
            <v>0</v>
          </cell>
          <cell r="L2084">
            <v>0</v>
          </cell>
          <cell r="M2084">
            <v>0</v>
          </cell>
          <cell r="N2084">
            <v>0</v>
          </cell>
          <cell r="O2084">
            <v>0</v>
          </cell>
          <cell r="P2084">
            <v>0</v>
          </cell>
          <cell r="Q2084">
            <v>0</v>
          </cell>
          <cell r="R2084">
            <v>0</v>
          </cell>
          <cell r="T2084">
            <v>1.0117335355700123</v>
          </cell>
        </row>
        <row r="2085">
          <cell r="A2085" t="str">
            <v>500563606</v>
          </cell>
          <cell r="B2085" t="str">
            <v>R12</v>
          </cell>
          <cell r="C2085">
            <v>221</v>
          </cell>
          <cell r="D2085" t="str">
            <v>SIGNATURE INDUSTRIE</v>
          </cell>
          <cell r="F2085">
            <v>8</v>
          </cell>
          <cell r="G2085" t="str">
            <v>2599B</v>
          </cell>
          <cell r="H2085">
            <v>2</v>
          </cell>
          <cell r="I2085">
            <v>0</v>
          </cell>
          <cell r="J2085">
            <v>0</v>
          </cell>
          <cell r="K2085">
            <v>0</v>
          </cell>
          <cell r="L2085">
            <v>0</v>
          </cell>
          <cell r="M2085">
            <v>0</v>
          </cell>
          <cell r="N2085">
            <v>0</v>
          </cell>
          <cell r="O2085">
            <v>0</v>
          </cell>
          <cell r="P2085">
            <v>0</v>
          </cell>
          <cell r="Q2085">
            <v>0</v>
          </cell>
          <cell r="R2085">
            <v>2</v>
          </cell>
          <cell r="T2085">
            <v>0.87040393097166291</v>
          </cell>
        </row>
        <row r="2086">
          <cell r="A2086" t="str">
            <v>500806633</v>
          </cell>
          <cell r="B2086" t="str">
            <v>R08</v>
          </cell>
          <cell r="C2086">
            <v>19</v>
          </cell>
          <cell r="D2086" t="str">
            <v>LABORATOIRES PLASTO SANTE</v>
          </cell>
          <cell r="F2086">
            <v>7</v>
          </cell>
          <cell r="G2086" t="str">
            <v>2120Z</v>
          </cell>
          <cell r="H2086">
            <v>0</v>
          </cell>
          <cell r="I2086">
            <v>0</v>
          </cell>
          <cell r="J2086">
            <v>0</v>
          </cell>
          <cell r="K2086">
            <v>0</v>
          </cell>
          <cell r="L2086">
            <v>0</v>
          </cell>
          <cell r="M2086">
            <v>1</v>
          </cell>
          <cell r="N2086">
            <v>0</v>
          </cell>
          <cell r="O2086">
            <v>0</v>
          </cell>
          <cell r="P2086">
            <v>0</v>
          </cell>
          <cell r="Q2086">
            <v>0</v>
          </cell>
          <cell r="R2086">
            <v>1</v>
          </cell>
          <cell r="T2086">
            <v>1.0017935080480134</v>
          </cell>
        </row>
        <row r="2087">
          <cell r="A2087" t="str">
            <v>500940556</v>
          </cell>
          <cell r="B2087" t="str">
            <v>R27</v>
          </cell>
          <cell r="C2087">
            <v>10</v>
          </cell>
          <cell r="D2087" t="str">
            <v>GREEN IVORY</v>
          </cell>
          <cell r="F2087">
            <v>4</v>
          </cell>
          <cell r="G2087" t="str">
            <v>5829C</v>
          </cell>
          <cell r="H2087">
            <v>0</v>
          </cell>
          <cell r="I2087">
            <v>0</v>
          </cell>
          <cell r="J2087">
            <v>0</v>
          </cell>
          <cell r="K2087">
            <v>0</v>
          </cell>
          <cell r="L2087">
            <v>0</v>
          </cell>
          <cell r="M2087">
            <v>2</v>
          </cell>
          <cell r="N2087">
            <v>0</v>
          </cell>
          <cell r="O2087">
            <v>0</v>
          </cell>
          <cell r="P2087">
            <v>0</v>
          </cell>
          <cell r="Q2087">
            <v>0</v>
          </cell>
          <cell r="R2087">
            <v>2</v>
          </cell>
          <cell r="T2087">
            <v>1.0004931182693255</v>
          </cell>
        </row>
        <row r="2088">
          <cell r="A2088" t="str">
            <v>501003404</v>
          </cell>
          <cell r="B2088" t="str">
            <v>R12</v>
          </cell>
          <cell r="C2088">
            <v>19</v>
          </cell>
          <cell r="D2088" t="str">
            <v>ATMEA</v>
          </cell>
          <cell r="F2088">
            <v>10</v>
          </cell>
          <cell r="G2088" t="str">
            <v>2530Z</v>
          </cell>
          <cell r="H2088">
            <v>0</v>
          </cell>
          <cell r="I2088">
            <v>0</v>
          </cell>
          <cell r="J2088">
            <v>0</v>
          </cell>
          <cell r="K2088">
            <v>2</v>
          </cell>
          <cell r="L2088">
            <v>2</v>
          </cell>
          <cell r="M2088">
            <v>0</v>
          </cell>
          <cell r="N2088">
            <v>0</v>
          </cell>
          <cell r="O2088">
            <v>0</v>
          </cell>
          <cell r="P2088">
            <v>0</v>
          </cell>
          <cell r="Q2088">
            <v>0</v>
          </cell>
          <cell r="R2088">
            <v>2</v>
          </cell>
          <cell r="T2088">
            <v>0.84158952063711867</v>
          </cell>
        </row>
        <row r="2089">
          <cell r="A2089" t="str">
            <v>501330138</v>
          </cell>
          <cell r="B2089" t="str">
            <v>R03</v>
          </cell>
          <cell r="C2089">
            <v>227</v>
          </cell>
          <cell r="D2089" t="str">
            <v>JUS DE FRUIT D ALSACE</v>
          </cell>
          <cell r="F2089">
            <v>4</v>
          </cell>
          <cell r="G2089" t="str">
            <v>1107B</v>
          </cell>
          <cell r="H2089">
            <v>0</v>
          </cell>
          <cell r="I2089">
            <v>0</v>
          </cell>
          <cell r="J2089">
            <v>0</v>
          </cell>
          <cell r="K2089">
            <v>0</v>
          </cell>
          <cell r="L2089">
            <v>0</v>
          </cell>
          <cell r="M2089">
            <v>0</v>
          </cell>
          <cell r="N2089">
            <v>0</v>
          </cell>
          <cell r="O2089">
            <v>0</v>
          </cell>
          <cell r="P2089">
            <v>0</v>
          </cell>
          <cell r="Q2089">
            <v>0</v>
          </cell>
          <cell r="R2089">
            <v>0</v>
          </cell>
          <cell r="T2089">
            <v>0.99766510359043559</v>
          </cell>
        </row>
        <row r="2090">
          <cell r="A2090" t="str">
            <v>501402234</v>
          </cell>
          <cell r="B2090" t="str">
            <v>R25</v>
          </cell>
          <cell r="C2090">
            <v>73</v>
          </cell>
          <cell r="D2090" t="str">
            <v>GTM TP LYON</v>
          </cell>
          <cell r="F2090">
            <v>2</v>
          </cell>
          <cell r="G2090" t="str">
            <v>4213A</v>
          </cell>
          <cell r="H2090">
            <v>0</v>
          </cell>
          <cell r="I2090">
            <v>0</v>
          </cell>
          <cell r="J2090">
            <v>0</v>
          </cell>
          <cell r="K2090">
            <v>0</v>
          </cell>
          <cell r="L2090">
            <v>0</v>
          </cell>
          <cell r="M2090">
            <v>0</v>
          </cell>
          <cell r="N2090">
            <v>0</v>
          </cell>
          <cell r="O2090">
            <v>0</v>
          </cell>
          <cell r="P2090">
            <v>0</v>
          </cell>
          <cell r="Q2090">
            <v>0</v>
          </cell>
          <cell r="R2090">
            <v>0</v>
          </cell>
          <cell r="T2090">
            <v>1.0110713980072239</v>
          </cell>
        </row>
        <row r="2091">
          <cell r="A2091" t="str">
            <v>501467955</v>
          </cell>
          <cell r="B2091" t="str">
            <v>R27</v>
          </cell>
          <cell r="C2091">
            <v>62</v>
          </cell>
          <cell r="D2091" t="str">
            <v>GO ON MEDIA</v>
          </cell>
          <cell r="F2091">
            <v>5</v>
          </cell>
          <cell r="G2091" t="str">
            <v>6010Z</v>
          </cell>
          <cell r="H2091">
            <v>0</v>
          </cell>
          <cell r="I2091">
            <v>0</v>
          </cell>
          <cell r="J2091">
            <v>0</v>
          </cell>
          <cell r="K2091">
            <v>0</v>
          </cell>
          <cell r="L2091">
            <v>0</v>
          </cell>
          <cell r="M2091">
            <v>0</v>
          </cell>
          <cell r="N2091">
            <v>0</v>
          </cell>
          <cell r="O2091">
            <v>0</v>
          </cell>
          <cell r="P2091">
            <v>0</v>
          </cell>
          <cell r="Q2091">
            <v>0</v>
          </cell>
          <cell r="R2091">
            <v>0</v>
          </cell>
          <cell r="T2091">
            <v>1.0062213178261021</v>
          </cell>
        </row>
        <row r="2092">
          <cell r="A2092" t="str">
            <v>501556971</v>
          </cell>
          <cell r="B2092" t="str">
            <v>R12</v>
          </cell>
          <cell r="C2092">
            <v>47</v>
          </cell>
          <cell r="D2092" t="str">
            <v>3MO PERFORMANCE</v>
          </cell>
          <cell r="F2092">
            <v>3</v>
          </cell>
          <cell r="G2092" t="str">
            <v>2573</v>
          </cell>
          <cell r="H2092">
            <v>0</v>
          </cell>
          <cell r="I2092">
            <v>0</v>
          </cell>
          <cell r="J2092">
            <v>0</v>
          </cell>
          <cell r="K2092">
            <v>0</v>
          </cell>
          <cell r="L2092">
            <v>0</v>
          </cell>
          <cell r="M2092">
            <v>0</v>
          </cell>
          <cell r="N2092">
            <v>0</v>
          </cell>
          <cell r="O2092">
            <v>0</v>
          </cell>
          <cell r="P2092">
            <v>0</v>
          </cell>
          <cell r="Q2092">
            <v>0</v>
          </cell>
          <cell r="R2092">
            <v>0</v>
          </cell>
          <cell r="T2092">
            <v>0.94860290717111773</v>
          </cell>
        </row>
        <row r="2093">
          <cell r="A2093" t="str">
            <v>501645196</v>
          </cell>
          <cell r="B2093" t="str">
            <v>R03</v>
          </cell>
          <cell r="C2093">
            <v>1508</v>
          </cell>
          <cell r="D2093" t="str">
            <v>CIE DES FROMAGES &amp; RICHESMONTS</v>
          </cell>
          <cell r="F2093">
            <v>7</v>
          </cell>
          <cell r="G2093" t="str">
            <v>1051C</v>
          </cell>
          <cell r="H2093">
            <v>1</v>
          </cell>
          <cell r="I2093">
            <v>0</v>
          </cell>
          <cell r="J2093">
            <v>0</v>
          </cell>
          <cell r="K2093">
            <v>0</v>
          </cell>
          <cell r="L2093">
            <v>0</v>
          </cell>
          <cell r="M2093">
            <v>0</v>
          </cell>
          <cell r="N2093">
            <v>0</v>
          </cell>
          <cell r="O2093">
            <v>0</v>
          </cell>
          <cell r="P2093">
            <v>0</v>
          </cell>
          <cell r="Q2093">
            <v>0</v>
          </cell>
          <cell r="R2093">
            <v>1</v>
          </cell>
          <cell r="T2093">
            <v>1.0381064062603873</v>
          </cell>
        </row>
        <row r="2094">
          <cell r="A2094" t="str">
            <v>501698419</v>
          </cell>
          <cell r="B2094" t="str">
            <v>R20</v>
          </cell>
          <cell r="C2094">
            <v>311</v>
          </cell>
          <cell r="D2094" t="str">
            <v>TEXELIS</v>
          </cell>
          <cell r="F2094">
            <v>5</v>
          </cell>
          <cell r="G2094" t="str">
            <v>3020Z</v>
          </cell>
          <cell r="H2094">
            <v>0</v>
          </cell>
          <cell r="I2094">
            <v>0</v>
          </cell>
          <cell r="J2094">
            <v>0</v>
          </cell>
          <cell r="K2094">
            <v>0</v>
          </cell>
          <cell r="L2094">
            <v>0</v>
          </cell>
          <cell r="M2094">
            <v>0</v>
          </cell>
          <cell r="N2094">
            <v>0</v>
          </cell>
          <cell r="O2094">
            <v>0</v>
          </cell>
          <cell r="P2094">
            <v>0</v>
          </cell>
          <cell r="Q2094">
            <v>0</v>
          </cell>
          <cell r="R2094">
            <v>0</v>
          </cell>
          <cell r="T2094">
            <v>1.004837565420198</v>
          </cell>
        </row>
        <row r="2095">
          <cell r="A2095" t="str">
            <v>501966543</v>
          </cell>
          <cell r="B2095" t="str">
            <v>R07</v>
          </cell>
          <cell r="C2095">
            <v>50</v>
          </cell>
          <cell r="D2095" t="str">
            <v>FAREVACARE</v>
          </cell>
          <cell r="F2095">
            <v>21</v>
          </cell>
          <cell r="G2095" t="str">
            <v>2042Z</v>
          </cell>
          <cell r="H2095">
            <v>0</v>
          </cell>
          <cell r="I2095">
            <v>0</v>
          </cell>
          <cell r="J2095">
            <v>0</v>
          </cell>
          <cell r="K2095">
            <v>0</v>
          </cell>
          <cell r="L2095">
            <v>0</v>
          </cell>
          <cell r="M2095">
            <v>0</v>
          </cell>
          <cell r="N2095">
            <v>0</v>
          </cell>
          <cell r="O2095">
            <v>0</v>
          </cell>
          <cell r="P2095">
            <v>0</v>
          </cell>
          <cell r="Q2095">
            <v>8</v>
          </cell>
          <cell r="R2095">
            <v>8</v>
          </cell>
          <cell r="T2095">
            <v>1.0073450980912275</v>
          </cell>
        </row>
        <row r="2096">
          <cell r="A2096" t="str">
            <v>502100761</v>
          </cell>
          <cell r="B2096" t="str">
            <v>R30</v>
          </cell>
          <cell r="C2096">
            <v>10</v>
          </cell>
          <cell r="D2096" t="str">
            <v>TP CONCEPT</v>
          </cell>
          <cell r="F2096">
            <v>2</v>
          </cell>
          <cell r="G2096" t="str">
            <v>7120B</v>
          </cell>
          <cell r="H2096">
            <v>0</v>
          </cell>
          <cell r="I2096">
            <v>0</v>
          </cell>
          <cell r="J2096">
            <v>0</v>
          </cell>
          <cell r="K2096">
            <v>0</v>
          </cell>
          <cell r="L2096">
            <v>0</v>
          </cell>
          <cell r="M2096">
            <v>0</v>
          </cell>
          <cell r="N2096">
            <v>0</v>
          </cell>
          <cell r="O2096">
            <v>0</v>
          </cell>
          <cell r="P2096">
            <v>0</v>
          </cell>
          <cell r="Q2096">
            <v>0</v>
          </cell>
          <cell r="R2096">
            <v>0</v>
          </cell>
          <cell r="T2096">
            <v>9.4669819473307832</v>
          </cell>
        </row>
        <row r="2097">
          <cell r="A2097" t="str">
            <v>502156219</v>
          </cell>
          <cell r="B2097" t="str">
            <v>R29</v>
          </cell>
          <cell r="C2097">
            <v>3</v>
          </cell>
          <cell r="D2097" t="str">
            <v>ISACOM</v>
          </cell>
          <cell r="F2097">
            <v>1</v>
          </cell>
          <cell r="G2097" t="str">
            <v>6209Z</v>
          </cell>
          <cell r="H2097">
            <v>0</v>
          </cell>
          <cell r="I2097">
            <v>0</v>
          </cell>
          <cell r="J2097">
            <v>0</v>
          </cell>
          <cell r="K2097">
            <v>0</v>
          </cell>
          <cell r="L2097">
            <v>0</v>
          </cell>
          <cell r="M2097">
            <v>0</v>
          </cell>
          <cell r="N2097">
            <v>0</v>
          </cell>
          <cell r="O2097">
            <v>0</v>
          </cell>
          <cell r="P2097">
            <v>0</v>
          </cell>
          <cell r="Q2097">
            <v>0</v>
          </cell>
          <cell r="R2097">
            <v>0</v>
          </cell>
          <cell r="T2097">
            <v>9.4827544292800443</v>
          </cell>
        </row>
        <row r="2098">
          <cell r="A2098" t="str">
            <v>502958598</v>
          </cell>
          <cell r="B2098" t="str">
            <v>R29</v>
          </cell>
          <cell r="C2098">
            <v>74</v>
          </cell>
          <cell r="D2098" t="str">
            <v>CREATIVE INGENIERIE</v>
          </cell>
          <cell r="F2098">
            <v>55</v>
          </cell>
          <cell r="G2098" t="str">
            <v>6202A</v>
          </cell>
          <cell r="H2098">
            <v>0</v>
          </cell>
          <cell r="I2098">
            <v>0</v>
          </cell>
          <cell r="J2098">
            <v>0</v>
          </cell>
          <cell r="K2098">
            <v>0</v>
          </cell>
          <cell r="L2098">
            <v>0</v>
          </cell>
          <cell r="M2098">
            <v>7</v>
          </cell>
          <cell r="N2098">
            <v>0</v>
          </cell>
          <cell r="O2098">
            <v>0</v>
          </cell>
          <cell r="P2098">
            <v>0</v>
          </cell>
          <cell r="Q2098">
            <v>0</v>
          </cell>
          <cell r="R2098">
            <v>7</v>
          </cell>
          <cell r="T2098">
            <v>1.0138442623589305</v>
          </cell>
        </row>
        <row r="2099">
          <cell r="A2099" t="str">
            <v>503387375</v>
          </cell>
          <cell r="B2099" t="str">
            <v>R12</v>
          </cell>
          <cell r="C2099">
            <v>56</v>
          </cell>
          <cell r="D2099" t="str">
            <v>STEIN ENERGY BOILERS AND TECHNOL</v>
          </cell>
          <cell r="F2099">
            <v>2</v>
          </cell>
          <cell r="G2099" t="str">
            <v>2530</v>
          </cell>
          <cell r="H2099">
            <v>0</v>
          </cell>
          <cell r="I2099">
            <v>0</v>
          </cell>
          <cell r="J2099">
            <v>0</v>
          </cell>
          <cell r="K2099">
            <v>0</v>
          </cell>
          <cell r="L2099">
            <v>0</v>
          </cell>
          <cell r="M2099">
            <v>0</v>
          </cell>
          <cell r="N2099">
            <v>0</v>
          </cell>
          <cell r="O2099">
            <v>0</v>
          </cell>
          <cell r="P2099">
            <v>0</v>
          </cell>
          <cell r="Q2099">
            <v>0</v>
          </cell>
          <cell r="R2099">
            <v>0</v>
          </cell>
          <cell r="T2099">
            <v>0.9653495601113784</v>
          </cell>
        </row>
        <row r="2100">
          <cell r="A2100" t="str">
            <v>503613176</v>
          </cell>
          <cell r="B2100" t="str">
            <v>R29</v>
          </cell>
          <cell r="C2100">
            <v>3</v>
          </cell>
          <cell r="D2100" t="str">
            <v>SKINSOFT</v>
          </cell>
          <cell r="F2100">
            <v>1</v>
          </cell>
          <cell r="G2100" t="str">
            <v>6201Z</v>
          </cell>
          <cell r="H2100">
            <v>0</v>
          </cell>
          <cell r="I2100">
            <v>0</v>
          </cell>
          <cell r="J2100">
            <v>0</v>
          </cell>
          <cell r="K2100">
            <v>0</v>
          </cell>
          <cell r="L2100">
            <v>0</v>
          </cell>
          <cell r="M2100">
            <v>0</v>
          </cell>
          <cell r="N2100">
            <v>0</v>
          </cell>
          <cell r="O2100">
            <v>0</v>
          </cell>
          <cell r="P2100">
            <v>0</v>
          </cell>
          <cell r="Q2100">
            <v>0</v>
          </cell>
          <cell r="R2100">
            <v>0</v>
          </cell>
          <cell r="T2100">
            <v>9.4827544292800443</v>
          </cell>
        </row>
        <row r="2101">
          <cell r="A2101" t="str">
            <v>503972598</v>
          </cell>
          <cell r="B2101" t="str">
            <v>R03</v>
          </cell>
          <cell r="C2101">
            <v>44</v>
          </cell>
          <cell r="D2101" t="str">
            <v>LABORATOIRES PHODE</v>
          </cell>
          <cell r="F2101">
            <v>10</v>
          </cell>
          <cell r="G2101" t="str">
            <v>1089Z</v>
          </cell>
          <cell r="H2101">
            <v>0</v>
          </cell>
          <cell r="I2101">
            <v>0</v>
          </cell>
          <cell r="J2101">
            <v>0</v>
          </cell>
          <cell r="K2101">
            <v>0</v>
          </cell>
          <cell r="L2101">
            <v>0</v>
          </cell>
          <cell r="M2101">
            <v>0</v>
          </cell>
          <cell r="N2101">
            <v>0</v>
          </cell>
          <cell r="O2101">
            <v>0</v>
          </cell>
          <cell r="P2101">
            <v>0</v>
          </cell>
          <cell r="Q2101">
            <v>0</v>
          </cell>
          <cell r="R2101">
            <v>0</v>
          </cell>
          <cell r="T2101">
            <v>1.0219962370413673</v>
          </cell>
        </row>
        <row r="2102">
          <cell r="A2102" t="str">
            <v>504081233</v>
          </cell>
          <cell r="B2102" t="str">
            <v>R28</v>
          </cell>
          <cell r="C2102">
            <v>41</v>
          </cell>
          <cell r="D2102" t="str">
            <v>TIME REVERSAL COMMUNICATIONS</v>
          </cell>
          <cell r="F2102">
            <v>4</v>
          </cell>
          <cell r="G2102" t="str">
            <v>6190Z</v>
          </cell>
          <cell r="H2102">
            <v>0</v>
          </cell>
          <cell r="I2102">
            <v>0</v>
          </cell>
          <cell r="J2102">
            <v>0</v>
          </cell>
          <cell r="K2102">
            <v>0</v>
          </cell>
          <cell r="L2102">
            <v>0</v>
          </cell>
          <cell r="M2102">
            <v>0</v>
          </cell>
          <cell r="N2102">
            <v>0</v>
          </cell>
          <cell r="O2102">
            <v>0</v>
          </cell>
          <cell r="P2102">
            <v>0</v>
          </cell>
          <cell r="Q2102">
            <v>0</v>
          </cell>
          <cell r="R2102">
            <v>0</v>
          </cell>
          <cell r="T2102">
            <v>1.0377128865437069</v>
          </cell>
        </row>
        <row r="2103">
          <cell r="A2103" t="str">
            <v>504124983</v>
          </cell>
          <cell r="B2103" t="str">
            <v>R30</v>
          </cell>
          <cell r="C2103">
            <v>10</v>
          </cell>
          <cell r="D2103" t="str">
            <v>DDIS</v>
          </cell>
          <cell r="F2103">
            <v>2</v>
          </cell>
          <cell r="G2103" t="str">
            <v>7219Z</v>
          </cell>
          <cell r="H2103">
            <v>0</v>
          </cell>
          <cell r="I2103">
            <v>0</v>
          </cell>
          <cell r="J2103">
            <v>0</v>
          </cell>
          <cell r="K2103">
            <v>0</v>
          </cell>
          <cell r="L2103">
            <v>0</v>
          </cell>
          <cell r="M2103">
            <v>0</v>
          </cell>
          <cell r="N2103">
            <v>0</v>
          </cell>
          <cell r="O2103">
            <v>0</v>
          </cell>
          <cell r="P2103">
            <v>0</v>
          </cell>
          <cell r="Q2103">
            <v>0</v>
          </cell>
          <cell r="R2103">
            <v>0</v>
          </cell>
          <cell r="T2103">
            <v>0.99862678769312063</v>
          </cell>
        </row>
        <row r="2104">
          <cell r="A2104" t="str">
            <v>504341983</v>
          </cell>
          <cell r="B2104" t="str">
            <v>R29</v>
          </cell>
          <cell r="C2104">
            <v>6</v>
          </cell>
          <cell r="D2104" t="str">
            <v>DIGITAL TRAINERS</v>
          </cell>
          <cell r="F2104">
            <v>6</v>
          </cell>
          <cell r="G2104" t="str">
            <v>6201Z</v>
          </cell>
          <cell r="H2104">
            <v>0</v>
          </cell>
          <cell r="I2104">
            <v>0</v>
          </cell>
          <cell r="J2104">
            <v>0</v>
          </cell>
          <cell r="K2104">
            <v>0</v>
          </cell>
          <cell r="L2104">
            <v>0</v>
          </cell>
          <cell r="M2104">
            <v>0</v>
          </cell>
          <cell r="N2104">
            <v>0</v>
          </cell>
          <cell r="O2104">
            <v>0</v>
          </cell>
          <cell r="P2104">
            <v>0</v>
          </cell>
          <cell r="Q2104">
            <v>0</v>
          </cell>
          <cell r="R2104">
            <v>0</v>
          </cell>
          <cell r="T2104">
            <v>9.4965417278149449</v>
          </cell>
        </row>
        <row r="2105">
          <cell r="A2105" t="str">
            <v>505346312</v>
          </cell>
          <cell r="B2105" t="str">
            <v>R18</v>
          </cell>
          <cell r="C2105">
            <v>21</v>
          </cell>
          <cell r="D2105" t="str">
            <v>ITNI</v>
          </cell>
          <cell r="F2105">
            <v>5</v>
          </cell>
          <cell r="G2105" t="str">
            <v>2823Z</v>
          </cell>
          <cell r="H2105">
            <v>0</v>
          </cell>
          <cell r="I2105">
            <v>0</v>
          </cell>
          <cell r="J2105">
            <v>0</v>
          </cell>
          <cell r="K2105">
            <v>0</v>
          </cell>
          <cell r="L2105">
            <v>0</v>
          </cell>
          <cell r="M2105">
            <v>0</v>
          </cell>
          <cell r="N2105">
            <v>0</v>
          </cell>
          <cell r="O2105">
            <v>0</v>
          </cell>
          <cell r="P2105">
            <v>0</v>
          </cell>
          <cell r="Q2105">
            <v>0</v>
          </cell>
          <cell r="R2105">
            <v>0</v>
          </cell>
          <cell r="T2105">
            <v>1.0019587791014144</v>
          </cell>
        </row>
        <row r="2106">
          <cell r="A2106" t="str">
            <v>507398543</v>
          </cell>
          <cell r="B2106" t="str">
            <v>R01</v>
          </cell>
          <cell r="C2106">
            <v>12</v>
          </cell>
          <cell r="D2106" t="str">
            <v>NOVOGEN</v>
          </cell>
          <cell r="F2106">
            <v>2</v>
          </cell>
          <cell r="G2106" t="str">
            <v>0147Z</v>
          </cell>
          <cell r="H2106">
            <v>0</v>
          </cell>
          <cell r="I2106">
            <v>0</v>
          </cell>
          <cell r="J2106">
            <v>0</v>
          </cell>
          <cell r="K2106">
            <v>0</v>
          </cell>
          <cell r="L2106">
            <v>0</v>
          </cell>
          <cell r="M2106">
            <v>0</v>
          </cell>
          <cell r="N2106">
            <v>0</v>
          </cell>
          <cell r="O2106">
            <v>0</v>
          </cell>
          <cell r="P2106">
            <v>0</v>
          </cell>
          <cell r="Q2106">
            <v>0</v>
          </cell>
          <cell r="R2106">
            <v>0</v>
          </cell>
          <cell r="T2106">
            <v>1.004124648831733</v>
          </cell>
        </row>
        <row r="2107">
          <cell r="A2107" t="str">
            <v>507402618</v>
          </cell>
          <cell r="B2107" t="str">
            <v>R28</v>
          </cell>
          <cell r="C2107">
            <v>5</v>
          </cell>
          <cell r="D2107" t="str">
            <v>TECHCARE</v>
          </cell>
          <cell r="F2107">
            <v>3</v>
          </cell>
          <cell r="G2107" t="str">
            <v>6190Z</v>
          </cell>
          <cell r="H2107">
            <v>0</v>
          </cell>
          <cell r="I2107">
            <v>0</v>
          </cell>
          <cell r="J2107">
            <v>0</v>
          </cell>
          <cell r="K2107">
            <v>0</v>
          </cell>
          <cell r="L2107">
            <v>0</v>
          </cell>
          <cell r="M2107">
            <v>0</v>
          </cell>
          <cell r="N2107">
            <v>0</v>
          </cell>
          <cell r="O2107">
            <v>0</v>
          </cell>
          <cell r="P2107">
            <v>0</v>
          </cell>
          <cell r="Q2107">
            <v>0</v>
          </cell>
          <cell r="R2107">
            <v>0</v>
          </cell>
          <cell r="T2107">
            <v>9.7465871276113933</v>
          </cell>
        </row>
        <row r="2108">
          <cell r="A2108" t="str">
            <v>507830883</v>
          </cell>
          <cell r="B2108" t="str">
            <v>R28</v>
          </cell>
          <cell r="C2108">
            <v>15</v>
          </cell>
          <cell r="D2108" t="str">
            <v>TAZTAG</v>
          </cell>
          <cell r="F2108">
            <v>10</v>
          </cell>
          <cell r="G2108" t="str">
            <v>6120Z</v>
          </cell>
          <cell r="H2108">
            <v>0</v>
          </cell>
          <cell r="I2108">
            <v>0</v>
          </cell>
          <cell r="J2108">
            <v>0</v>
          </cell>
          <cell r="K2108">
            <v>0</v>
          </cell>
          <cell r="L2108">
            <v>0</v>
          </cell>
          <cell r="M2108">
            <v>2</v>
          </cell>
          <cell r="N2108">
            <v>0</v>
          </cell>
          <cell r="O2108">
            <v>0</v>
          </cell>
          <cell r="P2108">
            <v>0</v>
          </cell>
          <cell r="Q2108">
            <v>0</v>
          </cell>
          <cell r="R2108">
            <v>2</v>
          </cell>
          <cell r="T2108">
            <v>1.0526473731755832</v>
          </cell>
        </row>
        <row r="2109">
          <cell r="A2109" t="str">
            <v>508806080</v>
          </cell>
          <cell r="B2109" t="str">
            <v>R07</v>
          </cell>
          <cell r="C2109">
            <v>19</v>
          </cell>
          <cell r="D2109" t="str">
            <v>CAPSUM</v>
          </cell>
          <cell r="F2109">
            <v>16</v>
          </cell>
          <cell r="G2109" t="str">
            <v>2059Z</v>
          </cell>
          <cell r="H2109">
            <v>0</v>
          </cell>
          <cell r="I2109">
            <v>0</v>
          </cell>
          <cell r="J2109">
            <v>0</v>
          </cell>
          <cell r="K2109">
            <v>0</v>
          </cell>
          <cell r="L2109">
            <v>0</v>
          </cell>
          <cell r="M2109">
            <v>3</v>
          </cell>
          <cell r="N2109">
            <v>0</v>
          </cell>
          <cell r="O2109">
            <v>0</v>
          </cell>
          <cell r="P2109">
            <v>1</v>
          </cell>
          <cell r="Q2109">
            <v>0</v>
          </cell>
          <cell r="R2109">
            <v>4</v>
          </cell>
          <cell r="S2109" t="str">
            <v>chômage</v>
          </cell>
          <cell r="T2109">
            <v>1.0101471624847695</v>
          </cell>
        </row>
        <row r="2110">
          <cell r="A2110" t="str">
            <v>509555256</v>
          </cell>
          <cell r="B2110" t="str">
            <v>R29</v>
          </cell>
          <cell r="C2110">
            <v>86</v>
          </cell>
          <cell r="D2110" t="str">
            <v>MICROPOLE UNIVERS RHONE ALPES</v>
          </cell>
          <cell r="F2110">
            <v>16</v>
          </cell>
          <cell r="G2110" t="str">
            <v>6201Z</v>
          </cell>
          <cell r="H2110">
            <v>0</v>
          </cell>
          <cell r="I2110">
            <v>0</v>
          </cell>
          <cell r="J2110">
            <v>0</v>
          </cell>
          <cell r="K2110">
            <v>0</v>
          </cell>
          <cell r="L2110">
            <v>0</v>
          </cell>
          <cell r="M2110">
            <v>0</v>
          </cell>
          <cell r="N2110">
            <v>0</v>
          </cell>
          <cell r="O2110">
            <v>0</v>
          </cell>
          <cell r="P2110">
            <v>0</v>
          </cell>
          <cell r="Q2110">
            <v>0</v>
          </cell>
          <cell r="R2110">
            <v>0</v>
          </cell>
          <cell r="T2110">
            <v>1.0018344900356411</v>
          </cell>
        </row>
        <row r="2111">
          <cell r="A2111" t="str">
            <v>542044524</v>
          </cell>
          <cell r="B2111" t="str">
            <v>R31</v>
          </cell>
          <cell r="C2111">
            <v>7950</v>
          </cell>
          <cell r="D2111" t="str">
            <v>NATIXIS</v>
          </cell>
          <cell r="F2111">
            <v>124</v>
          </cell>
          <cell r="G2111" t="str">
            <v>6492Z</v>
          </cell>
          <cell r="H2111">
            <v>0</v>
          </cell>
          <cell r="I2111">
            <v>0</v>
          </cell>
          <cell r="J2111">
            <v>0</v>
          </cell>
          <cell r="K2111">
            <v>0</v>
          </cell>
          <cell r="L2111">
            <v>0</v>
          </cell>
          <cell r="M2111">
            <v>0</v>
          </cell>
          <cell r="N2111">
            <v>0</v>
          </cell>
          <cell r="O2111">
            <v>0</v>
          </cell>
          <cell r="P2111">
            <v>0</v>
          </cell>
          <cell r="Q2111">
            <v>2</v>
          </cell>
          <cell r="R2111">
            <v>2</v>
          </cell>
          <cell r="T2111">
            <v>6.1690007902880248</v>
          </cell>
        </row>
        <row r="2112">
          <cell r="A2112" t="str">
            <v>546380197</v>
          </cell>
          <cell r="B2112" t="str">
            <v>R31</v>
          </cell>
          <cell r="C2112">
            <v>803</v>
          </cell>
          <cell r="D2112" t="str">
            <v>BANQUE ACCORD</v>
          </cell>
          <cell r="F2112">
            <v>100</v>
          </cell>
          <cell r="G2112" t="str">
            <v>6419Z</v>
          </cell>
          <cell r="H2112">
            <v>0</v>
          </cell>
          <cell r="I2112">
            <v>0</v>
          </cell>
          <cell r="J2112">
            <v>0</v>
          </cell>
          <cell r="K2112">
            <v>0</v>
          </cell>
          <cell r="L2112">
            <v>0</v>
          </cell>
          <cell r="M2112">
            <v>0</v>
          </cell>
          <cell r="N2112">
            <v>0</v>
          </cell>
          <cell r="O2112">
            <v>6</v>
          </cell>
          <cell r="P2112">
            <v>0</v>
          </cell>
          <cell r="Q2112">
            <v>0</v>
          </cell>
          <cell r="R2112">
            <v>6</v>
          </cell>
          <cell r="T2112">
            <v>3.5484927641831967</v>
          </cell>
        </row>
        <row r="2113">
          <cell r="A2113" t="str">
            <v>546650367</v>
          </cell>
          <cell r="B2113" t="str">
            <v>R03</v>
          </cell>
          <cell r="C2113">
            <v>1854</v>
          </cell>
          <cell r="D2113" t="str">
            <v>ARRIVE SAS</v>
          </cell>
          <cell r="F2113">
            <v>1</v>
          </cell>
          <cell r="G2113" t="str">
            <v>1012Z</v>
          </cell>
          <cell r="H2113">
            <v>0</v>
          </cell>
          <cell r="I2113">
            <v>0</v>
          </cell>
          <cell r="J2113">
            <v>0</v>
          </cell>
          <cell r="K2113">
            <v>0</v>
          </cell>
          <cell r="L2113">
            <v>0</v>
          </cell>
          <cell r="M2113">
            <v>0</v>
          </cell>
          <cell r="N2113">
            <v>0</v>
          </cell>
          <cell r="O2113">
            <v>0</v>
          </cell>
          <cell r="P2113">
            <v>0</v>
          </cell>
          <cell r="Q2113">
            <v>0</v>
          </cell>
          <cell r="R2113">
            <v>0</v>
          </cell>
          <cell r="T2113">
            <v>1.0132971433539393</v>
          </cell>
        </row>
        <row r="2114">
          <cell r="A2114" t="str">
            <v>550800528</v>
          </cell>
          <cell r="B2114" t="str">
            <v>R12</v>
          </cell>
          <cell r="C2114">
            <v>48</v>
          </cell>
          <cell r="D2114" t="str">
            <v>ATELIERS DE LA HAUTE GARONNE</v>
          </cell>
          <cell r="F2114">
            <v>5</v>
          </cell>
          <cell r="G2114" t="str">
            <v>2593Z</v>
          </cell>
          <cell r="H2114">
            <v>0</v>
          </cell>
          <cell r="I2114">
            <v>0</v>
          </cell>
          <cell r="J2114">
            <v>0</v>
          </cell>
          <cell r="K2114">
            <v>0</v>
          </cell>
          <cell r="L2114">
            <v>0</v>
          </cell>
          <cell r="M2114">
            <v>0</v>
          </cell>
          <cell r="N2114">
            <v>0</v>
          </cell>
          <cell r="O2114">
            <v>0</v>
          </cell>
          <cell r="P2114">
            <v>0</v>
          </cell>
          <cell r="Q2114">
            <v>0</v>
          </cell>
          <cell r="R2114">
            <v>0</v>
          </cell>
          <cell r="T2114">
            <v>1.0522546655590865</v>
          </cell>
        </row>
        <row r="2115">
          <cell r="A2115" t="str">
            <v>572014199</v>
          </cell>
          <cell r="B2115" t="str">
            <v>R29</v>
          </cell>
          <cell r="C2115">
            <v>257</v>
          </cell>
          <cell r="D2115" t="str">
            <v>ALTARES D&amp;B</v>
          </cell>
          <cell r="F2115">
            <v>14</v>
          </cell>
          <cell r="G2115" t="str">
            <v>6202A</v>
          </cell>
          <cell r="H2115">
            <v>0</v>
          </cell>
          <cell r="I2115">
            <v>0</v>
          </cell>
          <cell r="J2115">
            <v>0</v>
          </cell>
          <cell r="K2115">
            <v>0</v>
          </cell>
          <cell r="L2115">
            <v>0</v>
          </cell>
          <cell r="M2115">
            <v>0</v>
          </cell>
          <cell r="N2115">
            <v>0</v>
          </cell>
          <cell r="O2115">
            <v>0</v>
          </cell>
          <cell r="P2115">
            <v>0</v>
          </cell>
          <cell r="Q2115">
            <v>0</v>
          </cell>
          <cell r="R2115">
            <v>0</v>
          </cell>
          <cell r="T2115">
            <v>1.0035116105976756</v>
          </cell>
        </row>
        <row r="2116">
          <cell r="A2116" t="str">
            <v>572223394</v>
          </cell>
          <cell r="B2116" t="str">
            <v>R08</v>
          </cell>
          <cell r="C2116">
            <v>65</v>
          </cell>
          <cell r="D2116" t="str">
            <v>LAB BESINS INTERNATIONAL</v>
          </cell>
          <cell r="F2116">
            <v>3</v>
          </cell>
          <cell r="G2116" t="str">
            <v>2120Z</v>
          </cell>
          <cell r="H2116">
            <v>0</v>
          </cell>
          <cell r="I2116">
            <v>0</v>
          </cell>
          <cell r="J2116">
            <v>0</v>
          </cell>
          <cell r="K2116">
            <v>0</v>
          </cell>
          <cell r="L2116">
            <v>0</v>
          </cell>
          <cell r="M2116">
            <v>0</v>
          </cell>
          <cell r="N2116">
            <v>0</v>
          </cell>
          <cell r="O2116">
            <v>0</v>
          </cell>
          <cell r="P2116">
            <v>0</v>
          </cell>
          <cell r="Q2116">
            <v>0</v>
          </cell>
          <cell r="R2116">
            <v>0</v>
          </cell>
          <cell r="T2116">
            <v>1.0011220788054296</v>
          </cell>
        </row>
        <row r="2117">
          <cell r="A2117" t="str">
            <v>626620116</v>
          </cell>
          <cell r="B2117" t="str">
            <v>R18</v>
          </cell>
          <cell r="C2117">
            <v>191</v>
          </cell>
          <cell r="D2117" t="str">
            <v>RIBOULEAU MONOSEM</v>
          </cell>
          <cell r="F2117">
            <v>3</v>
          </cell>
          <cell r="G2117" t="str">
            <v>2830Z</v>
          </cell>
          <cell r="H2117">
            <v>0</v>
          </cell>
          <cell r="I2117">
            <v>0</v>
          </cell>
          <cell r="J2117">
            <v>0</v>
          </cell>
          <cell r="K2117">
            <v>0</v>
          </cell>
          <cell r="L2117">
            <v>0</v>
          </cell>
          <cell r="M2117">
            <v>0</v>
          </cell>
          <cell r="N2117">
            <v>0</v>
          </cell>
          <cell r="O2117">
            <v>0</v>
          </cell>
          <cell r="P2117">
            <v>0</v>
          </cell>
          <cell r="Q2117">
            <v>0</v>
          </cell>
          <cell r="R2117">
            <v>0</v>
          </cell>
          <cell r="T2117">
            <v>1.00117468735508</v>
          </cell>
        </row>
        <row r="2118">
          <cell r="A2118" t="str">
            <v>630801967</v>
          </cell>
          <cell r="B2118" t="str">
            <v>R12</v>
          </cell>
          <cell r="C2118">
            <v>62</v>
          </cell>
          <cell r="D2118" t="str">
            <v>ESPES</v>
          </cell>
          <cell r="F2118">
            <v>2</v>
          </cell>
          <cell r="G2118" t="str">
            <v>2593Z</v>
          </cell>
          <cell r="H2118">
            <v>0</v>
          </cell>
          <cell r="I2118">
            <v>0</v>
          </cell>
          <cell r="J2118">
            <v>0</v>
          </cell>
          <cell r="K2118">
            <v>0</v>
          </cell>
          <cell r="L2118">
            <v>0</v>
          </cell>
          <cell r="M2118">
            <v>0</v>
          </cell>
          <cell r="N2118">
            <v>0</v>
          </cell>
          <cell r="O2118">
            <v>0</v>
          </cell>
          <cell r="P2118">
            <v>0</v>
          </cell>
          <cell r="Q2118">
            <v>0</v>
          </cell>
          <cell r="R2118">
            <v>0</v>
          </cell>
          <cell r="T2118">
            <v>1.110764947612775</v>
          </cell>
        </row>
        <row r="2119">
          <cell r="A2119" t="str">
            <v>645550062</v>
          </cell>
          <cell r="B2119" t="str">
            <v>R03</v>
          </cell>
          <cell r="C2119">
            <v>145</v>
          </cell>
          <cell r="D2119" t="str">
            <v>SALAISON BOLARD FRERES SAS</v>
          </cell>
          <cell r="F2119">
            <v>1</v>
          </cell>
          <cell r="G2119" t="str">
            <v>1085Z</v>
          </cell>
          <cell r="H2119">
            <v>0</v>
          </cell>
          <cell r="I2119">
            <v>0</v>
          </cell>
          <cell r="J2119">
            <v>0</v>
          </cell>
          <cell r="K2119">
            <v>0</v>
          </cell>
          <cell r="L2119">
            <v>0</v>
          </cell>
          <cell r="M2119">
            <v>0</v>
          </cell>
          <cell r="N2119">
            <v>0</v>
          </cell>
          <cell r="O2119">
            <v>0</v>
          </cell>
          <cell r="P2119">
            <v>0</v>
          </cell>
          <cell r="Q2119">
            <v>0</v>
          </cell>
          <cell r="R2119">
            <v>0</v>
          </cell>
          <cell r="T2119">
            <v>9.6060569189953444</v>
          </cell>
        </row>
        <row r="2120">
          <cell r="A2120" t="str">
            <v>669803819</v>
          </cell>
          <cell r="B2120" t="str">
            <v>R15</v>
          </cell>
          <cell r="C2120">
            <v>36</v>
          </cell>
          <cell r="D2120" t="str">
            <v>SECOMAM SAS</v>
          </cell>
          <cell r="F2120">
            <v>2</v>
          </cell>
          <cell r="G2120" t="str">
            <v>2651B</v>
          </cell>
          <cell r="H2120">
            <v>1</v>
          </cell>
          <cell r="I2120">
            <v>0</v>
          </cell>
          <cell r="J2120">
            <v>0</v>
          </cell>
          <cell r="K2120">
            <v>0</v>
          </cell>
          <cell r="L2120">
            <v>0</v>
          </cell>
          <cell r="M2120">
            <v>0</v>
          </cell>
          <cell r="N2120">
            <v>0</v>
          </cell>
          <cell r="O2120">
            <v>0</v>
          </cell>
          <cell r="P2120">
            <v>0</v>
          </cell>
          <cell r="Q2120">
            <v>0</v>
          </cell>
          <cell r="R2120">
            <v>1</v>
          </cell>
          <cell r="T2120">
            <v>9.5672936667877373</v>
          </cell>
        </row>
        <row r="2121">
          <cell r="A2121" t="str">
            <v>672038270</v>
          </cell>
          <cell r="B2121" t="str">
            <v>R30</v>
          </cell>
          <cell r="C2121">
            <v>148</v>
          </cell>
          <cell r="D2121" t="str">
            <v>SETEC BATIMENT</v>
          </cell>
          <cell r="F2121">
            <v>29</v>
          </cell>
          <cell r="G2121" t="str">
            <v>7410Z</v>
          </cell>
          <cell r="H2121">
            <v>0</v>
          </cell>
          <cell r="I2121">
            <v>0</v>
          </cell>
          <cell r="J2121">
            <v>0</v>
          </cell>
          <cell r="K2121">
            <v>0</v>
          </cell>
          <cell r="L2121">
            <v>0</v>
          </cell>
          <cell r="M2121">
            <v>0</v>
          </cell>
          <cell r="N2121">
            <v>0</v>
          </cell>
          <cell r="O2121">
            <v>0</v>
          </cell>
          <cell r="P2121">
            <v>0</v>
          </cell>
          <cell r="Q2121">
            <v>0</v>
          </cell>
          <cell r="R2121">
            <v>0</v>
          </cell>
          <cell r="T2121">
            <v>1.0243793373281216</v>
          </cell>
        </row>
        <row r="2122">
          <cell r="A2122" t="str">
            <v>712019785</v>
          </cell>
          <cell r="B2122" t="str">
            <v>R17</v>
          </cell>
          <cell r="C2122">
            <v>114</v>
          </cell>
          <cell r="D2122" t="str">
            <v>MULTI CONTACT FRANCE</v>
          </cell>
          <cell r="F2122">
            <v>6</v>
          </cell>
          <cell r="G2122" t="str">
            <v>2733Z</v>
          </cell>
          <cell r="H2122">
            <v>0</v>
          </cell>
          <cell r="I2122">
            <v>0</v>
          </cell>
          <cell r="J2122">
            <v>0</v>
          </cell>
          <cell r="K2122">
            <v>0</v>
          </cell>
          <cell r="L2122">
            <v>0</v>
          </cell>
          <cell r="M2122">
            <v>0</v>
          </cell>
          <cell r="N2122">
            <v>0</v>
          </cell>
          <cell r="O2122">
            <v>0</v>
          </cell>
          <cell r="P2122">
            <v>0</v>
          </cell>
          <cell r="Q2122">
            <v>0</v>
          </cell>
          <cell r="R2122">
            <v>0</v>
          </cell>
          <cell r="T2122">
            <v>0.9984355356111837</v>
          </cell>
        </row>
        <row r="2123">
          <cell r="A2123" t="str">
            <v>722000395</v>
          </cell>
          <cell r="B2123" t="str">
            <v>R03</v>
          </cell>
          <cell r="C2123">
            <v>2862</v>
          </cell>
          <cell r="D2123" t="str">
            <v>CIE D EXPLOIT SERV AUXIL AERIENS</v>
          </cell>
          <cell r="F2123">
            <v>6</v>
          </cell>
          <cell r="G2123" t="str">
            <v>1085Z</v>
          </cell>
          <cell r="H2123">
            <v>0</v>
          </cell>
          <cell r="I2123">
            <v>0</v>
          </cell>
          <cell r="J2123">
            <v>0</v>
          </cell>
          <cell r="K2123">
            <v>0</v>
          </cell>
          <cell r="L2123">
            <v>0</v>
          </cell>
          <cell r="M2123">
            <v>0</v>
          </cell>
          <cell r="N2123">
            <v>0</v>
          </cell>
          <cell r="O2123">
            <v>0</v>
          </cell>
          <cell r="P2123">
            <v>0</v>
          </cell>
          <cell r="Q2123">
            <v>0</v>
          </cell>
          <cell r="R2123">
            <v>0</v>
          </cell>
          <cell r="T2123">
            <v>1.0244027356792813</v>
          </cell>
        </row>
        <row r="2124">
          <cell r="A2124" t="str">
            <v>732050026</v>
          </cell>
          <cell r="B2124" t="str">
            <v>R12</v>
          </cell>
          <cell r="C2124">
            <v>400</v>
          </cell>
          <cell r="D2124" t="str">
            <v>MASER ENGINEERING</v>
          </cell>
          <cell r="F2124">
            <v>20</v>
          </cell>
          <cell r="G2124" t="str">
            <v>2562B</v>
          </cell>
          <cell r="H2124">
            <v>0</v>
          </cell>
          <cell r="I2124">
            <v>0</v>
          </cell>
          <cell r="J2124">
            <v>0</v>
          </cell>
          <cell r="K2124">
            <v>0</v>
          </cell>
          <cell r="L2124">
            <v>0</v>
          </cell>
          <cell r="M2124">
            <v>0</v>
          </cell>
          <cell r="N2124">
            <v>0</v>
          </cell>
          <cell r="O2124">
            <v>0</v>
          </cell>
          <cell r="P2124">
            <v>0</v>
          </cell>
          <cell r="Q2124">
            <v>0</v>
          </cell>
          <cell r="R2124">
            <v>0</v>
          </cell>
          <cell r="T2124">
            <v>0.7165387333820229</v>
          </cell>
        </row>
        <row r="2125">
          <cell r="A2125" t="str">
            <v>732820196</v>
          </cell>
          <cell r="B2125" t="str">
            <v>R15</v>
          </cell>
          <cell r="C2125">
            <v>47</v>
          </cell>
          <cell r="D2125" t="str">
            <v>SAMEP</v>
          </cell>
          <cell r="F2125">
            <v>2</v>
          </cell>
          <cell r="G2125" t="str">
            <v>2652Z</v>
          </cell>
          <cell r="H2125">
            <v>0</v>
          </cell>
          <cell r="I2125">
            <v>0</v>
          </cell>
          <cell r="J2125">
            <v>0</v>
          </cell>
          <cell r="K2125">
            <v>0</v>
          </cell>
          <cell r="L2125">
            <v>0</v>
          </cell>
          <cell r="M2125">
            <v>0</v>
          </cell>
          <cell r="N2125">
            <v>0</v>
          </cell>
          <cell r="O2125">
            <v>1</v>
          </cell>
          <cell r="P2125">
            <v>0</v>
          </cell>
          <cell r="Q2125">
            <v>0</v>
          </cell>
          <cell r="R2125">
            <v>1</v>
          </cell>
          <cell r="T2125">
            <v>0.99795552096834439</v>
          </cell>
        </row>
        <row r="2126">
          <cell r="A2126" t="str">
            <v>746420421</v>
          </cell>
          <cell r="B2126" t="str">
            <v>R18</v>
          </cell>
          <cell r="C2126">
            <v>43</v>
          </cell>
          <cell r="D2126" t="str">
            <v>GIRBAU ROBOTICS SA</v>
          </cell>
          <cell r="F2126">
            <v>3</v>
          </cell>
          <cell r="G2126" t="str">
            <v>2894Z</v>
          </cell>
          <cell r="H2126">
            <v>0</v>
          </cell>
          <cell r="I2126">
            <v>0</v>
          </cell>
          <cell r="J2126">
            <v>0</v>
          </cell>
          <cell r="K2126">
            <v>0</v>
          </cell>
          <cell r="L2126">
            <v>0</v>
          </cell>
          <cell r="M2126">
            <v>0</v>
          </cell>
          <cell r="N2126">
            <v>0</v>
          </cell>
          <cell r="O2126">
            <v>0</v>
          </cell>
          <cell r="P2126">
            <v>0</v>
          </cell>
          <cell r="Q2126">
            <v>0</v>
          </cell>
          <cell r="R2126">
            <v>0</v>
          </cell>
          <cell r="T2126">
            <v>1.00117468735508</v>
          </cell>
        </row>
        <row r="2127">
          <cell r="A2127" t="str">
            <v>779658772</v>
          </cell>
          <cell r="B2127" t="str">
            <v>R18</v>
          </cell>
          <cell r="C2127">
            <v>149</v>
          </cell>
          <cell r="D2127" t="str">
            <v>EXEL GSA</v>
          </cell>
          <cell r="F2127">
            <v>4</v>
          </cell>
          <cell r="G2127" t="str">
            <v>2830Z</v>
          </cell>
          <cell r="H2127">
            <v>0</v>
          </cell>
          <cell r="I2127">
            <v>0</v>
          </cell>
          <cell r="J2127">
            <v>0</v>
          </cell>
          <cell r="K2127">
            <v>0</v>
          </cell>
          <cell r="L2127">
            <v>0</v>
          </cell>
          <cell r="M2127">
            <v>0</v>
          </cell>
          <cell r="N2127">
            <v>0</v>
          </cell>
          <cell r="O2127">
            <v>0</v>
          </cell>
          <cell r="P2127">
            <v>0</v>
          </cell>
          <cell r="Q2127">
            <v>1</v>
          </cell>
          <cell r="R2127">
            <v>1</v>
          </cell>
          <cell r="T2127">
            <v>9.4948517140142723</v>
          </cell>
        </row>
        <row r="2128">
          <cell r="A2128" t="str">
            <v>785820507</v>
          </cell>
          <cell r="B2128" t="str">
            <v>R11</v>
          </cell>
          <cell r="C2128">
            <v>766</v>
          </cell>
          <cell r="D2128" t="str">
            <v>LA FONTE ARDENNAISE</v>
          </cell>
          <cell r="F2128">
            <v>1</v>
          </cell>
          <cell r="G2128" t="str">
            <v>2451Z</v>
          </cell>
          <cell r="H2128">
            <v>0</v>
          </cell>
          <cell r="I2128">
            <v>0</v>
          </cell>
          <cell r="J2128">
            <v>0</v>
          </cell>
          <cell r="K2128">
            <v>0</v>
          </cell>
          <cell r="L2128">
            <v>0</v>
          </cell>
          <cell r="M2128">
            <v>0</v>
          </cell>
          <cell r="N2128">
            <v>0</v>
          </cell>
          <cell r="O2128">
            <v>0</v>
          </cell>
          <cell r="P2128">
            <v>0</v>
          </cell>
          <cell r="Q2128">
            <v>0</v>
          </cell>
          <cell r="R2128">
            <v>0</v>
          </cell>
          <cell r="T2128">
            <v>9.4607575027013091</v>
          </cell>
        </row>
        <row r="2129">
          <cell r="A2129" t="str">
            <v>788108223</v>
          </cell>
          <cell r="B2129" t="str">
            <v>R29</v>
          </cell>
          <cell r="C2129">
            <v>383</v>
          </cell>
          <cell r="D2129" t="str">
            <v>CREDIT AGRICOLE CHEUVREUX</v>
          </cell>
          <cell r="F2129">
            <v>21</v>
          </cell>
          <cell r="G2129" t="str">
            <v>6209Z</v>
          </cell>
          <cell r="H2129">
            <v>0</v>
          </cell>
          <cell r="I2129">
            <v>0</v>
          </cell>
          <cell r="J2129">
            <v>0</v>
          </cell>
          <cell r="K2129">
            <v>0</v>
          </cell>
          <cell r="L2129">
            <v>0</v>
          </cell>
          <cell r="M2129">
            <v>0</v>
          </cell>
          <cell r="N2129">
            <v>0</v>
          </cell>
          <cell r="O2129">
            <v>0</v>
          </cell>
          <cell r="P2129">
            <v>0</v>
          </cell>
          <cell r="Q2129">
            <v>5</v>
          </cell>
          <cell r="R2129">
            <v>5</v>
          </cell>
          <cell r="T2129">
            <v>1.0049898587291946</v>
          </cell>
        </row>
        <row r="2130">
          <cell r="A2130" t="str">
            <v>869500223</v>
          </cell>
          <cell r="B2130" t="str">
            <v>R03</v>
          </cell>
          <cell r="C2130">
            <v>818</v>
          </cell>
          <cell r="D2130" t="str">
            <v>ETS BERNARD</v>
          </cell>
          <cell r="F2130">
            <v>6</v>
          </cell>
          <cell r="G2130" t="str">
            <v>1011Z</v>
          </cell>
          <cell r="H2130">
            <v>0</v>
          </cell>
          <cell r="I2130">
            <v>0</v>
          </cell>
          <cell r="J2130">
            <v>0</v>
          </cell>
          <cell r="K2130">
            <v>0</v>
          </cell>
          <cell r="L2130">
            <v>0</v>
          </cell>
          <cell r="M2130">
            <v>0</v>
          </cell>
          <cell r="N2130">
            <v>0</v>
          </cell>
          <cell r="O2130">
            <v>0</v>
          </cell>
          <cell r="P2130">
            <v>0</v>
          </cell>
          <cell r="Q2130">
            <v>0</v>
          </cell>
          <cell r="R2130">
            <v>0</v>
          </cell>
          <cell r="T2130">
            <v>1.0631306666809344</v>
          </cell>
        </row>
        <row r="2131">
          <cell r="A2131" t="str">
            <v>509574539</v>
          </cell>
          <cell r="B2131" t="str">
            <v>R29</v>
          </cell>
          <cell r="C2131">
            <v>25</v>
          </cell>
          <cell r="D2131" t="str">
            <v>2MORO SOLUTIONS</v>
          </cell>
          <cell r="F2131">
            <v>18</v>
          </cell>
          <cell r="G2131" t="str">
            <v>6209Z</v>
          </cell>
          <cell r="H2131">
            <v>0</v>
          </cell>
          <cell r="I2131">
            <v>0</v>
          </cell>
          <cell r="J2131">
            <v>0</v>
          </cell>
          <cell r="K2131">
            <v>0</v>
          </cell>
          <cell r="L2131">
            <v>0</v>
          </cell>
          <cell r="M2131">
            <v>2</v>
          </cell>
          <cell r="N2131">
            <v>0</v>
          </cell>
          <cell r="O2131">
            <v>0</v>
          </cell>
          <cell r="P2131">
            <v>0</v>
          </cell>
          <cell r="Q2131">
            <v>0</v>
          </cell>
          <cell r="R2131">
            <v>2</v>
          </cell>
          <cell r="T2131">
            <v>1.0029820826286391</v>
          </cell>
        </row>
        <row r="2132">
          <cell r="A2132" t="str">
            <v>338864770</v>
          </cell>
          <cell r="B2132" t="str">
            <v>R22</v>
          </cell>
          <cell r="C2132">
            <v>247</v>
          </cell>
          <cell r="D2132" t="str">
            <v>COLOPLAST MANUFACTURING France</v>
          </cell>
          <cell r="F2132">
            <v>10</v>
          </cell>
          <cell r="G2132" t="str">
            <v>3250A</v>
          </cell>
          <cell r="H2132">
            <v>0</v>
          </cell>
          <cell r="I2132">
            <v>0</v>
          </cell>
          <cell r="J2132">
            <v>0</v>
          </cell>
          <cell r="K2132">
            <v>0</v>
          </cell>
          <cell r="L2132">
            <v>0</v>
          </cell>
          <cell r="M2132">
            <v>0</v>
          </cell>
          <cell r="N2132">
            <v>0</v>
          </cell>
          <cell r="O2132">
            <v>1</v>
          </cell>
          <cell r="P2132">
            <v>0</v>
          </cell>
          <cell r="Q2132">
            <v>0</v>
          </cell>
          <cell r="R2132">
            <v>1</v>
          </cell>
          <cell r="T2132">
            <v>9.4072254299990856</v>
          </cell>
        </row>
        <row r="2133">
          <cell r="A2133" t="str">
            <v>441815503</v>
          </cell>
          <cell r="B2133" t="str">
            <v>R15</v>
          </cell>
          <cell r="C2133">
            <v>126</v>
          </cell>
          <cell r="D2133" t="str">
            <v>KIS</v>
          </cell>
          <cell r="F2133">
            <v>27</v>
          </cell>
          <cell r="G2133" t="str">
            <v>2670Z</v>
          </cell>
          <cell r="H2133">
            <v>0</v>
          </cell>
          <cell r="I2133">
            <v>0</v>
          </cell>
          <cell r="J2133">
            <v>0</v>
          </cell>
          <cell r="K2133">
            <v>0</v>
          </cell>
          <cell r="L2133">
            <v>0</v>
          </cell>
          <cell r="M2133">
            <v>0</v>
          </cell>
          <cell r="N2133">
            <v>0</v>
          </cell>
          <cell r="O2133">
            <v>0</v>
          </cell>
          <cell r="P2133">
            <v>1</v>
          </cell>
          <cell r="Q2133">
            <v>15</v>
          </cell>
          <cell r="R2133">
            <v>16</v>
          </cell>
          <cell r="S2133" t="str">
            <v>DECES</v>
          </cell>
          <cell r="T2133">
            <v>1.017360023259043</v>
          </cell>
        </row>
        <row r="2134">
          <cell r="A2134" t="str">
            <v>423646736</v>
          </cell>
          <cell r="B2134" t="str">
            <v>R29</v>
          </cell>
          <cell r="C2134">
            <v>287</v>
          </cell>
          <cell r="D2134" t="str">
            <v>AGILENT TECHNOLOGIES</v>
          </cell>
          <cell r="F2134">
            <v>39</v>
          </cell>
          <cell r="G2134" t="str">
            <v>6201Z</v>
          </cell>
          <cell r="H2134">
            <v>0</v>
          </cell>
          <cell r="I2134">
            <v>0</v>
          </cell>
          <cell r="J2134">
            <v>0</v>
          </cell>
          <cell r="K2134">
            <v>0</v>
          </cell>
          <cell r="L2134">
            <v>0</v>
          </cell>
          <cell r="M2134">
            <v>2</v>
          </cell>
          <cell r="N2134">
            <v>0</v>
          </cell>
          <cell r="O2134">
            <v>0</v>
          </cell>
          <cell r="P2134">
            <v>0</v>
          </cell>
          <cell r="Q2134">
            <v>0</v>
          </cell>
          <cell r="R2134">
            <v>2</v>
          </cell>
          <cell r="T2134">
            <v>1.0028878733717419</v>
          </cell>
        </row>
        <row r="2135">
          <cell r="A2135" t="str">
            <v>517528105</v>
          </cell>
          <cell r="B2135" t="str">
            <v>R31</v>
          </cell>
          <cell r="C2135">
            <v>179</v>
          </cell>
          <cell r="D2135" t="str">
            <v>SPARFLEX SA</v>
          </cell>
          <cell r="F2135">
            <v>3</v>
          </cell>
          <cell r="G2135" t="str">
            <v>6420Z</v>
          </cell>
          <cell r="H2135">
            <v>0</v>
          </cell>
          <cell r="I2135">
            <v>0</v>
          </cell>
          <cell r="J2135">
            <v>0</v>
          </cell>
          <cell r="K2135">
            <v>0</v>
          </cell>
          <cell r="L2135">
            <v>0</v>
          </cell>
          <cell r="M2135">
            <v>0</v>
          </cell>
          <cell r="N2135">
            <v>0</v>
          </cell>
          <cell r="O2135">
            <v>0</v>
          </cell>
          <cell r="P2135">
            <v>0</v>
          </cell>
          <cell r="Q2135">
            <v>0</v>
          </cell>
          <cell r="R2135">
            <v>0</v>
          </cell>
          <cell r="T2135">
            <v>10.327249844828295</v>
          </cell>
        </row>
        <row r="2136">
          <cell r="A2136" t="str">
            <v>408536928</v>
          </cell>
          <cell r="B2136" t="str">
            <v>R30</v>
          </cell>
          <cell r="C2136">
            <v>311</v>
          </cell>
          <cell r="D2136" t="str">
            <v>COMMERCE BTOC</v>
          </cell>
          <cell r="F2136">
            <v>89</v>
          </cell>
          <cell r="G2136" t="str">
            <v>7112B</v>
          </cell>
          <cell r="H2136">
            <v>0</v>
          </cell>
          <cell r="I2136">
            <v>0</v>
          </cell>
          <cell r="J2136">
            <v>0</v>
          </cell>
          <cell r="K2136">
            <v>0</v>
          </cell>
          <cell r="L2136">
            <v>0</v>
          </cell>
          <cell r="M2136">
            <v>0</v>
          </cell>
          <cell r="N2136">
            <v>0</v>
          </cell>
          <cell r="O2136">
            <v>0</v>
          </cell>
          <cell r="P2136">
            <v>0</v>
          </cell>
          <cell r="Q2136">
            <v>1</v>
          </cell>
          <cell r="R2136">
            <v>1</v>
          </cell>
          <cell r="T2136">
            <v>1.0386151750654373</v>
          </cell>
        </row>
        <row r="2137">
          <cell r="A2137" t="str">
            <v>016980062</v>
          </cell>
          <cell r="B2137" t="str">
            <v>R10</v>
          </cell>
          <cell r="C2137">
            <v>1905</v>
          </cell>
          <cell r="D2137" t="str">
            <v>VERRERIES DU COURVAL</v>
          </cell>
          <cell r="F2137">
            <v>21</v>
          </cell>
          <cell r="G2137" t="str">
            <v>2313Z</v>
          </cell>
          <cell r="H2137">
            <v>0</v>
          </cell>
          <cell r="I2137">
            <v>0</v>
          </cell>
          <cell r="J2137">
            <v>0</v>
          </cell>
          <cell r="K2137">
            <v>0</v>
          </cell>
          <cell r="L2137">
            <v>0</v>
          </cell>
          <cell r="M2137">
            <v>0</v>
          </cell>
          <cell r="N2137">
            <v>0</v>
          </cell>
          <cell r="O2137">
            <v>0</v>
          </cell>
          <cell r="P2137">
            <v>0</v>
          </cell>
          <cell r="Q2137">
            <v>0</v>
          </cell>
          <cell r="R2137">
            <v>0</v>
          </cell>
          <cell r="T2137">
            <v>0.95529314487006478</v>
          </cell>
        </row>
        <row r="2138">
          <cell r="A2138" t="str">
            <v>059200923</v>
          </cell>
          <cell r="B2138" t="str">
            <v>R18</v>
          </cell>
          <cell r="C2138">
            <v>183</v>
          </cell>
          <cell r="D2138" t="str">
            <v>GREGOIRE BESSON</v>
          </cell>
          <cell r="F2138">
            <v>2</v>
          </cell>
          <cell r="G2138" t="str">
            <v>2830Z</v>
          </cell>
          <cell r="H2138">
            <v>0</v>
          </cell>
          <cell r="I2138">
            <v>0</v>
          </cell>
          <cell r="J2138">
            <v>0</v>
          </cell>
          <cell r="K2138">
            <v>0</v>
          </cell>
          <cell r="L2138">
            <v>0</v>
          </cell>
          <cell r="M2138">
            <v>0</v>
          </cell>
          <cell r="N2138">
            <v>0</v>
          </cell>
          <cell r="O2138">
            <v>0</v>
          </cell>
          <cell r="P2138">
            <v>0</v>
          </cell>
          <cell r="Q2138">
            <v>0</v>
          </cell>
          <cell r="R2138">
            <v>0</v>
          </cell>
          <cell r="T2138">
            <v>9.4874221915835175</v>
          </cell>
        </row>
        <row r="2139">
          <cell r="A2139" t="str">
            <v>301374922</v>
          </cell>
          <cell r="B2139" t="str">
            <v>R03</v>
          </cell>
          <cell r="C2139">
            <v>1535</v>
          </cell>
          <cell r="D2139" t="str">
            <v>BLEDINA</v>
          </cell>
          <cell r="F2139">
            <v>39</v>
          </cell>
          <cell r="G2139" t="str">
            <v>1086Z</v>
          </cell>
          <cell r="H2139">
            <v>5</v>
          </cell>
          <cell r="I2139">
            <v>1</v>
          </cell>
          <cell r="J2139">
            <v>1</v>
          </cell>
          <cell r="K2139">
            <v>0</v>
          </cell>
          <cell r="L2139">
            <v>0</v>
          </cell>
          <cell r="M2139">
            <v>0</v>
          </cell>
          <cell r="N2139">
            <v>0</v>
          </cell>
          <cell r="O2139">
            <v>0</v>
          </cell>
          <cell r="P2139">
            <v>0</v>
          </cell>
          <cell r="Q2139">
            <v>0</v>
          </cell>
          <cell r="R2139">
            <v>6</v>
          </cell>
          <cell r="T2139">
            <v>1.0974438175296664</v>
          </cell>
        </row>
        <row r="2140">
          <cell r="A2140" t="str">
            <v>302000211</v>
          </cell>
          <cell r="B2140" t="str">
            <v>R18</v>
          </cell>
          <cell r="C2140">
            <v>65</v>
          </cell>
          <cell r="D2140" t="str">
            <v>HUGUET INGENIERIE</v>
          </cell>
          <cell r="F2140">
            <v>7</v>
          </cell>
          <cell r="G2140" t="str">
            <v>2899B</v>
          </cell>
          <cell r="H2140">
            <v>0</v>
          </cell>
          <cell r="I2140">
            <v>0</v>
          </cell>
          <cell r="J2140">
            <v>0</v>
          </cell>
          <cell r="K2140">
            <v>0</v>
          </cell>
          <cell r="L2140">
            <v>0</v>
          </cell>
          <cell r="M2140">
            <v>1</v>
          </cell>
          <cell r="N2140">
            <v>0</v>
          </cell>
          <cell r="O2140">
            <v>0</v>
          </cell>
          <cell r="P2140">
            <v>0</v>
          </cell>
          <cell r="Q2140">
            <v>0</v>
          </cell>
          <cell r="R2140">
            <v>1</v>
          </cell>
          <cell r="T2140">
            <v>1.002743644945834</v>
          </cell>
        </row>
        <row r="2141">
          <cell r="A2141" t="str">
            <v>304688609</v>
          </cell>
          <cell r="B2141" t="str">
            <v>R18</v>
          </cell>
          <cell r="C2141">
            <v>12</v>
          </cell>
          <cell r="D2141" t="str">
            <v>VRACO SA</v>
          </cell>
          <cell r="F2141">
            <v>3</v>
          </cell>
          <cell r="G2141" t="str">
            <v>2814Z</v>
          </cell>
          <cell r="H2141">
            <v>1</v>
          </cell>
          <cell r="I2141">
            <v>0</v>
          </cell>
          <cell r="J2141">
            <v>0</v>
          </cell>
          <cell r="K2141">
            <v>0</v>
          </cell>
          <cell r="L2141">
            <v>0</v>
          </cell>
          <cell r="M2141">
            <v>0</v>
          </cell>
          <cell r="N2141">
            <v>0</v>
          </cell>
          <cell r="O2141">
            <v>0</v>
          </cell>
          <cell r="P2141">
            <v>0</v>
          </cell>
          <cell r="Q2141">
            <v>0</v>
          </cell>
          <cell r="R2141">
            <v>1</v>
          </cell>
          <cell r="T2141">
            <v>9.491136036126159</v>
          </cell>
        </row>
        <row r="2142">
          <cell r="A2142" t="str">
            <v>306734799</v>
          </cell>
          <cell r="B2142" t="str">
            <v>R22</v>
          </cell>
          <cell r="C2142">
            <v>84</v>
          </cell>
          <cell r="D2142" t="str">
            <v>BAREP SA</v>
          </cell>
          <cell r="F2142">
            <v>1</v>
          </cell>
          <cell r="G2142" t="str">
            <v>329</v>
          </cell>
          <cell r="H2142">
            <v>0</v>
          </cell>
          <cell r="I2142">
            <v>0</v>
          </cell>
          <cell r="J2142">
            <v>0</v>
          </cell>
          <cell r="K2142">
            <v>0</v>
          </cell>
          <cell r="L2142">
            <v>0</v>
          </cell>
          <cell r="M2142">
            <v>0</v>
          </cell>
          <cell r="N2142">
            <v>0</v>
          </cell>
          <cell r="O2142">
            <v>0</v>
          </cell>
          <cell r="P2142">
            <v>0</v>
          </cell>
          <cell r="Q2142">
            <v>0</v>
          </cell>
          <cell r="R2142">
            <v>0</v>
          </cell>
          <cell r="T2142">
            <v>9.4630839177779507</v>
          </cell>
        </row>
        <row r="2143">
          <cell r="A2143" t="str">
            <v>308197185</v>
          </cell>
          <cell r="B2143" t="str">
            <v>R08</v>
          </cell>
          <cell r="C2143">
            <v>1324</v>
          </cell>
          <cell r="D2143" t="str">
            <v>IPSEN PHARMA SAS</v>
          </cell>
          <cell r="F2143">
            <v>61</v>
          </cell>
          <cell r="G2143" t="str">
            <v>2110Z</v>
          </cell>
          <cell r="H2143">
            <v>0</v>
          </cell>
          <cell r="I2143">
            <v>0</v>
          </cell>
          <cell r="J2143">
            <v>0</v>
          </cell>
          <cell r="K2143">
            <v>0</v>
          </cell>
          <cell r="L2143">
            <v>0</v>
          </cell>
          <cell r="M2143">
            <v>0</v>
          </cell>
          <cell r="N2143">
            <v>0</v>
          </cell>
          <cell r="O2143">
            <v>0</v>
          </cell>
          <cell r="P2143">
            <v>0</v>
          </cell>
          <cell r="Q2143">
            <v>2</v>
          </cell>
          <cell r="R2143">
            <v>2</v>
          </cell>
          <cell r="T2143">
            <v>0.99723394877403027</v>
          </cell>
        </row>
        <row r="2144">
          <cell r="A2144" t="str">
            <v>310188834</v>
          </cell>
          <cell r="B2144" t="str">
            <v>R12</v>
          </cell>
          <cell r="C2144">
            <v>231</v>
          </cell>
          <cell r="D2144" t="str">
            <v>ETABLISSEMENTS JC BOUY</v>
          </cell>
          <cell r="F2144">
            <v>3</v>
          </cell>
          <cell r="G2144" t="str">
            <v>2562B</v>
          </cell>
          <cell r="H2144">
            <v>0</v>
          </cell>
          <cell r="I2144">
            <v>0</v>
          </cell>
          <cell r="J2144">
            <v>0</v>
          </cell>
          <cell r="K2144">
            <v>0</v>
          </cell>
          <cell r="L2144">
            <v>0</v>
          </cell>
          <cell r="M2144">
            <v>0</v>
          </cell>
          <cell r="N2144">
            <v>0</v>
          </cell>
          <cell r="O2144">
            <v>0</v>
          </cell>
          <cell r="P2144">
            <v>0</v>
          </cell>
          <cell r="Q2144">
            <v>0</v>
          </cell>
          <cell r="R2144">
            <v>0</v>
          </cell>
          <cell r="T2144">
            <v>3.7849255996127598</v>
          </cell>
        </row>
        <row r="2145">
          <cell r="A2145" t="str">
            <v>311594030</v>
          </cell>
          <cell r="B2145" t="str">
            <v>R13</v>
          </cell>
          <cell r="C2145">
            <v>18</v>
          </cell>
          <cell r="D2145" t="str">
            <v>ATC SCE</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T2145">
            <v>3.9621533909289739</v>
          </cell>
        </row>
        <row r="2146">
          <cell r="A2146" t="str">
            <v>316879170</v>
          </cell>
          <cell r="B2146" t="str">
            <v>R12</v>
          </cell>
          <cell r="C2146">
            <v>167</v>
          </cell>
          <cell r="D2146" t="str">
            <v>CORNUCOPIA</v>
          </cell>
          <cell r="F2146">
            <v>1</v>
          </cell>
          <cell r="G2146" t="str">
            <v>2550A</v>
          </cell>
          <cell r="H2146">
            <v>0</v>
          </cell>
          <cell r="I2146">
            <v>0</v>
          </cell>
          <cell r="J2146">
            <v>0</v>
          </cell>
          <cell r="K2146">
            <v>0</v>
          </cell>
          <cell r="L2146">
            <v>0</v>
          </cell>
          <cell r="M2146">
            <v>0</v>
          </cell>
          <cell r="N2146">
            <v>0</v>
          </cell>
          <cell r="O2146">
            <v>0</v>
          </cell>
          <cell r="P2146">
            <v>0</v>
          </cell>
          <cell r="Q2146">
            <v>0</v>
          </cell>
          <cell r="R2146">
            <v>0</v>
          </cell>
          <cell r="T2146">
            <v>9.3139088756662591</v>
          </cell>
        </row>
        <row r="2147">
          <cell r="A2147" t="str">
            <v>317007037</v>
          </cell>
          <cell r="B2147" t="str">
            <v>R13</v>
          </cell>
          <cell r="C2147">
            <v>7</v>
          </cell>
          <cell r="D2147" t="str">
            <v>LOUPI</v>
          </cell>
          <cell r="F2147">
            <v>2</v>
          </cell>
          <cell r="G2147" t="str">
            <v>2612Z</v>
          </cell>
          <cell r="H2147">
            <v>0</v>
          </cell>
          <cell r="I2147">
            <v>0</v>
          </cell>
          <cell r="J2147">
            <v>0</v>
          </cell>
          <cell r="K2147">
            <v>0</v>
          </cell>
          <cell r="L2147">
            <v>0</v>
          </cell>
          <cell r="M2147">
            <v>0</v>
          </cell>
          <cell r="N2147">
            <v>0</v>
          </cell>
          <cell r="O2147">
            <v>0</v>
          </cell>
          <cell r="P2147">
            <v>0</v>
          </cell>
          <cell r="Q2147">
            <v>0</v>
          </cell>
          <cell r="R2147">
            <v>0</v>
          </cell>
          <cell r="T2147">
            <v>9.4138381318312465</v>
          </cell>
        </row>
        <row r="2148">
          <cell r="A2148" t="str">
            <v>317883999</v>
          </cell>
          <cell r="B2148" t="str">
            <v>R22</v>
          </cell>
          <cell r="C2148">
            <v>246</v>
          </cell>
          <cell r="D2148" t="str">
            <v>PEROUSE MEDICAL</v>
          </cell>
          <cell r="F2148">
            <v>6</v>
          </cell>
          <cell r="G2148" t="str">
            <v>3250A</v>
          </cell>
          <cell r="H2148">
            <v>0</v>
          </cell>
          <cell r="I2148">
            <v>0</v>
          </cell>
          <cell r="J2148">
            <v>0</v>
          </cell>
          <cell r="K2148">
            <v>0</v>
          </cell>
          <cell r="L2148">
            <v>0</v>
          </cell>
          <cell r="M2148">
            <v>1</v>
          </cell>
          <cell r="N2148">
            <v>0</v>
          </cell>
          <cell r="O2148">
            <v>0</v>
          </cell>
          <cell r="P2148">
            <v>0</v>
          </cell>
          <cell r="Q2148">
            <v>0</v>
          </cell>
          <cell r="R2148">
            <v>1</v>
          </cell>
          <cell r="T2148">
            <v>1.0199785909854329</v>
          </cell>
        </row>
        <row r="2149">
          <cell r="A2149" t="str">
            <v>320278393</v>
          </cell>
          <cell r="B2149" t="str">
            <v>R22</v>
          </cell>
          <cell r="C2149">
            <v>249</v>
          </cell>
          <cell r="D2149" t="str">
            <v>SIGEDI</v>
          </cell>
          <cell r="F2149">
            <v>2</v>
          </cell>
          <cell r="G2149" t="str">
            <v>3299Z</v>
          </cell>
          <cell r="H2149">
            <v>0</v>
          </cell>
          <cell r="I2149">
            <v>0</v>
          </cell>
          <cell r="J2149">
            <v>0</v>
          </cell>
          <cell r="K2149">
            <v>0</v>
          </cell>
          <cell r="L2149">
            <v>0</v>
          </cell>
          <cell r="M2149">
            <v>0</v>
          </cell>
          <cell r="N2149">
            <v>0</v>
          </cell>
          <cell r="O2149">
            <v>0</v>
          </cell>
          <cell r="P2149">
            <v>0</v>
          </cell>
          <cell r="Q2149">
            <v>0</v>
          </cell>
          <cell r="R2149">
            <v>0</v>
          </cell>
          <cell r="T2149">
            <v>3.9757765556524949</v>
          </cell>
        </row>
        <row r="2150">
          <cell r="A2150" t="str">
            <v>322095191</v>
          </cell>
          <cell r="B2150" t="str">
            <v>R29</v>
          </cell>
          <cell r="C2150">
            <v>36</v>
          </cell>
          <cell r="D2150" t="str">
            <v>ORMA INFORMATIQUE</v>
          </cell>
          <cell r="F2150">
            <v>5</v>
          </cell>
          <cell r="G2150" t="str">
            <v>6202A</v>
          </cell>
          <cell r="H2150">
            <v>0</v>
          </cell>
          <cell r="I2150">
            <v>0</v>
          </cell>
          <cell r="J2150">
            <v>0</v>
          </cell>
          <cell r="K2150">
            <v>0</v>
          </cell>
          <cell r="L2150">
            <v>0</v>
          </cell>
          <cell r="M2150">
            <v>0</v>
          </cell>
          <cell r="N2150">
            <v>0</v>
          </cell>
          <cell r="O2150">
            <v>0</v>
          </cell>
          <cell r="P2150">
            <v>0</v>
          </cell>
          <cell r="Q2150">
            <v>0</v>
          </cell>
          <cell r="R2150">
            <v>0</v>
          </cell>
          <cell r="T2150">
            <v>3.9958007558403001</v>
          </cell>
        </row>
        <row r="2151">
          <cell r="A2151" t="str">
            <v>323875187</v>
          </cell>
          <cell r="B2151" t="str">
            <v>R30</v>
          </cell>
          <cell r="C2151">
            <v>56</v>
          </cell>
          <cell r="D2151" t="str">
            <v>R F R</v>
          </cell>
          <cell r="F2151">
            <v>9</v>
          </cell>
          <cell r="G2151" t="str">
            <v>7112B</v>
          </cell>
          <cell r="H2151">
            <v>0</v>
          </cell>
          <cell r="I2151">
            <v>0</v>
          </cell>
          <cell r="J2151">
            <v>0</v>
          </cell>
          <cell r="K2151">
            <v>0</v>
          </cell>
          <cell r="L2151">
            <v>0</v>
          </cell>
          <cell r="M2151">
            <v>0</v>
          </cell>
          <cell r="N2151">
            <v>0</v>
          </cell>
          <cell r="O2151">
            <v>1</v>
          </cell>
          <cell r="P2151">
            <v>0</v>
          </cell>
          <cell r="Q2151">
            <v>0</v>
          </cell>
          <cell r="R2151">
            <v>1</v>
          </cell>
          <cell r="T2151">
            <v>4.0092126277991404</v>
          </cell>
        </row>
        <row r="2152">
          <cell r="A2152" t="str">
            <v>327084778</v>
          </cell>
          <cell r="B2152" t="str">
            <v>R07</v>
          </cell>
          <cell r="C2152">
            <v>301</v>
          </cell>
          <cell r="D2152" t="str">
            <v>INT FLAVORS &amp; FRAGRANCES IFF (FRANCE)</v>
          </cell>
          <cell r="F2152">
            <v>51</v>
          </cell>
          <cell r="G2152" t="str">
            <v>2053Z</v>
          </cell>
          <cell r="H2152">
            <v>0</v>
          </cell>
          <cell r="I2152">
            <v>0</v>
          </cell>
          <cell r="J2152">
            <v>0</v>
          </cell>
          <cell r="K2152">
            <v>0</v>
          </cell>
          <cell r="L2152">
            <v>0</v>
          </cell>
          <cell r="M2152">
            <v>0</v>
          </cell>
          <cell r="N2152">
            <v>0</v>
          </cell>
          <cell r="O2152">
            <v>0</v>
          </cell>
          <cell r="P2152">
            <v>0</v>
          </cell>
          <cell r="Q2152">
            <v>2</v>
          </cell>
          <cell r="R2152">
            <v>2</v>
          </cell>
          <cell r="T2152">
            <v>1.0215360940110159</v>
          </cell>
        </row>
        <row r="2153">
          <cell r="A2153" t="str">
            <v>329893515</v>
          </cell>
          <cell r="B2153" t="str">
            <v>R30</v>
          </cell>
          <cell r="C2153">
            <v>6</v>
          </cell>
          <cell r="D2153" t="str">
            <v>DECLIC ENGINEERING</v>
          </cell>
          <cell r="F2153">
            <v>2</v>
          </cell>
          <cell r="G2153" t="str">
            <v>7219Z</v>
          </cell>
          <cell r="H2153">
            <v>0</v>
          </cell>
          <cell r="I2153">
            <v>0</v>
          </cell>
          <cell r="J2153">
            <v>0</v>
          </cell>
          <cell r="K2153">
            <v>0</v>
          </cell>
          <cell r="L2153">
            <v>0</v>
          </cell>
          <cell r="M2153">
            <v>0</v>
          </cell>
          <cell r="N2153">
            <v>0</v>
          </cell>
          <cell r="O2153">
            <v>0</v>
          </cell>
          <cell r="P2153">
            <v>0</v>
          </cell>
          <cell r="Q2153">
            <v>0</v>
          </cell>
          <cell r="R2153">
            <v>0</v>
          </cell>
          <cell r="T2153">
            <v>0.99862678769312063</v>
          </cell>
        </row>
        <row r="2154">
          <cell r="A2154" t="str">
            <v>330838947</v>
          </cell>
          <cell r="B2154" t="str">
            <v>R27</v>
          </cell>
          <cell r="C2154">
            <v>325</v>
          </cell>
          <cell r="D2154" t="str">
            <v>EBP</v>
          </cell>
          <cell r="F2154">
            <v>8</v>
          </cell>
          <cell r="G2154" t="str">
            <v>5829C</v>
          </cell>
          <cell r="H2154">
            <v>0</v>
          </cell>
          <cell r="I2154">
            <v>0</v>
          </cell>
          <cell r="J2154">
            <v>0</v>
          </cell>
          <cell r="K2154">
            <v>0</v>
          </cell>
          <cell r="L2154">
            <v>0</v>
          </cell>
          <cell r="M2154">
            <v>0</v>
          </cell>
          <cell r="N2154">
            <v>0</v>
          </cell>
          <cell r="O2154">
            <v>0</v>
          </cell>
          <cell r="P2154">
            <v>0</v>
          </cell>
          <cell r="Q2154">
            <v>0</v>
          </cell>
          <cell r="R2154">
            <v>0</v>
          </cell>
          <cell r="T2154">
            <v>9.5745865137993214</v>
          </cell>
        </row>
        <row r="2155">
          <cell r="A2155" t="str">
            <v>334028123</v>
          </cell>
          <cell r="B2155" t="str">
            <v>R31</v>
          </cell>
          <cell r="C2155">
            <v>741</v>
          </cell>
          <cell r="D2155" t="str">
            <v>PREDICA ASSURANCES DE PERSONNES</v>
          </cell>
          <cell r="F2155">
            <v>8</v>
          </cell>
          <cell r="G2155" t="str">
            <v>652</v>
          </cell>
          <cell r="H2155">
            <v>0</v>
          </cell>
          <cell r="I2155">
            <v>0</v>
          </cell>
          <cell r="J2155">
            <v>0</v>
          </cell>
          <cell r="K2155">
            <v>0</v>
          </cell>
          <cell r="L2155">
            <v>0</v>
          </cell>
          <cell r="M2155">
            <v>0</v>
          </cell>
          <cell r="N2155">
            <v>0</v>
          </cell>
          <cell r="O2155">
            <v>0</v>
          </cell>
          <cell r="P2155">
            <v>0</v>
          </cell>
          <cell r="Q2155">
            <v>0</v>
          </cell>
          <cell r="R2155">
            <v>0</v>
          </cell>
          <cell r="T2155">
            <v>1.1324374449543266</v>
          </cell>
        </row>
        <row r="2156">
          <cell r="A2156" t="str">
            <v>334174026</v>
          </cell>
          <cell r="B2156" t="str">
            <v>R18</v>
          </cell>
          <cell r="C2156">
            <v>120</v>
          </cell>
          <cell r="D2156" t="str">
            <v>BENNE SA</v>
          </cell>
          <cell r="F2156">
            <v>8</v>
          </cell>
          <cell r="G2156" t="str">
            <v>2822Z</v>
          </cell>
          <cell r="H2156">
            <v>0</v>
          </cell>
          <cell r="I2156">
            <v>0</v>
          </cell>
          <cell r="J2156">
            <v>0</v>
          </cell>
          <cell r="K2156">
            <v>0</v>
          </cell>
          <cell r="L2156">
            <v>0</v>
          </cell>
          <cell r="M2156">
            <v>0</v>
          </cell>
          <cell r="N2156">
            <v>0</v>
          </cell>
          <cell r="O2156">
            <v>0</v>
          </cell>
          <cell r="P2156">
            <v>0</v>
          </cell>
          <cell r="Q2156">
            <v>0</v>
          </cell>
          <cell r="R2156">
            <v>0</v>
          </cell>
          <cell r="T2156">
            <v>4.0025141096041752</v>
          </cell>
        </row>
        <row r="2157">
          <cell r="A2157" t="str">
            <v>334183068</v>
          </cell>
          <cell r="B2157" t="str">
            <v>R27</v>
          </cell>
          <cell r="C2157">
            <v>110</v>
          </cell>
          <cell r="D2157" t="str">
            <v>DATAFIRST</v>
          </cell>
          <cell r="F2157">
            <v>3</v>
          </cell>
          <cell r="G2157" t="str">
            <v>5829C</v>
          </cell>
          <cell r="H2157">
            <v>0</v>
          </cell>
          <cell r="I2157">
            <v>0</v>
          </cell>
          <cell r="J2157">
            <v>0</v>
          </cell>
          <cell r="K2157">
            <v>0</v>
          </cell>
          <cell r="L2157">
            <v>0</v>
          </cell>
          <cell r="M2157">
            <v>0</v>
          </cell>
          <cell r="N2157">
            <v>0</v>
          </cell>
          <cell r="O2157">
            <v>0</v>
          </cell>
          <cell r="P2157">
            <v>0</v>
          </cell>
          <cell r="Q2157">
            <v>0</v>
          </cell>
          <cell r="R2157">
            <v>0</v>
          </cell>
          <cell r="T2157">
            <v>4.0048705637885451</v>
          </cell>
        </row>
        <row r="2158">
          <cell r="A2158" t="str">
            <v>334581469</v>
          </cell>
          <cell r="B2158" t="str">
            <v>R05</v>
          </cell>
          <cell r="C2158">
            <v>30</v>
          </cell>
          <cell r="D2158" t="str">
            <v>COFIM</v>
          </cell>
          <cell r="F2158">
            <v>3</v>
          </cell>
          <cell r="G2158" t="str">
            <v>1623Z</v>
          </cell>
          <cell r="H2158">
            <v>0</v>
          </cell>
          <cell r="I2158">
            <v>0</v>
          </cell>
          <cell r="J2158">
            <v>0</v>
          </cell>
          <cell r="K2158">
            <v>0</v>
          </cell>
          <cell r="L2158">
            <v>0</v>
          </cell>
          <cell r="M2158">
            <v>0</v>
          </cell>
          <cell r="N2158">
            <v>0</v>
          </cell>
          <cell r="O2158">
            <v>0</v>
          </cell>
          <cell r="P2158">
            <v>0</v>
          </cell>
          <cell r="Q2158">
            <v>0</v>
          </cell>
          <cell r="R2158">
            <v>0</v>
          </cell>
          <cell r="T2158">
            <v>3.9971447861785969</v>
          </cell>
        </row>
        <row r="2159">
          <cell r="A2159" t="str">
            <v>334736998</v>
          </cell>
          <cell r="B2159" t="str">
            <v>R30</v>
          </cell>
          <cell r="C2159">
            <v>8</v>
          </cell>
          <cell r="D2159" t="str">
            <v>DETROYAT ASSOCIES</v>
          </cell>
          <cell r="F2159">
            <v>1</v>
          </cell>
          <cell r="G2159" t="str">
            <v>7112B</v>
          </cell>
          <cell r="H2159">
            <v>0</v>
          </cell>
          <cell r="I2159">
            <v>0</v>
          </cell>
          <cell r="J2159">
            <v>0</v>
          </cell>
          <cell r="K2159">
            <v>0</v>
          </cell>
          <cell r="L2159">
            <v>0</v>
          </cell>
          <cell r="M2159">
            <v>1</v>
          </cell>
          <cell r="N2159">
            <v>0</v>
          </cell>
          <cell r="O2159">
            <v>0</v>
          </cell>
          <cell r="P2159">
            <v>0</v>
          </cell>
          <cell r="Q2159">
            <v>0</v>
          </cell>
          <cell r="R2159">
            <v>1</v>
          </cell>
          <cell r="T2159">
            <v>3.9872592532903122</v>
          </cell>
        </row>
        <row r="2160">
          <cell r="A2160" t="str">
            <v>338398068</v>
          </cell>
          <cell r="B2160" t="str">
            <v>R27</v>
          </cell>
          <cell r="C2160">
            <v>6</v>
          </cell>
          <cell r="D2160" t="str">
            <v>INTERNATIONAL GLOBAL CONCEPT</v>
          </cell>
          <cell r="F2160">
            <v>6</v>
          </cell>
          <cell r="G2160" t="str">
            <v>5829C</v>
          </cell>
          <cell r="H2160">
            <v>0</v>
          </cell>
          <cell r="I2160">
            <v>0</v>
          </cell>
          <cell r="J2160">
            <v>0</v>
          </cell>
          <cell r="K2160">
            <v>0</v>
          </cell>
          <cell r="L2160">
            <v>0</v>
          </cell>
          <cell r="M2160">
            <v>0</v>
          </cell>
          <cell r="N2160">
            <v>0</v>
          </cell>
          <cell r="O2160">
            <v>0</v>
          </cell>
          <cell r="P2160">
            <v>0</v>
          </cell>
          <cell r="Q2160">
            <v>2</v>
          </cell>
          <cell r="R2160">
            <v>2</v>
          </cell>
          <cell r="T2160">
            <v>0.99850851826651932</v>
          </cell>
        </row>
        <row r="2161">
          <cell r="A2161" t="str">
            <v>342718889</v>
          </cell>
          <cell r="B2161" t="str">
            <v>R22</v>
          </cell>
          <cell r="C2161">
            <v>3</v>
          </cell>
          <cell r="D2161" t="str">
            <v>EXELMYO</v>
          </cell>
          <cell r="F2161">
            <v>2</v>
          </cell>
          <cell r="G2161" t="str">
            <v>3250A</v>
          </cell>
          <cell r="H2161">
            <v>0</v>
          </cell>
          <cell r="I2161">
            <v>0</v>
          </cell>
          <cell r="J2161">
            <v>0</v>
          </cell>
          <cell r="K2161">
            <v>0</v>
          </cell>
          <cell r="L2161">
            <v>0</v>
          </cell>
          <cell r="M2161">
            <v>0</v>
          </cell>
          <cell r="N2161">
            <v>0</v>
          </cell>
          <cell r="O2161">
            <v>0</v>
          </cell>
          <cell r="P2161">
            <v>0</v>
          </cell>
          <cell r="Q2161">
            <v>0</v>
          </cell>
          <cell r="R2161">
            <v>0</v>
          </cell>
          <cell r="T2161">
            <v>9.5426108377283629</v>
          </cell>
        </row>
        <row r="2162">
          <cell r="A2162" t="str">
            <v>343096087</v>
          </cell>
          <cell r="B2162" t="str">
            <v>R12</v>
          </cell>
          <cell r="C2162">
            <v>127</v>
          </cell>
          <cell r="D2162" t="str">
            <v>CIC ORIO</v>
          </cell>
          <cell r="F2162">
            <v>7</v>
          </cell>
          <cell r="G2162" t="str">
            <v>2511Z</v>
          </cell>
          <cell r="H2162">
            <v>0</v>
          </cell>
          <cell r="I2162">
            <v>0</v>
          </cell>
          <cell r="J2162">
            <v>0</v>
          </cell>
          <cell r="K2162">
            <v>0</v>
          </cell>
          <cell r="L2162">
            <v>0</v>
          </cell>
          <cell r="M2162">
            <v>0</v>
          </cell>
          <cell r="N2162">
            <v>0</v>
          </cell>
          <cell r="O2162">
            <v>0</v>
          </cell>
          <cell r="P2162">
            <v>0</v>
          </cell>
          <cell r="Q2162">
            <v>1</v>
          </cell>
          <cell r="R2162">
            <v>1</v>
          </cell>
          <cell r="T2162">
            <v>3.5324539927423513</v>
          </cell>
        </row>
        <row r="2163">
          <cell r="A2163" t="str">
            <v>345311344</v>
          </cell>
          <cell r="B2163" t="str">
            <v>R03</v>
          </cell>
          <cell r="C2163">
            <v>134</v>
          </cell>
          <cell r="D2163" t="str">
            <v>TRADITION TRAITEUR</v>
          </cell>
          <cell r="F2163">
            <v>1</v>
          </cell>
          <cell r="G2163" t="str">
            <v>1073Z</v>
          </cell>
          <cell r="H2163">
            <v>0</v>
          </cell>
          <cell r="I2163">
            <v>0</v>
          </cell>
          <cell r="J2163">
            <v>0</v>
          </cell>
          <cell r="K2163">
            <v>0</v>
          </cell>
          <cell r="L2163">
            <v>0</v>
          </cell>
          <cell r="M2163">
            <v>0</v>
          </cell>
          <cell r="N2163">
            <v>0</v>
          </cell>
          <cell r="O2163">
            <v>0</v>
          </cell>
          <cell r="P2163">
            <v>0</v>
          </cell>
          <cell r="Q2163">
            <v>0</v>
          </cell>
          <cell r="R2163">
            <v>0</v>
          </cell>
          <cell r="T2163">
            <v>9.4310998726158832</v>
          </cell>
        </row>
        <row r="2164">
          <cell r="A2164" t="str">
            <v>348855230</v>
          </cell>
          <cell r="B2164" t="str">
            <v>R30</v>
          </cell>
          <cell r="C2164">
            <v>4</v>
          </cell>
          <cell r="D2164" t="str">
            <v>AGDIA BIOFORDS</v>
          </cell>
          <cell r="F2164">
            <v>2</v>
          </cell>
          <cell r="G2164" t="str">
            <v>7112B</v>
          </cell>
          <cell r="H2164">
            <v>0</v>
          </cell>
          <cell r="I2164">
            <v>0</v>
          </cell>
          <cell r="J2164">
            <v>0</v>
          </cell>
          <cell r="K2164">
            <v>0</v>
          </cell>
          <cell r="L2164">
            <v>0</v>
          </cell>
          <cell r="M2164">
            <v>0</v>
          </cell>
          <cell r="N2164">
            <v>0</v>
          </cell>
          <cell r="O2164">
            <v>0</v>
          </cell>
          <cell r="P2164">
            <v>0</v>
          </cell>
          <cell r="Q2164">
            <v>0</v>
          </cell>
          <cell r="R2164">
            <v>0</v>
          </cell>
          <cell r="T2164">
            <v>9.5191432574745569</v>
          </cell>
        </row>
        <row r="2165">
          <cell r="A2165" t="str">
            <v>349386342</v>
          </cell>
          <cell r="B2165" t="str">
            <v>R27</v>
          </cell>
          <cell r="C2165">
            <v>19</v>
          </cell>
          <cell r="D2165" t="str">
            <v>SYSTONIC</v>
          </cell>
          <cell r="F2165">
            <v>6</v>
          </cell>
          <cell r="G2165" t="str">
            <v>5829C</v>
          </cell>
          <cell r="H2165">
            <v>0</v>
          </cell>
          <cell r="I2165">
            <v>0</v>
          </cell>
          <cell r="J2165">
            <v>0</v>
          </cell>
          <cell r="K2165">
            <v>0</v>
          </cell>
          <cell r="L2165">
            <v>0</v>
          </cell>
          <cell r="M2165">
            <v>0</v>
          </cell>
          <cell r="N2165">
            <v>0</v>
          </cell>
          <cell r="O2165">
            <v>0</v>
          </cell>
          <cell r="P2165">
            <v>0</v>
          </cell>
          <cell r="Q2165">
            <v>1</v>
          </cell>
          <cell r="R2165">
            <v>1</v>
          </cell>
          <cell r="T2165">
            <v>9.550829062637133</v>
          </cell>
        </row>
        <row r="2166">
          <cell r="A2166" t="str">
            <v>350324695</v>
          </cell>
          <cell r="B2166" t="str">
            <v>R11</v>
          </cell>
          <cell r="C2166">
            <v>96</v>
          </cell>
          <cell r="D2166" t="str">
            <v>ISOCAB FRANCE</v>
          </cell>
          <cell r="F2166">
            <v>1</v>
          </cell>
          <cell r="G2166" t="str">
            <v>2433Z</v>
          </cell>
          <cell r="H2166">
            <v>0</v>
          </cell>
          <cell r="I2166">
            <v>0</v>
          </cell>
          <cell r="J2166">
            <v>0</v>
          </cell>
          <cell r="K2166">
            <v>0</v>
          </cell>
          <cell r="L2166">
            <v>0</v>
          </cell>
          <cell r="M2166">
            <v>0</v>
          </cell>
          <cell r="N2166">
            <v>0</v>
          </cell>
          <cell r="O2166">
            <v>0</v>
          </cell>
          <cell r="P2166">
            <v>0</v>
          </cell>
          <cell r="Q2166">
            <v>1</v>
          </cell>
          <cell r="R2166">
            <v>1</v>
          </cell>
          <cell r="T2166">
            <v>9.4607575027013091</v>
          </cell>
        </row>
        <row r="2167">
          <cell r="A2167" t="str">
            <v>350383253</v>
          </cell>
          <cell r="B2167" t="str">
            <v>R29</v>
          </cell>
          <cell r="C2167">
            <v>100</v>
          </cell>
          <cell r="D2167" t="str">
            <v>CERNER France</v>
          </cell>
          <cell r="F2167">
            <v>30</v>
          </cell>
          <cell r="G2167" t="str">
            <v>6201Z</v>
          </cell>
          <cell r="H2167">
            <v>0</v>
          </cell>
          <cell r="I2167">
            <v>0</v>
          </cell>
          <cell r="J2167">
            <v>0</v>
          </cell>
          <cell r="K2167">
            <v>0</v>
          </cell>
          <cell r="L2167">
            <v>0</v>
          </cell>
          <cell r="M2167">
            <v>0</v>
          </cell>
          <cell r="N2167">
            <v>0</v>
          </cell>
          <cell r="O2167">
            <v>0</v>
          </cell>
          <cell r="P2167">
            <v>0</v>
          </cell>
          <cell r="Q2167">
            <v>2</v>
          </cell>
          <cell r="R2167">
            <v>2</v>
          </cell>
          <cell r="T2167">
            <v>1.0059213442495638</v>
          </cell>
        </row>
        <row r="2168">
          <cell r="A2168" t="str">
            <v>350620498</v>
          </cell>
          <cell r="B2168" t="str">
            <v>R03</v>
          </cell>
          <cell r="C2168">
            <v>9</v>
          </cell>
          <cell r="D2168" t="str">
            <v>HOLISTICA</v>
          </cell>
          <cell r="F2168">
            <v>1</v>
          </cell>
          <cell r="G2168" t="str">
            <v>1086Z</v>
          </cell>
          <cell r="H2168">
            <v>0</v>
          </cell>
          <cell r="I2168">
            <v>0</v>
          </cell>
          <cell r="J2168">
            <v>0</v>
          </cell>
          <cell r="K2168">
            <v>0</v>
          </cell>
          <cell r="L2168">
            <v>0</v>
          </cell>
          <cell r="M2168">
            <v>0</v>
          </cell>
          <cell r="N2168">
            <v>0</v>
          </cell>
          <cell r="O2168">
            <v>0</v>
          </cell>
          <cell r="P2168">
            <v>0</v>
          </cell>
          <cell r="Q2168">
            <v>0</v>
          </cell>
          <cell r="R2168">
            <v>0</v>
          </cell>
          <cell r="T2168">
            <v>9.6060569189953444</v>
          </cell>
        </row>
        <row r="2169">
          <cell r="A2169" t="str">
            <v>377559265</v>
          </cell>
          <cell r="B2169" t="str">
            <v>R03</v>
          </cell>
          <cell r="C2169">
            <v>30</v>
          </cell>
          <cell r="D2169" t="str">
            <v>PLANTEX</v>
          </cell>
          <cell r="F2169">
            <v>10</v>
          </cell>
          <cell r="G2169" t="str">
            <v>1089Z</v>
          </cell>
          <cell r="H2169">
            <v>0</v>
          </cell>
          <cell r="I2169">
            <v>0</v>
          </cell>
          <cell r="J2169">
            <v>0</v>
          </cell>
          <cell r="K2169">
            <v>0</v>
          </cell>
          <cell r="L2169">
            <v>0</v>
          </cell>
          <cell r="M2169">
            <v>0</v>
          </cell>
          <cell r="N2169">
            <v>0</v>
          </cell>
          <cell r="O2169">
            <v>0</v>
          </cell>
          <cell r="P2169">
            <v>0</v>
          </cell>
          <cell r="Q2169">
            <v>0</v>
          </cell>
          <cell r="R2169">
            <v>0</v>
          </cell>
          <cell r="T2169">
            <v>1.041083853305306</v>
          </cell>
        </row>
        <row r="2170">
          <cell r="A2170" t="str">
            <v>378557474</v>
          </cell>
          <cell r="B2170" t="str">
            <v>R12</v>
          </cell>
          <cell r="C2170">
            <v>4</v>
          </cell>
          <cell r="D2170" t="str">
            <v>SECURIDEV</v>
          </cell>
          <cell r="F2170">
            <v>1</v>
          </cell>
          <cell r="G2170" t="str">
            <v>2572Z</v>
          </cell>
          <cell r="H2170">
            <v>0</v>
          </cell>
          <cell r="I2170">
            <v>0</v>
          </cell>
          <cell r="J2170">
            <v>0</v>
          </cell>
          <cell r="K2170">
            <v>0</v>
          </cell>
          <cell r="L2170">
            <v>0</v>
          </cell>
          <cell r="M2170">
            <v>0</v>
          </cell>
          <cell r="N2170">
            <v>0</v>
          </cell>
          <cell r="O2170">
            <v>0</v>
          </cell>
          <cell r="P2170">
            <v>0</v>
          </cell>
          <cell r="Q2170">
            <v>0</v>
          </cell>
          <cell r="R2170">
            <v>0</v>
          </cell>
          <cell r="T2170">
            <v>0.98247983920530146</v>
          </cell>
        </row>
        <row r="2171">
          <cell r="A2171" t="str">
            <v>378788616</v>
          </cell>
          <cell r="B2171" t="str">
            <v>R12</v>
          </cell>
          <cell r="C2171">
            <v>55</v>
          </cell>
          <cell r="D2171" t="str">
            <v>VERBOM</v>
          </cell>
          <cell r="F2171">
            <v>2</v>
          </cell>
          <cell r="G2171" t="str">
            <v>2573B</v>
          </cell>
          <cell r="H2171">
            <v>0</v>
          </cell>
          <cell r="I2171">
            <v>0</v>
          </cell>
          <cell r="J2171">
            <v>0</v>
          </cell>
          <cell r="K2171">
            <v>0</v>
          </cell>
          <cell r="L2171">
            <v>0</v>
          </cell>
          <cell r="M2171">
            <v>0</v>
          </cell>
          <cell r="N2171">
            <v>0</v>
          </cell>
          <cell r="O2171">
            <v>0</v>
          </cell>
          <cell r="P2171">
            <v>0</v>
          </cell>
          <cell r="Q2171">
            <v>0</v>
          </cell>
          <cell r="R2171">
            <v>0</v>
          </cell>
          <cell r="T2171">
            <v>9.1515138298558671</v>
          </cell>
        </row>
        <row r="2172">
          <cell r="A2172" t="str">
            <v>379823131</v>
          </cell>
          <cell r="B2172" t="str">
            <v>R30</v>
          </cell>
          <cell r="C2172">
            <v>4</v>
          </cell>
          <cell r="D2172" t="str">
            <v>VERT-MARINE</v>
          </cell>
          <cell r="F2172">
            <v>1</v>
          </cell>
          <cell r="G2172" t="str">
            <v>7219Z</v>
          </cell>
          <cell r="H2172">
            <v>0</v>
          </cell>
          <cell r="I2172">
            <v>0</v>
          </cell>
          <cell r="J2172">
            <v>0</v>
          </cell>
          <cell r="K2172">
            <v>0</v>
          </cell>
          <cell r="L2172">
            <v>0</v>
          </cell>
          <cell r="M2172">
            <v>0</v>
          </cell>
          <cell r="N2172">
            <v>0</v>
          </cell>
          <cell r="O2172">
            <v>0</v>
          </cell>
          <cell r="P2172">
            <v>0</v>
          </cell>
          <cell r="Q2172">
            <v>0</v>
          </cell>
          <cell r="R2172">
            <v>0</v>
          </cell>
          <cell r="T2172">
            <v>9.4734881506747257</v>
          </cell>
        </row>
        <row r="2173">
          <cell r="A2173" t="str">
            <v>380243725</v>
          </cell>
          <cell r="B2173" t="str">
            <v>R07</v>
          </cell>
          <cell r="C2173">
            <v>35</v>
          </cell>
          <cell r="D2173" t="str">
            <v>FCA FERTILISANTS</v>
          </cell>
          <cell r="F2173">
            <v>1</v>
          </cell>
          <cell r="G2173" t="str">
            <v>2015Z</v>
          </cell>
          <cell r="H2173">
            <v>0</v>
          </cell>
          <cell r="I2173">
            <v>0</v>
          </cell>
          <cell r="J2173">
            <v>0</v>
          </cell>
          <cell r="K2173">
            <v>0</v>
          </cell>
          <cell r="L2173">
            <v>0</v>
          </cell>
          <cell r="M2173">
            <v>0</v>
          </cell>
          <cell r="N2173">
            <v>0</v>
          </cell>
          <cell r="O2173">
            <v>0</v>
          </cell>
          <cell r="P2173">
            <v>0</v>
          </cell>
          <cell r="Q2173">
            <v>0</v>
          </cell>
          <cell r="R2173">
            <v>0</v>
          </cell>
          <cell r="T2173">
            <v>3.9942959547016179</v>
          </cell>
        </row>
        <row r="2174">
          <cell r="A2174" t="str">
            <v>380307272</v>
          </cell>
          <cell r="B2174" t="str">
            <v>R22</v>
          </cell>
          <cell r="C2174">
            <v>191</v>
          </cell>
          <cell r="D2174" t="str">
            <v>GRANGE</v>
          </cell>
          <cell r="F2174">
            <v>1</v>
          </cell>
          <cell r="G2174" t="str">
            <v>3109B</v>
          </cell>
          <cell r="H2174">
            <v>0</v>
          </cell>
          <cell r="I2174">
            <v>0</v>
          </cell>
          <cell r="J2174">
            <v>0</v>
          </cell>
          <cell r="K2174">
            <v>0</v>
          </cell>
          <cell r="L2174">
            <v>0</v>
          </cell>
          <cell r="M2174">
            <v>0</v>
          </cell>
          <cell r="N2174">
            <v>0</v>
          </cell>
          <cell r="O2174">
            <v>0</v>
          </cell>
          <cell r="P2174">
            <v>0</v>
          </cell>
          <cell r="Q2174">
            <v>0</v>
          </cell>
          <cell r="R2174">
            <v>0</v>
          </cell>
          <cell r="T2174">
            <v>3.9828802565331247</v>
          </cell>
        </row>
        <row r="2175">
          <cell r="A2175" t="str">
            <v>380474494</v>
          </cell>
          <cell r="B2175" t="str">
            <v>R29</v>
          </cell>
          <cell r="C2175">
            <v>1461</v>
          </cell>
          <cell r="D2175" t="str">
            <v>EURO INFORMATION DEVELOPPEMENTS</v>
          </cell>
          <cell r="F2175">
            <v>37</v>
          </cell>
          <cell r="G2175" t="str">
            <v>6201Z</v>
          </cell>
          <cell r="H2175">
            <v>0</v>
          </cell>
          <cell r="I2175">
            <v>0</v>
          </cell>
          <cell r="J2175">
            <v>0</v>
          </cell>
          <cell r="K2175">
            <v>0</v>
          </cell>
          <cell r="L2175">
            <v>0</v>
          </cell>
          <cell r="M2175">
            <v>0</v>
          </cell>
          <cell r="N2175">
            <v>0</v>
          </cell>
          <cell r="O2175">
            <v>0</v>
          </cell>
          <cell r="P2175">
            <v>0</v>
          </cell>
          <cell r="Q2175">
            <v>0</v>
          </cell>
          <cell r="R2175">
            <v>0</v>
          </cell>
          <cell r="T2175">
            <v>1.0096807814210123</v>
          </cell>
        </row>
        <row r="2176">
          <cell r="A2176" t="str">
            <v>380619759</v>
          </cell>
          <cell r="B2176" t="str">
            <v>R03</v>
          </cell>
          <cell r="C2176">
            <v>119</v>
          </cell>
          <cell r="D2176" t="str">
            <v>EVELIA</v>
          </cell>
          <cell r="F2176">
            <v>1</v>
          </cell>
          <cell r="G2176" t="str">
            <v>1061A</v>
          </cell>
          <cell r="H2176">
            <v>0</v>
          </cell>
          <cell r="I2176">
            <v>0</v>
          </cell>
          <cell r="J2176">
            <v>0</v>
          </cell>
          <cell r="K2176">
            <v>0</v>
          </cell>
          <cell r="L2176">
            <v>0</v>
          </cell>
          <cell r="M2176">
            <v>0</v>
          </cell>
          <cell r="N2176">
            <v>0</v>
          </cell>
          <cell r="O2176">
            <v>0</v>
          </cell>
          <cell r="P2176">
            <v>0</v>
          </cell>
          <cell r="Q2176">
            <v>0</v>
          </cell>
          <cell r="R2176">
            <v>0</v>
          </cell>
          <cell r="T2176">
            <v>3.9694186172718751</v>
          </cell>
        </row>
        <row r="2177">
          <cell r="A2177" t="str">
            <v>380671750</v>
          </cell>
          <cell r="B2177" t="str">
            <v>R11</v>
          </cell>
          <cell r="C2177">
            <v>22</v>
          </cell>
          <cell r="D2177" t="str">
            <v>FONDERIE D ANJOU</v>
          </cell>
          <cell r="F2177">
            <v>1</v>
          </cell>
          <cell r="G2177" t="str">
            <v>2453Z</v>
          </cell>
          <cell r="H2177">
            <v>0</v>
          </cell>
          <cell r="I2177">
            <v>0</v>
          </cell>
          <cell r="J2177">
            <v>0</v>
          </cell>
          <cell r="K2177">
            <v>0</v>
          </cell>
          <cell r="L2177">
            <v>0</v>
          </cell>
          <cell r="M2177">
            <v>0</v>
          </cell>
          <cell r="N2177">
            <v>0</v>
          </cell>
          <cell r="O2177">
            <v>0</v>
          </cell>
          <cell r="P2177">
            <v>0</v>
          </cell>
          <cell r="Q2177">
            <v>0</v>
          </cell>
          <cell r="R2177">
            <v>0</v>
          </cell>
          <cell r="T2177">
            <v>3.9819011008204876</v>
          </cell>
        </row>
        <row r="2178">
          <cell r="A2178" t="str">
            <v>381264688</v>
          </cell>
          <cell r="B2178" t="str">
            <v>R30</v>
          </cell>
          <cell r="C2178">
            <v>214</v>
          </cell>
          <cell r="D2178" t="str">
            <v>B.V.A.</v>
          </cell>
          <cell r="F2178">
            <v>65</v>
          </cell>
          <cell r="G2178" t="str">
            <v>7320Z</v>
          </cell>
          <cell r="H2178">
            <v>0</v>
          </cell>
          <cell r="I2178">
            <v>0</v>
          </cell>
          <cell r="J2178">
            <v>0</v>
          </cell>
          <cell r="K2178">
            <v>0</v>
          </cell>
          <cell r="L2178">
            <v>0</v>
          </cell>
          <cell r="M2178">
            <v>2</v>
          </cell>
          <cell r="N2178">
            <v>0</v>
          </cell>
          <cell r="O2178">
            <v>0</v>
          </cell>
          <cell r="P2178">
            <v>0</v>
          </cell>
          <cell r="Q2178">
            <v>0</v>
          </cell>
          <cell r="R2178">
            <v>2</v>
          </cell>
          <cell r="T2178">
            <v>1.135924097211263</v>
          </cell>
        </row>
        <row r="2179">
          <cell r="A2179" t="str">
            <v>381640390</v>
          </cell>
          <cell r="B2179" t="str">
            <v>R12</v>
          </cell>
          <cell r="C2179">
            <v>12</v>
          </cell>
          <cell r="D2179" t="str">
            <v>ATELIER RECTIF PROFIL DE PRECISION</v>
          </cell>
          <cell r="F2179">
            <v>2</v>
          </cell>
          <cell r="G2179" t="str">
            <v>2562B</v>
          </cell>
          <cell r="H2179">
            <v>0</v>
          </cell>
          <cell r="I2179">
            <v>0</v>
          </cell>
          <cell r="J2179">
            <v>0</v>
          </cell>
          <cell r="K2179">
            <v>0</v>
          </cell>
          <cell r="L2179">
            <v>0</v>
          </cell>
          <cell r="M2179">
            <v>0</v>
          </cell>
          <cell r="N2179">
            <v>0</v>
          </cell>
          <cell r="O2179">
            <v>0</v>
          </cell>
          <cell r="P2179">
            <v>0</v>
          </cell>
          <cell r="Q2179">
            <v>0</v>
          </cell>
          <cell r="R2179">
            <v>0</v>
          </cell>
          <cell r="T2179">
            <v>3.8517447448444</v>
          </cell>
        </row>
        <row r="2180">
          <cell r="A2180" t="str">
            <v>382310225</v>
          </cell>
          <cell r="B2180" t="str">
            <v>R27</v>
          </cell>
          <cell r="C2180">
            <v>8</v>
          </cell>
          <cell r="D2180" t="str">
            <v>LORIENNE</v>
          </cell>
          <cell r="F2180">
            <v>3</v>
          </cell>
          <cell r="G2180" t="str">
            <v>5829C</v>
          </cell>
          <cell r="H2180">
            <v>0</v>
          </cell>
          <cell r="I2180">
            <v>0</v>
          </cell>
          <cell r="J2180">
            <v>0</v>
          </cell>
          <cell r="K2180">
            <v>0</v>
          </cell>
          <cell r="L2180">
            <v>0</v>
          </cell>
          <cell r="M2180">
            <v>0</v>
          </cell>
          <cell r="N2180">
            <v>0</v>
          </cell>
          <cell r="O2180">
            <v>0</v>
          </cell>
          <cell r="P2180">
            <v>0</v>
          </cell>
          <cell r="Q2180">
            <v>0</v>
          </cell>
          <cell r="R2180">
            <v>0</v>
          </cell>
          <cell r="T2180">
            <v>9.5153315650915804</v>
          </cell>
        </row>
        <row r="2181">
          <cell r="A2181" t="str">
            <v>382564805</v>
          </cell>
          <cell r="B2181" t="str">
            <v>R22</v>
          </cell>
          <cell r="C2181">
            <v>76</v>
          </cell>
          <cell r="D2181" t="str">
            <v>CHAUVIN OPSIA</v>
          </cell>
          <cell r="F2181">
            <v>4</v>
          </cell>
          <cell r="G2181" t="str">
            <v>3250A</v>
          </cell>
          <cell r="H2181">
            <v>0</v>
          </cell>
          <cell r="I2181">
            <v>0</v>
          </cell>
          <cell r="J2181">
            <v>0</v>
          </cell>
          <cell r="K2181">
            <v>0</v>
          </cell>
          <cell r="L2181">
            <v>0</v>
          </cell>
          <cell r="M2181">
            <v>0</v>
          </cell>
          <cell r="N2181">
            <v>0</v>
          </cell>
          <cell r="O2181">
            <v>0</v>
          </cell>
          <cell r="P2181">
            <v>0</v>
          </cell>
          <cell r="Q2181">
            <v>0</v>
          </cell>
          <cell r="R2181">
            <v>0</v>
          </cell>
          <cell r="T2181">
            <v>1.0030100528076376</v>
          </cell>
        </row>
        <row r="2182">
          <cell r="A2182" t="str">
            <v>382679124</v>
          </cell>
          <cell r="B2182" t="str">
            <v>R10</v>
          </cell>
          <cell r="C2182">
            <v>131</v>
          </cell>
          <cell r="D2182" t="str">
            <v>EUROBETON FRANCE</v>
          </cell>
          <cell r="F2182">
            <v>1</v>
          </cell>
          <cell r="G2182" t="str">
            <v>2361Z</v>
          </cell>
          <cell r="H2182">
            <v>0</v>
          </cell>
          <cell r="I2182">
            <v>0</v>
          </cell>
          <cell r="J2182">
            <v>0</v>
          </cell>
          <cell r="K2182">
            <v>0</v>
          </cell>
          <cell r="L2182">
            <v>0</v>
          </cell>
          <cell r="M2182">
            <v>0</v>
          </cell>
          <cell r="N2182">
            <v>0</v>
          </cell>
          <cell r="O2182">
            <v>0</v>
          </cell>
          <cell r="P2182">
            <v>0</v>
          </cell>
          <cell r="Q2182">
            <v>0</v>
          </cell>
          <cell r="R2182">
            <v>0</v>
          </cell>
          <cell r="T2182">
            <v>3.9714794332553676</v>
          </cell>
        </row>
        <row r="2183">
          <cell r="A2183" t="str">
            <v>382760320</v>
          </cell>
          <cell r="B2183" t="str">
            <v>R15</v>
          </cell>
          <cell r="C2183">
            <v>131</v>
          </cell>
          <cell r="D2183" t="str">
            <v>SAUTER REGULATION</v>
          </cell>
          <cell r="F2183">
            <v>2</v>
          </cell>
          <cell r="G2183" t="str">
            <v>2651B</v>
          </cell>
          <cell r="H2183">
            <v>0</v>
          </cell>
          <cell r="I2183">
            <v>0</v>
          </cell>
          <cell r="J2183">
            <v>0</v>
          </cell>
          <cell r="K2183">
            <v>0</v>
          </cell>
          <cell r="L2183">
            <v>0</v>
          </cell>
          <cell r="M2183">
            <v>0</v>
          </cell>
          <cell r="N2183">
            <v>0</v>
          </cell>
          <cell r="O2183">
            <v>0</v>
          </cell>
          <cell r="P2183">
            <v>0</v>
          </cell>
          <cell r="Q2183">
            <v>0</v>
          </cell>
          <cell r="R2183">
            <v>0</v>
          </cell>
          <cell r="T2183">
            <v>4.0267406888695225</v>
          </cell>
        </row>
        <row r="2184">
          <cell r="A2184" t="str">
            <v>383066602</v>
          </cell>
          <cell r="B2184" t="str">
            <v>R24</v>
          </cell>
          <cell r="C2184">
            <v>25</v>
          </cell>
          <cell r="D2184" t="str">
            <v>ALMETAL FRANCE</v>
          </cell>
          <cell r="F2184">
            <v>1</v>
          </cell>
          <cell r="G2184" t="str">
            <v>3832Z</v>
          </cell>
          <cell r="H2184">
            <v>0</v>
          </cell>
          <cell r="I2184">
            <v>0</v>
          </cell>
          <cell r="J2184">
            <v>0</v>
          </cell>
          <cell r="K2184">
            <v>0</v>
          </cell>
          <cell r="L2184">
            <v>0</v>
          </cell>
          <cell r="M2184">
            <v>0</v>
          </cell>
          <cell r="N2184">
            <v>0</v>
          </cell>
          <cell r="O2184">
            <v>0</v>
          </cell>
          <cell r="P2184">
            <v>0</v>
          </cell>
          <cell r="Q2184">
            <v>0</v>
          </cell>
          <cell r="R2184">
            <v>0</v>
          </cell>
          <cell r="T2184">
            <v>8.399501991536777</v>
          </cell>
        </row>
        <row r="2185">
          <cell r="A2185" t="str">
            <v>383474046</v>
          </cell>
          <cell r="B2185" t="str">
            <v>R09</v>
          </cell>
          <cell r="C2185">
            <v>50</v>
          </cell>
          <cell r="D2185" t="str">
            <v>DS SMITH DUCAPLAST</v>
          </cell>
          <cell r="F2185">
            <v>2</v>
          </cell>
          <cell r="G2185" t="str">
            <v>2222Z</v>
          </cell>
          <cell r="H2185">
            <v>0</v>
          </cell>
          <cell r="I2185">
            <v>0</v>
          </cell>
          <cell r="J2185">
            <v>0</v>
          </cell>
          <cell r="K2185">
            <v>0</v>
          </cell>
          <cell r="L2185">
            <v>0</v>
          </cell>
          <cell r="M2185">
            <v>0</v>
          </cell>
          <cell r="N2185">
            <v>0</v>
          </cell>
          <cell r="O2185">
            <v>0</v>
          </cell>
          <cell r="P2185">
            <v>0</v>
          </cell>
          <cell r="Q2185">
            <v>0</v>
          </cell>
          <cell r="R2185">
            <v>0</v>
          </cell>
          <cell r="T2185">
            <v>4.0459482536817744</v>
          </cell>
        </row>
        <row r="2186">
          <cell r="A2186" t="str">
            <v>383494119</v>
          </cell>
          <cell r="B2186" t="str">
            <v>R29</v>
          </cell>
          <cell r="C2186">
            <v>3</v>
          </cell>
          <cell r="D2186" t="str">
            <v>CARRE CASTAN CONSULTANTS</v>
          </cell>
          <cell r="F2186">
            <v>2</v>
          </cell>
          <cell r="G2186" t="str">
            <v>6311Z</v>
          </cell>
          <cell r="H2186">
            <v>0</v>
          </cell>
          <cell r="I2186">
            <v>0</v>
          </cell>
          <cell r="J2186">
            <v>0</v>
          </cell>
          <cell r="K2186">
            <v>0</v>
          </cell>
          <cell r="L2186">
            <v>0</v>
          </cell>
          <cell r="M2186">
            <v>0</v>
          </cell>
          <cell r="N2186">
            <v>0</v>
          </cell>
          <cell r="O2186">
            <v>1</v>
          </cell>
          <cell r="P2186">
            <v>0</v>
          </cell>
          <cell r="Q2186">
            <v>0</v>
          </cell>
          <cell r="R2186">
            <v>1</v>
          </cell>
          <cell r="T2186">
            <v>3.990071326242024</v>
          </cell>
        </row>
        <row r="2187">
          <cell r="A2187" t="str">
            <v>383897378</v>
          </cell>
          <cell r="B2187" t="str">
            <v>R03</v>
          </cell>
          <cell r="C2187">
            <v>236</v>
          </cell>
          <cell r="D2187" t="str">
            <v>PROVIMI FRANCE</v>
          </cell>
          <cell r="F2187">
            <v>1</v>
          </cell>
          <cell r="G2187" t="str">
            <v>1091Z</v>
          </cell>
          <cell r="H2187">
            <v>0</v>
          </cell>
          <cell r="I2187">
            <v>0</v>
          </cell>
          <cell r="J2187">
            <v>0</v>
          </cell>
          <cell r="K2187">
            <v>0</v>
          </cell>
          <cell r="L2187">
            <v>0</v>
          </cell>
          <cell r="M2187">
            <v>0</v>
          </cell>
          <cell r="N2187">
            <v>0</v>
          </cell>
          <cell r="O2187">
            <v>0</v>
          </cell>
          <cell r="P2187">
            <v>0</v>
          </cell>
          <cell r="Q2187">
            <v>0</v>
          </cell>
          <cell r="R2187">
            <v>0</v>
          </cell>
          <cell r="T2187">
            <v>4.0430556019822177</v>
          </cell>
        </row>
        <row r="2188">
          <cell r="A2188" t="str">
            <v>384063467</v>
          </cell>
          <cell r="B2188" t="str">
            <v>R17</v>
          </cell>
          <cell r="C2188">
            <v>13</v>
          </cell>
          <cell r="D2188" t="str">
            <v>E-T-A ELECTRO TECHNIQUES</v>
          </cell>
          <cell r="F2188">
            <v>1</v>
          </cell>
          <cell r="G2188" t="str">
            <v>27</v>
          </cell>
          <cell r="H2188">
            <v>0</v>
          </cell>
          <cell r="I2188">
            <v>0</v>
          </cell>
          <cell r="J2188">
            <v>0</v>
          </cell>
          <cell r="K2188">
            <v>0</v>
          </cell>
          <cell r="L2188">
            <v>0</v>
          </cell>
          <cell r="M2188">
            <v>0</v>
          </cell>
          <cell r="N2188">
            <v>0</v>
          </cell>
          <cell r="O2188">
            <v>0</v>
          </cell>
          <cell r="P2188">
            <v>0</v>
          </cell>
          <cell r="Q2188">
            <v>0</v>
          </cell>
          <cell r="R2188">
            <v>0</v>
          </cell>
          <cell r="T2188">
            <v>9.4995838248044677</v>
          </cell>
        </row>
        <row r="2189">
          <cell r="A2189" t="str">
            <v>384697363</v>
          </cell>
          <cell r="B2189" t="str">
            <v>R05</v>
          </cell>
          <cell r="C2189">
            <v>5</v>
          </cell>
          <cell r="D2189" t="str">
            <v>MERCORNE</v>
          </cell>
          <cell r="F2189">
            <v>1</v>
          </cell>
          <cell r="G2189" t="str">
            <v>161</v>
          </cell>
          <cell r="H2189">
            <v>0</v>
          </cell>
          <cell r="I2189">
            <v>0</v>
          </cell>
          <cell r="J2189">
            <v>0</v>
          </cell>
          <cell r="K2189">
            <v>0</v>
          </cell>
          <cell r="L2189">
            <v>0</v>
          </cell>
          <cell r="M2189">
            <v>0</v>
          </cell>
          <cell r="N2189">
            <v>0</v>
          </cell>
          <cell r="O2189">
            <v>0</v>
          </cell>
          <cell r="P2189">
            <v>0</v>
          </cell>
          <cell r="Q2189">
            <v>0</v>
          </cell>
          <cell r="R2189">
            <v>0</v>
          </cell>
          <cell r="T2189">
            <v>8.6729054002355284</v>
          </cell>
        </row>
        <row r="2190">
          <cell r="A2190" t="str">
            <v>384972212</v>
          </cell>
          <cell r="B2190" t="str">
            <v>R30</v>
          </cell>
          <cell r="C2190">
            <v>26</v>
          </cell>
          <cell r="D2190" t="str">
            <v>ELLIPSA</v>
          </cell>
          <cell r="F2190">
            <v>8</v>
          </cell>
          <cell r="G2190" t="str">
            <v>7022Z</v>
          </cell>
          <cell r="H2190">
            <v>0</v>
          </cell>
          <cell r="I2190">
            <v>0</v>
          </cell>
          <cell r="J2190">
            <v>0</v>
          </cell>
          <cell r="K2190">
            <v>0</v>
          </cell>
          <cell r="L2190">
            <v>0</v>
          </cell>
          <cell r="M2190">
            <v>1</v>
          </cell>
          <cell r="N2190">
            <v>0</v>
          </cell>
          <cell r="O2190">
            <v>0</v>
          </cell>
          <cell r="P2190">
            <v>0</v>
          </cell>
          <cell r="Q2190">
            <v>0</v>
          </cell>
          <cell r="R2190">
            <v>1</v>
          </cell>
          <cell r="T2190">
            <v>3.9899804899400162</v>
          </cell>
        </row>
        <row r="2191">
          <cell r="A2191" t="str">
            <v>385176607</v>
          </cell>
          <cell r="B2191" t="str">
            <v>R29</v>
          </cell>
          <cell r="C2191">
            <v>54</v>
          </cell>
          <cell r="D2191" t="str">
            <v>DATALLIANCE</v>
          </cell>
          <cell r="F2191">
            <v>7</v>
          </cell>
          <cell r="G2191" t="str">
            <v>6202A</v>
          </cell>
          <cell r="H2191">
            <v>0</v>
          </cell>
          <cell r="I2191">
            <v>0</v>
          </cell>
          <cell r="J2191">
            <v>0</v>
          </cell>
          <cell r="K2191">
            <v>0</v>
          </cell>
          <cell r="L2191">
            <v>0</v>
          </cell>
          <cell r="M2191">
            <v>0</v>
          </cell>
          <cell r="N2191">
            <v>0</v>
          </cell>
          <cell r="O2191">
            <v>1</v>
          </cell>
          <cell r="P2191">
            <v>0</v>
          </cell>
          <cell r="Q2191">
            <v>0</v>
          </cell>
          <cell r="R2191">
            <v>1</v>
          </cell>
          <cell r="T2191">
            <v>9.499302219764072</v>
          </cell>
        </row>
        <row r="2192">
          <cell r="A2192" t="str">
            <v>388672339</v>
          </cell>
          <cell r="B2192" t="str">
            <v>R30</v>
          </cell>
          <cell r="C2192">
            <v>41</v>
          </cell>
          <cell r="D2192" t="str">
            <v>SOLDATA</v>
          </cell>
          <cell r="F2192">
            <v>6</v>
          </cell>
          <cell r="G2192" t="str">
            <v>7490B</v>
          </cell>
          <cell r="H2192">
            <v>0</v>
          </cell>
          <cell r="I2192">
            <v>0</v>
          </cell>
          <cell r="J2192">
            <v>0</v>
          </cell>
          <cell r="K2192">
            <v>0</v>
          </cell>
          <cell r="L2192">
            <v>0</v>
          </cell>
          <cell r="M2192">
            <v>0</v>
          </cell>
          <cell r="N2192">
            <v>0</v>
          </cell>
          <cell r="O2192">
            <v>0</v>
          </cell>
          <cell r="P2192">
            <v>0</v>
          </cell>
          <cell r="Q2192">
            <v>0</v>
          </cell>
          <cell r="R2192">
            <v>0</v>
          </cell>
          <cell r="T2192">
            <v>1.0013706978014352</v>
          </cell>
        </row>
        <row r="2193">
          <cell r="A2193" t="str">
            <v>389316290</v>
          </cell>
          <cell r="B2193" t="str">
            <v>R32</v>
          </cell>
          <cell r="C2193">
            <v>182</v>
          </cell>
          <cell r="D2193" t="str">
            <v>EURODEM</v>
          </cell>
          <cell r="F2193">
            <v>13</v>
          </cell>
          <cell r="G2193" t="str">
            <v>8299Z</v>
          </cell>
          <cell r="H2193">
            <v>0</v>
          </cell>
          <cell r="I2193">
            <v>0</v>
          </cell>
          <cell r="J2193">
            <v>0</v>
          </cell>
          <cell r="K2193">
            <v>0</v>
          </cell>
          <cell r="L2193">
            <v>0</v>
          </cell>
          <cell r="M2193">
            <v>0</v>
          </cell>
          <cell r="N2193">
            <v>0</v>
          </cell>
          <cell r="O2193">
            <v>0</v>
          </cell>
          <cell r="P2193">
            <v>0</v>
          </cell>
          <cell r="Q2193">
            <v>0</v>
          </cell>
          <cell r="R2193">
            <v>0</v>
          </cell>
          <cell r="T2193">
            <v>1.0680969109543335</v>
          </cell>
        </row>
        <row r="2194">
          <cell r="A2194" t="str">
            <v>389408071</v>
          </cell>
          <cell r="B2194" t="str">
            <v>R29</v>
          </cell>
          <cell r="C2194">
            <v>2</v>
          </cell>
          <cell r="D2194" t="str">
            <v>ALISON</v>
          </cell>
          <cell r="F2194">
            <v>2</v>
          </cell>
          <cell r="G2194" t="str">
            <v>6201Z</v>
          </cell>
          <cell r="H2194">
            <v>0</v>
          </cell>
          <cell r="I2194">
            <v>0</v>
          </cell>
          <cell r="J2194">
            <v>0</v>
          </cell>
          <cell r="K2194">
            <v>0</v>
          </cell>
          <cell r="L2194">
            <v>0</v>
          </cell>
          <cell r="M2194">
            <v>0</v>
          </cell>
          <cell r="N2194">
            <v>0</v>
          </cell>
          <cell r="O2194">
            <v>0</v>
          </cell>
          <cell r="P2194">
            <v>0</v>
          </cell>
          <cell r="Q2194">
            <v>0</v>
          </cell>
          <cell r="R2194">
            <v>0</v>
          </cell>
          <cell r="T2194">
            <v>3.9923190268716078</v>
          </cell>
        </row>
        <row r="2195">
          <cell r="A2195" t="str">
            <v>389700832</v>
          </cell>
          <cell r="B2195" t="str">
            <v>R29</v>
          </cell>
          <cell r="C2195">
            <v>8</v>
          </cell>
          <cell r="D2195" t="str">
            <v>PUBLISOFT</v>
          </cell>
          <cell r="F2195">
            <v>1</v>
          </cell>
          <cell r="G2195" t="str">
            <v>6202A</v>
          </cell>
          <cell r="H2195">
            <v>0</v>
          </cell>
          <cell r="I2195">
            <v>0</v>
          </cell>
          <cell r="J2195">
            <v>0</v>
          </cell>
          <cell r="K2195">
            <v>0</v>
          </cell>
          <cell r="L2195">
            <v>0</v>
          </cell>
          <cell r="M2195">
            <v>0</v>
          </cell>
          <cell r="N2195">
            <v>0</v>
          </cell>
          <cell r="O2195">
            <v>0</v>
          </cell>
          <cell r="P2195">
            <v>0</v>
          </cell>
          <cell r="Q2195">
            <v>1</v>
          </cell>
          <cell r="R2195">
            <v>1</v>
          </cell>
          <cell r="T2195">
            <v>1.000290551611819</v>
          </cell>
        </row>
        <row r="2196">
          <cell r="A2196" t="str">
            <v>391244050</v>
          </cell>
          <cell r="B2196" t="str">
            <v>R27</v>
          </cell>
          <cell r="C2196">
            <v>41</v>
          </cell>
          <cell r="D2196" t="str">
            <v>ACTIVEO</v>
          </cell>
          <cell r="F2196">
            <v>9</v>
          </cell>
          <cell r="G2196" t="str">
            <v>5829C</v>
          </cell>
          <cell r="H2196">
            <v>0</v>
          </cell>
          <cell r="I2196">
            <v>0</v>
          </cell>
          <cell r="J2196">
            <v>0</v>
          </cell>
          <cell r="K2196">
            <v>0</v>
          </cell>
          <cell r="L2196">
            <v>0</v>
          </cell>
          <cell r="M2196">
            <v>0</v>
          </cell>
          <cell r="N2196">
            <v>0</v>
          </cell>
          <cell r="O2196">
            <v>0</v>
          </cell>
          <cell r="P2196">
            <v>0</v>
          </cell>
          <cell r="Q2196">
            <v>0</v>
          </cell>
          <cell r="R2196">
            <v>0</v>
          </cell>
          <cell r="T2196">
            <v>1.0067183025169339</v>
          </cell>
        </row>
        <row r="2197">
          <cell r="A2197" t="str">
            <v>392403986</v>
          </cell>
          <cell r="B2197" t="str">
            <v>R08</v>
          </cell>
          <cell r="C2197">
            <v>26</v>
          </cell>
          <cell r="D2197" t="str">
            <v>NOVOMED</v>
          </cell>
          <cell r="F2197">
            <v>10</v>
          </cell>
          <cell r="G2197" t="str">
            <v>2120Z</v>
          </cell>
          <cell r="H2197">
            <v>0</v>
          </cell>
          <cell r="I2197">
            <v>0</v>
          </cell>
          <cell r="J2197">
            <v>0</v>
          </cell>
          <cell r="K2197">
            <v>0</v>
          </cell>
          <cell r="L2197">
            <v>0</v>
          </cell>
          <cell r="M2197">
            <v>0</v>
          </cell>
          <cell r="N2197">
            <v>0</v>
          </cell>
          <cell r="O2197">
            <v>0</v>
          </cell>
          <cell r="P2197">
            <v>0</v>
          </cell>
          <cell r="Q2197">
            <v>0</v>
          </cell>
          <cell r="R2197">
            <v>0</v>
          </cell>
          <cell r="T2197">
            <v>1.0029181249847401</v>
          </cell>
        </row>
        <row r="2198">
          <cell r="A2198" t="str">
            <v>392453064</v>
          </cell>
          <cell r="B2198" t="str">
            <v>R29</v>
          </cell>
          <cell r="C2198">
            <v>25</v>
          </cell>
          <cell r="D2198" t="str">
            <v>COMPAGNIE DE DISTRIBUTION INFORMATIQUE</v>
          </cell>
          <cell r="F2198">
            <v>4</v>
          </cell>
          <cell r="G2198" t="str">
            <v>6202B</v>
          </cell>
          <cell r="H2198">
            <v>0</v>
          </cell>
          <cell r="I2198">
            <v>0</v>
          </cell>
          <cell r="J2198">
            <v>0</v>
          </cell>
          <cell r="K2198">
            <v>0</v>
          </cell>
          <cell r="L2198">
            <v>0</v>
          </cell>
          <cell r="M2198">
            <v>0</v>
          </cell>
          <cell r="N2198">
            <v>0</v>
          </cell>
          <cell r="O2198">
            <v>0</v>
          </cell>
          <cell r="P2198">
            <v>0</v>
          </cell>
          <cell r="Q2198">
            <v>2</v>
          </cell>
          <cell r="R2198">
            <v>2</v>
          </cell>
          <cell r="T2198">
            <v>1.0011628456684287</v>
          </cell>
        </row>
        <row r="2199">
          <cell r="A2199" t="str">
            <v>393051826</v>
          </cell>
          <cell r="B2199" t="str">
            <v>R31</v>
          </cell>
          <cell r="C2199">
            <v>95</v>
          </cell>
          <cell r="D2199" t="str">
            <v>AXA INVESTMENT MANAGERS</v>
          </cell>
          <cell r="F2199">
            <v>3</v>
          </cell>
          <cell r="G2199" t="str">
            <v>6630Z</v>
          </cell>
          <cell r="H2199">
            <v>0</v>
          </cell>
          <cell r="I2199">
            <v>0</v>
          </cell>
          <cell r="J2199">
            <v>0</v>
          </cell>
          <cell r="K2199">
            <v>0</v>
          </cell>
          <cell r="L2199">
            <v>0</v>
          </cell>
          <cell r="M2199">
            <v>0</v>
          </cell>
          <cell r="N2199">
            <v>0</v>
          </cell>
          <cell r="O2199">
            <v>0</v>
          </cell>
          <cell r="P2199">
            <v>0</v>
          </cell>
          <cell r="Q2199">
            <v>0</v>
          </cell>
          <cell r="R2199">
            <v>0</v>
          </cell>
          <cell r="T2199">
            <v>10.327249844828295</v>
          </cell>
        </row>
        <row r="2200">
          <cell r="A2200" t="str">
            <v>393152186</v>
          </cell>
          <cell r="B2200" t="str">
            <v>R07</v>
          </cell>
          <cell r="C2200">
            <v>10</v>
          </cell>
          <cell r="D2200" t="str">
            <v>FRADING</v>
          </cell>
          <cell r="F2200">
            <v>1</v>
          </cell>
          <cell r="G2200" t="str">
            <v>2030Z</v>
          </cell>
          <cell r="H2200">
            <v>0</v>
          </cell>
          <cell r="I2200">
            <v>0</v>
          </cell>
          <cell r="J2200">
            <v>0</v>
          </cell>
          <cell r="K2200">
            <v>0</v>
          </cell>
          <cell r="L2200">
            <v>0</v>
          </cell>
          <cell r="M2200">
            <v>0</v>
          </cell>
          <cell r="N2200">
            <v>0</v>
          </cell>
          <cell r="O2200">
            <v>0</v>
          </cell>
          <cell r="P2200">
            <v>0</v>
          </cell>
          <cell r="Q2200">
            <v>0</v>
          </cell>
          <cell r="R2200">
            <v>0</v>
          </cell>
          <cell r="T2200">
            <v>3.9942959547016179</v>
          </cell>
        </row>
        <row r="2201">
          <cell r="A2201" t="str">
            <v>393521687</v>
          </cell>
          <cell r="B2201" t="str">
            <v>R13</v>
          </cell>
          <cell r="C2201">
            <v>116</v>
          </cell>
          <cell r="D2201" t="str">
            <v>AUDIT QUALITE LABORATOIRE ELECTRONIQUE</v>
          </cell>
          <cell r="F2201">
            <v>3</v>
          </cell>
          <cell r="G2201" t="str">
            <v>2612Z</v>
          </cell>
          <cell r="H2201">
            <v>0</v>
          </cell>
          <cell r="I2201">
            <v>0</v>
          </cell>
          <cell r="J2201">
            <v>0</v>
          </cell>
          <cell r="K2201">
            <v>0</v>
          </cell>
          <cell r="L2201">
            <v>0</v>
          </cell>
          <cell r="M2201">
            <v>0</v>
          </cell>
          <cell r="N2201">
            <v>0</v>
          </cell>
          <cell r="O2201">
            <v>0</v>
          </cell>
          <cell r="P2201">
            <v>0</v>
          </cell>
          <cell r="Q2201">
            <v>0</v>
          </cell>
          <cell r="R2201">
            <v>0</v>
          </cell>
          <cell r="T2201">
            <v>0.98955448374795951</v>
          </cell>
        </row>
        <row r="2202">
          <cell r="A2202" t="str">
            <v>395173891</v>
          </cell>
          <cell r="B2202" t="str">
            <v>R30</v>
          </cell>
          <cell r="C2202">
            <v>8</v>
          </cell>
          <cell r="D2202" t="str">
            <v>GENESIS ILE DE FRANCE</v>
          </cell>
          <cell r="F2202">
            <v>1</v>
          </cell>
          <cell r="G2202" t="str">
            <v>7022Z</v>
          </cell>
          <cell r="H2202">
            <v>0</v>
          </cell>
          <cell r="I2202">
            <v>0</v>
          </cell>
          <cell r="J2202">
            <v>0</v>
          </cell>
          <cell r="K2202">
            <v>0</v>
          </cell>
          <cell r="L2202">
            <v>0</v>
          </cell>
          <cell r="M2202">
            <v>0</v>
          </cell>
          <cell r="N2202">
            <v>0</v>
          </cell>
          <cell r="O2202">
            <v>0</v>
          </cell>
          <cell r="P2202">
            <v>0</v>
          </cell>
          <cell r="Q2202">
            <v>0</v>
          </cell>
          <cell r="R2202">
            <v>0</v>
          </cell>
          <cell r="T2202">
            <v>3.9872592532903122</v>
          </cell>
        </row>
        <row r="2203">
          <cell r="A2203" t="str">
            <v>398092981</v>
          </cell>
          <cell r="B2203" t="str">
            <v>R27</v>
          </cell>
          <cell r="C2203">
            <v>168</v>
          </cell>
          <cell r="D2203" t="str">
            <v>EI-TECHNOLOGIES FRANCE</v>
          </cell>
          <cell r="F2203">
            <v>80</v>
          </cell>
          <cell r="G2203" t="str">
            <v>5829C</v>
          </cell>
          <cell r="H2203">
            <v>0</v>
          </cell>
          <cell r="I2203">
            <v>0</v>
          </cell>
          <cell r="J2203">
            <v>0</v>
          </cell>
          <cell r="K2203">
            <v>0</v>
          </cell>
          <cell r="L2203">
            <v>0</v>
          </cell>
          <cell r="M2203">
            <v>0</v>
          </cell>
          <cell r="N2203">
            <v>0</v>
          </cell>
          <cell r="O2203">
            <v>0</v>
          </cell>
          <cell r="P2203">
            <v>0</v>
          </cell>
          <cell r="Q2203">
            <v>6</v>
          </cell>
          <cell r="R2203">
            <v>6</v>
          </cell>
          <cell r="T2203">
            <v>1.0612027456200537</v>
          </cell>
        </row>
        <row r="2204">
          <cell r="A2204" t="str">
            <v>398276428</v>
          </cell>
          <cell r="B2204" t="str">
            <v>R30</v>
          </cell>
          <cell r="C2204">
            <v>8</v>
          </cell>
          <cell r="D2204" t="str">
            <v>COFOB</v>
          </cell>
          <cell r="F2204">
            <v>7</v>
          </cell>
          <cell r="G2204" t="str">
            <v>7112B</v>
          </cell>
          <cell r="H2204">
            <v>0</v>
          </cell>
          <cell r="I2204">
            <v>0</v>
          </cell>
          <cell r="J2204">
            <v>0</v>
          </cell>
          <cell r="K2204">
            <v>0</v>
          </cell>
          <cell r="L2204">
            <v>0</v>
          </cell>
          <cell r="M2204">
            <v>1</v>
          </cell>
          <cell r="N2204">
            <v>0</v>
          </cell>
          <cell r="O2204">
            <v>0</v>
          </cell>
          <cell r="P2204">
            <v>0</v>
          </cell>
          <cell r="Q2204">
            <v>0</v>
          </cell>
          <cell r="R2204">
            <v>1</v>
          </cell>
          <cell r="T2204">
            <v>3.9708646250281148</v>
          </cell>
        </row>
        <row r="2205">
          <cell r="A2205" t="str">
            <v>399367986</v>
          </cell>
          <cell r="B2205" t="str">
            <v>R07</v>
          </cell>
          <cell r="C2205">
            <v>30</v>
          </cell>
          <cell r="D2205" t="str">
            <v>JACKDAW POLYMERES FRANCE</v>
          </cell>
          <cell r="F2205">
            <v>2</v>
          </cell>
          <cell r="G2205" t="str">
            <v>2016Z</v>
          </cell>
          <cell r="H2205">
            <v>0</v>
          </cell>
          <cell r="I2205">
            <v>0</v>
          </cell>
          <cell r="J2205">
            <v>0</v>
          </cell>
          <cell r="K2205">
            <v>0</v>
          </cell>
          <cell r="L2205">
            <v>0</v>
          </cell>
          <cell r="M2205">
            <v>0</v>
          </cell>
          <cell r="N2205">
            <v>0</v>
          </cell>
          <cell r="O2205">
            <v>0</v>
          </cell>
          <cell r="P2205">
            <v>0</v>
          </cell>
          <cell r="Q2205">
            <v>0</v>
          </cell>
          <cell r="R2205">
            <v>0</v>
          </cell>
          <cell r="T2205">
            <v>9.500427722127343</v>
          </cell>
        </row>
        <row r="2206">
          <cell r="A2206" t="str">
            <v>400553806</v>
          </cell>
          <cell r="B2206" t="str">
            <v>R27</v>
          </cell>
          <cell r="C2206">
            <v>9</v>
          </cell>
          <cell r="D2206" t="str">
            <v>AUTO-ICI</v>
          </cell>
          <cell r="F2206">
            <v>1</v>
          </cell>
          <cell r="G2206" t="str">
            <v>5829C</v>
          </cell>
          <cell r="H2206">
            <v>0</v>
          </cell>
          <cell r="I2206">
            <v>0</v>
          </cell>
          <cell r="J2206">
            <v>0</v>
          </cell>
          <cell r="K2206">
            <v>0</v>
          </cell>
          <cell r="L2206">
            <v>0</v>
          </cell>
          <cell r="M2206">
            <v>0</v>
          </cell>
          <cell r="N2206">
            <v>0</v>
          </cell>
          <cell r="O2206">
            <v>0</v>
          </cell>
          <cell r="P2206">
            <v>0</v>
          </cell>
          <cell r="Q2206">
            <v>0</v>
          </cell>
          <cell r="R2206">
            <v>0</v>
          </cell>
          <cell r="T2206">
            <v>3.9949491088616034</v>
          </cell>
        </row>
        <row r="2207">
          <cell r="A2207" t="str">
            <v>400711800</v>
          </cell>
          <cell r="B2207" t="str">
            <v>R17</v>
          </cell>
          <cell r="C2207">
            <v>79</v>
          </cell>
          <cell r="D2207" t="str">
            <v>LABEL</v>
          </cell>
          <cell r="F2207">
            <v>11</v>
          </cell>
          <cell r="G2207" t="str">
            <v>2733Z</v>
          </cell>
          <cell r="H2207">
            <v>0</v>
          </cell>
          <cell r="I2207">
            <v>0</v>
          </cell>
          <cell r="J2207">
            <v>0</v>
          </cell>
          <cell r="K2207">
            <v>0</v>
          </cell>
          <cell r="L2207">
            <v>0</v>
          </cell>
          <cell r="M2207">
            <v>0</v>
          </cell>
          <cell r="N2207">
            <v>0</v>
          </cell>
          <cell r="O2207">
            <v>0</v>
          </cell>
          <cell r="P2207">
            <v>0</v>
          </cell>
          <cell r="Q2207">
            <v>0</v>
          </cell>
          <cell r="R2207">
            <v>0</v>
          </cell>
          <cell r="T2207">
            <v>1.0087980013494897</v>
          </cell>
        </row>
        <row r="2208">
          <cell r="A2208" t="str">
            <v>401362454</v>
          </cell>
          <cell r="B2208" t="str">
            <v>R29</v>
          </cell>
          <cell r="C2208">
            <v>9.32</v>
          </cell>
          <cell r="D2208" t="str">
            <v>CREO</v>
          </cell>
          <cell r="F2208">
            <v>8</v>
          </cell>
          <cell r="G2208" t="str">
            <v>6201Z</v>
          </cell>
          <cell r="H2208">
            <v>0</v>
          </cell>
          <cell r="I2208">
            <v>0</v>
          </cell>
          <cell r="J2208">
            <v>0</v>
          </cell>
          <cell r="K2208">
            <v>0</v>
          </cell>
          <cell r="L2208">
            <v>0</v>
          </cell>
          <cell r="M2208">
            <v>0</v>
          </cell>
          <cell r="N2208">
            <v>0</v>
          </cell>
          <cell r="O2208">
            <v>0</v>
          </cell>
          <cell r="P2208">
            <v>0</v>
          </cell>
          <cell r="Q2208">
            <v>0</v>
          </cell>
          <cell r="R2208">
            <v>0</v>
          </cell>
          <cell r="T2208">
            <v>9.4913632117256661</v>
          </cell>
        </row>
        <row r="2209">
          <cell r="A2209" t="str">
            <v>401948245</v>
          </cell>
          <cell r="B2209" t="str">
            <v>R30</v>
          </cell>
          <cell r="C2209">
            <v>495</v>
          </cell>
          <cell r="D2209" t="str">
            <v>DELOITTE CONSEIL</v>
          </cell>
          <cell r="F2209">
            <v>53</v>
          </cell>
          <cell r="G2209" t="str">
            <v>7220</v>
          </cell>
          <cell r="H2209">
            <v>0</v>
          </cell>
          <cell r="I2209">
            <v>0</v>
          </cell>
          <cell r="J2209">
            <v>0</v>
          </cell>
          <cell r="K2209">
            <v>0</v>
          </cell>
          <cell r="L2209">
            <v>0</v>
          </cell>
          <cell r="M2209">
            <v>0</v>
          </cell>
          <cell r="N2209">
            <v>0</v>
          </cell>
          <cell r="O2209">
            <v>0</v>
          </cell>
          <cell r="P2209">
            <v>0</v>
          </cell>
          <cell r="Q2209">
            <v>0</v>
          </cell>
          <cell r="R2209">
            <v>0</v>
          </cell>
          <cell r="T2209">
            <v>1.0187228022275423</v>
          </cell>
        </row>
        <row r="2210">
          <cell r="A2210" t="str">
            <v>403348972</v>
          </cell>
          <cell r="B2210" t="str">
            <v>R12</v>
          </cell>
          <cell r="C2210">
            <v>193</v>
          </cell>
          <cell r="D2210" t="str">
            <v>DINAC</v>
          </cell>
          <cell r="F2210">
            <v>3</v>
          </cell>
          <cell r="G2210" t="str">
            <v>2512Z</v>
          </cell>
          <cell r="H2210">
            <v>0</v>
          </cell>
          <cell r="I2210">
            <v>0</v>
          </cell>
          <cell r="J2210">
            <v>0</v>
          </cell>
          <cell r="K2210">
            <v>0</v>
          </cell>
          <cell r="L2210">
            <v>0</v>
          </cell>
          <cell r="M2210">
            <v>0</v>
          </cell>
          <cell r="N2210">
            <v>0</v>
          </cell>
          <cell r="O2210">
            <v>0</v>
          </cell>
          <cell r="P2210">
            <v>0</v>
          </cell>
          <cell r="Q2210">
            <v>0</v>
          </cell>
          <cell r="R2210">
            <v>0</v>
          </cell>
          <cell r="T2210">
            <v>3.7849255996127598</v>
          </cell>
        </row>
        <row r="2211">
          <cell r="A2211" t="str">
            <v>403693922</v>
          </cell>
          <cell r="B2211" t="str">
            <v>R30</v>
          </cell>
          <cell r="C2211">
            <v>39</v>
          </cell>
          <cell r="D2211" t="str">
            <v>SNC LAVALIN SUCRES ET BIOINDUSTRIES</v>
          </cell>
          <cell r="F2211">
            <v>19</v>
          </cell>
          <cell r="G2211" t="str">
            <v>7112B</v>
          </cell>
          <cell r="H2211">
            <v>0</v>
          </cell>
          <cell r="I2211">
            <v>0</v>
          </cell>
          <cell r="J2211">
            <v>0</v>
          </cell>
          <cell r="K2211">
            <v>0</v>
          </cell>
          <cell r="L2211">
            <v>0</v>
          </cell>
          <cell r="M2211">
            <v>2</v>
          </cell>
          <cell r="N2211">
            <v>0</v>
          </cell>
          <cell r="O2211">
            <v>0</v>
          </cell>
          <cell r="P2211">
            <v>0</v>
          </cell>
          <cell r="Q2211">
            <v>2</v>
          </cell>
          <cell r="R2211">
            <v>4</v>
          </cell>
          <cell r="T2211">
            <v>4.0704018093785317</v>
          </cell>
        </row>
        <row r="2212">
          <cell r="A2212" t="str">
            <v>404172058</v>
          </cell>
          <cell r="B2212" t="str">
            <v>R30</v>
          </cell>
          <cell r="C2212">
            <v>6</v>
          </cell>
          <cell r="D2212" t="str">
            <v>OEM DEVELOPMENT</v>
          </cell>
          <cell r="F2212">
            <v>1</v>
          </cell>
          <cell r="G2212" t="str">
            <v>7219Z</v>
          </cell>
          <cell r="H2212">
            <v>0</v>
          </cell>
          <cell r="I2212">
            <v>0</v>
          </cell>
          <cell r="J2212">
            <v>0</v>
          </cell>
          <cell r="K2212">
            <v>0</v>
          </cell>
          <cell r="L2212">
            <v>0</v>
          </cell>
          <cell r="M2212">
            <v>0</v>
          </cell>
          <cell r="N2212">
            <v>0</v>
          </cell>
          <cell r="O2212">
            <v>0</v>
          </cell>
          <cell r="P2212">
            <v>0</v>
          </cell>
          <cell r="Q2212">
            <v>0</v>
          </cell>
          <cell r="R2212">
            <v>0</v>
          </cell>
          <cell r="T2212">
            <v>3.9872592532903122</v>
          </cell>
        </row>
        <row r="2213">
          <cell r="A2213" t="str">
            <v>407948926</v>
          </cell>
          <cell r="B2213" t="str">
            <v>R03</v>
          </cell>
          <cell r="C2213">
            <v>1582</v>
          </cell>
          <cell r="D2213" t="str">
            <v>TEREOS</v>
          </cell>
          <cell r="F2213">
            <v>6</v>
          </cell>
          <cell r="G2213" t="str">
            <v>1081Z</v>
          </cell>
          <cell r="H2213">
            <v>0</v>
          </cell>
          <cell r="I2213">
            <v>0</v>
          </cell>
          <cell r="J2213">
            <v>0</v>
          </cell>
          <cell r="K2213">
            <v>0</v>
          </cell>
          <cell r="L2213">
            <v>0</v>
          </cell>
          <cell r="M2213">
            <v>0</v>
          </cell>
          <cell r="N2213">
            <v>0</v>
          </cell>
          <cell r="O2213">
            <v>0</v>
          </cell>
          <cell r="P2213">
            <v>0</v>
          </cell>
          <cell r="Q2213">
            <v>0</v>
          </cell>
          <cell r="R2213">
            <v>0</v>
          </cell>
          <cell r="T2213">
            <v>1.0244027356792813</v>
          </cell>
        </row>
        <row r="2214">
          <cell r="A2214" t="str">
            <v>408715555</v>
          </cell>
          <cell r="B2214" t="str">
            <v>R18</v>
          </cell>
          <cell r="C2214">
            <v>45</v>
          </cell>
          <cell r="D2214" t="str">
            <v>TEC SYSTEM</v>
          </cell>
          <cell r="F2214">
            <v>3</v>
          </cell>
          <cell r="G2214" t="str">
            <v>2892Z</v>
          </cell>
          <cell r="H2214">
            <v>0</v>
          </cell>
          <cell r="I2214">
            <v>0</v>
          </cell>
          <cell r="J2214">
            <v>0</v>
          </cell>
          <cell r="K2214">
            <v>0</v>
          </cell>
          <cell r="L2214">
            <v>0</v>
          </cell>
          <cell r="M2214">
            <v>0</v>
          </cell>
          <cell r="N2214">
            <v>0</v>
          </cell>
          <cell r="O2214">
            <v>0</v>
          </cell>
          <cell r="P2214">
            <v>0</v>
          </cell>
          <cell r="Q2214">
            <v>0</v>
          </cell>
          <cell r="R2214">
            <v>0</v>
          </cell>
          <cell r="T2214">
            <v>1.00117468735508</v>
          </cell>
        </row>
        <row r="2215">
          <cell r="A2215" t="str">
            <v>410333223</v>
          </cell>
          <cell r="B2215" t="str">
            <v>R29</v>
          </cell>
          <cell r="C2215">
            <v>367</v>
          </cell>
          <cell r="D2215" t="str">
            <v>ATOS CONSULTING</v>
          </cell>
          <cell r="F2215">
            <v>42</v>
          </cell>
          <cell r="G2215" t="str">
            <v>6202</v>
          </cell>
          <cell r="H2215">
            <v>0</v>
          </cell>
          <cell r="I2215">
            <v>0</v>
          </cell>
          <cell r="J2215">
            <v>0</v>
          </cell>
          <cell r="K2215">
            <v>0</v>
          </cell>
          <cell r="L2215">
            <v>0</v>
          </cell>
          <cell r="M2215">
            <v>0</v>
          </cell>
          <cell r="N2215">
            <v>0</v>
          </cell>
          <cell r="O2215">
            <v>3</v>
          </cell>
          <cell r="P2215">
            <v>0</v>
          </cell>
          <cell r="Q2215">
            <v>1</v>
          </cell>
          <cell r="R2215">
            <v>4</v>
          </cell>
          <cell r="T2215">
            <v>1.003197431113743</v>
          </cell>
        </row>
        <row r="2216">
          <cell r="A2216" t="str">
            <v>411447410</v>
          </cell>
          <cell r="B2216" t="str">
            <v>R22</v>
          </cell>
          <cell r="C2216">
            <v>5</v>
          </cell>
          <cell r="D2216" t="str">
            <v>CREA COMPOSITE CLAPOTIS</v>
          </cell>
          <cell r="F2216">
            <v>1</v>
          </cell>
          <cell r="G2216" t="str">
            <v>3230Z</v>
          </cell>
          <cell r="H2216">
            <v>0</v>
          </cell>
          <cell r="I2216">
            <v>0</v>
          </cell>
          <cell r="J2216">
            <v>0</v>
          </cell>
          <cell r="K2216">
            <v>0</v>
          </cell>
          <cell r="L2216">
            <v>0</v>
          </cell>
          <cell r="M2216">
            <v>0</v>
          </cell>
          <cell r="N2216">
            <v>0</v>
          </cell>
          <cell r="O2216">
            <v>0</v>
          </cell>
          <cell r="P2216">
            <v>0</v>
          </cell>
          <cell r="Q2216">
            <v>0</v>
          </cell>
          <cell r="R2216">
            <v>0</v>
          </cell>
          <cell r="T2216">
            <v>9.4630839177779507</v>
          </cell>
        </row>
        <row r="2217">
          <cell r="A2217" t="str">
            <v>413825803</v>
          </cell>
          <cell r="B2217" t="str">
            <v>R09</v>
          </cell>
          <cell r="C2217">
            <v>35</v>
          </cell>
          <cell r="D2217" t="str">
            <v>WORLDPLAS</v>
          </cell>
          <cell r="F2217">
            <v>9</v>
          </cell>
          <cell r="G2217" t="str">
            <v>2229A</v>
          </cell>
          <cell r="H2217">
            <v>0</v>
          </cell>
          <cell r="I2217">
            <v>0</v>
          </cell>
          <cell r="J2217">
            <v>0</v>
          </cell>
          <cell r="K2217">
            <v>0</v>
          </cell>
          <cell r="L2217">
            <v>0</v>
          </cell>
          <cell r="M2217">
            <v>2</v>
          </cell>
          <cell r="N2217">
            <v>0</v>
          </cell>
          <cell r="O2217">
            <v>0</v>
          </cell>
          <cell r="P2217">
            <v>0</v>
          </cell>
          <cell r="Q2217">
            <v>0</v>
          </cell>
          <cell r="R2217">
            <v>2</v>
          </cell>
          <cell r="T2217">
            <v>8.7857924085304209</v>
          </cell>
        </row>
        <row r="2218">
          <cell r="A2218" t="str">
            <v>414273185</v>
          </cell>
          <cell r="B2218" t="str">
            <v>R09</v>
          </cell>
          <cell r="C2218">
            <v>3</v>
          </cell>
          <cell r="D2218" t="str">
            <v>QUALITY INDUSTRIAL PRODUCT</v>
          </cell>
          <cell r="F2218">
            <v>3</v>
          </cell>
          <cell r="G2218" t="str">
            <v>2229A</v>
          </cell>
          <cell r="H2218">
            <v>0</v>
          </cell>
          <cell r="I2218">
            <v>0</v>
          </cell>
          <cell r="J2218">
            <v>0</v>
          </cell>
          <cell r="K2218">
            <v>0</v>
          </cell>
          <cell r="L2218">
            <v>0</v>
          </cell>
          <cell r="M2218">
            <v>0</v>
          </cell>
          <cell r="N2218">
            <v>0</v>
          </cell>
          <cell r="O2218">
            <v>0</v>
          </cell>
          <cell r="P2218">
            <v>0</v>
          </cell>
          <cell r="Q2218">
            <v>0</v>
          </cell>
          <cell r="R2218">
            <v>0</v>
          </cell>
          <cell r="T2218">
            <v>9.240981538517401</v>
          </cell>
        </row>
        <row r="2219">
          <cell r="A2219" t="str">
            <v>414572248</v>
          </cell>
          <cell r="B2219" t="str">
            <v>R31</v>
          </cell>
          <cell r="C2219">
            <v>1147</v>
          </cell>
          <cell r="D2219" t="str">
            <v>AON FRANCE</v>
          </cell>
          <cell r="F2219">
            <v>29</v>
          </cell>
          <cell r="G2219" t="str">
            <v>6622Z</v>
          </cell>
          <cell r="H2219">
            <v>0</v>
          </cell>
          <cell r="I2219">
            <v>0</v>
          </cell>
          <cell r="J2219">
            <v>0</v>
          </cell>
          <cell r="K2219">
            <v>0</v>
          </cell>
          <cell r="L2219">
            <v>0</v>
          </cell>
          <cell r="M2219">
            <v>0</v>
          </cell>
          <cell r="N2219">
            <v>0</v>
          </cell>
          <cell r="O2219">
            <v>0</v>
          </cell>
          <cell r="P2219">
            <v>0</v>
          </cell>
          <cell r="Q2219">
            <v>6</v>
          </cell>
          <cell r="R2219">
            <v>6</v>
          </cell>
          <cell r="T2219">
            <v>1.7559702380002344</v>
          </cell>
        </row>
        <row r="2220">
          <cell r="A2220" t="str">
            <v>414675173</v>
          </cell>
          <cell r="B2220" t="str">
            <v>R29</v>
          </cell>
          <cell r="C2220">
            <v>858</v>
          </cell>
          <cell r="D2220" t="str">
            <v>TEREVA</v>
          </cell>
          <cell r="F2220">
            <v>16</v>
          </cell>
          <cell r="G2220" t="str">
            <v>6209</v>
          </cell>
          <cell r="H2220">
            <v>0</v>
          </cell>
          <cell r="I2220">
            <v>0</v>
          </cell>
          <cell r="J2220">
            <v>0</v>
          </cell>
          <cell r="K2220">
            <v>0</v>
          </cell>
          <cell r="L2220">
            <v>0</v>
          </cell>
          <cell r="M2220">
            <v>0</v>
          </cell>
          <cell r="N2220">
            <v>0</v>
          </cell>
          <cell r="O2220">
            <v>0</v>
          </cell>
          <cell r="P2220">
            <v>0</v>
          </cell>
          <cell r="Q2220">
            <v>0</v>
          </cell>
          <cell r="R2220">
            <v>0</v>
          </cell>
          <cell r="T2220">
            <v>1.0023991142908124</v>
          </cell>
        </row>
        <row r="2221">
          <cell r="A2221" t="str">
            <v>414884882</v>
          </cell>
          <cell r="B2221" t="str">
            <v>R29</v>
          </cell>
          <cell r="C2221">
            <v>15</v>
          </cell>
          <cell r="D2221" t="str">
            <v>ORDIROPE</v>
          </cell>
          <cell r="F2221">
            <v>2</v>
          </cell>
          <cell r="G2221" t="str">
            <v>6201Z</v>
          </cell>
          <cell r="H2221">
            <v>0</v>
          </cell>
          <cell r="I2221">
            <v>0</v>
          </cell>
          <cell r="J2221">
            <v>0</v>
          </cell>
          <cell r="K2221">
            <v>0</v>
          </cell>
          <cell r="L2221">
            <v>0</v>
          </cell>
          <cell r="M2221">
            <v>0</v>
          </cell>
          <cell r="N2221">
            <v>0</v>
          </cell>
          <cell r="O2221">
            <v>0</v>
          </cell>
          <cell r="P2221">
            <v>0</v>
          </cell>
          <cell r="Q2221">
            <v>0</v>
          </cell>
          <cell r="R2221">
            <v>0</v>
          </cell>
          <cell r="T2221">
            <v>1.0005812097422575</v>
          </cell>
        </row>
        <row r="2222">
          <cell r="A2222" t="str">
            <v>414897306</v>
          </cell>
          <cell r="B2222" t="str">
            <v>R10</v>
          </cell>
          <cell r="C2222">
            <v>100</v>
          </cell>
          <cell r="D2222" t="str">
            <v>CERMIX</v>
          </cell>
          <cell r="F2222">
            <v>3</v>
          </cell>
          <cell r="G2222" t="str">
            <v>2364Z</v>
          </cell>
          <cell r="H2222">
            <v>0</v>
          </cell>
          <cell r="I2222">
            <v>0</v>
          </cell>
          <cell r="J2222">
            <v>0</v>
          </cell>
          <cell r="K2222">
            <v>0</v>
          </cell>
          <cell r="L2222">
            <v>0</v>
          </cell>
          <cell r="M2222">
            <v>0</v>
          </cell>
          <cell r="N2222">
            <v>0</v>
          </cell>
          <cell r="O2222">
            <v>0</v>
          </cell>
          <cell r="P2222">
            <v>0</v>
          </cell>
          <cell r="Q2222">
            <v>0</v>
          </cell>
          <cell r="R2222">
            <v>0</v>
          </cell>
          <cell r="T2222">
            <v>1.0032866640740707</v>
          </cell>
        </row>
        <row r="2223">
          <cell r="A2223" t="str">
            <v>414912949</v>
          </cell>
          <cell r="B2223" t="str">
            <v>R22</v>
          </cell>
          <cell r="C2223">
            <v>85</v>
          </cell>
          <cell r="D2223" t="str">
            <v>PROVAC</v>
          </cell>
          <cell r="F2223">
            <v>2</v>
          </cell>
          <cell r="G2223" t="str">
            <v>329</v>
          </cell>
          <cell r="H2223">
            <v>2</v>
          </cell>
          <cell r="I2223">
            <v>0</v>
          </cell>
          <cell r="J2223">
            <v>0</v>
          </cell>
          <cell r="K2223">
            <v>0</v>
          </cell>
          <cell r="L2223">
            <v>0</v>
          </cell>
          <cell r="M2223">
            <v>0</v>
          </cell>
          <cell r="N2223">
            <v>0</v>
          </cell>
          <cell r="O2223">
            <v>0</v>
          </cell>
          <cell r="P2223">
            <v>0</v>
          </cell>
          <cell r="Q2223">
            <v>0</v>
          </cell>
          <cell r="R2223">
            <v>2</v>
          </cell>
          <cell r="T2223">
            <v>3.9757765556524949</v>
          </cell>
        </row>
        <row r="2224">
          <cell r="A2224" t="str">
            <v>418321246</v>
          </cell>
          <cell r="B2224" t="str">
            <v>R30</v>
          </cell>
          <cell r="C2224">
            <v>25</v>
          </cell>
          <cell r="D2224" t="str">
            <v>DERELEK</v>
          </cell>
          <cell r="F2224">
            <v>2</v>
          </cell>
          <cell r="G2224" t="str">
            <v>7112B</v>
          </cell>
          <cell r="H2224">
            <v>0</v>
          </cell>
          <cell r="I2224">
            <v>0</v>
          </cell>
          <cell r="J2224">
            <v>0</v>
          </cell>
          <cell r="K2224">
            <v>0</v>
          </cell>
          <cell r="L2224">
            <v>0</v>
          </cell>
          <cell r="M2224">
            <v>0</v>
          </cell>
          <cell r="N2224">
            <v>0</v>
          </cell>
          <cell r="O2224">
            <v>0</v>
          </cell>
          <cell r="P2224">
            <v>0</v>
          </cell>
          <cell r="Q2224">
            <v>0</v>
          </cell>
          <cell r="R2224">
            <v>0</v>
          </cell>
          <cell r="T2224">
            <v>9.4669819473307832</v>
          </cell>
        </row>
        <row r="2225">
          <cell r="A2225" t="str">
            <v>419850763</v>
          </cell>
          <cell r="B2225" t="str">
            <v>R09</v>
          </cell>
          <cell r="C2225">
            <v>20</v>
          </cell>
          <cell r="D2225" t="str">
            <v>AQUAMARINE</v>
          </cell>
          <cell r="F2225">
            <v>1</v>
          </cell>
          <cell r="G2225" t="str">
            <v>2223Z</v>
          </cell>
          <cell r="H2225">
            <v>0</v>
          </cell>
          <cell r="I2225">
            <v>0</v>
          </cell>
          <cell r="J2225">
            <v>0</v>
          </cell>
          <cell r="K2225">
            <v>0</v>
          </cell>
          <cell r="L2225">
            <v>0</v>
          </cell>
          <cell r="M2225">
            <v>0</v>
          </cell>
          <cell r="N2225">
            <v>0</v>
          </cell>
          <cell r="O2225">
            <v>0</v>
          </cell>
          <cell r="P2225">
            <v>0</v>
          </cell>
          <cell r="Q2225">
            <v>0</v>
          </cell>
          <cell r="R2225">
            <v>0</v>
          </cell>
          <cell r="T2225">
            <v>9.5461741630669348</v>
          </cell>
        </row>
        <row r="2226">
          <cell r="A2226" t="str">
            <v>420410920</v>
          </cell>
          <cell r="B2226" t="str">
            <v>R07</v>
          </cell>
          <cell r="C2226">
            <v>45</v>
          </cell>
          <cell r="D2226" t="str">
            <v>INFINEUM FRANCE</v>
          </cell>
          <cell r="F2226">
            <v>6</v>
          </cell>
          <cell r="G2226" t="str">
            <v>2059Z</v>
          </cell>
          <cell r="H2226">
            <v>0</v>
          </cell>
          <cell r="I2226">
            <v>0</v>
          </cell>
          <cell r="J2226">
            <v>0</v>
          </cell>
          <cell r="K2226">
            <v>0</v>
          </cell>
          <cell r="L2226">
            <v>0</v>
          </cell>
          <cell r="M2226">
            <v>0</v>
          </cell>
          <cell r="N2226">
            <v>0</v>
          </cell>
          <cell r="O2226">
            <v>0</v>
          </cell>
          <cell r="P2226">
            <v>0</v>
          </cell>
          <cell r="Q2226">
            <v>0</v>
          </cell>
          <cell r="R2226">
            <v>0</v>
          </cell>
          <cell r="T2226">
            <v>1.0054554685224262</v>
          </cell>
        </row>
        <row r="2227">
          <cell r="A2227" t="str">
            <v>420712192</v>
          </cell>
          <cell r="B2227" t="str">
            <v>R27</v>
          </cell>
          <cell r="C2227">
            <v>48</v>
          </cell>
          <cell r="D2227" t="str">
            <v>NORMASYS</v>
          </cell>
          <cell r="F2227">
            <v>5</v>
          </cell>
          <cell r="G2227" t="str">
            <v>5829C</v>
          </cell>
          <cell r="H2227">
            <v>1</v>
          </cell>
          <cell r="I2227">
            <v>0</v>
          </cell>
          <cell r="J2227">
            <v>0</v>
          </cell>
          <cell r="K2227">
            <v>0</v>
          </cell>
          <cell r="L2227">
            <v>0</v>
          </cell>
          <cell r="M2227">
            <v>0</v>
          </cell>
          <cell r="N2227">
            <v>0</v>
          </cell>
          <cell r="O2227">
            <v>0</v>
          </cell>
          <cell r="P2227">
            <v>0</v>
          </cell>
          <cell r="Q2227">
            <v>0</v>
          </cell>
          <cell r="R2227">
            <v>1</v>
          </cell>
          <cell r="T2227">
            <v>1.0062213178261021</v>
          </cell>
        </row>
        <row r="2228">
          <cell r="A2228" t="str">
            <v>421156720</v>
          </cell>
          <cell r="B2228" t="str">
            <v>R22</v>
          </cell>
          <cell r="C2228">
            <v>107</v>
          </cell>
          <cell r="D2228" t="str">
            <v>MIDMARK EUROPE</v>
          </cell>
          <cell r="F2228">
            <v>1</v>
          </cell>
          <cell r="G2228" t="str">
            <v>3250A</v>
          </cell>
          <cell r="H2228">
            <v>0</v>
          </cell>
          <cell r="I2228">
            <v>0</v>
          </cell>
          <cell r="J2228">
            <v>0</v>
          </cell>
          <cell r="K2228">
            <v>0</v>
          </cell>
          <cell r="L2228">
            <v>0</v>
          </cell>
          <cell r="M2228">
            <v>0</v>
          </cell>
          <cell r="N2228">
            <v>0</v>
          </cell>
          <cell r="O2228">
            <v>0</v>
          </cell>
          <cell r="P2228">
            <v>0</v>
          </cell>
          <cell r="Q2228">
            <v>0</v>
          </cell>
          <cell r="R2228">
            <v>0</v>
          </cell>
          <cell r="T2228">
            <v>3.9828802565331247</v>
          </cell>
        </row>
        <row r="2229">
          <cell r="A2229" t="str">
            <v>421306119</v>
          </cell>
          <cell r="B2229" t="str">
            <v>R29</v>
          </cell>
          <cell r="C2229">
            <v>19</v>
          </cell>
          <cell r="D2229" t="str">
            <v>AGT GROUPE</v>
          </cell>
          <cell r="F2229">
            <v>5</v>
          </cell>
          <cell r="G2229" t="str">
            <v>6209Z</v>
          </cell>
          <cell r="H2229">
            <v>0</v>
          </cell>
          <cell r="I2229">
            <v>0</v>
          </cell>
          <cell r="J2229">
            <v>0</v>
          </cell>
          <cell r="K2229">
            <v>0</v>
          </cell>
          <cell r="L2229">
            <v>0</v>
          </cell>
          <cell r="M2229">
            <v>0</v>
          </cell>
          <cell r="N2229">
            <v>0</v>
          </cell>
          <cell r="O2229">
            <v>0</v>
          </cell>
          <cell r="P2229">
            <v>0</v>
          </cell>
          <cell r="Q2229">
            <v>0</v>
          </cell>
          <cell r="R2229">
            <v>0</v>
          </cell>
          <cell r="T2229">
            <v>3.9958007558403001</v>
          </cell>
        </row>
        <row r="2230">
          <cell r="A2230" t="str">
            <v>421356593</v>
          </cell>
          <cell r="B2230" t="str">
            <v>R07</v>
          </cell>
          <cell r="C2230">
            <v>943</v>
          </cell>
          <cell r="D2230" t="str">
            <v>AREVA FINANCE GESTION</v>
          </cell>
          <cell r="F2230">
            <v>10</v>
          </cell>
          <cell r="G2230" t="str">
            <v>2013A</v>
          </cell>
          <cell r="H2230">
            <v>0</v>
          </cell>
          <cell r="I2230">
            <v>0</v>
          </cell>
          <cell r="J2230">
            <v>0</v>
          </cell>
          <cell r="K2230">
            <v>0</v>
          </cell>
          <cell r="L2230">
            <v>0</v>
          </cell>
          <cell r="M2230">
            <v>0</v>
          </cell>
          <cell r="N2230">
            <v>0</v>
          </cell>
          <cell r="O2230">
            <v>0</v>
          </cell>
          <cell r="P2230">
            <v>1</v>
          </cell>
          <cell r="Q2230">
            <v>0</v>
          </cell>
          <cell r="R2230">
            <v>1</v>
          </cell>
          <cell r="S2230" t="str">
            <v>retraite</v>
          </cell>
          <cell r="T2230">
            <v>4.0208837527954522</v>
          </cell>
        </row>
        <row r="2231">
          <cell r="A2231" t="str">
            <v>422040121</v>
          </cell>
          <cell r="B2231" t="str">
            <v>R29</v>
          </cell>
          <cell r="C2231">
            <v>20</v>
          </cell>
          <cell r="D2231" t="str">
            <v>RODRIGUE SA</v>
          </cell>
          <cell r="F2231">
            <v>6</v>
          </cell>
          <cell r="G2231" t="str">
            <v>6202B</v>
          </cell>
          <cell r="H2231">
            <v>0</v>
          </cell>
          <cell r="I2231">
            <v>0</v>
          </cell>
          <cell r="J2231">
            <v>0</v>
          </cell>
          <cell r="K2231">
            <v>0</v>
          </cell>
          <cell r="L2231">
            <v>0</v>
          </cell>
          <cell r="M2231">
            <v>0</v>
          </cell>
          <cell r="N2231">
            <v>0</v>
          </cell>
          <cell r="O2231">
            <v>0</v>
          </cell>
          <cell r="P2231">
            <v>0</v>
          </cell>
          <cell r="Q2231">
            <v>0</v>
          </cell>
          <cell r="R2231">
            <v>0</v>
          </cell>
          <cell r="T2231">
            <v>9.491193492417807</v>
          </cell>
        </row>
        <row r="2232">
          <cell r="A2232" t="str">
            <v>422332312</v>
          </cell>
          <cell r="B2232" t="str">
            <v>R29</v>
          </cell>
          <cell r="C2232">
            <v>429</v>
          </cell>
          <cell r="D2232" t="str">
            <v>GIE AUCHAN INTERNATIONAL TECHNOLOGY</v>
          </cell>
          <cell r="F2232">
            <v>6</v>
          </cell>
          <cell r="G2232" t="str">
            <v>6201Z</v>
          </cell>
          <cell r="H2232">
            <v>0</v>
          </cell>
          <cell r="I2232">
            <v>1</v>
          </cell>
          <cell r="J2232">
            <v>0</v>
          </cell>
          <cell r="K2232">
            <v>0</v>
          </cell>
          <cell r="L2232">
            <v>0</v>
          </cell>
          <cell r="M2232">
            <v>0</v>
          </cell>
          <cell r="N2232">
            <v>0</v>
          </cell>
          <cell r="O2232">
            <v>0</v>
          </cell>
          <cell r="P2232">
            <v>0</v>
          </cell>
          <cell r="Q2232">
            <v>0</v>
          </cell>
          <cell r="R2232">
            <v>1</v>
          </cell>
          <cell r="T2232">
            <v>1.0011807481453383</v>
          </cell>
        </row>
        <row r="2233">
          <cell r="A2233" t="str">
            <v>422865857</v>
          </cell>
          <cell r="B2233" t="str">
            <v>R09</v>
          </cell>
          <cell r="C2233">
            <v>233</v>
          </cell>
          <cell r="D2233" t="str">
            <v>SOCIETE INNOVATION DU BATIMENT</v>
          </cell>
          <cell r="F2233">
            <v>10</v>
          </cell>
          <cell r="G2233" t="str">
            <v>2223Z</v>
          </cell>
          <cell r="H2233">
            <v>0</v>
          </cell>
          <cell r="I2233">
            <v>0</v>
          </cell>
          <cell r="J2233">
            <v>0</v>
          </cell>
          <cell r="K2233">
            <v>0</v>
          </cell>
          <cell r="L2233">
            <v>0</v>
          </cell>
          <cell r="M2233">
            <v>0</v>
          </cell>
          <cell r="N2233">
            <v>0</v>
          </cell>
          <cell r="O2233">
            <v>0</v>
          </cell>
          <cell r="P2233">
            <v>0</v>
          </cell>
          <cell r="Q2233">
            <v>0</v>
          </cell>
          <cell r="R2233">
            <v>0</v>
          </cell>
          <cell r="T2233">
            <v>1.0726081237684089</v>
          </cell>
        </row>
        <row r="2234">
          <cell r="A2234" t="str">
            <v>423188226</v>
          </cell>
          <cell r="B2234" t="str">
            <v>R20</v>
          </cell>
          <cell r="C2234">
            <v>15</v>
          </cell>
          <cell r="D2234" t="str">
            <v>BOXER DESIGN</v>
          </cell>
          <cell r="F2234">
            <v>3</v>
          </cell>
          <cell r="G2234" t="str">
            <v>3091</v>
          </cell>
          <cell r="H2234">
            <v>0</v>
          </cell>
          <cell r="I2234">
            <v>0</v>
          </cell>
          <cell r="J2234">
            <v>0</v>
          </cell>
          <cell r="K2234">
            <v>0</v>
          </cell>
          <cell r="L2234">
            <v>0</v>
          </cell>
          <cell r="M2234">
            <v>0</v>
          </cell>
          <cell r="N2234">
            <v>0</v>
          </cell>
          <cell r="O2234">
            <v>0</v>
          </cell>
          <cell r="P2234">
            <v>0</v>
          </cell>
          <cell r="Q2234">
            <v>2</v>
          </cell>
          <cell r="R2234">
            <v>2</v>
          </cell>
          <cell r="T2234">
            <v>0.9975899870105267</v>
          </cell>
        </row>
        <row r="2235">
          <cell r="A2235" t="str">
            <v>423318989</v>
          </cell>
          <cell r="B2235" t="str">
            <v>R09</v>
          </cell>
          <cell r="C2235">
            <v>1458</v>
          </cell>
          <cell r="D2235" t="str">
            <v>VISTEON HOLDINGS FRANCE SAS</v>
          </cell>
          <cell r="F2235">
            <v>7</v>
          </cell>
          <cell r="G2235" t="str">
            <v>2229A</v>
          </cell>
          <cell r="H2235">
            <v>0</v>
          </cell>
          <cell r="I2235">
            <v>0</v>
          </cell>
          <cell r="J2235">
            <v>0</v>
          </cell>
          <cell r="K2235">
            <v>0</v>
          </cell>
          <cell r="L2235">
            <v>0</v>
          </cell>
          <cell r="M2235">
            <v>0</v>
          </cell>
          <cell r="N2235">
            <v>0</v>
          </cell>
          <cell r="O2235">
            <v>0</v>
          </cell>
          <cell r="P2235">
            <v>0</v>
          </cell>
          <cell r="Q2235">
            <v>0</v>
          </cell>
          <cell r="R2235">
            <v>0</v>
          </cell>
          <cell r="T2235">
            <v>1.0021783646890894</v>
          </cell>
        </row>
        <row r="2236">
          <cell r="A2236" t="str">
            <v>424564532</v>
          </cell>
          <cell r="B2236" t="str">
            <v>R29</v>
          </cell>
          <cell r="C2236">
            <v>46</v>
          </cell>
          <cell r="D2236" t="str">
            <v>NERIM</v>
          </cell>
          <cell r="F2236">
            <v>16</v>
          </cell>
          <cell r="G2236" t="str">
            <v>6202A</v>
          </cell>
          <cell r="H2236">
            <v>0</v>
          </cell>
          <cell r="I2236">
            <v>0</v>
          </cell>
          <cell r="J2236">
            <v>0</v>
          </cell>
          <cell r="K2236">
            <v>0</v>
          </cell>
          <cell r="L2236">
            <v>0</v>
          </cell>
          <cell r="M2236">
            <v>3</v>
          </cell>
          <cell r="N2236">
            <v>0</v>
          </cell>
          <cell r="O2236">
            <v>0</v>
          </cell>
          <cell r="P2236">
            <v>0</v>
          </cell>
          <cell r="Q2236">
            <v>0</v>
          </cell>
          <cell r="R2236">
            <v>3</v>
          </cell>
          <cell r="T2236">
            <v>1.0040953938750552</v>
          </cell>
        </row>
        <row r="2237">
          <cell r="A2237" t="str">
            <v>425117017</v>
          </cell>
          <cell r="B2237" t="str">
            <v>R29</v>
          </cell>
          <cell r="C2237">
            <v>14</v>
          </cell>
          <cell r="D2237" t="str">
            <v>PI SYSTEMES</v>
          </cell>
          <cell r="F2237">
            <v>1</v>
          </cell>
          <cell r="G2237" t="str">
            <v>6202A</v>
          </cell>
          <cell r="H2237">
            <v>0</v>
          </cell>
          <cell r="I2237">
            <v>0</v>
          </cell>
          <cell r="J2237">
            <v>0</v>
          </cell>
          <cell r="K2237">
            <v>0</v>
          </cell>
          <cell r="L2237">
            <v>0</v>
          </cell>
          <cell r="M2237">
            <v>0</v>
          </cell>
          <cell r="N2237">
            <v>0</v>
          </cell>
          <cell r="O2237">
            <v>0</v>
          </cell>
          <cell r="P2237">
            <v>0</v>
          </cell>
          <cell r="Q2237">
            <v>0</v>
          </cell>
          <cell r="R2237">
            <v>0</v>
          </cell>
          <cell r="T2237">
            <v>9.4827544292800443</v>
          </cell>
        </row>
        <row r="2238">
          <cell r="A2238" t="str">
            <v>428668313</v>
          </cell>
          <cell r="B2238" t="str">
            <v>R30</v>
          </cell>
          <cell r="C2238">
            <v>47</v>
          </cell>
          <cell r="D2238" t="str">
            <v>SIMON KUCHER &amp; PARTNERS</v>
          </cell>
          <cell r="F2238">
            <v>26</v>
          </cell>
          <cell r="G2238" t="str">
            <v>7022Z</v>
          </cell>
          <cell r="H2238">
            <v>0</v>
          </cell>
          <cell r="I2238">
            <v>0</v>
          </cell>
          <cell r="J2238">
            <v>0</v>
          </cell>
          <cell r="K2238">
            <v>0</v>
          </cell>
          <cell r="L2238">
            <v>0</v>
          </cell>
          <cell r="M2238">
            <v>1</v>
          </cell>
          <cell r="N2238">
            <v>0</v>
          </cell>
          <cell r="O2238">
            <v>0</v>
          </cell>
          <cell r="P2238">
            <v>0</v>
          </cell>
          <cell r="Q2238">
            <v>0</v>
          </cell>
          <cell r="R2238">
            <v>1</v>
          </cell>
          <cell r="T2238">
            <v>1.0379360148141472</v>
          </cell>
        </row>
        <row r="2239">
          <cell r="A2239" t="str">
            <v>428761266</v>
          </cell>
          <cell r="B2239" t="str">
            <v>R29</v>
          </cell>
          <cell r="C2239">
            <v>35</v>
          </cell>
          <cell r="D2239" t="str">
            <v>MYCOM FRANCE</v>
          </cell>
          <cell r="F2239">
            <v>14</v>
          </cell>
          <cell r="G2239" t="str">
            <v>6202A</v>
          </cell>
          <cell r="H2239">
            <v>0</v>
          </cell>
          <cell r="I2239">
            <v>0</v>
          </cell>
          <cell r="J2239">
            <v>0</v>
          </cell>
          <cell r="K2239">
            <v>0</v>
          </cell>
          <cell r="L2239">
            <v>0</v>
          </cell>
          <cell r="M2239">
            <v>0</v>
          </cell>
          <cell r="N2239">
            <v>0</v>
          </cell>
          <cell r="O2239">
            <v>0</v>
          </cell>
          <cell r="P2239">
            <v>0</v>
          </cell>
          <cell r="Q2239">
            <v>3</v>
          </cell>
          <cell r="R2239">
            <v>3</v>
          </cell>
          <cell r="T2239">
            <v>1.0040774257159102</v>
          </cell>
        </row>
        <row r="2240">
          <cell r="A2240" t="str">
            <v>428823280</v>
          </cell>
          <cell r="B2240" t="str">
            <v>R32</v>
          </cell>
          <cell r="C2240">
            <v>11</v>
          </cell>
          <cell r="D2240" t="str">
            <v>TCSD</v>
          </cell>
          <cell r="F2240">
            <v>4</v>
          </cell>
          <cell r="G2240" t="str">
            <v>9512Z</v>
          </cell>
          <cell r="H2240">
            <v>0</v>
          </cell>
          <cell r="I2240">
            <v>0</v>
          </cell>
          <cell r="J2240">
            <v>0</v>
          </cell>
          <cell r="K2240">
            <v>0</v>
          </cell>
          <cell r="L2240">
            <v>0</v>
          </cell>
          <cell r="M2240">
            <v>0</v>
          </cell>
          <cell r="N2240">
            <v>0</v>
          </cell>
          <cell r="O2240">
            <v>0</v>
          </cell>
          <cell r="P2240">
            <v>0</v>
          </cell>
          <cell r="Q2240">
            <v>0</v>
          </cell>
          <cell r="R2240">
            <v>0</v>
          </cell>
          <cell r="T2240">
            <v>4.0041186661978205</v>
          </cell>
        </row>
        <row r="2241">
          <cell r="A2241" t="str">
            <v>428950125</v>
          </cell>
          <cell r="B2241" t="str">
            <v>R30</v>
          </cell>
          <cell r="C2241">
            <v>46</v>
          </cell>
          <cell r="D2241" t="str">
            <v>PIXIBOX COUPON</v>
          </cell>
          <cell r="F2241">
            <v>1</v>
          </cell>
          <cell r="G2241" t="str">
            <v>7022Z</v>
          </cell>
          <cell r="H2241">
            <v>0</v>
          </cell>
          <cell r="I2241">
            <v>0</v>
          </cell>
          <cell r="J2241">
            <v>0</v>
          </cell>
          <cell r="K2241">
            <v>0</v>
          </cell>
          <cell r="L2241">
            <v>0</v>
          </cell>
          <cell r="M2241">
            <v>0</v>
          </cell>
          <cell r="N2241">
            <v>0</v>
          </cell>
          <cell r="O2241">
            <v>0</v>
          </cell>
          <cell r="P2241">
            <v>0</v>
          </cell>
          <cell r="Q2241">
            <v>0</v>
          </cell>
          <cell r="R2241">
            <v>0</v>
          </cell>
          <cell r="T2241">
            <v>4.0092322564217406</v>
          </cell>
        </row>
        <row r="2242">
          <cell r="A2242" t="str">
            <v>429683386</v>
          </cell>
          <cell r="B2242" t="str">
            <v>R29</v>
          </cell>
          <cell r="C2242">
            <v>18</v>
          </cell>
          <cell r="D2242" t="str">
            <v>SOLEIL NOIR</v>
          </cell>
          <cell r="F2242">
            <v>18</v>
          </cell>
          <cell r="G2242" t="str">
            <v>6201Z</v>
          </cell>
          <cell r="H2242">
            <v>0</v>
          </cell>
          <cell r="I2242">
            <v>0</v>
          </cell>
          <cell r="J2242">
            <v>0</v>
          </cell>
          <cell r="K2242">
            <v>0</v>
          </cell>
          <cell r="L2242">
            <v>0</v>
          </cell>
          <cell r="M2242">
            <v>0</v>
          </cell>
          <cell r="N2242">
            <v>0</v>
          </cell>
          <cell r="O2242">
            <v>0</v>
          </cell>
          <cell r="P2242">
            <v>0</v>
          </cell>
          <cell r="Q2242">
            <v>1</v>
          </cell>
          <cell r="R2242">
            <v>1</v>
          </cell>
          <cell r="T2242">
            <v>1.0035475218296481</v>
          </cell>
        </row>
        <row r="2243">
          <cell r="A2243" t="str">
            <v>429962608</v>
          </cell>
          <cell r="B2243" t="str">
            <v>R19</v>
          </cell>
          <cell r="C2243">
            <v>9</v>
          </cell>
          <cell r="D2243" t="str">
            <v>GIMAEX INTERNATIONAL</v>
          </cell>
          <cell r="F2243">
            <v>2</v>
          </cell>
          <cell r="G2243" t="str">
            <v>2910Z</v>
          </cell>
          <cell r="H2243">
            <v>0</v>
          </cell>
          <cell r="I2243">
            <v>0</v>
          </cell>
          <cell r="J2243">
            <v>0</v>
          </cell>
          <cell r="K2243">
            <v>0</v>
          </cell>
          <cell r="L2243">
            <v>0</v>
          </cell>
          <cell r="M2243">
            <v>0</v>
          </cell>
          <cell r="N2243">
            <v>0</v>
          </cell>
          <cell r="O2243">
            <v>0</v>
          </cell>
          <cell r="P2243">
            <v>0</v>
          </cell>
          <cell r="Q2243">
            <v>0</v>
          </cell>
          <cell r="R2243">
            <v>0</v>
          </cell>
          <cell r="T2243">
            <v>3.9588738451091032</v>
          </cell>
        </row>
        <row r="2244">
          <cell r="A2244" t="str">
            <v>429987548</v>
          </cell>
          <cell r="B2244" t="str">
            <v>R32</v>
          </cell>
          <cell r="C2244">
            <v>16</v>
          </cell>
          <cell r="D2244" t="str">
            <v>DAWAN</v>
          </cell>
          <cell r="F2244">
            <v>13</v>
          </cell>
          <cell r="G2244" t="str">
            <v>8559A</v>
          </cell>
          <cell r="H2244">
            <v>0</v>
          </cell>
          <cell r="I2244">
            <v>0</v>
          </cell>
          <cell r="J2244">
            <v>0</v>
          </cell>
          <cell r="K2244">
            <v>0</v>
          </cell>
          <cell r="L2244">
            <v>0</v>
          </cell>
          <cell r="M2244">
            <v>0</v>
          </cell>
          <cell r="N2244">
            <v>0</v>
          </cell>
          <cell r="O2244">
            <v>0</v>
          </cell>
          <cell r="P2244">
            <v>0</v>
          </cell>
          <cell r="Q2244">
            <v>2</v>
          </cell>
          <cell r="R2244">
            <v>2</v>
          </cell>
          <cell r="T2244">
            <v>8.9517432123635121</v>
          </cell>
        </row>
        <row r="2245">
          <cell r="A2245" t="str">
            <v>431309897</v>
          </cell>
          <cell r="B2245" t="str">
            <v>R29</v>
          </cell>
          <cell r="C2245">
            <v>60</v>
          </cell>
          <cell r="D2245" t="str">
            <v>METANEXT</v>
          </cell>
          <cell r="F2245">
            <v>5</v>
          </cell>
          <cell r="G2245" t="str">
            <v>6202A</v>
          </cell>
          <cell r="H2245">
            <v>0</v>
          </cell>
          <cell r="I2245">
            <v>0</v>
          </cell>
          <cell r="J2245">
            <v>0</v>
          </cell>
          <cell r="K2245">
            <v>0</v>
          </cell>
          <cell r="L2245">
            <v>0</v>
          </cell>
          <cell r="M2245">
            <v>0</v>
          </cell>
          <cell r="N2245">
            <v>0</v>
          </cell>
          <cell r="O2245">
            <v>0</v>
          </cell>
          <cell r="P2245">
            <v>0</v>
          </cell>
          <cell r="Q2245">
            <v>0</v>
          </cell>
          <cell r="R2245">
            <v>0</v>
          </cell>
          <cell r="T2245">
            <v>1.0014538235188721</v>
          </cell>
        </row>
        <row r="2246">
          <cell r="A2246" t="str">
            <v>431574052</v>
          </cell>
          <cell r="B2246" t="str">
            <v>R27</v>
          </cell>
          <cell r="C2246">
            <v>11</v>
          </cell>
          <cell r="D2246" t="str">
            <v>NETWORTH SA</v>
          </cell>
          <cell r="F2246">
            <v>2</v>
          </cell>
          <cell r="G2246" t="str">
            <v>5829C</v>
          </cell>
          <cell r="H2246">
            <v>0</v>
          </cell>
          <cell r="I2246">
            <v>0</v>
          </cell>
          <cell r="J2246">
            <v>0</v>
          </cell>
          <cell r="K2246">
            <v>0</v>
          </cell>
          <cell r="L2246">
            <v>0</v>
          </cell>
          <cell r="M2246">
            <v>0</v>
          </cell>
          <cell r="N2246">
            <v>0</v>
          </cell>
          <cell r="O2246">
            <v>0</v>
          </cell>
          <cell r="P2246">
            <v>0</v>
          </cell>
          <cell r="Q2246">
            <v>0</v>
          </cell>
          <cell r="R2246">
            <v>0</v>
          </cell>
          <cell r="T2246">
            <v>1.0024826969005536</v>
          </cell>
        </row>
        <row r="2247">
          <cell r="A2247" t="str">
            <v>432146504</v>
          </cell>
          <cell r="B2247" t="str">
            <v>R27</v>
          </cell>
          <cell r="C2247">
            <v>92</v>
          </cell>
          <cell r="D2247" t="str">
            <v>VANILLA</v>
          </cell>
          <cell r="F2247">
            <v>12</v>
          </cell>
          <cell r="G2247" t="str">
            <v>5829C</v>
          </cell>
          <cell r="H2247">
            <v>0</v>
          </cell>
          <cell r="I2247">
            <v>0</v>
          </cell>
          <cell r="J2247">
            <v>0</v>
          </cell>
          <cell r="K2247">
            <v>0</v>
          </cell>
          <cell r="L2247">
            <v>0</v>
          </cell>
          <cell r="M2247">
            <v>0</v>
          </cell>
          <cell r="N2247">
            <v>0</v>
          </cell>
          <cell r="O2247">
            <v>0</v>
          </cell>
          <cell r="P2247">
            <v>0</v>
          </cell>
          <cell r="Q2247">
            <v>5</v>
          </cell>
          <cell r="R2247">
            <v>5</v>
          </cell>
          <cell r="T2247">
            <v>1.0059658921858676</v>
          </cell>
        </row>
        <row r="2248">
          <cell r="A2248" t="str">
            <v>432396109</v>
          </cell>
          <cell r="B2248" t="str">
            <v>R32</v>
          </cell>
          <cell r="C2248">
            <v>20</v>
          </cell>
          <cell r="D2248" t="str">
            <v>WILL UP</v>
          </cell>
          <cell r="F2248">
            <v>3</v>
          </cell>
          <cell r="G2248" t="str">
            <v>7990Z</v>
          </cell>
          <cell r="H2248">
            <v>0</v>
          </cell>
          <cell r="I2248">
            <v>0</v>
          </cell>
          <cell r="J2248">
            <v>0</v>
          </cell>
          <cell r="K2248">
            <v>0</v>
          </cell>
          <cell r="L2248">
            <v>0</v>
          </cell>
          <cell r="M2248">
            <v>0</v>
          </cell>
          <cell r="N2248">
            <v>0</v>
          </cell>
          <cell r="O2248">
            <v>0</v>
          </cell>
          <cell r="P2248">
            <v>0</v>
          </cell>
          <cell r="Q2248">
            <v>0</v>
          </cell>
          <cell r="R2248">
            <v>0</v>
          </cell>
          <cell r="T2248">
            <v>3.9094828655516709</v>
          </cell>
        </row>
        <row r="2249">
          <cell r="A2249" t="str">
            <v>433268091</v>
          </cell>
          <cell r="B2249" t="str">
            <v>R27</v>
          </cell>
          <cell r="C2249">
            <v>5</v>
          </cell>
          <cell r="D2249" t="str">
            <v>INTACTILE</v>
          </cell>
          <cell r="F2249">
            <v>2</v>
          </cell>
          <cell r="G2249" t="str">
            <v>5912Z</v>
          </cell>
          <cell r="H2249">
            <v>0</v>
          </cell>
          <cell r="I2249">
            <v>0</v>
          </cell>
          <cell r="J2249">
            <v>0</v>
          </cell>
          <cell r="K2249">
            <v>0</v>
          </cell>
          <cell r="L2249">
            <v>0</v>
          </cell>
          <cell r="M2249">
            <v>0</v>
          </cell>
          <cell r="N2249">
            <v>0</v>
          </cell>
          <cell r="O2249">
            <v>0</v>
          </cell>
          <cell r="P2249">
            <v>0</v>
          </cell>
          <cell r="Q2249">
            <v>0</v>
          </cell>
          <cell r="R2249">
            <v>0</v>
          </cell>
          <cell r="T2249">
            <v>3.9820863717745079</v>
          </cell>
        </row>
        <row r="2250">
          <cell r="A2250" t="str">
            <v>434086864</v>
          </cell>
          <cell r="B2250" t="str">
            <v>R30</v>
          </cell>
          <cell r="C2250">
            <v>11</v>
          </cell>
          <cell r="D2250" t="str">
            <v>INGELUX</v>
          </cell>
          <cell r="F2250">
            <v>9</v>
          </cell>
          <cell r="G2250" t="str">
            <v>7112B</v>
          </cell>
          <cell r="H2250">
            <v>0</v>
          </cell>
          <cell r="I2250">
            <v>0</v>
          </cell>
          <cell r="J2250">
            <v>0</v>
          </cell>
          <cell r="K2250">
            <v>0</v>
          </cell>
          <cell r="L2250">
            <v>0</v>
          </cell>
          <cell r="M2250">
            <v>0</v>
          </cell>
          <cell r="N2250">
            <v>0</v>
          </cell>
          <cell r="O2250">
            <v>0</v>
          </cell>
          <cell r="P2250">
            <v>0</v>
          </cell>
          <cell r="Q2250">
            <v>2</v>
          </cell>
          <cell r="R2250">
            <v>2</v>
          </cell>
          <cell r="T2250">
            <v>0.99930821056240593</v>
          </cell>
        </row>
        <row r="2251">
          <cell r="A2251" t="str">
            <v>435379409</v>
          </cell>
          <cell r="B2251" t="str">
            <v>R27</v>
          </cell>
          <cell r="C2251">
            <v>7</v>
          </cell>
          <cell r="D2251" t="str">
            <v>ESDI EUROPEAN INFORMATIQUE</v>
          </cell>
          <cell r="F2251">
            <v>3</v>
          </cell>
          <cell r="G2251" t="str">
            <v>5829A</v>
          </cell>
          <cell r="H2251">
            <v>0</v>
          </cell>
          <cell r="I2251">
            <v>0</v>
          </cell>
          <cell r="J2251">
            <v>0</v>
          </cell>
          <cell r="K2251">
            <v>0</v>
          </cell>
          <cell r="L2251">
            <v>0</v>
          </cell>
          <cell r="M2251">
            <v>1</v>
          </cell>
          <cell r="N2251">
            <v>0</v>
          </cell>
          <cell r="O2251">
            <v>0</v>
          </cell>
          <cell r="P2251">
            <v>0</v>
          </cell>
          <cell r="Q2251">
            <v>0</v>
          </cell>
          <cell r="R2251">
            <v>1</v>
          </cell>
          <cell r="T2251">
            <v>4.0048705637885451</v>
          </cell>
        </row>
        <row r="2252">
          <cell r="A2252" t="str">
            <v>435379599</v>
          </cell>
          <cell r="B2252" t="str">
            <v>R32</v>
          </cell>
          <cell r="C2252">
            <v>64</v>
          </cell>
          <cell r="D2252" t="str">
            <v>ESDI EUROPEAN HELP DESK</v>
          </cell>
          <cell r="F2252">
            <v>1</v>
          </cell>
          <cell r="G2252" t="str">
            <v>8220Z</v>
          </cell>
          <cell r="H2252">
            <v>0</v>
          </cell>
          <cell r="I2252">
            <v>0</v>
          </cell>
          <cell r="J2252">
            <v>0</v>
          </cell>
          <cell r="K2252">
            <v>0</v>
          </cell>
          <cell r="L2252">
            <v>0</v>
          </cell>
          <cell r="M2252">
            <v>0</v>
          </cell>
          <cell r="N2252">
            <v>0</v>
          </cell>
          <cell r="O2252">
            <v>0</v>
          </cell>
          <cell r="P2252">
            <v>0</v>
          </cell>
          <cell r="Q2252">
            <v>0</v>
          </cell>
          <cell r="R2252">
            <v>0</v>
          </cell>
          <cell r="T2252">
            <v>3.9629290639752388</v>
          </cell>
        </row>
        <row r="2253">
          <cell r="A2253" t="str">
            <v>437281264</v>
          </cell>
          <cell r="B2253" t="str">
            <v>R19</v>
          </cell>
          <cell r="C2253">
            <v>35</v>
          </cell>
          <cell r="D2253" t="str">
            <v>THOMAS CONSTRUCTEURS</v>
          </cell>
          <cell r="F2253">
            <v>3</v>
          </cell>
          <cell r="G2253" t="str">
            <v>2910Z</v>
          </cell>
          <cell r="H2253">
            <v>0</v>
          </cell>
          <cell r="I2253">
            <v>0</v>
          </cell>
          <cell r="J2253">
            <v>0</v>
          </cell>
          <cell r="K2253">
            <v>0</v>
          </cell>
          <cell r="L2253">
            <v>0</v>
          </cell>
          <cell r="M2253">
            <v>0</v>
          </cell>
          <cell r="N2253">
            <v>0</v>
          </cell>
          <cell r="O2253">
            <v>0</v>
          </cell>
          <cell r="P2253">
            <v>1</v>
          </cell>
          <cell r="Q2253">
            <v>0</v>
          </cell>
          <cell r="R2253">
            <v>1</v>
          </cell>
          <cell r="S2253" t="str">
            <v>retraite</v>
          </cell>
          <cell r="T2253">
            <v>0.98832735412601036</v>
          </cell>
        </row>
        <row r="2254">
          <cell r="A2254" t="str">
            <v>437862436</v>
          </cell>
          <cell r="B2254" t="str">
            <v>R16</v>
          </cell>
          <cell r="C2254">
            <v>6</v>
          </cell>
          <cell r="D2254" t="str">
            <v>OTOLOGICS FRANCE</v>
          </cell>
          <cell r="F2254">
            <v>5</v>
          </cell>
          <cell r="G2254" t="str">
            <v>2660Z</v>
          </cell>
          <cell r="H2254">
            <v>0</v>
          </cell>
          <cell r="I2254">
            <v>0</v>
          </cell>
          <cell r="J2254">
            <v>0</v>
          </cell>
          <cell r="K2254">
            <v>0</v>
          </cell>
          <cell r="L2254">
            <v>0</v>
          </cell>
          <cell r="M2254">
            <v>0</v>
          </cell>
          <cell r="N2254">
            <v>0</v>
          </cell>
          <cell r="O2254">
            <v>0</v>
          </cell>
          <cell r="P2254">
            <v>0</v>
          </cell>
          <cell r="Q2254">
            <v>0</v>
          </cell>
          <cell r="R2254">
            <v>0</v>
          </cell>
          <cell r="T2254">
            <v>4.1823642174583453</v>
          </cell>
        </row>
        <row r="2255">
          <cell r="A2255" t="str">
            <v>438006868</v>
          </cell>
          <cell r="B2255" t="str">
            <v>R09</v>
          </cell>
          <cell r="C2255">
            <v>10</v>
          </cell>
          <cell r="D2255" t="str">
            <v>M 22</v>
          </cell>
          <cell r="F2255">
            <v>1</v>
          </cell>
          <cell r="G2255" t="str">
            <v>2229A</v>
          </cell>
          <cell r="H2255">
            <v>0</v>
          </cell>
          <cell r="I2255">
            <v>0</v>
          </cell>
          <cell r="J2255">
            <v>0</v>
          </cell>
          <cell r="K2255">
            <v>0</v>
          </cell>
          <cell r="L2255">
            <v>0</v>
          </cell>
          <cell r="M2255">
            <v>0</v>
          </cell>
          <cell r="N2255">
            <v>0</v>
          </cell>
          <cell r="O2255">
            <v>0</v>
          </cell>
          <cell r="P2255">
            <v>0</v>
          </cell>
          <cell r="Q2255">
            <v>0</v>
          </cell>
          <cell r="R2255">
            <v>0</v>
          </cell>
          <cell r="T2255">
            <v>4.0178517838224757</v>
          </cell>
        </row>
        <row r="2256">
          <cell r="A2256" t="str">
            <v>438288458</v>
          </cell>
          <cell r="B2256" t="str">
            <v>R15</v>
          </cell>
          <cell r="C2256">
            <v>9</v>
          </cell>
          <cell r="D2256" t="str">
            <v>OSMOS SA</v>
          </cell>
          <cell r="F2256">
            <v>4</v>
          </cell>
          <cell r="G2256" t="str">
            <v>2651B</v>
          </cell>
          <cell r="H2256">
            <v>0</v>
          </cell>
          <cell r="I2256">
            <v>0</v>
          </cell>
          <cell r="J2256">
            <v>0</v>
          </cell>
          <cell r="K2256">
            <v>0</v>
          </cell>
          <cell r="L2256">
            <v>0</v>
          </cell>
          <cell r="M2256">
            <v>0</v>
          </cell>
          <cell r="N2256">
            <v>0</v>
          </cell>
          <cell r="O2256">
            <v>0</v>
          </cell>
          <cell r="P2256">
            <v>0</v>
          </cell>
          <cell r="Q2256">
            <v>0</v>
          </cell>
          <cell r="R2256">
            <v>0</v>
          </cell>
          <cell r="T2256">
            <v>9.4412867195686729</v>
          </cell>
        </row>
        <row r="2257">
          <cell r="A2257" t="str">
            <v>438716946</v>
          </cell>
          <cell r="B2257" t="str">
            <v>R29</v>
          </cell>
          <cell r="C2257">
            <v>26</v>
          </cell>
          <cell r="D2257" t="str">
            <v>ELIOT</v>
          </cell>
          <cell r="F2257">
            <v>7</v>
          </cell>
          <cell r="G2257" t="str">
            <v>6201Z</v>
          </cell>
          <cell r="H2257">
            <v>0</v>
          </cell>
          <cell r="I2257">
            <v>0</v>
          </cell>
          <cell r="J2257">
            <v>0</v>
          </cell>
          <cell r="K2257">
            <v>0</v>
          </cell>
          <cell r="L2257">
            <v>0</v>
          </cell>
          <cell r="M2257">
            <v>0</v>
          </cell>
          <cell r="N2257">
            <v>0</v>
          </cell>
          <cell r="O2257">
            <v>0</v>
          </cell>
          <cell r="P2257">
            <v>0</v>
          </cell>
          <cell r="Q2257">
            <v>0</v>
          </cell>
          <cell r="R2257">
            <v>0</v>
          </cell>
          <cell r="T2257">
            <v>1.0020360991312312</v>
          </cell>
        </row>
        <row r="2258">
          <cell r="A2258" t="str">
            <v>438788788</v>
          </cell>
          <cell r="B2258" t="str">
            <v>R18</v>
          </cell>
          <cell r="C2258">
            <v>4</v>
          </cell>
          <cell r="D2258" t="str">
            <v>BENTLEY INSTRUMENTS</v>
          </cell>
          <cell r="F2258">
            <v>1</v>
          </cell>
          <cell r="G2258" t="str">
            <v>2893Z</v>
          </cell>
          <cell r="H2258">
            <v>0</v>
          </cell>
          <cell r="I2258">
            <v>0</v>
          </cell>
          <cell r="J2258">
            <v>0</v>
          </cell>
          <cell r="K2258">
            <v>0</v>
          </cell>
          <cell r="L2258">
            <v>0</v>
          </cell>
          <cell r="M2258">
            <v>0</v>
          </cell>
          <cell r="N2258">
            <v>0</v>
          </cell>
          <cell r="O2258">
            <v>0</v>
          </cell>
          <cell r="P2258">
            <v>0</v>
          </cell>
          <cell r="Q2258">
            <v>0</v>
          </cell>
          <cell r="R2258">
            <v>0</v>
          </cell>
          <cell r="T2258">
            <v>3.9915615629971843</v>
          </cell>
        </row>
        <row r="2259">
          <cell r="A2259" t="str">
            <v>438941478</v>
          </cell>
          <cell r="B2259" t="str">
            <v>R22</v>
          </cell>
          <cell r="C2259">
            <v>9</v>
          </cell>
          <cell r="D2259" t="str">
            <v>MULTI-WELL</v>
          </cell>
          <cell r="F2259">
            <v>1</v>
          </cell>
          <cell r="G2259" t="str">
            <v>3250A</v>
          </cell>
          <cell r="H2259">
            <v>0</v>
          </cell>
          <cell r="I2259">
            <v>0</v>
          </cell>
          <cell r="J2259">
            <v>0</v>
          </cell>
          <cell r="K2259">
            <v>0</v>
          </cell>
          <cell r="L2259">
            <v>0</v>
          </cell>
          <cell r="M2259">
            <v>0</v>
          </cell>
          <cell r="N2259">
            <v>0</v>
          </cell>
          <cell r="O2259">
            <v>0</v>
          </cell>
          <cell r="P2259">
            <v>0</v>
          </cell>
          <cell r="Q2259">
            <v>0</v>
          </cell>
          <cell r="R2259">
            <v>0</v>
          </cell>
          <cell r="T2259">
            <v>9.4630839177779507</v>
          </cell>
        </row>
        <row r="2260">
          <cell r="A2260" t="str">
            <v>438958563</v>
          </cell>
          <cell r="B2260" t="str">
            <v>R30</v>
          </cell>
          <cell r="C2260">
            <v>3</v>
          </cell>
          <cell r="D2260" t="str">
            <v>ECOLOGIE INDUSTRIELLE CONSEIL</v>
          </cell>
          <cell r="F2260">
            <v>3</v>
          </cell>
          <cell r="G2260" t="str">
            <v>7022Z</v>
          </cell>
          <cell r="H2260">
            <v>0</v>
          </cell>
          <cell r="I2260">
            <v>0</v>
          </cell>
          <cell r="J2260">
            <v>0</v>
          </cell>
          <cell r="K2260">
            <v>0</v>
          </cell>
          <cell r="L2260">
            <v>0</v>
          </cell>
          <cell r="M2260">
            <v>1</v>
          </cell>
          <cell r="N2260">
            <v>0</v>
          </cell>
          <cell r="O2260">
            <v>0</v>
          </cell>
          <cell r="P2260">
            <v>0</v>
          </cell>
          <cell r="Q2260">
            <v>0</v>
          </cell>
          <cell r="R2260">
            <v>1</v>
          </cell>
          <cell r="T2260">
            <v>4.0037198340708011</v>
          </cell>
        </row>
        <row r="2261">
          <cell r="A2261" t="str">
            <v>439416504</v>
          </cell>
          <cell r="B2261" t="str">
            <v>R27</v>
          </cell>
          <cell r="C2261">
            <v>16</v>
          </cell>
          <cell r="D2261" t="str">
            <v>SERVICEPILOT TECHNOLOGIES</v>
          </cell>
          <cell r="F2261">
            <v>3</v>
          </cell>
          <cell r="G2261" t="str">
            <v>5829A</v>
          </cell>
          <cell r="H2261">
            <v>4</v>
          </cell>
          <cell r="I2261">
            <v>0</v>
          </cell>
          <cell r="J2261">
            <v>0</v>
          </cell>
          <cell r="K2261">
            <v>0</v>
          </cell>
          <cell r="L2261">
            <v>0</v>
          </cell>
          <cell r="M2261">
            <v>0</v>
          </cell>
          <cell r="N2261">
            <v>0</v>
          </cell>
          <cell r="O2261">
            <v>0</v>
          </cell>
          <cell r="P2261">
            <v>0</v>
          </cell>
          <cell r="Q2261">
            <v>0</v>
          </cell>
          <cell r="R2261">
            <v>4</v>
          </cell>
          <cell r="T2261">
            <v>9.5153315650915804</v>
          </cell>
        </row>
        <row r="2262">
          <cell r="A2262" t="str">
            <v>440045995</v>
          </cell>
          <cell r="B2262" t="str">
            <v>R31</v>
          </cell>
          <cell r="C2262">
            <v>6</v>
          </cell>
          <cell r="D2262" t="str">
            <v>MONTOULIEU</v>
          </cell>
          <cell r="F2262">
            <v>4</v>
          </cell>
          <cell r="G2262" t="str">
            <v>6420Z</v>
          </cell>
          <cell r="H2262">
            <v>0</v>
          </cell>
          <cell r="I2262">
            <v>0</v>
          </cell>
          <cell r="J2262">
            <v>0</v>
          </cell>
          <cell r="K2262">
            <v>0</v>
          </cell>
          <cell r="L2262">
            <v>0</v>
          </cell>
          <cell r="M2262">
            <v>0</v>
          </cell>
          <cell r="N2262">
            <v>0</v>
          </cell>
          <cell r="O2262">
            <v>0</v>
          </cell>
          <cell r="P2262">
            <v>0</v>
          </cell>
          <cell r="Q2262">
            <v>0</v>
          </cell>
          <cell r="R2262">
            <v>0</v>
          </cell>
          <cell r="T2262">
            <v>1.121291627465451</v>
          </cell>
        </row>
        <row r="2263">
          <cell r="A2263" t="str">
            <v>440127959</v>
          </cell>
          <cell r="B2263" t="str">
            <v>R07</v>
          </cell>
          <cell r="C2263">
            <v>91</v>
          </cell>
          <cell r="D2263" t="str">
            <v>INVER FRANCE SAS</v>
          </cell>
          <cell r="F2263">
            <v>1</v>
          </cell>
          <cell r="G2263" t="str">
            <v>2030Z</v>
          </cell>
          <cell r="H2263">
            <v>0</v>
          </cell>
          <cell r="I2263">
            <v>0</v>
          </cell>
          <cell r="J2263">
            <v>0</v>
          </cell>
          <cell r="K2263">
            <v>0</v>
          </cell>
          <cell r="L2263">
            <v>0</v>
          </cell>
          <cell r="M2263">
            <v>0</v>
          </cell>
          <cell r="N2263">
            <v>0</v>
          </cell>
          <cell r="O2263">
            <v>0</v>
          </cell>
          <cell r="P2263">
            <v>0</v>
          </cell>
          <cell r="Q2263">
            <v>0</v>
          </cell>
          <cell r="R2263">
            <v>0</v>
          </cell>
          <cell r="T2263">
            <v>1.0010766803763453</v>
          </cell>
        </row>
        <row r="2264">
          <cell r="A2264" t="str">
            <v>440198687</v>
          </cell>
          <cell r="B2264" t="str">
            <v>R08</v>
          </cell>
          <cell r="C2264">
            <v>602</v>
          </cell>
          <cell r="D2264" t="str">
            <v>CENEXI</v>
          </cell>
          <cell r="F2264">
            <v>9</v>
          </cell>
          <cell r="G2264" t="str">
            <v>2120Z</v>
          </cell>
          <cell r="H2264">
            <v>2</v>
          </cell>
          <cell r="I2264">
            <v>0</v>
          </cell>
          <cell r="J2264">
            <v>0</v>
          </cell>
          <cell r="K2264">
            <v>0</v>
          </cell>
          <cell r="L2264">
            <v>0</v>
          </cell>
          <cell r="M2264">
            <v>0</v>
          </cell>
          <cell r="N2264">
            <v>0</v>
          </cell>
          <cell r="O2264">
            <v>0</v>
          </cell>
          <cell r="P2264">
            <v>0</v>
          </cell>
          <cell r="Q2264">
            <v>0</v>
          </cell>
          <cell r="R2264">
            <v>2</v>
          </cell>
          <cell r="T2264">
            <v>3.9836811924774138</v>
          </cell>
        </row>
        <row r="2265">
          <cell r="A2265" t="str">
            <v>440252666</v>
          </cell>
          <cell r="B2265" t="str">
            <v>R07</v>
          </cell>
          <cell r="C2265">
            <v>214</v>
          </cell>
          <cell r="D2265" t="str">
            <v>SOCIETE D'ENRICHISSEMENT DU TRICASTIN</v>
          </cell>
          <cell r="F2265">
            <v>5</v>
          </cell>
          <cell r="G2265" t="str">
            <v>2013A</v>
          </cell>
          <cell r="H2265">
            <v>0</v>
          </cell>
          <cell r="I2265">
            <v>0</v>
          </cell>
          <cell r="J2265">
            <v>0</v>
          </cell>
          <cell r="K2265">
            <v>0</v>
          </cell>
          <cell r="L2265">
            <v>0</v>
          </cell>
          <cell r="M2265">
            <v>0</v>
          </cell>
          <cell r="N2265">
            <v>0</v>
          </cell>
          <cell r="O2265">
            <v>0</v>
          </cell>
          <cell r="P2265">
            <v>0</v>
          </cell>
          <cell r="Q2265">
            <v>0</v>
          </cell>
          <cell r="R2265">
            <v>0</v>
          </cell>
          <cell r="T2265">
            <v>4.0074476834929715</v>
          </cell>
        </row>
        <row r="2266">
          <cell r="A2266" t="str">
            <v>440316842</v>
          </cell>
          <cell r="B2266" t="str">
            <v>R10</v>
          </cell>
          <cell r="C2266">
            <v>99</v>
          </cell>
          <cell r="D2266" t="str">
            <v>COORSTEK ADVANCED MATERIALS FRANCE SAS</v>
          </cell>
          <cell r="F2266">
            <v>2</v>
          </cell>
          <cell r="G2266" t="str">
            <v>2344Z</v>
          </cell>
          <cell r="H2266">
            <v>0</v>
          </cell>
          <cell r="I2266">
            <v>0</v>
          </cell>
          <cell r="J2266">
            <v>0</v>
          </cell>
          <cell r="K2266">
            <v>0</v>
          </cell>
          <cell r="L2266">
            <v>0</v>
          </cell>
          <cell r="M2266">
            <v>0</v>
          </cell>
          <cell r="N2266">
            <v>0</v>
          </cell>
          <cell r="O2266">
            <v>0</v>
          </cell>
          <cell r="P2266">
            <v>0</v>
          </cell>
          <cell r="Q2266">
            <v>0</v>
          </cell>
          <cell r="R2266">
            <v>0</v>
          </cell>
          <cell r="T2266">
            <v>0.99074374413729416</v>
          </cell>
        </row>
        <row r="2267">
          <cell r="A2267" t="str">
            <v>440453413</v>
          </cell>
          <cell r="B2267" t="str">
            <v>R19</v>
          </cell>
          <cell r="C2267">
            <v>29</v>
          </cell>
          <cell r="D2267" t="str">
            <v>ANCY CARROSSERIE</v>
          </cell>
          <cell r="F2267">
            <v>2</v>
          </cell>
          <cell r="G2267" t="str">
            <v>2920Z</v>
          </cell>
          <cell r="H2267">
            <v>1</v>
          </cell>
          <cell r="I2267">
            <v>0</v>
          </cell>
          <cell r="J2267">
            <v>0</v>
          </cell>
          <cell r="K2267">
            <v>0</v>
          </cell>
          <cell r="L2267">
            <v>0</v>
          </cell>
          <cell r="M2267">
            <v>0</v>
          </cell>
          <cell r="N2267">
            <v>0</v>
          </cell>
          <cell r="O2267">
            <v>0</v>
          </cell>
          <cell r="P2267">
            <v>0</v>
          </cell>
          <cell r="Q2267">
            <v>0</v>
          </cell>
          <cell r="R2267">
            <v>1</v>
          </cell>
          <cell r="T2267">
            <v>0.99219895867396068</v>
          </cell>
        </row>
        <row r="2268">
          <cell r="A2268" t="str">
            <v>440494136</v>
          </cell>
          <cell r="B2268" t="str">
            <v>R29</v>
          </cell>
          <cell r="C2268">
            <v>12</v>
          </cell>
          <cell r="D2268" t="str">
            <v>GPG GRANIT</v>
          </cell>
          <cell r="F2268">
            <v>3</v>
          </cell>
          <cell r="G2268" t="str">
            <v>6201Z</v>
          </cell>
          <cell r="H2268">
            <v>0</v>
          </cell>
          <cell r="I2268">
            <v>0</v>
          </cell>
          <cell r="J2268">
            <v>0</v>
          </cell>
          <cell r="K2268">
            <v>0</v>
          </cell>
          <cell r="L2268">
            <v>0</v>
          </cell>
          <cell r="M2268">
            <v>0</v>
          </cell>
          <cell r="N2268">
            <v>0</v>
          </cell>
          <cell r="O2268">
            <v>0</v>
          </cell>
          <cell r="P2268">
            <v>0</v>
          </cell>
          <cell r="Q2268">
            <v>0</v>
          </cell>
          <cell r="R2268">
            <v>0</v>
          </cell>
          <cell r="T2268">
            <v>9.4882663174890407</v>
          </cell>
        </row>
        <row r="2269">
          <cell r="A2269" t="str">
            <v>440627180</v>
          </cell>
          <cell r="B2269" t="str">
            <v>R12</v>
          </cell>
          <cell r="C2269">
            <v>2</v>
          </cell>
          <cell r="D2269" t="str">
            <v>VOLTABRI</v>
          </cell>
          <cell r="F2269">
            <v>1</v>
          </cell>
          <cell r="G2269" t="str">
            <v>2511Z</v>
          </cell>
          <cell r="H2269">
            <v>0</v>
          </cell>
          <cell r="I2269">
            <v>0</v>
          </cell>
          <cell r="J2269">
            <v>0</v>
          </cell>
          <cell r="K2269">
            <v>0</v>
          </cell>
          <cell r="L2269">
            <v>0</v>
          </cell>
          <cell r="M2269">
            <v>0</v>
          </cell>
          <cell r="N2269">
            <v>0</v>
          </cell>
          <cell r="O2269">
            <v>0</v>
          </cell>
          <cell r="P2269">
            <v>0</v>
          </cell>
          <cell r="Q2269">
            <v>0</v>
          </cell>
          <cell r="R2269">
            <v>0</v>
          </cell>
          <cell r="T2269">
            <v>3.9200945584291529</v>
          </cell>
        </row>
        <row r="2270">
          <cell r="A2270" t="str">
            <v>440812188</v>
          </cell>
          <cell r="B2270" t="str">
            <v>R29</v>
          </cell>
          <cell r="C2270">
            <v>1</v>
          </cell>
          <cell r="D2270" t="str">
            <v>INNOVATION CONSEIL INT EN IMAGERIE INF</v>
          </cell>
          <cell r="F2270">
            <v>1</v>
          </cell>
          <cell r="G2270" t="str">
            <v>6201Z</v>
          </cell>
          <cell r="H2270">
            <v>0</v>
          </cell>
          <cell r="I2270">
            <v>0</v>
          </cell>
          <cell r="J2270">
            <v>0</v>
          </cell>
          <cell r="K2270">
            <v>0</v>
          </cell>
          <cell r="L2270">
            <v>0</v>
          </cell>
          <cell r="M2270">
            <v>0</v>
          </cell>
          <cell r="N2270">
            <v>0</v>
          </cell>
          <cell r="O2270">
            <v>0</v>
          </cell>
          <cell r="P2270">
            <v>0</v>
          </cell>
          <cell r="Q2270">
            <v>0</v>
          </cell>
          <cell r="R2270">
            <v>0</v>
          </cell>
          <cell r="T2270">
            <v>3.9911593009311579</v>
          </cell>
        </row>
        <row r="2271">
          <cell r="A2271" t="str">
            <v>440953859</v>
          </cell>
          <cell r="B2271" t="str">
            <v>R13</v>
          </cell>
          <cell r="C2271">
            <v>91</v>
          </cell>
          <cell r="D2271" t="str">
            <v>NEXWAY</v>
          </cell>
          <cell r="F2271">
            <v>3</v>
          </cell>
          <cell r="G2271" t="str">
            <v>2620Z</v>
          </cell>
          <cell r="H2271">
            <v>0</v>
          </cell>
          <cell r="I2271">
            <v>0</v>
          </cell>
          <cell r="J2271">
            <v>0</v>
          </cell>
          <cell r="K2271">
            <v>0</v>
          </cell>
          <cell r="L2271">
            <v>0</v>
          </cell>
          <cell r="M2271">
            <v>0</v>
          </cell>
          <cell r="N2271">
            <v>0</v>
          </cell>
          <cell r="O2271">
            <v>0</v>
          </cell>
          <cell r="P2271">
            <v>0</v>
          </cell>
          <cell r="Q2271">
            <v>0</v>
          </cell>
          <cell r="R2271">
            <v>0</v>
          </cell>
          <cell r="T2271">
            <v>0.98955448374795951</v>
          </cell>
        </row>
        <row r="2272">
          <cell r="A2272" t="str">
            <v>441610557</v>
          </cell>
          <cell r="B2272" t="str">
            <v>R03</v>
          </cell>
          <cell r="C2272">
            <v>34</v>
          </cell>
          <cell r="D2272" t="str">
            <v>LACTO PRODUCTION</v>
          </cell>
          <cell r="F2272">
            <v>3</v>
          </cell>
          <cell r="G2272" t="str">
            <v>1091Z</v>
          </cell>
          <cell r="H2272">
            <v>0</v>
          </cell>
          <cell r="I2272">
            <v>0</v>
          </cell>
          <cell r="J2272">
            <v>0</v>
          </cell>
          <cell r="K2272">
            <v>0</v>
          </cell>
          <cell r="L2272">
            <v>0</v>
          </cell>
          <cell r="M2272">
            <v>0</v>
          </cell>
          <cell r="N2272">
            <v>0</v>
          </cell>
          <cell r="O2272">
            <v>0</v>
          </cell>
          <cell r="P2272">
            <v>0</v>
          </cell>
          <cell r="Q2272">
            <v>0</v>
          </cell>
          <cell r="R2272">
            <v>0</v>
          </cell>
          <cell r="T2272">
            <v>4.0757219330334742</v>
          </cell>
        </row>
        <row r="2273">
          <cell r="A2273" t="str">
            <v>441902657</v>
          </cell>
          <cell r="B2273" t="str">
            <v>R30</v>
          </cell>
          <cell r="C2273">
            <v>22</v>
          </cell>
          <cell r="D2273" t="str">
            <v>NUMSIGHT CONSULTING FRANCE</v>
          </cell>
          <cell r="F2273">
            <v>2</v>
          </cell>
          <cell r="G2273" t="str">
            <v>7022Z</v>
          </cell>
          <cell r="H2273">
            <v>0</v>
          </cell>
          <cell r="I2273">
            <v>0</v>
          </cell>
          <cell r="J2273">
            <v>0</v>
          </cell>
          <cell r="K2273">
            <v>0</v>
          </cell>
          <cell r="L2273">
            <v>0</v>
          </cell>
          <cell r="M2273">
            <v>0</v>
          </cell>
          <cell r="N2273">
            <v>0</v>
          </cell>
          <cell r="O2273">
            <v>0</v>
          </cell>
          <cell r="P2273">
            <v>0</v>
          </cell>
          <cell r="Q2273">
            <v>0</v>
          </cell>
          <cell r="R2273">
            <v>0</v>
          </cell>
          <cell r="T2273">
            <v>3.9845208828955516</v>
          </cell>
        </row>
        <row r="2274">
          <cell r="A2274" t="str">
            <v>442208534</v>
          </cell>
          <cell r="B2274" t="str">
            <v>R17</v>
          </cell>
          <cell r="C2274">
            <v>28</v>
          </cell>
          <cell r="D2274" t="str">
            <v>DOW KOKAM FRANCE SAS</v>
          </cell>
          <cell r="F2274">
            <v>13</v>
          </cell>
          <cell r="G2274" t="str">
            <v>2720Z</v>
          </cell>
          <cell r="H2274">
            <v>0</v>
          </cell>
          <cell r="I2274">
            <v>0</v>
          </cell>
          <cell r="J2274">
            <v>0</v>
          </cell>
          <cell r="K2274">
            <v>0</v>
          </cell>
          <cell r="L2274">
            <v>0</v>
          </cell>
          <cell r="M2274">
            <v>1</v>
          </cell>
          <cell r="N2274">
            <v>0</v>
          </cell>
          <cell r="O2274">
            <v>0</v>
          </cell>
          <cell r="P2274">
            <v>0</v>
          </cell>
          <cell r="Q2274">
            <v>0</v>
          </cell>
          <cell r="R2274">
            <v>1</v>
          </cell>
          <cell r="T2274">
            <v>1.0272779713364446</v>
          </cell>
        </row>
        <row r="2275">
          <cell r="A2275" t="str">
            <v>442662847</v>
          </cell>
          <cell r="B2275" t="str">
            <v>R29</v>
          </cell>
          <cell r="C2275">
            <v>7</v>
          </cell>
          <cell r="D2275" t="str">
            <v>ADL SERVICES</v>
          </cell>
          <cell r="F2275">
            <v>3</v>
          </cell>
          <cell r="G2275" t="str">
            <v>6202A</v>
          </cell>
          <cell r="H2275">
            <v>0</v>
          </cell>
          <cell r="I2275">
            <v>0</v>
          </cell>
          <cell r="J2275">
            <v>0</v>
          </cell>
          <cell r="K2275">
            <v>0</v>
          </cell>
          <cell r="L2275">
            <v>0</v>
          </cell>
          <cell r="M2275">
            <v>0</v>
          </cell>
          <cell r="N2275">
            <v>0</v>
          </cell>
          <cell r="O2275">
            <v>0</v>
          </cell>
          <cell r="P2275">
            <v>0</v>
          </cell>
          <cell r="Q2275">
            <v>0</v>
          </cell>
          <cell r="R2275">
            <v>0</v>
          </cell>
          <cell r="T2275">
            <v>9.4775853935700454</v>
          </cell>
        </row>
        <row r="2276">
          <cell r="A2276" t="str">
            <v>443021977</v>
          </cell>
          <cell r="B2276" t="str">
            <v>R29</v>
          </cell>
          <cell r="C2276">
            <v>20</v>
          </cell>
          <cell r="D2276" t="str">
            <v>LES CHINOIS</v>
          </cell>
          <cell r="F2276">
            <v>2</v>
          </cell>
          <cell r="G2276" t="str">
            <v>6209Z</v>
          </cell>
          <cell r="H2276">
            <v>0</v>
          </cell>
          <cell r="I2276">
            <v>0</v>
          </cell>
          <cell r="J2276">
            <v>0</v>
          </cell>
          <cell r="K2276">
            <v>0</v>
          </cell>
          <cell r="L2276">
            <v>0</v>
          </cell>
          <cell r="M2276">
            <v>0</v>
          </cell>
          <cell r="N2276">
            <v>0</v>
          </cell>
          <cell r="O2276">
            <v>0</v>
          </cell>
          <cell r="P2276">
            <v>0</v>
          </cell>
          <cell r="Q2276">
            <v>0</v>
          </cell>
          <cell r="R2276">
            <v>0</v>
          </cell>
          <cell r="T2276">
            <v>9.4855098683566013</v>
          </cell>
        </row>
        <row r="2277">
          <cell r="A2277" t="str">
            <v>443086335</v>
          </cell>
          <cell r="B2277" t="str">
            <v>R27</v>
          </cell>
          <cell r="C2277">
            <v>45</v>
          </cell>
          <cell r="D2277" t="str">
            <v>THEORIS</v>
          </cell>
          <cell r="F2277">
            <v>41</v>
          </cell>
          <cell r="G2277" t="str">
            <v>5829C</v>
          </cell>
          <cell r="H2277">
            <v>0</v>
          </cell>
          <cell r="I2277">
            <v>0</v>
          </cell>
          <cell r="J2277">
            <v>0</v>
          </cell>
          <cell r="K2277">
            <v>0</v>
          </cell>
          <cell r="L2277">
            <v>0</v>
          </cell>
          <cell r="M2277">
            <v>5</v>
          </cell>
          <cell r="N2277">
            <v>0</v>
          </cell>
          <cell r="O2277">
            <v>0</v>
          </cell>
          <cell r="P2277">
            <v>0</v>
          </cell>
          <cell r="Q2277">
            <v>0</v>
          </cell>
          <cell r="R2277">
            <v>5</v>
          </cell>
          <cell r="T2277">
            <v>1.0477250758943026</v>
          </cell>
        </row>
        <row r="2278">
          <cell r="A2278" t="str">
            <v>443498100</v>
          </cell>
          <cell r="B2278" t="str">
            <v>R32</v>
          </cell>
          <cell r="C2278">
            <v>446</v>
          </cell>
          <cell r="D2278" t="str">
            <v>CLINIQUE LOUIS PASTEUR</v>
          </cell>
          <cell r="F2278">
            <v>16</v>
          </cell>
          <cell r="G2278" t="str">
            <v>8610Z</v>
          </cell>
          <cell r="H2278">
            <v>0</v>
          </cell>
          <cell r="I2278">
            <v>0</v>
          </cell>
          <cell r="J2278">
            <v>0</v>
          </cell>
          <cell r="K2278">
            <v>0</v>
          </cell>
          <cell r="L2278">
            <v>0</v>
          </cell>
          <cell r="M2278">
            <v>0</v>
          </cell>
          <cell r="N2278">
            <v>0</v>
          </cell>
          <cell r="O2278">
            <v>0</v>
          </cell>
          <cell r="P2278">
            <v>0</v>
          </cell>
          <cell r="Q2278">
            <v>0</v>
          </cell>
          <cell r="R2278">
            <v>0</v>
          </cell>
          <cell r="T2278">
            <v>4.5870236840373968</v>
          </cell>
        </row>
        <row r="2279">
          <cell r="A2279" t="str">
            <v>443498571</v>
          </cell>
          <cell r="B2279" t="str">
            <v>R29</v>
          </cell>
          <cell r="C2279">
            <v>165</v>
          </cell>
          <cell r="D2279" t="str">
            <v>PICTIME</v>
          </cell>
          <cell r="F2279">
            <v>11</v>
          </cell>
          <cell r="G2279" t="str">
            <v>6202B</v>
          </cell>
          <cell r="H2279">
            <v>0</v>
          </cell>
          <cell r="I2279">
            <v>0</v>
          </cell>
          <cell r="J2279">
            <v>0</v>
          </cell>
          <cell r="K2279">
            <v>0</v>
          </cell>
          <cell r="L2279">
            <v>0</v>
          </cell>
          <cell r="M2279">
            <v>0</v>
          </cell>
          <cell r="N2279">
            <v>0</v>
          </cell>
          <cell r="O2279">
            <v>0</v>
          </cell>
          <cell r="P2279">
            <v>0</v>
          </cell>
          <cell r="Q2279">
            <v>2</v>
          </cell>
          <cell r="R2279">
            <v>2</v>
          </cell>
          <cell r="T2279">
            <v>9.5103543036757934</v>
          </cell>
        </row>
        <row r="2280">
          <cell r="A2280" t="str">
            <v>443557707</v>
          </cell>
          <cell r="B2280" t="str">
            <v>R30</v>
          </cell>
          <cell r="C2280">
            <v>13</v>
          </cell>
          <cell r="D2280" t="str">
            <v>ATECH</v>
          </cell>
          <cell r="F2280">
            <v>3</v>
          </cell>
          <cell r="G2280" t="str">
            <v>7112B</v>
          </cell>
          <cell r="H2280">
            <v>0</v>
          </cell>
          <cell r="I2280">
            <v>0</v>
          </cell>
          <cell r="J2280">
            <v>0</v>
          </cell>
          <cell r="K2280">
            <v>0</v>
          </cell>
          <cell r="L2280">
            <v>0</v>
          </cell>
          <cell r="M2280">
            <v>0</v>
          </cell>
          <cell r="N2280">
            <v>0</v>
          </cell>
          <cell r="O2280">
            <v>0</v>
          </cell>
          <cell r="P2280">
            <v>0</v>
          </cell>
          <cell r="Q2280">
            <v>0</v>
          </cell>
          <cell r="R2280">
            <v>0</v>
          </cell>
          <cell r="T2280">
            <v>9.4604813865328641</v>
          </cell>
        </row>
        <row r="2281">
          <cell r="A2281" t="str">
            <v>443580162</v>
          </cell>
          <cell r="B2281" t="str">
            <v>R18</v>
          </cell>
          <cell r="C2281">
            <v>34</v>
          </cell>
          <cell r="D2281" t="str">
            <v>ANDRITZ SELAS SAS</v>
          </cell>
          <cell r="F2281">
            <v>3</v>
          </cell>
          <cell r="G2281" t="str">
            <v>2821Z</v>
          </cell>
          <cell r="H2281">
            <v>0</v>
          </cell>
          <cell r="I2281">
            <v>0</v>
          </cell>
          <cell r="J2281">
            <v>0</v>
          </cell>
          <cell r="K2281">
            <v>0</v>
          </cell>
          <cell r="L2281">
            <v>0</v>
          </cell>
          <cell r="M2281">
            <v>0</v>
          </cell>
          <cell r="N2281">
            <v>0</v>
          </cell>
          <cell r="O2281">
            <v>0</v>
          </cell>
          <cell r="P2281">
            <v>0</v>
          </cell>
          <cell r="Q2281">
            <v>0</v>
          </cell>
          <cell r="R2281">
            <v>0</v>
          </cell>
          <cell r="T2281">
            <v>3.9946870025467693</v>
          </cell>
        </row>
        <row r="2282">
          <cell r="A2282" t="str">
            <v>443708870</v>
          </cell>
          <cell r="B2282" t="str">
            <v>R27</v>
          </cell>
          <cell r="C2282">
            <v>14</v>
          </cell>
          <cell r="D2282" t="str">
            <v>SYSTRANS</v>
          </cell>
          <cell r="F2282">
            <v>7</v>
          </cell>
          <cell r="G2282" t="str">
            <v>5829C</v>
          </cell>
          <cell r="H2282">
            <v>0</v>
          </cell>
          <cell r="I2282">
            <v>0</v>
          </cell>
          <cell r="J2282">
            <v>0</v>
          </cell>
          <cell r="K2282">
            <v>0</v>
          </cell>
          <cell r="L2282">
            <v>0</v>
          </cell>
          <cell r="M2282">
            <v>0</v>
          </cell>
          <cell r="N2282">
            <v>0</v>
          </cell>
          <cell r="O2282">
            <v>0</v>
          </cell>
          <cell r="P2282">
            <v>0</v>
          </cell>
          <cell r="Q2282">
            <v>0</v>
          </cell>
          <cell r="R2282">
            <v>0</v>
          </cell>
          <cell r="T2282">
            <v>4.0248066595866998</v>
          </cell>
        </row>
        <row r="2283">
          <cell r="A2283" t="str">
            <v>443936943</v>
          </cell>
          <cell r="B2283" t="str">
            <v>R31</v>
          </cell>
          <cell r="C2283">
            <v>70</v>
          </cell>
          <cell r="D2283" t="str">
            <v>AAA INDUSTRIES</v>
          </cell>
          <cell r="F2283">
            <v>7</v>
          </cell>
          <cell r="G2283" t="str">
            <v>6430Z</v>
          </cell>
          <cell r="H2283">
            <v>0</v>
          </cell>
          <cell r="I2283">
            <v>0</v>
          </cell>
          <cell r="J2283">
            <v>0</v>
          </cell>
          <cell r="K2283">
            <v>0</v>
          </cell>
          <cell r="L2283">
            <v>0</v>
          </cell>
          <cell r="M2283">
            <v>1</v>
          </cell>
          <cell r="N2283">
            <v>0</v>
          </cell>
          <cell r="O2283">
            <v>0</v>
          </cell>
          <cell r="P2283">
            <v>0</v>
          </cell>
          <cell r="Q2283">
            <v>3</v>
          </cell>
          <cell r="R2283">
            <v>4</v>
          </cell>
          <cell r="T2283">
            <v>1.2237656349784674</v>
          </cell>
        </row>
        <row r="2284">
          <cell r="A2284" t="str">
            <v>444159164</v>
          </cell>
          <cell r="B2284" t="str">
            <v>R30</v>
          </cell>
          <cell r="C2284">
            <v>2148</v>
          </cell>
          <cell r="D2284" t="str">
            <v>ASSYSTEM ENGINEERING AND OPERATION SCE</v>
          </cell>
          <cell r="F2284">
            <v>129</v>
          </cell>
          <cell r="G2284" t="str">
            <v>7112B</v>
          </cell>
          <cell r="H2284">
            <v>0</v>
          </cell>
          <cell r="I2284">
            <v>0</v>
          </cell>
          <cell r="J2284">
            <v>0</v>
          </cell>
          <cell r="K2284">
            <v>0</v>
          </cell>
          <cell r="L2284">
            <v>0</v>
          </cell>
          <cell r="M2284">
            <v>0</v>
          </cell>
          <cell r="N2284">
            <v>0</v>
          </cell>
          <cell r="O2284">
            <v>0</v>
          </cell>
          <cell r="P2284">
            <v>0</v>
          </cell>
          <cell r="Q2284">
            <v>2</v>
          </cell>
          <cell r="R2284">
            <v>2</v>
          </cell>
          <cell r="T2284">
            <v>1.0385895440067645</v>
          </cell>
        </row>
        <row r="2285">
          <cell r="A2285" t="str">
            <v>444385900</v>
          </cell>
          <cell r="B2285" t="str">
            <v>R32</v>
          </cell>
          <cell r="C2285">
            <v>2</v>
          </cell>
          <cell r="D2285" t="str">
            <v>OPALY</v>
          </cell>
          <cell r="F2285">
            <v>1</v>
          </cell>
          <cell r="G2285" t="str">
            <v>8510Z</v>
          </cell>
          <cell r="H2285">
            <v>0</v>
          </cell>
          <cell r="I2285">
            <v>0</v>
          </cell>
          <cell r="J2285">
            <v>0</v>
          </cell>
          <cell r="K2285">
            <v>0</v>
          </cell>
          <cell r="L2285">
            <v>0</v>
          </cell>
          <cell r="M2285">
            <v>0</v>
          </cell>
          <cell r="N2285">
            <v>0</v>
          </cell>
          <cell r="O2285">
            <v>0</v>
          </cell>
          <cell r="P2285">
            <v>0</v>
          </cell>
          <cell r="Q2285">
            <v>0</v>
          </cell>
          <cell r="R2285">
            <v>0</v>
          </cell>
          <cell r="T2285">
            <v>9.4156810843321459</v>
          </cell>
        </row>
        <row r="2286">
          <cell r="A2286" t="str">
            <v>444440267</v>
          </cell>
          <cell r="B2286" t="str">
            <v>R09</v>
          </cell>
          <cell r="C2286">
            <v>24</v>
          </cell>
          <cell r="D2286" t="str">
            <v>OCEPLAST</v>
          </cell>
          <cell r="F2286">
            <v>3</v>
          </cell>
          <cell r="G2286" t="str">
            <v>2221Z</v>
          </cell>
          <cell r="H2286">
            <v>0</v>
          </cell>
          <cell r="I2286">
            <v>0</v>
          </cell>
          <cell r="J2286">
            <v>0</v>
          </cell>
          <cell r="K2286">
            <v>0</v>
          </cell>
          <cell r="L2286">
            <v>0</v>
          </cell>
          <cell r="M2286">
            <v>0</v>
          </cell>
          <cell r="N2286">
            <v>0</v>
          </cell>
          <cell r="O2286">
            <v>0</v>
          </cell>
          <cell r="P2286">
            <v>0</v>
          </cell>
          <cell r="Q2286">
            <v>0</v>
          </cell>
          <cell r="R2286">
            <v>0</v>
          </cell>
          <cell r="T2286">
            <v>4.0742908986977397</v>
          </cell>
        </row>
        <row r="2287">
          <cell r="A2287" t="str">
            <v>444471866</v>
          </cell>
          <cell r="B2287" t="str">
            <v>R29</v>
          </cell>
          <cell r="C2287">
            <v>5</v>
          </cell>
          <cell r="D2287" t="str">
            <v>POCKET PRODUCTION</v>
          </cell>
          <cell r="F2287">
            <v>4</v>
          </cell>
          <cell r="G2287" t="str">
            <v>6201Z</v>
          </cell>
          <cell r="H2287">
            <v>0</v>
          </cell>
          <cell r="I2287">
            <v>0</v>
          </cell>
          <cell r="J2287">
            <v>0</v>
          </cell>
          <cell r="K2287">
            <v>0</v>
          </cell>
          <cell r="L2287">
            <v>0</v>
          </cell>
          <cell r="M2287">
            <v>0</v>
          </cell>
          <cell r="N2287">
            <v>0</v>
          </cell>
          <cell r="O2287">
            <v>0</v>
          </cell>
          <cell r="P2287">
            <v>0</v>
          </cell>
          <cell r="Q2287">
            <v>0</v>
          </cell>
          <cell r="R2287">
            <v>0</v>
          </cell>
          <cell r="T2287">
            <v>3.9946397542170309</v>
          </cell>
        </row>
        <row r="2288">
          <cell r="A2288" t="str">
            <v>444685531</v>
          </cell>
          <cell r="B2288" t="str">
            <v>R29</v>
          </cell>
          <cell r="C2288">
            <v>5</v>
          </cell>
          <cell r="D2288" t="str">
            <v>GEOMETRY FACTORY</v>
          </cell>
          <cell r="F2288">
            <v>4</v>
          </cell>
          <cell r="G2288" t="str">
            <v>6201</v>
          </cell>
          <cell r="H2288">
            <v>0</v>
          </cell>
          <cell r="I2288">
            <v>0</v>
          </cell>
          <cell r="J2288">
            <v>0</v>
          </cell>
          <cell r="K2288">
            <v>0</v>
          </cell>
          <cell r="L2288">
            <v>0</v>
          </cell>
          <cell r="M2288">
            <v>0</v>
          </cell>
          <cell r="N2288">
            <v>0</v>
          </cell>
          <cell r="O2288">
            <v>0</v>
          </cell>
          <cell r="P2288">
            <v>0</v>
          </cell>
          <cell r="Q2288">
            <v>0</v>
          </cell>
          <cell r="R2288">
            <v>0</v>
          </cell>
          <cell r="T2288">
            <v>9.4856794594956089</v>
          </cell>
        </row>
        <row r="2289">
          <cell r="A2289" t="str">
            <v>445152705</v>
          </cell>
          <cell r="B2289" t="str">
            <v>R29</v>
          </cell>
          <cell r="C2289">
            <v>7</v>
          </cell>
          <cell r="D2289" t="str">
            <v>ESKALAD</v>
          </cell>
          <cell r="F2289">
            <v>2</v>
          </cell>
          <cell r="G2289" t="str">
            <v>6311Z</v>
          </cell>
          <cell r="H2289">
            <v>0</v>
          </cell>
          <cell r="I2289">
            <v>0</v>
          </cell>
          <cell r="J2289">
            <v>0</v>
          </cell>
          <cell r="K2289">
            <v>0</v>
          </cell>
          <cell r="L2289">
            <v>0</v>
          </cell>
          <cell r="M2289">
            <v>0</v>
          </cell>
          <cell r="N2289">
            <v>0</v>
          </cell>
          <cell r="O2289">
            <v>0</v>
          </cell>
          <cell r="P2289">
            <v>0</v>
          </cell>
          <cell r="Q2289">
            <v>1</v>
          </cell>
          <cell r="R2289">
            <v>1</v>
          </cell>
          <cell r="T2289">
            <v>9.4855098683566013</v>
          </cell>
        </row>
        <row r="2290">
          <cell r="A2290" t="str">
            <v>448647867</v>
          </cell>
          <cell r="B2290" t="str">
            <v>R30</v>
          </cell>
          <cell r="C2290">
            <v>52</v>
          </cell>
          <cell r="D2290" t="str">
            <v>ABMI CORPORATE</v>
          </cell>
          <cell r="F2290">
            <v>3</v>
          </cell>
          <cell r="G2290" t="str">
            <v>7112B</v>
          </cell>
          <cell r="H2290">
            <v>0</v>
          </cell>
          <cell r="I2290">
            <v>0</v>
          </cell>
          <cell r="J2290">
            <v>0</v>
          </cell>
          <cell r="K2290">
            <v>0</v>
          </cell>
          <cell r="L2290">
            <v>0</v>
          </cell>
          <cell r="M2290">
            <v>0</v>
          </cell>
          <cell r="N2290">
            <v>0</v>
          </cell>
          <cell r="O2290">
            <v>0</v>
          </cell>
          <cell r="P2290">
            <v>0</v>
          </cell>
          <cell r="Q2290">
            <v>0</v>
          </cell>
          <cell r="R2290">
            <v>0</v>
          </cell>
          <cell r="T2290">
            <v>9.4604813865328641</v>
          </cell>
        </row>
        <row r="2291">
          <cell r="A2291" t="str">
            <v>448790402</v>
          </cell>
          <cell r="B2291" t="str">
            <v>R30</v>
          </cell>
          <cell r="C2291">
            <v>20</v>
          </cell>
          <cell r="D2291" t="str">
            <v>STE ASSISTANCE CONSEIL INDUSTRIEL</v>
          </cell>
          <cell r="F2291">
            <v>12</v>
          </cell>
          <cell r="G2291" t="str">
            <v>7112B</v>
          </cell>
          <cell r="H2291">
            <v>0</v>
          </cell>
          <cell r="I2291">
            <v>0</v>
          </cell>
          <cell r="J2291">
            <v>0</v>
          </cell>
          <cell r="K2291">
            <v>0</v>
          </cell>
          <cell r="L2291">
            <v>0</v>
          </cell>
          <cell r="M2291">
            <v>5</v>
          </cell>
          <cell r="N2291">
            <v>0</v>
          </cell>
          <cell r="O2291">
            <v>0</v>
          </cell>
          <cell r="P2291">
            <v>0</v>
          </cell>
          <cell r="Q2291">
            <v>0</v>
          </cell>
          <cell r="R2291">
            <v>5</v>
          </cell>
          <cell r="T2291">
            <v>9.4539402707126516</v>
          </cell>
        </row>
        <row r="2292">
          <cell r="A2292" t="str">
            <v>450024179</v>
          </cell>
          <cell r="B2292" t="str">
            <v>R30</v>
          </cell>
          <cell r="C2292">
            <v>250</v>
          </cell>
          <cell r="D2292" t="str">
            <v>ATEXIS FRANCE</v>
          </cell>
          <cell r="F2292">
            <v>5</v>
          </cell>
          <cell r="G2292" t="str">
            <v>7112B</v>
          </cell>
          <cell r="H2292">
            <v>0</v>
          </cell>
          <cell r="I2292">
            <v>0</v>
          </cell>
          <cell r="J2292">
            <v>0</v>
          </cell>
          <cell r="K2292">
            <v>0</v>
          </cell>
          <cell r="L2292">
            <v>0</v>
          </cell>
          <cell r="M2292">
            <v>0</v>
          </cell>
          <cell r="N2292">
            <v>0</v>
          </cell>
          <cell r="O2292">
            <v>0</v>
          </cell>
          <cell r="P2292">
            <v>0</v>
          </cell>
          <cell r="Q2292">
            <v>0</v>
          </cell>
          <cell r="R2292">
            <v>0</v>
          </cell>
          <cell r="T2292">
            <v>9.49952298277125</v>
          </cell>
        </row>
        <row r="2293">
          <cell r="A2293" t="str">
            <v>450826870</v>
          </cell>
          <cell r="B2293" t="str">
            <v>R31</v>
          </cell>
          <cell r="C2293">
            <v>4</v>
          </cell>
          <cell r="D2293" t="str">
            <v>EMOD HOLDING</v>
          </cell>
          <cell r="F2293">
            <v>1</v>
          </cell>
          <cell r="G2293" t="str">
            <v>6420Z</v>
          </cell>
          <cell r="H2293">
            <v>0</v>
          </cell>
          <cell r="I2293">
            <v>0</v>
          </cell>
          <cell r="J2293">
            <v>0</v>
          </cell>
          <cell r="K2293">
            <v>0</v>
          </cell>
          <cell r="L2293">
            <v>0</v>
          </cell>
          <cell r="M2293">
            <v>0</v>
          </cell>
          <cell r="N2293">
            <v>0</v>
          </cell>
          <cell r="O2293">
            <v>0</v>
          </cell>
          <cell r="P2293">
            <v>0</v>
          </cell>
          <cell r="Q2293">
            <v>0</v>
          </cell>
          <cell r="R2293">
            <v>0</v>
          </cell>
          <cell r="T2293">
            <v>4.1047163695973445</v>
          </cell>
        </row>
        <row r="2294">
          <cell r="A2294" t="str">
            <v>450920301</v>
          </cell>
          <cell r="B2294" t="str">
            <v>R12</v>
          </cell>
          <cell r="C2294">
            <v>40</v>
          </cell>
          <cell r="D2294" t="str">
            <v>DARGENT ENTREPRISES</v>
          </cell>
          <cell r="F2294">
            <v>10</v>
          </cell>
          <cell r="G2294" t="str">
            <v>2562B</v>
          </cell>
          <cell r="H2294">
            <v>1</v>
          </cell>
          <cell r="I2294">
            <v>0</v>
          </cell>
          <cell r="J2294">
            <v>0</v>
          </cell>
          <cell r="K2294">
            <v>0</v>
          </cell>
          <cell r="L2294">
            <v>0</v>
          </cell>
          <cell r="M2294">
            <v>0</v>
          </cell>
          <cell r="N2294">
            <v>0</v>
          </cell>
          <cell r="O2294">
            <v>0</v>
          </cell>
          <cell r="P2294">
            <v>0</v>
          </cell>
          <cell r="Q2294">
            <v>0</v>
          </cell>
          <cell r="R2294">
            <v>1</v>
          </cell>
          <cell r="T2294">
            <v>0.96292790754756041</v>
          </cell>
        </row>
        <row r="2295">
          <cell r="A2295" t="str">
            <v>450977533</v>
          </cell>
          <cell r="B2295" t="str">
            <v>R25</v>
          </cell>
          <cell r="C2295">
            <v>38</v>
          </cell>
          <cell r="D2295" t="str">
            <v>FOURNIE GROSPAUD BORDEAUX</v>
          </cell>
          <cell r="F2295">
            <v>3</v>
          </cell>
          <cell r="G2295" t="str">
            <v>4321A</v>
          </cell>
          <cell r="H2295">
            <v>0</v>
          </cell>
          <cell r="I2295">
            <v>0</v>
          </cell>
          <cell r="J2295">
            <v>0</v>
          </cell>
          <cell r="K2295">
            <v>0</v>
          </cell>
          <cell r="L2295">
            <v>0</v>
          </cell>
          <cell r="M2295">
            <v>0</v>
          </cell>
          <cell r="N2295">
            <v>0</v>
          </cell>
          <cell r="O2295">
            <v>0</v>
          </cell>
          <cell r="P2295">
            <v>0</v>
          </cell>
          <cell r="Q2295">
            <v>0</v>
          </cell>
          <cell r="R2295">
            <v>0</v>
          </cell>
          <cell r="T2295">
            <v>3.8026838532039595</v>
          </cell>
        </row>
        <row r="2296">
          <cell r="A2296" t="str">
            <v>451039481</v>
          </cell>
          <cell r="B2296" t="str">
            <v>R18</v>
          </cell>
          <cell r="C2296">
            <v>40</v>
          </cell>
          <cell r="D2296" t="str">
            <v>REMY BARRERE GEARS SAS</v>
          </cell>
          <cell r="F2296">
            <v>4</v>
          </cell>
          <cell r="G2296" t="str">
            <v>2815Z</v>
          </cell>
          <cell r="H2296">
            <v>0</v>
          </cell>
          <cell r="I2296">
            <v>0</v>
          </cell>
          <cell r="J2296">
            <v>0</v>
          </cell>
          <cell r="K2296">
            <v>0</v>
          </cell>
          <cell r="L2296">
            <v>0</v>
          </cell>
          <cell r="M2296">
            <v>0</v>
          </cell>
          <cell r="N2296">
            <v>0</v>
          </cell>
          <cell r="O2296">
            <v>0</v>
          </cell>
          <cell r="P2296">
            <v>0</v>
          </cell>
          <cell r="Q2296">
            <v>0</v>
          </cell>
          <cell r="R2296">
            <v>0</v>
          </cell>
          <cell r="T2296">
            <v>9.4948517140142723</v>
          </cell>
        </row>
        <row r="2297">
          <cell r="A2297" t="str">
            <v>451299598</v>
          </cell>
          <cell r="B2297" t="str">
            <v>R30</v>
          </cell>
          <cell r="C2297">
            <v>122</v>
          </cell>
          <cell r="D2297" t="str">
            <v>CERQUAL</v>
          </cell>
          <cell r="F2297">
            <v>10</v>
          </cell>
          <cell r="G2297" t="str">
            <v>7120B</v>
          </cell>
          <cell r="H2297">
            <v>0</v>
          </cell>
          <cell r="I2297">
            <v>0</v>
          </cell>
          <cell r="J2297">
            <v>0</v>
          </cell>
          <cell r="K2297">
            <v>0</v>
          </cell>
          <cell r="L2297">
            <v>0</v>
          </cell>
          <cell r="M2297">
            <v>0</v>
          </cell>
          <cell r="N2297">
            <v>0</v>
          </cell>
          <cell r="O2297">
            <v>0</v>
          </cell>
          <cell r="P2297">
            <v>0</v>
          </cell>
          <cell r="Q2297">
            <v>0</v>
          </cell>
          <cell r="R2297">
            <v>0</v>
          </cell>
          <cell r="T2297">
            <v>1.0208607604851092</v>
          </cell>
        </row>
        <row r="2298">
          <cell r="A2298" t="str">
            <v>451458871</v>
          </cell>
          <cell r="B2298" t="str">
            <v>R29</v>
          </cell>
          <cell r="C2298">
            <v>4</v>
          </cell>
          <cell r="D2298" t="str">
            <v>FCI SYSTEM</v>
          </cell>
          <cell r="F2298">
            <v>3</v>
          </cell>
          <cell r="G2298" t="str">
            <v>6201Z</v>
          </cell>
          <cell r="H2298">
            <v>0</v>
          </cell>
          <cell r="I2298">
            <v>0</v>
          </cell>
          <cell r="J2298">
            <v>0</v>
          </cell>
          <cell r="K2298">
            <v>0</v>
          </cell>
          <cell r="L2298">
            <v>0</v>
          </cell>
          <cell r="M2298">
            <v>0</v>
          </cell>
          <cell r="N2298">
            <v>0</v>
          </cell>
          <cell r="O2298">
            <v>0</v>
          </cell>
          <cell r="P2298">
            <v>0</v>
          </cell>
          <cell r="Q2298">
            <v>0</v>
          </cell>
          <cell r="R2298">
            <v>0</v>
          </cell>
          <cell r="T2298">
            <v>9.4882663174890407</v>
          </cell>
        </row>
        <row r="2299">
          <cell r="A2299" t="str">
            <v>451777650</v>
          </cell>
          <cell r="B2299" t="str">
            <v>R25</v>
          </cell>
          <cell r="C2299">
            <v>80</v>
          </cell>
          <cell r="D2299" t="str">
            <v>AGH CONSULTING</v>
          </cell>
          <cell r="F2299">
            <v>1</v>
          </cell>
          <cell r="G2299" t="str">
            <v>4222</v>
          </cell>
          <cell r="H2299">
            <v>0</v>
          </cell>
          <cell r="I2299">
            <v>0</v>
          </cell>
          <cell r="J2299">
            <v>0</v>
          </cell>
          <cell r="K2299">
            <v>0</v>
          </cell>
          <cell r="L2299">
            <v>0</v>
          </cell>
          <cell r="M2299">
            <v>0</v>
          </cell>
          <cell r="N2299">
            <v>0</v>
          </cell>
          <cell r="O2299">
            <v>0</v>
          </cell>
          <cell r="P2299">
            <v>0</v>
          </cell>
          <cell r="Q2299">
            <v>0</v>
          </cell>
          <cell r="R2299">
            <v>0</v>
          </cell>
          <cell r="T2299">
            <v>3.9262756067535665</v>
          </cell>
        </row>
        <row r="2300">
          <cell r="A2300" t="str">
            <v>452245533</v>
          </cell>
          <cell r="B2300" t="str">
            <v>R09</v>
          </cell>
          <cell r="C2300">
            <v>5</v>
          </cell>
          <cell r="D2300" t="str">
            <v>A C SPORT</v>
          </cell>
          <cell r="F2300">
            <v>1</v>
          </cell>
          <cell r="G2300" t="str">
            <v>2229A</v>
          </cell>
          <cell r="H2300">
            <v>0</v>
          </cell>
          <cell r="I2300">
            <v>0</v>
          </cell>
          <cell r="J2300">
            <v>0</v>
          </cell>
          <cell r="K2300">
            <v>0</v>
          </cell>
          <cell r="L2300">
            <v>0</v>
          </cell>
          <cell r="M2300">
            <v>0</v>
          </cell>
          <cell r="N2300">
            <v>0</v>
          </cell>
          <cell r="O2300">
            <v>0</v>
          </cell>
          <cell r="P2300">
            <v>0</v>
          </cell>
          <cell r="Q2300">
            <v>0</v>
          </cell>
          <cell r="R2300">
            <v>0</v>
          </cell>
          <cell r="T2300">
            <v>9.5461741630669348</v>
          </cell>
        </row>
        <row r="2301">
          <cell r="A2301" t="str">
            <v>453758047</v>
          </cell>
          <cell r="B2301" t="str">
            <v>R27</v>
          </cell>
          <cell r="C2301">
            <v>12</v>
          </cell>
          <cell r="D2301" t="str">
            <v>DECOD</v>
          </cell>
          <cell r="F2301">
            <v>2</v>
          </cell>
          <cell r="G2301" t="str">
            <v>5911B</v>
          </cell>
          <cell r="H2301">
            <v>0</v>
          </cell>
          <cell r="I2301">
            <v>0</v>
          </cell>
          <cell r="J2301">
            <v>0</v>
          </cell>
          <cell r="K2301">
            <v>0</v>
          </cell>
          <cell r="L2301">
            <v>0</v>
          </cell>
          <cell r="M2301">
            <v>0</v>
          </cell>
          <cell r="N2301">
            <v>0</v>
          </cell>
          <cell r="O2301">
            <v>0</v>
          </cell>
          <cell r="P2301">
            <v>0</v>
          </cell>
          <cell r="Q2301">
            <v>0</v>
          </cell>
          <cell r="R2301">
            <v>0</v>
          </cell>
          <cell r="T2301">
            <v>3.999905960633209</v>
          </cell>
        </row>
        <row r="2302">
          <cell r="A2302" t="str">
            <v>454068560</v>
          </cell>
          <cell r="B2302" t="str">
            <v>R18</v>
          </cell>
          <cell r="C2302">
            <v>3</v>
          </cell>
          <cell r="D2302" t="str">
            <v>CIPAL</v>
          </cell>
          <cell r="F2302">
            <v>1</v>
          </cell>
          <cell r="G2302" t="str">
            <v>2822Z</v>
          </cell>
          <cell r="H2302">
            <v>0</v>
          </cell>
          <cell r="I2302">
            <v>0</v>
          </cell>
          <cell r="J2302">
            <v>0</v>
          </cell>
          <cell r="K2302">
            <v>0</v>
          </cell>
          <cell r="L2302">
            <v>0</v>
          </cell>
          <cell r="M2302">
            <v>0</v>
          </cell>
          <cell r="N2302">
            <v>0</v>
          </cell>
          <cell r="O2302">
            <v>0</v>
          </cell>
          <cell r="P2302">
            <v>0</v>
          </cell>
          <cell r="Q2302">
            <v>0</v>
          </cell>
          <cell r="R2302">
            <v>0</v>
          </cell>
          <cell r="T2302">
            <v>9.483710179752709</v>
          </cell>
        </row>
        <row r="2303">
          <cell r="A2303" t="str">
            <v>456504851</v>
          </cell>
          <cell r="B2303" t="str">
            <v>R31</v>
          </cell>
          <cell r="C2303">
            <v>5764</v>
          </cell>
          <cell r="D2303" t="str">
            <v>CREDIT DU NORD</v>
          </cell>
          <cell r="F2303">
            <v>16</v>
          </cell>
          <cell r="G2303" t="str">
            <v>6419Z</v>
          </cell>
          <cell r="H2303">
            <v>0</v>
          </cell>
          <cell r="I2303">
            <v>0</v>
          </cell>
          <cell r="J2303">
            <v>0</v>
          </cell>
          <cell r="K2303">
            <v>0</v>
          </cell>
          <cell r="L2303">
            <v>0</v>
          </cell>
          <cell r="M2303">
            <v>0</v>
          </cell>
          <cell r="N2303">
            <v>0</v>
          </cell>
          <cell r="O2303">
            <v>0</v>
          </cell>
          <cell r="P2303">
            <v>0</v>
          </cell>
          <cell r="Q2303">
            <v>0</v>
          </cell>
          <cell r="R2303">
            <v>0</v>
          </cell>
          <cell r="T2303">
            <v>1.3818376949802826</v>
          </cell>
        </row>
        <row r="2304">
          <cell r="A2304" t="str">
            <v>477567739</v>
          </cell>
          <cell r="B2304" t="str">
            <v>R08</v>
          </cell>
          <cell r="C2304">
            <v>6</v>
          </cell>
          <cell r="D2304" t="str">
            <v>PHARSIGHT INTERNATIONAL FRANCE SARL</v>
          </cell>
          <cell r="F2304">
            <v>6</v>
          </cell>
          <cell r="G2304" t="str">
            <v>2120Z</v>
          </cell>
          <cell r="H2304">
            <v>0</v>
          </cell>
          <cell r="I2304">
            <v>0</v>
          </cell>
          <cell r="J2304">
            <v>0</v>
          </cell>
          <cell r="K2304">
            <v>0</v>
          </cell>
          <cell r="L2304">
            <v>0</v>
          </cell>
          <cell r="M2304">
            <v>0</v>
          </cell>
          <cell r="N2304">
            <v>0</v>
          </cell>
          <cell r="O2304">
            <v>0</v>
          </cell>
          <cell r="P2304">
            <v>0</v>
          </cell>
          <cell r="Q2304">
            <v>0</v>
          </cell>
          <cell r="R2304">
            <v>0</v>
          </cell>
          <cell r="T2304">
            <v>1.002245745752514</v>
          </cell>
        </row>
        <row r="2305">
          <cell r="A2305" t="str">
            <v>477630446</v>
          </cell>
          <cell r="B2305" t="str">
            <v>R09</v>
          </cell>
          <cell r="C2305">
            <v>825</v>
          </cell>
          <cell r="D2305" t="str">
            <v>AD INDUSTRIE</v>
          </cell>
          <cell r="E2305" t="str">
            <v>477630446 ; 323588202 ; 380237867 ; 477998611 ;</v>
          </cell>
          <cell r="F2305">
            <v>19</v>
          </cell>
          <cell r="G2305" t="str">
            <v>2229A</v>
          </cell>
          <cell r="H2305">
            <v>0</v>
          </cell>
          <cell r="I2305">
            <v>0</v>
          </cell>
          <cell r="J2305">
            <v>0</v>
          </cell>
          <cell r="K2305">
            <v>0</v>
          </cell>
          <cell r="L2305">
            <v>0</v>
          </cell>
          <cell r="M2305">
            <v>0</v>
          </cell>
          <cell r="N2305">
            <v>0</v>
          </cell>
          <cell r="O2305">
            <v>0</v>
          </cell>
          <cell r="P2305">
            <v>0</v>
          </cell>
          <cell r="Q2305">
            <v>0</v>
          </cell>
          <cell r="R2305">
            <v>0</v>
          </cell>
          <cell r="T2305">
            <v>1.0903095641449851</v>
          </cell>
        </row>
        <row r="2306">
          <cell r="A2306" t="str">
            <v>477858872</v>
          </cell>
          <cell r="B2306" t="str">
            <v>R30</v>
          </cell>
          <cell r="C2306">
            <v>3</v>
          </cell>
          <cell r="D2306" t="str">
            <v>SIGNATURE - R.E.D.</v>
          </cell>
          <cell r="F2306">
            <v>3</v>
          </cell>
          <cell r="G2306" t="str">
            <v>7112B</v>
          </cell>
          <cell r="H2306">
            <v>0</v>
          </cell>
          <cell r="I2306">
            <v>0</v>
          </cell>
          <cell r="J2306">
            <v>0</v>
          </cell>
          <cell r="K2306">
            <v>0</v>
          </cell>
          <cell r="L2306">
            <v>0</v>
          </cell>
          <cell r="M2306">
            <v>0</v>
          </cell>
          <cell r="N2306">
            <v>0</v>
          </cell>
          <cell r="O2306">
            <v>0</v>
          </cell>
          <cell r="P2306">
            <v>0</v>
          </cell>
          <cell r="Q2306">
            <v>0</v>
          </cell>
          <cell r="R2306">
            <v>0</v>
          </cell>
          <cell r="T2306">
            <v>9.4604813865328641</v>
          </cell>
        </row>
        <row r="2307">
          <cell r="A2307" t="str">
            <v>477865935</v>
          </cell>
          <cell r="B2307" t="str">
            <v>R17</v>
          </cell>
          <cell r="C2307">
            <v>63</v>
          </cell>
          <cell r="D2307" t="str">
            <v>SGTE POWER</v>
          </cell>
          <cell r="F2307">
            <v>2</v>
          </cell>
          <cell r="G2307" t="str">
            <v>2712Z</v>
          </cell>
          <cell r="H2307">
            <v>0</v>
          </cell>
          <cell r="I2307">
            <v>0</v>
          </cell>
          <cell r="J2307">
            <v>0</v>
          </cell>
          <cell r="K2307">
            <v>0</v>
          </cell>
          <cell r="L2307">
            <v>0</v>
          </cell>
          <cell r="M2307">
            <v>0</v>
          </cell>
          <cell r="N2307">
            <v>0</v>
          </cell>
          <cell r="O2307">
            <v>0</v>
          </cell>
          <cell r="P2307">
            <v>0</v>
          </cell>
          <cell r="Q2307">
            <v>0</v>
          </cell>
          <cell r="R2307">
            <v>0</v>
          </cell>
          <cell r="T2307">
            <v>4.0065065886772828</v>
          </cell>
        </row>
        <row r="2308">
          <cell r="A2308" t="str">
            <v>477962146</v>
          </cell>
          <cell r="B2308" t="str">
            <v>R30</v>
          </cell>
          <cell r="C2308">
            <v>63</v>
          </cell>
          <cell r="D2308" t="str">
            <v>JULIE-OWANDY</v>
          </cell>
          <cell r="F2308">
            <v>10</v>
          </cell>
          <cell r="G2308" t="str">
            <v>7112B</v>
          </cell>
          <cell r="H2308">
            <v>0</v>
          </cell>
          <cell r="I2308">
            <v>0</v>
          </cell>
          <cell r="J2308">
            <v>0</v>
          </cell>
          <cell r="K2308">
            <v>0</v>
          </cell>
          <cell r="L2308">
            <v>0</v>
          </cell>
          <cell r="M2308">
            <v>0</v>
          </cell>
          <cell r="N2308">
            <v>0</v>
          </cell>
          <cell r="O2308">
            <v>0</v>
          </cell>
          <cell r="P2308">
            <v>0</v>
          </cell>
          <cell r="Q2308">
            <v>1</v>
          </cell>
          <cell r="R2308">
            <v>1</v>
          </cell>
          <cell r="T2308">
            <v>1.0041241204013223</v>
          </cell>
        </row>
        <row r="2309">
          <cell r="A2309" t="str">
            <v>478146947</v>
          </cell>
          <cell r="B2309" t="str">
            <v>R30</v>
          </cell>
          <cell r="C2309">
            <v>1</v>
          </cell>
          <cell r="D2309" t="str">
            <v>SOLIS INGENIERIE</v>
          </cell>
          <cell r="F2309">
            <v>3</v>
          </cell>
          <cell r="G2309" t="str">
            <v>7112</v>
          </cell>
          <cell r="H2309">
            <v>0</v>
          </cell>
          <cell r="I2309">
            <v>0</v>
          </cell>
          <cell r="J2309">
            <v>0</v>
          </cell>
          <cell r="K2309">
            <v>0</v>
          </cell>
          <cell r="L2309">
            <v>0</v>
          </cell>
          <cell r="M2309">
            <v>2</v>
          </cell>
          <cell r="N2309">
            <v>0</v>
          </cell>
          <cell r="O2309">
            <v>0</v>
          </cell>
          <cell r="P2309">
            <v>0</v>
          </cell>
          <cell r="Q2309">
            <v>0</v>
          </cell>
          <cell r="R2309">
            <v>2</v>
          </cell>
          <cell r="T2309">
            <v>9.5125975004990462</v>
          </cell>
        </row>
        <row r="2310">
          <cell r="A2310" t="str">
            <v>478844178</v>
          </cell>
          <cell r="B2310" t="str">
            <v>R19</v>
          </cell>
          <cell r="C2310">
            <v>8</v>
          </cell>
          <cell r="D2310" t="str">
            <v>TELNET CONSULTING</v>
          </cell>
          <cell r="F2310">
            <v>6</v>
          </cell>
          <cell r="G2310" t="str">
            <v>29</v>
          </cell>
          <cell r="H2310">
            <v>0</v>
          </cell>
          <cell r="I2310">
            <v>0</v>
          </cell>
          <cell r="J2310">
            <v>0</v>
          </cell>
          <cell r="K2310">
            <v>0</v>
          </cell>
          <cell r="L2310">
            <v>0</v>
          </cell>
          <cell r="M2310">
            <v>0</v>
          </cell>
          <cell r="N2310">
            <v>0</v>
          </cell>
          <cell r="O2310">
            <v>0</v>
          </cell>
          <cell r="P2310">
            <v>0</v>
          </cell>
          <cell r="Q2310">
            <v>0</v>
          </cell>
          <cell r="R2310">
            <v>0</v>
          </cell>
          <cell r="T2310">
            <v>1.0388430657252254</v>
          </cell>
        </row>
        <row r="2311">
          <cell r="A2311" t="str">
            <v>478969173</v>
          </cell>
          <cell r="B2311" t="str">
            <v>R18</v>
          </cell>
          <cell r="C2311">
            <v>110</v>
          </cell>
          <cell r="D2311" t="str">
            <v>ECM TECHNOLOGIES</v>
          </cell>
          <cell r="F2311">
            <v>9</v>
          </cell>
          <cell r="G2311" t="str">
            <v>2821Z</v>
          </cell>
          <cell r="H2311">
            <v>0</v>
          </cell>
          <cell r="I2311">
            <v>0</v>
          </cell>
          <cell r="J2311">
            <v>0</v>
          </cell>
          <cell r="K2311">
            <v>0</v>
          </cell>
          <cell r="L2311">
            <v>0</v>
          </cell>
          <cell r="M2311">
            <v>0</v>
          </cell>
          <cell r="N2311">
            <v>0</v>
          </cell>
          <cell r="O2311">
            <v>0</v>
          </cell>
          <cell r="P2311">
            <v>0</v>
          </cell>
          <cell r="Q2311">
            <v>0</v>
          </cell>
          <cell r="R2311">
            <v>0</v>
          </cell>
          <cell r="T2311">
            <v>9.5134576258080674</v>
          </cell>
        </row>
        <row r="2312">
          <cell r="A2312" t="str">
            <v>479521866</v>
          </cell>
          <cell r="B2312" t="str">
            <v>R29</v>
          </cell>
          <cell r="C2312">
            <v>3</v>
          </cell>
          <cell r="D2312" t="str">
            <v>NEO-LOGIX</v>
          </cell>
          <cell r="F2312">
            <v>1</v>
          </cell>
          <cell r="G2312" t="str">
            <v>6209Z</v>
          </cell>
          <cell r="H2312">
            <v>0</v>
          </cell>
          <cell r="I2312">
            <v>0</v>
          </cell>
          <cell r="J2312">
            <v>0</v>
          </cell>
          <cell r="K2312">
            <v>0</v>
          </cell>
          <cell r="L2312">
            <v>0</v>
          </cell>
          <cell r="M2312">
            <v>0</v>
          </cell>
          <cell r="N2312">
            <v>0</v>
          </cell>
          <cell r="O2312">
            <v>0</v>
          </cell>
          <cell r="P2312">
            <v>0</v>
          </cell>
          <cell r="Q2312">
            <v>0</v>
          </cell>
          <cell r="R2312">
            <v>0</v>
          </cell>
          <cell r="T2312">
            <v>3.9911593009311579</v>
          </cell>
        </row>
        <row r="2313">
          <cell r="A2313" t="str">
            <v>479752321</v>
          </cell>
          <cell r="B2313" t="str">
            <v>R07</v>
          </cell>
          <cell r="C2313">
            <v>5</v>
          </cell>
          <cell r="D2313" t="str">
            <v>GARANCIA</v>
          </cell>
          <cell r="F2313">
            <v>1</v>
          </cell>
          <cell r="G2313" t="str">
            <v>2042Z</v>
          </cell>
          <cell r="H2313">
            <v>0</v>
          </cell>
          <cell r="I2313">
            <v>0</v>
          </cell>
          <cell r="J2313">
            <v>0</v>
          </cell>
          <cell r="K2313">
            <v>0</v>
          </cell>
          <cell r="L2313">
            <v>0</v>
          </cell>
          <cell r="M2313">
            <v>0</v>
          </cell>
          <cell r="N2313">
            <v>0</v>
          </cell>
          <cell r="O2313">
            <v>0</v>
          </cell>
          <cell r="P2313">
            <v>0</v>
          </cell>
          <cell r="Q2313">
            <v>0</v>
          </cell>
          <cell r="R2313">
            <v>0</v>
          </cell>
          <cell r="T2313">
            <v>9.4805407583804548</v>
          </cell>
        </row>
        <row r="2314">
          <cell r="A2314" t="str">
            <v>479806812</v>
          </cell>
          <cell r="B2314" t="str">
            <v>R18</v>
          </cell>
          <cell r="C2314">
            <v>102</v>
          </cell>
          <cell r="D2314" t="str">
            <v>FIVES STEIN MANUFACTURING</v>
          </cell>
          <cell r="F2314">
            <v>3</v>
          </cell>
          <cell r="G2314" t="str">
            <v>2821Z</v>
          </cell>
          <cell r="H2314">
            <v>0</v>
          </cell>
          <cell r="I2314">
            <v>0</v>
          </cell>
          <cell r="J2314">
            <v>0</v>
          </cell>
          <cell r="K2314">
            <v>0</v>
          </cell>
          <cell r="L2314">
            <v>0</v>
          </cell>
          <cell r="M2314">
            <v>0</v>
          </cell>
          <cell r="N2314">
            <v>0</v>
          </cell>
          <cell r="O2314">
            <v>0</v>
          </cell>
          <cell r="P2314">
            <v>0</v>
          </cell>
          <cell r="Q2314">
            <v>0</v>
          </cell>
          <cell r="R2314">
            <v>0</v>
          </cell>
          <cell r="T2314">
            <v>1.00117468735508</v>
          </cell>
        </row>
        <row r="2315">
          <cell r="A2315" t="str">
            <v>480010107</v>
          </cell>
          <cell r="B2315" t="str">
            <v>R30</v>
          </cell>
          <cell r="C2315">
            <v>44</v>
          </cell>
          <cell r="D2315" t="str">
            <v>MAIA ENTREPRISES</v>
          </cell>
          <cell r="F2315">
            <v>28</v>
          </cell>
          <cell r="G2315" t="str">
            <v>7112B</v>
          </cell>
          <cell r="H2315">
            <v>0</v>
          </cell>
          <cell r="I2315">
            <v>0</v>
          </cell>
          <cell r="J2315">
            <v>0</v>
          </cell>
          <cell r="K2315">
            <v>0</v>
          </cell>
          <cell r="L2315">
            <v>0</v>
          </cell>
          <cell r="M2315">
            <v>0</v>
          </cell>
          <cell r="N2315">
            <v>0</v>
          </cell>
          <cell r="O2315">
            <v>0</v>
          </cell>
          <cell r="P2315">
            <v>0</v>
          </cell>
          <cell r="Q2315">
            <v>15</v>
          </cell>
          <cell r="R2315">
            <v>15</v>
          </cell>
          <cell r="T2315">
            <v>0.98636986014533634</v>
          </cell>
        </row>
        <row r="2316">
          <cell r="A2316" t="str">
            <v>480256320</v>
          </cell>
          <cell r="B2316" t="str">
            <v>R15</v>
          </cell>
          <cell r="C2316">
            <v>1</v>
          </cell>
          <cell r="D2316" t="str">
            <v>SAS GFA SYSTEMES</v>
          </cell>
          <cell r="F2316">
            <v>1</v>
          </cell>
          <cell r="G2316" t="str">
            <v>2651B</v>
          </cell>
          <cell r="H2316">
            <v>0</v>
          </cell>
          <cell r="I2316">
            <v>0</v>
          </cell>
          <cell r="J2316">
            <v>0</v>
          </cell>
          <cell r="K2316">
            <v>0</v>
          </cell>
          <cell r="L2316">
            <v>0</v>
          </cell>
          <cell r="M2316">
            <v>0</v>
          </cell>
          <cell r="N2316">
            <v>0</v>
          </cell>
          <cell r="O2316">
            <v>0</v>
          </cell>
          <cell r="P2316">
            <v>0</v>
          </cell>
          <cell r="Q2316">
            <v>0</v>
          </cell>
          <cell r="R2316">
            <v>0</v>
          </cell>
          <cell r="T2316">
            <v>9.4703029084615995</v>
          </cell>
        </row>
        <row r="2317">
          <cell r="A2317" t="str">
            <v>480398098</v>
          </cell>
          <cell r="B2317" t="str">
            <v>R14</v>
          </cell>
          <cell r="C2317">
            <v>6</v>
          </cell>
          <cell r="D2317" t="str">
            <v>HORUS SARL</v>
          </cell>
          <cell r="F2317">
            <v>2</v>
          </cell>
          <cell r="G2317" t="str">
            <v>2630Z</v>
          </cell>
          <cell r="H2317">
            <v>0</v>
          </cell>
          <cell r="I2317">
            <v>0</v>
          </cell>
          <cell r="J2317">
            <v>0</v>
          </cell>
          <cell r="K2317">
            <v>0</v>
          </cell>
          <cell r="L2317">
            <v>0</v>
          </cell>
          <cell r="M2317">
            <v>3</v>
          </cell>
          <cell r="N2317">
            <v>0</v>
          </cell>
          <cell r="O2317">
            <v>0</v>
          </cell>
          <cell r="P2317">
            <v>0</v>
          </cell>
          <cell r="Q2317">
            <v>0</v>
          </cell>
          <cell r="R2317">
            <v>3</v>
          </cell>
          <cell r="T2317">
            <v>9.4729396049315255</v>
          </cell>
        </row>
        <row r="2318">
          <cell r="A2318" t="str">
            <v>480913581</v>
          </cell>
          <cell r="B2318" t="str">
            <v>R31</v>
          </cell>
          <cell r="C2318">
            <v>8</v>
          </cell>
          <cell r="D2318" t="str">
            <v>ARISTOT</v>
          </cell>
          <cell r="F2318">
            <v>6</v>
          </cell>
          <cell r="G2318" t="str">
            <v>6430Z</v>
          </cell>
          <cell r="H2318">
            <v>0</v>
          </cell>
          <cell r="I2318">
            <v>0</v>
          </cell>
          <cell r="J2318">
            <v>0</v>
          </cell>
          <cell r="K2318">
            <v>0</v>
          </cell>
          <cell r="L2318">
            <v>0</v>
          </cell>
          <cell r="M2318">
            <v>1</v>
          </cell>
          <cell r="N2318">
            <v>0</v>
          </cell>
          <cell r="O2318">
            <v>0</v>
          </cell>
          <cell r="P2318">
            <v>0</v>
          </cell>
          <cell r="Q2318">
            <v>1</v>
          </cell>
          <cell r="R2318">
            <v>2</v>
          </cell>
          <cell r="T2318">
            <v>1.1884656341943536</v>
          </cell>
        </row>
        <row r="2319">
          <cell r="A2319" t="str">
            <v>480956408</v>
          </cell>
          <cell r="B2319" t="str">
            <v>R30</v>
          </cell>
          <cell r="C2319">
            <v>8</v>
          </cell>
          <cell r="D2319" t="str">
            <v>OTD</v>
          </cell>
          <cell r="F2319">
            <v>5</v>
          </cell>
          <cell r="G2319" t="str">
            <v>7219Z</v>
          </cell>
          <cell r="H2319">
            <v>0</v>
          </cell>
          <cell r="I2319">
            <v>0</v>
          </cell>
          <cell r="J2319">
            <v>0</v>
          </cell>
          <cell r="K2319">
            <v>0</v>
          </cell>
          <cell r="L2319">
            <v>0</v>
          </cell>
          <cell r="M2319">
            <v>2</v>
          </cell>
          <cell r="N2319">
            <v>0</v>
          </cell>
          <cell r="O2319">
            <v>0</v>
          </cell>
          <cell r="P2319">
            <v>0</v>
          </cell>
          <cell r="Q2319">
            <v>0</v>
          </cell>
          <cell r="R2319">
            <v>2</v>
          </cell>
          <cell r="T2319">
            <v>1.0075854812784761</v>
          </cell>
        </row>
        <row r="2320">
          <cell r="A2320" t="str">
            <v>481151983</v>
          </cell>
          <cell r="B2320" t="str">
            <v>R30</v>
          </cell>
          <cell r="C2320">
            <v>14</v>
          </cell>
          <cell r="D2320" t="str">
            <v>AERGON</v>
          </cell>
          <cell r="F2320">
            <v>6</v>
          </cell>
          <cell r="G2320" t="str">
            <v>7112B</v>
          </cell>
          <cell r="H2320">
            <v>0</v>
          </cell>
          <cell r="I2320">
            <v>0</v>
          </cell>
          <cell r="J2320">
            <v>0</v>
          </cell>
          <cell r="K2320">
            <v>0</v>
          </cell>
          <cell r="L2320">
            <v>0</v>
          </cell>
          <cell r="M2320">
            <v>0</v>
          </cell>
          <cell r="N2320">
            <v>0</v>
          </cell>
          <cell r="O2320">
            <v>0</v>
          </cell>
          <cell r="P2320">
            <v>0</v>
          </cell>
          <cell r="Q2320">
            <v>0</v>
          </cell>
          <cell r="R2320">
            <v>0</v>
          </cell>
          <cell r="T2320">
            <v>1.0124516261547039</v>
          </cell>
        </row>
        <row r="2321">
          <cell r="A2321" t="str">
            <v>481917136</v>
          </cell>
          <cell r="B2321" t="str">
            <v>R27</v>
          </cell>
          <cell r="C2321">
            <v>2</v>
          </cell>
          <cell r="D2321" t="str">
            <v>DECLICMEDIA</v>
          </cell>
          <cell r="F2321">
            <v>1</v>
          </cell>
          <cell r="G2321" t="str">
            <v>5829</v>
          </cell>
          <cell r="H2321">
            <v>0</v>
          </cell>
          <cell r="I2321">
            <v>0</v>
          </cell>
          <cell r="J2321">
            <v>0</v>
          </cell>
          <cell r="K2321">
            <v>0</v>
          </cell>
          <cell r="L2321">
            <v>0</v>
          </cell>
          <cell r="M2321">
            <v>0</v>
          </cell>
          <cell r="N2321">
            <v>0</v>
          </cell>
          <cell r="O2321">
            <v>0</v>
          </cell>
          <cell r="P2321">
            <v>0</v>
          </cell>
          <cell r="Q2321">
            <v>0</v>
          </cell>
          <cell r="R2321">
            <v>0</v>
          </cell>
          <cell r="T2321">
            <v>9.4917587849644107</v>
          </cell>
        </row>
        <row r="2322">
          <cell r="A2322" t="str">
            <v>482043718</v>
          </cell>
          <cell r="B2322" t="str">
            <v>R30</v>
          </cell>
          <cell r="C2322">
            <v>5</v>
          </cell>
          <cell r="D2322" t="str">
            <v>ARDANTE</v>
          </cell>
          <cell r="F2322">
            <v>1</v>
          </cell>
          <cell r="G2322" t="str">
            <v>72</v>
          </cell>
          <cell r="H2322">
            <v>0</v>
          </cell>
          <cell r="I2322">
            <v>0</v>
          </cell>
          <cell r="J2322">
            <v>0</v>
          </cell>
          <cell r="K2322">
            <v>0</v>
          </cell>
          <cell r="L2322">
            <v>0</v>
          </cell>
          <cell r="M2322">
            <v>0</v>
          </cell>
          <cell r="N2322">
            <v>0</v>
          </cell>
          <cell r="O2322">
            <v>0</v>
          </cell>
          <cell r="P2322">
            <v>0</v>
          </cell>
          <cell r="Q2322">
            <v>0</v>
          </cell>
          <cell r="R2322">
            <v>0</v>
          </cell>
          <cell r="T2322">
            <v>9.4734881506747257</v>
          </cell>
        </row>
        <row r="2323">
          <cell r="A2323" t="str">
            <v>483279089</v>
          </cell>
          <cell r="B2323" t="str">
            <v>R25</v>
          </cell>
          <cell r="C2323">
            <v>17</v>
          </cell>
          <cell r="D2323" t="str">
            <v>GEALAN</v>
          </cell>
          <cell r="F2323">
            <v>1</v>
          </cell>
          <cell r="G2323" t="str">
            <v>4332A</v>
          </cell>
          <cell r="H2323">
            <v>0</v>
          </cell>
          <cell r="I2323">
            <v>0</v>
          </cell>
          <cell r="J2323">
            <v>0</v>
          </cell>
          <cell r="K2323">
            <v>0</v>
          </cell>
          <cell r="L2323">
            <v>0</v>
          </cell>
          <cell r="M2323">
            <v>0</v>
          </cell>
          <cell r="N2323">
            <v>0</v>
          </cell>
          <cell r="O2323">
            <v>0</v>
          </cell>
          <cell r="P2323">
            <v>0</v>
          </cell>
          <cell r="Q2323">
            <v>0</v>
          </cell>
          <cell r="R2323">
            <v>0</v>
          </cell>
          <cell r="T2323">
            <v>3.9262756067535665</v>
          </cell>
        </row>
        <row r="2324">
          <cell r="A2324" t="str">
            <v>483962361</v>
          </cell>
          <cell r="B2324" t="str">
            <v>R30</v>
          </cell>
          <cell r="C2324">
            <v>48</v>
          </cell>
          <cell r="D2324" t="str">
            <v>NEXTIDEA</v>
          </cell>
          <cell r="F2324">
            <v>2</v>
          </cell>
          <cell r="G2324" t="str">
            <v>7311Z</v>
          </cell>
          <cell r="H2324">
            <v>0</v>
          </cell>
          <cell r="I2324">
            <v>0</v>
          </cell>
          <cell r="J2324">
            <v>0</v>
          </cell>
          <cell r="K2324">
            <v>0</v>
          </cell>
          <cell r="L2324">
            <v>0</v>
          </cell>
          <cell r="M2324">
            <v>0</v>
          </cell>
          <cell r="N2324">
            <v>0</v>
          </cell>
          <cell r="O2324">
            <v>0</v>
          </cell>
          <cell r="P2324">
            <v>0</v>
          </cell>
          <cell r="Q2324">
            <v>1</v>
          </cell>
          <cell r="R2324">
            <v>1</v>
          </cell>
          <cell r="T2324">
            <v>9.4669819473307832</v>
          </cell>
        </row>
        <row r="2325">
          <cell r="A2325" t="str">
            <v>484850136</v>
          </cell>
          <cell r="B2325" t="str">
            <v>R12</v>
          </cell>
          <cell r="C2325">
            <v>4</v>
          </cell>
          <cell r="D2325" t="str">
            <v>FLYER</v>
          </cell>
          <cell r="F2325">
            <v>1</v>
          </cell>
          <cell r="G2325" t="str">
            <v>2573A</v>
          </cell>
          <cell r="H2325">
            <v>1</v>
          </cell>
          <cell r="I2325">
            <v>0</v>
          </cell>
          <cell r="J2325">
            <v>0</v>
          </cell>
          <cell r="K2325">
            <v>0</v>
          </cell>
          <cell r="L2325">
            <v>0</v>
          </cell>
          <cell r="M2325">
            <v>0</v>
          </cell>
          <cell r="N2325">
            <v>0</v>
          </cell>
          <cell r="O2325">
            <v>0</v>
          </cell>
          <cell r="P2325">
            <v>0</v>
          </cell>
          <cell r="Q2325">
            <v>0</v>
          </cell>
          <cell r="R2325">
            <v>1</v>
          </cell>
          <cell r="T2325">
            <v>9.3139088756662591</v>
          </cell>
        </row>
        <row r="2326">
          <cell r="A2326" t="str">
            <v>487441842</v>
          </cell>
          <cell r="B2326" t="str">
            <v>R30</v>
          </cell>
          <cell r="C2326">
            <v>66</v>
          </cell>
          <cell r="D2326" t="str">
            <v>AVEYRON LABO</v>
          </cell>
          <cell r="F2326">
            <v>1</v>
          </cell>
          <cell r="G2326" t="str">
            <v>7120B</v>
          </cell>
          <cell r="H2326">
            <v>0</v>
          </cell>
          <cell r="I2326">
            <v>0</v>
          </cell>
          <cell r="J2326">
            <v>0</v>
          </cell>
          <cell r="K2326">
            <v>0</v>
          </cell>
          <cell r="L2326">
            <v>0</v>
          </cell>
          <cell r="M2326">
            <v>0</v>
          </cell>
          <cell r="N2326">
            <v>0</v>
          </cell>
          <cell r="O2326">
            <v>0</v>
          </cell>
          <cell r="P2326">
            <v>0</v>
          </cell>
          <cell r="Q2326">
            <v>0</v>
          </cell>
          <cell r="R2326">
            <v>0</v>
          </cell>
          <cell r="T2326">
            <v>9.4734881506747257</v>
          </cell>
        </row>
        <row r="2327">
          <cell r="A2327" t="str">
            <v>487516387</v>
          </cell>
          <cell r="B2327" t="str">
            <v>R29</v>
          </cell>
          <cell r="C2327">
            <v>5</v>
          </cell>
          <cell r="D2327" t="str">
            <v>PREAMBULE</v>
          </cell>
          <cell r="F2327">
            <v>2</v>
          </cell>
          <cell r="G2327" t="str">
            <v>6201Z</v>
          </cell>
          <cell r="H2327">
            <v>0</v>
          </cell>
          <cell r="I2327">
            <v>0</v>
          </cell>
          <cell r="J2327">
            <v>0</v>
          </cell>
          <cell r="K2327">
            <v>0</v>
          </cell>
          <cell r="L2327">
            <v>0</v>
          </cell>
          <cell r="M2327">
            <v>0</v>
          </cell>
          <cell r="N2327">
            <v>0</v>
          </cell>
          <cell r="O2327">
            <v>0</v>
          </cell>
          <cell r="P2327">
            <v>0</v>
          </cell>
          <cell r="Q2327">
            <v>0</v>
          </cell>
          <cell r="R2327">
            <v>0</v>
          </cell>
          <cell r="T2327">
            <v>9.4855098683566013</v>
          </cell>
        </row>
        <row r="2328">
          <cell r="A2328" t="str">
            <v>487613705</v>
          </cell>
          <cell r="B2328" t="str">
            <v>R17</v>
          </cell>
          <cell r="C2328">
            <v>10</v>
          </cell>
          <cell r="D2328" t="str">
            <v>IPW EUROPE</v>
          </cell>
          <cell r="F2328">
            <v>2</v>
          </cell>
          <cell r="G2328" t="str">
            <v>2740Z</v>
          </cell>
          <cell r="H2328">
            <v>0</v>
          </cell>
          <cell r="I2328">
            <v>0</v>
          </cell>
          <cell r="J2328">
            <v>0</v>
          </cell>
          <cell r="K2328">
            <v>0</v>
          </cell>
          <cell r="L2328">
            <v>0</v>
          </cell>
          <cell r="M2328">
            <v>0</v>
          </cell>
          <cell r="N2328">
            <v>0</v>
          </cell>
          <cell r="O2328">
            <v>0</v>
          </cell>
          <cell r="P2328">
            <v>0</v>
          </cell>
          <cell r="Q2328">
            <v>0</v>
          </cell>
          <cell r="R2328">
            <v>0</v>
          </cell>
          <cell r="T2328">
            <v>4.0065065886772828</v>
          </cell>
        </row>
        <row r="2329">
          <cell r="A2329" t="str">
            <v>487733123</v>
          </cell>
          <cell r="B2329" t="str">
            <v>R27</v>
          </cell>
          <cell r="C2329">
            <v>13</v>
          </cell>
          <cell r="D2329" t="str">
            <v>B PACK SAS</v>
          </cell>
          <cell r="F2329">
            <v>6</v>
          </cell>
          <cell r="G2329" t="str">
            <v>5829C</v>
          </cell>
          <cell r="H2329">
            <v>0</v>
          </cell>
          <cell r="I2329">
            <v>0</v>
          </cell>
          <cell r="J2329">
            <v>0</v>
          </cell>
          <cell r="K2329">
            <v>0</v>
          </cell>
          <cell r="L2329">
            <v>0</v>
          </cell>
          <cell r="M2329">
            <v>0</v>
          </cell>
          <cell r="N2329">
            <v>0</v>
          </cell>
          <cell r="O2329">
            <v>0</v>
          </cell>
          <cell r="P2329">
            <v>0</v>
          </cell>
          <cell r="Q2329">
            <v>0</v>
          </cell>
          <cell r="R2329">
            <v>0</v>
          </cell>
          <cell r="T2329">
            <v>1.0074714201094022</v>
          </cell>
        </row>
        <row r="2330">
          <cell r="A2330" t="str">
            <v>487748477</v>
          </cell>
          <cell r="B2330" t="str">
            <v>R13</v>
          </cell>
          <cell r="C2330">
            <v>8</v>
          </cell>
          <cell r="D2330" t="str">
            <v>PHOTALIA</v>
          </cell>
          <cell r="F2330">
            <v>3</v>
          </cell>
          <cell r="G2330" t="str">
            <v>2611Z</v>
          </cell>
          <cell r="H2330">
            <v>0</v>
          </cell>
          <cell r="I2330">
            <v>0</v>
          </cell>
          <cell r="J2330">
            <v>0</v>
          </cell>
          <cell r="K2330">
            <v>0</v>
          </cell>
          <cell r="L2330">
            <v>0</v>
          </cell>
          <cell r="M2330">
            <v>0</v>
          </cell>
          <cell r="N2330">
            <v>0</v>
          </cell>
          <cell r="O2330">
            <v>0</v>
          </cell>
          <cell r="P2330">
            <v>0</v>
          </cell>
          <cell r="Q2330">
            <v>0</v>
          </cell>
          <cell r="R2330">
            <v>0</v>
          </cell>
          <cell r="T2330">
            <v>9.380976505930656</v>
          </cell>
        </row>
        <row r="2331">
          <cell r="A2331" t="str">
            <v>487870925</v>
          </cell>
          <cell r="B2331" t="str">
            <v>R29</v>
          </cell>
          <cell r="C2331">
            <v>75</v>
          </cell>
          <cell r="D2331" t="str">
            <v>AGYLIS</v>
          </cell>
          <cell r="F2331">
            <v>3</v>
          </cell>
          <cell r="G2331" t="str">
            <v>6201Z</v>
          </cell>
          <cell r="H2331">
            <v>0</v>
          </cell>
          <cell r="I2331">
            <v>0</v>
          </cell>
          <cell r="J2331">
            <v>0</v>
          </cell>
          <cell r="K2331">
            <v>0</v>
          </cell>
          <cell r="L2331">
            <v>0</v>
          </cell>
          <cell r="M2331">
            <v>0</v>
          </cell>
          <cell r="N2331">
            <v>0</v>
          </cell>
          <cell r="O2331">
            <v>0</v>
          </cell>
          <cell r="P2331">
            <v>0</v>
          </cell>
          <cell r="Q2331">
            <v>1</v>
          </cell>
          <cell r="R2331">
            <v>1</v>
          </cell>
          <cell r="T2331">
            <v>3.9934791779305141</v>
          </cell>
        </row>
        <row r="2332">
          <cell r="A2332" t="str">
            <v>487940975</v>
          </cell>
          <cell r="B2332" t="str">
            <v>R30</v>
          </cell>
          <cell r="C2332">
            <v>98</v>
          </cell>
          <cell r="D2332" t="str">
            <v>ALTER SOLUTIONS</v>
          </cell>
          <cell r="F2332">
            <v>7</v>
          </cell>
          <cell r="G2332" t="str">
            <v>7112B</v>
          </cell>
          <cell r="H2332">
            <v>0</v>
          </cell>
          <cell r="I2332">
            <v>2</v>
          </cell>
          <cell r="J2332">
            <v>0</v>
          </cell>
          <cell r="K2332">
            <v>0</v>
          </cell>
          <cell r="L2332">
            <v>0</v>
          </cell>
          <cell r="M2332">
            <v>0</v>
          </cell>
          <cell r="N2332">
            <v>0</v>
          </cell>
          <cell r="O2332">
            <v>0</v>
          </cell>
          <cell r="P2332">
            <v>0</v>
          </cell>
          <cell r="Q2332">
            <v>0</v>
          </cell>
          <cell r="R2332">
            <v>2</v>
          </cell>
          <cell r="T2332">
            <v>0.99520416667371292</v>
          </cell>
        </row>
        <row r="2333">
          <cell r="A2333" t="str">
            <v>488173428</v>
          </cell>
          <cell r="B2333" t="str">
            <v>R29</v>
          </cell>
          <cell r="C2333">
            <v>18</v>
          </cell>
          <cell r="D2333" t="str">
            <v>PROJETLYS</v>
          </cell>
          <cell r="F2333">
            <v>5</v>
          </cell>
          <cell r="G2333" t="str">
            <v>6201Z</v>
          </cell>
          <cell r="H2333">
            <v>0</v>
          </cell>
          <cell r="I2333">
            <v>0</v>
          </cell>
          <cell r="J2333">
            <v>0</v>
          </cell>
          <cell r="K2333">
            <v>0</v>
          </cell>
          <cell r="L2333">
            <v>0</v>
          </cell>
          <cell r="M2333">
            <v>1</v>
          </cell>
          <cell r="N2333">
            <v>0</v>
          </cell>
          <cell r="O2333">
            <v>0</v>
          </cell>
          <cell r="P2333">
            <v>0</v>
          </cell>
          <cell r="Q2333">
            <v>0</v>
          </cell>
          <cell r="R2333">
            <v>1</v>
          </cell>
          <cell r="T2333">
            <v>3.9958007558403001</v>
          </cell>
        </row>
        <row r="2334">
          <cell r="A2334" t="str">
            <v>488204611</v>
          </cell>
          <cell r="B2334" t="str">
            <v>R30</v>
          </cell>
          <cell r="C2334">
            <v>32</v>
          </cell>
          <cell r="D2334" t="str">
            <v>R2M PARTNERS</v>
          </cell>
          <cell r="F2334">
            <v>12</v>
          </cell>
          <cell r="G2334" t="str">
            <v>7022Z</v>
          </cell>
          <cell r="H2334">
            <v>0</v>
          </cell>
          <cell r="I2334">
            <v>0</v>
          </cell>
          <cell r="J2334">
            <v>0</v>
          </cell>
          <cell r="K2334">
            <v>0</v>
          </cell>
          <cell r="L2334">
            <v>0</v>
          </cell>
          <cell r="M2334">
            <v>0</v>
          </cell>
          <cell r="N2334">
            <v>0</v>
          </cell>
          <cell r="O2334">
            <v>0</v>
          </cell>
          <cell r="P2334">
            <v>0</v>
          </cell>
          <cell r="Q2334">
            <v>0</v>
          </cell>
          <cell r="R2334">
            <v>0</v>
          </cell>
          <cell r="T2334">
            <v>1.0138438051537488</v>
          </cell>
        </row>
        <row r="2335">
          <cell r="A2335" t="str">
            <v>489079087</v>
          </cell>
          <cell r="B2335" t="str">
            <v>R27</v>
          </cell>
          <cell r="C2335">
            <v>42</v>
          </cell>
          <cell r="D2335" t="str">
            <v>TEAMTO STUDIO</v>
          </cell>
          <cell r="F2335">
            <v>5</v>
          </cell>
          <cell r="G2335" t="str">
            <v>5912Z</v>
          </cell>
          <cell r="H2335">
            <v>1</v>
          </cell>
          <cell r="I2335">
            <v>0</v>
          </cell>
          <cell r="J2335">
            <v>0</v>
          </cell>
          <cell r="K2335">
            <v>0</v>
          </cell>
          <cell r="L2335">
            <v>0</v>
          </cell>
          <cell r="M2335">
            <v>0</v>
          </cell>
          <cell r="N2335">
            <v>0</v>
          </cell>
          <cell r="O2335">
            <v>0</v>
          </cell>
          <cell r="P2335">
            <v>1</v>
          </cell>
          <cell r="Q2335">
            <v>0</v>
          </cell>
          <cell r="R2335">
            <v>2</v>
          </cell>
          <cell r="S2335" t="str">
            <v>reprise d'études à l'étranger</v>
          </cell>
          <cell r="T2335">
            <v>1.0017342680255639</v>
          </cell>
        </row>
        <row r="2336">
          <cell r="A2336" t="str">
            <v>489531137</v>
          </cell>
          <cell r="B2336" t="str">
            <v>R32</v>
          </cell>
          <cell r="C2336">
            <v>3</v>
          </cell>
          <cell r="D2336" t="str">
            <v>SIGNATURE PLUS</v>
          </cell>
          <cell r="F2336">
            <v>2</v>
          </cell>
          <cell r="G2336" t="str">
            <v>8551Z</v>
          </cell>
          <cell r="H2336">
            <v>0</v>
          </cell>
          <cell r="I2336">
            <v>0</v>
          </cell>
          <cell r="J2336">
            <v>0</v>
          </cell>
          <cell r="K2336">
            <v>0</v>
          </cell>
          <cell r="L2336">
            <v>0</v>
          </cell>
          <cell r="M2336">
            <v>0</v>
          </cell>
          <cell r="N2336">
            <v>0</v>
          </cell>
          <cell r="O2336">
            <v>0</v>
          </cell>
          <cell r="P2336">
            <v>0</v>
          </cell>
          <cell r="Q2336">
            <v>0</v>
          </cell>
          <cell r="R2336">
            <v>0</v>
          </cell>
          <cell r="T2336">
            <v>3.9360904904051113</v>
          </cell>
        </row>
        <row r="2337">
          <cell r="A2337" t="str">
            <v>489627950</v>
          </cell>
          <cell r="B2337" t="str">
            <v>R13</v>
          </cell>
          <cell r="C2337">
            <v>2</v>
          </cell>
          <cell r="D2337" t="str">
            <v>DOMBOX</v>
          </cell>
          <cell r="F2337">
            <v>2</v>
          </cell>
          <cell r="G2337" t="str">
            <v>2640</v>
          </cell>
          <cell r="H2337">
            <v>0</v>
          </cell>
          <cell r="I2337">
            <v>0</v>
          </cell>
          <cell r="J2337">
            <v>0</v>
          </cell>
          <cell r="K2337">
            <v>0</v>
          </cell>
          <cell r="L2337">
            <v>0</v>
          </cell>
          <cell r="M2337">
            <v>0</v>
          </cell>
          <cell r="N2337">
            <v>0</v>
          </cell>
          <cell r="O2337">
            <v>0</v>
          </cell>
          <cell r="P2337">
            <v>0</v>
          </cell>
          <cell r="Q2337">
            <v>0</v>
          </cell>
          <cell r="R2337">
            <v>0</v>
          </cell>
          <cell r="T2337">
            <v>9.4138381318312465</v>
          </cell>
        </row>
        <row r="2338">
          <cell r="A2338" t="str">
            <v>489682005</v>
          </cell>
          <cell r="B2338" t="str">
            <v>R29</v>
          </cell>
          <cell r="C2338">
            <v>49</v>
          </cell>
          <cell r="D2338" t="str">
            <v>ZENIKA</v>
          </cell>
          <cell r="F2338">
            <v>29</v>
          </cell>
          <cell r="G2338" t="str">
            <v>6202A</v>
          </cell>
          <cell r="H2338">
            <v>0</v>
          </cell>
          <cell r="I2338">
            <v>0</v>
          </cell>
          <cell r="J2338">
            <v>0</v>
          </cell>
          <cell r="K2338">
            <v>0</v>
          </cell>
          <cell r="L2338">
            <v>0</v>
          </cell>
          <cell r="M2338">
            <v>0</v>
          </cell>
          <cell r="N2338">
            <v>0</v>
          </cell>
          <cell r="O2338">
            <v>0</v>
          </cell>
          <cell r="P2338">
            <v>0</v>
          </cell>
          <cell r="Q2338">
            <v>0</v>
          </cell>
          <cell r="R2338">
            <v>0</v>
          </cell>
          <cell r="T2338">
            <v>1.0079004153285673</v>
          </cell>
        </row>
        <row r="2339">
          <cell r="A2339" t="str">
            <v>489696609</v>
          </cell>
          <cell r="B2339" t="str">
            <v>R12</v>
          </cell>
          <cell r="C2339">
            <v>21</v>
          </cell>
          <cell r="D2339" t="str">
            <v>GEO SERVICE GROUP</v>
          </cell>
          <cell r="F2339">
            <v>3</v>
          </cell>
          <cell r="G2339" t="str">
            <v>2562B</v>
          </cell>
          <cell r="H2339">
            <v>0</v>
          </cell>
          <cell r="I2339">
            <v>0</v>
          </cell>
          <cell r="J2339">
            <v>0</v>
          </cell>
          <cell r="K2339">
            <v>0</v>
          </cell>
          <cell r="L2339">
            <v>0</v>
          </cell>
          <cell r="M2339">
            <v>0</v>
          </cell>
          <cell r="N2339">
            <v>0</v>
          </cell>
          <cell r="O2339">
            <v>0</v>
          </cell>
          <cell r="P2339">
            <v>0</v>
          </cell>
          <cell r="Q2339">
            <v>0</v>
          </cell>
          <cell r="R2339">
            <v>0</v>
          </cell>
          <cell r="T2339">
            <v>3.7849255996127598</v>
          </cell>
        </row>
        <row r="2340">
          <cell r="A2340" t="str">
            <v>489855445</v>
          </cell>
          <cell r="B2340" t="str">
            <v>R30</v>
          </cell>
          <cell r="C2340">
            <v>97</v>
          </cell>
          <cell r="D2340" t="str">
            <v>ECA SINTERS</v>
          </cell>
          <cell r="F2340">
            <v>10</v>
          </cell>
          <cell r="G2340" t="str">
            <v>7112B</v>
          </cell>
          <cell r="H2340">
            <v>0</v>
          </cell>
          <cell r="I2340">
            <v>0</v>
          </cell>
          <cell r="J2340">
            <v>0</v>
          </cell>
          <cell r="K2340">
            <v>0</v>
          </cell>
          <cell r="L2340">
            <v>0</v>
          </cell>
          <cell r="M2340">
            <v>0</v>
          </cell>
          <cell r="N2340">
            <v>0</v>
          </cell>
          <cell r="O2340">
            <v>0</v>
          </cell>
          <cell r="P2340">
            <v>0</v>
          </cell>
          <cell r="Q2340">
            <v>0</v>
          </cell>
          <cell r="R2340">
            <v>0</v>
          </cell>
          <cell r="T2340">
            <v>0.99315771766879879</v>
          </cell>
        </row>
        <row r="2341">
          <cell r="A2341" t="str">
            <v>489872218</v>
          </cell>
          <cell r="B2341" t="str">
            <v>R27</v>
          </cell>
          <cell r="C2341">
            <v>16</v>
          </cell>
          <cell r="D2341" t="str">
            <v>VALIANTYS</v>
          </cell>
          <cell r="F2341">
            <v>7</v>
          </cell>
          <cell r="G2341" t="str">
            <v>5829B</v>
          </cell>
          <cell r="H2341">
            <v>0</v>
          </cell>
          <cell r="I2341">
            <v>0</v>
          </cell>
          <cell r="J2341">
            <v>0</v>
          </cell>
          <cell r="K2341">
            <v>0</v>
          </cell>
          <cell r="L2341">
            <v>0</v>
          </cell>
          <cell r="M2341">
            <v>0</v>
          </cell>
          <cell r="N2341">
            <v>0</v>
          </cell>
          <cell r="O2341">
            <v>0</v>
          </cell>
          <cell r="P2341">
            <v>0</v>
          </cell>
          <cell r="Q2341">
            <v>2</v>
          </cell>
          <cell r="R2341">
            <v>2</v>
          </cell>
          <cell r="T2341">
            <v>9.520028294481925</v>
          </cell>
        </row>
        <row r="2342">
          <cell r="A2342" t="str">
            <v>491082897</v>
          </cell>
          <cell r="B2342" t="str">
            <v>R31</v>
          </cell>
          <cell r="C2342">
            <v>1</v>
          </cell>
          <cell r="D2342" t="str">
            <v>SARL JEAN-MICHEL CORNU</v>
          </cell>
          <cell r="F2342">
            <v>1</v>
          </cell>
          <cell r="G2342" t="str">
            <v>6430Z</v>
          </cell>
          <cell r="H2342">
            <v>0</v>
          </cell>
          <cell r="I2342">
            <v>0</v>
          </cell>
          <cell r="J2342">
            <v>0</v>
          </cell>
          <cell r="K2342">
            <v>0</v>
          </cell>
          <cell r="L2342">
            <v>0</v>
          </cell>
          <cell r="M2342">
            <v>0</v>
          </cell>
          <cell r="N2342">
            <v>0</v>
          </cell>
          <cell r="O2342">
            <v>0</v>
          </cell>
          <cell r="P2342">
            <v>0</v>
          </cell>
          <cell r="Q2342">
            <v>0</v>
          </cell>
          <cell r="R2342">
            <v>0</v>
          </cell>
          <cell r="T2342">
            <v>4.1047163695973445</v>
          </cell>
        </row>
        <row r="2343">
          <cell r="A2343" t="str">
            <v>491273314</v>
          </cell>
          <cell r="B2343" t="str">
            <v>R30</v>
          </cell>
          <cell r="C2343">
            <v>36</v>
          </cell>
          <cell r="D2343" t="str">
            <v>HIMBER INTERNATIONAL</v>
          </cell>
          <cell r="F2343">
            <v>12</v>
          </cell>
          <cell r="G2343" t="str">
            <v>7112B</v>
          </cell>
          <cell r="H2343">
            <v>0</v>
          </cell>
          <cell r="I2343">
            <v>0</v>
          </cell>
          <cell r="J2343">
            <v>0</v>
          </cell>
          <cell r="K2343">
            <v>0</v>
          </cell>
          <cell r="L2343">
            <v>0</v>
          </cell>
          <cell r="M2343">
            <v>0</v>
          </cell>
          <cell r="N2343">
            <v>0</v>
          </cell>
          <cell r="O2343">
            <v>0</v>
          </cell>
          <cell r="P2343">
            <v>0</v>
          </cell>
          <cell r="Q2343">
            <v>0</v>
          </cell>
          <cell r="R2343">
            <v>0</v>
          </cell>
          <cell r="T2343">
            <v>0.9917963804533132</v>
          </cell>
        </row>
        <row r="2344">
          <cell r="A2344" t="str">
            <v>491760740</v>
          </cell>
          <cell r="B2344" t="str">
            <v>R32</v>
          </cell>
          <cell r="C2344">
            <v>3</v>
          </cell>
          <cell r="D2344" t="str">
            <v>BERNARD AUVINET DOCTEUR EN MEDECINE</v>
          </cell>
          <cell r="F2344">
            <v>1</v>
          </cell>
          <cell r="G2344" t="str">
            <v>8621Z</v>
          </cell>
          <cell r="H2344">
            <v>0</v>
          </cell>
          <cell r="I2344">
            <v>0</v>
          </cell>
          <cell r="J2344">
            <v>0</v>
          </cell>
          <cell r="K2344">
            <v>0</v>
          </cell>
          <cell r="L2344">
            <v>0</v>
          </cell>
          <cell r="M2344">
            <v>0</v>
          </cell>
          <cell r="N2344">
            <v>0</v>
          </cell>
          <cell r="O2344">
            <v>0</v>
          </cell>
          <cell r="P2344">
            <v>0</v>
          </cell>
          <cell r="Q2344">
            <v>0</v>
          </cell>
          <cell r="R2344">
            <v>0</v>
          </cell>
          <cell r="T2344">
            <v>9.4156810843321459</v>
          </cell>
        </row>
        <row r="2345">
          <cell r="A2345" t="str">
            <v>491900791</v>
          </cell>
          <cell r="B2345" t="str">
            <v>R29</v>
          </cell>
          <cell r="C2345">
            <v>10</v>
          </cell>
          <cell r="D2345" t="str">
            <v>MOBILE CONSULTING GROUP</v>
          </cell>
          <cell r="F2345">
            <v>8</v>
          </cell>
          <cell r="G2345" t="str">
            <v>6202A</v>
          </cell>
          <cell r="H2345">
            <v>0</v>
          </cell>
          <cell r="I2345">
            <v>0</v>
          </cell>
          <cell r="J2345">
            <v>0</v>
          </cell>
          <cell r="K2345">
            <v>0</v>
          </cell>
          <cell r="L2345">
            <v>0</v>
          </cell>
          <cell r="M2345">
            <v>0</v>
          </cell>
          <cell r="N2345">
            <v>0</v>
          </cell>
          <cell r="O2345">
            <v>0</v>
          </cell>
          <cell r="P2345">
            <v>0</v>
          </cell>
          <cell r="Q2345">
            <v>1</v>
          </cell>
          <cell r="R2345">
            <v>1</v>
          </cell>
          <cell r="T2345">
            <v>1.0023273969478403</v>
          </cell>
        </row>
        <row r="2346">
          <cell r="A2346" t="str">
            <v>491903670</v>
          </cell>
          <cell r="B2346" t="str">
            <v>R30</v>
          </cell>
          <cell r="C2346">
            <v>3</v>
          </cell>
          <cell r="D2346" t="str">
            <v>COMTECH INTERNATIONAL</v>
          </cell>
          <cell r="F2346">
            <v>2</v>
          </cell>
          <cell r="G2346" t="str">
            <v>7112B</v>
          </cell>
          <cell r="H2346">
            <v>0</v>
          </cell>
          <cell r="I2346">
            <v>0</v>
          </cell>
          <cell r="J2346">
            <v>0</v>
          </cell>
          <cell r="K2346">
            <v>0</v>
          </cell>
          <cell r="L2346">
            <v>0</v>
          </cell>
          <cell r="M2346">
            <v>0</v>
          </cell>
          <cell r="N2346">
            <v>0</v>
          </cell>
          <cell r="O2346">
            <v>0</v>
          </cell>
          <cell r="P2346">
            <v>1</v>
          </cell>
          <cell r="Q2346">
            <v>0</v>
          </cell>
          <cell r="R2346">
            <v>1</v>
          </cell>
          <cell r="S2346" t="str">
            <v>chomage</v>
          </cell>
          <cell r="T2346">
            <v>3.9845208828955516</v>
          </cell>
        </row>
        <row r="2347">
          <cell r="A2347" t="str">
            <v>492703871</v>
          </cell>
          <cell r="B2347" t="str">
            <v>R29</v>
          </cell>
          <cell r="C2347">
            <v>3</v>
          </cell>
          <cell r="D2347" t="str">
            <v>LOCASYSTEM MEDIA</v>
          </cell>
          <cell r="F2347">
            <v>2</v>
          </cell>
          <cell r="G2347" t="str">
            <v>6202A</v>
          </cell>
          <cell r="H2347">
            <v>0</v>
          </cell>
          <cell r="I2347">
            <v>0</v>
          </cell>
          <cell r="J2347">
            <v>0</v>
          </cell>
          <cell r="K2347">
            <v>0</v>
          </cell>
          <cell r="L2347">
            <v>0</v>
          </cell>
          <cell r="M2347">
            <v>0</v>
          </cell>
          <cell r="N2347">
            <v>0</v>
          </cell>
          <cell r="O2347">
            <v>0</v>
          </cell>
          <cell r="P2347">
            <v>0</v>
          </cell>
          <cell r="Q2347">
            <v>0</v>
          </cell>
          <cell r="R2347">
            <v>0</v>
          </cell>
          <cell r="T2347">
            <v>3.9923190268716078</v>
          </cell>
        </row>
        <row r="2348">
          <cell r="A2348" t="str">
            <v>492951306</v>
          </cell>
          <cell r="B2348" t="str">
            <v>R08</v>
          </cell>
          <cell r="C2348">
            <v>105</v>
          </cell>
          <cell r="D2348" t="str">
            <v>DUPONT SOLUTIONS (FRANCE) SAS</v>
          </cell>
          <cell r="F2348">
            <v>7</v>
          </cell>
          <cell r="G2348" t="str">
            <v>2120Z</v>
          </cell>
          <cell r="H2348">
            <v>0</v>
          </cell>
          <cell r="I2348">
            <v>1</v>
          </cell>
          <cell r="J2348">
            <v>1</v>
          </cell>
          <cell r="K2348">
            <v>0</v>
          </cell>
          <cell r="L2348">
            <v>0</v>
          </cell>
          <cell r="M2348">
            <v>0</v>
          </cell>
          <cell r="N2348">
            <v>0</v>
          </cell>
          <cell r="O2348">
            <v>0</v>
          </cell>
          <cell r="P2348">
            <v>1</v>
          </cell>
          <cell r="Q2348">
            <v>0</v>
          </cell>
          <cell r="R2348">
            <v>2</v>
          </cell>
          <cell r="S2348" t="str">
            <v>décès</v>
          </cell>
          <cell r="T2348">
            <v>1.0005544004068136</v>
          </cell>
        </row>
        <row r="2349">
          <cell r="A2349" t="str">
            <v>493038707</v>
          </cell>
          <cell r="B2349" t="str">
            <v>R29</v>
          </cell>
          <cell r="C2349">
            <v>7</v>
          </cell>
          <cell r="D2349" t="str">
            <v>NEXTOPS</v>
          </cell>
          <cell r="F2349">
            <v>7</v>
          </cell>
          <cell r="G2349" t="str">
            <v>62</v>
          </cell>
          <cell r="H2349">
            <v>0</v>
          </cell>
          <cell r="I2349">
            <v>0</v>
          </cell>
          <cell r="J2349">
            <v>0</v>
          </cell>
          <cell r="K2349">
            <v>0</v>
          </cell>
          <cell r="L2349">
            <v>0</v>
          </cell>
          <cell r="M2349">
            <v>0</v>
          </cell>
          <cell r="N2349">
            <v>0</v>
          </cell>
          <cell r="O2349">
            <v>0</v>
          </cell>
          <cell r="P2349">
            <v>0</v>
          </cell>
          <cell r="Q2349">
            <v>0</v>
          </cell>
          <cell r="R2349">
            <v>0</v>
          </cell>
          <cell r="T2349">
            <v>9.4939520246349964</v>
          </cell>
        </row>
        <row r="2350">
          <cell r="A2350" t="str">
            <v>493056188</v>
          </cell>
          <cell r="B2350" t="str">
            <v>R03</v>
          </cell>
          <cell r="C2350">
            <v>244</v>
          </cell>
          <cell r="D2350" t="str">
            <v>H.C INGREDIENTS</v>
          </cell>
          <cell r="F2350">
            <v>4</v>
          </cell>
          <cell r="G2350" t="str">
            <v>1051C</v>
          </cell>
          <cell r="H2350">
            <v>0</v>
          </cell>
          <cell r="I2350">
            <v>0</v>
          </cell>
          <cell r="J2350">
            <v>0</v>
          </cell>
          <cell r="K2350">
            <v>0</v>
          </cell>
          <cell r="L2350">
            <v>0</v>
          </cell>
          <cell r="M2350">
            <v>0</v>
          </cell>
          <cell r="N2350">
            <v>0</v>
          </cell>
          <cell r="O2350">
            <v>0</v>
          </cell>
          <cell r="P2350">
            <v>0</v>
          </cell>
          <cell r="Q2350">
            <v>0</v>
          </cell>
          <cell r="R2350">
            <v>0</v>
          </cell>
          <cell r="T2350">
            <v>0.99766510359043559</v>
          </cell>
        </row>
        <row r="2351">
          <cell r="A2351" t="str">
            <v>493252456</v>
          </cell>
          <cell r="B2351" t="str">
            <v>R09</v>
          </cell>
          <cell r="C2351">
            <v>320</v>
          </cell>
          <cell r="D2351" t="str">
            <v>GOSSELIN SAS</v>
          </cell>
          <cell r="F2351">
            <v>1</v>
          </cell>
          <cell r="G2351" t="str">
            <v>222</v>
          </cell>
          <cell r="H2351">
            <v>0</v>
          </cell>
          <cell r="I2351">
            <v>0</v>
          </cell>
          <cell r="J2351">
            <v>0</v>
          </cell>
          <cell r="K2351">
            <v>0</v>
          </cell>
          <cell r="L2351">
            <v>0</v>
          </cell>
          <cell r="M2351">
            <v>0</v>
          </cell>
          <cell r="N2351">
            <v>0</v>
          </cell>
          <cell r="O2351">
            <v>0</v>
          </cell>
          <cell r="P2351">
            <v>0</v>
          </cell>
          <cell r="Q2351">
            <v>0</v>
          </cell>
          <cell r="R2351">
            <v>0</v>
          </cell>
          <cell r="T2351">
            <v>1.0069803969479889</v>
          </cell>
        </row>
        <row r="2352">
          <cell r="A2352" t="str">
            <v>493367635</v>
          </cell>
          <cell r="B2352" t="str">
            <v>R29</v>
          </cell>
          <cell r="C2352">
            <v>3</v>
          </cell>
          <cell r="D2352" t="str">
            <v>SICONSULT</v>
          </cell>
          <cell r="F2352">
            <v>2</v>
          </cell>
          <cell r="G2352" t="str">
            <v>6311Z</v>
          </cell>
          <cell r="H2352">
            <v>0</v>
          </cell>
          <cell r="I2352">
            <v>0</v>
          </cell>
          <cell r="J2352">
            <v>0</v>
          </cell>
          <cell r="K2352">
            <v>0</v>
          </cell>
          <cell r="L2352">
            <v>0</v>
          </cell>
          <cell r="M2352">
            <v>0</v>
          </cell>
          <cell r="N2352">
            <v>0</v>
          </cell>
          <cell r="O2352">
            <v>0</v>
          </cell>
          <cell r="P2352">
            <v>0</v>
          </cell>
          <cell r="Q2352">
            <v>0</v>
          </cell>
          <cell r="R2352">
            <v>0</v>
          </cell>
          <cell r="T2352">
            <v>3.9923190268716078</v>
          </cell>
        </row>
        <row r="2353">
          <cell r="A2353" t="str">
            <v>493498992</v>
          </cell>
          <cell r="B2353" t="str">
            <v>R18</v>
          </cell>
          <cell r="C2353">
            <v>27</v>
          </cell>
          <cell r="D2353" t="str">
            <v>CORELCO SAS</v>
          </cell>
          <cell r="F2353">
            <v>1</v>
          </cell>
          <cell r="G2353" t="str">
            <v>2896Z</v>
          </cell>
          <cell r="H2353">
            <v>0</v>
          </cell>
          <cell r="I2353">
            <v>0</v>
          </cell>
          <cell r="J2353">
            <v>0</v>
          </cell>
          <cell r="K2353">
            <v>0</v>
          </cell>
          <cell r="L2353">
            <v>0</v>
          </cell>
          <cell r="M2353">
            <v>0</v>
          </cell>
          <cell r="N2353">
            <v>0</v>
          </cell>
          <cell r="O2353">
            <v>0</v>
          </cell>
          <cell r="P2353">
            <v>0</v>
          </cell>
          <cell r="Q2353">
            <v>0</v>
          </cell>
          <cell r="R2353">
            <v>0</v>
          </cell>
          <cell r="T2353">
            <v>3.9915615629971843</v>
          </cell>
        </row>
        <row r="2354">
          <cell r="A2354" t="str">
            <v>493518096</v>
          </cell>
          <cell r="B2354" t="str">
            <v>R17</v>
          </cell>
          <cell r="C2354">
            <v>32</v>
          </cell>
          <cell r="D2354" t="str">
            <v>CITEL</v>
          </cell>
          <cell r="F2354">
            <v>7</v>
          </cell>
          <cell r="G2354" t="str">
            <v>2712Z</v>
          </cell>
          <cell r="H2354">
            <v>0</v>
          </cell>
          <cell r="I2354">
            <v>0</v>
          </cell>
          <cell r="J2354">
            <v>0</v>
          </cell>
          <cell r="K2354">
            <v>0</v>
          </cell>
          <cell r="L2354">
            <v>0</v>
          </cell>
          <cell r="M2354">
            <v>0</v>
          </cell>
          <cell r="N2354">
            <v>0</v>
          </cell>
          <cell r="O2354">
            <v>0</v>
          </cell>
          <cell r="P2354">
            <v>0</v>
          </cell>
          <cell r="Q2354">
            <v>0</v>
          </cell>
          <cell r="R2354">
            <v>0</v>
          </cell>
          <cell r="T2354">
            <v>4.0481501574016212</v>
          </cell>
        </row>
        <row r="2355">
          <cell r="A2355" t="str">
            <v>493848972</v>
          </cell>
          <cell r="B2355" t="str">
            <v>R07</v>
          </cell>
          <cell r="C2355">
            <v>9</v>
          </cell>
          <cell r="D2355" t="str">
            <v>TRISKEM INTERNATIONAL</v>
          </cell>
          <cell r="F2355">
            <v>3</v>
          </cell>
          <cell r="G2355" t="str">
            <v>2059Z</v>
          </cell>
          <cell r="H2355">
            <v>0</v>
          </cell>
          <cell r="I2355">
            <v>0</v>
          </cell>
          <cell r="J2355">
            <v>0</v>
          </cell>
          <cell r="K2355">
            <v>0</v>
          </cell>
          <cell r="L2355">
            <v>0</v>
          </cell>
          <cell r="M2355">
            <v>0</v>
          </cell>
          <cell r="N2355">
            <v>0</v>
          </cell>
          <cell r="O2355">
            <v>0</v>
          </cell>
          <cell r="P2355">
            <v>0</v>
          </cell>
          <cell r="Q2355">
            <v>0</v>
          </cell>
          <cell r="R2355">
            <v>0</v>
          </cell>
          <cell r="T2355">
            <v>9.4912899547974874</v>
          </cell>
        </row>
        <row r="2356">
          <cell r="A2356" t="str">
            <v>494439235</v>
          </cell>
          <cell r="B2356" t="str">
            <v>R08</v>
          </cell>
          <cell r="C2356">
            <v>249</v>
          </cell>
          <cell r="D2356" t="str">
            <v>AXYNTIS</v>
          </cell>
          <cell r="F2356">
            <v>10</v>
          </cell>
          <cell r="G2356" t="str">
            <v>2110Z</v>
          </cell>
          <cell r="H2356">
            <v>0</v>
          </cell>
          <cell r="I2356">
            <v>0</v>
          </cell>
          <cell r="J2356">
            <v>0</v>
          </cell>
          <cell r="K2356">
            <v>0</v>
          </cell>
          <cell r="L2356">
            <v>0</v>
          </cell>
          <cell r="M2356">
            <v>0</v>
          </cell>
          <cell r="N2356">
            <v>0</v>
          </cell>
          <cell r="O2356">
            <v>0</v>
          </cell>
          <cell r="P2356">
            <v>1</v>
          </cell>
          <cell r="Q2356">
            <v>0</v>
          </cell>
          <cell r="R2356">
            <v>1</v>
          </cell>
          <cell r="T2356">
            <v>1.0029181249847401</v>
          </cell>
        </row>
        <row r="2357">
          <cell r="A2357" t="str">
            <v>494459407</v>
          </cell>
          <cell r="B2357" t="str">
            <v>R29</v>
          </cell>
          <cell r="C2357">
            <v>7</v>
          </cell>
          <cell r="D2357" t="str">
            <v>AXIBLE TECHNOLOGIES</v>
          </cell>
          <cell r="F2357">
            <v>4</v>
          </cell>
          <cell r="G2357" t="str">
            <v>6201Z</v>
          </cell>
          <cell r="H2357">
            <v>0</v>
          </cell>
          <cell r="I2357">
            <v>0</v>
          </cell>
          <cell r="J2357">
            <v>0</v>
          </cell>
          <cell r="K2357">
            <v>0</v>
          </cell>
          <cell r="L2357">
            <v>0</v>
          </cell>
          <cell r="M2357">
            <v>0</v>
          </cell>
          <cell r="N2357">
            <v>0</v>
          </cell>
          <cell r="O2357">
            <v>0</v>
          </cell>
          <cell r="P2357">
            <v>0</v>
          </cell>
          <cell r="Q2357">
            <v>0</v>
          </cell>
          <cell r="R2357">
            <v>0</v>
          </cell>
          <cell r="T2357">
            <v>9.4910237769367054</v>
          </cell>
        </row>
        <row r="2358">
          <cell r="A2358" t="str">
            <v>494621097</v>
          </cell>
          <cell r="B2358" t="str">
            <v>R30</v>
          </cell>
          <cell r="C2358">
            <v>2</v>
          </cell>
          <cell r="D2358" t="str">
            <v>LEAN DE VIE (ex-RCG CONSULTING)</v>
          </cell>
          <cell r="F2358">
            <v>2</v>
          </cell>
          <cell r="G2358" t="str">
            <v>7220Z</v>
          </cell>
          <cell r="H2358">
            <v>0</v>
          </cell>
          <cell r="I2358">
            <v>0</v>
          </cell>
          <cell r="J2358">
            <v>0</v>
          </cell>
          <cell r="K2358">
            <v>0</v>
          </cell>
          <cell r="L2358">
            <v>0</v>
          </cell>
          <cell r="M2358">
            <v>0</v>
          </cell>
          <cell r="N2358">
            <v>0</v>
          </cell>
          <cell r="O2358">
            <v>0</v>
          </cell>
          <cell r="P2358">
            <v>0</v>
          </cell>
          <cell r="Q2358">
            <v>0</v>
          </cell>
          <cell r="R2358">
            <v>0</v>
          </cell>
          <cell r="T2358">
            <v>9.5191432574745569</v>
          </cell>
        </row>
        <row r="2359">
          <cell r="A2359" t="str">
            <v>494678162</v>
          </cell>
          <cell r="B2359" t="str">
            <v>R08</v>
          </cell>
          <cell r="C2359">
            <v>37</v>
          </cell>
          <cell r="D2359" t="str">
            <v>GLOBAL PROCESS INDUSTRY</v>
          </cell>
          <cell r="F2359">
            <v>6</v>
          </cell>
          <cell r="G2359" t="str">
            <v>2120Z</v>
          </cell>
          <cell r="H2359">
            <v>0</v>
          </cell>
          <cell r="I2359">
            <v>0</v>
          </cell>
          <cell r="J2359">
            <v>0</v>
          </cell>
          <cell r="K2359">
            <v>0</v>
          </cell>
          <cell r="L2359">
            <v>0</v>
          </cell>
          <cell r="M2359">
            <v>1</v>
          </cell>
          <cell r="N2359">
            <v>0</v>
          </cell>
          <cell r="O2359">
            <v>0</v>
          </cell>
          <cell r="P2359">
            <v>0</v>
          </cell>
          <cell r="Q2359">
            <v>0</v>
          </cell>
          <cell r="R2359">
            <v>1</v>
          </cell>
          <cell r="T2359">
            <v>4.0039151017691665</v>
          </cell>
        </row>
        <row r="2360">
          <cell r="A2360" t="str">
            <v>494708514</v>
          </cell>
          <cell r="B2360" t="str">
            <v>R29</v>
          </cell>
          <cell r="C2360">
            <v>6</v>
          </cell>
          <cell r="D2360" t="str">
            <v>MAXICHEQUE</v>
          </cell>
          <cell r="F2360">
            <v>2</v>
          </cell>
          <cell r="G2360" t="str">
            <v>6312Z</v>
          </cell>
          <cell r="H2360">
            <v>0</v>
          </cell>
          <cell r="I2360">
            <v>0</v>
          </cell>
          <cell r="J2360">
            <v>0</v>
          </cell>
          <cell r="K2360">
            <v>0</v>
          </cell>
          <cell r="L2360">
            <v>0</v>
          </cell>
          <cell r="M2360">
            <v>0</v>
          </cell>
          <cell r="N2360">
            <v>0</v>
          </cell>
          <cell r="O2360">
            <v>0</v>
          </cell>
          <cell r="P2360">
            <v>0</v>
          </cell>
          <cell r="Q2360">
            <v>0</v>
          </cell>
          <cell r="R2360">
            <v>0</v>
          </cell>
          <cell r="T2360">
            <v>3.9923190268716078</v>
          </cell>
        </row>
        <row r="2361">
          <cell r="A2361" t="str">
            <v>494787898</v>
          </cell>
          <cell r="B2361" t="str">
            <v>R30</v>
          </cell>
          <cell r="C2361">
            <v>6</v>
          </cell>
          <cell r="D2361" t="str">
            <v>AIXAM MEGA ENGINEERING</v>
          </cell>
          <cell r="F2361">
            <v>2</v>
          </cell>
          <cell r="G2361" t="str">
            <v>7112B</v>
          </cell>
          <cell r="H2361">
            <v>0</v>
          </cell>
          <cell r="I2361">
            <v>0</v>
          </cell>
          <cell r="J2361">
            <v>0</v>
          </cell>
          <cell r="K2361">
            <v>0</v>
          </cell>
          <cell r="L2361">
            <v>0</v>
          </cell>
          <cell r="M2361">
            <v>0</v>
          </cell>
          <cell r="N2361">
            <v>0</v>
          </cell>
          <cell r="O2361">
            <v>0</v>
          </cell>
          <cell r="P2361">
            <v>0</v>
          </cell>
          <cell r="Q2361">
            <v>0</v>
          </cell>
          <cell r="R2361">
            <v>0</v>
          </cell>
          <cell r="T2361">
            <v>0.99862678769312063</v>
          </cell>
        </row>
        <row r="2362">
          <cell r="A2362" t="str">
            <v>495077117</v>
          </cell>
          <cell r="B2362" t="str">
            <v>R27</v>
          </cell>
          <cell r="C2362">
            <v>5</v>
          </cell>
          <cell r="D2362" t="str">
            <v>MEDIC-IS</v>
          </cell>
          <cell r="F2362">
            <v>3</v>
          </cell>
          <cell r="G2362" t="str">
            <v>5829C</v>
          </cell>
          <cell r="H2362">
            <v>1</v>
          </cell>
          <cell r="I2362">
            <v>0</v>
          </cell>
          <cell r="J2362">
            <v>0</v>
          </cell>
          <cell r="K2362">
            <v>0</v>
          </cell>
          <cell r="L2362">
            <v>0</v>
          </cell>
          <cell r="M2362">
            <v>0</v>
          </cell>
          <cell r="N2362">
            <v>0</v>
          </cell>
          <cell r="O2362">
            <v>0</v>
          </cell>
          <cell r="P2362">
            <v>0</v>
          </cell>
          <cell r="Q2362">
            <v>0</v>
          </cell>
          <cell r="R2362">
            <v>1</v>
          </cell>
          <cell r="T2362">
            <v>9.5153315650915804</v>
          </cell>
        </row>
        <row r="2363">
          <cell r="A2363" t="str">
            <v>495091324</v>
          </cell>
          <cell r="B2363" t="str">
            <v>R30</v>
          </cell>
          <cell r="C2363">
            <v>13</v>
          </cell>
          <cell r="D2363" t="str">
            <v>WIGHT CONSULTING</v>
          </cell>
          <cell r="F2363">
            <v>13</v>
          </cell>
          <cell r="G2363" t="str">
            <v>7022Z</v>
          </cell>
          <cell r="H2363">
            <v>0</v>
          </cell>
          <cell r="I2363">
            <v>0</v>
          </cell>
          <cell r="J2363">
            <v>0</v>
          </cell>
          <cell r="K2363">
            <v>0</v>
          </cell>
          <cell r="L2363">
            <v>0</v>
          </cell>
          <cell r="M2363">
            <v>0</v>
          </cell>
          <cell r="N2363">
            <v>0</v>
          </cell>
          <cell r="O2363">
            <v>0</v>
          </cell>
          <cell r="P2363">
            <v>0</v>
          </cell>
          <cell r="Q2363">
            <v>0</v>
          </cell>
          <cell r="R2363">
            <v>0</v>
          </cell>
          <cell r="T2363">
            <v>1.0075805448007347</v>
          </cell>
        </row>
        <row r="2364">
          <cell r="A2364" t="str">
            <v>495158420</v>
          </cell>
          <cell r="B2364" t="str">
            <v>R07</v>
          </cell>
          <cell r="C2364">
            <v>42</v>
          </cell>
          <cell r="D2364" t="str">
            <v>FAREVA COLOR</v>
          </cell>
          <cell r="F2364">
            <v>13</v>
          </cell>
          <cell r="G2364" t="str">
            <v>2042Z</v>
          </cell>
          <cell r="H2364">
            <v>0</v>
          </cell>
          <cell r="I2364">
            <v>0</v>
          </cell>
          <cell r="J2364">
            <v>0</v>
          </cell>
          <cell r="K2364">
            <v>0</v>
          </cell>
          <cell r="L2364">
            <v>0</v>
          </cell>
          <cell r="M2364">
            <v>0</v>
          </cell>
          <cell r="N2364">
            <v>0</v>
          </cell>
          <cell r="O2364">
            <v>1</v>
          </cell>
          <cell r="P2364">
            <v>0</v>
          </cell>
          <cell r="Q2364">
            <v>1</v>
          </cell>
          <cell r="R2364">
            <v>2</v>
          </cell>
          <cell r="T2364">
            <v>1.0017623857625586</v>
          </cell>
        </row>
        <row r="2365">
          <cell r="A2365" t="str">
            <v>497741959</v>
          </cell>
          <cell r="B2365" t="str">
            <v>R30</v>
          </cell>
          <cell r="C2365">
            <v>1</v>
          </cell>
          <cell r="D2365" t="str">
            <v>YLAN TECHNOLOGIES</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T2365">
            <v>9.4734881506747257</v>
          </cell>
        </row>
        <row r="2366">
          <cell r="A2366" t="str">
            <v>498232321</v>
          </cell>
          <cell r="B2366" t="str">
            <v>R29</v>
          </cell>
          <cell r="C2366">
            <v>7</v>
          </cell>
          <cell r="D2366" t="str">
            <v>VERIMORE</v>
          </cell>
          <cell r="F2366">
            <v>2</v>
          </cell>
          <cell r="G2366" t="str">
            <v>6201Z</v>
          </cell>
          <cell r="H2366">
            <v>0</v>
          </cell>
          <cell r="I2366">
            <v>0</v>
          </cell>
          <cell r="J2366">
            <v>0</v>
          </cell>
          <cell r="K2366">
            <v>0</v>
          </cell>
          <cell r="L2366">
            <v>0</v>
          </cell>
          <cell r="M2366">
            <v>0</v>
          </cell>
          <cell r="N2366">
            <v>0</v>
          </cell>
          <cell r="O2366">
            <v>0</v>
          </cell>
          <cell r="P2366">
            <v>0</v>
          </cell>
          <cell r="Q2366">
            <v>0</v>
          </cell>
          <cell r="R2366">
            <v>0</v>
          </cell>
          <cell r="T2366">
            <v>9.4855098683566013</v>
          </cell>
        </row>
        <row r="2367">
          <cell r="A2367" t="str">
            <v>499046779</v>
          </cell>
          <cell r="B2367" t="str">
            <v>R30</v>
          </cell>
          <cell r="C2367">
            <v>1</v>
          </cell>
          <cell r="D2367" t="str">
            <v>ELEOTECH</v>
          </cell>
          <cell r="F2367">
            <v>1</v>
          </cell>
          <cell r="G2367" t="str">
            <v>7112B</v>
          </cell>
          <cell r="H2367">
            <v>0</v>
          </cell>
          <cell r="I2367">
            <v>0</v>
          </cell>
          <cell r="J2367">
            <v>0</v>
          </cell>
          <cell r="K2367">
            <v>0</v>
          </cell>
          <cell r="L2367">
            <v>0</v>
          </cell>
          <cell r="M2367">
            <v>0</v>
          </cell>
          <cell r="N2367">
            <v>0</v>
          </cell>
          <cell r="O2367">
            <v>0</v>
          </cell>
          <cell r="P2367">
            <v>0</v>
          </cell>
          <cell r="Q2367">
            <v>0</v>
          </cell>
          <cell r="R2367">
            <v>0</v>
          </cell>
          <cell r="T2367">
            <v>9.4734881506747257</v>
          </cell>
        </row>
        <row r="2368">
          <cell r="A2368" t="str">
            <v>499197986</v>
          </cell>
          <cell r="B2368" t="str">
            <v>R27</v>
          </cell>
          <cell r="C2368">
            <v>27</v>
          </cell>
          <cell r="D2368" t="str">
            <v>APTEA</v>
          </cell>
          <cell r="F2368">
            <v>6</v>
          </cell>
          <cell r="G2368" t="str">
            <v>5829C</v>
          </cell>
          <cell r="H2368">
            <v>0</v>
          </cell>
          <cell r="I2368">
            <v>0</v>
          </cell>
          <cell r="J2368">
            <v>0</v>
          </cell>
          <cell r="K2368">
            <v>0</v>
          </cell>
          <cell r="L2368">
            <v>0</v>
          </cell>
          <cell r="M2368">
            <v>0</v>
          </cell>
          <cell r="N2368">
            <v>0</v>
          </cell>
          <cell r="O2368">
            <v>0</v>
          </cell>
          <cell r="P2368">
            <v>0</v>
          </cell>
          <cell r="Q2368">
            <v>0</v>
          </cell>
          <cell r="R2368">
            <v>0</v>
          </cell>
          <cell r="T2368">
            <v>9.550829062637133</v>
          </cell>
        </row>
        <row r="2369">
          <cell r="A2369" t="str">
            <v>499398253</v>
          </cell>
          <cell r="B2369" t="str">
            <v>R30</v>
          </cell>
          <cell r="C2369">
            <v>17</v>
          </cell>
          <cell r="D2369" t="str">
            <v>ENERGIE PERSPECTIVE</v>
          </cell>
          <cell r="F2369">
            <v>2</v>
          </cell>
          <cell r="G2369" t="str">
            <v>7112B</v>
          </cell>
          <cell r="H2369">
            <v>0</v>
          </cell>
          <cell r="I2369">
            <v>0</v>
          </cell>
          <cell r="J2369">
            <v>0</v>
          </cell>
          <cell r="K2369">
            <v>0</v>
          </cell>
          <cell r="L2369">
            <v>0</v>
          </cell>
          <cell r="M2369">
            <v>0</v>
          </cell>
          <cell r="N2369">
            <v>0</v>
          </cell>
          <cell r="O2369">
            <v>0</v>
          </cell>
          <cell r="P2369">
            <v>0</v>
          </cell>
          <cell r="Q2369">
            <v>0</v>
          </cell>
          <cell r="R2369">
            <v>0</v>
          </cell>
          <cell r="T2369">
            <v>9.5191432574745569</v>
          </cell>
        </row>
        <row r="2370">
          <cell r="A2370" t="str">
            <v>499868362</v>
          </cell>
          <cell r="B2370" t="str">
            <v>R27</v>
          </cell>
          <cell r="C2370">
            <v>11</v>
          </cell>
          <cell r="D2370" t="str">
            <v>PRIMOBOX</v>
          </cell>
          <cell r="F2370">
            <v>4</v>
          </cell>
          <cell r="G2370" t="str">
            <v>5829B</v>
          </cell>
          <cell r="H2370">
            <v>0</v>
          </cell>
          <cell r="I2370">
            <v>0</v>
          </cell>
          <cell r="J2370">
            <v>0</v>
          </cell>
          <cell r="K2370">
            <v>0</v>
          </cell>
          <cell r="L2370">
            <v>0</v>
          </cell>
          <cell r="M2370">
            <v>0</v>
          </cell>
          <cell r="N2370">
            <v>0</v>
          </cell>
          <cell r="O2370">
            <v>0</v>
          </cell>
          <cell r="P2370">
            <v>0</v>
          </cell>
          <cell r="Q2370">
            <v>0</v>
          </cell>
          <cell r="R2370">
            <v>0</v>
          </cell>
          <cell r="T2370">
            <v>9.5271456005113944</v>
          </cell>
        </row>
        <row r="2371">
          <cell r="A2371" t="str">
            <v>500205190</v>
          </cell>
          <cell r="B2371" t="str">
            <v>R18</v>
          </cell>
          <cell r="C2371">
            <v>7</v>
          </cell>
          <cell r="D2371" t="str">
            <v>MASSON MARINE ENGINEERING</v>
          </cell>
          <cell r="F2371">
            <v>2</v>
          </cell>
          <cell r="G2371" t="str">
            <v>2815Z</v>
          </cell>
          <cell r="H2371">
            <v>0</v>
          </cell>
          <cell r="I2371">
            <v>0</v>
          </cell>
          <cell r="J2371">
            <v>0</v>
          </cell>
          <cell r="K2371">
            <v>0</v>
          </cell>
          <cell r="L2371">
            <v>0</v>
          </cell>
          <cell r="M2371">
            <v>0</v>
          </cell>
          <cell r="N2371">
            <v>0</v>
          </cell>
          <cell r="O2371">
            <v>0</v>
          </cell>
          <cell r="P2371">
            <v>0</v>
          </cell>
          <cell r="Q2371">
            <v>0</v>
          </cell>
          <cell r="R2371">
            <v>0</v>
          </cell>
          <cell r="T2371">
            <v>3.9931238970905309</v>
          </cell>
        </row>
        <row r="2372">
          <cell r="A2372" t="str">
            <v>500451281</v>
          </cell>
          <cell r="B2372" t="str">
            <v>R30</v>
          </cell>
          <cell r="C2372">
            <v>10</v>
          </cell>
          <cell r="D2372" t="str">
            <v>PRIMADIAG</v>
          </cell>
          <cell r="F2372">
            <v>6</v>
          </cell>
          <cell r="G2372" t="str">
            <v>7211Z</v>
          </cell>
          <cell r="H2372">
            <v>0</v>
          </cell>
          <cell r="I2372">
            <v>0</v>
          </cell>
          <cell r="J2372">
            <v>0</v>
          </cell>
          <cell r="K2372">
            <v>0</v>
          </cell>
          <cell r="L2372">
            <v>0</v>
          </cell>
          <cell r="M2372">
            <v>2</v>
          </cell>
          <cell r="N2372">
            <v>0</v>
          </cell>
          <cell r="O2372">
            <v>0</v>
          </cell>
          <cell r="P2372">
            <v>0</v>
          </cell>
          <cell r="Q2372">
            <v>1</v>
          </cell>
          <cell r="R2372">
            <v>3</v>
          </cell>
          <cell r="T2372">
            <v>0.9958875026424</v>
          </cell>
        </row>
        <row r="2373">
          <cell r="A2373" t="str">
            <v>500632799</v>
          </cell>
          <cell r="B2373" t="str">
            <v>R32</v>
          </cell>
          <cell r="C2373">
            <v>2</v>
          </cell>
          <cell r="D2373" t="str">
            <v>INTELLIGENCE AUDIO</v>
          </cell>
          <cell r="F2373">
            <v>2</v>
          </cell>
          <cell r="G2373" t="str">
            <v>9002Z</v>
          </cell>
          <cell r="H2373">
            <v>0</v>
          </cell>
          <cell r="I2373">
            <v>0</v>
          </cell>
          <cell r="J2373">
            <v>0</v>
          </cell>
          <cell r="K2373">
            <v>0</v>
          </cell>
          <cell r="L2373">
            <v>0</v>
          </cell>
          <cell r="M2373">
            <v>0</v>
          </cell>
          <cell r="N2373">
            <v>0</v>
          </cell>
          <cell r="O2373">
            <v>0</v>
          </cell>
          <cell r="P2373">
            <v>0</v>
          </cell>
          <cell r="Q2373">
            <v>0</v>
          </cell>
          <cell r="R2373">
            <v>0</v>
          </cell>
          <cell r="T2373">
            <v>3.9360904904051113</v>
          </cell>
        </row>
        <row r="2374">
          <cell r="A2374" t="str">
            <v>500892138</v>
          </cell>
          <cell r="B2374" t="str">
            <v>R07</v>
          </cell>
          <cell r="C2374">
            <v>32</v>
          </cell>
          <cell r="D2374" t="str">
            <v>ARPADIS GONDECOURT</v>
          </cell>
          <cell r="F2374">
            <v>4</v>
          </cell>
          <cell r="G2374" t="str">
            <v>2030Z</v>
          </cell>
          <cell r="H2374">
            <v>0</v>
          </cell>
          <cell r="I2374">
            <v>0</v>
          </cell>
          <cell r="J2374">
            <v>0</v>
          </cell>
          <cell r="K2374">
            <v>0</v>
          </cell>
          <cell r="L2374">
            <v>0</v>
          </cell>
          <cell r="M2374">
            <v>0</v>
          </cell>
          <cell r="N2374">
            <v>0</v>
          </cell>
          <cell r="O2374">
            <v>0</v>
          </cell>
          <cell r="P2374">
            <v>0</v>
          </cell>
          <cell r="Q2374">
            <v>0</v>
          </cell>
          <cell r="R2374">
            <v>0</v>
          </cell>
          <cell r="T2374">
            <v>9.5112053537892116</v>
          </cell>
        </row>
        <row r="2375">
          <cell r="A2375" t="str">
            <v>500943733</v>
          </cell>
          <cell r="B2375" t="str">
            <v>R10</v>
          </cell>
          <cell r="C2375">
            <v>18</v>
          </cell>
          <cell r="D2375" t="str">
            <v>ECOCEM FRANCE</v>
          </cell>
          <cell r="F2375">
            <v>2</v>
          </cell>
          <cell r="G2375" t="str">
            <v>2351Z</v>
          </cell>
          <cell r="H2375">
            <v>0</v>
          </cell>
          <cell r="I2375">
            <v>0</v>
          </cell>
          <cell r="J2375">
            <v>0</v>
          </cell>
          <cell r="K2375">
            <v>0</v>
          </cell>
          <cell r="L2375">
            <v>0</v>
          </cell>
          <cell r="M2375">
            <v>0</v>
          </cell>
          <cell r="N2375">
            <v>0</v>
          </cell>
          <cell r="O2375">
            <v>0</v>
          </cell>
          <cell r="P2375">
            <v>0</v>
          </cell>
          <cell r="Q2375">
            <v>0</v>
          </cell>
          <cell r="R2375">
            <v>0</v>
          </cell>
          <cell r="T2375">
            <v>1.0079750948079014</v>
          </cell>
        </row>
        <row r="2376">
          <cell r="A2376" t="str">
            <v>501161798</v>
          </cell>
          <cell r="B2376" t="str">
            <v>R19</v>
          </cell>
          <cell r="C2376">
            <v>29</v>
          </cell>
          <cell r="D2376" t="str">
            <v>GRUAU MICROBUS</v>
          </cell>
          <cell r="F2376">
            <v>7</v>
          </cell>
          <cell r="G2376" t="str">
            <v>2920Z</v>
          </cell>
          <cell r="H2376">
            <v>0</v>
          </cell>
          <cell r="I2376">
            <v>0</v>
          </cell>
          <cell r="J2376">
            <v>0</v>
          </cell>
          <cell r="K2376">
            <v>0</v>
          </cell>
          <cell r="L2376">
            <v>0</v>
          </cell>
          <cell r="M2376">
            <v>0</v>
          </cell>
          <cell r="N2376">
            <v>0</v>
          </cell>
          <cell r="O2376">
            <v>0</v>
          </cell>
          <cell r="P2376">
            <v>0</v>
          </cell>
          <cell r="Q2376">
            <v>0</v>
          </cell>
          <cell r="R2376">
            <v>0</v>
          </cell>
          <cell r="T2376">
            <v>3.8823982201168823</v>
          </cell>
        </row>
        <row r="2377">
          <cell r="A2377" t="str">
            <v>501255343</v>
          </cell>
          <cell r="B2377" t="str">
            <v>R29</v>
          </cell>
          <cell r="C2377">
            <v>30</v>
          </cell>
          <cell r="D2377" t="str">
            <v>ELITT</v>
          </cell>
          <cell r="F2377">
            <v>5</v>
          </cell>
          <cell r="G2377" t="str">
            <v>6209Z</v>
          </cell>
          <cell r="H2377">
            <v>0</v>
          </cell>
          <cell r="I2377">
            <v>0</v>
          </cell>
          <cell r="J2377">
            <v>0</v>
          </cell>
          <cell r="K2377">
            <v>0</v>
          </cell>
          <cell r="L2377">
            <v>0</v>
          </cell>
          <cell r="M2377">
            <v>0</v>
          </cell>
          <cell r="N2377">
            <v>0</v>
          </cell>
          <cell r="O2377">
            <v>0</v>
          </cell>
          <cell r="P2377">
            <v>0</v>
          </cell>
          <cell r="Q2377">
            <v>0</v>
          </cell>
          <cell r="R2377">
            <v>0</v>
          </cell>
          <cell r="T2377">
            <v>9.4937822469589079</v>
          </cell>
        </row>
        <row r="2378">
          <cell r="A2378" t="str">
            <v>501468458</v>
          </cell>
          <cell r="B2378" t="str">
            <v>R27</v>
          </cell>
          <cell r="C2378">
            <v>9</v>
          </cell>
          <cell r="D2378" t="str">
            <v>VISASCOL</v>
          </cell>
          <cell r="F2378">
            <v>6</v>
          </cell>
          <cell r="G2378" t="str">
            <v>5829C</v>
          </cell>
          <cell r="H2378">
            <v>0</v>
          </cell>
          <cell r="I2378">
            <v>0</v>
          </cell>
          <cell r="J2378">
            <v>0</v>
          </cell>
          <cell r="K2378">
            <v>0</v>
          </cell>
          <cell r="L2378">
            <v>0</v>
          </cell>
          <cell r="M2378">
            <v>0</v>
          </cell>
          <cell r="N2378">
            <v>0</v>
          </cell>
          <cell r="O2378">
            <v>0</v>
          </cell>
          <cell r="P2378">
            <v>0</v>
          </cell>
          <cell r="Q2378">
            <v>0</v>
          </cell>
          <cell r="R2378">
            <v>0</v>
          </cell>
          <cell r="T2378">
            <v>1.0029773592055655</v>
          </cell>
        </row>
        <row r="2379">
          <cell r="A2379" t="str">
            <v>501636534</v>
          </cell>
          <cell r="B2379" t="str">
            <v>R30</v>
          </cell>
          <cell r="C2379">
            <v>64</v>
          </cell>
          <cell r="D2379" t="str">
            <v>MILLIMAN SAS</v>
          </cell>
          <cell r="F2379">
            <v>5</v>
          </cell>
          <cell r="G2379" t="str">
            <v>7022Z</v>
          </cell>
          <cell r="H2379">
            <v>0</v>
          </cell>
          <cell r="I2379">
            <v>0</v>
          </cell>
          <cell r="J2379">
            <v>0</v>
          </cell>
          <cell r="K2379">
            <v>0</v>
          </cell>
          <cell r="L2379">
            <v>0</v>
          </cell>
          <cell r="M2379">
            <v>0</v>
          </cell>
          <cell r="N2379">
            <v>0</v>
          </cell>
          <cell r="O2379">
            <v>0</v>
          </cell>
          <cell r="P2379">
            <v>0</v>
          </cell>
          <cell r="Q2379">
            <v>0</v>
          </cell>
          <cell r="R2379">
            <v>0</v>
          </cell>
          <cell r="T2379">
            <v>1.0075854812784761</v>
          </cell>
        </row>
        <row r="2380">
          <cell r="A2380" t="str">
            <v>501642607</v>
          </cell>
          <cell r="B2380" t="str">
            <v>R30</v>
          </cell>
          <cell r="C2380">
            <v>4</v>
          </cell>
          <cell r="D2380" t="str">
            <v>MBAM</v>
          </cell>
          <cell r="F2380">
            <v>3</v>
          </cell>
          <cell r="G2380" t="str">
            <v>7112B</v>
          </cell>
          <cell r="H2380">
            <v>0</v>
          </cell>
          <cell r="I2380">
            <v>0</v>
          </cell>
          <cell r="J2380">
            <v>0</v>
          </cell>
          <cell r="K2380">
            <v>0</v>
          </cell>
          <cell r="L2380">
            <v>0</v>
          </cell>
          <cell r="M2380">
            <v>0</v>
          </cell>
          <cell r="N2380">
            <v>0</v>
          </cell>
          <cell r="O2380">
            <v>0</v>
          </cell>
          <cell r="P2380">
            <v>0</v>
          </cell>
          <cell r="Q2380">
            <v>0</v>
          </cell>
          <cell r="R2380">
            <v>0</v>
          </cell>
          <cell r="T2380">
            <v>9.5125975004990462</v>
          </cell>
        </row>
        <row r="2381">
          <cell r="A2381" t="str">
            <v>501655880</v>
          </cell>
          <cell r="B2381" t="str">
            <v>R30</v>
          </cell>
          <cell r="C2381">
            <v>11</v>
          </cell>
          <cell r="D2381" t="str">
            <v>NEXTER TRAINING</v>
          </cell>
          <cell r="F2381">
            <v>3</v>
          </cell>
          <cell r="G2381" t="str">
            <v>7112B</v>
          </cell>
          <cell r="H2381">
            <v>0</v>
          </cell>
          <cell r="I2381">
            <v>0</v>
          </cell>
          <cell r="J2381">
            <v>0</v>
          </cell>
          <cell r="K2381">
            <v>0</v>
          </cell>
          <cell r="L2381">
            <v>0</v>
          </cell>
          <cell r="M2381">
            <v>0</v>
          </cell>
          <cell r="N2381">
            <v>0</v>
          </cell>
          <cell r="O2381">
            <v>0</v>
          </cell>
          <cell r="P2381">
            <v>0</v>
          </cell>
          <cell r="Q2381">
            <v>0</v>
          </cell>
          <cell r="R2381">
            <v>0</v>
          </cell>
          <cell r="T2381">
            <v>9.5650756286136787</v>
          </cell>
        </row>
        <row r="2382">
          <cell r="A2382" t="str">
            <v>501846778</v>
          </cell>
          <cell r="B2382" t="str">
            <v>R29</v>
          </cell>
          <cell r="C2382">
            <v>1</v>
          </cell>
          <cell r="D2382" t="str">
            <v>OPENTEKHNIA</v>
          </cell>
          <cell r="F2382">
            <v>1</v>
          </cell>
          <cell r="G2382" t="str">
            <v>6202A</v>
          </cell>
          <cell r="H2382">
            <v>0</v>
          </cell>
          <cell r="I2382">
            <v>0</v>
          </cell>
          <cell r="J2382">
            <v>0</v>
          </cell>
          <cell r="K2382">
            <v>0</v>
          </cell>
          <cell r="L2382">
            <v>0</v>
          </cell>
          <cell r="M2382">
            <v>0</v>
          </cell>
          <cell r="N2382">
            <v>0</v>
          </cell>
          <cell r="O2382">
            <v>0</v>
          </cell>
          <cell r="P2382">
            <v>0</v>
          </cell>
          <cell r="Q2382">
            <v>0</v>
          </cell>
          <cell r="R2382">
            <v>0</v>
          </cell>
          <cell r="T2382">
            <v>9.4827544292800443</v>
          </cell>
        </row>
        <row r="2383">
          <cell r="A2383" t="str">
            <v>502012073</v>
          </cell>
          <cell r="B2383" t="str">
            <v>R27</v>
          </cell>
          <cell r="C2383">
            <v>10</v>
          </cell>
          <cell r="D2383" t="str">
            <v>SOGILIS</v>
          </cell>
          <cell r="F2383">
            <v>10</v>
          </cell>
          <cell r="G2383" t="str">
            <v>5829C</v>
          </cell>
          <cell r="H2383">
            <v>0</v>
          </cell>
          <cell r="I2383">
            <v>0</v>
          </cell>
          <cell r="J2383">
            <v>0</v>
          </cell>
          <cell r="K2383">
            <v>0</v>
          </cell>
          <cell r="L2383">
            <v>0</v>
          </cell>
          <cell r="M2383">
            <v>0</v>
          </cell>
          <cell r="N2383">
            <v>0</v>
          </cell>
          <cell r="O2383">
            <v>0</v>
          </cell>
          <cell r="P2383">
            <v>0</v>
          </cell>
          <cell r="Q2383">
            <v>0</v>
          </cell>
          <cell r="R2383">
            <v>0</v>
          </cell>
          <cell r="T2383">
            <v>9.5555478322386627</v>
          </cell>
        </row>
        <row r="2384">
          <cell r="A2384" t="str">
            <v>502255227</v>
          </cell>
          <cell r="B2384" t="str">
            <v>R30</v>
          </cell>
          <cell r="C2384">
            <v>4</v>
          </cell>
          <cell r="D2384" t="str">
            <v>TECH EVAP</v>
          </cell>
          <cell r="F2384">
            <v>1</v>
          </cell>
          <cell r="G2384" t="str">
            <v>7112B</v>
          </cell>
          <cell r="H2384">
            <v>0</v>
          </cell>
          <cell r="I2384">
            <v>0</v>
          </cell>
          <cell r="J2384">
            <v>0</v>
          </cell>
          <cell r="K2384">
            <v>0</v>
          </cell>
          <cell r="L2384">
            <v>0</v>
          </cell>
          <cell r="M2384">
            <v>0</v>
          </cell>
          <cell r="N2384">
            <v>0</v>
          </cell>
          <cell r="O2384">
            <v>0</v>
          </cell>
          <cell r="P2384">
            <v>0</v>
          </cell>
          <cell r="Q2384">
            <v>0</v>
          </cell>
          <cell r="R2384">
            <v>0</v>
          </cell>
          <cell r="T2384">
            <v>0.99931309606273477</v>
          </cell>
        </row>
        <row r="2385">
          <cell r="A2385" t="str">
            <v>502563679</v>
          </cell>
          <cell r="B2385" t="str">
            <v>R30</v>
          </cell>
          <cell r="C2385">
            <v>17</v>
          </cell>
          <cell r="D2385" t="str">
            <v>PLATINE PHARMA SERVICES</v>
          </cell>
          <cell r="F2385">
            <v>6</v>
          </cell>
          <cell r="G2385" t="str">
            <v>7219Z</v>
          </cell>
          <cell r="H2385">
            <v>0</v>
          </cell>
          <cell r="I2385">
            <v>0</v>
          </cell>
          <cell r="J2385">
            <v>0</v>
          </cell>
          <cell r="K2385">
            <v>0</v>
          </cell>
          <cell r="L2385">
            <v>0</v>
          </cell>
          <cell r="M2385">
            <v>0</v>
          </cell>
          <cell r="N2385">
            <v>0</v>
          </cell>
          <cell r="O2385">
            <v>0</v>
          </cell>
          <cell r="P2385">
            <v>0</v>
          </cell>
          <cell r="Q2385">
            <v>0</v>
          </cell>
          <cell r="R2385">
            <v>0</v>
          </cell>
          <cell r="T2385">
            <v>1.0180497283495811</v>
          </cell>
        </row>
        <row r="2386">
          <cell r="A2386" t="str">
            <v>502616840</v>
          </cell>
          <cell r="B2386" t="str">
            <v>R30</v>
          </cell>
          <cell r="C2386">
            <v>6</v>
          </cell>
          <cell r="D2386" t="str">
            <v>LISODE</v>
          </cell>
          <cell r="F2386">
            <v>4</v>
          </cell>
          <cell r="G2386" t="str">
            <v>7220Z</v>
          </cell>
          <cell r="H2386">
            <v>0</v>
          </cell>
          <cell r="I2386">
            <v>0</v>
          </cell>
          <cell r="J2386">
            <v>0</v>
          </cell>
          <cell r="K2386">
            <v>0</v>
          </cell>
          <cell r="L2386">
            <v>0</v>
          </cell>
          <cell r="M2386">
            <v>0</v>
          </cell>
          <cell r="N2386">
            <v>0</v>
          </cell>
          <cell r="O2386">
            <v>0</v>
          </cell>
          <cell r="P2386">
            <v>0</v>
          </cell>
          <cell r="Q2386">
            <v>0</v>
          </cell>
          <cell r="R2386">
            <v>0</v>
          </cell>
          <cell r="T2386">
            <v>3.9790512652669756</v>
          </cell>
        </row>
        <row r="2387">
          <cell r="A2387" t="str">
            <v>502696115</v>
          </cell>
          <cell r="B2387" t="str">
            <v>R18</v>
          </cell>
          <cell r="C2387">
            <v>28</v>
          </cell>
          <cell r="D2387" t="str">
            <v>WAMAR ENGINEERING SAS</v>
          </cell>
          <cell r="F2387">
            <v>5</v>
          </cell>
          <cell r="G2387" t="str">
            <v>2811Z</v>
          </cell>
          <cell r="H2387">
            <v>0</v>
          </cell>
          <cell r="I2387">
            <v>0</v>
          </cell>
          <cell r="J2387">
            <v>0</v>
          </cell>
          <cell r="K2387">
            <v>0</v>
          </cell>
          <cell r="L2387">
            <v>0</v>
          </cell>
          <cell r="M2387">
            <v>0</v>
          </cell>
          <cell r="N2387">
            <v>0</v>
          </cell>
          <cell r="O2387">
            <v>0</v>
          </cell>
          <cell r="P2387">
            <v>0</v>
          </cell>
          <cell r="Q2387">
            <v>3</v>
          </cell>
          <cell r="R2387">
            <v>3</v>
          </cell>
          <cell r="T2387">
            <v>3.9859646928592722</v>
          </cell>
        </row>
        <row r="2388">
          <cell r="A2388" t="str">
            <v>503653818</v>
          </cell>
          <cell r="B2388" t="str">
            <v>R08</v>
          </cell>
          <cell r="C2388">
            <v>452</v>
          </cell>
          <cell r="D2388" t="str">
            <v>DELPHARM REIMS</v>
          </cell>
          <cell r="F2388">
            <v>9</v>
          </cell>
          <cell r="G2388" t="str">
            <v>2110Z</v>
          </cell>
          <cell r="H2388">
            <v>0</v>
          </cell>
          <cell r="I2388">
            <v>0</v>
          </cell>
          <cell r="J2388">
            <v>0</v>
          </cell>
          <cell r="K2388">
            <v>0</v>
          </cell>
          <cell r="L2388">
            <v>0</v>
          </cell>
          <cell r="M2388">
            <v>0</v>
          </cell>
          <cell r="N2388">
            <v>0</v>
          </cell>
          <cell r="O2388">
            <v>0</v>
          </cell>
          <cell r="P2388">
            <v>0</v>
          </cell>
          <cell r="Q2388">
            <v>0</v>
          </cell>
          <cell r="R2388">
            <v>0</v>
          </cell>
          <cell r="T2388">
            <v>1.0008898040772896</v>
          </cell>
        </row>
        <row r="2389">
          <cell r="A2389" t="str">
            <v>503736035</v>
          </cell>
          <cell r="B2389" t="str">
            <v>R30</v>
          </cell>
          <cell r="C2389">
            <v>10</v>
          </cell>
          <cell r="D2389" t="str">
            <v>TAXEO</v>
          </cell>
          <cell r="F2389">
            <v>10</v>
          </cell>
          <cell r="G2389" t="str">
            <v>7022Z</v>
          </cell>
          <cell r="H2389">
            <v>0</v>
          </cell>
          <cell r="I2389">
            <v>0</v>
          </cell>
          <cell r="J2389">
            <v>0</v>
          </cell>
          <cell r="K2389">
            <v>0</v>
          </cell>
          <cell r="L2389">
            <v>0</v>
          </cell>
          <cell r="M2389">
            <v>1</v>
          </cell>
          <cell r="N2389">
            <v>0</v>
          </cell>
          <cell r="O2389">
            <v>0</v>
          </cell>
          <cell r="P2389">
            <v>0</v>
          </cell>
          <cell r="Q2389">
            <v>0</v>
          </cell>
          <cell r="R2389">
            <v>1</v>
          </cell>
          <cell r="T2389">
            <v>3.984501406652623</v>
          </cell>
        </row>
        <row r="2390">
          <cell r="A2390" t="str">
            <v>503755704</v>
          </cell>
          <cell r="B2390" t="str">
            <v>R30</v>
          </cell>
          <cell r="C2390">
            <v>9</v>
          </cell>
          <cell r="D2390" t="str">
            <v>VILLE FLUIDE SAS</v>
          </cell>
          <cell r="F2390">
            <v>4</v>
          </cell>
          <cell r="G2390" t="str">
            <v>7112B</v>
          </cell>
          <cell r="H2390">
            <v>0</v>
          </cell>
          <cell r="I2390">
            <v>0</v>
          </cell>
          <cell r="J2390">
            <v>0</v>
          </cell>
          <cell r="K2390">
            <v>0</v>
          </cell>
          <cell r="L2390">
            <v>0</v>
          </cell>
          <cell r="M2390">
            <v>5</v>
          </cell>
          <cell r="N2390">
            <v>0</v>
          </cell>
          <cell r="O2390">
            <v>0</v>
          </cell>
          <cell r="P2390">
            <v>0</v>
          </cell>
          <cell r="Q2390">
            <v>0</v>
          </cell>
          <cell r="R2390">
            <v>5</v>
          </cell>
          <cell r="T2390">
            <v>1.0027486719488072</v>
          </cell>
        </row>
        <row r="2391">
          <cell r="A2391" t="str">
            <v>504593567</v>
          </cell>
          <cell r="B2391" t="str">
            <v>R23</v>
          </cell>
          <cell r="C2391">
            <v>2</v>
          </cell>
          <cell r="D2391" t="str">
            <v>DIRECT ENERGIE DISTRIBUTION</v>
          </cell>
          <cell r="F2391">
            <v>2</v>
          </cell>
          <cell r="G2391" t="str">
            <v>3511Z</v>
          </cell>
          <cell r="H2391">
            <v>0</v>
          </cell>
          <cell r="I2391">
            <v>0</v>
          </cell>
          <cell r="J2391">
            <v>0</v>
          </cell>
          <cell r="K2391">
            <v>0</v>
          </cell>
          <cell r="L2391">
            <v>0</v>
          </cell>
          <cell r="M2391">
            <v>0</v>
          </cell>
          <cell r="N2391">
            <v>0</v>
          </cell>
          <cell r="O2391">
            <v>0</v>
          </cell>
          <cell r="P2391">
            <v>0</v>
          </cell>
          <cell r="Q2391">
            <v>1</v>
          </cell>
          <cell r="R2391">
            <v>1</v>
          </cell>
          <cell r="T2391">
            <v>3.9754329549407377</v>
          </cell>
        </row>
        <row r="2392">
          <cell r="A2392" t="str">
            <v>505180273</v>
          </cell>
          <cell r="B2392" t="str">
            <v>R29</v>
          </cell>
          <cell r="C2392">
            <v>10</v>
          </cell>
          <cell r="D2392" t="str">
            <v>WOPATA</v>
          </cell>
          <cell r="F2392">
            <v>4</v>
          </cell>
          <cell r="G2392" t="str">
            <v>6201Z</v>
          </cell>
          <cell r="H2392">
            <v>0</v>
          </cell>
          <cell r="I2392">
            <v>0</v>
          </cell>
          <cell r="J2392">
            <v>0</v>
          </cell>
          <cell r="K2392">
            <v>0</v>
          </cell>
          <cell r="L2392">
            <v>0</v>
          </cell>
          <cell r="M2392">
            <v>0</v>
          </cell>
          <cell r="N2392">
            <v>0</v>
          </cell>
          <cell r="O2392">
            <v>0</v>
          </cell>
          <cell r="P2392">
            <v>0</v>
          </cell>
          <cell r="Q2392">
            <v>0</v>
          </cell>
          <cell r="R2392">
            <v>0</v>
          </cell>
          <cell r="T2392">
            <v>9.4910237769367054</v>
          </cell>
        </row>
        <row r="2393">
          <cell r="A2393" t="str">
            <v>505197533</v>
          </cell>
          <cell r="B2393" t="str">
            <v>R32</v>
          </cell>
          <cell r="C2393">
            <v>14</v>
          </cell>
          <cell r="D2393" t="str">
            <v>SOCIETE SAPEIG INFORMATIQUE</v>
          </cell>
          <cell r="F2393">
            <v>2</v>
          </cell>
          <cell r="G2393" t="str">
            <v>799</v>
          </cell>
          <cell r="H2393">
            <v>0</v>
          </cell>
          <cell r="I2393">
            <v>0</v>
          </cell>
          <cell r="J2393">
            <v>0</v>
          </cell>
          <cell r="K2393">
            <v>0</v>
          </cell>
          <cell r="L2393">
            <v>0</v>
          </cell>
          <cell r="M2393">
            <v>0</v>
          </cell>
          <cell r="N2393">
            <v>0</v>
          </cell>
          <cell r="O2393">
            <v>0</v>
          </cell>
          <cell r="P2393">
            <v>0</v>
          </cell>
          <cell r="Q2393">
            <v>0</v>
          </cell>
          <cell r="R2393">
            <v>0</v>
          </cell>
          <cell r="T2393">
            <v>0.98648884471306042</v>
          </cell>
        </row>
        <row r="2394">
          <cell r="A2394" t="str">
            <v>505217190</v>
          </cell>
          <cell r="B2394" t="str">
            <v>R30</v>
          </cell>
          <cell r="C2394">
            <v>2</v>
          </cell>
          <cell r="D2394" t="str">
            <v>NEW GENERATION NATURAL GAS</v>
          </cell>
          <cell r="F2394">
            <v>2</v>
          </cell>
          <cell r="G2394" t="str">
            <v>7112B</v>
          </cell>
          <cell r="H2394">
            <v>0</v>
          </cell>
          <cell r="I2394">
            <v>0</v>
          </cell>
          <cell r="J2394">
            <v>0</v>
          </cell>
          <cell r="K2394">
            <v>0</v>
          </cell>
          <cell r="L2394">
            <v>0</v>
          </cell>
          <cell r="M2394">
            <v>0</v>
          </cell>
          <cell r="N2394">
            <v>0</v>
          </cell>
          <cell r="O2394">
            <v>0</v>
          </cell>
          <cell r="P2394">
            <v>0</v>
          </cell>
          <cell r="Q2394">
            <v>1</v>
          </cell>
          <cell r="R2394">
            <v>1</v>
          </cell>
          <cell r="T2394">
            <v>9.4669819473307832</v>
          </cell>
        </row>
        <row r="2395">
          <cell r="A2395" t="str">
            <v>505280727</v>
          </cell>
          <cell r="B2395" t="str">
            <v>R30</v>
          </cell>
          <cell r="C2395">
            <v>6</v>
          </cell>
          <cell r="D2395" t="str">
            <v>SMOOVE</v>
          </cell>
          <cell r="F2395">
            <v>2</v>
          </cell>
          <cell r="G2395" t="str">
            <v>7112B</v>
          </cell>
          <cell r="H2395">
            <v>0</v>
          </cell>
          <cell r="I2395">
            <v>0</v>
          </cell>
          <cell r="J2395">
            <v>0</v>
          </cell>
          <cell r="K2395">
            <v>0</v>
          </cell>
          <cell r="L2395">
            <v>0</v>
          </cell>
          <cell r="M2395">
            <v>0</v>
          </cell>
          <cell r="N2395">
            <v>0</v>
          </cell>
          <cell r="O2395">
            <v>0</v>
          </cell>
          <cell r="P2395">
            <v>0</v>
          </cell>
          <cell r="Q2395">
            <v>0</v>
          </cell>
          <cell r="R2395">
            <v>0</v>
          </cell>
          <cell r="T2395">
            <v>3.9845208828955516</v>
          </cell>
        </row>
        <row r="2396">
          <cell r="A2396" t="str">
            <v>505384032</v>
          </cell>
          <cell r="B2396" t="str">
            <v>R28</v>
          </cell>
          <cell r="C2396">
            <v>3</v>
          </cell>
          <cell r="D2396" t="str">
            <v>AVTECH FRANCE</v>
          </cell>
          <cell r="F2396">
            <v>2</v>
          </cell>
          <cell r="G2396" t="str">
            <v>6190Z</v>
          </cell>
          <cell r="H2396">
            <v>0</v>
          </cell>
          <cell r="I2396">
            <v>0</v>
          </cell>
          <cell r="J2396">
            <v>0</v>
          </cell>
          <cell r="K2396">
            <v>0</v>
          </cell>
          <cell r="L2396">
            <v>0</v>
          </cell>
          <cell r="M2396">
            <v>0</v>
          </cell>
          <cell r="N2396">
            <v>0</v>
          </cell>
          <cell r="O2396">
            <v>0</v>
          </cell>
          <cell r="P2396">
            <v>0</v>
          </cell>
          <cell r="Q2396">
            <v>0</v>
          </cell>
          <cell r="R2396">
            <v>0</v>
          </cell>
          <cell r="T2396">
            <v>4.0643688395418938</v>
          </cell>
        </row>
        <row r="2397">
          <cell r="A2397" t="str">
            <v>507835056</v>
          </cell>
          <cell r="B2397" t="str">
            <v>R27</v>
          </cell>
          <cell r="C2397">
            <v>2</v>
          </cell>
          <cell r="D2397" t="str">
            <v>ISEA PSY</v>
          </cell>
          <cell r="F2397">
            <v>2</v>
          </cell>
          <cell r="G2397" t="str">
            <v>5829C</v>
          </cell>
          <cell r="H2397">
            <v>0</v>
          </cell>
          <cell r="I2397">
            <v>0</v>
          </cell>
          <cell r="J2397">
            <v>0</v>
          </cell>
          <cell r="K2397">
            <v>0</v>
          </cell>
          <cell r="L2397">
            <v>0</v>
          </cell>
          <cell r="M2397">
            <v>0</v>
          </cell>
          <cell r="N2397">
            <v>0</v>
          </cell>
          <cell r="O2397">
            <v>0</v>
          </cell>
          <cell r="P2397">
            <v>0</v>
          </cell>
          <cell r="Q2397">
            <v>0</v>
          </cell>
          <cell r="R2397">
            <v>0</v>
          </cell>
          <cell r="T2397">
            <v>3.999905960633209</v>
          </cell>
        </row>
        <row r="2398">
          <cell r="A2398" t="str">
            <v>508109543</v>
          </cell>
          <cell r="B2398" t="str">
            <v>R29</v>
          </cell>
          <cell r="C2398">
            <v>5</v>
          </cell>
          <cell r="D2398" t="str">
            <v>HOLIWAVE</v>
          </cell>
          <cell r="F2398">
            <v>5</v>
          </cell>
          <cell r="G2398" t="str">
            <v>6202A</v>
          </cell>
          <cell r="H2398">
            <v>5</v>
          </cell>
          <cell r="I2398">
            <v>0</v>
          </cell>
          <cell r="J2398">
            <v>0</v>
          </cell>
          <cell r="K2398">
            <v>0</v>
          </cell>
          <cell r="L2398">
            <v>0</v>
          </cell>
          <cell r="M2398">
            <v>0</v>
          </cell>
          <cell r="N2398">
            <v>0</v>
          </cell>
          <cell r="O2398">
            <v>0</v>
          </cell>
          <cell r="P2398">
            <v>0</v>
          </cell>
          <cell r="Q2398">
            <v>0</v>
          </cell>
          <cell r="R2398">
            <v>5</v>
          </cell>
          <cell r="T2398">
            <v>9.4884359707911159</v>
          </cell>
        </row>
        <row r="2399">
          <cell r="A2399" t="str">
            <v>508322203</v>
          </cell>
          <cell r="B2399" t="str">
            <v>R30</v>
          </cell>
          <cell r="C2399">
            <v>12</v>
          </cell>
          <cell r="D2399" t="str">
            <v>CREATIV CEUTICAL France</v>
          </cell>
          <cell r="F2399">
            <v>9</v>
          </cell>
          <cell r="G2399" t="str">
            <v>7211</v>
          </cell>
          <cell r="H2399">
            <v>0</v>
          </cell>
          <cell r="I2399">
            <v>0</v>
          </cell>
          <cell r="J2399">
            <v>0</v>
          </cell>
          <cell r="K2399">
            <v>0</v>
          </cell>
          <cell r="L2399">
            <v>0</v>
          </cell>
          <cell r="M2399">
            <v>0</v>
          </cell>
          <cell r="N2399">
            <v>0</v>
          </cell>
          <cell r="O2399">
            <v>0</v>
          </cell>
          <cell r="P2399">
            <v>0</v>
          </cell>
          <cell r="Q2399">
            <v>0</v>
          </cell>
          <cell r="R2399">
            <v>0</v>
          </cell>
          <cell r="T2399">
            <v>1.0272273069026026</v>
          </cell>
        </row>
        <row r="2400">
          <cell r="A2400" t="str">
            <v>508353133</v>
          </cell>
          <cell r="B2400" t="str">
            <v>R19</v>
          </cell>
          <cell r="C2400">
            <v>65</v>
          </cell>
          <cell r="D2400" t="str">
            <v>STEELMAG SAS</v>
          </cell>
          <cell r="F2400">
            <v>3</v>
          </cell>
          <cell r="G2400" t="str">
            <v>2931Z</v>
          </cell>
          <cell r="H2400">
            <v>0</v>
          </cell>
          <cell r="I2400">
            <v>0</v>
          </cell>
          <cell r="J2400">
            <v>0</v>
          </cell>
          <cell r="K2400">
            <v>0</v>
          </cell>
          <cell r="L2400">
            <v>0</v>
          </cell>
          <cell r="M2400">
            <v>0</v>
          </cell>
          <cell r="N2400">
            <v>0</v>
          </cell>
          <cell r="O2400">
            <v>0</v>
          </cell>
          <cell r="P2400">
            <v>0</v>
          </cell>
          <cell r="Q2400">
            <v>0</v>
          </cell>
          <cell r="R2400">
            <v>0</v>
          </cell>
          <cell r="T2400">
            <v>3.9434261429627817</v>
          </cell>
        </row>
        <row r="2401">
          <cell r="A2401" t="str">
            <v>508436201</v>
          </cell>
          <cell r="B2401" t="str">
            <v>R32</v>
          </cell>
          <cell r="C2401">
            <v>17</v>
          </cell>
          <cell r="D2401" t="str">
            <v>SURTEC</v>
          </cell>
          <cell r="F2401">
            <v>2</v>
          </cell>
          <cell r="G2401" t="str">
            <v>8020Z</v>
          </cell>
          <cell r="H2401">
            <v>0</v>
          </cell>
          <cell r="I2401">
            <v>0</v>
          </cell>
          <cell r="J2401">
            <v>0</v>
          </cell>
          <cell r="K2401">
            <v>0</v>
          </cell>
          <cell r="L2401">
            <v>0</v>
          </cell>
          <cell r="M2401">
            <v>0</v>
          </cell>
          <cell r="N2401">
            <v>0</v>
          </cell>
          <cell r="O2401">
            <v>0</v>
          </cell>
          <cell r="P2401">
            <v>0</v>
          </cell>
          <cell r="Q2401">
            <v>1</v>
          </cell>
          <cell r="R2401">
            <v>1</v>
          </cell>
          <cell r="T2401">
            <v>3.9360904904051113</v>
          </cell>
        </row>
        <row r="2402">
          <cell r="A2402" t="str">
            <v>508497294</v>
          </cell>
          <cell r="B2402" t="str">
            <v>R30</v>
          </cell>
          <cell r="C2402">
            <v>12</v>
          </cell>
          <cell r="D2402" t="str">
            <v>YKONE</v>
          </cell>
          <cell r="F2402">
            <v>4</v>
          </cell>
          <cell r="G2402" t="str">
            <v>7311Z</v>
          </cell>
          <cell r="H2402">
            <v>0</v>
          </cell>
          <cell r="I2402">
            <v>0</v>
          </cell>
          <cell r="J2402">
            <v>0</v>
          </cell>
          <cell r="K2402">
            <v>0</v>
          </cell>
          <cell r="L2402">
            <v>0</v>
          </cell>
          <cell r="M2402">
            <v>0</v>
          </cell>
          <cell r="N2402">
            <v>0</v>
          </cell>
          <cell r="O2402">
            <v>0</v>
          </cell>
          <cell r="P2402">
            <v>0</v>
          </cell>
          <cell r="Q2402">
            <v>0</v>
          </cell>
          <cell r="R2402">
            <v>0</v>
          </cell>
          <cell r="T2402">
            <v>9.453986464844844</v>
          </cell>
        </row>
        <row r="2403">
          <cell r="A2403" t="str">
            <v>508513801</v>
          </cell>
          <cell r="B2403" t="str">
            <v>R30</v>
          </cell>
          <cell r="C2403">
            <v>3</v>
          </cell>
          <cell r="D2403" t="str">
            <v>REGENTIS INTERNATIONAL</v>
          </cell>
          <cell r="F2403">
            <v>2</v>
          </cell>
          <cell r="G2403" t="str">
            <v>7211Z</v>
          </cell>
          <cell r="H2403">
            <v>0</v>
          </cell>
          <cell r="I2403">
            <v>0</v>
          </cell>
          <cell r="J2403">
            <v>0</v>
          </cell>
          <cell r="K2403">
            <v>0</v>
          </cell>
          <cell r="L2403">
            <v>0</v>
          </cell>
          <cell r="M2403">
            <v>0</v>
          </cell>
          <cell r="N2403">
            <v>0</v>
          </cell>
          <cell r="O2403">
            <v>0</v>
          </cell>
          <cell r="P2403">
            <v>0</v>
          </cell>
          <cell r="Q2403">
            <v>0</v>
          </cell>
          <cell r="R2403">
            <v>0</v>
          </cell>
          <cell r="T2403">
            <v>9.5191432574745569</v>
          </cell>
        </row>
        <row r="2404">
          <cell r="A2404" t="str">
            <v>508672466</v>
          </cell>
          <cell r="B2404" t="str">
            <v>R29</v>
          </cell>
          <cell r="C2404">
            <v>1</v>
          </cell>
          <cell r="D2404" t="str">
            <v>ALTO LABS</v>
          </cell>
          <cell r="F2404">
            <v>1</v>
          </cell>
          <cell r="G2404" t="str">
            <v>6201Z</v>
          </cell>
          <cell r="H2404">
            <v>0</v>
          </cell>
          <cell r="I2404">
            <v>0</v>
          </cell>
          <cell r="J2404">
            <v>0</v>
          </cell>
          <cell r="K2404">
            <v>0</v>
          </cell>
          <cell r="L2404">
            <v>0</v>
          </cell>
          <cell r="M2404">
            <v>0</v>
          </cell>
          <cell r="N2404">
            <v>0</v>
          </cell>
          <cell r="O2404">
            <v>0</v>
          </cell>
          <cell r="P2404">
            <v>0</v>
          </cell>
          <cell r="Q2404">
            <v>0</v>
          </cell>
          <cell r="R2404">
            <v>0</v>
          </cell>
          <cell r="T2404">
            <v>9.4827544292800443</v>
          </cell>
        </row>
        <row r="2405">
          <cell r="A2405" t="str">
            <v>508920816</v>
          </cell>
          <cell r="B2405" t="str">
            <v>R29</v>
          </cell>
          <cell r="C2405">
            <v>4</v>
          </cell>
          <cell r="D2405" t="str">
            <v>IQ12</v>
          </cell>
          <cell r="F2405">
            <v>2</v>
          </cell>
          <cell r="G2405" t="str">
            <v>6201Z</v>
          </cell>
          <cell r="H2405">
            <v>0</v>
          </cell>
          <cell r="I2405">
            <v>0</v>
          </cell>
          <cell r="J2405">
            <v>0</v>
          </cell>
          <cell r="K2405">
            <v>0</v>
          </cell>
          <cell r="L2405">
            <v>0</v>
          </cell>
          <cell r="M2405">
            <v>0</v>
          </cell>
          <cell r="N2405">
            <v>0</v>
          </cell>
          <cell r="O2405">
            <v>0</v>
          </cell>
          <cell r="P2405">
            <v>0</v>
          </cell>
          <cell r="Q2405">
            <v>0</v>
          </cell>
          <cell r="R2405">
            <v>0</v>
          </cell>
          <cell r="T2405">
            <v>9.4855098683566013</v>
          </cell>
        </row>
        <row r="2406">
          <cell r="A2406" t="str">
            <v>508955754</v>
          </cell>
          <cell r="B2406" t="str">
            <v>R30</v>
          </cell>
          <cell r="C2406">
            <v>14</v>
          </cell>
          <cell r="D2406" t="str">
            <v>DISPOSABLE LAB</v>
          </cell>
          <cell r="F2406">
            <v>9</v>
          </cell>
          <cell r="G2406" t="str">
            <v>7211Z</v>
          </cell>
          <cell r="H2406">
            <v>0</v>
          </cell>
          <cell r="I2406">
            <v>0</v>
          </cell>
          <cell r="J2406">
            <v>0</v>
          </cell>
          <cell r="K2406">
            <v>0</v>
          </cell>
          <cell r="L2406">
            <v>0</v>
          </cell>
          <cell r="M2406">
            <v>0</v>
          </cell>
          <cell r="N2406">
            <v>0</v>
          </cell>
          <cell r="O2406">
            <v>0</v>
          </cell>
          <cell r="P2406">
            <v>0</v>
          </cell>
          <cell r="Q2406">
            <v>4</v>
          </cell>
          <cell r="R2406">
            <v>4</v>
          </cell>
          <cell r="T2406">
            <v>4.0313380459110224</v>
          </cell>
        </row>
        <row r="2407">
          <cell r="A2407" t="str">
            <v>509045753</v>
          </cell>
          <cell r="B2407" t="str">
            <v>R09</v>
          </cell>
          <cell r="C2407">
            <v>3</v>
          </cell>
          <cell r="D2407" t="str">
            <v>SARL PLK MARINE</v>
          </cell>
          <cell r="F2407">
            <v>1</v>
          </cell>
          <cell r="G2407" t="str">
            <v>2229A</v>
          </cell>
          <cell r="H2407">
            <v>0</v>
          </cell>
          <cell r="I2407">
            <v>0</v>
          </cell>
          <cell r="J2407">
            <v>0</v>
          </cell>
          <cell r="K2407">
            <v>0</v>
          </cell>
          <cell r="L2407">
            <v>0</v>
          </cell>
          <cell r="M2407">
            <v>0</v>
          </cell>
          <cell r="N2407">
            <v>0</v>
          </cell>
          <cell r="O2407">
            <v>0</v>
          </cell>
          <cell r="P2407">
            <v>0</v>
          </cell>
          <cell r="Q2407">
            <v>0</v>
          </cell>
          <cell r="R2407">
            <v>0</v>
          </cell>
          <cell r="T2407">
            <v>9.5461741630669348</v>
          </cell>
        </row>
        <row r="2408">
          <cell r="A2408" t="str">
            <v>509059572</v>
          </cell>
          <cell r="B2408" t="str">
            <v>R29</v>
          </cell>
          <cell r="C2408">
            <v>19</v>
          </cell>
          <cell r="D2408" t="str">
            <v>COPPERNIC</v>
          </cell>
          <cell r="F2408">
            <v>8</v>
          </cell>
          <cell r="G2408" t="str">
            <v>6201Z</v>
          </cell>
          <cell r="H2408">
            <v>0</v>
          </cell>
          <cell r="I2408">
            <v>0</v>
          </cell>
          <cell r="J2408">
            <v>0</v>
          </cell>
          <cell r="K2408">
            <v>0</v>
          </cell>
          <cell r="L2408">
            <v>0</v>
          </cell>
          <cell r="M2408">
            <v>0</v>
          </cell>
          <cell r="N2408">
            <v>0</v>
          </cell>
          <cell r="O2408">
            <v>0</v>
          </cell>
          <cell r="P2408">
            <v>0</v>
          </cell>
          <cell r="Q2408">
            <v>0</v>
          </cell>
          <cell r="R2408">
            <v>0</v>
          </cell>
          <cell r="T2408">
            <v>1.001762823597254</v>
          </cell>
        </row>
        <row r="2409">
          <cell r="A2409" t="str">
            <v>509136180</v>
          </cell>
          <cell r="B2409" t="str">
            <v>R03</v>
          </cell>
          <cell r="C2409">
            <v>34</v>
          </cell>
          <cell r="D2409" t="str">
            <v>POLE SUD</v>
          </cell>
          <cell r="F2409">
            <v>1</v>
          </cell>
          <cell r="G2409" t="str">
            <v>1052Z</v>
          </cell>
          <cell r="H2409">
            <v>0</v>
          </cell>
          <cell r="I2409">
            <v>0</v>
          </cell>
          <cell r="J2409">
            <v>0</v>
          </cell>
          <cell r="K2409">
            <v>0</v>
          </cell>
          <cell r="L2409">
            <v>0</v>
          </cell>
          <cell r="M2409">
            <v>0</v>
          </cell>
          <cell r="N2409">
            <v>0</v>
          </cell>
          <cell r="O2409">
            <v>0</v>
          </cell>
          <cell r="P2409">
            <v>0</v>
          </cell>
          <cell r="Q2409">
            <v>0</v>
          </cell>
          <cell r="R2409">
            <v>0</v>
          </cell>
          <cell r="T2409">
            <v>3.9694186172718751</v>
          </cell>
        </row>
        <row r="2410">
          <cell r="A2410" t="str">
            <v>509151684</v>
          </cell>
          <cell r="B2410" t="str">
            <v>R08</v>
          </cell>
          <cell r="C2410">
            <v>4</v>
          </cell>
          <cell r="D2410" t="str">
            <v>TECHNI-POUDRE INDUSTRIE</v>
          </cell>
          <cell r="F2410">
            <v>1</v>
          </cell>
          <cell r="G2410" t="str">
            <v>2120Z</v>
          </cell>
          <cell r="H2410">
            <v>0</v>
          </cell>
          <cell r="I2410">
            <v>0</v>
          </cell>
          <cell r="J2410">
            <v>0</v>
          </cell>
          <cell r="K2410">
            <v>0</v>
          </cell>
          <cell r="L2410">
            <v>0</v>
          </cell>
          <cell r="M2410">
            <v>0</v>
          </cell>
          <cell r="N2410">
            <v>0</v>
          </cell>
          <cell r="O2410">
            <v>0</v>
          </cell>
          <cell r="P2410">
            <v>0</v>
          </cell>
          <cell r="Q2410">
            <v>0</v>
          </cell>
          <cell r="R2410">
            <v>0</v>
          </cell>
          <cell r="T2410">
            <v>3.9931384420965861</v>
          </cell>
        </row>
        <row r="2411">
          <cell r="A2411" t="str">
            <v>509317046</v>
          </cell>
          <cell r="B2411" t="str">
            <v>R04</v>
          </cell>
          <cell r="C2411">
            <v>168</v>
          </cell>
          <cell r="D2411" t="str">
            <v>REVOCOAT SAS</v>
          </cell>
          <cell r="F2411">
            <v>6</v>
          </cell>
          <cell r="G2411" t="str">
            <v>1412Z</v>
          </cell>
          <cell r="H2411">
            <v>0</v>
          </cell>
          <cell r="I2411">
            <v>0</v>
          </cell>
          <cell r="J2411">
            <v>0</v>
          </cell>
          <cell r="K2411">
            <v>0</v>
          </cell>
          <cell r="L2411">
            <v>0</v>
          </cell>
          <cell r="M2411">
            <v>0</v>
          </cell>
          <cell r="N2411">
            <v>0</v>
          </cell>
          <cell r="O2411">
            <v>0</v>
          </cell>
          <cell r="P2411">
            <v>0</v>
          </cell>
          <cell r="Q2411">
            <v>0</v>
          </cell>
          <cell r="R2411">
            <v>0</v>
          </cell>
          <cell r="T2411">
            <v>6.2528776145666018</v>
          </cell>
        </row>
        <row r="2412">
          <cell r="A2412" t="str">
            <v>509365979</v>
          </cell>
          <cell r="B2412" t="str">
            <v>R18</v>
          </cell>
          <cell r="C2412">
            <v>26</v>
          </cell>
          <cell r="D2412" t="str">
            <v>STI SERAPID GROUP</v>
          </cell>
          <cell r="F2412">
            <v>1</v>
          </cell>
          <cell r="G2412" t="str">
            <v>2822Z</v>
          </cell>
          <cell r="H2412">
            <v>0</v>
          </cell>
          <cell r="I2412">
            <v>0</v>
          </cell>
          <cell r="J2412">
            <v>0</v>
          </cell>
          <cell r="K2412">
            <v>0</v>
          </cell>
          <cell r="L2412">
            <v>0</v>
          </cell>
          <cell r="M2412">
            <v>0</v>
          </cell>
          <cell r="N2412">
            <v>0</v>
          </cell>
          <cell r="O2412">
            <v>0</v>
          </cell>
          <cell r="P2412">
            <v>0</v>
          </cell>
          <cell r="Q2412">
            <v>0</v>
          </cell>
          <cell r="R2412">
            <v>0</v>
          </cell>
          <cell r="T2412">
            <v>3.9915615629971843</v>
          </cell>
        </row>
        <row r="2413">
          <cell r="A2413" t="str">
            <v>509395109</v>
          </cell>
          <cell r="B2413" t="str">
            <v>R05</v>
          </cell>
          <cell r="C2413">
            <v>288</v>
          </cell>
          <cell r="D2413" t="str">
            <v>SCA HYGIENE PRODUCTS</v>
          </cell>
          <cell r="F2413">
            <v>2</v>
          </cell>
          <cell r="G2413" t="str">
            <v>1722Z</v>
          </cell>
          <cell r="H2413">
            <v>0</v>
          </cell>
          <cell r="I2413">
            <v>0</v>
          </cell>
          <cell r="J2413">
            <v>0</v>
          </cell>
          <cell r="K2413">
            <v>0</v>
          </cell>
          <cell r="L2413">
            <v>0</v>
          </cell>
          <cell r="M2413">
            <v>0</v>
          </cell>
          <cell r="N2413">
            <v>0</v>
          </cell>
          <cell r="O2413">
            <v>0</v>
          </cell>
          <cell r="P2413">
            <v>0</v>
          </cell>
          <cell r="Q2413">
            <v>0</v>
          </cell>
          <cell r="R2413">
            <v>0</v>
          </cell>
          <cell r="T2413">
            <v>5.8098296985178788</v>
          </cell>
        </row>
        <row r="2414">
          <cell r="A2414" t="str">
            <v>509553459</v>
          </cell>
          <cell r="B2414" t="str">
            <v>R03</v>
          </cell>
          <cell r="C2414">
            <v>1851</v>
          </cell>
          <cell r="D2414" t="str">
            <v>MHCS CHAMPAGNES RUINART ET KRUG</v>
          </cell>
          <cell r="F2414">
            <v>7</v>
          </cell>
          <cell r="G2414" t="str">
            <v>1102A</v>
          </cell>
          <cell r="H2414">
            <v>0</v>
          </cell>
          <cell r="I2414">
            <v>0</v>
          </cell>
          <cell r="J2414">
            <v>0</v>
          </cell>
          <cell r="K2414">
            <v>0</v>
          </cell>
          <cell r="L2414">
            <v>0</v>
          </cell>
          <cell r="M2414">
            <v>0</v>
          </cell>
          <cell r="N2414">
            <v>0</v>
          </cell>
          <cell r="O2414">
            <v>0</v>
          </cell>
          <cell r="P2414">
            <v>0</v>
          </cell>
          <cell r="Q2414">
            <v>0</v>
          </cell>
          <cell r="R2414">
            <v>0</v>
          </cell>
          <cell r="T2414">
            <v>1.0381064062603873</v>
          </cell>
        </row>
        <row r="2415">
          <cell r="A2415" t="str">
            <v>509561569</v>
          </cell>
          <cell r="B2415" t="str">
            <v>R29</v>
          </cell>
          <cell r="C2415">
            <v>8</v>
          </cell>
          <cell r="D2415" t="str">
            <v>NEOMANTIS</v>
          </cell>
          <cell r="F2415">
            <v>7</v>
          </cell>
          <cell r="G2415" t="str">
            <v>6201Z</v>
          </cell>
          <cell r="H2415">
            <v>0</v>
          </cell>
          <cell r="I2415">
            <v>0</v>
          </cell>
          <cell r="J2415">
            <v>0</v>
          </cell>
          <cell r="K2415">
            <v>0</v>
          </cell>
          <cell r="L2415">
            <v>0</v>
          </cell>
          <cell r="M2415">
            <v>0</v>
          </cell>
          <cell r="N2415">
            <v>0</v>
          </cell>
          <cell r="O2415">
            <v>0</v>
          </cell>
          <cell r="P2415">
            <v>0</v>
          </cell>
          <cell r="Q2415">
            <v>0</v>
          </cell>
          <cell r="R2415">
            <v>0</v>
          </cell>
          <cell r="T2415">
            <v>3.9981240355336123</v>
          </cell>
        </row>
        <row r="2416">
          <cell r="A2416" t="str">
            <v>509587549</v>
          </cell>
          <cell r="B2416" t="str">
            <v>R29</v>
          </cell>
          <cell r="C2416">
            <v>48</v>
          </cell>
          <cell r="D2416" t="str">
            <v>PPG COATINGS BUSINESS SUPPORT SARL</v>
          </cell>
          <cell r="F2416">
            <v>3</v>
          </cell>
          <cell r="G2416" t="str">
            <v>6201Z</v>
          </cell>
          <cell r="H2416">
            <v>0</v>
          </cell>
          <cell r="I2416">
            <v>0</v>
          </cell>
          <cell r="J2416">
            <v>0</v>
          </cell>
          <cell r="K2416">
            <v>0</v>
          </cell>
          <cell r="L2416">
            <v>0</v>
          </cell>
          <cell r="M2416">
            <v>0</v>
          </cell>
          <cell r="N2416">
            <v>0</v>
          </cell>
          <cell r="O2416">
            <v>0</v>
          </cell>
          <cell r="P2416">
            <v>0</v>
          </cell>
          <cell r="Q2416">
            <v>0</v>
          </cell>
          <cell r="R2416">
            <v>0</v>
          </cell>
          <cell r="T2416">
            <v>1.0003084344168713</v>
          </cell>
        </row>
        <row r="2417">
          <cell r="A2417" t="str">
            <v>509668083</v>
          </cell>
          <cell r="B2417" t="str">
            <v>R03</v>
          </cell>
          <cell r="C2417">
            <v>8</v>
          </cell>
          <cell r="D2417" t="str">
            <v>EUROPEENNE DES DESSERTS</v>
          </cell>
          <cell r="F2417">
            <v>1</v>
          </cell>
          <cell r="G2417" t="str">
            <v>1071A</v>
          </cell>
          <cell r="H2417">
            <v>0</v>
          </cell>
          <cell r="I2417">
            <v>0</v>
          </cell>
          <cell r="J2417">
            <v>0</v>
          </cell>
          <cell r="K2417">
            <v>0</v>
          </cell>
          <cell r="L2417">
            <v>0</v>
          </cell>
          <cell r="M2417">
            <v>0</v>
          </cell>
          <cell r="N2417">
            <v>0</v>
          </cell>
          <cell r="O2417">
            <v>0</v>
          </cell>
          <cell r="P2417">
            <v>0</v>
          </cell>
          <cell r="Q2417">
            <v>0</v>
          </cell>
          <cell r="R2417">
            <v>0</v>
          </cell>
          <cell r="T2417">
            <v>4.0430556019822177</v>
          </cell>
        </row>
        <row r="2418">
          <cell r="A2418" t="str">
            <v>510041536</v>
          </cell>
          <cell r="B2418" t="str">
            <v>R01</v>
          </cell>
          <cell r="C2418">
            <v>13</v>
          </cell>
          <cell r="D2418" t="str">
            <v>PALMELIT SAS</v>
          </cell>
          <cell r="F2418">
            <v>8</v>
          </cell>
          <cell r="G2418" t="str">
            <v>0126Z</v>
          </cell>
          <cell r="H2418">
            <v>0</v>
          </cell>
          <cell r="I2418">
            <v>0</v>
          </cell>
          <cell r="J2418">
            <v>0</v>
          </cell>
          <cell r="K2418">
            <v>0</v>
          </cell>
          <cell r="L2418">
            <v>0</v>
          </cell>
          <cell r="M2418">
            <v>0</v>
          </cell>
          <cell r="N2418">
            <v>0</v>
          </cell>
          <cell r="O2418">
            <v>0</v>
          </cell>
          <cell r="P2418">
            <v>0</v>
          </cell>
          <cell r="Q2418">
            <v>0</v>
          </cell>
          <cell r="R2418">
            <v>0</v>
          </cell>
          <cell r="T2418">
            <v>4.3299420316404014</v>
          </cell>
        </row>
        <row r="2419">
          <cell r="A2419" t="str">
            <v>510524960</v>
          </cell>
          <cell r="B2419" t="str">
            <v>R30</v>
          </cell>
          <cell r="C2419">
            <v>9</v>
          </cell>
          <cell r="D2419" t="str">
            <v>GENEURO INNOVATION</v>
          </cell>
          <cell r="F2419">
            <v>6</v>
          </cell>
          <cell r="G2419" t="str">
            <v>7211Z</v>
          </cell>
          <cell r="H2419">
            <v>0</v>
          </cell>
          <cell r="I2419">
            <v>0</v>
          </cell>
          <cell r="J2419">
            <v>0</v>
          </cell>
          <cell r="K2419">
            <v>0</v>
          </cell>
          <cell r="L2419">
            <v>0</v>
          </cell>
          <cell r="M2419">
            <v>0</v>
          </cell>
          <cell r="N2419">
            <v>0</v>
          </cell>
          <cell r="O2419">
            <v>1</v>
          </cell>
          <cell r="P2419">
            <v>0</v>
          </cell>
          <cell r="Q2419">
            <v>0</v>
          </cell>
          <cell r="R2419">
            <v>1</v>
          </cell>
          <cell r="T2419">
            <v>1.0124516261547039</v>
          </cell>
        </row>
        <row r="2420">
          <cell r="A2420" t="str">
            <v>510601834</v>
          </cell>
          <cell r="B2420" t="str">
            <v>R29</v>
          </cell>
          <cell r="C2420">
            <v>7</v>
          </cell>
          <cell r="D2420" t="str">
            <v>HELIOS TECHNOLOGIES</v>
          </cell>
          <cell r="F2420">
            <v>3</v>
          </cell>
          <cell r="G2420" t="str">
            <v>6201Z</v>
          </cell>
          <cell r="H2420">
            <v>0</v>
          </cell>
          <cell r="I2420">
            <v>0</v>
          </cell>
          <cell r="J2420">
            <v>0</v>
          </cell>
          <cell r="K2420">
            <v>0</v>
          </cell>
          <cell r="L2420">
            <v>0</v>
          </cell>
          <cell r="M2420">
            <v>0</v>
          </cell>
          <cell r="N2420">
            <v>0</v>
          </cell>
          <cell r="O2420">
            <v>0</v>
          </cell>
          <cell r="P2420">
            <v>0</v>
          </cell>
          <cell r="Q2420">
            <v>1</v>
          </cell>
          <cell r="R2420">
            <v>1</v>
          </cell>
          <cell r="T2420">
            <v>9.4882663174890407</v>
          </cell>
        </row>
        <row r="2421">
          <cell r="A2421" t="str">
            <v>510751456</v>
          </cell>
          <cell r="B2421" t="str">
            <v>R30</v>
          </cell>
          <cell r="C2421">
            <v>7</v>
          </cell>
          <cell r="D2421" t="str">
            <v>JOLICLOUD</v>
          </cell>
          <cell r="F2421">
            <v>7</v>
          </cell>
          <cell r="G2421" t="str">
            <v>7311Z</v>
          </cell>
          <cell r="H2421">
            <v>0</v>
          </cell>
          <cell r="I2421">
            <v>0</v>
          </cell>
          <cell r="J2421">
            <v>0</v>
          </cell>
          <cell r="K2421">
            <v>0</v>
          </cell>
          <cell r="L2421">
            <v>0</v>
          </cell>
          <cell r="M2421">
            <v>0</v>
          </cell>
          <cell r="N2421">
            <v>0</v>
          </cell>
          <cell r="O2421">
            <v>0</v>
          </cell>
          <cell r="P2421">
            <v>0</v>
          </cell>
          <cell r="Q2421">
            <v>2</v>
          </cell>
          <cell r="R2421">
            <v>2</v>
          </cell>
          <cell r="T2421">
            <v>1.0006826058862657</v>
          </cell>
        </row>
        <row r="2422">
          <cell r="A2422" t="str">
            <v>510863418</v>
          </cell>
          <cell r="B2422" t="str">
            <v>R30</v>
          </cell>
          <cell r="C2422">
            <v>10</v>
          </cell>
          <cell r="D2422" t="str">
            <v>PALMAGRO</v>
          </cell>
          <cell r="F2422">
            <v>1</v>
          </cell>
          <cell r="G2422" t="str">
            <v>7211Z</v>
          </cell>
          <cell r="H2422">
            <v>0</v>
          </cell>
          <cell r="I2422">
            <v>0</v>
          </cell>
          <cell r="J2422">
            <v>0</v>
          </cell>
          <cell r="K2422">
            <v>0</v>
          </cell>
          <cell r="L2422">
            <v>0</v>
          </cell>
          <cell r="M2422">
            <v>0</v>
          </cell>
          <cell r="N2422">
            <v>0</v>
          </cell>
          <cell r="O2422">
            <v>0</v>
          </cell>
          <cell r="P2422">
            <v>0</v>
          </cell>
          <cell r="Q2422">
            <v>0</v>
          </cell>
          <cell r="R2422">
            <v>0</v>
          </cell>
          <cell r="T2422">
            <v>9.4734881506747257</v>
          </cell>
        </row>
        <row r="2423">
          <cell r="A2423" t="str">
            <v>511068769</v>
          </cell>
          <cell r="B2423" t="str">
            <v>R15</v>
          </cell>
          <cell r="C2423">
            <v>20</v>
          </cell>
          <cell r="D2423" t="str">
            <v>METRON EUROPE</v>
          </cell>
          <cell r="F2423">
            <v>1</v>
          </cell>
          <cell r="G2423" t="str">
            <v>2651B</v>
          </cell>
          <cell r="H2423">
            <v>0</v>
          </cell>
          <cell r="I2423">
            <v>0</v>
          </cell>
          <cell r="J2423">
            <v>0</v>
          </cell>
          <cell r="K2423">
            <v>0</v>
          </cell>
          <cell r="L2423">
            <v>0</v>
          </cell>
          <cell r="M2423">
            <v>0</v>
          </cell>
          <cell r="N2423">
            <v>0</v>
          </cell>
          <cell r="O2423">
            <v>0</v>
          </cell>
          <cell r="P2423">
            <v>0</v>
          </cell>
          <cell r="Q2423">
            <v>0</v>
          </cell>
          <cell r="R2423">
            <v>0</v>
          </cell>
          <cell r="T2423">
            <v>3.985918629194281</v>
          </cell>
        </row>
        <row r="2424">
          <cell r="A2424" t="str">
            <v>511070427</v>
          </cell>
          <cell r="B2424" t="str">
            <v>R03</v>
          </cell>
          <cell r="C2424">
            <v>448</v>
          </cell>
          <cell r="D2424" t="str">
            <v>EVEN LAIT INDUSTRIE</v>
          </cell>
          <cell r="F2424">
            <v>5</v>
          </cell>
          <cell r="G2424" t="str">
            <v>1051D</v>
          </cell>
          <cell r="H2424">
            <v>0</v>
          </cell>
          <cell r="I2424">
            <v>0</v>
          </cell>
          <cell r="J2424">
            <v>0</v>
          </cell>
          <cell r="K2424">
            <v>0</v>
          </cell>
          <cell r="L2424">
            <v>0</v>
          </cell>
          <cell r="M2424">
            <v>0</v>
          </cell>
          <cell r="N2424">
            <v>0</v>
          </cell>
          <cell r="O2424">
            <v>0</v>
          </cell>
          <cell r="P2424">
            <v>0</v>
          </cell>
          <cell r="Q2424">
            <v>0</v>
          </cell>
          <cell r="R2424">
            <v>0</v>
          </cell>
          <cell r="T2424">
            <v>1.0297537586768173</v>
          </cell>
        </row>
        <row r="2425">
          <cell r="A2425" t="str">
            <v>511170946</v>
          </cell>
          <cell r="B2425" t="str">
            <v>R30</v>
          </cell>
          <cell r="C2425">
            <v>7</v>
          </cell>
          <cell r="D2425" t="str">
            <v>EVOSENS</v>
          </cell>
          <cell r="F2425">
            <v>5</v>
          </cell>
          <cell r="G2425" t="str">
            <v>7112B</v>
          </cell>
          <cell r="H2425">
            <v>0</v>
          </cell>
          <cell r="I2425">
            <v>0</v>
          </cell>
          <cell r="J2425">
            <v>0</v>
          </cell>
          <cell r="K2425">
            <v>0</v>
          </cell>
          <cell r="L2425">
            <v>0</v>
          </cell>
          <cell r="M2425">
            <v>0</v>
          </cell>
          <cell r="N2425">
            <v>0</v>
          </cell>
          <cell r="O2425">
            <v>0</v>
          </cell>
          <cell r="P2425">
            <v>0</v>
          </cell>
          <cell r="Q2425">
            <v>0</v>
          </cell>
          <cell r="R2425">
            <v>0</v>
          </cell>
          <cell r="T2425">
            <v>3.9763200151403857</v>
          </cell>
        </row>
        <row r="2426">
          <cell r="A2426" t="str">
            <v>511219743</v>
          </cell>
          <cell r="B2426" t="str">
            <v>R30</v>
          </cell>
          <cell r="C2426">
            <v>11</v>
          </cell>
          <cell r="D2426" t="str">
            <v>BIO ELPIDA</v>
          </cell>
          <cell r="F2426">
            <v>3</v>
          </cell>
          <cell r="G2426" t="str">
            <v>7211Z</v>
          </cell>
          <cell r="H2426">
            <v>0</v>
          </cell>
          <cell r="I2426">
            <v>0</v>
          </cell>
          <cell r="J2426">
            <v>0</v>
          </cell>
          <cell r="K2426">
            <v>0</v>
          </cell>
          <cell r="L2426">
            <v>0</v>
          </cell>
          <cell r="M2426">
            <v>0</v>
          </cell>
          <cell r="N2426">
            <v>0</v>
          </cell>
          <cell r="O2426">
            <v>0</v>
          </cell>
          <cell r="P2426">
            <v>0</v>
          </cell>
          <cell r="Q2426">
            <v>0</v>
          </cell>
          <cell r="R2426">
            <v>0</v>
          </cell>
          <cell r="T2426">
            <v>0.99794107452878311</v>
          </cell>
        </row>
        <row r="2427">
          <cell r="A2427" t="str">
            <v>511383242</v>
          </cell>
          <cell r="B2427" t="str">
            <v>R30</v>
          </cell>
          <cell r="C2427">
            <v>2</v>
          </cell>
          <cell r="D2427" t="str">
            <v>COPRO</v>
          </cell>
          <cell r="F2427">
            <v>1</v>
          </cell>
          <cell r="G2427" t="str">
            <v>7112B</v>
          </cell>
          <cell r="H2427">
            <v>0</v>
          </cell>
          <cell r="I2427">
            <v>0</v>
          </cell>
          <cell r="J2427">
            <v>0</v>
          </cell>
          <cell r="K2427">
            <v>0</v>
          </cell>
          <cell r="L2427">
            <v>0</v>
          </cell>
          <cell r="M2427">
            <v>0</v>
          </cell>
          <cell r="N2427">
            <v>0</v>
          </cell>
          <cell r="O2427">
            <v>0</v>
          </cell>
          <cell r="P2427">
            <v>0</v>
          </cell>
          <cell r="Q2427">
            <v>0</v>
          </cell>
          <cell r="R2427">
            <v>0</v>
          </cell>
          <cell r="T2427">
            <v>4.0092322564217406</v>
          </cell>
        </row>
        <row r="2428">
          <cell r="A2428" t="str">
            <v>511501934</v>
          </cell>
          <cell r="B2428" t="str">
            <v>R29</v>
          </cell>
          <cell r="C2428">
            <v>336</v>
          </cell>
          <cell r="D2428" t="str">
            <v>BUSINESS &amp; DECISION SERVICES REGIONS</v>
          </cell>
          <cell r="F2428">
            <v>8</v>
          </cell>
          <cell r="G2428" t="str">
            <v>6202A</v>
          </cell>
          <cell r="H2428">
            <v>0</v>
          </cell>
          <cell r="I2428">
            <v>0</v>
          </cell>
          <cell r="J2428">
            <v>0</v>
          </cell>
          <cell r="K2428">
            <v>0</v>
          </cell>
          <cell r="L2428">
            <v>0</v>
          </cell>
          <cell r="M2428">
            <v>0</v>
          </cell>
          <cell r="N2428">
            <v>0</v>
          </cell>
          <cell r="O2428">
            <v>0</v>
          </cell>
          <cell r="P2428">
            <v>0</v>
          </cell>
          <cell r="Q2428">
            <v>0</v>
          </cell>
          <cell r="R2428">
            <v>0</v>
          </cell>
          <cell r="T2428">
            <v>1.001762823597254</v>
          </cell>
        </row>
        <row r="2429">
          <cell r="A2429" t="str">
            <v>511826190</v>
          </cell>
          <cell r="B2429" t="str">
            <v>R04</v>
          </cell>
          <cell r="C2429">
            <v>1</v>
          </cell>
          <cell r="D2429" t="str">
            <v>RICHESSE</v>
          </cell>
          <cell r="F2429">
            <v>1</v>
          </cell>
          <cell r="G2429" t="str">
            <v>1512Z</v>
          </cell>
          <cell r="H2429">
            <v>0</v>
          </cell>
          <cell r="I2429">
            <v>0</v>
          </cell>
          <cell r="J2429">
            <v>0</v>
          </cell>
          <cell r="K2429">
            <v>0</v>
          </cell>
          <cell r="L2429">
            <v>0</v>
          </cell>
          <cell r="M2429">
            <v>0</v>
          </cell>
          <cell r="N2429">
            <v>0</v>
          </cell>
          <cell r="O2429">
            <v>0</v>
          </cell>
          <cell r="P2429">
            <v>0</v>
          </cell>
          <cell r="Q2429">
            <v>0</v>
          </cell>
          <cell r="R2429">
            <v>0</v>
          </cell>
          <cell r="T2429">
            <v>3.6519675893141335</v>
          </cell>
        </row>
        <row r="2430">
          <cell r="A2430" t="str">
            <v>512106949</v>
          </cell>
          <cell r="B2430" t="str">
            <v>R27</v>
          </cell>
          <cell r="C2430">
            <v>3</v>
          </cell>
          <cell r="D2430" t="str">
            <v>GENERADS</v>
          </cell>
          <cell r="F2430">
            <v>2</v>
          </cell>
          <cell r="G2430" t="str">
            <v>5829C</v>
          </cell>
          <cell r="H2430">
            <v>0</v>
          </cell>
          <cell r="I2430">
            <v>0</v>
          </cell>
          <cell r="J2430">
            <v>0</v>
          </cell>
          <cell r="K2430">
            <v>0</v>
          </cell>
          <cell r="L2430">
            <v>0</v>
          </cell>
          <cell r="M2430">
            <v>0</v>
          </cell>
          <cell r="N2430">
            <v>0</v>
          </cell>
          <cell r="O2430">
            <v>0</v>
          </cell>
          <cell r="P2430">
            <v>0</v>
          </cell>
          <cell r="Q2430">
            <v>2</v>
          </cell>
          <cell r="R2430">
            <v>2</v>
          </cell>
          <cell r="T2430">
            <v>3.999905960633209</v>
          </cell>
        </row>
        <row r="2431">
          <cell r="A2431" t="str">
            <v>512195181</v>
          </cell>
          <cell r="B2431" t="str">
            <v>R29</v>
          </cell>
          <cell r="C2431">
            <v>3</v>
          </cell>
          <cell r="D2431" t="str">
            <v>TEEO INNOVATION</v>
          </cell>
          <cell r="F2431">
            <v>1</v>
          </cell>
          <cell r="G2431" t="str">
            <v>6201Z</v>
          </cell>
          <cell r="H2431">
            <v>0</v>
          </cell>
          <cell r="I2431">
            <v>0</v>
          </cell>
          <cell r="J2431">
            <v>0</v>
          </cell>
          <cell r="K2431">
            <v>0</v>
          </cell>
          <cell r="L2431">
            <v>0</v>
          </cell>
          <cell r="M2431">
            <v>0</v>
          </cell>
          <cell r="N2431">
            <v>0</v>
          </cell>
          <cell r="O2431">
            <v>0</v>
          </cell>
          <cell r="P2431">
            <v>0</v>
          </cell>
          <cell r="Q2431">
            <v>0</v>
          </cell>
          <cell r="R2431">
            <v>0</v>
          </cell>
          <cell r="T2431">
            <v>3.9911593009311579</v>
          </cell>
        </row>
        <row r="2432">
          <cell r="A2432" t="str">
            <v>512326240</v>
          </cell>
          <cell r="B2432" t="str">
            <v>R08</v>
          </cell>
          <cell r="C2432">
            <v>51</v>
          </cell>
          <cell r="D2432" t="str">
            <v>AIXIAL RC</v>
          </cell>
          <cell r="F2432">
            <v>10</v>
          </cell>
          <cell r="G2432" t="str">
            <v>2120Z</v>
          </cell>
          <cell r="H2432">
            <v>4</v>
          </cell>
          <cell r="I2432">
            <v>0</v>
          </cell>
          <cell r="J2432">
            <v>0</v>
          </cell>
          <cell r="K2432">
            <v>0</v>
          </cell>
          <cell r="L2432">
            <v>0</v>
          </cell>
          <cell r="M2432">
            <v>0</v>
          </cell>
          <cell r="N2432">
            <v>0</v>
          </cell>
          <cell r="O2432">
            <v>0</v>
          </cell>
          <cell r="P2432">
            <v>0</v>
          </cell>
          <cell r="Q2432">
            <v>0</v>
          </cell>
          <cell r="R2432">
            <v>4</v>
          </cell>
          <cell r="T2432">
            <v>1.0004383376062547</v>
          </cell>
        </row>
        <row r="2433">
          <cell r="A2433" t="str">
            <v>512603861</v>
          </cell>
          <cell r="B2433" t="str">
            <v>R17</v>
          </cell>
          <cell r="C2433">
            <v>98</v>
          </cell>
          <cell r="D2433" t="str">
            <v>IPDIA</v>
          </cell>
          <cell r="F2433">
            <v>19</v>
          </cell>
          <cell r="G2433" t="str">
            <v>2790Z</v>
          </cell>
          <cell r="H2433">
            <v>0</v>
          </cell>
          <cell r="I2433">
            <v>0</v>
          </cell>
          <cell r="J2433">
            <v>0</v>
          </cell>
          <cell r="K2433">
            <v>0</v>
          </cell>
          <cell r="L2433">
            <v>0</v>
          </cell>
          <cell r="M2433">
            <v>0</v>
          </cell>
          <cell r="N2433">
            <v>0</v>
          </cell>
          <cell r="O2433">
            <v>0</v>
          </cell>
          <cell r="P2433">
            <v>0</v>
          </cell>
          <cell r="Q2433">
            <v>0</v>
          </cell>
          <cell r="R2433">
            <v>0</v>
          </cell>
          <cell r="T2433">
            <v>0.9973694611657089</v>
          </cell>
        </row>
        <row r="2434">
          <cell r="A2434" t="str">
            <v>512725771</v>
          </cell>
          <cell r="B2434" t="str">
            <v>R30</v>
          </cell>
          <cell r="C2434">
            <v>10</v>
          </cell>
          <cell r="D2434" t="str">
            <v>UBIQUIET</v>
          </cell>
          <cell r="F2434">
            <v>4</v>
          </cell>
          <cell r="G2434" t="str">
            <v>7112B</v>
          </cell>
          <cell r="H2434">
            <v>0</v>
          </cell>
          <cell r="I2434">
            <v>0</v>
          </cell>
          <cell r="J2434">
            <v>0</v>
          </cell>
          <cell r="K2434">
            <v>0</v>
          </cell>
          <cell r="L2434">
            <v>0</v>
          </cell>
          <cell r="M2434">
            <v>0</v>
          </cell>
          <cell r="N2434">
            <v>0</v>
          </cell>
          <cell r="O2434">
            <v>0</v>
          </cell>
          <cell r="P2434">
            <v>0</v>
          </cell>
          <cell r="Q2434">
            <v>0</v>
          </cell>
          <cell r="R2434">
            <v>0</v>
          </cell>
          <cell r="T2434">
            <v>9.453986464844844</v>
          </cell>
        </row>
        <row r="2435">
          <cell r="A2435" t="str">
            <v>512753211</v>
          </cell>
          <cell r="B2435" t="str">
            <v>R29</v>
          </cell>
          <cell r="C2435">
            <v>3</v>
          </cell>
          <cell r="D2435" t="str">
            <v>MOTEUR DE RECHERCHE QUANTITATIVE</v>
          </cell>
          <cell r="F2435">
            <v>3</v>
          </cell>
          <cell r="G2435" t="str">
            <v>6209Z</v>
          </cell>
          <cell r="H2435">
            <v>0</v>
          </cell>
          <cell r="I2435">
            <v>0</v>
          </cell>
          <cell r="J2435">
            <v>0</v>
          </cell>
          <cell r="K2435">
            <v>0</v>
          </cell>
          <cell r="L2435">
            <v>0</v>
          </cell>
          <cell r="M2435">
            <v>0</v>
          </cell>
          <cell r="N2435">
            <v>0</v>
          </cell>
          <cell r="O2435">
            <v>0</v>
          </cell>
          <cell r="P2435">
            <v>0</v>
          </cell>
          <cell r="Q2435">
            <v>0</v>
          </cell>
          <cell r="R2435">
            <v>0</v>
          </cell>
          <cell r="T2435">
            <v>9.4882663174890407</v>
          </cell>
        </row>
        <row r="2436">
          <cell r="A2436" t="str">
            <v>512955089</v>
          </cell>
          <cell r="B2436" t="str">
            <v>R29</v>
          </cell>
          <cell r="C2436">
            <v>25</v>
          </cell>
          <cell r="D2436" t="str">
            <v>SCALITY</v>
          </cell>
          <cell r="F2436">
            <v>19</v>
          </cell>
          <cell r="G2436" t="str">
            <v>6201</v>
          </cell>
          <cell r="H2436">
            <v>0</v>
          </cell>
          <cell r="I2436">
            <v>0</v>
          </cell>
          <cell r="J2436">
            <v>0</v>
          </cell>
          <cell r="K2436">
            <v>0</v>
          </cell>
          <cell r="L2436">
            <v>0</v>
          </cell>
          <cell r="M2436">
            <v>1</v>
          </cell>
          <cell r="N2436">
            <v>0</v>
          </cell>
          <cell r="O2436">
            <v>0</v>
          </cell>
          <cell r="P2436">
            <v>0</v>
          </cell>
          <cell r="Q2436">
            <v>0</v>
          </cell>
          <cell r="R2436">
            <v>1</v>
          </cell>
          <cell r="T2436">
            <v>1.0055387218089442</v>
          </cell>
        </row>
        <row r="2437">
          <cell r="A2437" t="str">
            <v>513175844</v>
          </cell>
          <cell r="B2437" t="str">
            <v>R29</v>
          </cell>
          <cell r="C2437">
            <v>16</v>
          </cell>
          <cell r="D2437" t="str">
            <v>TESTS &amp; PERFORMANCE</v>
          </cell>
          <cell r="F2437">
            <v>14</v>
          </cell>
          <cell r="G2437" t="str">
            <v>6202A</v>
          </cell>
          <cell r="H2437">
            <v>0</v>
          </cell>
          <cell r="I2437">
            <v>0</v>
          </cell>
          <cell r="J2437">
            <v>0</v>
          </cell>
          <cell r="K2437">
            <v>0</v>
          </cell>
          <cell r="L2437">
            <v>0</v>
          </cell>
          <cell r="M2437">
            <v>0</v>
          </cell>
          <cell r="N2437">
            <v>0</v>
          </cell>
          <cell r="O2437">
            <v>0</v>
          </cell>
          <cell r="P2437">
            <v>0</v>
          </cell>
          <cell r="Q2437">
            <v>0</v>
          </cell>
          <cell r="R2437">
            <v>0</v>
          </cell>
          <cell r="T2437">
            <v>4.0040113262847257</v>
          </cell>
        </row>
        <row r="2438">
          <cell r="A2438" t="str">
            <v>513420604</v>
          </cell>
          <cell r="B2438" t="str">
            <v>R27</v>
          </cell>
          <cell r="C2438">
            <v>10</v>
          </cell>
          <cell r="D2438" t="str">
            <v>MAPPING SUITE</v>
          </cell>
          <cell r="F2438">
            <v>3</v>
          </cell>
          <cell r="G2438" t="str">
            <v>5829C</v>
          </cell>
          <cell r="H2438">
            <v>0</v>
          </cell>
          <cell r="I2438">
            <v>0</v>
          </cell>
          <cell r="J2438">
            <v>0</v>
          </cell>
          <cell r="K2438">
            <v>0</v>
          </cell>
          <cell r="L2438">
            <v>0</v>
          </cell>
          <cell r="M2438">
            <v>0</v>
          </cell>
          <cell r="N2438">
            <v>0</v>
          </cell>
          <cell r="O2438">
            <v>0</v>
          </cell>
          <cell r="P2438">
            <v>0</v>
          </cell>
          <cell r="Q2438">
            <v>0</v>
          </cell>
          <cell r="R2438">
            <v>0</v>
          </cell>
          <cell r="T2438">
            <v>1.0037269583429937</v>
          </cell>
        </row>
        <row r="2439">
          <cell r="A2439" t="str">
            <v>513510412</v>
          </cell>
          <cell r="B2439" t="str">
            <v>R17</v>
          </cell>
          <cell r="C2439">
            <v>16</v>
          </cell>
          <cell r="D2439" t="str">
            <v>ADVENTYS PRO</v>
          </cell>
          <cell r="F2439">
            <v>2</v>
          </cell>
          <cell r="G2439" t="str">
            <v>2751Z</v>
          </cell>
          <cell r="H2439">
            <v>0</v>
          </cell>
          <cell r="I2439">
            <v>0</v>
          </cell>
          <cell r="J2439">
            <v>0</v>
          </cell>
          <cell r="K2439">
            <v>0</v>
          </cell>
          <cell r="L2439">
            <v>0</v>
          </cell>
          <cell r="M2439">
            <v>0</v>
          </cell>
          <cell r="N2439">
            <v>0</v>
          </cell>
          <cell r="O2439">
            <v>0</v>
          </cell>
          <cell r="P2439">
            <v>0</v>
          </cell>
          <cell r="Q2439">
            <v>0</v>
          </cell>
          <cell r="R2439">
            <v>0</v>
          </cell>
          <cell r="T2439">
            <v>9.5192186618197088</v>
          </cell>
        </row>
        <row r="2440">
          <cell r="A2440" t="str">
            <v>514059005</v>
          </cell>
          <cell r="B2440" t="str">
            <v>R29</v>
          </cell>
          <cell r="C2440">
            <v>5</v>
          </cell>
          <cell r="D2440" t="str">
            <v>SMUB FRANCE</v>
          </cell>
          <cell r="F2440">
            <v>2</v>
          </cell>
          <cell r="G2440" t="str">
            <v>6201Z</v>
          </cell>
          <cell r="H2440">
            <v>0</v>
          </cell>
          <cell r="I2440">
            <v>0</v>
          </cell>
          <cell r="J2440">
            <v>0</v>
          </cell>
          <cell r="K2440">
            <v>0</v>
          </cell>
          <cell r="L2440">
            <v>0</v>
          </cell>
          <cell r="M2440">
            <v>3</v>
          </cell>
          <cell r="N2440">
            <v>0</v>
          </cell>
          <cell r="O2440">
            <v>0</v>
          </cell>
          <cell r="P2440">
            <v>0</v>
          </cell>
          <cell r="Q2440">
            <v>0</v>
          </cell>
          <cell r="R2440">
            <v>3</v>
          </cell>
          <cell r="T2440">
            <v>1.0005812097422575</v>
          </cell>
        </row>
        <row r="2441">
          <cell r="A2441" t="str">
            <v>514196047</v>
          </cell>
          <cell r="B2441" t="str">
            <v>R30</v>
          </cell>
          <cell r="C2441">
            <v>17</v>
          </cell>
          <cell r="D2441" t="str">
            <v>ECTYCELL</v>
          </cell>
          <cell r="F2441">
            <v>12</v>
          </cell>
          <cell r="G2441" t="str">
            <v>7219Z</v>
          </cell>
          <cell r="H2441">
            <v>0</v>
          </cell>
          <cell r="I2441">
            <v>0</v>
          </cell>
          <cell r="J2441">
            <v>0</v>
          </cell>
          <cell r="K2441">
            <v>0</v>
          </cell>
          <cell r="L2441">
            <v>0</v>
          </cell>
          <cell r="M2441">
            <v>0</v>
          </cell>
          <cell r="N2441">
            <v>0</v>
          </cell>
          <cell r="O2441">
            <v>0</v>
          </cell>
          <cell r="P2441">
            <v>0</v>
          </cell>
          <cell r="Q2441">
            <v>0</v>
          </cell>
          <cell r="R2441">
            <v>0</v>
          </cell>
          <cell r="T2441">
            <v>1.0422714349277979</v>
          </cell>
        </row>
        <row r="2442">
          <cell r="A2442" t="str">
            <v>514458033</v>
          </cell>
          <cell r="B2442" t="str">
            <v>R29</v>
          </cell>
          <cell r="C2442">
            <v>39</v>
          </cell>
          <cell r="D2442" t="str">
            <v>SYNCHRONE SOLUTIONS</v>
          </cell>
          <cell r="F2442">
            <v>30</v>
          </cell>
          <cell r="G2442" t="str">
            <v>6202A</v>
          </cell>
          <cell r="H2442">
            <v>0</v>
          </cell>
          <cell r="I2442">
            <v>0</v>
          </cell>
          <cell r="J2442">
            <v>0</v>
          </cell>
          <cell r="K2442">
            <v>0</v>
          </cell>
          <cell r="L2442">
            <v>0</v>
          </cell>
          <cell r="M2442">
            <v>2</v>
          </cell>
          <cell r="N2442">
            <v>0</v>
          </cell>
          <cell r="O2442">
            <v>0</v>
          </cell>
          <cell r="P2442">
            <v>0</v>
          </cell>
          <cell r="Q2442">
            <v>0</v>
          </cell>
          <cell r="R2442">
            <v>2</v>
          </cell>
          <cell r="T2442">
            <v>1.0070567964139172</v>
          </cell>
        </row>
        <row r="2443">
          <cell r="A2443" t="str">
            <v>518597760</v>
          </cell>
          <cell r="B2443" t="str">
            <v>R30</v>
          </cell>
          <cell r="C2443">
            <v>1</v>
          </cell>
          <cell r="D2443" t="str">
            <v>SEPTEOS</v>
          </cell>
          <cell r="F2443">
            <v>2</v>
          </cell>
          <cell r="G2443" t="str">
            <v>7211Z</v>
          </cell>
          <cell r="H2443">
            <v>0</v>
          </cell>
          <cell r="I2443">
            <v>0</v>
          </cell>
          <cell r="J2443">
            <v>0</v>
          </cell>
          <cell r="K2443">
            <v>0</v>
          </cell>
          <cell r="L2443">
            <v>0</v>
          </cell>
          <cell r="M2443">
            <v>0</v>
          </cell>
          <cell r="N2443">
            <v>0</v>
          </cell>
          <cell r="O2443">
            <v>0</v>
          </cell>
          <cell r="P2443">
            <v>0</v>
          </cell>
          <cell r="Q2443">
            <v>0</v>
          </cell>
          <cell r="R2443">
            <v>0</v>
          </cell>
          <cell r="T2443">
            <v>4.006474852038342</v>
          </cell>
        </row>
        <row r="2444">
          <cell r="A2444" t="str">
            <v>523810869</v>
          </cell>
          <cell r="B2444" t="str">
            <v>R30</v>
          </cell>
          <cell r="C2444">
            <v>5</v>
          </cell>
          <cell r="D2444" t="str">
            <v>RD BIS</v>
          </cell>
          <cell r="F2444">
            <v>2</v>
          </cell>
          <cell r="G2444" t="str">
            <v>7112B</v>
          </cell>
          <cell r="H2444">
            <v>0</v>
          </cell>
          <cell r="I2444">
            <v>0</v>
          </cell>
          <cell r="J2444">
            <v>0</v>
          </cell>
          <cell r="K2444">
            <v>0</v>
          </cell>
          <cell r="L2444">
            <v>0</v>
          </cell>
          <cell r="M2444">
            <v>0</v>
          </cell>
          <cell r="N2444">
            <v>0</v>
          </cell>
          <cell r="O2444">
            <v>0</v>
          </cell>
          <cell r="P2444">
            <v>0</v>
          </cell>
          <cell r="Q2444">
            <v>0</v>
          </cell>
          <cell r="R2444">
            <v>0</v>
          </cell>
          <cell r="T2444">
            <v>9.4669819473307832</v>
          </cell>
        </row>
        <row r="2445">
          <cell r="A2445" t="str">
            <v>550801195</v>
          </cell>
          <cell r="B2445" t="str">
            <v>R32</v>
          </cell>
          <cell r="C2445">
            <v>896</v>
          </cell>
          <cell r="D2445" t="str">
            <v>CLINIQUE PASTEUR</v>
          </cell>
          <cell r="F2445">
            <v>4</v>
          </cell>
          <cell r="G2445" t="str">
            <v>8610</v>
          </cell>
          <cell r="H2445">
            <v>0</v>
          </cell>
          <cell r="I2445">
            <v>0</v>
          </cell>
          <cell r="J2445">
            <v>0</v>
          </cell>
          <cell r="K2445">
            <v>0</v>
          </cell>
          <cell r="L2445">
            <v>0</v>
          </cell>
          <cell r="M2445">
            <v>0</v>
          </cell>
          <cell r="N2445">
            <v>0</v>
          </cell>
          <cell r="O2445">
            <v>2</v>
          </cell>
          <cell r="P2445">
            <v>0</v>
          </cell>
          <cell r="Q2445">
            <v>1</v>
          </cell>
          <cell r="R2445">
            <v>3</v>
          </cell>
          <cell r="T2445">
            <v>1.0035385128315339</v>
          </cell>
        </row>
        <row r="2446">
          <cell r="A2446" t="str">
            <v>552057002</v>
          </cell>
          <cell r="B2446" t="str">
            <v>R30</v>
          </cell>
          <cell r="C2446">
            <v>34</v>
          </cell>
          <cell r="D2446" t="str">
            <v>CIR (AN)</v>
          </cell>
          <cell r="F2446">
            <v>1</v>
          </cell>
          <cell r="G2446" t="str">
            <v>7219Z</v>
          </cell>
          <cell r="H2446">
            <v>0</v>
          </cell>
          <cell r="I2446">
            <v>0</v>
          </cell>
          <cell r="J2446">
            <v>0</v>
          </cell>
          <cell r="K2446">
            <v>0</v>
          </cell>
          <cell r="L2446">
            <v>0</v>
          </cell>
          <cell r="M2446">
            <v>0</v>
          </cell>
          <cell r="N2446">
            <v>0</v>
          </cell>
          <cell r="O2446">
            <v>0</v>
          </cell>
          <cell r="P2446">
            <v>0</v>
          </cell>
          <cell r="Q2446">
            <v>0</v>
          </cell>
          <cell r="R2446">
            <v>0</v>
          </cell>
          <cell r="T2446">
            <v>9.5256946844306025</v>
          </cell>
        </row>
        <row r="2447">
          <cell r="A2447" t="str">
            <v>562093898</v>
          </cell>
          <cell r="B2447" t="str">
            <v>R07</v>
          </cell>
          <cell r="C2447">
            <v>7</v>
          </cell>
          <cell r="D2447" t="str">
            <v>LABORATOIRE DU SOLVIREX SAVONNERIE</v>
          </cell>
          <cell r="F2447">
            <v>1</v>
          </cell>
          <cell r="G2447" t="str">
            <v>2041Z</v>
          </cell>
          <cell r="H2447">
            <v>0</v>
          </cell>
          <cell r="I2447">
            <v>0</v>
          </cell>
          <cell r="J2447">
            <v>0</v>
          </cell>
          <cell r="K2447">
            <v>0</v>
          </cell>
          <cell r="L2447">
            <v>0</v>
          </cell>
          <cell r="M2447">
            <v>0</v>
          </cell>
          <cell r="N2447">
            <v>0</v>
          </cell>
          <cell r="O2447">
            <v>0</v>
          </cell>
          <cell r="P2447">
            <v>0</v>
          </cell>
          <cell r="Q2447">
            <v>0</v>
          </cell>
          <cell r="R2447">
            <v>0</v>
          </cell>
          <cell r="T2447">
            <v>9.4805407583804548</v>
          </cell>
        </row>
        <row r="2448">
          <cell r="A2448" t="str">
            <v>572021533</v>
          </cell>
          <cell r="B2448" t="str">
            <v>R03</v>
          </cell>
          <cell r="C2448">
            <v>170</v>
          </cell>
          <cell r="D2448" t="str">
            <v>JEAN PIERRE TALLEC L HERITAGE DU GOUT</v>
          </cell>
          <cell r="F2448">
            <v>1</v>
          </cell>
          <cell r="G2448" t="str">
            <v>1013A</v>
          </cell>
          <cell r="H2448">
            <v>0</v>
          </cell>
          <cell r="I2448">
            <v>0</v>
          </cell>
          <cell r="J2448">
            <v>0</v>
          </cell>
          <cell r="K2448">
            <v>0</v>
          </cell>
          <cell r="L2448">
            <v>0</v>
          </cell>
          <cell r="M2448">
            <v>0</v>
          </cell>
          <cell r="N2448">
            <v>0</v>
          </cell>
          <cell r="O2448">
            <v>0</v>
          </cell>
          <cell r="P2448">
            <v>0</v>
          </cell>
          <cell r="Q2448">
            <v>0</v>
          </cell>
          <cell r="R2448">
            <v>0</v>
          </cell>
          <cell r="T2448">
            <v>9.4310998726158832</v>
          </cell>
        </row>
        <row r="2449">
          <cell r="A2449" t="str">
            <v>623650181</v>
          </cell>
          <cell r="B2449" t="str">
            <v>R07</v>
          </cell>
          <cell r="C2449">
            <v>42</v>
          </cell>
          <cell r="D2449" t="str">
            <v>SOCIETE D'EXPLOITATION DES ADHESIFS</v>
          </cell>
          <cell r="F2449">
            <v>4</v>
          </cell>
          <cell r="G2449" t="str">
            <v>2030Z</v>
          </cell>
          <cell r="H2449">
            <v>0</v>
          </cell>
          <cell r="I2449">
            <v>0</v>
          </cell>
          <cell r="J2449">
            <v>0</v>
          </cell>
          <cell r="K2449">
            <v>0</v>
          </cell>
          <cell r="L2449">
            <v>0</v>
          </cell>
          <cell r="M2449">
            <v>0</v>
          </cell>
          <cell r="N2449">
            <v>0</v>
          </cell>
          <cell r="O2449">
            <v>0</v>
          </cell>
          <cell r="P2449">
            <v>0</v>
          </cell>
          <cell r="Q2449">
            <v>0</v>
          </cell>
          <cell r="R2449">
            <v>0</v>
          </cell>
          <cell r="T2449">
            <v>3.9990541928081278</v>
          </cell>
        </row>
        <row r="2450">
          <cell r="A2450" t="str">
            <v>625620265</v>
          </cell>
          <cell r="B2450" t="str">
            <v>R02</v>
          </cell>
          <cell r="C2450">
            <v>110</v>
          </cell>
          <cell r="D2450" t="str">
            <v>SOCIETE ROY</v>
          </cell>
          <cell r="F2450">
            <v>1</v>
          </cell>
          <cell r="G2450" t="str">
            <v>0891Z</v>
          </cell>
          <cell r="H2450">
            <v>0</v>
          </cell>
          <cell r="I2450">
            <v>0</v>
          </cell>
          <cell r="J2450">
            <v>0</v>
          </cell>
          <cell r="K2450">
            <v>0</v>
          </cell>
          <cell r="L2450">
            <v>0</v>
          </cell>
          <cell r="M2450">
            <v>0</v>
          </cell>
          <cell r="N2450">
            <v>0</v>
          </cell>
          <cell r="O2450">
            <v>0</v>
          </cell>
          <cell r="P2450">
            <v>0</v>
          </cell>
          <cell r="Q2450">
            <v>0</v>
          </cell>
          <cell r="R2450">
            <v>0</v>
          </cell>
          <cell r="T2450">
            <v>4.009905664293993</v>
          </cell>
        </row>
        <row r="2451">
          <cell r="A2451" t="str">
            <v>640801890</v>
          </cell>
          <cell r="B2451" t="str">
            <v>R11</v>
          </cell>
          <cell r="C2451">
            <v>87</v>
          </cell>
          <cell r="D2451" t="str">
            <v>SOCIETE TRAITEMENT CHIMIQUE METAUX</v>
          </cell>
          <cell r="F2451">
            <v>3</v>
          </cell>
          <cell r="G2451" t="str">
            <v>2443Z</v>
          </cell>
          <cell r="H2451">
            <v>0</v>
          </cell>
          <cell r="I2451">
            <v>0</v>
          </cell>
          <cell r="J2451">
            <v>0</v>
          </cell>
          <cell r="K2451">
            <v>0</v>
          </cell>
          <cell r="L2451">
            <v>0</v>
          </cell>
          <cell r="M2451">
            <v>0</v>
          </cell>
          <cell r="N2451">
            <v>0</v>
          </cell>
          <cell r="O2451">
            <v>0</v>
          </cell>
          <cell r="P2451">
            <v>0</v>
          </cell>
          <cell r="Q2451">
            <v>0</v>
          </cell>
          <cell r="R2451">
            <v>0</v>
          </cell>
          <cell r="T2451">
            <v>3.9657655465267081</v>
          </cell>
        </row>
        <row r="2452">
          <cell r="A2452" t="str">
            <v>644501330</v>
          </cell>
          <cell r="B2452" t="str">
            <v>R25</v>
          </cell>
          <cell r="C2452">
            <v>108</v>
          </cell>
          <cell r="D2452" t="str">
            <v>SOLETANCHE BACHY PIEUX</v>
          </cell>
          <cell r="F2452">
            <v>17</v>
          </cell>
          <cell r="G2452" t="str">
            <v>4313Z</v>
          </cell>
          <cell r="H2452">
            <v>0</v>
          </cell>
          <cell r="I2452">
            <v>0</v>
          </cell>
          <cell r="J2452">
            <v>0</v>
          </cell>
          <cell r="K2452">
            <v>0</v>
          </cell>
          <cell r="L2452">
            <v>0</v>
          </cell>
          <cell r="M2452">
            <v>0</v>
          </cell>
          <cell r="N2452">
            <v>0</v>
          </cell>
          <cell r="O2452">
            <v>0</v>
          </cell>
          <cell r="P2452">
            <v>0</v>
          </cell>
          <cell r="Q2452">
            <v>0</v>
          </cell>
          <cell r="R2452">
            <v>0</v>
          </cell>
          <cell r="T2452">
            <v>3.4637697049828935</v>
          </cell>
        </row>
        <row r="2453">
          <cell r="A2453" t="str">
            <v>652027384</v>
          </cell>
          <cell r="B2453" t="str">
            <v>R31</v>
          </cell>
          <cell r="C2453">
            <v>580</v>
          </cell>
          <cell r="D2453" t="str">
            <v>ODDO ET CIE</v>
          </cell>
          <cell r="F2453">
            <v>12</v>
          </cell>
          <cell r="G2453" t="str">
            <v>6612Z</v>
          </cell>
          <cell r="H2453">
            <v>0</v>
          </cell>
          <cell r="I2453">
            <v>0</v>
          </cell>
          <cell r="J2453">
            <v>0</v>
          </cell>
          <cell r="K2453">
            <v>2</v>
          </cell>
          <cell r="L2453">
            <v>2</v>
          </cell>
          <cell r="M2453">
            <v>0</v>
          </cell>
          <cell r="N2453">
            <v>0</v>
          </cell>
          <cell r="O2453">
            <v>0</v>
          </cell>
          <cell r="P2453">
            <v>0</v>
          </cell>
          <cell r="Q2453">
            <v>0</v>
          </cell>
          <cell r="R2453">
            <v>2</v>
          </cell>
          <cell r="T2453">
            <v>1.4182163906449123</v>
          </cell>
        </row>
        <row r="2454">
          <cell r="A2454" t="str">
            <v>698202868</v>
          </cell>
          <cell r="B2454" t="str">
            <v>R12</v>
          </cell>
          <cell r="C2454">
            <v>32</v>
          </cell>
          <cell r="D2454" t="str">
            <v>SELF CLIMAT</v>
          </cell>
          <cell r="F2454">
            <v>1</v>
          </cell>
          <cell r="G2454" t="str">
            <v>2521Z</v>
          </cell>
          <cell r="H2454">
            <v>0</v>
          </cell>
          <cell r="I2454">
            <v>0</v>
          </cell>
          <cell r="J2454">
            <v>0</v>
          </cell>
          <cell r="K2454">
            <v>0</v>
          </cell>
          <cell r="L2454">
            <v>0</v>
          </cell>
          <cell r="M2454">
            <v>0</v>
          </cell>
          <cell r="N2454">
            <v>0</v>
          </cell>
          <cell r="O2454">
            <v>0</v>
          </cell>
          <cell r="P2454">
            <v>0</v>
          </cell>
          <cell r="Q2454">
            <v>0</v>
          </cell>
          <cell r="R2454">
            <v>0</v>
          </cell>
          <cell r="T2454">
            <v>3.9200945584291529</v>
          </cell>
        </row>
        <row r="2455">
          <cell r="A2455" t="str">
            <v>711920520</v>
          </cell>
          <cell r="B2455" t="str">
            <v>R02</v>
          </cell>
          <cell r="C2455">
            <v>151</v>
          </cell>
          <cell r="D2455" t="str">
            <v>CARMEUSE FRANCE</v>
          </cell>
          <cell r="F2455">
            <v>4</v>
          </cell>
          <cell r="G2455" t="str">
            <v>0891Z</v>
          </cell>
          <cell r="H2455">
            <v>0</v>
          </cell>
          <cell r="I2455">
            <v>0</v>
          </cell>
          <cell r="J2455">
            <v>0</v>
          </cell>
          <cell r="K2455">
            <v>0</v>
          </cell>
          <cell r="L2455">
            <v>0</v>
          </cell>
          <cell r="M2455">
            <v>0</v>
          </cell>
          <cell r="N2455">
            <v>0</v>
          </cell>
          <cell r="O2455">
            <v>0</v>
          </cell>
          <cell r="P2455">
            <v>0</v>
          </cell>
          <cell r="Q2455">
            <v>0</v>
          </cell>
          <cell r="R2455">
            <v>0</v>
          </cell>
          <cell r="T2455">
            <v>4.0703753182455022</v>
          </cell>
        </row>
        <row r="2456">
          <cell r="A2456" t="str">
            <v>712039767</v>
          </cell>
          <cell r="B2456" t="str">
            <v>R18</v>
          </cell>
          <cell r="C2456">
            <v>30</v>
          </cell>
          <cell r="D2456" t="str">
            <v>OILGEAR TOWLER SAS</v>
          </cell>
          <cell r="F2456">
            <v>11</v>
          </cell>
          <cell r="G2456" t="str">
            <v>2812Z</v>
          </cell>
          <cell r="H2456">
            <v>0</v>
          </cell>
          <cell r="I2456">
            <v>0</v>
          </cell>
          <cell r="J2456">
            <v>0</v>
          </cell>
          <cell r="K2456">
            <v>0</v>
          </cell>
          <cell r="L2456">
            <v>0</v>
          </cell>
          <cell r="M2456">
            <v>0</v>
          </cell>
          <cell r="N2456">
            <v>0</v>
          </cell>
          <cell r="O2456">
            <v>0</v>
          </cell>
          <cell r="P2456">
            <v>0</v>
          </cell>
          <cell r="Q2456">
            <v>1</v>
          </cell>
          <cell r="R2456">
            <v>1</v>
          </cell>
          <cell r="T2456">
            <v>1.0013367602386654</v>
          </cell>
        </row>
        <row r="2457">
          <cell r="A2457" t="str">
            <v>720800028</v>
          </cell>
          <cell r="B2457" t="str">
            <v>R24</v>
          </cell>
          <cell r="C2457">
            <v>16</v>
          </cell>
          <cell r="D2457" t="str">
            <v>FOURNIER METAUX</v>
          </cell>
          <cell r="F2457">
            <v>1</v>
          </cell>
          <cell r="G2457" t="str">
            <v>3832Z</v>
          </cell>
          <cell r="H2457">
            <v>0</v>
          </cell>
          <cell r="I2457">
            <v>0</v>
          </cell>
          <cell r="J2457">
            <v>0</v>
          </cell>
          <cell r="K2457">
            <v>0</v>
          </cell>
          <cell r="L2457">
            <v>0</v>
          </cell>
          <cell r="M2457">
            <v>0</v>
          </cell>
          <cell r="N2457">
            <v>0</v>
          </cell>
          <cell r="O2457">
            <v>0</v>
          </cell>
          <cell r="P2457">
            <v>0</v>
          </cell>
          <cell r="Q2457">
            <v>0</v>
          </cell>
          <cell r="R2457">
            <v>0</v>
          </cell>
          <cell r="T2457">
            <v>3.535233433146808</v>
          </cell>
        </row>
        <row r="2458">
          <cell r="A2458" t="str">
            <v>722014974</v>
          </cell>
          <cell r="B2458" t="str">
            <v>R27</v>
          </cell>
          <cell r="C2458">
            <v>73</v>
          </cell>
          <cell r="D2458" t="str">
            <v>PERIPHERIQUES ET MATERIELS DE CONTROLE</v>
          </cell>
          <cell r="F2458">
            <v>8</v>
          </cell>
          <cell r="G2458" t="str">
            <v>5829C</v>
          </cell>
          <cell r="H2458">
            <v>0</v>
          </cell>
          <cell r="I2458">
            <v>0</v>
          </cell>
          <cell r="J2458">
            <v>0</v>
          </cell>
          <cell r="K2458">
            <v>0</v>
          </cell>
          <cell r="L2458">
            <v>0</v>
          </cell>
          <cell r="M2458">
            <v>0</v>
          </cell>
          <cell r="N2458">
            <v>0</v>
          </cell>
          <cell r="O2458">
            <v>0</v>
          </cell>
          <cell r="P2458">
            <v>0</v>
          </cell>
          <cell r="Q2458">
            <v>0</v>
          </cell>
          <cell r="R2458">
            <v>0</v>
          </cell>
          <cell r="T2458">
            <v>1.0054693743293424</v>
          </cell>
        </row>
        <row r="2459">
          <cell r="A2459" t="str">
            <v>755800646</v>
          </cell>
          <cell r="B2459" t="str">
            <v>R27</v>
          </cell>
          <cell r="C2459">
            <v>752</v>
          </cell>
          <cell r="D2459" t="str">
            <v>BERGER-LEVRAULT</v>
          </cell>
          <cell r="F2459">
            <v>8</v>
          </cell>
          <cell r="G2459" t="str">
            <v>5829C</v>
          </cell>
          <cell r="H2459">
            <v>0</v>
          </cell>
          <cell r="I2459">
            <v>0</v>
          </cell>
          <cell r="J2459">
            <v>0</v>
          </cell>
          <cell r="K2459">
            <v>0</v>
          </cell>
          <cell r="L2459">
            <v>0</v>
          </cell>
          <cell r="M2459">
            <v>0</v>
          </cell>
          <cell r="N2459">
            <v>0</v>
          </cell>
          <cell r="O2459">
            <v>0</v>
          </cell>
          <cell r="P2459">
            <v>0</v>
          </cell>
          <cell r="Q2459">
            <v>0</v>
          </cell>
          <cell r="R2459">
            <v>0</v>
          </cell>
          <cell r="T2459">
            <v>1.0054693743293424</v>
          </cell>
        </row>
        <row r="2460">
          <cell r="A2460" t="str">
            <v>868800111</v>
          </cell>
          <cell r="B2460" t="str">
            <v>R12</v>
          </cell>
          <cell r="C2460">
            <v>96</v>
          </cell>
          <cell r="D2460" t="str">
            <v>ALLIO</v>
          </cell>
          <cell r="F2460">
            <v>1</v>
          </cell>
          <cell r="G2460" t="str">
            <v>2573B</v>
          </cell>
          <cell r="H2460">
            <v>0</v>
          </cell>
          <cell r="I2460">
            <v>0</v>
          </cell>
          <cell r="J2460">
            <v>0</v>
          </cell>
          <cell r="K2460">
            <v>0</v>
          </cell>
          <cell r="L2460">
            <v>0</v>
          </cell>
          <cell r="M2460">
            <v>0</v>
          </cell>
          <cell r="N2460">
            <v>0</v>
          </cell>
          <cell r="O2460">
            <v>0</v>
          </cell>
          <cell r="P2460">
            <v>0</v>
          </cell>
          <cell r="Q2460">
            <v>0</v>
          </cell>
          <cell r="R2460">
            <v>0</v>
          </cell>
          <cell r="T2460">
            <v>4.5131827746384685</v>
          </cell>
        </row>
        <row r="2461">
          <cell r="A2461" t="str">
            <v>512776980</v>
          </cell>
          <cell r="B2461" t="str">
            <v>R22</v>
          </cell>
          <cell r="C2461">
            <v>113</v>
          </cell>
          <cell r="D2461" t="str">
            <v>BIOMET SAS</v>
          </cell>
          <cell r="F2461">
            <v>8</v>
          </cell>
          <cell r="G2461" t="str">
            <v>3250A</v>
          </cell>
          <cell r="H2461">
            <v>0</v>
          </cell>
          <cell r="I2461">
            <v>0</v>
          </cell>
          <cell r="J2461">
            <v>0</v>
          </cell>
          <cell r="K2461">
            <v>0</v>
          </cell>
          <cell r="L2461">
            <v>0</v>
          </cell>
          <cell r="M2461">
            <v>0</v>
          </cell>
          <cell r="N2461">
            <v>0</v>
          </cell>
          <cell r="O2461">
            <v>0</v>
          </cell>
          <cell r="P2461">
            <v>0</v>
          </cell>
          <cell r="Q2461">
            <v>1</v>
          </cell>
          <cell r="R2461">
            <v>1</v>
          </cell>
          <cell r="T2461">
            <v>1.0267487764268326</v>
          </cell>
        </row>
        <row r="2462">
          <cell r="A2462" t="str">
            <v>421345489</v>
          </cell>
          <cell r="B2462" t="str">
            <v>R31</v>
          </cell>
          <cell r="C2462">
            <v>430</v>
          </cell>
          <cell r="D2462" t="str">
            <v>HSBC GLOBAL ASSET MANAGEMENT France</v>
          </cell>
          <cell r="F2462">
            <v>35</v>
          </cell>
          <cell r="G2462" t="str">
            <v>6630Z</v>
          </cell>
          <cell r="H2462">
            <v>0</v>
          </cell>
          <cell r="I2462">
            <v>0</v>
          </cell>
          <cell r="J2462">
            <v>0</v>
          </cell>
          <cell r="K2462">
            <v>0</v>
          </cell>
          <cell r="L2462">
            <v>0</v>
          </cell>
          <cell r="M2462">
            <v>0</v>
          </cell>
          <cell r="N2462">
            <v>0</v>
          </cell>
          <cell r="O2462">
            <v>2</v>
          </cell>
          <cell r="P2462">
            <v>0</v>
          </cell>
          <cell r="Q2462">
            <v>1</v>
          </cell>
          <cell r="R2462">
            <v>3</v>
          </cell>
          <cell r="T2462">
            <v>1.8143867149755128</v>
          </cell>
        </row>
        <row r="2463">
          <cell r="A2463" t="str">
            <v>517703369</v>
          </cell>
          <cell r="B2463" t="str">
            <v>R29</v>
          </cell>
          <cell r="C2463">
            <v>604</v>
          </cell>
          <cell r="D2463" t="str">
            <v>ATOS WORLDGRID</v>
          </cell>
          <cell r="F2463">
            <v>136</v>
          </cell>
          <cell r="G2463" t="str">
            <v>6311Z</v>
          </cell>
          <cell r="H2463">
            <v>0</v>
          </cell>
          <cell r="I2463">
            <v>0</v>
          </cell>
          <cell r="J2463">
            <v>0</v>
          </cell>
          <cell r="K2463">
            <v>0</v>
          </cell>
          <cell r="L2463">
            <v>0</v>
          </cell>
          <cell r="M2463">
            <v>0</v>
          </cell>
          <cell r="N2463">
            <v>0</v>
          </cell>
          <cell r="O2463">
            <v>0</v>
          </cell>
          <cell r="P2463">
            <v>0</v>
          </cell>
          <cell r="Q2463">
            <v>0</v>
          </cell>
          <cell r="R2463">
            <v>0</v>
          </cell>
          <cell r="T2463">
            <v>1.0275868551960279</v>
          </cell>
        </row>
        <row r="2464">
          <cell r="A2464" t="str">
            <v>063802466</v>
          </cell>
          <cell r="B2464" t="str">
            <v>R31</v>
          </cell>
          <cell r="C2464">
            <v>615</v>
          </cell>
          <cell r="D2464" t="str">
            <v>GE FACTOFRANCE</v>
          </cell>
          <cell r="F2464">
            <v>16</v>
          </cell>
          <cell r="G2464" t="str">
            <v>6419Z</v>
          </cell>
          <cell r="H2464">
            <v>0</v>
          </cell>
          <cell r="I2464">
            <v>0</v>
          </cell>
          <cell r="J2464">
            <v>0</v>
          </cell>
          <cell r="K2464">
            <v>0</v>
          </cell>
          <cell r="L2464">
            <v>0</v>
          </cell>
          <cell r="M2464">
            <v>0</v>
          </cell>
          <cell r="N2464">
            <v>0</v>
          </cell>
          <cell r="O2464">
            <v>0</v>
          </cell>
          <cell r="P2464">
            <v>0</v>
          </cell>
          <cell r="Q2464">
            <v>0</v>
          </cell>
          <cell r="R2464">
            <v>0</v>
          </cell>
          <cell r="T2464">
            <v>6.1439415759853535</v>
          </cell>
        </row>
        <row r="2465">
          <cell r="A2465" t="str">
            <v>068500982</v>
          </cell>
          <cell r="B2465" t="str">
            <v>R05</v>
          </cell>
          <cell r="C2465">
            <v>153</v>
          </cell>
          <cell r="D2465" t="str">
            <v>DEUX PONTS - NET PRINT</v>
          </cell>
          <cell r="F2465">
            <v>17</v>
          </cell>
          <cell r="G2465" t="str">
            <v>1812Z</v>
          </cell>
          <cell r="H2465">
            <v>3</v>
          </cell>
          <cell r="I2465">
            <v>0</v>
          </cell>
          <cell r="J2465">
            <v>0</v>
          </cell>
          <cell r="K2465">
            <v>0</v>
          </cell>
          <cell r="L2465">
            <v>0</v>
          </cell>
          <cell r="M2465">
            <v>0</v>
          </cell>
          <cell r="N2465">
            <v>0</v>
          </cell>
          <cell r="O2465">
            <v>0</v>
          </cell>
          <cell r="P2465">
            <v>0</v>
          </cell>
          <cell r="Q2465">
            <v>0</v>
          </cell>
          <cell r="R2465">
            <v>3</v>
          </cell>
          <cell r="T2465">
            <v>4.4187775933602209</v>
          </cell>
        </row>
        <row r="2466">
          <cell r="A2466" t="str">
            <v>071803795</v>
          </cell>
          <cell r="B2466" t="str">
            <v>R30</v>
          </cell>
          <cell r="C2466">
            <v>179</v>
          </cell>
          <cell r="D2466" t="str">
            <v>SOC DE VIRIS</v>
          </cell>
          <cell r="F2466">
            <v>7</v>
          </cell>
          <cell r="G2466" t="str">
            <v>7112B</v>
          </cell>
          <cell r="H2466">
            <v>0</v>
          </cell>
          <cell r="I2466">
            <v>0</v>
          </cell>
          <cell r="J2466">
            <v>0</v>
          </cell>
          <cell r="K2466">
            <v>0</v>
          </cell>
          <cell r="L2466">
            <v>0</v>
          </cell>
          <cell r="M2466">
            <v>0</v>
          </cell>
          <cell r="N2466">
            <v>0</v>
          </cell>
          <cell r="O2466">
            <v>0</v>
          </cell>
          <cell r="P2466">
            <v>0</v>
          </cell>
          <cell r="Q2466">
            <v>1</v>
          </cell>
          <cell r="R2466">
            <v>1</v>
          </cell>
          <cell r="T2466">
            <v>4.014734567583309</v>
          </cell>
        </row>
        <row r="2467">
          <cell r="A2467" t="str">
            <v>072502982</v>
          </cell>
          <cell r="B2467" t="str">
            <v>R17</v>
          </cell>
          <cell r="C2467">
            <v>16</v>
          </cell>
          <cell r="D2467" t="str">
            <v>ELECTRIC TOLERIE</v>
          </cell>
          <cell r="F2467">
            <v>2</v>
          </cell>
          <cell r="G2467" t="str">
            <v>2740Z</v>
          </cell>
          <cell r="H2467">
            <v>0</v>
          </cell>
          <cell r="I2467">
            <v>0</v>
          </cell>
          <cell r="J2467">
            <v>0</v>
          </cell>
          <cell r="K2467">
            <v>0</v>
          </cell>
          <cell r="L2467">
            <v>0</v>
          </cell>
          <cell r="M2467">
            <v>1</v>
          </cell>
          <cell r="N2467">
            <v>0</v>
          </cell>
          <cell r="O2467">
            <v>0</v>
          </cell>
          <cell r="P2467">
            <v>0</v>
          </cell>
          <cell r="Q2467">
            <v>0</v>
          </cell>
          <cell r="R2467">
            <v>1</v>
          </cell>
          <cell r="T2467">
            <v>4.0065065886772828</v>
          </cell>
        </row>
        <row r="2468">
          <cell r="A2468" t="str">
            <v>301609269</v>
          </cell>
          <cell r="B2468" t="str">
            <v>R18</v>
          </cell>
          <cell r="C2468">
            <v>170</v>
          </cell>
          <cell r="D2468" t="str">
            <v>S.A.S.</v>
          </cell>
          <cell r="F2468">
            <v>5</v>
          </cell>
          <cell r="G2468" t="str">
            <v>2814Z</v>
          </cell>
          <cell r="H2468">
            <v>0</v>
          </cell>
          <cell r="I2468">
            <v>0</v>
          </cell>
          <cell r="J2468">
            <v>0</v>
          </cell>
          <cell r="K2468">
            <v>0</v>
          </cell>
          <cell r="L2468">
            <v>0</v>
          </cell>
          <cell r="M2468">
            <v>0</v>
          </cell>
          <cell r="N2468">
            <v>0</v>
          </cell>
          <cell r="O2468">
            <v>0</v>
          </cell>
          <cell r="P2468">
            <v>0</v>
          </cell>
          <cell r="Q2468">
            <v>0</v>
          </cell>
          <cell r="R2468">
            <v>0</v>
          </cell>
          <cell r="T2468">
            <v>3.9978155286146437</v>
          </cell>
        </row>
        <row r="2469">
          <cell r="A2469" t="str">
            <v>303954572</v>
          </cell>
          <cell r="B2469" t="str">
            <v>R12</v>
          </cell>
          <cell r="C2469">
            <v>19</v>
          </cell>
          <cell r="D2469" t="str">
            <v>PROTEXSUR</v>
          </cell>
          <cell r="F2469">
            <v>4</v>
          </cell>
          <cell r="G2469" t="str">
            <v>2561Z</v>
          </cell>
          <cell r="H2469">
            <v>0</v>
          </cell>
          <cell r="I2469">
            <v>0</v>
          </cell>
          <cell r="J2469">
            <v>0</v>
          </cell>
          <cell r="K2469">
            <v>0</v>
          </cell>
          <cell r="L2469">
            <v>0</v>
          </cell>
          <cell r="M2469">
            <v>0</v>
          </cell>
          <cell r="N2469">
            <v>0</v>
          </cell>
          <cell r="O2469">
            <v>0</v>
          </cell>
          <cell r="P2469">
            <v>0</v>
          </cell>
          <cell r="Q2469">
            <v>0</v>
          </cell>
          <cell r="R2469">
            <v>0</v>
          </cell>
          <cell r="T2469">
            <v>3.71961207319689</v>
          </cell>
        </row>
        <row r="2470">
          <cell r="A2470" t="str">
            <v>305025793</v>
          </cell>
          <cell r="B2470" t="str">
            <v>R30</v>
          </cell>
          <cell r="C2470">
            <v>4</v>
          </cell>
          <cell r="D2470" t="str">
            <v>PROMOTION L&amp;H</v>
          </cell>
          <cell r="F2470">
            <v>1</v>
          </cell>
          <cell r="G2470" t="str">
            <v>7311Z</v>
          </cell>
          <cell r="H2470">
            <v>0</v>
          </cell>
          <cell r="I2470">
            <v>0</v>
          </cell>
          <cell r="J2470">
            <v>0</v>
          </cell>
          <cell r="K2470">
            <v>0</v>
          </cell>
          <cell r="L2470">
            <v>0</v>
          </cell>
          <cell r="M2470">
            <v>0</v>
          </cell>
          <cell r="N2470">
            <v>0</v>
          </cell>
          <cell r="O2470">
            <v>0</v>
          </cell>
          <cell r="P2470">
            <v>0</v>
          </cell>
          <cell r="Q2470">
            <v>0</v>
          </cell>
          <cell r="R2470">
            <v>0</v>
          </cell>
          <cell r="T2470">
            <v>9.4734881506747257</v>
          </cell>
        </row>
        <row r="2471">
          <cell r="A2471" t="str">
            <v>308530260</v>
          </cell>
          <cell r="B2471" t="str">
            <v>R05</v>
          </cell>
          <cell r="C2471">
            <v>130</v>
          </cell>
          <cell r="D2471" t="str">
            <v>SITCO GROUPE</v>
          </cell>
          <cell r="F2471">
            <v>1</v>
          </cell>
          <cell r="G2471" t="str">
            <v>1721B</v>
          </cell>
          <cell r="H2471">
            <v>0</v>
          </cell>
          <cell r="I2471">
            <v>0</v>
          </cell>
          <cell r="J2471">
            <v>0</v>
          </cell>
          <cell r="K2471">
            <v>0</v>
          </cell>
          <cell r="L2471">
            <v>0</v>
          </cell>
          <cell r="M2471">
            <v>0</v>
          </cell>
          <cell r="N2471">
            <v>0</v>
          </cell>
          <cell r="O2471">
            <v>0</v>
          </cell>
          <cell r="P2471">
            <v>0</v>
          </cell>
          <cell r="Q2471">
            <v>0</v>
          </cell>
          <cell r="R2471">
            <v>0</v>
          </cell>
          <cell r="T2471">
            <v>3.6503051209852062</v>
          </cell>
        </row>
        <row r="2472">
          <cell r="A2472" t="str">
            <v>310072384</v>
          </cell>
          <cell r="B2472" t="str">
            <v>R29</v>
          </cell>
          <cell r="C2472">
            <v>7</v>
          </cell>
          <cell r="D2472" t="str">
            <v>P. BORDAS</v>
          </cell>
          <cell r="F2472">
            <v>2</v>
          </cell>
          <cell r="G2472" t="str">
            <v>6311Z</v>
          </cell>
          <cell r="H2472">
            <v>0</v>
          </cell>
          <cell r="I2472">
            <v>0</v>
          </cell>
          <cell r="J2472">
            <v>0</v>
          </cell>
          <cell r="K2472">
            <v>0</v>
          </cell>
          <cell r="L2472">
            <v>0</v>
          </cell>
          <cell r="M2472">
            <v>0</v>
          </cell>
          <cell r="N2472">
            <v>0</v>
          </cell>
          <cell r="O2472">
            <v>0</v>
          </cell>
          <cell r="P2472">
            <v>0</v>
          </cell>
          <cell r="Q2472">
            <v>0</v>
          </cell>
          <cell r="R2472">
            <v>0</v>
          </cell>
          <cell r="T2472">
            <v>3.9923190268716078</v>
          </cell>
        </row>
        <row r="2473">
          <cell r="A2473" t="str">
            <v>320291057</v>
          </cell>
          <cell r="B2473" t="str">
            <v>R12</v>
          </cell>
          <cell r="C2473">
            <v>70</v>
          </cell>
          <cell r="D2473" t="str">
            <v>VIE ET VERANDA</v>
          </cell>
          <cell r="F2473">
            <v>1</v>
          </cell>
          <cell r="G2473" t="str">
            <v>2511Z</v>
          </cell>
          <cell r="H2473">
            <v>0</v>
          </cell>
          <cell r="I2473">
            <v>0</v>
          </cell>
          <cell r="J2473">
            <v>0</v>
          </cell>
          <cell r="K2473">
            <v>0</v>
          </cell>
          <cell r="L2473">
            <v>0</v>
          </cell>
          <cell r="M2473">
            <v>0</v>
          </cell>
          <cell r="N2473">
            <v>0</v>
          </cell>
          <cell r="O2473">
            <v>0</v>
          </cell>
          <cell r="P2473">
            <v>0</v>
          </cell>
          <cell r="Q2473">
            <v>0</v>
          </cell>
          <cell r="R2473">
            <v>0</v>
          </cell>
          <cell r="T2473">
            <v>3.9200945584291529</v>
          </cell>
        </row>
        <row r="2474">
          <cell r="A2474" t="str">
            <v>320880131</v>
          </cell>
          <cell r="B2474" t="str">
            <v>R07</v>
          </cell>
          <cell r="C2474">
            <v>104</v>
          </cell>
          <cell r="D2474" t="str">
            <v>VITIVISTA</v>
          </cell>
          <cell r="F2474">
            <v>6</v>
          </cell>
          <cell r="G2474" t="str">
            <v>2020Z</v>
          </cell>
          <cell r="H2474">
            <v>0</v>
          </cell>
          <cell r="I2474">
            <v>0</v>
          </cell>
          <cell r="J2474">
            <v>0</v>
          </cell>
          <cell r="K2474">
            <v>0</v>
          </cell>
          <cell r="L2474">
            <v>0</v>
          </cell>
          <cell r="M2474">
            <v>0</v>
          </cell>
          <cell r="N2474">
            <v>0</v>
          </cell>
          <cell r="O2474">
            <v>0</v>
          </cell>
          <cell r="P2474">
            <v>0</v>
          </cell>
          <cell r="Q2474">
            <v>0</v>
          </cell>
          <cell r="R2474">
            <v>0</v>
          </cell>
          <cell r="T2474">
            <v>4.0117673194044805</v>
          </cell>
        </row>
        <row r="2475">
          <cell r="A2475" t="str">
            <v>321335754</v>
          </cell>
          <cell r="B2475" t="str">
            <v>R18</v>
          </cell>
          <cell r="C2475">
            <v>31</v>
          </cell>
          <cell r="D2475" t="str">
            <v>SOC FOREZ HYDRAULIQUE ET PNEUMATIQUE</v>
          </cell>
          <cell r="F2475">
            <v>1</v>
          </cell>
          <cell r="G2475" t="str">
            <v>2812Z</v>
          </cell>
          <cell r="H2475">
            <v>0</v>
          </cell>
          <cell r="I2475">
            <v>0</v>
          </cell>
          <cell r="J2475">
            <v>0</v>
          </cell>
          <cell r="K2475">
            <v>0</v>
          </cell>
          <cell r="L2475">
            <v>0</v>
          </cell>
          <cell r="M2475">
            <v>0</v>
          </cell>
          <cell r="N2475">
            <v>0</v>
          </cell>
          <cell r="O2475">
            <v>0</v>
          </cell>
          <cell r="P2475">
            <v>0</v>
          </cell>
          <cell r="Q2475">
            <v>0</v>
          </cell>
          <cell r="R2475">
            <v>0</v>
          </cell>
          <cell r="T2475">
            <v>3.9915615629971843</v>
          </cell>
        </row>
        <row r="2476">
          <cell r="A2476" t="str">
            <v>321782781</v>
          </cell>
          <cell r="B2476" t="str">
            <v>R30</v>
          </cell>
          <cell r="C2476">
            <v>69</v>
          </cell>
          <cell r="D2476" t="str">
            <v>INGENIERIE PHILIPPE HENNEGRAVE</v>
          </cell>
          <cell r="F2476">
            <v>4</v>
          </cell>
          <cell r="G2476" t="str">
            <v>7112B</v>
          </cell>
          <cell r="H2476">
            <v>0</v>
          </cell>
          <cell r="I2476">
            <v>0</v>
          </cell>
          <cell r="J2476">
            <v>0</v>
          </cell>
          <cell r="K2476">
            <v>0</v>
          </cell>
          <cell r="L2476">
            <v>0</v>
          </cell>
          <cell r="M2476">
            <v>0</v>
          </cell>
          <cell r="N2476">
            <v>0</v>
          </cell>
          <cell r="O2476">
            <v>0</v>
          </cell>
          <cell r="P2476">
            <v>0</v>
          </cell>
          <cell r="Q2476">
            <v>0</v>
          </cell>
          <cell r="R2476">
            <v>0</v>
          </cell>
          <cell r="T2476">
            <v>9.5060574100746926</v>
          </cell>
        </row>
        <row r="2477">
          <cell r="A2477" t="str">
            <v>322045667</v>
          </cell>
          <cell r="B2477" t="str">
            <v>R13</v>
          </cell>
          <cell r="C2477">
            <v>36</v>
          </cell>
          <cell r="D2477" t="str">
            <v>STRONG EUROPE CINE AZUR TELEVISION CAT</v>
          </cell>
          <cell r="F2477">
            <v>6</v>
          </cell>
          <cell r="G2477" t="str">
            <v>2640Z</v>
          </cell>
          <cell r="H2477">
            <v>0</v>
          </cell>
          <cell r="I2477">
            <v>0</v>
          </cell>
          <cell r="J2477">
            <v>0</v>
          </cell>
          <cell r="K2477">
            <v>0</v>
          </cell>
          <cell r="L2477">
            <v>0</v>
          </cell>
          <cell r="M2477">
            <v>0</v>
          </cell>
          <cell r="N2477">
            <v>0</v>
          </cell>
          <cell r="O2477">
            <v>0</v>
          </cell>
          <cell r="P2477">
            <v>0</v>
          </cell>
          <cell r="Q2477">
            <v>0</v>
          </cell>
          <cell r="R2477">
            <v>0</v>
          </cell>
          <cell r="T2477">
            <v>3.9071962942644358</v>
          </cell>
        </row>
        <row r="2478">
          <cell r="A2478" t="str">
            <v>322993411</v>
          </cell>
          <cell r="B2478" t="str">
            <v>R12</v>
          </cell>
          <cell r="C2478">
            <v>173</v>
          </cell>
          <cell r="D2478" t="str">
            <v>SUD OUEST FABRICATION OUTIL PRECISION</v>
          </cell>
          <cell r="F2478">
            <v>12</v>
          </cell>
          <cell r="G2478" t="str">
            <v>2562B</v>
          </cell>
          <cell r="H2478">
            <v>0</v>
          </cell>
          <cell r="I2478">
            <v>0</v>
          </cell>
          <cell r="J2478">
            <v>0</v>
          </cell>
          <cell r="K2478">
            <v>0</v>
          </cell>
          <cell r="L2478">
            <v>0</v>
          </cell>
          <cell r="M2478">
            <v>0</v>
          </cell>
          <cell r="N2478">
            <v>0</v>
          </cell>
          <cell r="O2478">
            <v>0</v>
          </cell>
          <cell r="P2478">
            <v>0</v>
          </cell>
          <cell r="Q2478">
            <v>0</v>
          </cell>
          <cell r="R2478">
            <v>0</v>
          </cell>
          <cell r="T2478">
            <v>3.2482933495793302</v>
          </cell>
        </row>
        <row r="2479">
          <cell r="A2479" t="str">
            <v>323997270</v>
          </cell>
          <cell r="B2479" t="str">
            <v>R12</v>
          </cell>
          <cell r="C2479">
            <v>38</v>
          </cell>
          <cell r="D2479" t="str">
            <v>HAM FRANCE ANDREAS MAIER</v>
          </cell>
          <cell r="F2479">
            <v>7</v>
          </cell>
          <cell r="G2479" t="str">
            <v>2573B</v>
          </cell>
          <cell r="H2479">
            <v>0</v>
          </cell>
          <cell r="I2479">
            <v>0</v>
          </cell>
          <cell r="J2479">
            <v>0</v>
          </cell>
          <cell r="K2479">
            <v>0</v>
          </cell>
          <cell r="L2479">
            <v>0</v>
          </cell>
          <cell r="M2479">
            <v>0</v>
          </cell>
          <cell r="N2479">
            <v>0</v>
          </cell>
          <cell r="O2479">
            <v>0</v>
          </cell>
          <cell r="P2479">
            <v>0</v>
          </cell>
          <cell r="Q2479">
            <v>0</v>
          </cell>
          <cell r="R2479">
            <v>0</v>
          </cell>
          <cell r="T2479">
            <v>3.5324539927423513</v>
          </cell>
        </row>
        <row r="2480">
          <cell r="A2480" t="str">
            <v>326676681</v>
          </cell>
          <cell r="B2480" t="str">
            <v>R22</v>
          </cell>
          <cell r="C2480">
            <v>32</v>
          </cell>
          <cell r="D2480" t="str">
            <v>L S B LA SALLE BLANCHE</v>
          </cell>
          <cell r="F2480">
            <v>1</v>
          </cell>
          <cell r="G2480" t="str">
            <v>3101Z</v>
          </cell>
          <cell r="H2480">
            <v>0</v>
          </cell>
          <cell r="I2480">
            <v>0</v>
          </cell>
          <cell r="J2480">
            <v>0</v>
          </cell>
          <cell r="K2480">
            <v>0</v>
          </cell>
          <cell r="L2480">
            <v>0</v>
          </cell>
          <cell r="M2480">
            <v>0</v>
          </cell>
          <cell r="N2480">
            <v>0</v>
          </cell>
          <cell r="O2480">
            <v>0</v>
          </cell>
          <cell r="P2480">
            <v>0</v>
          </cell>
          <cell r="Q2480">
            <v>0</v>
          </cell>
          <cell r="R2480">
            <v>0</v>
          </cell>
          <cell r="T2480">
            <v>3.9828802565331247</v>
          </cell>
        </row>
        <row r="2481">
          <cell r="A2481" t="str">
            <v>328723747</v>
          </cell>
          <cell r="B2481" t="str">
            <v>R09</v>
          </cell>
          <cell r="C2481">
            <v>16</v>
          </cell>
          <cell r="D2481" t="str">
            <v>ALUPLAST</v>
          </cell>
          <cell r="F2481">
            <v>1</v>
          </cell>
          <cell r="G2481" t="str">
            <v>2229A</v>
          </cell>
          <cell r="H2481">
            <v>0</v>
          </cell>
          <cell r="I2481">
            <v>0</v>
          </cell>
          <cell r="J2481">
            <v>0</v>
          </cell>
          <cell r="K2481">
            <v>0</v>
          </cell>
          <cell r="L2481">
            <v>0</v>
          </cell>
          <cell r="M2481">
            <v>0</v>
          </cell>
          <cell r="N2481">
            <v>0</v>
          </cell>
          <cell r="O2481">
            <v>0</v>
          </cell>
          <cell r="P2481">
            <v>0</v>
          </cell>
          <cell r="Q2481">
            <v>0</v>
          </cell>
          <cell r="R2481">
            <v>0</v>
          </cell>
          <cell r="T2481">
            <v>4.0178517838224757</v>
          </cell>
        </row>
        <row r="2482">
          <cell r="A2482" t="str">
            <v>329545008</v>
          </cell>
          <cell r="B2482" t="str">
            <v>R17</v>
          </cell>
          <cell r="C2482">
            <v>327</v>
          </cell>
          <cell r="D2482" t="str">
            <v>THERMOR PACIFIC</v>
          </cell>
          <cell r="F2482">
            <v>8</v>
          </cell>
          <cell r="G2482" t="str">
            <v>27</v>
          </cell>
          <cell r="H2482">
            <v>0</v>
          </cell>
          <cell r="I2482">
            <v>0</v>
          </cell>
          <cell r="J2482">
            <v>0</v>
          </cell>
          <cell r="K2482">
            <v>0</v>
          </cell>
          <cell r="L2482">
            <v>0</v>
          </cell>
          <cell r="M2482">
            <v>2</v>
          </cell>
          <cell r="N2482">
            <v>0</v>
          </cell>
          <cell r="O2482">
            <v>0</v>
          </cell>
          <cell r="P2482">
            <v>0</v>
          </cell>
          <cell r="Q2482">
            <v>0</v>
          </cell>
          <cell r="R2482">
            <v>2</v>
          </cell>
          <cell r="T2482">
            <v>3.9449010722878439</v>
          </cell>
        </row>
        <row r="2483">
          <cell r="A2483" t="str">
            <v>332333673</v>
          </cell>
          <cell r="B2483" t="str">
            <v>R29</v>
          </cell>
          <cell r="C2483">
            <v>70</v>
          </cell>
          <cell r="D2483" t="str">
            <v>STRATHOM</v>
          </cell>
          <cell r="F2483">
            <v>23</v>
          </cell>
          <cell r="G2483" t="str">
            <v>6202A</v>
          </cell>
          <cell r="H2483">
            <v>6</v>
          </cell>
          <cell r="I2483">
            <v>0</v>
          </cell>
          <cell r="J2483">
            <v>0</v>
          </cell>
          <cell r="K2483">
            <v>0</v>
          </cell>
          <cell r="L2483">
            <v>0</v>
          </cell>
          <cell r="M2483">
            <v>0</v>
          </cell>
          <cell r="N2483">
            <v>0</v>
          </cell>
          <cell r="O2483">
            <v>0</v>
          </cell>
          <cell r="P2483">
            <v>0</v>
          </cell>
          <cell r="Q2483">
            <v>0</v>
          </cell>
          <cell r="R2483">
            <v>6</v>
          </cell>
          <cell r="T2483">
            <v>4.0122431501198488</v>
          </cell>
        </row>
        <row r="2484">
          <cell r="A2484" t="str">
            <v>339895872</v>
          </cell>
          <cell r="B2484" t="str">
            <v>R12</v>
          </cell>
          <cell r="C2484">
            <v>12</v>
          </cell>
          <cell r="D2484" t="str">
            <v>CREATE OUTILLAGE</v>
          </cell>
          <cell r="F2484">
            <v>2</v>
          </cell>
          <cell r="G2484" t="str">
            <v>2562B</v>
          </cell>
          <cell r="H2484">
            <v>0</v>
          </cell>
          <cell r="I2484">
            <v>0</v>
          </cell>
          <cell r="J2484">
            <v>0</v>
          </cell>
          <cell r="K2484">
            <v>0</v>
          </cell>
          <cell r="L2484">
            <v>0</v>
          </cell>
          <cell r="M2484">
            <v>0</v>
          </cell>
          <cell r="N2484">
            <v>0</v>
          </cell>
          <cell r="O2484">
            <v>0</v>
          </cell>
          <cell r="P2484">
            <v>0</v>
          </cell>
          <cell r="Q2484">
            <v>0</v>
          </cell>
          <cell r="R2484">
            <v>0</v>
          </cell>
          <cell r="T2484">
            <v>3.8517447448444</v>
          </cell>
        </row>
        <row r="2485">
          <cell r="A2485" t="str">
            <v>341948982</v>
          </cell>
          <cell r="B2485" t="str">
            <v>R30</v>
          </cell>
          <cell r="C2485">
            <v>10</v>
          </cell>
          <cell r="D2485" t="str">
            <v>ARGOS</v>
          </cell>
          <cell r="F2485">
            <v>2</v>
          </cell>
          <cell r="G2485" t="str">
            <v>7112B</v>
          </cell>
          <cell r="H2485">
            <v>0</v>
          </cell>
          <cell r="I2485">
            <v>0</v>
          </cell>
          <cell r="J2485">
            <v>0</v>
          </cell>
          <cell r="K2485">
            <v>0</v>
          </cell>
          <cell r="L2485">
            <v>0</v>
          </cell>
          <cell r="M2485">
            <v>0</v>
          </cell>
          <cell r="N2485">
            <v>0</v>
          </cell>
          <cell r="O2485">
            <v>0</v>
          </cell>
          <cell r="P2485">
            <v>0</v>
          </cell>
          <cell r="Q2485">
            <v>0</v>
          </cell>
          <cell r="R2485">
            <v>0</v>
          </cell>
          <cell r="T2485">
            <v>3.9845208828955516</v>
          </cell>
        </row>
        <row r="2486">
          <cell r="A2486" t="str">
            <v>342683000</v>
          </cell>
          <cell r="B2486" t="str">
            <v>R07</v>
          </cell>
          <cell r="C2486">
            <v>27</v>
          </cell>
          <cell r="D2486" t="str">
            <v>ELPECE</v>
          </cell>
          <cell r="F2486">
            <v>4</v>
          </cell>
          <cell r="G2486" t="str">
            <v>2042Z</v>
          </cell>
          <cell r="H2486">
            <v>0</v>
          </cell>
          <cell r="I2486">
            <v>0</v>
          </cell>
          <cell r="J2486">
            <v>0</v>
          </cell>
          <cell r="K2486">
            <v>0</v>
          </cell>
          <cell r="L2486">
            <v>0</v>
          </cell>
          <cell r="M2486">
            <v>0</v>
          </cell>
          <cell r="N2486">
            <v>0</v>
          </cell>
          <cell r="O2486">
            <v>0</v>
          </cell>
          <cell r="P2486">
            <v>0</v>
          </cell>
          <cell r="Q2486">
            <v>0</v>
          </cell>
          <cell r="R2486">
            <v>0</v>
          </cell>
          <cell r="T2486">
            <v>9.5015122174990108</v>
          </cell>
        </row>
        <row r="2487">
          <cell r="A2487" t="str">
            <v>343922704</v>
          </cell>
          <cell r="B2487" t="str">
            <v>R03</v>
          </cell>
          <cell r="C2487">
            <v>416</v>
          </cell>
          <cell r="D2487" t="str">
            <v>BISCUITS POULT</v>
          </cell>
          <cell r="F2487">
            <v>5</v>
          </cell>
          <cell r="G2487" t="str">
            <v>1072Z</v>
          </cell>
          <cell r="H2487">
            <v>0</v>
          </cell>
          <cell r="I2487">
            <v>0</v>
          </cell>
          <cell r="J2487">
            <v>0</v>
          </cell>
          <cell r="K2487">
            <v>0</v>
          </cell>
          <cell r="L2487">
            <v>0</v>
          </cell>
          <cell r="M2487">
            <v>0</v>
          </cell>
          <cell r="N2487">
            <v>0</v>
          </cell>
          <cell r="O2487">
            <v>0</v>
          </cell>
          <cell r="P2487">
            <v>0</v>
          </cell>
          <cell r="Q2487">
            <v>0</v>
          </cell>
          <cell r="R2487">
            <v>0</v>
          </cell>
          <cell r="T2487">
            <v>3.8884291771884945</v>
          </cell>
        </row>
        <row r="2488">
          <cell r="A2488" t="str">
            <v>343940292</v>
          </cell>
          <cell r="B2488" t="str">
            <v>R32</v>
          </cell>
          <cell r="C2488">
            <v>5</v>
          </cell>
          <cell r="D2488" t="str">
            <v>BIOMETRICS FRANCE</v>
          </cell>
          <cell r="F2488">
            <v>2</v>
          </cell>
          <cell r="G2488" t="str">
            <v>803</v>
          </cell>
          <cell r="H2488">
            <v>0</v>
          </cell>
          <cell r="I2488">
            <v>0</v>
          </cell>
          <cell r="J2488">
            <v>0</v>
          </cell>
          <cell r="K2488">
            <v>0</v>
          </cell>
          <cell r="L2488">
            <v>0</v>
          </cell>
          <cell r="M2488">
            <v>0</v>
          </cell>
          <cell r="N2488">
            <v>0</v>
          </cell>
          <cell r="O2488">
            <v>0</v>
          </cell>
          <cell r="P2488">
            <v>0</v>
          </cell>
          <cell r="Q2488">
            <v>0</v>
          </cell>
          <cell r="R2488">
            <v>0</v>
          </cell>
          <cell r="T2488">
            <v>3.9360904904051113</v>
          </cell>
        </row>
        <row r="2489">
          <cell r="A2489" t="str">
            <v>345179485</v>
          </cell>
          <cell r="B2489" t="str">
            <v>R07</v>
          </cell>
          <cell r="C2489">
            <v>31</v>
          </cell>
          <cell r="D2489" t="str">
            <v>CHIMIREC-PPM</v>
          </cell>
          <cell r="F2489">
            <v>1</v>
          </cell>
          <cell r="G2489" t="str">
            <v>2014Z</v>
          </cell>
          <cell r="H2489">
            <v>0</v>
          </cell>
          <cell r="I2489">
            <v>0</v>
          </cell>
          <cell r="J2489">
            <v>0</v>
          </cell>
          <cell r="K2489">
            <v>0</v>
          </cell>
          <cell r="L2489">
            <v>0</v>
          </cell>
          <cell r="M2489">
            <v>0</v>
          </cell>
          <cell r="N2489">
            <v>0</v>
          </cell>
          <cell r="O2489">
            <v>0</v>
          </cell>
          <cell r="P2489">
            <v>0</v>
          </cell>
          <cell r="Q2489">
            <v>0</v>
          </cell>
          <cell r="R2489">
            <v>0</v>
          </cell>
          <cell r="T2489">
            <v>3.9942959547016179</v>
          </cell>
        </row>
        <row r="2490">
          <cell r="A2490" t="str">
            <v>345370019</v>
          </cell>
          <cell r="B2490" t="str">
            <v>R30</v>
          </cell>
          <cell r="C2490">
            <v>80</v>
          </cell>
          <cell r="D2490" t="str">
            <v>FACTSET JCF</v>
          </cell>
          <cell r="F2490">
            <v>8</v>
          </cell>
          <cell r="G2490" t="str">
            <v>7022Z</v>
          </cell>
          <cell r="H2490">
            <v>0</v>
          </cell>
          <cell r="I2490">
            <v>0</v>
          </cell>
          <cell r="J2490">
            <v>0</v>
          </cell>
          <cell r="K2490">
            <v>0</v>
          </cell>
          <cell r="L2490">
            <v>0</v>
          </cell>
          <cell r="M2490">
            <v>0</v>
          </cell>
          <cell r="N2490">
            <v>0</v>
          </cell>
          <cell r="O2490">
            <v>0</v>
          </cell>
          <cell r="P2490">
            <v>0</v>
          </cell>
          <cell r="Q2490">
            <v>0</v>
          </cell>
          <cell r="R2490">
            <v>0</v>
          </cell>
          <cell r="T2490">
            <v>3.9899804899400162</v>
          </cell>
        </row>
        <row r="2491">
          <cell r="A2491" t="str">
            <v>348112541</v>
          </cell>
          <cell r="B2491" t="str">
            <v>R32</v>
          </cell>
          <cell r="C2491">
            <v>331</v>
          </cell>
          <cell r="D2491" t="str">
            <v>GIE GENERALE DE SANTE HOSPITALISATION</v>
          </cell>
          <cell r="F2491">
            <v>4</v>
          </cell>
          <cell r="G2491" t="str">
            <v>8610Z</v>
          </cell>
          <cell r="H2491">
            <v>0</v>
          </cell>
          <cell r="I2491">
            <v>0</v>
          </cell>
          <cell r="J2491">
            <v>0</v>
          </cell>
          <cell r="K2491">
            <v>0</v>
          </cell>
          <cell r="L2491">
            <v>0</v>
          </cell>
          <cell r="M2491">
            <v>1</v>
          </cell>
          <cell r="N2491">
            <v>0</v>
          </cell>
          <cell r="O2491">
            <v>0</v>
          </cell>
          <cell r="P2491">
            <v>0</v>
          </cell>
          <cell r="Q2491">
            <v>0</v>
          </cell>
          <cell r="R2491">
            <v>1</v>
          </cell>
          <cell r="T2491">
            <v>4.0041186661978205</v>
          </cell>
        </row>
        <row r="2492">
          <cell r="A2492" t="str">
            <v>349082230</v>
          </cell>
          <cell r="B2492" t="str">
            <v>R12</v>
          </cell>
          <cell r="C2492">
            <v>13</v>
          </cell>
          <cell r="D2492" t="str">
            <v>EUROMOULE</v>
          </cell>
          <cell r="F2492">
            <v>1</v>
          </cell>
          <cell r="G2492" t="str">
            <v>2562B</v>
          </cell>
          <cell r="H2492">
            <v>0</v>
          </cell>
          <cell r="I2492">
            <v>0</v>
          </cell>
          <cell r="J2492">
            <v>0</v>
          </cell>
          <cell r="K2492">
            <v>0</v>
          </cell>
          <cell r="L2492">
            <v>0</v>
          </cell>
          <cell r="M2492">
            <v>0</v>
          </cell>
          <cell r="N2492">
            <v>0</v>
          </cell>
          <cell r="O2492">
            <v>0</v>
          </cell>
          <cell r="P2492">
            <v>0</v>
          </cell>
          <cell r="Q2492">
            <v>0</v>
          </cell>
          <cell r="R2492">
            <v>0</v>
          </cell>
          <cell r="T2492">
            <v>3.9200945584291529</v>
          </cell>
        </row>
        <row r="2493">
          <cell r="A2493" t="str">
            <v>349297903</v>
          </cell>
          <cell r="B2493" t="str">
            <v>R31</v>
          </cell>
          <cell r="C2493">
            <v>31</v>
          </cell>
          <cell r="D2493" t="str">
            <v>FINBER SA</v>
          </cell>
          <cell r="F2493">
            <v>15</v>
          </cell>
          <cell r="G2493" t="str">
            <v>6420Z</v>
          </cell>
          <cell r="H2493">
            <v>0</v>
          </cell>
          <cell r="I2493">
            <v>0</v>
          </cell>
          <cell r="J2493">
            <v>0</v>
          </cell>
          <cell r="K2493">
            <v>0</v>
          </cell>
          <cell r="L2493">
            <v>0</v>
          </cell>
          <cell r="M2493">
            <v>0</v>
          </cell>
          <cell r="N2493">
            <v>0</v>
          </cell>
          <cell r="O2493">
            <v>0</v>
          </cell>
          <cell r="P2493">
            <v>0</v>
          </cell>
          <cell r="Q2493">
            <v>0</v>
          </cell>
          <cell r="R2493">
            <v>0</v>
          </cell>
          <cell r="T2493">
            <v>5.9648728640441018</v>
          </cell>
        </row>
        <row r="2494">
          <cell r="A2494" t="str">
            <v>351240247</v>
          </cell>
          <cell r="B2494" t="str">
            <v>R30</v>
          </cell>
          <cell r="C2494">
            <v>4</v>
          </cell>
          <cell r="D2494" t="str">
            <v>SODISAPF</v>
          </cell>
          <cell r="F2494">
            <v>1</v>
          </cell>
          <cell r="G2494" t="str">
            <v>7219Z</v>
          </cell>
          <cell r="H2494">
            <v>0</v>
          </cell>
          <cell r="I2494">
            <v>0</v>
          </cell>
          <cell r="J2494">
            <v>0</v>
          </cell>
          <cell r="K2494">
            <v>0</v>
          </cell>
          <cell r="L2494">
            <v>0</v>
          </cell>
          <cell r="M2494">
            <v>0</v>
          </cell>
          <cell r="N2494">
            <v>0</v>
          </cell>
          <cell r="O2494">
            <v>0</v>
          </cell>
          <cell r="P2494">
            <v>0</v>
          </cell>
          <cell r="Q2494">
            <v>0</v>
          </cell>
          <cell r="R2494">
            <v>0</v>
          </cell>
          <cell r="T2494">
            <v>9.4734881506747257</v>
          </cell>
        </row>
        <row r="2495">
          <cell r="A2495" t="str">
            <v>351266820</v>
          </cell>
          <cell r="B2495" t="str">
            <v>R12</v>
          </cell>
          <cell r="C2495">
            <v>404</v>
          </cell>
          <cell r="D2495" t="str">
            <v>SOC FINANCIERE DES ATELIERS DES JANVES</v>
          </cell>
          <cell r="F2495">
            <v>2</v>
          </cell>
          <cell r="G2495" t="str">
            <v>2550A</v>
          </cell>
          <cell r="H2495">
            <v>0</v>
          </cell>
          <cell r="I2495">
            <v>0</v>
          </cell>
          <cell r="J2495">
            <v>0</v>
          </cell>
          <cell r="K2495">
            <v>0</v>
          </cell>
          <cell r="L2495">
            <v>0</v>
          </cell>
          <cell r="M2495">
            <v>1</v>
          </cell>
          <cell r="N2495">
            <v>0</v>
          </cell>
          <cell r="O2495">
            <v>0</v>
          </cell>
          <cell r="P2495">
            <v>0</v>
          </cell>
          <cell r="Q2495">
            <v>0</v>
          </cell>
          <cell r="R2495">
            <v>1</v>
          </cell>
          <cell r="T2495">
            <v>3.8517447448444</v>
          </cell>
        </row>
        <row r="2496">
          <cell r="A2496" t="str">
            <v>351550140</v>
          </cell>
          <cell r="B2496" t="str">
            <v>R27</v>
          </cell>
          <cell r="C2496">
            <v>12</v>
          </cell>
          <cell r="D2496" t="str">
            <v>CIE INFORM RECHERC CONSEIL ENVIR</v>
          </cell>
          <cell r="F2496">
            <v>3</v>
          </cell>
          <cell r="G2496" t="str">
            <v>5829C</v>
          </cell>
          <cell r="H2496">
            <v>0</v>
          </cell>
          <cell r="I2496">
            <v>0</v>
          </cell>
          <cell r="J2496">
            <v>0</v>
          </cell>
          <cell r="K2496">
            <v>0</v>
          </cell>
          <cell r="L2496">
            <v>0</v>
          </cell>
          <cell r="M2496">
            <v>0</v>
          </cell>
          <cell r="N2496">
            <v>0</v>
          </cell>
          <cell r="O2496">
            <v>0</v>
          </cell>
          <cell r="P2496">
            <v>0</v>
          </cell>
          <cell r="Q2496">
            <v>1</v>
          </cell>
          <cell r="R2496">
            <v>1</v>
          </cell>
          <cell r="T2496">
            <v>3.9692759182573232</v>
          </cell>
        </row>
        <row r="2497">
          <cell r="A2497" t="str">
            <v>352333082</v>
          </cell>
          <cell r="B2497" t="str">
            <v>R30</v>
          </cell>
          <cell r="C2497">
            <v>18</v>
          </cell>
          <cell r="D2497" t="str">
            <v>HARTING EURL</v>
          </cell>
          <cell r="F2497">
            <v>12</v>
          </cell>
          <cell r="G2497" t="str">
            <v>7112B</v>
          </cell>
          <cell r="H2497">
            <v>0</v>
          </cell>
          <cell r="I2497">
            <v>0</v>
          </cell>
          <cell r="J2497">
            <v>0</v>
          </cell>
          <cell r="K2497">
            <v>0</v>
          </cell>
          <cell r="L2497">
            <v>0</v>
          </cell>
          <cell r="M2497">
            <v>2</v>
          </cell>
          <cell r="N2497">
            <v>0</v>
          </cell>
          <cell r="O2497">
            <v>0</v>
          </cell>
          <cell r="P2497">
            <v>0</v>
          </cell>
          <cell r="Q2497">
            <v>0</v>
          </cell>
          <cell r="R2497">
            <v>2</v>
          </cell>
          <cell r="T2497">
            <v>3.95726755800872</v>
          </cell>
        </row>
        <row r="2498">
          <cell r="A2498" t="str">
            <v>352720791</v>
          </cell>
          <cell r="B2498" t="str">
            <v>R31</v>
          </cell>
          <cell r="C2498">
            <v>65</v>
          </cell>
          <cell r="D2498" t="str">
            <v>THEOREME</v>
          </cell>
          <cell r="F2498">
            <v>5</v>
          </cell>
          <cell r="G2498" t="str">
            <v>6622Z</v>
          </cell>
          <cell r="H2498">
            <v>0</v>
          </cell>
          <cell r="I2498">
            <v>0</v>
          </cell>
          <cell r="J2498">
            <v>0</v>
          </cell>
          <cell r="K2498">
            <v>0</v>
          </cell>
          <cell r="L2498">
            <v>0</v>
          </cell>
          <cell r="M2498">
            <v>0</v>
          </cell>
          <cell r="N2498">
            <v>0</v>
          </cell>
          <cell r="O2498">
            <v>0</v>
          </cell>
          <cell r="P2498">
            <v>0</v>
          </cell>
          <cell r="Q2498">
            <v>0</v>
          </cell>
          <cell r="R2498">
            <v>0</v>
          </cell>
          <cell r="T2498">
            <v>4.445616103113232</v>
          </cell>
        </row>
        <row r="2499">
          <cell r="A2499" t="str">
            <v>378801682</v>
          </cell>
          <cell r="B2499" t="str">
            <v>R24</v>
          </cell>
          <cell r="C2499">
            <v>200</v>
          </cell>
          <cell r="D2499" t="str">
            <v>TRIBORD</v>
          </cell>
          <cell r="F2499">
            <v>2</v>
          </cell>
          <cell r="G2499" t="str">
            <v>3811Z</v>
          </cell>
          <cell r="H2499">
            <v>0</v>
          </cell>
          <cell r="I2499">
            <v>0</v>
          </cell>
          <cell r="J2499">
            <v>0</v>
          </cell>
          <cell r="K2499">
            <v>0</v>
          </cell>
          <cell r="L2499">
            <v>0</v>
          </cell>
          <cell r="M2499">
            <v>0</v>
          </cell>
          <cell r="N2499">
            <v>0</v>
          </cell>
          <cell r="O2499">
            <v>0</v>
          </cell>
          <cell r="P2499">
            <v>0</v>
          </cell>
          <cell r="Q2499">
            <v>0</v>
          </cell>
          <cell r="R2499">
            <v>0</v>
          </cell>
          <cell r="T2499">
            <v>11.776634180796156</v>
          </cell>
        </row>
        <row r="2500">
          <cell r="A2500" t="str">
            <v>379167786</v>
          </cell>
          <cell r="B2500" t="str">
            <v>R27</v>
          </cell>
          <cell r="C2500">
            <v>11</v>
          </cell>
          <cell r="D2500" t="str">
            <v>AMETHYSTE</v>
          </cell>
          <cell r="F2500">
            <v>5</v>
          </cell>
          <cell r="G2500" t="str">
            <v>5829C</v>
          </cell>
          <cell r="H2500">
            <v>0</v>
          </cell>
          <cell r="I2500">
            <v>0</v>
          </cell>
          <cell r="J2500">
            <v>0</v>
          </cell>
          <cell r="K2500">
            <v>0</v>
          </cell>
          <cell r="L2500">
            <v>0</v>
          </cell>
          <cell r="M2500">
            <v>0</v>
          </cell>
          <cell r="N2500">
            <v>0</v>
          </cell>
          <cell r="O2500">
            <v>0</v>
          </cell>
          <cell r="P2500">
            <v>0</v>
          </cell>
          <cell r="Q2500">
            <v>0</v>
          </cell>
          <cell r="R2500">
            <v>0</v>
          </cell>
          <cell r="T2500">
            <v>3.9969197294220002</v>
          </cell>
        </row>
        <row r="2501">
          <cell r="A2501" t="str">
            <v>380155655</v>
          </cell>
          <cell r="B2501" t="str">
            <v>R22</v>
          </cell>
          <cell r="C2501">
            <v>3</v>
          </cell>
          <cell r="D2501" t="str">
            <v>PROMOVET SARL</v>
          </cell>
          <cell r="F2501">
            <v>1</v>
          </cell>
          <cell r="G2501" t="str">
            <v>3250A</v>
          </cell>
          <cell r="H2501">
            <v>0</v>
          </cell>
          <cell r="I2501">
            <v>0</v>
          </cell>
          <cell r="J2501">
            <v>0</v>
          </cell>
          <cell r="K2501">
            <v>0</v>
          </cell>
          <cell r="L2501">
            <v>0</v>
          </cell>
          <cell r="M2501">
            <v>0</v>
          </cell>
          <cell r="N2501">
            <v>0</v>
          </cell>
          <cell r="O2501">
            <v>0</v>
          </cell>
          <cell r="P2501">
            <v>0</v>
          </cell>
          <cell r="Q2501">
            <v>0</v>
          </cell>
          <cell r="R2501">
            <v>0</v>
          </cell>
          <cell r="T2501">
            <v>3.9828802565331247</v>
          </cell>
        </row>
        <row r="2502">
          <cell r="A2502" t="str">
            <v>382588275</v>
          </cell>
          <cell r="B2502" t="str">
            <v>R09</v>
          </cell>
          <cell r="C2502">
            <v>36</v>
          </cell>
          <cell r="D2502" t="str">
            <v>G.D.P.</v>
          </cell>
          <cell r="F2502">
            <v>6</v>
          </cell>
          <cell r="G2502" t="str">
            <v>2221Z</v>
          </cell>
          <cell r="H2502">
            <v>0</v>
          </cell>
          <cell r="I2502">
            <v>0</v>
          </cell>
          <cell r="J2502">
            <v>0</v>
          </cell>
          <cell r="K2502">
            <v>0</v>
          </cell>
          <cell r="L2502">
            <v>0</v>
          </cell>
          <cell r="M2502">
            <v>0</v>
          </cell>
          <cell r="N2502">
            <v>0</v>
          </cell>
          <cell r="O2502">
            <v>0</v>
          </cell>
          <cell r="P2502">
            <v>0</v>
          </cell>
          <cell r="Q2502">
            <v>0</v>
          </cell>
          <cell r="R2502">
            <v>0</v>
          </cell>
          <cell r="T2502">
            <v>3.7920315841871552</v>
          </cell>
        </row>
        <row r="2503">
          <cell r="A2503" t="str">
            <v>382780948</v>
          </cell>
          <cell r="B2503" t="str">
            <v>R20</v>
          </cell>
          <cell r="C2503">
            <v>7</v>
          </cell>
          <cell r="D2503" t="str">
            <v>ETABLISSEMENTS ROUSSEAU</v>
          </cell>
          <cell r="F2503">
            <v>2</v>
          </cell>
          <cell r="G2503" t="str">
            <v>3011Z</v>
          </cell>
          <cell r="H2503">
            <v>0</v>
          </cell>
          <cell r="I2503">
            <v>0</v>
          </cell>
          <cell r="J2503">
            <v>0</v>
          </cell>
          <cell r="K2503">
            <v>0</v>
          </cell>
          <cell r="L2503">
            <v>0</v>
          </cell>
          <cell r="M2503">
            <v>0</v>
          </cell>
          <cell r="N2503">
            <v>0</v>
          </cell>
          <cell r="O2503">
            <v>0</v>
          </cell>
          <cell r="P2503">
            <v>0</v>
          </cell>
          <cell r="Q2503">
            <v>0</v>
          </cell>
          <cell r="R2503">
            <v>0</v>
          </cell>
          <cell r="T2503">
            <v>3.9835861100580376</v>
          </cell>
        </row>
        <row r="2504">
          <cell r="A2504" t="str">
            <v>383039880</v>
          </cell>
          <cell r="B2504" t="str">
            <v>R19</v>
          </cell>
          <cell r="C2504">
            <v>75</v>
          </cell>
          <cell r="D2504" t="str">
            <v>FONT VENDOME</v>
          </cell>
          <cell r="F2504">
            <v>2</v>
          </cell>
          <cell r="G2504" t="str">
            <v>2910Z</v>
          </cell>
          <cell r="H2504">
            <v>0</v>
          </cell>
          <cell r="I2504">
            <v>0</v>
          </cell>
          <cell r="J2504">
            <v>0</v>
          </cell>
          <cell r="K2504">
            <v>0</v>
          </cell>
          <cell r="L2504">
            <v>0</v>
          </cell>
          <cell r="M2504">
            <v>1</v>
          </cell>
          <cell r="N2504">
            <v>0</v>
          </cell>
          <cell r="O2504">
            <v>0</v>
          </cell>
          <cell r="P2504">
            <v>0</v>
          </cell>
          <cell r="Q2504">
            <v>0</v>
          </cell>
          <cell r="R2504">
            <v>1</v>
          </cell>
          <cell r="T2504">
            <v>9.4060461282291481</v>
          </cell>
        </row>
        <row r="2505">
          <cell r="A2505" t="str">
            <v>383136223</v>
          </cell>
          <cell r="B2505" t="str">
            <v>R08</v>
          </cell>
          <cell r="C2505">
            <v>143</v>
          </cell>
          <cell r="D2505" t="str">
            <v>EUROPEENNE PHARMACOTECHNIE EUROPHARTEC</v>
          </cell>
          <cell r="F2505">
            <v>2</v>
          </cell>
          <cell r="G2505" t="str">
            <v>2120Z</v>
          </cell>
          <cell r="H2505">
            <v>0</v>
          </cell>
          <cell r="I2505">
            <v>0</v>
          </cell>
          <cell r="J2505">
            <v>0</v>
          </cell>
          <cell r="K2505">
            <v>0</v>
          </cell>
          <cell r="L2505">
            <v>0</v>
          </cell>
          <cell r="M2505">
            <v>0</v>
          </cell>
          <cell r="N2505">
            <v>0</v>
          </cell>
          <cell r="O2505">
            <v>0</v>
          </cell>
          <cell r="P2505">
            <v>0</v>
          </cell>
          <cell r="Q2505">
            <v>0</v>
          </cell>
          <cell r="R2505">
            <v>0</v>
          </cell>
          <cell r="T2505">
            <v>3.9864023620946885</v>
          </cell>
        </row>
        <row r="2506">
          <cell r="A2506" t="str">
            <v>383903390</v>
          </cell>
          <cell r="B2506" t="str">
            <v>R22</v>
          </cell>
          <cell r="C2506">
            <v>20</v>
          </cell>
          <cell r="D2506" t="str">
            <v>SOFRADEN INDUSTRIE</v>
          </cell>
          <cell r="F2506">
            <v>1</v>
          </cell>
          <cell r="G2506" t="str">
            <v>32</v>
          </cell>
          <cell r="H2506">
            <v>0</v>
          </cell>
          <cell r="I2506">
            <v>0</v>
          </cell>
          <cell r="J2506">
            <v>0</v>
          </cell>
          <cell r="K2506">
            <v>0</v>
          </cell>
          <cell r="L2506">
            <v>0</v>
          </cell>
          <cell r="M2506">
            <v>0</v>
          </cell>
          <cell r="N2506">
            <v>0</v>
          </cell>
          <cell r="O2506">
            <v>0</v>
          </cell>
          <cell r="P2506">
            <v>0</v>
          </cell>
          <cell r="Q2506">
            <v>0</v>
          </cell>
          <cell r="R2506">
            <v>0</v>
          </cell>
          <cell r="T2506">
            <v>3.9828802565331247</v>
          </cell>
        </row>
        <row r="2507">
          <cell r="A2507" t="str">
            <v>384589107</v>
          </cell>
          <cell r="B2507" t="str">
            <v>R25</v>
          </cell>
          <cell r="C2507">
            <v>26</v>
          </cell>
          <cell r="D2507" t="str">
            <v>DELTA ENTREPRISE</v>
          </cell>
          <cell r="F2507">
            <v>1</v>
          </cell>
          <cell r="G2507" t="str">
            <v>4120A</v>
          </cell>
          <cell r="H2507">
            <v>0</v>
          </cell>
          <cell r="I2507">
            <v>0</v>
          </cell>
          <cell r="J2507">
            <v>0</v>
          </cell>
          <cell r="K2507">
            <v>0</v>
          </cell>
          <cell r="L2507">
            <v>0</v>
          </cell>
          <cell r="M2507">
            <v>0</v>
          </cell>
          <cell r="N2507">
            <v>0</v>
          </cell>
          <cell r="O2507">
            <v>0</v>
          </cell>
          <cell r="P2507">
            <v>0</v>
          </cell>
          <cell r="Q2507">
            <v>0</v>
          </cell>
          <cell r="R2507">
            <v>0</v>
          </cell>
          <cell r="T2507">
            <v>3.9262756067535665</v>
          </cell>
        </row>
        <row r="2508">
          <cell r="A2508" t="str">
            <v>387701238</v>
          </cell>
          <cell r="B2508" t="str">
            <v>R27</v>
          </cell>
          <cell r="C2508">
            <v>3</v>
          </cell>
          <cell r="D2508" t="str">
            <v>SARL VEILTEC</v>
          </cell>
          <cell r="F2508">
            <v>1</v>
          </cell>
          <cell r="G2508" t="str">
            <v>5829C</v>
          </cell>
          <cell r="H2508">
            <v>0</v>
          </cell>
          <cell r="I2508">
            <v>0</v>
          </cell>
          <cell r="J2508">
            <v>0</v>
          </cell>
          <cell r="K2508">
            <v>0</v>
          </cell>
          <cell r="L2508">
            <v>0</v>
          </cell>
          <cell r="M2508">
            <v>0</v>
          </cell>
          <cell r="N2508">
            <v>0</v>
          </cell>
          <cell r="O2508">
            <v>0</v>
          </cell>
          <cell r="P2508">
            <v>0</v>
          </cell>
          <cell r="Q2508">
            <v>0</v>
          </cell>
          <cell r="R2508">
            <v>0</v>
          </cell>
          <cell r="T2508">
            <v>3.9949491088616034</v>
          </cell>
        </row>
        <row r="2509">
          <cell r="A2509" t="str">
            <v>387846611</v>
          </cell>
          <cell r="B2509" t="str">
            <v>R12</v>
          </cell>
          <cell r="C2509">
            <v>6</v>
          </cell>
          <cell r="D2509" t="str">
            <v>TECH SYSTEMES</v>
          </cell>
          <cell r="F2509">
            <v>2</v>
          </cell>
          <cell r="G2509" t="str">
            <v>2562B</v>
          </cell>
          <cell r="H2509">
            <v>0</v>
          </cell>
          <cell r="I2509">
            <v>0</v>
          </cell>
          <cell r="J2509">
            <v>0</v>
          </cell>
          <cell r="K2509">
            <v>0</v>
          </cell>
          <cell r="L2509">
            <v>0</v>
          </cell>
          <cell r="M2509">
            <v>0</v>
          </cell>
          <cell r="N2509">
            <v>0</v>
          </cell>
          <cell r="O2509">
            <v>0</v>
          </cell>
          <cell r="P2509">
            <v>0</v>
          </cell>
          <cell r="Q2509">
            <v>0</v>
          </cell>
          <cell r="R2509">
            <v>0</v>
          </cell>
          <cell r="T2509">
            <v>4.4319521409749729</v>
          </cell>
        </row>
        <row r="2510">
          <cell r="A2510" t="str">
            <v>388287906</v>
          </cell>
          <cell r="B2510" t="str">
            <v>R18</v>
          </cell>
          <cell r="C2510">
            <v>42</v>
          </cell>
          <cell r="D2510" t="str">
            <v>ERDEMIL</v>
          </cell>
          <cell r="F2510">
            <v>2</v>
          </cell>
          <cell r="G2510" t="str">
            <v>2812Z</v>
          </cell>
          <cell r="H2510">
            <v>0</v>
          </cell>
          <cell r="I2510">
            <v>0</v>
          </cell>
          <cell r="J2510">
            <v>0</v>
          </cell>
          <cell r="K2510">
            <v>0</v>
          </cell>
          <cell r="L2510">
            <v>0</v>
          </cell>
          <cell r="M2510">
            <v>0</v>
          </cell>
          <cell r="N2510">
            <v>0</v>
          </cell>
          <cell r="O2510">
            <v>0</v>
          </cell>
          <cell r="P2510">
            <v>0</v>
          </cell>
          <cell r="Q2510">
            <v>0</v>
          </cell>
          <cell r="R2510">
            <v>0</v>
          </cell>
          <cell r="T2510">
            <v>3.9931238970905309</v>
          </cell>
        </row>
        <row r="2511">
          <cell r="A2511" t="str">
            <v>388303919</v>
          </cell>
          <cell r="B2511" t="str">
            <v>R29</v>
          </cell>
          <cell r="C2511">
            <v>27</v>
          </cell>
          <cell r="D2511" t="str">
            <v>AXESS OMT - AXESS EDUCATION</v>
          </cell>
          <cell r="F2511">
            <v>5</v>
          </cell>
          <cell r="G2511" t="str">
            <v>6201Z</v>
          </cell>
          <cell r="H2511">
            <v>0</v>
          </cell>
          <cell r="I2511">
            <v>0</v>
          </cell>
          <cell r="J2511">
            <v>0</v>
          </cell>
          <cell r="K2511">
            <v>0</v>
          </cell>
          <cell r="L2511">
            <v>0</v>
          </cell>
          <cell r="M2511">
            <v>0</v>
          </cell>
          <cell r="N2511">
            <v>0</v>
          </cell>
          <cell r="O2511">
            <v>0</v>
          </cell>
          <cell r="P2511">
            <v>0</v>
          </cell>
          <cell r="Q2511">
            <v>0</v>
          </cell>
          <cell r="R2511">
            <v>0</v>
          </cell>
          <cell r="T2511">
            <v>3.9935505826430964</v>
          </cell>
        </row>
        <row r="2512">
          <cell r="A2512" t="str">
            <v>388818726</v>
          </cell>
          <cell r="B2512" t="str">
            <v>R03</v>
          </cell>
          <cell r="C2512">
            <v>3100</v>
          </cell>
          <cell r="D2512" t="str">
            <v>AOSTE SNC</v>
          </cell>
          <cell r="F2512">
            <v>8</v>
          </cell>
          <cell r="G2512" t="str">
            <v>1013A</v>
          </cell>
          <cell r="H2512">
            <v>0</v>
          </cell>
          <cell r="I2512">
            <v>0</v>
          </cell>
          <cell r="J2512">
            <v>0</v>
          </cell>
          <cell r="K2512">
            <v>0</v>
          </cell>
          <cell r="L2512">
            <v>0</v>
          </cell>
          <cell r="M2512">
            <v>2</v>
          </cell>
          <cell r="N2512">
            <v>0</v>
          </cell>
          <cell r="O2512">
            <v>0</v>
          </cell>
          <cell r="P2512">
            <v>0</v>
          </cell>
          <cell r="Q2512">
            <v>0</v>
          </cell>
          <cell r="R2512">
            <v>2</v>
          </cell>
          <cell r="T2512">
            <v>4.1976263804635305</v>
          </cell>
        </row>
        <row r="2513">
          <cell r="A2513" t="str">
            <v>389749045</v>
          </cell>
          <cell r="B2513" t="str">
            <v>R18</v>
          </cell>
          <cell r="C2513">
            <v>182</v>
          </cell>
          <cell r="D2513" t="str">
            <v>LAFON</v>
          </cell>
          <cell r="F2513">
            <v>42</v>
          </cell>
          <cell r="G2513" t="str">
            <v>2813Z</v>
          </cell>
          <cell r="H2513">
            <v>0</v>
          </cell>
          <cell r="I2513">
            <v>0</v>
          </cell>
          <cell r="J2513">
            <v>0</v>
          </cell>
          <cell r="K2513">
            <v>0</v>
          </cell>
          <cell r="L2513">
            <v>0</v>
          </cell>
          <cell r="M2513">
            <v>0</v>
          </cell>
          <cell r="N2513">
            <v>0</v>
          </cell>
          <cell r="O2513">
            <v>0</v>
          </cell>
          <cell r="P2513">
            <v>0</v>
          </cell>
          <cell r="Q2513">
            <v>2</v>
          </cell>
          <cell r="R2513">
            <v>2</v>
          </cell>
          <cell r="T2513">
            <v>4.0201811382323109</v>
          </cell>
        </row>
        <row r="2514">
          <cell r="A2514" t="str">
            <v>389886649</v>
          </cell>
          <cell r="B2514" t="str">
            <v>R14</v>
          </cell>
          <cell r="C2514">
            <v>31</v>
          </cell>
          <cell r="D2514" t="str">
            <v>GETRALINE</v>
          </cell>
          <cell r="F2514">
            <v>5</v>
          </cell>
          <cell r="G2514" t="str">
            <v>2630Z</v>
          </cell>
          <cell r="H2514">
            <v>0</v>
          </cell>
          <cell r="I2514">
            <v>0</v>
          </cell>
          <cell r="J2514">
            <v>0</v>
          </cell>
          <cell r="K2514">
            <v>0</v>
          </cell>
          <cell r="L2514">
            <v>0</v>
          </cell>
          <cell r="M2514">
            <v>0</v>
          </cell>
          <cell r="N2514">
            <v>0</v>
          </cell>
          <cell r="O2514">
            <v>0</v>
          </cell>
          <cell r="P2514">
            <v>0</v>
          </cell>
          <cell r="Q2514">
            <v>5</v>
          </cell>
          <cell r="R2514">
            <v>5</v>
          </cell>
          <cell r="T2514">
            <v>3.9930792126828227</v>
          </cell>
        </row>
        <row r="2515">
          <cell r="A2515" t="str">
            <v>390241974</v>
          </cell>
          <cell r="B2515" t="str">
            <v>R18</v>
          </cell>
          <cell r="C2515">
            <v>49</v>
          </cell>
          <cell r="D2515" t="str">
            <v>ABK MACHINERY</v>
          </cell>
          <cell r="F2515">
            <v>2</v>
          </cell>
          <cell r="G2515" t="str">
            <v>2895Z</v>
          </cell>
          <cell r="H2515">
            <v>0</v>
          </cell>
          <cell r="I2515">
            <v>0</v>
          </cell>
          <cell r="J2515">
            <v>0</v>
          </cell>
          <cell r="K2515">
            <v>0</v>
          </cell>
          <cell r="L2515">
            <v>0</v>
          </cell>
          <cell r="M2515">
            <v>0</v>
          </cell>
          <cell r="N2515">
            <v>0</v>
          </cell>
          <cell r="O2515">
            <v>0</v>
          </cell>
          <cell r="P2515">
            <v>0</v>
          </cell>
          <cell r="Q2515">
            <v>0</v>
          </cell>
          <cell r="R2515">
            <v>0</v>
          </cell>
          <cell r="T2515">
            <v>9.4874221915835175</v>
          </cell>
        </row>
        <row r="2516">
          <cell r="A2516" t="str">
            <v>391374519</v>
          </cell>
          <cell r="B2516" t="str">
            <v>R12</v>
          </cell>
          <cell r="C2516">
            <v>30</v>
          </cell>
          <cell r="D2516" t="str">
            <v>SEMA INDUSTRIES</v>
          </cell>
          <cell r="F2516">
            <v>4</v>
          </cell>
          <cell r="G2516" t="str">
            <v>2561Z</v>
          </cell>
          <cell r="H2516">
            <v>0</v>
          </cell>
          <cell r="I2516">
            <v>0</v>
          </cell>
          <cell r="J2516">
            <v>0</v>
          </cell>
          <cell r="K2516">
            <v>0</v>
          </cell>
          <cell r="L2516">
            <v>0</v>
          </cell>
          <cell r="M2516">
            <v>0</v>
          </cell>
          <cell r="N2516">
            <v>0</v>
          </cell>
          <cell r="O2516">
            <v>0</v>
          </cell>
          <cell r="P2516">
            <v>0</v>
          </cell>
          <cell r="Q2516">
            <v>0</v>
          </cell>
          <cell r="R2516">
            <v>0</v>
          </cell>
          <cell r="T2516">
            <v>4.2746323865846758</v>
          </cell>
        </row>
        <row r="2517">
          <cell r="A2517" t="str">
            <v>392278248</v>
          </cell>
          <cell r="B2517" t="str">
            <v>R29</v>
          </cell>
          <cell r="C2517">
            <v>1</v>
          </cell>
          <cell r="D2517" t="str">
            <v>RAC INFORMATIQUE</v>
          </cell>
          <cell r="F2517">
            <v>1</v>
          </cell>
          <cell r="G2517" t="str">
            <v>6202A</v>
          </cell>
          <cell r="H2517">
            <v>0</v>
          </cell>
          <cell r="I2517">
            <v>0</v>
          </cell>
          <cell r="J2517">
            <v>0</v>
          </cell>
          <cell r="K2517">
            <v>0</v>
          </cell>
          <cell r="L2517">
            <v>0</v>
          </cell>
          <cell r="M2517">
            <v>0</v>
          </cell>
          <cell r="N2517">
            <v>0</v>
          </cell>
          <cell r="O2517">
            <v>0</v>
          </cell>
          <cell r="P2517">
            <v>0</v>
          </cell>
          <cell r="Q2517">
            <v>0</v>
          </cell>
          <cell r="R2517">
            <v>0</v>
          </cell>
          <cell r="T2517">
            <v>3.9911593009311579</v>
          </cell>
        </row>
        <row r="2518">
          <cell r="A2518" t="str">
            <v>392988960</v>
          </cell>
          <cell r="B2518" t="str">
            <v>R19</v>
          </cell>
          <cell r="C2518">
            <v>15</v>
          </cell>
          <cell r="D2518" t="str">
            <v>REMORQUE MANDRINOISE</v>
          </cell>
          <cell r="F2518">
            <v>1</v>
          </cell>
          <cell r="G2518" t="str">
            <v>2920Z</v>
          </cell>
          <cell r="H2518">
            <v>0</v>
          </cell>
          <cell r="I2518">
            <v>0</v>
          </cell>
          <cell r="J2518">
            <v>0</v>
          </cell>
          <cell r="K2518">
            <v>0</v>
          </cell>
          <cell r="L2518">
            <v>0</v>
          </cell>
          <cell r="M2518">
            <v>0</v>
          </cell>
          <cell r="N2518">
            <v>0</v>
          </cell>
          <cell r="O2518">
            <v>0</v>
          </cell>
          <cell r="P2518">
            <v>0</v>
          </cell>
          <cell r="Q2518">
            <v>0</v>
          </cell>
          <cell r="R2518">
            <v>0</v>
          </cell>
          <cell r="T2518">
            <v>3.9743983745279632</v>
          </cell>
        </row>
        <row r="2519">
          <cell r="A2519" t="str">
            <v>393737564</v>
          </cell>
          <cell r="B2519" t="str">
            <v>R32</v>
          </cell>
          <cell r="C2519">
            <v>4</v>
          </cell>
          <cell r="D2519" t="str">
            <v>ALGO DATA</v>
          </cell>
          <cell r="F2519">
            <v>3</v>
          </cell>
          <cell r="G2519" t="str">
            <v>9511Z</v>
          </cell>
          <cell r="H2519">
            <v>0</v>
          </cell>
          <cell r="I2519">
            <v>0</v>
          </cell>
          <cell r="J2519">
            <v>0</v>
          </cell>
          <cell r="K2519">
            <v>0</v>
          </cell>
          <cell r="L2519">
            <v>0</v>
          </cell>
          <cell r="M2519">
            <v>0</v>
          </cell>
          <cell r="N2519">
            <v>0</v>
          </cell>
          <cell r="O2519">
            <v>0</v>
          </cell>
          <cell r="P2519">
            <v>0</v>
          </cell>
          <cell r="Q2519">
            <v>0</v>
          </cell>
          <cell r="R2519">
            <v>0</v>
          </cell>
          <cell r="T2519">
            <v>9.2886961316866774</v>
          </cell>
        </row>
        <row r="2520">
          <cell r="A2520" t="str">
            <v>394947675</v>
          </cell>
          <cell r="B2520" t="str">
            <v>R07</v>
          </cell>
          <cell r="C2520">
            <v>24</v>
          </cell>
          <cell r="D2520" t="str">
            <v>K S KALI FRANCE</v>
          </cell>
          <cell r="F2520">
            <v>1</v>
          </cell>
          <cell r="G2520" t="str">
            <v>2015Z</v>
          </cell>
          <cell r="H2520">
            <v>0</v>
          </cell>
          <cell r="I2520">
            <v>0</v>
          </cell>
          <cell r="J2520">
            <v>0</v>
          </cell>
          <cell r="K2520">
            <v>1</v>
          </cell>
          <cell r="L2520">
            <v>0</v>
          </cell>
          <cell r="M2520">
            <v>0</v>
          </cell>
          <cell r="N2520">
            <v>0</v>
          </cell>
          <cell r="O2520">
            <v>0</v>
          </cell>
          <cell r="P2520">
            <v>0</v>
          </cell>
          <cell r="Q2520">
            <v>0</v>
          </cell>
          <cell r="R2520">
            <v>1</v>
          </cell>
          <cell r="T2520">
            <v>3.9942959547016179</v>
          </cell>
        </row>
        <row r="2521">
          <cell r="A2521" t="str">
            <v>398506048</v>
          </cell>
          <cell r="B2521" t="str">
            <v>R30</v>
          </cell>
          <cell r="C2521">
            <v>2</v>
          </cell>
          <cell r="D2521" t="str">
            <v>PROGECTIVE</v>
          </cell>
          <cell r="F2521">
            <v>1</v>
          </cell>
          <cell r="G2521" t="str">
            <v>7022Z</v>
          </cell>
          <cell r="H2521">
            <v>0</v>
          </cell>
          <cell r="I2521">
            <v>0</v>
          </cell>
          <cell r="J2521">
            <v>0</v>
          </cell>
          <cell r="K2521">
            <v>0</v>
          </cell>
          <cell r="L2521">
            <v>0</v>
          </cell>
          <cell r="M2521">
            <v>0</v>
          </cell>
          <cell r="N2521">
            <v>0</v>
          </cell>
          <cell r="O2521">
            <v>0</v>
          </cell>
          <cell r="P2521">
            <v>0</v>
          </cell>
          <cell r="Q2521">
            <v>0</v>
          </cell>
          <cell r="R2521">
            <v>0</v>
          </cell>
          <cell r="T2521">
            <v>4.0092322564217406</v>
          </cell>
        </row>
        <row r="2522">
          <cell r="A2522" t="str">
            <v>399066968</v>
          </cell>
          <cell r="B2522" t="str">
            <v>R09</v>
          </cell>
          <cell r="C2522">
            <v>68</v>
          </cell>
          <cell r="D2522" t="str">
            <v>MULTITUDE TECHNOLOGIES</v>
          </cell>
          <cell r="F2522">
            <v>6</v>
          </cell>
          <cell r="G2522" t="str">
            <v>2229A</v>
          </cell>
          <cell r="H2522">
            <v>0</v>
          </cell>
          <cell r="I2522">
            <v>0</v>
          </cell>
          <cell r="J2522">
            <v>0</v>
          </cell>
          <cell r="K2522">
            <v>0</v>
          </cell>
          <cell r="L2522">
            <v>0</v>
          </cell>
          <cell r="M2522">
            <v>0</v>
          </cell>
          <cell r="N2522">
            <v>0</v>
          </cell>
          <cell r="O2522">
            <v>0</v>
          </cell>
          <cell r="P2522">
            <v>0</v>
          </cell>
          <cell r="Q2522">
            <v>0</v>
          </cell>
          <cell r="R2522">
            <v>0</v>
          </cell>
          <cell r="T2522">
            <v>3.9710071231066637</v>
          </cell>
        </row>
        <row r="2523">
          <cell r="A2523" t="str">
            <v>399767722</v>
          </cell>
          <cell r="B2523" t="str">
            <v>R27</v>
          </cell>
          <cell r="C2523">
            <v>30</v>
          </cell>
          <cell r="D2523" t="str">
            <v>ARKA OUEST</v>
          </cell>
          <cell r="F2523">
            <v>7</v>
          </cell>
          <cell r="G2523" t="str">
            <v>5911B</v>
          </cell>
          <cell r="H2523">
            <v>0</v>
          </cell>
          <cell r="I2523">
            <v>0</v>
          </cell>
          <cell r="J2523">
            <v>0</v>
          </cell>
          <cell r="K2523">
            <v>0</v>
          </cell>
          <cell r="L2523">
            <v>0</v>
          </cell>
          <cell r="M2523">
            <v>0</v>
          </cell>
          <cell r="N2523">
            <v>0</v>
          </cell>
          <cell r="O2523">
            <v>0</v>
          </cell>
          <cell r="P2523">
            <v>0</v>
          </cell>
          <cell r="Q2523">
            <v>0</v>
          </cell>
          <cell r="R2523">
            <v>0</v>
          </cell>
          <cell r="T2523">
            <v>4.0248066595866998</v>
          </cell>
        </row>
        <row r="2524">
          <cell r="A2524" t="str">
            <v>401197934</v>
          </cell>
          <cell r="B2524" t="str">
            <v>R31</v>
          </cell>
          <cell r="C2524">
            <v>19</v>
          </cell>
          <cell r="D2524" t="str">
            <v>OCCURRENCE</v>
          </cell>
          <cell r="F2524">
            <v>15</v>
          </cell>
          <cell r="G2524" t="str">
            <v>6499Z</v>
          </cell>
          <cell r="H2524">
            <v>0</v>
          </cell>
          <cell r="I2524">
            <v>1</v>
          </cell>
          <cell r="J2524">
            <v>0</v>
          </cell>
          <cell r="K2524">
            <v>0</v>
          </cell>
          <cell r="L2524">
            <v>0</v>
          </cell>
          <cell r="M2524">
            <v>0</v>
          </cell>
          <cell r="N2524">
            <v>0</v>
          </cell>
          <cell r="O2524">
            <v>0</v>
          </cell>
          <cell r="P2524">
            <v>1</v>
          </cell>
          <cell r="Q2524">
            <v>0</v>
          </cell>
          <cell r="R2524">
            <v>2</v>
          </cell>
          <cell r="S2524" t="str">
            <v>indépendant (écrivain)</v>
          </cell>
          <cell r="T2524">
            <v>4.9816465489439663</v>
          </cell>
        </row>
        <row r="2525">
          <cell r="A2525" t="str">
            <v>401405717</v>
          </cell>
          <cell r="B2525" t="str">
            <v>R12</v>
          </cell>
          <cell r="C2525">
            <v>73</v>
          </cell>
          <cell r="D2525" t="str">
            <v>CONSTR METALLIQUES PREFABRICATION ARLE</v>
          </cell>
          <cell r="F2525">
            <v>5</v>
          </cell>
          <cell r="G2525" t="str">
            <v>2511Z</v>
          </cell>
          <cell r="H2525">
            <v>5</v>
          </cell>
          <cell r="I2525">
            <v>0</v>
          </cell>
          <cell r="J2525">
            <v>0</v>
          </cell>
          <cell r="K2525">
            <v>0</v>
          </cell>
          <cell r="L2525">
            <v>0</v>
          </cell>
          <cell r="M2525">
            <v>0</v>
          </cell>
          <cell r="N2525">
            <v>0</v>
          </cell>
          <cell r="O2525">
            <v>0</v>
          </cell>
          <cell r="P2525">
            <v>0</v>
          </cell>
          <cell r="Q2525">
            <v>0</v>
          </cell>
          <cell r="R2525">
            <v>5</v>
          </cell>
          <cell r="T2525">
            <v>8.6859111420553479</v>
          </cell>
        </row>
        <row r="2526">
          <cell r="A2526" t="str">
            <v>402272009</v>
          </cell>
          <cell r="B2526" t="str">
            <v>R13</v>
          </cell>
          <cell r="C2526">
            <v>6</v>
          </cell>
          <cell r="D2526" t="str">
            <v>ADETEC SAS</v>
          </cell>
          <cell r="F2526">
            <v>1</v>
          </cell>
          <cell r="G2526" t="str">
            <v>2612Z</v>
          </cell>
          <cell r="H2526">
            <v>0</v>
          </cell>
          <cell r="I2526">
            <v>0</v>
          </cell>
          <cell r="J2526">
            <v>0</v>
          </cell>
          <cell r="K2526">
            <v>0</v>
          </cell>
          <cell r="L2526">
            <v>0</v>
          </cell>
          <cell r="M2526">
            <v>0</v>
          </cell>
          <cell r="N2526">
            <v>0</v>
          </cell>
          <cell r="O2526">
            <v>0</v>
          </cell>
          <cell r="P2526">
            <v>0</v>
          </cell>
          <cell r="Q2526">
            <v>0</v>
          </cell>
          <cell r="R2526">
            <v>0</v>
          </cell>
          <cell r="T2526">
            <v>9.446845811034013</v>
          </cell>
        </row>
        <row r="2527">
          <cell r="A2527" t="str">
            <v>402434229</v>
          </cell>
          <cell r="B2527" t="str">
            <v>R30</v>
          </cell>
          <cell r="C2527">
            <v>11</v>
          </cell>
          <cell r="D2527" t="str">
            <v>IMA INTEGRATION DE MOYENS AUTOMATISES</v>
          </cell>
          <cell r="F2527">
            <v>6</v>
          </cell>
          <cell r="G2527" t="str">
            <v>7112B</v>
          </cell>
          <cell r="H2527">
            <v>0</v>
          </cell>
          <cell r="I2527">
            <v>0</v>
          </cell>
          <cell r="J2527">
            <v>0</v>
          </cell>
          <cell r="K2527">
            <v>0</v>
          </cell>
          <cell r="L2527">
            <v>0</v>
          </cell>
          <cell r="M2527">
            <v>0</v>
          </cell>
          <cell r="N2527">
            <v>0</v>
          </cell>
          <cell r="O2527">
            <v>0</v>
          </cell>
          <cell r="P2527">
            <v>0</v>
          </cell>
          <cell r="Q2527">
            <v>0</v>
          </cell>
          <cell r="R2527">
            <v>0</v>
          </cell>
          <cell r="T2527">
            <v>3.9735911355431761</v>
          </cell>
        </row>
        <row r="2528">
          <cell r="A2528" t="str">
            <v>404360869</v>
          </cell>
          <cell r="B2528" t="str">
            <v>R24</v>
          </cell>
          <cell r="C2528">
            <v>1265</v>
          </cell>
          <cell r="D2528" t="str">
            <v>SITA RECYCLAGE</v>
          </cell>
          <cell r="F2528">
            <v>1</v>
          </cell>
          <cell r="G2528" t="str">
            <v>3832Z</v>
          </cell>
          <cell r="H2528">
            <v>0</v>
          </cell>
          <cell r="I2528">
            <v>0</v>
          </cell>
          <cell r="J2528">
            <v>0</v>
          </cell>
          <cell r="K2528">
            <v>0</v>
          </cell>
          <cell r="L2528">
            <v>0</v>
          </cell>
          <cell r="M2528">
            <v>0</v>
          </cell>
          <cell r="N2528">
            <v>0</v>
          </cell>
          <cell r="O2528">
            <v>0</v>
          </cell>
          <cell r="P2528">
            <v>0</v>
          </cell>
          <cell r="Q2528">
            <v>0</v>
          </cell>
          <cell r="R2528">
            <v>0</v>
          </cell>
          <cell r="T2528">
            <v>5.6375147292625005</v>
          </cell>
        </row>
        <row r="2529">
          <cell r="A2529" t="str">
            <v>404483331</v>
          </cell>
          <cell r="B2529" t="str">
            <v>R04</v>
          </cell>
          <cell r="C2529">
            <v>6</v>
          </cell>
          <cell r="D2529" t="str">
            <v>R.C.P.</v>
          </cell>
          <cell r="F2529">
            <v>2</v>
          </cell>
          <cell r="G2529" t="str">
            <v>1392Z</v>
          </cell>
          <cell r="H2529">
            <v>0</v>
          </cell>
          <cell r="I2529">
            <v>0</v>
          </cell>
          <cell r="J2529">
            <v>0</v>
          </cell>
          <cell r="K2529">
            <v>0</v>
          </cell>
          <cell r="L2529">
            <v>0</v>
          </cell>
          <cell r="M2529">
            <v>0</v>
          </cell>
          <cell r="N2529">
            <v>0</v>
          </cell>
          <cell r="O2529">
            <v>0</v>
          </cell>
          <cell r="P2529">
            <v>0</v>
          </cell>
          <cell r="Q2529">
            <v>0</v>
          </cell>
          <cell r="R2529">
            <v>0</v>
          </cell>
          <cell r="T2529">
            <v>3.3511654160031759</v>
          </cell>
        </row>
        <row r="2530">
          <cell r="A2530" t="str">
            <v>405042797</v>
          </cell>
          <cell r="B2530" t="str">
            <v>R04</v>
          </cell>
          <cell r="C2530">
            <v>5</v>
          </cell>
          <cell r="D2530" t="str">
            <v>RACHEL TEX</v>
          </cell>
          <cell r="F2530">
            <v>3</v>
          </cell>
          <cell r="G2530" t="str">
            <v>1439Z</v>
          </cell>
          <cell r="H2530">
            <v>0</v>
          </cell>
          <cell r="I2530">
            <v>0</v>
          </cell>
          <cell r="J2530">
            <v>0</v>
          </cell>
          <cell r="K2530">
            <v>0</v>
          </cell>
          <cell r="L2530">
            <v>0</v>
          </cell>
          <cell r="M2530">
            <v>0</v>
          </cell>
          <cell r="N2530">
            <v>0</v>
          </cell>
          <cell r="O2530">
            <v>0</v>
          </cell>
          <cell r="P2530">
            <v>0</v>
          </cell>
          <cell r="Q2530">
            <v>0</v>
          </cell>
          <cell r="R2530">
            <v>0</v>
          </cell>
          <cell r="T2530">
            <v>4.2175832288938953</v>
          </cell>
        </row>
        <row r="2531">
          <cell r="A2531" t="str">
            <v>405166448</v>
          </cell>
          <cell r="B2531" t="str">
            <v>R30</v>
          </cell>
          <cell r="C2531">
            <v>44</v>
          </cell>
          <cell r="D2531" t="str">
            <v>BLUESTONE CONSULTING</v>
          </cell>
          <cell r="F2531">
            <v>4</v>
          </cell>
          <cell r="G2531" t="str">
            <v>7022Z</v>
          </cell>
          <cell r="H2531">
            <v>0</v>
          </cell>
          <cell r="I2531">
            <v>0</v>
          </cell>
          <cell r="J2531">
            <v>0</v>
          </cell>
          <cell r="K2531">
            <v>0</v>
          </cell>
          <cell r="L2531">
            <v>0</v>
          </cell>
          <cell r="M2531">
            <v>0</v>
          </cell>
          <cell r="N2531">
            <v>0</v>
          </cell>
          <cell r="O2531">
            <v>0</v>
          </cell>
          <cell r="P2531">
            <v>0</v>
          </cell>
          <cell r="Q2531">
            <v>0</v>
          </cell>
          <cell r="R2531">
            <v>0</v>
          </cell>
          <cell r="T2531">
            <v>4.0009672010757411</v>
          </cell>
        </row>
        <row r="2532">
          <cell r="A2532" t="str">
            <v>407747641</v>
          </cell>
          <cell r="B2532" t="str">
            <v>R09</v>
          </cell>
          <cell r="C2532">
            <v>64</v>
          </cell>
          <cell r="D2532" t="str">
            <v>PAUL SAPIN SA</v>
          </cell>
          <cell r="F2532">
            <v>3</v>
          </cell>
          <cell r="G2532" t="str">
            <v>2222Z</v>
          </cell>
          <cell r="H2532">
            <v>0</v>
          </cell>
          <cell r="I2532">
            <v>0</v>
          </cell>
          <cell r="J2532">
            <v>0</v>
          </cell>
          <cell r="K2532">
            <v>0</v>
          </cell>
          <cell r="L2532">
            <v>0</v>
          </cell>
          <cell r="M2532">
            <v>0</v>
          </cell>
          <cell r="N2532">
            <v>0</v>
          </cell>
          <cell r="O2532">
            <v>0</v>
          </cell>
          <cell r="P2532">
            <v>0</v>
          </cell>
          <cell r="Q2532">
            <v>0</v>
          </cell>
          <cell r="R2532">
            <v>0</v>
          </cell>
          <cell r="T2532">
            <v>3.8894004576671342</v>
          </cell>
        </row>
        <row r="2533">
          <cell r="A2533" t="str">
            <v>409032240</v>
          </cell>
          <cell r="B2533" t="str">
            <v>R08</v>
          </cell>
          <cell r="C2533">
            <v>12</v>
          </cell>
          <cell r="D2533" t="str">
            <v>SUNNIKAN CONSULTING</v>
          </cell>
          <cell r="F2533">
            <v>9</v>
          </cell>
          <cell r="G2533" t="str">
            <v>2120Z</v>
          </cell>
          <cell r="H2533">
            <v>0</v>
          </cell>
          <cell r="I2533">
            <v>0</v>
          </cell>
          <cell r="J2533">
            <v>0</v>
          </cell>
          <cell r="K2533">
            <v>0</v>
          </cell>
          <cell r="L2533">
            <v>0</v>
          </cell>
          <cell r="M2533">
            <v>3</v>
          </cell>
          <cell r="N2533">
            <v>0</v>
          </cell>
          <cell r="O2533">
            <v>0</v>
          </cell>
          <cell r="P2533">
            <v>0</v>
          </cell>
          <cell r="Q2533">
            <v>0</v>
          </cell>
          <cell r="R2533">
            <v>3</v>
          </cell>
          <cell r="T2533">
            <v>3.9836811924774138</v>
          </cell>
        </row>
        <row r="2534">
          <cell r="A2534" t="str">
            <v>410221238</v>
          </cell>
          <cell r="B2534" t="str">
            <v>R13</v>
          </cell>
          <cell r="C2534">
            <v>22</v>
          </cell>
          <cell r="D2534" t="str">
            <v>MEREM</v>
          </cell>
          <cell r="F2534">
            <v>2</v>
          </cell>
          <cell r="G2534" t="str">
            <v>2612Z</v>
          </cell>
          <cell r="H2534">
            <v>0</v>
          </cell>
          <cell r="I2534">
            <v>0</v>
          </cell>
          <cell r="J2534">
            <v>0</v>
          </cell>
          <cell r="K2534">
            <v>0</v>
          </cell>
          <cell r="L2534">
            <v>0</v>
          </cell>
          <cell r="M2534">
            <v>0</v>
          </cell>
          <cell r="N2534">
            <v>0</v>
          </cell>
          <cell r="O2534">
            <v>0</v>
          </cell>
          <cell r="P2534">
            <v>0</v>
          </cell>
          <cell r="Q2534">
            <v>0</v>
          </cell>
          <cell r="R2534">
            <v>0</v>
          </cell>
          <cell r="T2534">
            <v>3.9621533909289739</v>
          </cell>
        </row>
        <row r="2535">
          <cell r="A2535" t="str">
            <v>410239040</v>
          </cell>
          <cell r="B2535" t="str">
            <v>R13</v>
          </cell>
          <cell r="C2535">
            <v>17</v>
          </cell>
          <cell r="D2535" t="str">
            <v>SERVAL</v>
          </cell>
          <cell r="F2535">
            <v>1</v>
          </cell>
          <cell r="G2535" t="str">
            <v>2611Z</v>
          </cell>
          <cell r="H2535">
            <v>0</v>
          </cell>
          <cell r="I2535">
            <v>0</v>
          </cell>
          <cell r="J2535">
            <v>0</v>
          </cell>
          <cell r="K2535">
            <v>0</v>
          </cell>
          <cell r="L2535">
            <v>0</v>
          </cell>
          <cell r="M2535">
            <v>0</v>
          </cell>
          <cell r="N2535">
            <v>0</v>
          </cell>
          <cell r="O2535">
            <v>0</v>
          </cell>
          <cell r="P2535">
            <v>0</v>
          </cell>
          <cell r="Q2535">
            <v>0</v>
          </cell>
          <cell r="R2535">
            <v>0</v>
          </cell>
          <cell r="T2535">
            <v>9.446845811034013</v>
          </cell>
        </row>
        <row r="2536">
          <cell r="A2536" t="str">
            <v>411303308</v>
          </cell>
          <cell r="B2536" t="str">
            <v>R18</v>
          </cell>
          <cell r="C2536">
            <v>15</v>
          </cell>
          <cell r="D2536" t="str">
            <v>CORIS</v>
          </cell>
          <cell r="F2536">
            <v>1</v>
          </cell>
          <cell r="G2536" t="str">
            <v>2822Z</v>
          </cell>
          <cell r="H2536">
            <v>0</v>
          </cell>
          <cell r="I2536">
            <v>0</v>
          </cell>
          <cell r="J2536">
            <v>0</v>
          </cell>
          <cell r="K2536">
            <v>0</v>
          </cell>
          <cell r="L2536">
            <v>0</v>
          </cell>
          <cell r="M2536">
            <v>0</v>
          </cell>
          <cell r="N2536">
            <v>0</v>
          </cell>
          <cell r="O2536">
            <v>0</v>
          </cell>
          <cell r="P2536">
            <v>0</v>
          </cell>
          <cell r="Q2536">
            <v>0</v>
          </cell>
          <cell r="R2536">
            <v>0</v>
          </cell>
          <cell r="T2536">
            <v>3.9915615629971843</v>
          </cell>
        </row>
        <row r="2537">
          <cell r="A2537" t="str">
            <v>412611162</v>
          </cell>
          <cell r="B2537" t="str">
            <v>R09</v>
          </cell>
          <cell r="C2537">
            <v>4</v>
          </cell>
          <cell r="D2537" t="str">
            <v>MB INJECTION</v>
          </cell>
          <cell r="F2537">
            <v>2</v>
          </cell>
          <cell r="G2537" t="str">
            <v>2229A</v>
          </cell>
          <cell r="H2537">
            <v>0</v>
          </cell>
          <cell r="I2537">
            <v>0</v>
          </cell>
          <cell r="J2537">
            <v>0</v>
          </cell>
          <cell r="K2537">
            <v>0</v>
          </cell>
          <cell r="L2537">
            <v>0</v>
          </cell>
          <cell r="M2537">
            <v>0</v>
          </cell>
          <cell r="N2537">
            <v>0</v>
          </cell>
          <cell r="O2537">
            <v>1</v>
          </cell>
          <cell r="P2537">
            <v>0</v>
          </cell>
          <cell r="Q2537">
            <v>0</v>
          </cell>
          <cell r="R2537">
            <v>1</v>
          </cell>
          <cell r="T2537">
            <v>9.6129296854394042</v>
          </cell>
        </row>
        <row r="2538">
          <cell r="A2538" t="str">
            <v>412670671</v>
          </cell>
          <cell r="B2538" t="str">
            <v>R18</v>
          </cell>
          <cell r="C2538">
            <v>168</v>
          </cell>
          <cell r="D2538" t="str">
            <v>METALDYNE INTERNATIONAL FRANCE</v>
          </cell>
          <cell r="F2538">
            <v>12</v>
          </cell>
          <cell r="G2538" t="str">
            <v>2811Z</v>
          </cell>
          <cell r="H2538">
            <v>0</v>
          </cell>
          <cell r="I2538">
            <v>0</v>
          </cell>
          <cell r="J2538">
            <v>0</v>
          </cell>
          <cell r="K2538">
            <v>0</v>
          </cell>
          <cell r="L2538">
            <v>0</v>
          </cell>
          <cell r="M2538">
            <v>0</v>
          </cell>
          <cell r="N2538">
            <v>0</v>
          </cell>
          <cell r="O2538">
            <v>0</v>
          </cell>
          <cell r="P2538">
            <v>0</v>
          </cell>
          <cell r="Q2538">
            <v>0</v>
          </cell>
          <cell r="R2538">
            <v>0</v>
          </cell>
          <cell r="T2538">
            <v>3.9850504643472884</v>
          </cell>
        </row>
        <row r="2539">
          <cell r="A2539" t="str">
            <v>413093600</v>
          </cell>
          <cell r="B2539" t="str">
            <v>R29</v>
          </cell>
          <cell r="C2539">
            <v>6</v>
          </cell>
          <cell r="D2539" t="str">
            <v>CLINICAL DATA</v>
          </cell>
          <cell r="F2539">
            <v>1</v>
          </cell>
          <cell r="G2539" t="str">
            <v>6311Z</v>
          </cell>
          <cell r="H2539">
            <v>0</v>
          </cell>
          <cell r="I2539">
            <v>0</v>
          </cell>
          <cell r="J2539">
            <v>0</v>
          </cell>
          <cell r="K2539">
            <v>0</v>
          </cell>
          <cell r="L2539">
            <v>0</v>
          </cell>
          <cell r="M2539">
            <v>0</v>
          </cell>
          <cell r="N2539">
            <v>0</v>
          </cell>
          <cell r="O2539">
            <v>0</v>
          </cell>
          <cell r="P2539">
            <v>0</v>
          </cell>
          <cell r="Q2539">
            <v>0</v>
          </cell>
          <cell r="R2539">
            <v>0</v>
          </cell>
          <cell r="T2539">
            <v>3.9889124240675646</v>
          </cell>
        </row>
        <row r="2540">
          <cell r="A2540" t="str">
            <v>413839663</v>
          </cell>
          <cell r="B2540" t="str">
            <v>R26</v>
          </cell>
          <cell r="C2540">
            <v>155</v>
          </cell>
          <cell r="D2540" t="str">
            <v>DHL SERVICE CENTRAL</v>
          </cell>
          <cell r="F2540">
            <v>6</v>
          </cell>
          <cell r="G2540" t="str">
            <v>5210B</v>
          </cell>
          <cell r="H2540">
            <v>0</v>
          </cell>
          <cell r="I2540">
            <v>0</v>
          </cell>
          <cell r="J2540">
            <v>0</v>
          </cell>
          <cell r="K2540">
            <v>0</v>
          </cell>
          <cell r="L2540">
            <v>0</v>
          </cell>
          <cell r="M2540">
            <v>0</v>
          </cell>
          <cell r="N2540">
            <v>0</v>
          </cell>
          <cell r="O2540">
            <v>0</v>
          </cell>
          <cell r="P2540">
            <v>0</v>
          </cell>
          <cell r="Q2540">
            <v>0</v>
          </cell>
          <cell r="R2540">
            <v>0</v>
          </cell>
          <cell r="T2540">
            <v>4.4442557745825786</v>
          </cell>
        </row>
        <row r="2541">
          <cell r="A2541" t="str">
            <v>414718908</v>
          </cell>
          <cell r="B2541" t="str">
            <v>R25</v>
          </cell>
          <cell r="C2541">
            <v>61</v>
          </cell>
          <cell r="D2541" t="str">
            <v>GTIE OISE (Actemium Senlis)</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T2541">
            <v>3.742778747229849</v>
          </cell>
        </row>
        <row r="2542">
          <cell r="A2542" t="str">
            <v>414742593</v>
          </cell>
          <cell r="B2542" t="str">
            <v>R03</v>
          </cell>
          <cell r="C2542">
            <v>24</v>
          </cell>
          <cell r="D2542" t="str">
            <v>LA MAISON DU CONFIT</v>
          </cell>
          <cell r="F2542">
            <v>2</v>
          </cell>
          <cell r="G2542" t="str">
            <v>1013A</v>
          </cell>
          <cell r="H2542">
            <v>0</v>
          </cell>
          <cell r="I2542">
            <v>0</v>
          </cell>
          <cell r="J2542">
            <v>0</v>
          </cell>
          <cell r="K2542">
            <v>0</v>
          </cell>
          <cell r="L2542">
            <v>0</v>
          </cell>
          <cell r="M2542">
            <v>0</v>
          </cell>
          <cell r="N2542">
            <v>0</v>
          </cell>
          <cell r="O2542">
            <v>0</v>
          </cell>
          <cell r="P2542">
            <v>0</v>
          </cell>
          <cell r="Q2542">
            <v>0</v>
          </cell>
          <cell r="R2542">
            <v>0</v>
          </cell>
          <cell r="T2542">
            <v>4.0221293939420262</v>
          </cell>
        </row>
        <row r="2543">
          <cell r="A2543" t="str">
            <v>414794081</v>
          </cell>
          <cell r="B2543" t="str">
            <v>R25</v>
          </cell>
          <cell r="C2543">
            <v>58</v>
          </cell>
          <cell r="D2543" t="str">
            <v>SDEL ALSACE</v>
          </cell>
          <cell r="F2543">
            <v>4</v>
          </cell>
          <cell r="G2543" t="str">
            <v>4321A</v>
          </cell>
          <cell r="H2543">
            <v>0</v>
          </cell>
          <cell r="I2543">
            <v>0</v>
          </cell>
          <cell r="J2543">
            <v>0</v>
          </cell>
          <cell r="K2543">
            <v>0</v>
          </cell>
          <cell r="L2543">
            <v>0</v>
          </cell>
          <cell r="M2543">
            <v>0</v>
          </cell>
          <cell r="N2543">
            <v>0</v>
          </cell>
          <cell r="O2543">
            <v>0</v>
          </cell>
          <cell r="P2543">
            <v>0</v>
          </cell>
          <cell r="Q2543">
            <v>0</v>
          </cell>
          <cell r="R2543">
            <v>0</v>
          </cell>
          <cell r="T2543">
            <v>3.9062485254085</v>
          </cell>
        </row>
        <row r="2544">
          <cell r="A2544" t="str">
            <v>418911319</v>
          </cell>
          <cell r="B2544" t="str">
            <v>R30</v>
          </cell>
          <cell r="C2544">
            <v>6</v>
          </cell>
          <cell r="D2544" t="str">
            <v>LOGIQAL</v>
          </cell>
          <cell r="F2544">
            <v>1</v>
          </cell>
          <cell r="G2544" t="str">
            <v>7022Z</v>
          </cell>
          <cell r="H2544">
            <v>0</v>
          </cell>
          <cell r="I2544">
            <v>0</v>
          </cell>
          <cell r="J2544">
            <v>0</v>
          </cell>
          <cell r="K2544">
            <v>0</v>
          </cell>
          <cell r="L2544">
            <v>0</v>
          </cell>
          <cell r="M2544">
            <v>0</v>
          </cell>
          <cell r="N2544">
            <v>0</v>
          </cell>
          <cell r="O2544">
            <v>0</v>
          </cell>
          <cell r="P2544">
            <v>0</v>
          </cell>
          <cell r="Q2544">
            <v>0</v>
          </cell>
          <cell r="R2544">
            <v>0</v>
          </cell>
          <cell r="T2544">
            <v>3.9872592532903122</v>
          </cell>
        </row>
        <row r="2545">
          <cell r="A2545" t="str">
            <v>419640669</v>
          </cell>
          <cell r="B2545" t="str">
            <v>R29</v>
          </cell>
          <cell r="C2545">
            <v>4</v>
          </cell>
          <cell r="D2545" t="str">
            <v>WAY-BIS</v>
          </cell>
          <cell r="F2545">
            <v>2</v>
          </cell>
          <cell r="G2545" t="str">
            <v>6201Z</v>
          </cell>
          <cell r="H2545">
            <v>0</v>
          </cell>
          <cell r="I2545">
            <v>0</v>
          </cell>
          <cell r="J2545">
            <v>0</v>
          </cell>
          <cell r="K2545">
            <v>0</v>
          </cell>
          <cell r="L2545">
            <v>0</v>
          </cell>
          <cell r="M2545">
            <v>0</v>
          </cell>
          <cell r="N2545">
            <v>0</v>
          </cell>
          <cell r="O2545">
            <v>0</v>
          </cell>
          <cell r="P2545">
            <v>0</v>
          </cell>
          <cell r="Q2545">
            <v>0</v>
          </cell>
          <cell r="R2545">
            <v>0</v>
          </cell>
          <cell r="T2545">
            <v>3.9923190268716078</v>
          </cell>
        </row>
        <row r="2546">
          <cell r="A2546" t="str">
            <v>419784400</v>
          </cell>
          <cell r="B2546" t="str">
            <v>R30</v>
          </cell>
          <cell r="C2546">
            <v>14</v>
          </cell>
          <cell r="D2546" t="str">
            <v>ALHYANGE</v>
          </cell>
          <cell r="F2546">
            <v>9</v>
          </cell>
          <cell r="G2546" t="str">
            <v>7112B</v>
          </cell>
          <cell r="H2546">
            <v>0</v>
          </cell>
          <cell r="I2546">
            <v>0</v>
          </cell>
          <cell r="J2546">
            <v>0</v>
          </cell>
          <cell r="K2546">
            <v>0</v>
          </cell>
          <cell r="L2546">
            <v>0</v>
          </cell>
          <cell r="M2546">
            <v>0</v>
          </cell>
          <cell r="N2546">
            <v>0</v>
          </cell>
          <cell r="O2546">
            <v>0</v>
          </cell>
          <cell r="P2546">
            <v>0</v>
          </cell>
          <cell r="Q2546">
            <v>0</v>
          </cell>
          <cell r="R2546">
            <v>0</v>
          </cell>
          <cell r="T2546">
            <v>4.0313380459110224</v>
          </cell>
        </row>
        <row r="2547">
          <cell r="A2547" t="str">
            <v>420033680</v>
          </cell>
          <cell r="B2547" t="str">
            <v>R29</v>
          </cell>
          <cell r="C2547">
            <v>17</v>
          </cell>
          <cell r="D2547" t="str">
            <v>EXEQUO</v>
          </cell>
          <cell r="F2547">
            <v>5</v>
          </cell>
          <cell r="G2547" t="str">
            <v>6311Z</v>
          </cell>
          <cell r="H2547">
            <v>0</v>
          </cell>
          <cell r="I2547">
            <v>0</v>
          </cell>
          <cell r="J2547">
            <v>0</v>
          </cell>
          <cell r="K2547">
            <v>0</v>
          </cell>
          <cell r="L2547">
            <v>0</v>
          </cell>
          <cell r="M2547">
            <v>0</v>
          </cell>
          <cell r="N2547">
            <v>0</v>
          </cell>
          <cell r="O2547">
            <v>0</v>
          </cell>
          <cell r="P2547">
            <v>0</v>
          </cell>
          <cell r="Q2547">
            <v>0</v>
          </cell>
          <cell r="R2547">
            <v>0</v>
          </cell>
          <cell r="T2547">
            <v>3.9935505826430964</v>
          </cell>
        </row>
        <row r="2548">
          <cell r="A2548" t="str">
            <v>420837585</v>
          </cell>
          <cell r="B2548" t="str">
            <v>R24</v>
          </cell>
          <cell r="C2548">
            <v>16</v>
          </cell>
          <cell r="D2548" t="str">
            <v>RESOLEST</v>
          </cell>
          <cell r="F2548">
            <v>2</v>
          </cell>
          <cell r="G2548" t="str">
            <v>3822Z</v>
          </cell>
          <cell r="H2548">
            <v>0</v>
          </cell>
          <cell r="I2548">
            <v>0</v>
          </cell>
          <cell r="J2548">
            <v>0</v>
          </cell>
          <cell r="K2548">
            <v>0</v>
          </cell>
          <cell r="L2548">
            <v>0</v>
          </cell>
          <cell r="M2548">
            <v>0</v>
          </cell>
          <cell r="N2548">
            <v>0</v>
          </cell>
          <cell r="O2548">
            <v>0</v>
          </cell>
          <cell r="P2548">
            <v>0</v>
          </cell>
          <cell r="Q2548">
            <v>0</v>
          </cell>
          <cell r="R2548">
            <v>0</v>
          </cell>
          <cell r="T2548">
            <v>3.1484776878395375</v>
          </cell>
        </row>
        <row r="2549">
          <cell r="A2549" t="str">
            <v>421264409</v>
          </cell>
          <cell r="B2549" t="str">
            <v>R07</v>
          </cell>
          <cell r="C2549">
            <v>82</v>
          </cell>
          <cell r="D2549" t="str">
            <v>DISLAUB</v>
          </cell>
          <cell r="F2549">
            <v>3</v>
          </cell>
          <cell r="G2549" t="str">
            <v>2014Z</v>
          </cell>
          <cell r="H2549">
            <v>0</v>
          </cell>
          <cell r="I2549">
            <v>0</v>
          </cell>
          <cell r="J2549">
            <v>0</v>
          </cell>
          <cell r="K2549">
            <v>0</v>
          </cell>
          <cell r="L2549">
            <v>0</v>
          </cell>
          <cell r="M2549">
            <v>0</v>
          </cell>
          <cell r="N2549">
            <v>0</v>
          </cell>
          <cell r="O2549">
            <v>0</v>
          </cell>
          <cell r="P2549">
            <v>0</v>
          </cell>
          <cell r="Q2549">
            <v>0</v>
          </cell>
          <cell r="R2549">
            <v>0</v>
          </cell>
          <cell r="T2549">
            <v>9.5009699503142393</v>
          </cell>
        </row>
        <row r="2550">
          <cell r="A2550" t="str">
            <v>424930055</v>
          </cell>
          <cell r="B2550" t="str">
            <v>R27</v>
          </cell>
          <cell r="C2550">
            <v>9</v>
          </cell>
          <cell r="D2550" t="str">
            <v>RESOCOM-MTM</v>
          </cell>
          <cell r="F2550">
            <v>6</v>
          </cell>
          <cell r="G2550" t="str">
            <v>5829C</v>
          </cell>
          <cell r="H2550">
            <v>0</v>
          </cell>
          <cell r="I2550">
            <v>0</v>
          </cell>
          <cell r="J2550">
            <v>0</v>
          </cell>
          <cell r="K2550">
            <v>0</v>
          </cell>
          <cell r="L2550">
            <v>0</v>
          </cell>
          <cell r="M2550">
            <v>3</v>
          </cell>
          <cell r="N2550">
            <v>0</v>
          </cell>
          <cell r="O2550">
            <v>0</v>
          </cell>
          <cell r="P2550">
            <v>0</v>
          </cell>
          <cell r="Q2550">
            <v>0</v>
          </cell>
          <cell r="R2550">
            <v>3</v>
          </cell>
          <cell r="T2550">
            <v>4.0198109662365145</v>
          </cell>
        </row>
        <row r="2551">
          <cell r="A2551" t="str">
            <v>425108859</v>
          </cell>
          <cell r="B2551" t="str">
            <v>R30</v>
          </cell>
          <cell r="C2551">
            <v>7</v>
          </cell>
          <cell r="D2551" t="str">
            <v>PMC-ONLINE.FR</v>
          </cell>
          <cell r="F2551">
            <v>4</v>
          </cell>
          <cell r="G2551" t="str">
            <v>7022Z</v>
          </cell>
          <cell r="H2551">
            <v>0</v>
          </cell>
          <cell r="I2551">
            <v>0</v>
          </cell>
          <cell r="J2551">
            <v>0</v>
          </cell>
          <cell r="K2551">
            <v>0</v>
          </cell>
          <cell r="L2551">
            <v>0</v>
          </cell>
          <cell r="M2551">
            <v>0</v>
          </cell>
          <cell r="N2551">
            <v>0</v>
          </cell>
          <cell r="O2551">
            <v>0</v>
          </cell>
          <cell r="P2551">
            <v>0</v>
          </cell>
          <cell r="Q2551">
            <v>1</v>
          </cell>
          <cell r="R2551">
            <v>1</v>
          </cell>
          <cell r="T2551">
            <v>4.0230354113646181</v>
          </cell>
        </row>
        <row r="2552">
          <cell r="A2552" t="str">
            <v>425139110</v>
          </cell>
          <cell r="B2552" t="str">
            <v>R29</v>
          </cell>
          <cell r="C2552">
            <v>5</v>
          </cell>
          <cell r="D2552" t="str">
            <v>SOC DISTRIBUTION PRODUITS VEHICULES</v>
          </cell>
          <cell r="F2552">
            <v>2</v>
          </cell>
          <cell r="G2552" t="str">
            <v>6311Z</v>
          </cell>
          <cell r="H2552">
            <v>0</v>
          </cell>
          <cell r="I2552">
            <v>0</v>
          </cell>
          <cell r="J2552">
            <v>0</v>
          </cell>
          <cell r="K2552">
            <v>0</v>
          </cell>
          <cell r="L2552">
            <v>0</v>
          </cell>
          <cell r="M2552">
            <v>0</v>
          </cell>
          <cell r="N2552">
            <v>0</v>
          </cell>
          <cell r="O2552">
            <v>0</v>
          </cell>
          <cell r="P2552">
            <v>0</v>
          </cell>
          <cell r="Q2552">
            <v>0</v>
          </cell>
          <cell r="R2552">
            <v>0</v>
          </cell>
          <cell r="T2552">
            <v>3.9923190268716078</v>
          </cell>
        </row>
        <row r="2553">
          <cell r="A2553" t="str">
            <v>428101190</v>
          </cell>
          <cell r="B2553" t="str">
            <v>R19</v>
          </cell>
          <cell r="C2553">
            <v>131</v>
          </cell>
          <cell r="D2553" t="str">
            <v>DIETRICH CAREBUS SAS</v>
          </cell>
          <cell r="F2553">
            <v>5</v>
          </cell>
          <cell r="G2553" t="str">
            <v>2910Z</v>
          </cell>
          <cell r="H2553">
            <v>0</v>
          </cell>
          <cell r="I2553">
            <v>0</v>
          </cell>
          <cell r="J2553">
            <v>0</v>
          </cell>
          <cell r="K2553">
            <v>0</v>
          </cell>
          <cell r="L2553">
            <v>0</v>
          </cell>
          <cell r="M2553">
            <v>0</v>
          </cell>
          <cell r="N2553">
            <v>0</v>
          </cell>
          <cell r="O2553">
            <v>0</v>
          </cell>
          <cell r="P2553">
            <v>0</v>
          </cell>
          <cell r="Q2553">
            <v>0</v>
          </cell>
          <cell r="R2553">
            <v>0</v>
          </cell>
          <cell r="T2553">
            <v>3.912760143705317</v>
          </cell>
        </row>
        <row r="2554">
          <cell r="A2554" t="str">
            <v>430308973</v>
          </cell>
          <cell r="B2554" t="str">
            <v>R30</v>
          </cell>
          <cell r="C2554">
            <v>6</v>
          </cell>
          <cell r="D2554" t="str">
            <v>IZSAK GRAPIN &amp; ASSO MANAGE CONSUL</v>
          </cell>
          <cell r="F2554">
            <v>4</v>
          </cell>
          <cell r="G2554" t="str">
            <v>7022Z</v>
          </cell>
          <cell r="H2554">
            <v>0</v>
          </cell>
          <cell r="I2554">
            <v>0</v>
          </cell>
          <cell r="J2554">
            <v>0</v>
          </cell>
          <cell r="K2554">
            <v>0</v>
          </cell>
          <cell r="L2554">
            <v>0</v>
          </cell>
          <cell r="M2554">
            <v>0</v>
          </cell>
          <cell r="N2554">
            <v>0</v>
          </cell>
          <cell r="O2554">
            <v>3</v>
          </cell>
          <cell r="P2554">
            <v>0</v>
          </cell>
          <cell r="Q2554">
            <v>0</v>
          </cell>
          <cell r="R2554">
            <v>3</v>
          </cell>
          <cell r="T2554">
            <v>3.9790512652669756</v>
          </cell>
        </row>
        <row r="2555">
          <cell r="A2555" t="str">
            <v>431382548</v>
          </cell>
          <cell r="B2555" t="str">
            <v>R32</v>
          </cell>
          <cell r="C2555">
            <v>5</v>
          </cell>
          <cell r="D2555" t="str">
            <v>IDETEC</v>
          </cell>
          <cell r="F2555">
            <v>1</v>
          </cell>
          <cell r="G2555" t="str">
            <v>8622A</v>
          </cell>
          <cell r="H2555">
            <v>0</v>
          </cell>
          <cell r="I2555">
            <v>0</v>
          </cell>
          <cell r="J2555">
            <v>0</v>
          </cell>
          <cell r="K2555">
            <v>0</v>
          </cell>
          <cell r="L2555">
            <v>0</v>
          </cell>
          <cell r="M2555">
            <v>0</v>
          </cell>
          <cell r="N2555">
            <v>0</v>
          </cell>
          <cell r="O2555">
            <v>0</v>
          </cell>
          <cell r="P2555">
            <v>0</v>
          </cell>
          <cell r="Q2555">
            <v>0</v>
          </cell>
          <cell r="R2555">
            <v>0</v>
          </cell>
          <cell r="T2555">
            <v>3.9629290639752388</v>
          </cell>
        </row>
        <row r="2556">
          <cell r="A2556" t="str">
            <v>431589068</v>
          </cell>
          <cell r="B2556" t="str">
            <v>R25</v>
          </cell>
          <cell r="C2556">
            <v>25</v>
          </cell>
          <cell r="D2556" t="str">
            <v>MAISONS FRANCOIS LEON</v>
          </cell>
          <cell r="F2556">
            <v>1</v>
          </cell>
          <cell r="G2556" t="str">
            <v>4120A</v>
          </cell>
          <cell r="H2556">
            <v>0</v>
          </cell>
          <cell r="I2556">
            <v>0</v>
          </cell>
          <cell r="J2556">
            <v>0</v>
          </cell>
          <cell r="K2556">
            <v>0</v>
          </cell>
          <cell r="L2556">
            <v>0</v>
          </cell>
          <cell r="M2556">
            <v>0</v>
          </cell>
          <cell r="N2556">
            <v>0</v>
          </cell>
          <cell r="O2556">
            <v>0</v>
          </cell>
          <cell r="P2556">
            <v>0</v>
          </cell>
          <cell r="Q2556">
            <v>0</v>
          </cell>
          <cell r="R2556">
            <v>0</v>
          </cell>
          <cell r="T2556">
            <v>3.9262756067535665</v>
          </cell>
        </row>
        <row r="2557">
          <cell r="A2557" t="str">
            <v>431807486</v>
          </cell>
          <cell r="B2557" t="str">
            <v>R29</v>
          </cell>
          <cell r="C2557">
            <v>9</v>
          </cell>
          <cell r="D2557" t="str">
            <v>ZOOMICI</v>
          </cell>
          <cell r="F2557">
            <v>1</v>
          </cell>
          <cell r="G2557" t="str">
            <v>6312Z</v>
          </cell>
          <cell r="H2557">
            <v>0</v>
          </cell>
          <cell r="I2557">
            <v>0</v>
          </cell>
          <cell r="J2557">
            <v>0</v>
          </cell>
          <cell r="K2557">
            <v>0</v>
          </cell>
          <cell r="L2557">
            <v>0</v>
          </cell>
          <cell r="M2557">
            <v>0</v>
          </cell>
          <cell r="N2557">
            <v>0</v>
          </cell>
          <cell r="O2557">
            <v>0</v>
          </cell>
          <cell r="P2557">
            <v>0</v>
          </cell>
          <cell r="Q2557">
            <v>0</v>
          </cell>
          <cell r="R2557">
            <v>0</v>
          </cell>
          <cell r="T2557">
            <v>3.9911593009311579</v>
          </cell>
        </row>
        <row r="2558">
          <cell r="A2558" t="str">
            <v>432575991</v>
          </cell>
          <cell r="B2558" t="str">
            <v>R30</v>
          </cell>
          <cell r="C2558">
            <v>13</v>
          </cell>
          <cell r="D2558" t="str">
            <v>GEOMINES SAS</v>
          </cell>
          <cell r="F2558">
            <v>2</v>
          </cell>
          <cell r="G2558" t="str">
            <v>7490B</v>
          </cell>
          <cell r="H2558">
            <v>0</v>
          </cell>
          <cell r="I2558">
            <v>0</v>
          </cell>
          <cell r="J2558">
            <v>0</v>
          </cell>
          <cell r="K2558">
            <v>0</v>
          </cell>
          <cell r="L2558">
            <v>0</v>
          </cell>
          <cell r="M2558">
            <v>0</v>
          </cell>
          <cell r="N2558">
            <v>0</v>
          </cell>
          <cell r="O2558">
            <v>0</v>
          </cell>
          <cell r="P2558">
            <v>0</v>
          </cell>
          <cell r="Q2558">
            <v>0</v>
          </cell>
          <cell r="R2558">
            <v>0</v>
          </cell>
          <cell r="T2558">
            <v>3.9845208828955516</v>
          </cell>
        </row>
        <row r="2559">
          <cell r="A2559" t="str">
            <v>433325487</v>
          </cell>
          <cell r="B2559" t="str">
            <v>R31</v>
          </cell>
          <cell r="C2559">
            <v>15</v>
          </cell>
          <cell r="D2559" t="str">
            <v>SOFINECO</v>
          </cell>
          <cell r="F2559">
            <v>1</v>
          </cell>
          <cell r="G2559" t="str">
            <v>6420Z</v>
          </cell>
          <cell r="H2559">
            <v>0</v>
          </cell>
          <cell r="I2559">
            <v>0</v>
          </cell>
          <cell r="J2559">
            <v>0</v>
          </cell>
          <cell r="K2559">
            <v>0</v>
          </cell>
          <cell r="L2559">
            <v>0</v>
          </cell>
          <cell r="M2559">
            <v>0</v>
          </cell>
          <cell r="N2559">
            <v>0</v>
          </cell>
          <cell r="O2559">
            <v>0</v>
          </cell>
          <cell r="P2559">
            <v>0</v>
          </cell>
          <cell r="Q2559">
            <v>0</v>
          </cell>
          <cell r="R2559">
            <v>0</v>
          </cell>
          <cell r="T2559">
            <v>4.1047163695973445</v>
          </cell>
        </row>
        <row r="2560">
          <cell r="A2560" t="str">
            <v>433727229</v>
          </cell>
          <cell r="B2560" t="str">
            <v>R29</v>
          </cell>
          <cell r="C2560">
            <v>289</v>
          </cell>
          <cell r="D2560" t="str">
            <v>VISION IT GROUP</v>
          </cell>
          <cell r="F2560">
            <v>26</v>
          </cell>
          <cell r="G2560" t="str">
            <v>6202A</v>
          </cell>
          <cell r="H2560">
            <v>0</v>
          </cell>
          <cell r="I2560">
            <v>0</v>
          </cell>
          <cell r="J2560">
            <v>0</v>
          </cell>
          <cell r="K2560">
            <v>0</v>
          </cell>
          <cell r="L2560">
            <v>0</v>
          </cell>
          <cell r="M2560">
            <v>1</v>
          </cell>
          <cell r="N2560">
            <v>0</v>
          </cell>
          <cell r="O2560">
            <v>0</v>
          </cell>
          <cell r="P2560">
            <v>0</v>
          </cell>
          <cell r="Q2560">
            <v>0</v>
          </cell>
          <cell r="R2560">
            <v>1</v>
          </cell>
          <cell r="T2560">
            <v>4.0180127014388995</v>
          </cell>
        </row>
        <row r="2561">
          <cell r="A2561" t="str">
            <v>433940574</v>
          </cell>
          <cell r="B2561" t="str">
            <v>R29</v>
          </cell>
          <cell r="C2561">
            <v>174</v>
          </cell>
          <cell r="D2561" t="str">
            <v>GFI CHRONO TIME</v>
          </cell>
          <cell r="F2561">
            <v>42</v>
          </cell>
          <cell r="G2561" t="str">
            <v>6201Z</v>
          </cell>
          <cell r="H2561">
            <v>0</v>
          </cell>
          <cell r="I2561">
            <v>0</v>
          </cell>
          <cell r="J2561">
            <v>0</v>
          </cell>
          <cell r="K2561">
            <v>0</v>
          </cell>
          <cell r="L2561">
            <v>0</v>
          </cell>
          <cell r="M2561">
            <v>0</v>
          </cell>
          <cell r="N2561">
            <v>0</v>
          </cell>
          <cell r="O2561">
            <v>0</v>
          </cell>
          <cell r="P2561">
            <v>0</v>
          </cell>
          <cell r="Q2561">
            <v>0</v>
          </cell>
          <cell r="R2561">
            <v>0</v>
          </cell>
          <cell r="T2561">
            <v>4.0140573394572279</v>
          </cell>
        </row>
        <row r="2562">
          <cell r="A2562" t="str">
            <v>434076238</v>
          </cell>
          <cell r="B2562" t="str">
            <v>R31</v>
          </cell>
          <cell r="C2562">
            <v>2</v>
          </cell>
          <cell r="D2562" t="str">
            <v>FINEVE</v>
          </cell>
          <cell r="F2562">
            <v>1</v>
          </cell>
          <cell r="G2562" t="str">
            <v>6420Z</v>
          </cell>
          <cell r="H2562">
            <v>0</v>
          </cell>
          <cell r="I2562">
            <v>0</v>
          </cell>
          <cell r="J2562">
            <v>0</v>
          </cell>
          <cell r="K2562">
            <v>0</v>
          </cell>
          <cell r="L2562">
            <v>0</v>
          </cell>
          <cell r="M2562">
            <v>0</v>
          </cell>
          <cell r="N2562">
            <v>0</v>
          </cell>
          <cell r="O2562">
            <v>0</v>
          </cell>
          <cell r="P2562">
            <v>0</v>
          </cell>
          <cell r="Q2562">
            <v>0</v>
          </cell>
          <cell r="R2562">
            <v>0</v>
          </cell>
          <cell r="T2562">
            <v>4.1047163695973445</v>
          </cell>
        </row>
        <row r="2563">
          <cell r="A2563" t="str">
            <v>434443156</v>
          </cell>
          <cell r="B2563" t="str">
            <v>R29</v>
          </cell>
          <cell r="C2563">
            <v>4</v>
          </cell>
          <cell r="D2563" t="str">
            <v>HOOK NETWORK</v>
          </cell>
          <cell r="F2563">
            <v>1</v>
          </cell>
          <cell r="G2563" t="str">
            <v>6201Z</v>
          </cell>
          <cell r="H2563">
            <v>0</v>
          </cell>
          <cell r="I2563">
            <v>0</v>
          </cell>
          <cell r="J2563">
            <v>0</v>
          </cell>
          <cell r="K2563">
            <v>0</v>
          </cell>
          <cell r="L2563">
            <v>0</v>
          </cell>
          <cell r="M2563">
            <v>0</v>
          </cell>
          <cell r="N2563">
            <v>0</v>
          </cell>
          <cell r="O2563">
            <v>0</v>
          </cell>
          <cell r="P2563">
            <v>0</v>
          </cell>
          <cell r="Q2563">
            <v>0</v>
          </cell>
          <cell r="R2563">
            <v>0</v>
          </cell>
          <cell r="T2563">
            <v>9.4827544292800443</v>
          </cell>
        </row>
        <row r="2564">
          <cell r="A2564" t="str">
            <v>435146485</v>
          </cell>
          <cell r="B2564" t="str">
            <v>R27</v>
          </cell>
          <cell r="C2564">
            <v>7</v>
          </cell>
          <cell r="D2564" t="str">
            <v>ATTIC+</v>
          </cell>
          <cell r="F2564">
            <v>3</v>
          </cell>
          <cell r="G2564" t="str">
            <v>5829C</v>
          </cell>
          <cell r="H2564">
            <v>0</v>
          </cell>
          <cell r="I2564">
            <v>0</v>
          </cell>
          <cell r="J2564">
            <v>0</v>
          </cell>
          <cell r="K2564">
            <v>0</v>
          </cell>
          <cell r="L2564">
            <v>0</v>
          </cell>
          <cell r="M2564">
            <v>0</v>
          </cell>
          <cell r="N2564">
            <v>0</v>
          </cell>
          <cell r="O2564">
            <v>0</v>
          </cell>
          <cell r="P2564">
            <v>0</v>
          </cell>
          <cell r="Q2564">
            <v>0</v>
          </cell>
          <cell r="R2564">
            <v>0</v>
          </cell>
          <cell r="T2564">
            <v>4.0048705637885451</v>
          </cell>
        </row>
        <row r="2565">
          <cell r="A2565" t="str">
            <v>435240379</v>
          </cell>
          <cell r="B2565" t="str">
            <v>R27</v>
          </cell>
          <cell r="C2565">
            <v>7</v>
          </cell>
          <cell r="D2565" t="str">
            <v>ATLANTEAM</v>
          </cell>
          <cell r="F2565">
            <v>1</v>
          </cell>
          <cell r="G2565" t="str">
            <v>5829C</v>
          </cell>
          <cell r="H2565">
            <v>0</v>
          </cell>
          <cell r="I2565">
            <v>0</v>
          </cell>
          <cell r="J2565">
            <v>0</v>
          </cell>
          <cell r="K2565">
            <v>0</v>
          </cell>
          <cell r="L2565">
            <v>0</v>
          </cell>
          <cell r="M2565">
            <v>0</v>
          </cell>
          <cell r="N2565">
            <v>0</v>
          </cell>
          <cell r="O2565">
            <v>0</v>
          </cell>
          <cell r="P2565">
            <v>0</v>
          </cell>
          <cell r="Q2565">
            <v>0</v>
          </cell>
          <cell r="R2565">
            <v>0</v>
          </cell>
          <cell r="T2565">
            <v>3.9949491088616034</v>
          </cell>
        </row>
        <row r="2566">
          <cell r="A2566" t="str">
            <v>438085722</v>
          </cell>
          <cell r="B2566" t="str">
            <v>R30</v>
          </cell>
          <cell r="C2566">
            <v>16</v>
          </cell>
          <cell r="D2566" t="str">
            <v>SURFETUD</v>
          </cell>
          <cell r="F2566">
            <v>3</v>
          </cell>
          <cell r="G2566" t="str">
            <v>7112B</v>
          </cell>
          <cell r="H2566">
            <v>0</v>
          </cell>
          <cell r="I2566">
            <v>0</v>
          </cell>
          <cell r="J2566">
            <v>0</v>
          </cell>
          <cell r="K2566">
            <v>0</v>
          </cell>
          <cell r="L2566">
            <v>0</v>
          </cell>
          <cell r="M2566">
            <v>0</v>
          </cell>
          <cell r="N2566">
            <v>0</v>
          </cell>
          <cell r="O2566">
            <v>0</v>
          </cell>
          <cell r="P2566">
            <v>0</v>
          </cell>
          <cell r="Q2566">
            <v>2</v>
          </cell>
          <cell r="R2566">
            <v>2</v>
          </cell>
          <cell r="T2566">
            <v>3.9817848873698449</v>
          </cell>
        </row>
        <row r="2567">
          <cell r="A2567" t="str">
            <v>438616476</v>
          </cell>
          <cell r="B2567" t="str">
            <v>R07</v>
          </cell>
          <cell r="C2567">
            <v>2</v>
          </cell>
          <cell r="D2567" t="str">
            <v>PANIER DES SENS</v>
          </cell>
          <cell r="F2567">
            <v>1</v>
          </cell>
          <cell r="G2567" t="str">
            <v>2042Z</v>
          </cell>
          <cell r="H2567">
            <v>0</v>
          </cell>
          <cell r="I2567">
            <v>0</v>
          </cell>
          <cell r="J2567">
            <v>0</v>
          </cell>
          <cell r="K2567">
            <v>0</v>
          </cell>
          <cell r="L2567">
            <v>0</v>
          </cell>
          <cell r="M2567">
            <v>0</v>
          </cell>
          <cell r="N2567">
            <v>0</v>
          </cell>
          <cell r="O2567">
            <v>0</v>
          </cell>
          <cell r="P2567">
            <v>0</v>
          </cell>
          <cell r="Q2567">
            <v>0</v>
          </cell>
          <cell r="R2567">
            <v>0</v>
          </cell>
          <cell r="T2567">
            <v>3.9902275976727863</v>
          </cell>
        </row>
        <row r="2568">
          <cell r="A2568" t="str">
            <v>438940777</v>
          </cell>
          <cell r="B2568" t="str">
            <v>R29</v>
          </cell>
          <cell r="C2568">
            <v>3</v>
          </cell>
          <cell r="D2568" t="str">
            <v>RESOLUTION INFORMATIQUE</v>
          </cell>
          <cell r="F2568">
            <v>2</v>
          </cell>
          <cell r="G2568" t="str">
            <v>6209Z</v>
          </cell>
          <cell r="H2568">
            <v>0</v>
          </cell>
          <cell r="I2568">
            <v>0</v>
          </cell>
          <cell r="J2568">
            <v>0</v>
          </cell>
          <cell r="K2568">
            <v>0</v>
          </cell>
          <cell r="L2568">
            <v>0</v>
          </cell>
          <cell r="M2568">
            <v>0</v>
          </cell>
          <cell r="N2568">
            <v>0</v>
          </cell>
          <cell r="O2568">
            <v>0</v>
          </cell>
          <cell r="P2568">
            <v>0</v>
          </cell>
          <cell r="Q2568">
            <v>0</v>
          </cell>
          <cell r="R2568">
            <v>0</v>
          </cell>
          <cell r="T2568">
            <v>9.4855098683566013</v>
          </cell>
        </row>
        <row r="2569">
          <cell r="A2569" t="str">
            <v>439442583</v>
          </cell>
          <cell r="B2569" t="str">
            <v>R27</v>
          </cell>
          <cell r="C2569">
            <v>30</v>
          </cell>
          <cell r="D2569" t="str">
            <v>EUREKA SOLUTIONS</v>
          </cell>
          <cell r="F2569">
            <v>3</v>
          </cell>
          <cell r="G2569" t="str">
            <v>5829C</v>
          </cell>
          <cell r="H2569">
            <v>0</v>
          </cell>
          <cell r="I2569">
            <v>0</v>
          </cell>
          <cell r="J2569">
            <v>0</v>
          </cell>
          <cell r="K2569">
            <v>0</v>
          </cell>
          <cell r="L2569">
            <v>0</v>
          </cell>
          <cell r="M2569">
            <v>0</v>
          </cell>
          <cell r="N2569">
            <v>0</v>
          </cell>
          <cell r="O2569">
            <v>0</v>
          </cell>
          <cell r="P2569">
            <v>0</v>
          </cell>
          <cell r="Q2569">
            <v>0</v>
          </cell>
          <cell r="R2569">
            <v>0</v>
          </cell>
          <cell r="T2569">
            <v>4.0048705637885451</v>
          </cell>
        </row>
        <row r="2570">
          <cell r="A2570" t="str">
            <v>439954264</v>
          </cell>
          <cell r="B2570" t="str">
            <v>R13</v>
          </cell>
          <cell r="C2570">
            <v>19</v>
          </cell>
          <cell r="D2570" t="str">
            <v>STORVISION</v>
          </cell>
          <cell r="F2570">
            <v>4</v>
          </cell>
          <cell r="G2570" t="str">
            <v>2640Z</v>
          </cell>
          <cell r="H2570">
            <v>0</v>
          </cell>
          <cell r="I2570">
            <v>0</v>
          </cell>
          <cell r="J2570">
            <v>0</v>
          </cell>
          <cell r="K2570">
            <v>0</v>
          </cell>
          <cell r="L2570">
            <v>0</v>
          </cell>
          <cell r="M2570">
            <v>0</v>
          </cell>
          <cell r="N2570">
            <v>0</v>
          </cell>
          <cell r="O2570">
            <v>0</v>
          </cell>
          <cell r="P2570">
            <v>0</v>
          </cell>
          <cell r="Q2570">
            <v>0</v>
          </cell>
          <cell r="R2570">
            <v>0</v>
          </cell>
          <cell r="T2570">
            <v>4.059689854972099</v>
          </cell>
        </row>
        <row r="2571">
          <cell r="A2571" t="str">
            <v>440801777</v>
          </cell>
          <cell r="B2571" t="str">
            <v>R25</v>
          </cell>
          <cell r="C2571">
            <v>27</v>
          </cell>
          <cell r="D2571" t="str">
            <v>VIVALE</v>
          </cell>
          <cell r="F2571">
            <v>1</v>
          </cell>
          <cell r="G2571" t="str">
            <v>4322B</v>
          </cell>
          <cell r="H2571">
            <v>0</v>
          </cell>
          <cell r="I2571">
            <v>0</v>
          </cell>
          <cell r="J2571">
            <v>0</v>
          </cell>
          <cell r="K2571">
            <v>0</v>
          </cell>
          <cell r="L2571">
            <v>0</v>
          </cell>
          <cell r="M2571">
            <v>0</v>
          </cell>
          <cell r="N2571">
            <v>0</v>
          </cell>
          <cell r="O2571">
            <v>0</v>
          </cell>
          <cell r="P2571">
            <v>0</v>
          </cell>
          <cell r="Q2571">
            <v>0</v>
          </cell>
          <cell r="R2571">
            <v>0</v>
          </cell>
          <cell r="T2571">
            <v>3.9262756067535665</v>
          </cell>
        </row>
        <row r="2572">
          <cell r="A2572" t="str">
            <v>440888683</v>
          </cell>
          <cell r="B2572" t="str">
            <v>R30</v>
          </cell>
          <cell r="C2572">
            <v>1</v>
          </cell>
          <cell r="D2572" t="str">
            <v>ACOUDIS</v>
          </cell>
          <cell r="F2572">
            <v>1</v>
          </cell>
          <cell r="G2572" t="str">
            <v>7112B</v>
          </cell>
          <cell r="H2572">
            <v>0</v>
          </cell>
          <cell r="I2572">
            <v>0</v>
          </cell>
          <cell r="J2572">
            <v>0</v>
          </cell>
          <cell r="K2572">
            <v>0</v>
          </cell>
          <cell r="L2572">
            <v>0</v>
          </cell>
          <cell r="M2572">
            <v>0</v>
          </cell>
          <cell r="N2572">
            <v>0</v>
          </cell>
          <cell r="O2572">
            <v>0</v>
          </cell>
          <cell r="P2572">
            <v>0</v>
          </cell>
          <cell r="Q2572">
            <v>0</v>
          </cell>
          <cell r="R2572">
            <v>0</v>
          </cell>
          <cell r="T2572">
            <v>3.9872592532903122</v>
          </cell>
        </row>
        <row r="2573">
          <cell r="A2573" t="str">
            <v>441757614</v>
          </cell>
          <cell r="B2573" t="str">
            <v>R28</v>
          </cell>
          <cell r="C2573">
            <v>35</v>
          </cell>
          <cell r="D2573" t="str">
            <v>WIFIRST</v>
          </cell>
          <cell r="F2573">
            <v>3</v>
          </cell>
          <cell r="G2573" t="str">
            <v>6190Z</v>
          </cell>
          <cell r="H2573">
            <v>0</v>
          </cell>
          <cell r="I2573">
            <v>0</v>
          </cell>
          <cell r="J2573">
            <v>0</v>
          </cell>
          <cell r="K2573">
            <v>0</v>
          </cell>
          <cell r="L2573">
            <v>0</v>
          </cell>
          <cell r="M2573">
            <v>0</v>
          </cell>
          <cell r="N2573">
            <v>0</v>
          </cell>
          <cell r="O2573">
            <v>0</v>
          </cell>
          <cell r="P2573">
            <v>0</v>
          </cell>
          <cell r="Q2573">
            <v>0</v>
          </cell>
          <cell r="R2573">
            <v>0</v>
          </cell>
          <cell r="T2573">
            <v>4.1022028100389729</v>
          </cell>
        </row>
        <row r="2574">
          <cell r="A2574" t="str">
            <v>441857455</v>
          </cell>
          <cell r="B2574" t="str">
            <v>R29</v>
          </cell>
          <cell r="C2574">
            <v>1</v>
          </cell>
          <cell r="D2574" t="str">
            <v>TAGMATICA</v>
          </cell>
          <cell r="F2574">
            <v>1</v>
          </cell>
          <cell r="G2574" t="str">
            <v>6311Z</v>
          </cell>
          <cell r="H2574">
            <v>0</v>
          </cell>
          <cell r="I2574">
            <v>0</v>
          </cell>
          <cell r="J2574">
            <v>0</v>
          </cell>
          <cell r="K2574">
            <v>0</v>
          </cell>
          <cell r="L2574">
            <v>0</v>
          </cell>
          <cell r="M2574">
            <v>0</v>
          </cell>
          <cell r="N2574">
            <v>0</v>
          </cell>
          <cell r="O2574">
            <v>0</v>
          </cell>
          <cell r="P2574">
            <v>0</v>
          </cell>
          <cell r="Q2574">
            <v>0</v>
          </cell>
          <cell r="R2574">
            <v>0</v>
          </cell>
          <cell r="T2574">
            <v>3.9911593009311579</v>
          </cell>
        </row>
        <row r="2575">
          <cell r="A2575" t="str">
            <v>442313748</v>
          </cell>
          <cell r="B2575" t="str">
            <v>R27</v>
          </cell>
          <cell r="C2575">
            <v>75</v>
          </cell>
          <cell r="D2575" t="str">
            <v>E-DOCEO</v>
          </cell>
          <cell r="F2575">
            <v>5</v>
          </cell>
          <cell r="G2575" t="str">
            <v>5829C</v>
          </cell>
          <cell r="H2575">
            <v>0</v>
          </cell>
          <cell r="I2575">
            <v>0</v>
          </cell>
          <cell r="J2575">
            <v>0</v>
          </cell>
          <cell r="K2575">
            <v>0</v>
          </cell>
          <cell r="L2575">
            <v>0</v>
          </cell>
          <cell r="M2575">
            <v>0</v>
          </cell>
          <cell r="N2575">
            <v>0</v>
          </cell>
          <cell r="O2575">
            <v>0</v>
          </cell>
          <cell r="P2575">
            <v>0</v>
          </cell>
          <cell r="Q2575">
            <v>0</v>
          </cell>
          <cell r="R2575">
            <v>0</v>
          </cell>
          <cell r="T2575">
            <v>9.5389780929914494</v>
          </cell>
        </row>
        <row r="2576">
          <cell r="A2576" t="str">
            <v>443021241</v>
          </cell>
          <cell r="B2576" t="str">
            <v>R30</v>
          </cell>
          <cell r="C2576">
            <v>893</v>
          </cell>
          <cell r="D2576" t="str">
            <v>BEARINGPOINT FRANCE SAS</v>
          </cell>
          <cell r="F2576">
            <v>5</v>
          </cell>
          <cell r="G2576" t="str">
            <v>7022Z</v>
          </cell>
          <cell r="H2576">
            <v>0</v>
          </cell>
          <cell r="I2576">
            <v>0</v>
          </cell>
          <cell r="J2576">
            <v>0</v>
          </cell>
          <cell r="K2576">
            <v>0</v>
          </cell>
          <cell r="L2576">
            <v>0</v>
          </cell>
          <cell r="M2576">
            <v>0</v>
          </cell>
          <cell r="N2576">
            <v>0</v>
          </cell>
          <cell r="O2576">
            <v>0</v>
          </cell>
          <cell r="P2576">
            <v>0</v>
          </cell>
          <cell r="Q2576">
            <v>0</v>
          </cell>
          <cell r="R2576">
            <v>0</v>
          </cell>
          <cell r="T2576">
            <v>3.9982169516094181</v>
          </cell>
        </row>
        <row r="2577">
          <cell r="A2577" t="str">
            <v>443092101</v>
          </cell>
          <cell r="B2577" t="str">
            <v>R29</v>
          </cell>
          <cell r="C2577">
            <v>7</v>
          </cell>
          <cell r="D2577" t="str">
            <v>KERNEL NETWORKS SERVICES</v>
          </cell>
          <cell r="F2577">
            <v>4</v>
          </cell>
          <cell r="G2577" t="str">
            <v>6201Z</v>
          </cell>
          <cell r="H2577">
            <v>0</v>
          </cell>
          <cell r="I2577">
            <v>0</v>
          </cell>
          <cell r="J2577">
            <v>0</v>
          </cell>
          <cell r="K2577">
            <v>0</v>
          </cell>
          <cell r="L2577">
            <v>0</v>
          </cell>
          <cell r="M2577">
            <v>0</v>
          </cell>
          <cell r="N2577">
            <v>0</v>
          </cell>
          <cell r="O2577">
            <v>0</v>
          </cell>
          <cell r="P2577">
            <v>0</v>
          </cell>
          <cell r="Q2577">
            <v>0</v>
          </cell>
          <cell r="R2577">
            <v>0</v>
          </cell>
          <cell r="T2577">
            <v>3.9923904054206205</v>
          </cell>
        </row>
        <row r="2578">
          <cell r="A2578" t="str">
            <v>443715255</v>
          </cell>
          <cell r="B2578" t="str">
            <v>R13</v>
          </cell>
          <cell r="C2578">
            <v>14</v>
          </cell>
          <cell r="D2578" t="str">
            <v>PEIKER FRANCE</v>
          </cell>
          <cell r="F2578">
            <v>4</v>
          </cell>
          <cell r="G2578" t="str">
            <v>2611Z</v>
          </cell>
          <cell r="H2578">
            <v>0</v>
          </cell>
          <cell r="I2578">
            <v>0</v>
          </cell>
          <cell r="J2578">
            <v>0</v>
          </cell>
          <cell r="K2578">
            <v>0</v>
          </cell>
          <cell r="L2578">
            <v>0</v>
          </cell>
          <cell r="M2578">
            <v>0</v>
          </cell>
          <cell r="N2578">
            <v>0</v>
          </cell>
          <cell r="O2578">
            <v>0</v>
          </cell>
          <cell r="P2578">
            <v>0</v>
          </cell>
          <cell r="Q2578">
            <v>0</v>
          </cell>
          <cell r="R2578">
            <v>0</v>
          </cell>
          <cell r="T2578">
            <v>4.059689854972099</v>
          </cell>
        </row>
        <row r="2579">
          <cell r="A2579" t="str">
            <v>444089205</v>
          </cell>
          <cell r="B2579" t="str">
            <v>R18</v>
          </cell>
          <cell r="C2579">
            <v>11</v>
          </cell>
          <cell r="D2579" t="str">
            <v>EASY THERM SAS</v>
          </cell>
          <cell r="F2579">
            <v>1</v>
          </cell>
          <cell r="G2579" t="str">
            <v>2813Z</v>
          </cell>
          <cell r="H2579">
            <v>0</v>
          </cell>
          <cell r="I2579">
            <v>0</v>
          </cell>
          <cell r="J2579">
            <v>0</v>
          </cell>
          <cell r="K2579">
            <v>0</v>
          </cell>
          <cell r="L2579">
            <v>0</v>
          </cell>
          <cell r="M2579">
            <v>0</v>
          </cell>
          <cell r="N2579">
            <v>0</v>
          </cell>
          <cell r="O2579">
            <v>0</v>
          </cell>
          <cell r="P2579">
            <v>0</v>
          </cell>
          <cell r="Q2579">
            <v>0</v>
          </cell>
          <cell r="R2579">
            <v>0</v>
          </cell>
          <cell r="T2579">
            <v>9.483710179752709</v>
          </cell>
        </row>
        <row r="2580">
          <cell r="A2580" t="str">
            <v>444121065</v>
          </cell>
          <cell r="B2580" t="str">
            <v>R26</v>
          </cell>
          <cell r="C2580">
            <v>76</v>
          </cell>
          <cell r="D2580" t="str">
            <v>DHL SC TRANSPORT</v>
          </cell>
          <cell r="F2580">
            <v>1</v>
          </cell>
          <cell r="G2580" t="str">
            <v>5229B</v>
          </cell>
          <cell r="H2580">
            <v>0</v>
          </cell>
          <cell r="I2580">
            <v>0</v>
          </cell>
          <cell r="J2580">
            <v>0</v>
          </cell>
          <cell r="K2580">
            <v>0</v>
          </cell>
          <cell r="L2580">
            <v>0</v>
          </cell>
          <cell r="M2580">
            <v>0</v>
          </cell>
          <cell r="N2580">
            <v>0</v>
          </cell>
          <cell r="O2580">
            <v>0</v>
          </cell>
          <cell r="P2580">
            <v>0</v>
          </cell>
          <cell r="Q2580">
            <v>0</v>
          </cell>
          <cell r="R2580">
            <v>0</v>
          </cell>
          <cell r="T2580">
            <v>3.8992586946856669</v>
          </cell>
        </row>
        <row r="2581">
          <cell r="A2581" t="str">
            <v>444200398</v>
          </cell>
          <cell r="B2581" t="str">
            <v>R07</v>
          </cell>
          <cell r="C2581">
            <v>3</v>
          </cell>
          <cell r="D2581" t="str">
            <v>HUILES ET BAUMES</v>
          </cell>
          <cell r="F2581">
            <v>1</v>
          </cell>
          <cell r="G2581" t="str">
            <v>2042Z</v>
          </cell>
          <cell r="H2581">
            <v>0</v>
          </cell>
          <cell r="I2581">
            <v>0</v>
          </cell>
          <cell r="J2581">
            <v>0</v>
          </cell>
          <cell r="K2581">
            <v>0</v>
          </cell>
          <cell r="L2581">
            <v>0</v>
          </cell>
          <cell r="M2581">
            <v>0</v>
          </cell>
          <cell r="N2581">
            <v>0</v>
          </cell>
          <cell r="O2581">
            <v>0</v>
          </cell>
          <cell r="P2581">
            <v>0</v>
          </cell>
          <cell r="Q2581">
            <v>0</v>
          </cell>
          <cell r="R2581">
            <v>0</v>
          </cell>
          <cell r="T2581">
            <v>3.9942959547016179</v>
          </cell>
        </row>
        <row r="2582">
          <cell r="A2582" t="str">
            <v>444662449</v>
          </cell>
          <cell r="B2582" t="str">
            <v>R30</v>
          </cell>
          <cell r="C2582">
            <v>13</v>
          </cell>
          <cell r="D2582" t="str">
            <v>NEXT MODERNITY</v>
          </cell>
          <cell r="F2582">
            <v>12</v>
          </cell>
          <cell r="G2582" t="str">
            <v>7022Z</v>
          </cell>
          <cell r="H2582">
            <v>0</v>
          </cell>
          <cell r="I2582">
            <v>0</v>
          </cell>
          <cell r="J2582">
            <v>0</v>
          </cell>
          <cell r="K2582">
            <v>0</v>
          </cell>
          <cell r="L2582">
            <v>0</v>
          </cell>
          <cell r="M2582">
            <v>0</v>
          </cell>
          <cell r="N2582">
            <v>0</v>
          </cell>
          <cell r="O2582">
            <v>0</v>
          </cell>
          <cell r="P2582">
            <v>0</v>
          </cell>
          <cell r="Q2582">
            <v>0</v>
          </cell>
          <cell r="R2582">
            <v>0</v>
          </cell>
          <cell r="T2582">
            <v>4.0452367825634576</v>
          </cell>
        </row>
        <row r="2583">
          <cell r="A2583" t="str">
            <v>444720460</v>
          </cell>
          <cell r="B2583" t="str">
            <v>R27</v>
          </cell>
          <cell r="C2583">
            <v>49</v>
          </cell>
          <cell r="D2583" t="str">
            <v>ARONDOR</v>
          </cell>
          <cell r="F2583">
            <v>2</v>
          </cell>
          <cell r="G2583" t="str">
            <v>5829</v>
          </cell>
          <cell r="H2583">
            <v>0</v>
          </cell>
          <cell r="I2583">
            <v>0</v>
          </cell>
          <cell r="J2583">
            <v>0</v>
          </cell>
          <cell r="K2583">
            <v>0</v>
          </cell>
          <cell r="L2583">
            <v>0</v>
          </cell>
          <cell r="M2583">
            <v>0</v>
          </cell>
          <cell r="N2583">
            <v>0</v>
          </cell>
          <cell r="O2583">
            <v>0</v>
          </cell>
          <cell r="P2583">
            <v>0</v>
          </cell>
          <cell r="Q2583">
            <v>0</v>
          </cell>
          <cell r="R2583">
            <v>0</v>
          </cell>
          <cell r="T2583">
            <v>9.5035359666172479</v>
          </cell>
        </row>
        <row r="2584">
          <cell r="A2584" t="str">
            <v>448137521</v>
          </cell>
          <cell r="B2584" t="str">
            <v>R07</v>
          </cell>
          <cell r="C2584">
            <v>2</v>
          </cell>
          <cell r="D2584" t="str">
            <v>LAGGRIDORE</v>
          </cell>
          <cell r="F2584">
            <v>1</v>
          </cell>
          <cell r="G2584" t="str">
            <v>2042Z</v>
          </cell>
          <cell r="H2584">
            <v>0</v>
          </cell>
          <cell r="I2584">
            <v>0</v>
          </cell>
          <cell r="J2584">
            <v>0</v>
          </cell>
          <cell r="K2584">
            <v>0</v>
          </cell>
          <cell r="L2584">
            <v>0</v>
          </cell>
          <cell r="M2584">
            <v>0</v>
          </cell>
          <cell r="N2584">
            <v>0</v>
          </cell>
          <cell r="O2584">
            <v>0</v>
          </cell>
          <cell r="P2584">
            <v>0</v>
          </cell>
          <cell r="Q2584">
            <v>0</v>
          </cell>
          <cell r="R2584">
            <v>0</v>
          </cell>
          <cell r="T2584">
            <v>3.9942959547016179</v>
          </cell>
        </row>
        <row r="2585">
          <cell r="A2585" t="str">
            <v>448596957</v>
          </cell>
          <cell r="B2585" t="str">
            <v>R29</v>
          </cell>
          <cell r="C2585">
            <v>18</v>
          </cell>
          <cell r="D2585" t="str">
            <v>KAHILOA SOLUTIONS &amp; COMMUNICATION</v>
          </cell>
          <cell r="F2585">
            <v>6</v>
          </cell>
          <cell r="G2585" t="str">
            <v>6202A</v>
          </cell>
          <cell r="H2585">
            <v>0</v>
          </cell>
          <cell r="I2585">
            <v>0</v>
          </cell>
          <cell r="J2585">
            <v>0</v>
          </cell>
          <cell r="K2585">
            <v>0</v>
          </cell>
          <cell r="L2585">
            <v>0</v>
          </cell>
          <cell r="M2585">
            <v>0</v>
          </cell>
          <cell r="N2585">
            <v>0</v>
          </cell>
          <cell r="O2585">
            <v>0</v>
          </cell>
          <cell r="P2585">
            <v>0</v>
          </cell>
          <cell r="Q2585">
            <v>0</v>
          </cell>
          <cell r="R2585">
            <v>0</v>
          </cell>
          <cell r="T2585">
            <v>3.9924617855794349</v>
          </cell>
        </row>
        <row r="2586">
          <cell r="A2586" t="str">
            <v>448803122</v>
          </cell>
          <cell r="B2586" t="str">
            <v>R30</v>
          </cell>
          <cell r="C2586">
            <v>5</v>
          </cell>
          <cell r="D2586" t="str">
            <v>BRUME DE REVE</v>
          </cell>
          <cell r="F2586">
            <v>2</v>
          </cell>
          <cell r="G2586" t="str">
            <v>7220Z</v>
          </cell>
          <cell r="H2586">
            <v>0</v>
          </cell>
          <cell r="I2586">
            <v>0</v>
          </cell>
          <cell r="J2586">
            <v>0</v>
          </cell>
          <cell r="K2586">
            <v>0</v>
          </cell>
          <cell r="L2586">
            <v>0</v>
          </cell>
          <cell r="M2586">
            <v>0</v>
          </cell>
          <cell r="N2586">
            <v>0</v>
          </cell>
          <cell r="O2586">
            <v>0</v>
          </cell>
          <cell r="P2586">
            <v>0</v>
          </cell>
          <cell r="Q2586">
            <v>0</v>
          </cell>
          <cell r="R2586">
            <v>0</v>
          </cell>
          <cell r="T2586">
            <v>9.5191432574745569</v>
          </cell>
        </row>
        <row r="2587">
          <cell r="A2587" t="str">
            <v>449000801</v>
          </cell>
          <cell r="B2587" t="str">
            <v>R19</v>
          </cell>
          <cell r="C2587">
            <v>2</v>
          </cell>
          <cell r="D2587" t="str">
            <v>DC MANAGEMENT sàrl (DC LEASE)</v>
          </cell>
          <cell r="F2587">
            <v>1</v>
          </cell>
          <cell r="G2587" t="str">
            <v>2910Z</v>
          </cell>
          <cell r="H2587">
            <v>0</v>
          </cell>
          <cell r="I2587">
            <v>0</v>
          </cell>
          <cell r="J2587">
            <v>0</v>
          </cell>
          <cell r="K2587">
            <v>0</v>
          </cell>
          <cell r="L2587">
            <v>0</v>
          </cell>
          <cell r="M2587">
            <v>0</v>
          </cell>
          <cell r="N2587">
            <v>0</v>
          </cell>
          <cell r="O2587">
            <v>0</v>
          </cell>
          <cell r="P2587">
            <v>0</v>
          </cell>
          <cell r="Q2587">
            <v>0</v>
          </cell>
          <cell r="R2587">
            <v>0</v>
          </cell>
          <cell r="T2587">
            <v>3.9743983745279632</v>
          </cell>
        </row>
        <row r="2588">
          <cell r="A2588" t="str">
            <v>449220326</v>
          </cell>
          <cell r="B2588" t="str">
            <v>R29</v>
          </cell>
          <cell r="C2588">
            <v>15</v>
          </cell>
          <cell r="D2588" t="str">
            <v>CREATIONS-WEB</v>
          </cell>
          <cell r="F2588">
            <v>5</v>
          </cell>
          <cell r="G2588" t="str">
            <v>6201Z</v>
          </cell>
          <cell r="H2588">
            <v>0</v>
          </cell>
          <cell r="I2588">
            <v>0</v>
          </cell>
          <cell r="J2588">
            <v>0</v>
          </cell>
          <cell r="K2588">
            <v>0</v>
          </cell>
          <cell r="L2588">
            <v>0</v>
          </cell>
          <cell r="M2588">
            <v>1</v>
          </cell>
          <cell r="N2588">
            <v>0</v>
          </cell>
          <cell r="O2588">
            <v>0</v>
          </cell>
          <cell r="P2588">
            <v>0</v>
          </cell>
          <cell r="Q2588">
            <v>0</v>
          </cell>
          <cell r="R2588">
            <v>1</v>
          </cell>
          <cell r="T2588">
            <v>9.4884359707911159</v>
          </cell>
        </row>
        <row r="2589">
          <cell r="A2589" t="str">
            <v>451106504</v>
          </cell>
          <cell r="B2589" t="str">
            <v>R15</v>
          </cell>
          <cell r="C2589">
            <v>1</v>
          </cell>
          <cell r="D2589" t="str">
            <v>ACOUSTIC SYSTEM INTERNATIONAL</v>
          </cell>
          <cell r="F2589">
            <v>1</v>
          </cell>
          <cell r="G2589" t="str">
            <v>2651B</v>
          </cell>
          <cell r="H2589">
            <v>0</v>
          </cell>
          <cell r="I2589">
            <v>0</v>
          </cell>
          <cell r="J2589">
            <v>0</v>
          </cell>
          <cell r="K2589">
            <v>0</v>
          </cell>
          <cell r="L2589">
            <v>0</v>
          </cell>
          <cell r="M2589">
            <v>0</v>
          </cell>
          <cell r="N2589">
            <v>0</v>
          </cell>
          <cell r="O2589">
            <v>0</v>
          </cell>
          <cell r="P2589">
            <v>0</v>
          </cell>
          <cell r="Q2589">
            <v>0</v>
          </cell>
          <cell r="R2589">
            <v>0</v>
          </cell>
          <cell r="T2589">
            <v>3.985918629194281</v>
          </cell>
        </row>
        <row r="2590">
          <cell r="A2590" t="str">
            <v>451678973</v>
          </cell>
          <cell r="B2590" t="str">
            <v>R22</v>
          </cell>
          <cell r="C2590">
            <v>13324</v>
          </cell>
          <cell r="D2590" t="str">
            <v>CASTORAMA FRANCE</v>
          </cell>
          <cell r="F2590">
            <v>9</v>
          </cell>
          <cell r="G2590" t="str">
            <v>3109B</v>
          </cell>
          <cell r="H2590">
            <v>0</v>
          </cell>
          <cell r="I2590">
            <v>0</v>
          </cell>
          <cell r="J2590">
            <v>0</v>
          </cell>
          <cell r="K2590">
            <v>0</v>
          </cell>
          <cell r="L2590">
            <v>0</v>
          </cell>
          <cell r="M2590">
            <v>0</v>
          </cell>
          <cell r="N2590">
            <v>0</v>
          </cell>
          <cell r="O2590">
            <v>0</v>
          </cell>
          <cell r="P2590">
            <v>0</v>
          </cell>
          <cell r="Q2590">
            <v>0</v>
          </cell>
          <cell r="R2590">
            <v>0</v>
          </cell>
          <cell r="T2590">
            <v>4.0068918986401219</v>
          </cell>
        </row>
        <row r="2591">
          <cell r="A2591" t="str">
            <v>451879118</v>
          </cell>
          <cell r="B2591" t="str">
            <v>R29</v>
          </cell>
          <cell r="C2591">
            <v>18</v>
          </cell>
          <cell r="D2591" t="str">
            <v>X2I</v>
          </cell>
          <cell r="F2591">
            <v>3</v>
          </cell>
          <cell r="G2591" t="str">
            <v>6201Z</v>
          </cell>
          <cell r="H2591">
            <v>0</v>
          </cell>
          <cell r="I2591">
            <v>0</v>
          </cell>
          <cell r="J2591">
            <v>0</v>
          </cell>
          <cell r="K2591">
            <v>0</v>
          </cell>
          <cell r="L2591">
            <v>0</v>
          </cell>
          <cell r="M2591">
            <v>0</v>
          </cell>
          <cell r="N2591">
            <v>0</v>
          </cell>
          <cell r="O2591">
            <v>0</v>
          </cell>
          <cell r="P2591">
            <v>0</v>
          </cell>
          <cell r="Q2591">
            <v>0</v>
          </cell>
          <cell r="R2591">
            <v>0</v>
          </cell>
          <cell r="T2591">
            <v>3.9934791779305141</v>
          </cell>
        </row>
        <row r="2592">
          <cell r="A2592" t="str">
            <v>452611122</v>
          </cell>
          <cell r="B2592" t="str">
            <v>R30</v>
          </cell>
          <cell r="C2592">
            <v>5</v>
          </cell>
          <cell r="D2592" t="str">
            <v>D&amp;S</v>
          </cell>
          <cell r="F2592">
            <v>5</v>
          </cell>
          <cell r="G2592" t="str">
            <v>7112B</v>
          </cell>
          <cell r="H2592">
            <v>0</v>
          </cell>
          <cell r="I2592">
            <v>0</v>
          </cell>
          <cell r="J2592">
            <v>0</v>
          </cell>
          <cell r="K2592">
            <v>0</v>
          </cell>
          <cell r="L2592">
            <v>0</v>
          </cell>
          <cell r="M2592">
            <v>0</v>
          </cell>
          <cell r="N2592">
            <v>0</v>
          </cell>
          <cell r="O2592">
            <v>0</v>
          </cell>
          <cell r="P2592">
            <v>0</v>
          </cell>
          <cell r="Q2592">
            <v>0</v>
          </cell>
          <cell r="R2592">
            <v>0</v>
          </cell>
          <cell r="T2592">
            <v>3.9982169516094181</v>
          </cell>
        </row>
        <row r="2593">
          <cell r="A2593" t="str">
            <v>452805260</v>
          </cell>
          <cell r="B2593" t="str">
            <v>R20</v>
          </cell>
          <cell r="C2593">
            <v>9</v>
          </cell>
          <cell r="D2593" t="str">
            <v>CEDA CONCEPT</v>
          </cell>
          <cell r="F2593">
            <v>1</v>
          </cell>
          <cell r="G2593" t="str">
            <v>3099</v>
          </cell>
          <cell r="H2593">
            <v>1</v>
          </cell>
          <cell r="I2593">
            <v>0</v>
          </cell>
          <cell r="J2593">
            <v>0</v>
          </cell>
          <cell r="K2593">
            <v>0</v>
          </cell>
          <cell r="L2593">
            <v>0</v>
          </cell>
          <cell r="M2593">
            <v>0</v>
          </cell>
          <cell r="N2593">
            <v>0</v>
          </cell>
          <cell r="O2593">
            <v>0</v>
          </cell>
          <cell r="P2593">
            <v>0</v>
          </cell>
          <cell r="Q2593">
            <v>0</v>
          </cell>
          <cell r="R2593">
            <v>1</v>
          </cell>
          <cell r="T2593">
            <v>9.472376622504731</v>
          </cell>
        </row>
        <row r="2594">
          <cell r="A2594" t="str">
            <v>453567216</v>
          </cell>
          <cell r="B2594" t="str">
            <v>R27</v>
          </cell>
          <cell r="C2594">
            <v>9</v>
          </cell>
          <cell r="D2594" t="str">
            <v>RIBONEWS - WEBAGOO - ARISTEA - PLOOK</v>
          </cell>
          <cell r="F2594">
            <v>4</v>
          </cell>
          <cell r="G2594" t="str">
            <v>5829C</v>
          </cell>
          <cell r="H2594">
            <v>0</v>
          </cell>
          <cell r="I2594">
            <v>0</v>
          </cell>
          <cell r="J2594">
            <v>0</v>
          </cell>
          <cell r="K2594">
            <v>0</v>
          </cell>
          <cell r="L2594">
            <v>0</v>
          </cell>
          <cell r="M2594">
            <v>0</v>
          </cell>
          <cell r="N2594">
            <v>0</v>
          </cell>
          <cell r="O2594">
            <v>0</v>
          </cell>
          <cell r="P2594">
            <v>0</v>
          </cell>
          <cell r="Q2594">
            <v>0</v>
          </cell>
          <cell r="R2594">
            <v>0</v>
          </cell>
          <cell r="T2594">
            <v>4.0098429267975177</v>
          </cell>
        </row>
        <row r="2595">
          <cell r="A2595" t="str">
            <v>453668105</v>
          </cell>
          <cell r="B2595" t="str">
            <v>R30</v>
          </cell>
          <cell r="C2595">
            <v>1</v>
          </cell>
          <cell r="D2595" t="str">
            <v>SAS SYNGAS</v>
          </cell>
          <cell r="F2595">
            <v>1</v>
          </cell>
          <cell r="G2595" t="str">
            <v>7490B</v>
          </cell>
          <cell r="H2595">
            <v>0</v>
          </cell>
          <cell r="I2595">
            <v>0</v>
          </cell>
          <cell r="J2595">
            <v>0</v>
          </cell>
          <cell r="K2595">
            <v>0</v>
          </cell>
          <cell r="L2595">
            <v>0</v>
          </cell>
          <cell r="M2595">
            <v>0</v>
          </cell>
          <cell r="N2595">
            <v>0</v>
          </cell>
          <cell r="O2595">
            <v>0</v>
          </cell>
          <cell r="P2595">
            <v>0</v>
          </cell>
          <cell r="Q2595">
            <v>0</v>
          </cell>
          <cell r="R2595">
            <v>0</v>
          </cell>
          <cell r="T2595">
            <v>3.9872592532903122</v>
          </cell>
        </row>
        <row r="2596">
          <cell r="A2596" t="str">
            <v>477614309</v>
          </cell>
          <cell r="B2596" t="str">
            <v>R29</v>
          </cell>
          <cell r="C2596">
            <v>1</v>
          </cell>
          <cell r="D2596" t="str">
            <v>ALTILINK</v>
          </cell>
          <cell r="F2596">
            <v>1</v>
          </cell>
          <cell r="G2596" t="str">
            <v>6202A</v>
          </cell>
          <cell r="H2596">
            <v>0</v>
          </cell>
          <cell r="I2596">
            <v>0</v>
          </cell>
          <cell r="J2596">
            <v>0</v>
          </cell>
          <cell r="K2596">
            <v>0</v>
          </cell>
          <cell r="L2596">
            <v>0</v>
          </cell>
          <cell r="M2596">
            <v>0</v>
          </cell>
          <cell r="N2596">
            <v>0</v>
          </cell>
          <cell r="O2596">
            <v>0</v>
          </cell>
          <cell r="P2596">
            <v>0</v>
          </cell>
          <cell r="Q2596">
            <v>0</v>
          </cell>
          <cell r="R2596">
            <v>0</v>
          </cell>
          <cell r="T2596">
            <v>3.9911593009311579</v>
          </cell>
        </row>
        <row r="2597">
          <cell r="A2597" t="str">
            <v>478013113</v>
          </cell>
          <cell r="B2597" t="str">
            <v>R30</v>
          </cell>
          <cell r="C2597">
            <v>20</v>
          </cell>
          <cell r="D2597" t="str">
            <v>BC PARTNERS</v>
          </cell>
          <cell r="F2597">
            <v>5</v>
          </cell>
          <cell r="G2597" t="str">
            <v>7112B</v>
          </cell>
          <cell r="H2597">
            <v>0</v>
          </cell>
          <cell r="I2597">
            <v>0</v>
          </cell>
          <cell r="J2597">
            <v>0</v>
          </cell>
          <cell r="K2597">
            <v>0</v>
          </cell>
          <cell r="L2597">
            <v>0</v>
          </cell>
          <cell r="M2597">
            <v>0</v>
          </cell>
          <cell r="N2597">
            <v>0</v>
          </cell>
          <cell r="O2597">
            <v>0</v>
          </cell>
          <cell r="P2597">
            <v>2</v>
          </cell>
          <cell r="Q2597">
            <v>0</v>
          </cell>
          <cell r="R2597">
            <v>2</v>
          </cell>
          <cell r="T2597">
            <v>3.9763200151403857</v>
          </cell>
        </row>
        <row r="2598">
          <cell r="A2598" t="str">
            <v>478543358</v>
          </cell>
          <cell r="B2598" t="str">
            <v>R32</v>
          </cell>
          <cell r="C2598">
            <v>2</v>
          </cell>
          <cell r="D2598" t="str">
            <v>LABORATOIRES NICOLAS GARNIER LNG</v>
          </cell>
          <cell r="F2598">
            <v>2</v>
          </cell>
          <cell r="G2598" t="str">
            <v>8299Z</v>
          </cell>
          <cell r="H2598">
            <v>0</v>
          </cell>
          <cell r="I2598">
            <v>0</v>
          </cell>
          <cell r="J2598">
            <v>0</v>
          </cell>
          <cell r="K2598">
            <v>0</v>
          </cell>
          <cell r="L2598">
            <v>0</v>
          </cell>
          <cell r="M2598">
            <v>0</v>
          </cell>
          <cell r="N2598">
            <v>0</v>
          </cell>
          <cell r="O2598">
            <v>0</v>
          </cell>
          <cell r="P2598">
            <v>0</v>
          </cell>
          <cell r="Q2598">
            <v>0</v>
          </cell>
          <cell r="R2598">
            <v>0</v>
          </cell>
          <cell r="T2598">
            <v>9.6444325221652054</v>
          </cell>
        </row>
        <row r="2599">
          <cell r="A2599" t="str">
            <v>480089713</v>
          </cell>
          <cell r="B2599" t="str">
            <v>R30</v>
          </cell>
          <cell r="C2599">
            <v>421</v>
          </cell>
          <cell r="D2599" t="str">
            <v>EXCENT GROUPE</v>
          </cell>
          <cell r="F2599">
            <v>158</v>
          </cell>
          <cell r="G2599" t="str">
            <v>7112B</v>
          </cell>
          <cell r="H2599">
            <v>0</v>
          </cell>
          <cell r="I2599">
            <v>0</v>
          </cell>
          <cell r="J2599">
            <v>0</v>
          </cell>
          <cell r="K2599">
            <v>0</v>
          </cell>
          <cell r="L2599">
            <v>0</v>
          </cell>
          <cell r="M2599">
            <v>0</v>
          </cell>
          <cell r="N2599">
            <v>0</v>
          </cell>
          <cell r="O2599">
            <v>0</v>
          </cell>
          <cell r="P2599">
            <v>0</v>
          </cell>
          <cell r="Q2599">
            <v>0</v>
          </cell>
          <cell r="R2599">
            <v>0</v>
          </cell>
          <cell r="T2599">
            <v>1.0179547196452479</v>
          </cell>
        </row>
        <row r="2600">
          <cell r="A2600" t="str">
            <v>480112754</v>
          </cell>
          <cell r="B2600" t="str">
            <v>R05</v>
          </cell>
          <cell r="C2600">
            <v>162</v>
          </cell>
          <cell r="D2600" t="str">
            <v>EPI FLOORING</v>
          </cell>
          <cell r="F2600">
            <v>5</v>
          </cell>
          <cell r="G2600" t="str">
            <v>1621Z</v>
          </cell>
          <cell r="H2600">
            <v>0</v>
          </cell>
          <cell r="I2600">
            <v>0</v>
          </cell>
          <cell r="J2600">
            <v>0</v>
          </cell>
          <cell r="K2600">
            <v>0</v>
          </cell>
          <cell r="L2600">
            <v>0</v>
          </cell>
          <cell r="M2600">
            <v>0</v>
          </cell>
          <cell r="N2600">
            <v>0</v>
          </cell>
          <cell r="O2600">
            <v>0</v>
          </cell>
          <cell r="P2600">
            <v>0</v>
          </cell>
          <cell r="Q2600">
            <v>0</v>
          </cell>
          <cell r="R2600">
            <v>0</v>
          </cell>
          <cell r="T2600">
            <v>3.3538636183285004</v>
          </cell>
        </row>
        <row r="2601">
          <cell r="A2601" t="str">
            <v>480442292</v>
          </cell>
          <cell r="B2601" t="str">
            <v>R29</v>
          </cell>
          <cell r="C2601">
            <v>100</v>
          </cell>
          <cell r="D2601" t="str">
            <v>ELBEE</v>
          </cell>
          <cell r="F2601">
            <v>4</v>
          </cell>
          <cell r="G2601" t="str">
            <v>6312Z</v>
          </cell>
          <cell r="H2601">
            <v>0</v>
          </cell>
          <cell r="I2601">
            <v>0</v>
          </cell>
          <cell r="J2601">
            <v>0</v>
          </cell>
          <cell r="K2601">
            <v>0</v>
          </cell>
          <cell r="L2601">
            <v>0</v>
          </cell>
          <cell r="M2601">
            <v>0</v>
          </cell>
          <cell r="N2601">
            <v>0</v>
          </cell>
          <cell r="O2601">
            <v>0</v>
          </cell>
          <cell r="P2601">
            <v>0</v>
          </cell>
          <cell r="Q2601">
            <v>0</v>
          </cell>
          <cell r="R2601">
            <v>0</v>
          </cell>
          <cell r="T2601">
            <v>3.9946397542170309</v>
          </cell>
        </row>
        <row r="2602">
          <cell r="A2602" t="str">
            <v>480618651</v>
          </cell>
          <cell r="B2602" t="str">
            <v>R27</v>
          </cell>
          <cell r="C2602">
            <v>12</v>
          </cell>
          <cell r="D2602" t="str">
            <v>ALIBITIVI PROD</v>
          </cell>
          <cell r="F2602">
            <v>4</v>
          </cell>
          <cell r="G2602" t="str">
            <v>5911B</v>
          </cell>
          <cell r="H2602">
            <v>0</v>
          </cell>
          <cell r="I2602">
            <v>0</v>
          </cell>
          <cell r="J2602">
            <v>0</v>
          </cell>
          <cell r="K2602">
            <v>0</v>
          </cell>
          <cell r="L2602">
            <v>0</v>
          </cell>
          <cell r="M2602">
            <v>0</v>
          </cell>
          <cell r="N2602">
            <v>0</v>
          </cell>
          <cell r="O2602">
            <v>0</v>
          </cell>
          <cell r="P2602">
            <v>0</v>
          </cell>
          <cell r="Q2602">
            <v>0</v>
          </cell>
          <cell r="R2602">
            <v>0</v>
          </cell>
          <cell r="T2602">
            <v>3.991967541894609</v>
          </cell>
        </row>
        <row r="2603">
          <cell r="A2603" t="str">
            <v>481079366</v>
          </cell>
          <cell r="B2603" t="str">
            <v>R30</v>
          </cell>
          <cell r="C2603">
            <v>31</v>
          </cell>
          <cell r="D2603" t="str">
            <v>THE CRM MOBILE CORP</v>
          </cell>
          <cell r="F2603">
            <v>16</v>
          </cell>
          <cell r="G2603" t="str">
            <v>7022Z</v>
          </cell>
          <cell r="H2603">
            <v>0</v>
          </cell>
          <cell r="I2603">
            <v>0</v>
          </cell>
          <cell r="J2603">
            <v>0</v>
          </cell>
          <cell r="K2603">
            <v>0</v>
          </cell>
          <cell r="L2603">
            <v>0</v>
          </cell>
          <cell r="M2603">
            <v>0</v>
          </cell>
          <cell r="N2603">
            <v>0</v>
          </cell>
          <cell r="O2603">
            <v>0</v>
          </cell>
          <cell r="P2603">
            <v>0</v>
          </cell>
          <cell r="Q2603">
            <v>0</v>
          </cell>
          <cell r="R2603">
            <v>0</v>
          </cell>
          <cell r="T2603">
            <v>4.0340971770607146</v>
          </cell>
        </row>
        <row r="2604">
          <cell r="A2604" t="str">
            <v>481277911</v>
          </cell>
          <cell r="B2604" t="str">
            <v>R30</v>
          </cell>
          <cell r="C2604">
            <v>215</v>
          </cell>
          <cell r="D2604" t="str">
            <v>ABYLSEN ST-RA</v>
          </cell>
          <cell r="F2604">
            <v>120</v>
          </cell>
          <cell r="G2604" t="str">
            <v>7112B</v>
          </cell>
          <cell r="H2604">
            <v>0</v>
          </cell>
          <cell r="I2604">
            <v>0</v>
          </cell>
          <cell r="J2604">
            <v>0</v>
          </cell>
          <cell r="K2604">
            <v>0</v>
          </cell>
          <cell r="L2604">
            <v>0</v>
          </cell>
          <cell r="M2604">
            <v>0</v>
          </cell>
          <cell r="N2604">
            <v>0</v>
          </cell>
          <cell r="O2604">
            <v>0</v>
          </cell>
          <cell r="P2604">
            <v>0</v>
          </cell>
          <cell r="Q2604">
            <v>0</v>
          </cell>
          <cell r="R2604">
            <v>0</v>
          </cell>
          <cell r="T2604">
            <v>3.9246457360239049</v>
          </cell>
        </row>
        <row r="2605">
          <cell r="A2605" t="str">
            <v>481361715</v>
          </cell>
          <cell r="B2605" t="str">
            <v>R29</v>
          </cell>
          <cell r="C2605">
            <v>4</v>
          </cell>
          <cell r="D2605" t="str">
            <v>PROGIRIS</v>
          </cell>
          <cell r="F2605">
            <v>2</v>
          </cell>
          <cell r="G2605" t="str">
            <v>6202A</v>
          </cell>
          <cell r="H2605">
            <v>0</v>
          </cell>
          <cell r="I2605">
            <v>0</v>
          </cell>
          <cell r="J2605">
            <v>0</v>
          </cell>
          <cell r="K2605">
            <v>0</v>
          </cell>
          <cell r="L2605">
            <v>0</v>
          </cell>
          <cell r="M2605">
            <v>0</v>
          </cell>
          <cell r="N2605">
            <v>0</v>
          </cell>
          <cell r="O2605">
            <v>0</v>
          </cell>
          <cell r="P2605">
            <v>0</v>
          </cell>
          <cell r="Q2605">
            <v>0</v>
          </cell>
          <cell r="R2605">
            <v>0</v>
          </cell>
          <cell r="T2605">
            <v>9.4855098683566013</v>
          </cell>
        </row>
        <row r="2606">
          <cell r="A2606" t="str">
            <v>481665040</v>
          </cell>
          <cell r="B2606" t="str">
            <v>R12</v>
          </cell>
          <cell r="C2606">
            <v>17</v>
          </cell>
          <cell r="D2606" t="str">
            <v>GMT INTERNATIONAL</v>
          </cell>
          <cell r="F2606">
            <v>7</v>
          </cell>
          <cell r="G2606" t="str">
            <v>2529Z</v>
          </cell>
          <cell r="H2606">
            <v>0</v>
          </cell>
          <cell r="I2606">
            <v>0</v>
          </cell>
          <cell r="J2606">
            <v>0</v>
          </cell>
          <cell r="K2606">
            <v>1</v>
          </cell>
          <cell r="L2606">
            <v>1</v>
          </cell>
          <cell r="M2606">
            <v>0</v>
          </cell>
          <cell r="N2606">
            <v>0</v>
          </cell>
          <cell r="O2606">
            <v>0</v>
          </cell>
          <cell r="P2606">
            <v>0</v>
          </cell>
          <cell r="Q2606">
            <v>0</v>
          </cell>
          <cell r="R2606">
            <v>1</v>
          </cell>
          <cell r="T2606">
            <v>3.5324539927423513</v>
          </cell>
        </row>
        <row r="2607">
          <cell r="A2607" t="str">
            <v>482133139</v>
          </cell>
          <cell r="B2607" t="str">
            <v>R30</v>
          </cell>
          <cell r="C2607">
            <v>1</v>
          </cell>
          <cell r="D2607" t="str">
            <v>ARI</v>
          </cell>
          <cell r="F2607">
            <v>1</v>
          </cell>
          <cell r="G2607" t="str">
            <v>7112B</v>
          </cell>
          <cell r="H2607">
            <v>0</v>
          </cell>
          <cell r="I2607">
            <v>0</v>
          </cell>
          <cell r="J2607">
            <v>0</v>
          </cell>
          <cell r="K2607">
            <v>0</v>
          </cell>
          <cell r="L2607">
            <v>0</v>
          </cell>
          <cell r="M2607">
            <v>0</v>
          </cell>
          <cell r="N2607">
            <v>0</v>
          </cell>
          <cell r="O2607">
            <v>0</v>
          </cell>
          <cell r="P2607">
            <v>0</v>
          </cell>
          <cell r="Q2607">
            <v>0</v>
          </cell>
          <cell r="R2607">
            <v>0</v>
          </cell>
          <cell r="T2607">
            <v>3.9872592532903122</v>
          </cell>
        </row>
        <row r="2608">
          <cell r="A2608" t="str">
            <v>482534500</v>
          </cell>
          <cell r="B2608" t="str">
            <v>R29</v>
          </cell>
          <cell r="C2608">
            <v>8</v>
          </cell>
          <cell r="D2608" t="str">
            <v>JET MULTIMEDIA FRANCE - VIRGOPASS</v>
          </cell>
          <cell r="F2608">
            <v>2</v>
          </cell>
          <cell r="G2608" t="str">
            <v>6201Z</v>
          </cell>
          <cell r="H2608">
            <v>0</v>
          </cell>
          <cell r="I2608">
            <v>0</v>
          </cell>
          <cell r="J2608">
            <v>0</v>
          </cell>
          <cell r="K2608">
            <v>0</v>
          </cell>
          <cell r="L2608">
            <v>0</v>
          </cell>
          <cell r="M2608">
            <v>0</v>
          </cell>
          <cell r="N2608">
            <v>0</v>
          </cell>
          <cell r="O2608">
            <v>0</v>
          </cell>
          <cell r="P2608">
            <v>0</v>
          </cell>
          <cell r="Q2608">
            <v>0</v>
          </cell>
          <cell r="R2608">
            <v>0</v>
          </cell>
          <cell r="T2608">
            <v>3.9923190268716078</v>
          </cell>
        </row>
        <row r="2609">
          <cell r="A2609" t="str">
            <v>483264214</v>
          </cell>
          <cell r="B2609" t="str">
            <v>R30</v>
          </cell>
          <cell r="C2609">
            <v>15</v>
          </cell>
          <cell r="D2609" t="str">
            <v>EURO/CFD</v>
          </cell>
          <cell r="F2609">
            <v>8</v>
          </cell>
          <cell r="G2609" t="str">
            <v>7112B</v>
          </cell>
          <cell r="H2609">
            <v>0</v>
          </cell>
          <cell r="I2609">
            <v>0</v>
          </cell>
          <cell r="J2609">
            <v>0</v>
          </cell>
          <cell r="K2609">
            <v>0</v>
          </cell>
          <cell r="L2609">
            <v>0</v>
          </cell>
          <cell r="M2609">
            <v>1</v>
          </cell>
          <cell r="N2609">
            <v>0</v>
          </cell>
          <cell r="O2609">
            <v>0</v>
          </cell>
          <cell r="P2609">
            <v>0</v>
          </cell>
          <cell r="Q2609">
            <v>0</v>
          </cell>
          <cell r="R2609">
            <v>1</v>
          </cell>
          <cell r="T2609">
            <v>3.9899804899400162</v>
          </cell>
        </row>
        <row r="2610">
          <cell r="A2610" t="str">
            <v>484291026</v>
          </cell>
          <cell r="B2610" t="str">
            <v>R32</v>
          </cell>
          <cell r="C2610">
            <v>30</v>
          </cell>
          <cell r="D2610" t="str">
            <v>CABINET DE PATHOLOGIE TOLBIAC</v>
          </cell>
          <cell r="F2610">
            <v>1</v>
          </cell>
          <cell r="G2610" t="str">
            <v>8622A</v>
          </cell>
          <cell r="H2610">
            <v>0</v>
          </cell>
          <cell r="I2610">
            <v>0</v>
          </cell>
          <cell r="J2610">
            <v>0</v>
          </cell>
          <cell r="K2610">
            <v>0</v>
          </cell>
          <cell r="L2610">
            <v>0</v>
          </cell>
          <cell r="M2610">
            <v>0</v>
          </cell>
          <cell r="N2610">
            <v>1</v>
          </cell>
          <cell r="O2610">
            <v>0</v>
          </cell>
          <cell r="P2610">
            <v>0</v>
          </cell>
          <cell r="Q2610">
            <v>0</v>
          </cell>
          <cell r="R2610">
            <v>1</v>
          </cell>
          <cell r="T2610">
            <v>4.0871069690458501</v>
          </cell>
        </row>
        <row r="2611">
          <cell r="A2611" t="str">
            <v>488023094</v>
          </cell>
          <cell r="B2611" t="str">
            <v>R29</v>
          </cell>
          <cell r="C2611">
            <v>10</v>
          </cell>
          <cell r="D2611" t="str">
            <v>ASI CONSEILS ASSISTANCE SERVICES INFOR</v>
          </cell>
          <cell r="F2611">
            <v>2</v>
          </cell>
          <cell r="G2611" t="str">
            <v>6202A</v>
          </cell>
          <cell r="H2611">
            <v>0</v>
          </cell>
          <cell r="I2611">
            <v>0</v>
          </cell>
          <cell r="J2611">
            <v>0</v>
          </cell>
          <cell r="K2611">
            <v>0</v>
          </cell>
          <cell r="L2611">
            <v>0</v>
          </cell>
          <cell r="M2611">
            <v>0</v>
          </cell>
          <cell r="N2611">
            <v>0</v>
          </cell>
          <cell r="O2611">
            <v>0</v>
          </cell>
          <cell r="P2611">
            <v>0</v>
          </cell>
          <cell r="Q2611">
            <v>2</v>
          </cell>
          <cell r="R2611">
            <v>2</v>
          </cell>
          <cell r="T2611">
            <v>3.990071326242024</v>
          </cell>
        </row>
        <row r="2612">
          <cell r="A2612" t="str">
            <v>488449620</v>
          </cell>
          <cell r="B2612" t="str">
            <v>R07</v>
          </cell>
          <cell r="C2612">
            <v>15</v>
          </cell>
          <cell r="D2612" t="str">
            <v>ISP FRANCE CUSTOMER SERVICE</v>
          </cell>
          <cell r="F2612">
            <v>2</v>
          </cell>
          <cell r="G2612" t="str">
            <v>2059Z</v>
          </cell>
          <cell r="H2612">
            <v>0</v>
          </cell>
          <cell r="I2612">
            <v>0</v>
          </cell>
          <cell r="J2612">
            <v>0</v>
          </cell>
          <cell r="K2612">
            <v>0</v>
          </cell>
          <cell r="L2612">
            <v>0</v>
          </cell>
          <cell r="M2612">
            <v>0</v>
          </cell>
          <cell r="N2612">
            <v>0</v>
          </cell>
          <cell r="O2612">
            <v>0</v>
          </cell>
          <cell r="P2612">
            <v>0</v>
          </cell>
          <cell r="Q2612">
            <v>0</v>
          </cell>
          <cell r="R2612">
            <v>0</v>
          </cell>
          <cell r="T2612">
            <v>3.9945238615379495</v>
          </cell>
        </row>
        <row r="2613">
          <cell r="A2613" t="str">
            <v>489389924</v>
          </cell>
          <cell r="B2613" t="str">
            <v>R30</v>
          </cell>
          <cell r="C2613">
            <v>2</v>
          </cell>
          <cell r="D2613" t="str">
            <v>INGENECO</v>
          </cell>
          <cell r="F2613">
            <v>2</v>
          </cell>
          <cell r="G2613" t="str">
            <v>7112B</v>
          </cell>
          <cell r="H2613">
            <v>0</v>
          </cell>
          <cell r="I2613">
            <v>0</v>
          </cell>
          <cell r="J2613">
            <v>0</v>
          </cell>
          <cell r="K2613">
            <v>0</v>
          </cell>
          <cell r="L2613">
            <v>0</v>
          </cell>
          <cell r="M2613">
            <v>0</v>
          </cell>
          <cell r="N2613">
            <v>0</v>
          </cell>
          <cell r="O2613">
            <v>0</v>
          </cell>
          <cell r="P2613">
            <v>0</v>
          </cell>
          <cell r="Q2613">
            <v>0</v>
          </cell>
          <cell r="R2613">
            <v>0</v>
          </cell>
          <cell r="T2613">
            <v>3.9845208828955516</v>
          </cell>
        </row>
        <row r="2614">
          <cell r="A2614" t="str">
            <v>490109220</v>
          </cell>
          <cell r="B2614" t="str">
            <v>R27</v>
          </cell>
          <cell r="C2614">
            <v>4</v>
          </cell>
          <cell r="D2614" t="str">
            <v>LENREK INFORMATIQUE</v>
          </cell>
          <cell r="F2614">
            <v>2</v>
          </cell>
          <cell r="G2614" t="str">
            <v>5829C</v>
          </cell>
          <cell r="H2614">
            <v>0</v>
          </cell>
          <cell r="I2614">
            <v>0</v>
          </cell>
          <cell r="J2614">
            <v>0</v>
          </cell>
          <cell r="K2614">
            <v>0</v>
          </cell>
          <cell r="L2614">
            <v>0</v>
          </cell>
          <cell r="M2614">
            <v>0</v>
          </cell>
          <cell r="N2614">
            <v>0</v>
          </cell>
          <cell r="O2614">
            <v>0</v>
          </cell>
          <cell r="P2614">
            <v>0</v>
          </cell>
          <cell r="Q2614">
            <v>0</v>
          </cell>
          <cell r="R2614">
            <v>0</v>
          </cell>
          <cell r="T2614">
            <v>3.999905960633209</v>
          </cell>
        </row>
        <row r="2615">
          <cell r="A2615" t="str">
            <v>490339207</v>
          </cell>
          <cell r="B2615" t="str">
            <v>R27</v>
          </cell>
          <cell r="C2615">
            <v>45</v>
          </cell>
          <cell r="D2615" t="str">
            <v>KEYADE</v>
          </cell>
          <cell r="F2615">
            <v>6</v>
          </cell>
          <cell r="G2615" t="str">
            <v>5829C</v>
          </cell>
          <cell r="H2615">
            <v>0</v>
          </cell>
          <cell r="I2615">
            <v>0</v>
          </cell>
          <cell r="J2615">
            <v>0</v>
          </cell>
          <cell r="K2615">
            <v>0</v>
          </cell>
          <cell r="L2615">
            <v>0</v>
          </cell>
          <cell r="M2615">
            <v>0</v>
          </cell>
          <cell r="N2615">
            <v>0</v>
          </cell>
          <cell r="O2615">
            <v>0</v>
          </cell>
          <cell r="P2615">
            <v>0</v>
          </cell>
          <cell r="Q2615">
            <v>1</v>
          </cell>
          <cell r="R2615">
            <v>1</v>
          </cell>
          <cell r="T2615">
            <v>4.0198109662365145</v>
          </cell>
        </row>
        <row r="2616">
          <cell r="A2616" t="str">
            <v>491203337</v>
          </cell>
          <cell r="B2616" t="str">
            <v>R22</v>
          </cell>
          <cell r="C2616">
            <v>4</v>
          </cell>
          <cell r="D2616" t="str">
            <v>ASKORN MEDICAL</v>
          </cell>
          <cell r="F2616">
            <v>2</v>
          </cell>
          <cell r="G2616" t="str">
            <v>3250A</v>
          </cell>
          <cell r="H2616">
            <v>0</v>
          </cell>
          <cell r="I2616">
            <v>0</v>
          </cell>
          <cell r="J2616">
            <v>0</v>
          </cell>
          <cell r="K2616">
            <v>0</v>
          </cell>
          <cell r="L2616">
            <v>0</v>
          </cell>
          <cell r="M2616">
            <v>0</v>
          </cell>
          <cell r="N2616">
            <v>0</v>
          </cell>
          <cell r="O2616">
            <v>0</v>
          </cell>
          <cell r="P2616">
            <v>0</v>
          </cell>
          <cell r="Q2616">
            <v>0</v>
          </cell>
          <cell r="R2616">
            <v>0</v>
          </cell>
          <cell r="T2616">
            <v>3.9757765556524949</v>
          </cell>
        </row>
        <row r="2617">
          <cell r="A2617" t="str">
            <v>491315891</v>
          </cell>
          <cell r="B2617" t="str">
            <v>R29</v>
          </cell>
          <cell r="C2617">
            <v>8</v>
          </cell>
          <cell r="D2617" t="str">
            <v>7XMED</v>
          </cell>
          <cell r="F2617">
            <v>8</v>
          </cell>
          <cell r="G2617" t="str">
            <v>6201Z</v>
          </cell>
          <cell r="H2617">
            <v>0</v>
          </cell>
          <cell r="I2617">
            <v>0</v>
          </cell>
          <cell r="J2617">
            <v>0</v>
          </cell>
          <cell r="K2617">
            <v>0</v>
          </cell>
          <cell r="L2617">
            <v>0</v>
          </cell>
          <cell r="M2617">
            <v>2</v>
          </cell>
          <cell r="N2617">
            <v>0</v>
          </cell>
          <cell r="O2617">
            <v>0</v>
          </cell>
          <cell r="P2617">
            <v>0</v>
          </cell>
          <cell r="Q2617">
            <v>0</v>
          </cell>
          <cell r="R2617">
            <v>2</v>
          </cell>
          <cell r="T2617">
            <v>3.9970336661530435</v>
          </cell>
        </row>
        <row r="2618">
          <cell r="A2618" t="str">
            <v>491316618</v>
          </cell>
          <cell r="B2618" t="str">
            <v>R29</v>
          </cell>
          <cell r="C2618">
            <v>10</v>
          </cell>
          <cell r="D2618" t="str">
            <v>INTERACTIVE NETWORK TECHNOLOGIES</v>
          </cell>
          <cell r="F2618">
            <v>1</v>
          </cell>
          <cell r="G2618" t="str">
            <v>6201Z</v>
          </cell>
          <cell r="H2618">
            <v>0</v>
          </cell>
          <cell r="I2618">
            <v>0</v>
          </cell>
          <cell r="J2618">
            <v>0</v>
          </cell>
          <cell r="K2618">
            <v>0</v>
          </cell>
          <cell r="L2618">
            <v>0</v>
          </cell>
          <cell r="M2618">
            <v>0</v>
          </cell>
          <cell r="N2618">
            <v>0</v>
          </cell>
          <cell r="O2618">
            <v>0</v>
          </cell>
          <cell r="P2618">
            <v>0</v>
          </cell>
          <cell r="Q2618">
            <v>0</v>
          </cell>
          <cell r="R2618">
            <v>0</v>
          </cell>
          <cell r="T2618">
            <v>3.9911593009311579</v>
          </cell>
        </row>
        <row r="2619">
          <cell r="A2619" t="str">
            <v>491879805</v>
          </cell>
          <cell r="B2619" t="str">
            <v>R29</v>
          </cell>
          <cell r="C2619">
            <v>9</v>
          </cell>
          <cell r="D2619" t="str">
            <v>ENGINSOFT FRANCE</v>
          </cell>
          <cell r="F2619">
            <v>5</v>
          </cell>
          <cell r="G2619" t="str">
            <v>6209Z</v>
          </cell>
          <cell r="H2619">
            <v>0</v>
          </cell>
          <cell r="I2619">
            <v>0</v>
          </cell>
          <cell r="J2619">
            <v>0</v>
          </cell>
          <cell r="K2619">
            <v>0</v>
          </cell>
          <cell r="L2619">
            <v>0</v>
          </cell>
          <cell r="M2619">
            <v>0</v>
          </cell>
          <cell r="N2619">
            <v>0</v>
          </cell>
          <cell r="O2619">
            <v>0</v>
          </cell>
          <cell r="P2619">
            <v>0</v>
          </cell>
          <cell r="Q2619">
            <v>0</v>
          </cell>
          <cell r="R2619">
            <v>0</v>
          </cell>
          <cell r="T2619">
            <v>3.9935505826430964</v>
          </cell>
        </row>
        <row r="2620">
          <cell r="A2620" t="str">
            <v>492273800</v>
          </cell>
          <cell r="B2620" t="str">
            <v>R27</v>
          </cell>
          <cell r="C2620">
            <v>7</v>
          </cell>
          <cell r="D2620" t="str">
            <v>DOCDOKU</v>
          </cell>
          <cell r="F2620">
            <v>4</v>
          </cell>
          <cell r="G2620" t="str">
            <v>5829C</v>
          </cell>
          <cell r="H2620">
            <v>0</v>
          </cell>
          <cell r="I2620">
            <v>0</v>
          </cell>
          <cell r="J2620">
            <v>0</v>
          </cell>
          <cell r="K2620">
            <v>0</v>
          </cell>
          <cell r="L2620">
            <v>0</v>
          </cell>
          <cell r="M2620">
            <v>0</v>
          </cell>
          <cell r="N2620">
            <v>0</v>
          </cell>
          <cell r="O2620">
            <v>0</v>
          </cell>
          <cell r="P2620">
            <v>0</v>
          </cell>
          <cell r="Q2620">
            <v>0</v>
          </cell>
          <cell r="R2620">
            <v>0</v>
          </cell>
          <cell r="T2620">
            <v>4.0098429267975177</v>
          </cell>
        </row>
        <row r="2621">
          <cell r="A2621" t="str">
            <v>492320882</v>
          </cell>
          <cell r="B2621" t="str">
            <v>R30</v>
          </cell>
          <cell r="C2621">
            <v>3</v>
          </cell>
          <cell r="D2621" t="str">
            <v>PROFECI</v>
          </cell>
          <cell r="F2621">
            <v>1</v>
          </cell>
          <cell r="G2621" t="str">
            <v>7022Z</v>
          </cell>
          <cell r="H2621">
            <v>0</v>
          </cell>
          <cell r="I2621">
            <v>0</v>
          </cell>
          <cell r="J2621">
            <v>0</v>
          </cell>
          <cell r="K2621">
            <v>0</v>
          </cell>
          <cell r="L2621">
            <v>0</v>
          </cell>
          <cell r="M2621">
            <v>0</v>
          </cell>
          <cell r="N2621">
            <v>0</v>
          </cell>
          <cell r="O2621">
            <v>0</v>
          </cell>
          <cell r="P2621">
            <v>0</v>
          </cell>
          <cell r="Q2621">
            <v>0</v>
          </cell>
          <cell r="R2621">
            <v>0</v>
          </cell>
          <cell r="T2621">
            <v>3.9872592532903122</v>
          </cell>
        </row>
        <row r="2622">
          <cell r="A2622" t="str">
            <v>492441704</v>
          </cell>
          <cell r="B2622" t="str">
            <v>R30</v>
          </cell>
          <cell r="C2622">
            <v>61</v>
          </cell>
          <cell r="D2622" t="str">
            <v>MAIA EOLIS</v>
          </cell>
          <cell r="F2622">
            <v>14</v>
          </cell>
          <cell r="G2622" t="str">
            <v>7112B</v>
          </cell>
          <cell r="H2622">
            <v>0</v>
          </cell>
          <cell r="I2622">
            <v>0</v>
          </cell>
          <cell r="J2622">
            <v>0</v>
          </cell>
          <cell r="K2622">
            <v>0</v>
          </cell>
          <cell r="L2622">
            <v>0</v>
          </cell>
          <cell r="M2622">
            <v>0</v>
          </cell>
          <cell r="N2622">
            <v>0</v>
          </cell>
          <cell r="O2622">
            <v>1</v>
          </cell>
          <cell r="P2622">
            <v>0</v>
          </cell>
          <cell r="Q2622">
            <v>0</v>
          </cell>
          <cell r="R2622">
            <v>1</v>
          </cell>
          <cell r="T2622">
            <v>4.0174794433348415</v>
          </cell>
        </row>
        <row r="2623">
          <cell r="A2623" t="str">
            <v>492503560</v>
          </cell>
          <cell r="B2623" t="str">
            <v>R30</v>
          </cell>
          <cell r="C2623">
            <v>34</v>
          </cell>
          <cell r="D2623" t="str">
            <v>EOLEN</v>
          </cell>
          <cell r="F2623">
            <v>23</v>
          </cell>
          <cell r="G2623" t="str">
            <v>7112B</v>
          </cell>
          <cell r="H2623">
            <v>0</v>
          </cell>
          <cell r="I2623">
            <v>0</v>
          </cell>
          <cell r="J2623">
            <v>0</v>
          </cell>
          <cell r="K2623">
            <v>0</v>
          </cell>
          <cell r="L2623">
            <v>0</v>
          </cell>
          <cell r="M2623">
            <v>0</v>
          </cell>
          <cell r="N2623">
            <v>0</v>
          </cell>
          <cell r="O2623">
            <v>0</v>
          </cell>
          <cell r="P2623">
            <v>0</v>
          </cell>
          <cell r="Q2623">
            <v>3</v>
          </cell>
          <cell r="R2623">
            <v>3</v>
          </cell>
          <cell r="T2623">
            <v>4.0368586749645372</v>
          </cell>
        </row>
        <row r="2624">
          <cell r="A2624" t="str">
            <v>492533955</v>
          </cell>
          <cell r="B2624" t="str">
            <v>R28</v>
          </cell>
          <cell r="C2624">
            <v>17</v>
          </cell>
          <cell r="D2624" t="str">
            <v>LS TELCOM SAS</v>
          </cell>
          <cell r="F2624">
            <v>5</v>
          </cell>
          <cell r="G2624" t="str">
            <v>6120Z</v>
          </cell>
          <cell r="H2624">
            <v>0</v>
          </cell>
          <cell r="I2624">
            <v>0</v>
          </cell>
          <cell r="J2624">
            <v>0</v>
          </cell>
          <cell r="K2624">
            <v>0</v>
          </cell>
          <cell r="L2624">
            <v>0</v>
          </cell>
          <cell r="M2624">
            <v>1</v>
          </cell>
          <cell r="N2624">
            <v>0</v>
          </cell>
          <cell r="O2624">
            <v>0</v>
          </cell>
          <cell r="P2624">
            <v>0</v>
          </cell>
          <cell r="Q2624">
            <v>0</v>
          </cell>
          <cell r="R2624">
            <v>1</v>
          </cell>
          <cell r="T2624">
            <v>4.1791870947250285</v>
          </cell>
        </row>
        <row r="2625">
          <cell r="A2625" t="str">
            <v>493223234</v>
          </cell>
          <cell r="B2625" t="str">
            <v>R31</v>
          </cell>
          <cell r="C2625">
            <v>1</v>
          </cell>
          <cell r="D2625" t="str">
            <v>O'STECY</v>
          </cell>
          <cell r="F2625">
            <v>1</v>
          </cell>
          <cell r="G2625" t="str">
            <v>6420Z</v>
          </cell>
          <cell r="H2625">
            <v>0</v>
          </cell>
          <cell r="I2625">
            <v>0</v>
          </cell>
          <cell r="J2625">
            <v>0</v>
          </cell>
          <cell r="K2625">
            <v>0</v>
          </cell>
          <cell r="L2625">
            <v>0</v>
          </cell>
          <cell r="M2625">
            <v>0</v>
          </cell>
          <cell r="N2625">
            <v>0</v>
          </cell>
          <cell r="O2625">
            <v>0</v>
          </cell>
          <cell r="P2625">
            <v>0</v>
          </cell>
          <cell r="Q2625">
            <v>0</v>
          </cell>
          <cell r="R2625">
            <v>0</v>
          </cell>
          <cell r="T2625">
            <v>9.7525591939305336</v>
          </cell>
        </row>
        <row r="2626">
          <cell r="A2626" t="str">
            <v>493289870</v>
          </cell>
          <cell r="B2626" t="str">
            <v>R29</v>
          </cell>
          <cell r="C2626">
            <v>8</v>
          </cell>
          <cell r="D2626" t="str">
            <v>BLUEFOX</v>
          </cell>
          <cell r="F2626">
            <v>4</v>
          </cell>
          <cell r="G2626" t="str">
            <v>6209Z</v>
          </cell>
          <cell r="H2626">
            <v>0</v>
          </cell>
          <cell r="I2626">
            <v>0</v>
          </cell>
          <cell r="J2626">
            <v>0</v>
          </cell>
          <cell r="K2626">
            <v>0</v>
          </cell>
          <cell r="L2626">
            <v>0</v>
          </cell>
          <cell r="M2626">
            <v>0</v>
          </cell>
          <cell r="N2626">
            <v>0</v>
          </cell>
          <cell r="O2626">
            <v>0</v>
          </cell>
          <cell r="P2626">
            <v>0</v>
          </cell>
          <cell r="Q2626">
            <v>0</v>
          </cell>
          <cell r="R2626">
            <v>0</v>
          </cell>
          <cell r="T2626">
            <v>3.9923904054206205</v>
          </cell>
        </row>
        <row r="2627">
          <cell r="A2627" t="str">
            <v>493309850</v>
          </cell>
          <cell r="B2627" t="str">
            <v>R07</v>
          </cell>
          <cell r="C2627">
            <v>137</v>
          </cell>
          <cell r="D2627" t="str">
            <v>MAUVILAC</v>
          </cell>
          <cell r="F2627">
            <v>7</v>
          </cell>
          <cell r="G2627" t="str">
            <v>2030Z</v>
          </cell>
          <cell r="H2627">
            <v>0</v>
          </cell>
          <cell r="I2627">
            <v>0</v>
          </cell>
          <cell r="J2627">
            <v>0</v>
          </cell>
          <cell r="K2627">
            <v>0</v>
          </cell>
          <cell r="L2627">
            <v>0</v>
          </cell>
          <cell r="M2627">
            <v>0</v>
          </cell>
          <cell r="N2627">
            <v>1</v>
          </cell>
          <cell r="O2627">
            <v>0</v>
          </cell>
          <cell r="P2627">
            <v>0</v>
          </cell>
          <cell r="Q2627">
            <v>1</v>
          </cell>
          <cell r="R2627">
            <v>2</v>
          </cell>
          <cell r="T2627">
            <v>4.0079054050089464</v>
          </cell>
        </row>
        <row r="2628">
          <cell r="A2628" t="str">
            <v>493606024</v>
          </cell>
          <cell r="B2628" t="str">
            <v>R19</v>
          </cell>
          <cell r="C2628">
            <v>9</v>
          </cell>
          <cell r="D2628" t="str">
            <v>CABINES SILVA TAVARES</v>
          </cell>
          <cell r="F2628">
            <v>2</v>
          </cell>
          <cell r="G2628" t="str">
            <v>2920Z</v>
          </cell>
          <cell r="H2628">
            <v>0</v>
          </cell>
          <cell r="I2628">
            <v>0</v>
          </cell>
          <cell r="J2628">
            <v>0</v>
          </cell>
          <cell r="K2628">
            <v>0</v>
          </cell>
          <cell r="L2628">
            <v>0</v>
          </cell>
          <cell r="M2628">
            <v>0</v>
          </cell>
          <cell r="N2628">
            <v>0</v>
          </cell>
          <cell r="O2628">
            <v>0</v>
          </cell>
          <cell r="P2628">
            <v>0</v>
          </cell>
          <cell r="Q2628">
            <v>0</v>
          </cell>
          <cell r="R2628">
            <v>0</v>
          </cell>
          <cell r="T2628">
            <v>3.9588738451091032</v>
          </cell>
        </row>
        <row r="2629">
          <cell r="A2629" t="str">
            <v>493861363</v>
          </cell>
          <cell r="B2629" t="str">
            <v>R27</v>
          </cell>
          <cell r="C2629">
            <v>15</v>
          </cell>
          <cell r="D2629" t="str">
            <v>SIMPLE IT</v>
          </cell>
          <cell r="F2629">
            <v>6</v>
          </cell>
          <cell r="G2629" t="str">
            <v>5811Z</v>
          </cell>
          <cell r="H2629">
            <v>0</v>
          </cell>
          <cell r="I2629">
            <v>0</v>
          </cell>
          <cell r="J2629">
            <v>0</v>
          </cell>
          <cell r="K2629">
            <v>0</v>
          </cell>
          <cell r="L2629">
            <v>0</v>
          </cell>
          <cell r="M2629">
            <v>3</v>
          </cell>
          <cell r="N2629">
            <v>0</v>
          </cell>
          <cell r="O2629">
            <v>0</v>
          </cell>
          <cell r="P2629">
            <v>0</v>
          </cell>
          <cell r="Q2629">
            <v>1</v>
          </cell>
          <cell r="R2629">
            <v>4</v>
          </cell>
          <cell r="T2629">
            <v>4.0198109662365145</v>
          </cell>
        </row>
        <row r="2630">
          <cell r="A2630" t="str">
            <v>494307457</v>
          </cell>
          <cell r="B2630" t="str">
            <v>R30</v>
          </cell>
          <cell r="C2630">
            <v>4</v>
          </cell>
          <cell r="D2630" t="str">
            <v>METERING &amp; TECHNOLOGY SAS</v>
          </cell>
          <cell r="F2630">
            <v>2</v>
          </cell>
          <cell r="G2630" t="str">
            <v>7112B</v>
          </cell>
          <cell r="H2630">
            <v>0</v>
          </cell>
          <cell r="I2630">
            <v>0</v>
          </cell>
          <cell r="J2630">
            <v>0</v>
          </cell>
          <cell r="K2630">
            <v>0</v>
          </cell>
          <cell r="L2630">
            <v>0</v>
          </cell>
          <cell r="M2630">
            <v>0</v>
          </cell>
          <cell r="N2630">
            <v>0</v>
          </cell>
          <cell r="O2630">
            <v>0</v>
          </cell>
          <cell r="P2630">
            <v>0</v>
          </cell>
          <cell r="Q2630">
            <v>0</v>
          </cell>
          <cell r="R2630">
            <v>0</v>
          </cell>
          <cell r="T2630">
            <v>9.4669819473307832</v>
          </cell>
        </row>
        <row r="2631">
          <cell r="A2631" t="str">
            <v>494307648</v>
          </cell>
          <cell r="B2631" t="str">
            <v>R30</v>
          </cell>
          <cell r="C2631">
            <v>20</v>
          </cell>
          <cell r="D2631" t="str">
            <v>NEOLUX LED SOLUTIONS</v>
          </cell>
          <cell r="F2631">
            <v>6</v>
          </cell>
          <cell r="G2631" t="str">
            <v>7112</v>
          </cell>
          <cell r="H2631">
            <v>4</v>
          </cell>
          <cell r="I2631">
            <v>0</v>
          </cell>
          <cell r="J2631">
            <v>0</v>
          </cell>
          <cell r="K2631">
            <v>0</v>
          </cell>
          <cell r="L2631">
            <v>0</v>
          </cell>
          <cell r="M2631">
            <v>0</v>
          </cell>
          <cell r="N2631">
            <v>0</v>
          </cell>
          <cell r="O2631">
            <v>0</v>
          </cell>
          <cell r="P2631">
            <v>0</v>
          </cell>
          <cell r="Q2631">
            <v>0</v>
          </cell>
          <cell r="R2631">
            <v>4</v>
          </cell>
          <cell r="T2631">
            <v>3.9735911355431761</v>
          </cell>
        </row>
        <row r="2632">
          <cell r="A2632" t="str">
            <v>494581507</v>
          </cell>
          <cell r="B2632" t="str">
            <v>R09</v>
          </cell>
          <cell r="C2632">
            <v>12</v>
          </cell>
          <cell r="D2632" t="str">
            <v>NEGOPLAST INDUSTRIES RHONE ALPES</v>
          </cell>
          <cell r="F2632">
            <v>3</v>
          </cell>
          <cell r="G2632" t="str">
            <v>2221Z</v>
          </cell>
          <cell r="H2632">
            <v>0</v>
          </cell>
          <cell r="I2632">
            <v>0</v>
          </cell>
          <cell r="J2632">
            <v>0</v>
          </cell>
          <cell r="K2632">
            <v>0</v>
          </cell>
          <cell r="L2632">
            <v>0</v>
          </cell>
          <cell r="M2632">
            <v>0</v>
          </cell>
          <cell r="N2632">
            <v>0</v>
          </cell>
          <cell r="O2632">
            <v>0</v>
          </cell>
          <cell r="P2632">
            <v>0</v>
          </cell>
          <cell r="Q2632">
            <v>0</v>
          </cell>
          <cell r="R2632">
            <v>0</v>
          </cell>
          <cell r="T2632">
            <v>4.0742908986977397</v>
          </cell>
        </row>
        <row r="2633">
          <cell r="A2633" t="str">
            <v>494946494</v>
          </cell>
          <cell r="B2633" t="str">
            <v>R29</v>
          </cell>
          <cell r="C2633">
            <v>72</v>
          </cell>
          <cell r="D2633" t="str">
            <v>MC NEXT</v>
          </cell>
          <cell r="F2633">
            <v>7</v>
          </cell>
          <cell r="G2633" t="str">
            <v>6202A</v>
          </cell>
          <cell r="H2633">
            <v>0</v>
          </cell>
          <cell r="I2633">
            <v>0</v>
          </cell>
          <cell r="J2633">
            <v>0</v>
          </cell>
          <cell r="K2633">
            <v>0</v>
          </cell>
          <cell r="L2633">
            <v>0</v>
          </cell>
          <cell r="M2633">
            <v>0</v>
          </cell>
          <cell r="N2633">
            <v>0</v>
          </cell>
          <cell r="O2633">
            <v>1</v>
          </cell>
          <cell r="P2633">
            <v>0</v>
          </cell>
          <cell r="Q2633">
            <v>0</v>
          </cell>
          <cell r="R2633">
            <v>1</v>
          </cell>
          <cell r="T2633">
            <v>3.9958722129001725</v>
          </cell>
        </row>
        <row r="2634">
          <cell r="A2634" t="str">
            <v>497547679</v>
          </cell>
          <cell r="B2634" t="str">
            <v>R04</v>
          </cell>
          <cell r="C2634">
            <v>4</v>
          </cell>
          <cell r="D2634" t="str">
            <v>SAVOIE SYNERGIE TEXTILE SASYTEX</v>
          </cell>
          <cell r="F2634">
            <v>1</v>
          </cell>
          <cell r="G2634" t="str">
            <v>1330Z</v>
          </cell>
          <cell r="H2634">
            <v>0</v>
          </cell>
          <cell r="I2634">
            <v>0</v>
          </cell>
          <cell r="J2634">
            <v>0</v>
          </cell>
          <cell r="K2634">
            <v>0</v>
          </cell>
          <cell r="L2634">
            <v>0</v>
          </cell>
          <cell r="M2634">
            <v>0</v>
          </cell>
          <cell r="N2634">
            <v>0</v>
          </cell>
          <cell r="O2634">
            <v>0</v>
          </cell>
          <cell r="P2634">
            <v>0</v>
          </cell>
          <cell r="Q2634">
            <v>0</v>
          </cell>
          <cell r="R2634">
            <v>0</v>
          </cell>
          <cell r="T2634">
            <v>8.6768553249869633</v>
          </cell>
        </row>
        <row r="2635">
          <cell r="A2635" t="str">
            <v>498061936</v>
          </cell>
          <cell r="B2635" t="str">
            <v>R30</v>
          </cell>
          <cell r="C2635">
            <v>4</v>
          </cell>
          <cell r="D2635" t="str">
            <v>AEXOR</v>
          </cell>
          <cell r="F2635">
            <v>1</v>
          </cell>
          <cell r="G2635" t="str">
            <v>7112B</v>
          </cell>
          <cell r="H2635">
            <v>0</v>
          </cell>
          <cell r="I2635">
            <v>0</v>
          </cell>
          <cell r="J2635">
            <v>0</v>
          </cell>
          <cell r="K2635">
            <v>0</v>
          </cell>
          <cell r="L2635">
            <v>0</v>
          </cell>
          <cell r="M2635">
            <v>0</v>
          </cell>
          <cell r="N2635">
            <v>0</v>
          </cell>
          <cell r="O2635">
            <v>0</v>
          </cell>
          <cell r="P2635">
            <v>0</v>
          </cell>
          <cell r="Q2635">
            <v>0</v>
          </cell>
          <cell r="R2635">
            <v>0</v>
          </cell>
          <cell r="T2635">
            <v>9.4734881506747257</v>
          </cell>
        </row>
        <row r="2636">
          <cell r="A2636" t="str">
            <v>498084995</v>
          </cell>
          <cell r="B2636" t="str">
            <v>R30</v>
          </cell>
          <cell r="C2636">
            <v>6</v>
          </cell>
          <cell r="D2636" t="str">
            <v>PHARMANAGER</v>
          </cell>
          <cell r="F2636">
            <v>6</v>
          </cell>
          <cell r="G2636" t="str">
            <v>72</v>
          </cell>
          <cell r="H2636">
            <v>0</v>
          </cell>
          <cell r="I2636">
            <v>0</v>
          </cell>
          <cell r="J2636">
            <v>0</v>
          </cell>
          <cell r="K2636">
            <v>0</v>
          </cell>
          <cell r="L2636">
            <v>0</v>
          </cell>
          <cell r="M2636">
            <v>0</v>
          </cell>
          <cell r="N2636">
            <v>0</v>
          </cell>
          <cell r="O2636">
            <v>0</v>
          </cell>
          <cell r="P2636">
            <v>0</v>
          </cell>
          <cell r="Q2636">
            <v>0</v>
          </cell>
          <cell r="R2636">
            <v>0</v>
          </cell>
          <cell r="T2636">
            <v>4.0620184161148289</v>
          </cell>
        </row>
        <row r="2637">
          <cell r="A2637" t="str">
            <v>498352871</v>
          </cell>
          <cell r="B2637" t="str">
            <v>R27</v>
          </cell>
          <cell r="C2637">
            <v>15</v>
          </cell>
          <cell r="D2637" t="str">
            <v>HONKYTONK</v>
          </cell>
          <cell r="F2637">
            <v>6</v>
          </cell>
          <cell r="G2637" t="str">
            <v>5829C</v>
          </cell>
          <cell r="H2637">
            <v>0</v>
          </cell>
          <cell r="I2637">
            <v>0</v>
          </cell>
          <cell r="J2637">
            <v>0</v>
          </cell>
          <cell r="K2637">
            <v>0</v>
          </cell>
          <cell r="L2637">
            <v>0</v>
          </cell>
          <cell r="M2637">
            <v>0</v>
          </cell>
          <cell r="N2637">
            <v>0</v>
          </cell>
          <cell r="O2637">
            <v>0</v>
          </cell>
          <cell r="P2637">
            <v>0</v>
          </cell>
          <cell r="Q2637">
            <v>0</v>
          </cell>
          <cell r="R2637">
            <v>0</v>
          </cell>
          <cell r="T2637">
            <v>4.0018796632302065</v>
          </cell>
        </row>
        <row r="2638">
          <cell r="A2638" t="str">
            <v>498413897</v>
          </cell>
          <cell r="B2638" t="str">
            <v>R27</v>
          </cell>
          <cell r="C2638">
            <v>9</v>
          </cell>
          <cell r="D2638" t="str">
            <v>SUPAMONKS</v>
          </cell>
          <cell r="F2638">
            <v>3</v>
          </cell>
          <cell r="G2638" t="str">
            <v>5911B</v>
          </cell>
          <cell r="H2638">
            <v>0</v>
          </cell>
          <cell r="I2638">
            <v>0</v>
          </cell>
          <cell r="J2638">
            <v>0</v>
          </cell>
          <cell r="K2638">
            <v>0</v>
          </cell>
          <cell r="L2638">
            <v>0</v>
          </cell>
          <cell r="M2638">
            <v>0</v>
          </cell>
          <cell r="N2638">
            <v>0</v>
          </cell>
          <cell r="O2638">
            <v>0</v>
          </cell>
          <cell r="P2638">
            <v>0</v>
          </cell>
          <cell r="Q2638">
            <v>0</v>
          </cell>
          <cell r="R2638">
            <v>0</v>
          </cell>
          <cell r="T2638">
            <v>4.0048705637885451</v>
          </cell>
        </row>
        <row r="2639">
          <cell r="A2639" t="str">
            <v>498558147</v>
          </cell>
          <cell r="B2639" t="str">
            <v>R29</v>
          </cell>
          <cell r="C2639">
            <v>9</v>
          </cell>
          <cell r="D2639" t="str">
            <v>KADRI SIGNAL</v>
          </cell>
          <cell r="F2639">
            <v>3</v>
          </cell>
          <cell r="G2639" t="str">
            <v>6201Z</v>
          </cell>
          <cell r="H2639">
            <v>0</v>
          </cell>
          <cell r="I2639">
            <v>0</v>
          </cell>
          <cell r="J2639">
            <v>0</v>
          </cell>
          <cell r="K2639">
            <v>0</v>
          </cell>
          <cell r="L2639">
            <v>0</v>
          </cell>
          <cell r="M2639">
            <v>0</v>
          </cell>
          <cell r="N2639">
            <v>0</v>
          </cell>
          <cell r="O2639">
            <v>0</v>
          </cell>
          <cell r="P2639">
            <v>0</v>
          </cell>
          <cell r="Q2639">
            <v>0</v>
          </cell>
          <cell r="R2639">
            <v>0</v>
          </cell>
          <cell r="T2639">
            <v>9.4829239582719413</v>
          </cell>
        </row>
        <row r="2640">
          <cell r="A2640" t="str">
            <v>498723501</v>
          </cell>
          <cell r="B2640" t="str">
            <v>R17</v>
          </cell>
          <cell r="C2640">
            <v>3</v>
          </cell>
          <cell r="D2640" t="str">
            <v>KTRLAB</v>
          </cell>
          <cell r="F2640">
            <v>2</v>
          </cell>
          <cell r="G2640" t="str">
            <v>2790Z</v>
          </cell>
          <cell r="H2640">
            <v>0</v>
          </cell>
          <cell r="I2640">
            <v>0</v>
          </cell>
          <cell r="J2640">
            <v>0</v>
          </cell>
          <cell r="K2640">
            <v>0</v>
          </cell>
          <cell r="L2640">
            <v>0</v>
          </cell>
          <cell r="M2640">
            <v>0</v>
          </cell>
          <cell r="N2640">
            <v>0</v>
          </cell>
          <cell r="O2640">
            <v>0</v>
          </cell>
          <cell r="P2640">
            <v>0</v>
          </cell>
          <cell r="Q2640">
            <v>0</v>
          </cell>
          <cell r="R2640">
            <v>0</v>
          </cell>
          <cell r="T2640">
            <v>4.0065065886772828</v>
          </cell>
        </row>
        <row r="2641">
          <cell r="A2641" t="str">
            <v>498850445</v>
          </cell>
          <cell r="B2641" t="str">
            <v>R27</v>
          </cell>
          <cell r="C2641">
            <v>10</v>
          </cell>
          <cell r="D2641" t="str">
            <v>FILIASSUR SARL</v>
          </cell>
          <cell r="F2641">
            <v>5</v>
          </cell>
          <cell r="G2641" t="str">
            <v>5829C</v>
          </cell>
          <cell r="H2641">
            <v>0</v>
          </cell>
          <cell r="I2641">
            <v>0</v>
          </cell>
          <cell r="J2641">
            <v>0</v>
          </cell>
          <cell r="K2641">
            <v>0</v>
          </cell>
          <cell r="L2641">
            <v>0</v>
          </cell>
          <cell r="M2641">
            <v>0</v>
          </cell>
          <cell r="N2641">
            <v>0</v>
          </cell>
          <cell r="O2641">
            <v>0</v>
          </cell>
          <cell r="P2641">
            <v>0</v>
          </cell>
          <cell r="Q2641">
            <v>0</v>
          </cell>
          <cell r="R2641">
            <v>0</v>
          </cell>
          <cell r="T2641">
            <v>4.0148230581261481</v>
          </cell>
        </row>
        <row r="2642">
          <cell r="A2642" t="str">
            <v>499071884</v>
          </cell>
          <cell r="B2642" t="str">
            <v>R30</v>
          </cell>
          <cell r="C2642">
            <v>1</v>
          </cell>
          <cell r="D2642" t="str">
            <v>A.C.CONSULTING</v>
          </cell>
          <cell r="F2642">
            <v>1</v>
          </cell>
          <cell r="G2642" t="str">
            <v>7211Z</v>
          </cell>
          <cell r="H2642">
            <v>0</v>
          </cell>
          <cell r="I2642">
            <v>0</v>
          </cell>
          <cell r="J2642">
            <v>0</v>
          </cell>
          <cell r="K2642">
            <v>0</v>
          </cell>
          <cell r="L2642">
            <v>0</v>
          </cell>
          <cell r="M2642">
            <v>0</v>
          </cell>
          <cell r="N2642">
            <v>0</v>
          </cell>
          <cell r="O2642">
            <v>0</v>
          </cell>
          <cell r="P2642">
            <v>0</v>
          </cell>
          <cell r="Q2642">
            <v>0</v>
          </cell>
          <cell r="R2642">
            <v>0</v>
          </cell>
          <cell r="T2642">
            <v>3.9872592532903122</v>
          </cell>
        </row>
        <row r="2643">
          <cell r="A2643" t="str">
            <v>499260594</v>
          </cell>
          <cell r="B2643" t="str">
            <v>R30</v>
          </cell>
          <cell r="C2643">
            <v>68</v>
          </cell>
          <cell r="D2643" t="str">
            <v>MEDIAL CONCEPT</v>
          </cell>
          <cell r="F2643">
            <v>4</v>
          </cell>
          <cell r="G2643" t="str">
            <v>7112B</v>
          </cell>
          <cell r="H2643">
            <v>0</v>
          </cell>
          <cell r="I2643">
            <v>0</v>
          </cell>
          <cell r="J2643">
            <v>0</v>
          </cell>
          <cell r="K2643">
            <v>0</v>
          </cell>
          <cell r="L2643">
            <v>0</v>
          </cell>
          <cell r="M2643">
            <v>1</v>
          </cell>
          <cell r="N2643">
            <v>0</v>
          </cell>
          <cell r="O2643">
            <v>0</v>
          </cell>
          <cell r="P2643">
            <v>0</v>
          </cell>
          <cell r="Q2643">
            <v>0</v>
          </cell>
          <cell r="R2643">
            <v>1</v>
          </cell>
          <cell r="T2643">
            <v>4.0230354113646181</v>
          </cell>
        </row>
        <row r="2644">
          <cell r="A2644" t="str">
            <v>499528792</v>
          </cell>
          <cell r="B2644" t="str">
            <v>R30</v>
          </cell>
          <cell r="C2644">
            <v>17</v>
          </cell>
          <cell r="D2644" t="str">
            <v>MSTV MY STUDIO FACTORY</v>
          </cell>
          <cell r="F2644">
            <v>8</v>
          </cell>
          <cell r="G2644" t="str">
            <v>7311Z</v>
          </cell>
          <cell r="H2644">
            <v>0</v>
          </cell>
          <cell r="I2644">
            <v>0</v>
          </cell>
          <cell r="J2644">
            <v>0</v>
          </cell>
          <cell r="K2644">
            <v>0</v>
          </cell>
          <cell r="L2644">
            <v>0</v>
          </cell>
          <cell r="M2644">
            <v>0</v>
          </cell>
          <cell r="N2644">
            <v>0</v>
          </cell>
          <cell r="O2644">
            <v>0</v>
          </cell>
          <cell r="P2644">
            <v>0</v>
          </cell>
          <cell r="Q2644">
            <v>0</v>
          </cell>
          <cell r="R2644">
            <v>0</v>
          </cell>
          <cell r="T2644">
            <v>3.9681404821476347</v>
          </cell>
        </row>
        <row r="2645">
          <cell r="A2645" t="str">
            <v>499568814</v>
          </cell>
          <cell r="B2645" t="str">
            <v>R30</v>
          </cell>
          <cell r="C2645">
            <v>1</v>
          </cell>
          <cell r="D2645" t="str">
            <v>PHIDIAS TECHNOLOGIES</v>
          </cell>
          <cell r="F2645">
            <v>1</v>
          </cell>
          <cell r="G2645" t="str">
            <v>7112B</v>
          </cell>
          <cell r="H2645">
            <v>0</v>
          </cell>
          <cell r="I2645">
            <v>0</v>
          </cell>
          <cell r="J2645">
            <v>0</v>
          </cell>
          <cell r="K2645">
            <v>0</v>
          </cell>
          <cell r="L2645">
            <v>0</v>
          </cell>
          <cell r="M2645">
            <v>0</v>
          </cell>
          <cell r="N2645">
            <v>0</v>
          </cell>
          <cell r="O2645">
            <v>0</v>
          </cell>
          <cell r="P2645">
            <v>0</v>
          </cell>
          <cell r="Q2645">
            <v>0</v>
          </cell>
          <cell r="R2645">
            <v>0</v>
          </cell>
          <cell r="T2645">
            <v>3.9872592532903122</v>
          </cell>
        </row>
        <row r="2646">
          <cell r="A2646" t="str">
            <v>499772994</v>
          </cell>
          <cell r="B2646" t="str">
            <v>R30</v>
          </cell>
          <cell r="C2646">
            <v>4</v>
          </cell>
          <cell r="D2646" t="str">
            <v>CARD  CAR&amp;D CAR-D</v>
          </cell>
          <cell r="F2646">
            <v>1</v>
          </cell>
          <cell r="G2646" t="str">
            <v>7490B</v>
          </cell>
          <cell r="H2646">
            <v>0</v>
          </cell>
          <cell r="I2646">
            <v>0</v>
          </cell>
          <cell r="J2646">
            <v>0</v>
          </cell>
          <cell r="K2646">
            <v>0</v>
          </cell>
          <cell r="L2646">
            <v>0</v>
          </cell>
          <cell r="M2646">
            <v>0</v>
          </cell>
          <cell r="N2646">
            <v>0</v>
          </cell>
          <cell r="O2646">
            <v>0</v>
          </cell>
          <cell r="P2646">
            <v>0</v>
          </cell>
          <cell r="Q2646">
            <v>0</v>
          </cell>
          <cell r="R2646">
            <v>0</v>
          </cell>
          <cell r="T2646">
            <v>9.4734881506747257</v>
          </cell>
        </row>
        <row r="2647">
          <cell r="A2647" t="str">
            <v>500126461</v>
          </cell>
          <cell r="B2647" t="str">
            <v>R29</v>
          </cell>
          <cell r="C2647">
            <v>2</v>
          </cell>
          <cell r="D2647" t="str">
            <v>MODELISATION ANALYSES DONNEES ENVIRON</v>
          </cell>
          <cell r="F2647">
            <v>2</v>
          </cell>
          <cell r="G2647" t="str">
            <v>6201Z</v>
          </cell>
          <cell r="H2647">
            <v>0</v>
          </cell>
          <cell r="I2647">
            <v>0</v>
          </cell>
          <cell r="J2647">
            <v>0</v>
          </cell>
          <cell r="K2647">
            <v>0</v>
          </cell>
          <cell r="L2647">
            <v>0</v>
          </cell>
          <cell r="M2647">
            <v>0</v>
          </cell>
          <cell r="N2647">
            <v>0</v>
          </cell>
          <cell r="O2647">
            <v>0</v>
          </cell>
          <cell r="P2647">
            <v>0</v>
          </cell>
          <cell r="Q2647">
            <v>0</v>
          </cell>
          <cell r="R2647">
            <v>0</v>
          </cell>
          <cell r="T2647">
            <v>9.4855098683566013</v>
          </cell>
        </row>
        <row r="2648">
          <cell r="A2648" t="str">
            <v>500326517</v>
          </cell>
          <cell r="B2648" t="str">
            <v>R29</v>
          </cell>
          <cell r="C2648">
            <v>1</v>
          </cell>
          <cell r="D2648" t="str">
            <v>WEVOD</v>
          </cell>
          <cell r="F2648">
            <v>1</v>
          </cell>
          <cell r="G2648" t="str">
            <v>6209Z</v>
          </cell>
          <cell r="H2648">
            <v>0</v>
          </cell>
          <cell r="I2648">
            <v>0</v>
          </cell>
          <cell r="J2648">
            <v>0</v>
          </cell>
          <cell r="K2648">
            <v>0</v>
          </cell>
          <cell r="L2648">
            <v>0</v>
          </cell>
          <cell r="M2648">
            <v>1</v>
          </cell>
          <cell r="N2648">
            <v>0</v>
          </cell>
          <cell r="O2648">
            <v>0</v>
          </cell>
          <cell r="P2648">
            <v>0</v>
          </cell>
          <cell r="Q2648">
            <v>0</v>
          </cell>
          <cell r="R2648">
            <v>1</v>
          </cell>
          <cell r="T2648">
            <v>3.9911593009311579</v>
          </cell>
        </row>
        <row r="2649">
          <cell r="A2649" t="str">
            <v>501292825</v>
          </cell>
          <cell r="B2649" t="str">
            <v>R30</v>
          </cell>
          <cell r="C2649">
            <v>3</v>
          </cell>
          <cell r="D2649" t="str">
            <v>PAYCERT</v>
          </cell>
          <cell r="F2649">
            <v>3</v>
          </cell>
          <cell r="G2649" t="str">
            <v>7120B</v>
          </cell>
          <cell r="H2649">
            <v>0</v>
          </cell>
          <cell r="I2649">
            <v>0</v>
          </cell>
          <cell r="J2649">
            <v>0</v>
          </cell>
          <cell r="K2649">
            <v>0</v>
          </cell>
          <cell r="L2649">
            <v>0</v>
          </cell>
          <cell r="M2649">
            <v>0</v>
          </cell>
          <cell r="N2649">
            <v>0</v>
          </cell>
          <cell r="O2649">
            <v>0</v>
          </cell>
          <cell r="P2649">
            <v>0</v>
          </cell>
          <cell r="Q2649">
            <v>0</v>
          </cell>
          <cell r="R2649">
            <v>0</v>
          </cell>
          <cell r="T2649">
            <v>4.0037198340708011</v>
          </cell>
        </row>
        <row r="2650">
          <cell r="A2650" t="str">
            <v>501386585</v>
          </cell>
          <cell r="B2650" t="str">
            <v>R07</v>
          </cell>
          <cell r="C2650">
            <v>2</v>
          </cell>
          <cell r="D2650" t="str">
            <v>SCYLL'AGRO</v>
          </cell>
          <cell r="F2650">
            <v>2</v>
          </cell>
          <cell r="G2650" t="str">
            <v>2020Z</v>
          </cell>
          <cell r="H2650">
            <v>0</v>
          </cell>
          <cell r="I2650">
            <v>0</v>
          </cell>
          <cell r="J2650">
            <v>0</v>
          </cell>
          <cell r="K2650">
            <v>0</v>
          </cell>
          <cell r="L2650">
            <v>0</v>
          </cell>
          <cell r="M2650">
            <v>0</v>
          </cell>
          <cell r="N2650">
            <v>0</v>
          </cell>
          <cell r="O2650">
            <v>0</v>
          </cell>
          <cell r="P2650">
            <v>0</v>
          </cell>
          <cell r="Q2650">
            <v>0</v>
          </cell>
          <cell r="R2650">
            <v>0</v>
          </cell>
          <cell r="T2650">
            <v>3.9985977438067617</v>
          </cell>
        </row>
        <row r="2651">
          <cell r="A2651" t="str">
            <v>502805864</v>
          </cell>
          <cell r="B2651" t="str">
            <v>R30</v>
          </cell>
          <cell r="C2651">
            <v>2</v>
          </cell>
          <cell r="D2651" t="str">
            <v>ROUSSEAU CREATION FABRICATION CONCEPT</v>
          </cell>
          <cell r="F2651">
            <v>1</v>
          </cell>
          <cell r="G2651" t="str">
            <v>7112B</v>
          </cell>
          <cell r="H2651">
            <v>0</v>
          </cell>
          <cell r="I2651">
            <v>0</v>
          </cell>
          <cell r="J2651">
            <v>0</v>
          </cell>
          <cell r="K2651">
            <v>0</v>
          </cell>
          <cell r="L2651">
            <v>0</v>
          </cell>
          <cell r="M2651">
            <v>0</v>
          </cell>
          <cell r="N2651">
            <v>0</v>
          </cell>
          <cell r="O2651">
            <v>0</v>
          </cell>
          <cell r="P2651">
            <v>0</v>
          </cell>
          <cell r="Q2651">
            <v>0</v>
          </cell>
          <cell r="R2651">
            <v>0</v>
          </cell>
          <cell r="T2651">
            <v>3.9872592532903122</v>
          </cell>
        </row>
        <row r="2652">
          <cell r="A2652" t="str">
            <v>502863681</v>
          </cell>
          <cell r="B2652" t="str">
            <v>R30</v>
          </cell>
          <cell r="C2652">
            <v>16</v>
          </cell>
          <cell r="D2652" t="str">
            <v>EXPRESSION NUMERIQUE</v>
          </cell>
          <cell r="F2652">
            <v>10</v>
          </cell>
          <cell r="G2652" t="str">
            <v>7112B</v>
          </cell>
          <cell r="H2652">
            <v>0</v>
          </cell>
          <cell r="I2652">
            <v>0</v>
          </cell>
          <cell r="J2652">
            <v>0</v>
          </cell>
          <cell r="K2652">
            <v>0</v>
          </cell>
          <cell r="L2652">
            <v>0</v>
          </cell>
          <cell r="M2652">
            <v>2</v>
          </cell>
          <cell r="N2652">
            <v>0</v>
          </cell>
          <cell r="O2652">
            <v>0</v>
          </cell>
          <cell r="P2652">
            <v>0</v>
          </cell>
          <cell r="Q2652">
            <v>0</v>
          </cell>
          <cell r="R2652">
            <v>2</v>
          </cell>
          <cell r="T2652">
            <v>4.0508210188756903</v>
          </cell>
        </row>
        <row r="2653">
          <cell r="A2653" t="str">
            <v>502889181</v>
          </cell>
          <cell r="B2653" t="str">
            <v>R31</v>
          </cell>
          <cell r="C2653">
            <v>2</v>
          </cell>
          <cell r="D2653" t="str">
            <v>FAIRNESS FINANCE</v>
          </cell>
          <cell r="F2653">
            <v>2</v>
          </cell>
          <cell r="G2653" t="str">
            <v>6499Z</v>
          </cell>
          <cell r="H2653">
            <v>0</v>
          </cell>
          <cell r="I2653">
            <v>0</v>
          </cell>
          <cell r="J2653">
            <v>0</v>
          </cell>
          <cell r="K2653">
            <v>0</v>
          </cell>
          <cell r="L2653">
            <v>0</v>
          </cell>
          <cell r="M2653">
            <v>0</v>
          </cell>
          <cell r="N2653">
            <v>0</v>
          </cell>
          <cell r="O2653">
            <v>0</v>
          </cell>
          <cell r="P2653">
            <v>0</v>
          </cell>
          <cell r="Q2653">
            <v>0</v>
          </cell>
          <cell r="R2653">
            <v>0</v>
          </cell>
          <cell r="T2653">
            <v>4.2235487965199328</v>
          </cell>
        </row>
        <row r="2654">
          <cell r="A2654" t="str">
            <v>503352015</v>
          </cell>
          <cell r="B2654" t="str">
            <v>R30</v>
          </cell>
          <cell r="C2654">
            <v>8</v>
          </cell>
          <cell r="D2654" t="str">
            <v>I.C.M. STRUCTURE</v>
          </cell>
          <cell r="F2654">
            <v>2</v>
          </cell>
          <cell r="G2654" t="str">
            <v>7112B</v>
          </cell>
          <cell r="H2654">
            <v>0</v>
          </cell>
          <cell r="I2654">
            <v>0</v>
          </cell>
          <cell r="J2654">
            <v>0</v>
          </cell>
          <cell r="K2654">
            <v>0</v>
          </cell>
          <cell r="L2654">
            <v>0</v>
          </cell>
          <cell r="M2654">
            <v>0</v>
          </cell>
          <cell r="N2654">
            <v>0</v>
          </cell>
          <cell r="O2654">
            <v>0</v>
          </cell>
          <cell r="P2654">
            <v>0</v>
          </cell>
          <cell r="Q2654">
            <v>0</v>
          </cell>
          <cell r="R2654">
            <v>0</v>
          </cell>
          <cell r="T2654">
            <v>9.4669819473307832</v>
          </cell>
        </row>
        <row r="2655">
          <cell r="A2655" t="str">
            <v>503775660</v>
          </cell>
          <cell r="B2655" t="str">
            <v>R30</v>
          </cell>
          <cell r="C2655">
            <v>51</v>
          </cell>
          <cell r="D2655" t="str">
            <v>NEO2</v>
          </cell>
          <cell r="F2655">
            <v>5</v>
          </cell>
          <cell r="G2655" t="str">
            <v>7112B</v>
          </cell>
          <cell r="H2655">
            <v>0</v>
          </cell>
          <cell r="I2655">
            <v>0</v>
          </cell>
          <cell r="J2655">
            <v>0</v>
          </cell>
          <cell r="K2655">
            <v>0</v>
          </cell>
          <cell r="L2655">
            <v>0</v>
          </cell>
          <cell r="M2655">
            <v>0</v>
          </cell>
          <cell r="N2655">
            <v>0</v>
          </cell>
          <cell r="O2655">
            <v>0</v>
          </cell>
          <cell r="P2655">
            <v>0</v>
          </cell>
          <cell r="Q2655">
            <v>0</v>
          </cell>
          <cell r="R2655">
            <v>0</v>
          </cell>
          <cell r="T2655">
            <v>3.9763200151403857</v>
          </cell>
        </row>
        <row r="2656">
          <cell r="A2656" t="str">
            <v>503956369</v>
          </cell>
          <cell r="B2656" t="str">
            <v>R30</v>
          </cell>
          <cell r="C2656">
            <v>2</v>
          </cell>
          <cell r="D2656" t="str">
            <v>XLABS</v>
          </cell>
          <cell r="F2656">
            <v>2</v>
          </cell>
          <cell r="G2656" t="str">
            <v>72</v>
          </cell>
          <cell r="H2656">
            <v>0</v>
          </cell>
          <cell r="I2656">
            <v>0</v>
          </cell>
          <cell r="J2656">
            <v>0</v>
          </cell>
          <cell r="K2656">
            <v>0</v>
          </cell>
          <cell r="L2656">
            <v>0</v>
          </cell>
          <cell r="M2656">
            <v>0</v>
          </cell>
          <cell r="N2656">
            <v>0</v>
          </cell>
          <cell r="O2656">
            <v>0</v>
          </cell>
          <cell r="P2656">
            <v>0</v>
          </cell>
          <cell r="Q2656">
            <v>0</v>
          </cell>
          <cell r="R2656">
            <v>0</v>
          </cell>
          <cell r="T2656">
            <v>3.9845208828955516</v>
          </cell>
        </row>
        <row r="2657">
          <cell r="A2657" t="str">
            <v>504155680</v>
          </cell>
          <cell r="B2657" t="str">
            <v>R30</v>
          </cell>
          <cell r="C2657">
            <v>41</v>
          </cell>
          <cell r="D2657" t="str">
            <v>SILLIKER GROUP CORPORATION FRANCE</v>
          </cell>
          <cell r="F2657">
            <v>1</v>
          </cell>
          <cell r="G2657" t="str">
            <v>7120B</v>
          </cell>
          <cell r="H2657">
            <v>0</v>
          </cell>
          <cell r="I2657">
            <v>0</v>
          </cell>
          <cell r="J2657">
            <v>0</v>
          </cell>
          <cell r="K2657">
            <v>0</v>
          </cell>
          <cell r="L2657">
            <v>0</v>
          </cell>
          <cell r="M2657">
            <v>0</v>
          </cell>
          <cell r="N2657">
            <v>0</v>
          </cell>
          <cell r="O2657">
            <v>0</v>
          </cell>
          <cell r="P2657">
            <v>0</v>
          </cell>
          <cell r="Q2657">
            <v>0</v>
          </cell>
          <cell r="R2657">
            <v>0</v>
          </cell>
          <cell r="T2657">
            <v>4.0092322564217406</v>
          </cell>
        </row>
        <row r="2658">
          <cell r="A2658" t="str">
            <v>504313891</v>
          </cell>
          <cell r="B2658" t="str">
            <v>R30</v>
          </cell>
          <cell r="C2658">
            <v>18</v>
          </cell>
          <cell r="D2658" t="str">
            <v>AVIACOMP</v>
          </cell>
          <cell r="F2658">
            <v>7</v>
          </cell>
          <cell r="G2658" t="str">
            <v>7490B</v>
          </cell>
          <cell r="H2658">
            <v>0</v>
          </cell>
          <cell r="I2658">
            <v>0</v>
          </cell>
          <cell r="J2658">
            <v>0</v>
          </cell>
          <cell r="K2658">
            <v>0</v>
          </cell>
          <cell r="L2658">
            <v>0</v>
          </cell>
          <cell r="M2658">
            <v>0</v>
          </cell>
          <cell r="N2658">
            <v>0</v>
          </cell>
          <cell r="O2658">
            <v>0</v>
          </cell>
          <cell r="P2658">
            <v>0</v>
          </cell>
          <cell r="Q2658">
            <v>0</v>
          </cell>
          <cell r="R2658">
            <v>0</v>
          </cell>
          <cell r="T2658">
            <v>3.9708646250281148</v>
          </cell>
        </row>
        <row r="2659">
          <cell r="A2659" t="str">
            <v>504388752</v>
          </cell>
          <cell r="B2659" t="str">
            <v>R29</v>
          </cell>
          <cell r="C2659">
            <v>18</v>
          </cell>
          <cell r="D2659" t="str">
            <v>EXL CONSULTING</v>
          </cell>
          <cell r="F2659">
            <v>6</v>
          </cell>
          <cell r="G2659" t="str">
            <v>6202A</v>
          </cell>
          <cell r="H2659">
            <v>0</v>
          </cell>
          <cell r="I2659">
            <v>0</v>
          </cell>
          <cell r="J2659">
            <v>0</v>
          </cell>
          <cell r="K2659">
            <v>0</v>
          </cell>
          <cell r="L2659">
            <v>0</v>
          </cell>
          <cell r="M2659">
            <v>1</v>
          </cell>
          <cell r="N2659">
            <v>0</v>
          </cell>
          <cell r="O2659">
            <v>0</v>
          </cell>
          <cell r="P2659">
            <v>0</v>
          </cell>
          <cell r="Q2659">
            <v>0</v>
          </cell>
          <cell r="R2659">
            <v>1</v>
          </cell>
          <cell r="T2659">
            <v>9.4965417278149449</v>
          </cell>
        </row>
        <row r="2660">
          <cell r="A2660" t="str">
            <v>504725730</v>
          </cell>
          <cell r="B2660" t="str">
            <v>R29</v>
          </cell>
          <cell r="C2660">
            <v>133</v>
          </cell>
          <cell r="D2660" t="str">
            <v>KEONYS</v>
          </cell>
          <cell r="F2660">
            <v>43</v>
          </cell>
          <cell r="G2660" t="str">
            <v>6202A</v>
          </cell>
          <cell r="H2660">
            <v>0</v>
          </cell>
          <cell r="I2660">
            <v>0</v>
          </cell>
          <cell r="J2660">
            <v>0</v>
          </cell>
          <cell r="K2660">
            <v>0</v>
          </cell>
          <cell r="L2660">
            <v>0</v>
          </cell>
          <cell r="M2660">
            <v>0</v>
          </cell>
          <cell r="N2660">
            <v>0</v>
          </cell>
          <cell r="O2660">
            <v>0</v>
          </cell>
          <cell r="P2660">
            <v>0</v>
          </cell>
          <cell r="Q2660">
            <v>3</v>
          </cell>
          <cell r="R2660">
            <v>3</v>
          </cell>
          <cell r="T2660">
            <v>4.0379534122227581</v>
          </cell>
        </row>
        <row r="2661">
          <cell r="A2661" t="str">
            <v>505133827</v>
          </cell>
          <cell r="B2661" t="str">
            <v>R29</v>
          </cell>
          <cell r="C2661">
            <v>1</v>
          </cell>
          <cell r="D2661" t="str">
            <v>OLEG SOFTWARE</v>
          </cell>
          <cell r="F2661">
            <v>1</v>
          </cell>
          <cell r="G2661" t="str">
            <v>6201Z</v>
          </cell>
          <cell r="H2661">
            <v>0</v>
          </cell>
          <cell r="I2661">
            <v>0</v>
          </cell>
          <cell r="J2661">
            <v>0</v>
          </cell>
          <cell r="K2661">
            <v>0</v>
          </cell>
          <cell r="L2661">
            <v>0</v>
          </cell>
          <cell r="M2661">
            <v>0</v>
          </cell>
          <cell r="N2661">
            <v>0</v>
          </cell>
          <cell r="O2661">
            <v>0</v>
          </cell>
          <cell r="P2661">
            <v>0</v>
          </cell>
          <cell r="Q2661">
            <v>0</v>
          </cell>
          <cell r="R2661">
            <v>0</v>
          </cell>
          <cell r="T2661">
            <v>3.9911593009311579</v>
          </cell>
        </row>
        <row r="2662">
          <cell r="A2662" t="str">
            <v>507494607</v>
          </cell>
          <cell r="B2662" t="str">
            <v>R30</v>
          </cell>
          <cell r="C2662">
            <v>2</v>
          </cell>
          <cell r="D2662" t="str">
            <v>C4CI</v>
          </cell>
          <cell r="F2662">
            <v>2</v>
          </cell>
          <cell r="G2662" t="str">
            <v>7022Z</v>
          </cell>
          <cell r="H2662">
            <v>0</v>
          </cell>
          <cell r="I2662">
            <v>0</v>
          </cell>
          <cell r="J2662">
            <v>0</v>
          </cell>
          <cell r="K2662">
            <v>0</v>
          </cell>
          <cell r="L2662">
            <v>0</v>
          </cell>
          <cell r="M2662">
            <v>0</v>
          </cell>
          <cell r="N2662">
            <v>0</v>
          </cell>
          <cell r="O2662">
            <v>0</v>
          </cell>
          <cell r="P2662">
            <v>0</v>
          </cell>
          <cell r="Q2662">
            <v>0</v>
          </cell>
          <cell r="R2662">
            <v>0</v>
          </cell>
          <cell r="T2662">
            <v>9.4669819473307832</v>
          </cell>
        </row>
        <row r="2663">
          <cell r="A2663" t="str">
            <v>507959203</v>
          </cell>
          <cell r="B2663" t="str">
            <v>R30</v>
          </cell>
          <cell r="C2663">
            <v>19</v>
          </cell>
          <cell r="D2663" t="str">
            <v>ORINOX INGENIERIE SARL</v>
          </cell>
          <cell r="F2663">
            <v>5</v>
          </cell>
          <cell r="G2663" t="str">
            <v>7112B</v>
          </cell>
          <cell r="H2663">
            <v>0</v>
          </cell>
          <cell r="I2663">
            <v>0</v>
          </cell>
          <cell r="J2663">
            <v>0</v>
          </cell>
          <cell r="K2663">
            <v>0</v>
          </cell>
          <cell r="L2663">
            <v>0</v>
          </cell>
          <cell r="M2663">
            <v>2</v>
          </cell>
          <cell r="N2663">
            <v>0</v>
          </cell>
          <cell r="O2663">
            <v>0</v>
          </cell>
          <cell r="P2663">
            <v>0</v>
          </cell>
          <cell r="Q2663">
            <v>0</v>
          </cell>
          <cell r="R2663">
            <v>2</v>
          </cell>
          <cell r="T2663">
            <v>9.4474971788297886</v>
          </cell>
        </row>
        <row r="2664">
          <cell r="A2664" t="str">
            <v>508132404</v>
          </cell>
          <cell r="B2664" t="str">
            <v>R15</v>
          </cell>
          <cell r="C2664">
            <v>4</v>
          </cell>
          <cell r="D2664" t="str">
            <v>SYNOPSIS INSTRUMENTS</v>
          </cell>
          <cell r="F2664">
            <v>3</v>
          </cell>
          <cell r="G2664" t="str">
            <v>2651B</v>
          </cell>
          <cell r="H2664">
            <v>0</v>
          </cell>
          <cell r="I2664">
            <v>0</v>
          </cell>
          <cell r="J2664">
            <v>0</v>
          </cell>
          <cell r="K2664">
            <v>0</v>
          </cell>
          <cell r="L2664">
            <v>0</v>
          </cell>
          <cell r="M2664">
            <v>0</v>
          </cell>
          <cell r="N2664">
            <v>0</v>
          </cell>
          <cell r="O2664">
            <v>0</v>
          </cell>
          <cell r="P2664">
            <v>0</v>
          </cell>
          <cell r="Q2664">
            <v>0</v>
          </cell>
          <cell r="R2664">
            <v>0</v>
          </cell>
          <cell r="T2664">
            <v>3.9777716936297134</v>
          </cell>
        </row>
        <row r="2665">
          <cell r="A2665" t="str">
            <v>508426574</v>
          </cell>
          <cell r="B2665" t="str">
            <v>R29</v>
          </cell>
          <cell r="C2665">
            <v>45</v>
          </cell>
          <cell r="D2665" t="str">
            <v>MAGELLAN CONSULTING</v>
          </cell>
          <cell r="F2665">
            <v>25</v>
          </cell>
          <cell r="G2665" t="str">
            <v>6201Z</v>
          </cell>
          <cell r="H2665">
            <v>0</v>
          </cell>
          <cell r="I2665">
            <v>0</v>
          </cell>
          <cell r="J2665">
            <v>0</v>
          </cell>
          <cell r="K2665">
            <v>0</v>
          </cell>
          <cell r="L2665">
            <v>0</v>
          </cell>
          <cell r="M2665">
            <v>3</v>
          </cell>
          <cell r="N2665">
            <v>0</v>
          </cell>
          <cell r="O2665">
            <v>0</v>
          </cell>
          <cell r="P2665">
            <v>0</v>
          </cell>
          <cell r="Q2665">
            <v>0</v>
          </cell>
          <cell r="R2665">
            <v>3</v>
          </cell>
          <cell r="T2665">
            <v>4.0145784718538584</v>
          </cell>
        </row>
        <row r="2666">
          <cell r="A2666" t="str">
            <v>508532231</v>
          </cell>
          <cell r="B2666" t="str">
            <v>R29</v>
          </cell>
          <cell r="C2666">
            <v>3</v>
          </cell>
          <cell r="D2666" t="str">
            <v>CYKLAD GROUP</v>
          </cell>
          <cell r="F2666">
            <v>2</v>
          </cell>
          <cell r="G2666" t="str">
            <v>6311Z</v>
          </cell>
          <cell r="H2666">
            <v>0</v>
          </cell>
          <cell r="I2666">
            <v>0</v>
          </cell>
          <cell r="J2666">
            <v>0</v>
          </cell>
          <cell r="K2666">
            <v>0</v>
          </cell>
          <cell r="L2666">
            <v>0</v>
          </cell>
          <cell r="M2666">
            <v>0</v>
          </cell>
          <cell r="N2666">
            <v>0</v>
          </cell>
          <cell r="O2666">
            <v>0</v>
          </cell>
          <cell r="P2666">
            <v>0</v>
          </cell>
          <cell r="Q2666">
            <v>0</v>
          </cell>
          <cell r="R2666">
            <v>0</v>
          </cell>
          <cell r="T2666">
            <v>9.4855098683566013</v>
          </cell>
        </row>
        <row r="2667">
          <cell r="A2667" t="str">
            <v>508729324</v>
          </cell>
          <cell r="B2667" t="str">
            <v>R29</v>
          </cell>
          <cell r="C2667">
            <v>6</v>
          </cell>
          <cell r="D2667" t="str">
            <v>CIVITEC</v>
          </cell>
          <cell r="F2667">
            <v>6</v>
          </cell>
          <cell r="G2667" t="str">
            <v>6209Z</v>
          </cell>
          <cell r="H2667">
            <v>0</v>
          </cell>
          <cell r="I2667">
            <v>0</v>
          </cell>
          <cell r="J2667">
            <v>0</v>
          </cell>
          <cell r="K2667">
            <v>0</v>
          </cell>
          <cell r="L2667">
            <v>0</v>
          </cell>
          <cell r="M2667">
            <v>0</v>
          </cell>
          <cell r="N2667">
            <v>0</v>
          </cell>
          <cell r="O2667">
            <v>0</v>
          </cell>
          <cell r="P2667">
            <v>0</v>
          </cell>
          <cell r="Q2667">
            <v>0</v>
          </cell>
          <cell r="R2667">
            <v>0</v>
          </cell>
          <cell r="T2667">
            <v>3.996962182909455</v>
          </cell>
        </row>
        <row r="2668">
          <cell r="A2668" t="str">
            <v>509038238</v>
          </cell>
          <cell r="B2668" t="str">
            <v>R29</v>
          </cell>
          <cell r="C2668">
            <v>2</v>
          </cell>
          <cell r="D2668" t="str">
            <v>DAURAN</v>
          </cell>
          <cell r="F2668">
            <v>2</v>
          </cell>
          <cell r="G2668" t="str">
            <v>6201Z</v>
          </cell>
          <cell r="H2668">
            <v>0</v>
          </cell>
          <cell r="I2668">
            <v>0</v>
          </cell>
          <cell r="J2668">
            <v>0</v>
          </cell>
          <cell r="K2668">
            <v>0</v>
          </cell>
          <cell r="L2668">
            <v>0</v>
          </cell>
          <cell r="M2668">
            <v>0</v>
          </cell>
          <cell r="N2668">
            <v>0</v>
          </cell>
          <cell r="O2668">
            <v>0</v>
          </cell>
          <cell r="P2668">
            <v>0</v>
          </cell>
          <cell r="Q2668">
            <v>0</v>
          </cell>
          <cell r="R2668">
            <v>0</v>
          </cell>
          <cell r="T2668">
            <v>3.990071326242024</v>
          </cell>
        </row>
        <row r="2669">
          <cell r="A2669" t="str">
            <v>509397279</v>
          </cell>
          <cell r="B2669" t="str">
            <v>R12</v>
          </cell>
          <cell r="C2669">
            <v>5</v>
          </cell>
          <cell r="D2669" t="str">
            <v>AU.STE.PE.</v>
          </cell>
          <cell r="F2669">
            <v>3</v>
          </cell>
          <cell r="G2669" t="str">
            <v>2562B</v>
          </cell>
          <cell r="H2669">
            <v>0</v>
          </cell>
          <cell r="I2669">
            <v>0</v>
          </cell>
          <cell r="J2669">
            <v>0</v>
          </cell>
          <cell r="K2669">
            <v>0</v>
          </cell>
          <cell r="L2669">
            <v>0</v>
          </cell>
          <cell r="M2669">
            <v>0</v>
          </cell>
          <cell r="N2669">
            <v>0</v>
          </cell>
          <cell r="O2669">
            <v>0</v>
          </cell>
          <cell r="P2669">
            <v>0</v>
          </cell>
          <cell r="Q2669">
            <v>0</v>
          </cell>
          <cell r="R2669">
            <v>0</v>
          </cell>
          <cell r="T2669">
            <v>3.7849255996127598</v>
          </cell>
        </row>
        <row r="2670">
          <cell r="A2670" t="str">
            <v>509489902</v>
          </cell>
          <cell r="B2670" t="str">
            <v>R29</v>
          </cell>
          <cell r="C2670">
            <v>3</v>
          </cell>
          <cell r="D2670" t="str">
            <v>INVITIES</v>
          </cell>
          <cell r="F2670">
            <v>3</v>
          </cell>
          <cell r="G2670" t="str">
            <v>6201Z</v>
          </cell>
          <cell r="H2670">
            <v>0</v>
          </cell>
          <cell r="I2670">
            <v>0</v>
          </cell>
          <cell r="J2670">
            <v>0</v>
          </cell>
          <cell r="K2670">
            <v>0</v>
          </cell>
          <cell r="L2670">
            <v>0</v>
          </cell>
          <cell r="M2670">
            <v>0</v>
          </cell>
          <cell r="N2670">
            <v>0</v>
          </cell>
          <cell r="O2670">
            <v>0</v>
          </cell>
          <cell r="P2670">
            <v>0</v>
          </cell>
          <cell r="Q2670">
            <v>0</v>
          </cell>
          <cell r="R2670">
            <v>0</v>
          </cell>
          <cell r="T2670">
            <v>3.9934791779305141</v>
          </cell>
        </row>
        <row r="2671">
          <cell r="A2671" t="str">
            <v>510360803</v>
          </cell>
          <cell r="B2671" t="str">
            <v>R29</v>
          </cell>
          <cell r="C2671">
            <v>14</v>
          </cell>
          <cell r="D2671" t="str">
            <v>ECLECTIC.COOP</v>
          </cell>
          <cell r="F2671">
            <v>6</v>
          </cell>
          <cell r="G2671" t="str">
            <v>6201Z</v>
          </cell>
          <cell r="H2671">
            <v>0</v>
          </cell>
          <cell r="I2671">
            <v>0</v>
          </cell>
          <cell r="J2671">
            <v>0</v>
          </cell>
          <cell r="K2671">
            <v>0</v>
          </cell>
          <cell r="L2671">
            <v>0</v>
          </cell>
          <cell r="M2671">
            <v>0</v>
          </cell>
          <cell r="N2671">
            <v>0</v>
          </cell>
          <cell r="O2671">
            <v>0</v>
          </cell>
          <cell r="P2671">
            <v>0</v>
          </cell>
          <cell r="Q2671">
            <v>0</v>
          </cell>
          <cell r="R2671">
            <v>0</v>
          </cell>
          <cell r="T2671">
            <v>3.996962182909455</v>
          </cell>
        </row>
        <row r="2672">
          <cell r="A2672" t="str">
            <v>510376270</v>
          </cell>
          <cell r="B2672" t="str">
            <v>R29</v>
          </cell>
          <cell r="C2672">
            <v>6</v>
          </cell>
          <cell r="D2672" t="str">
            <v>TOKHATEC</v>
          </cell>
          <cell r="F2672">
            <v>3</v>
          </cell>
          <cell r="G2672" t="str">
            <v>6209Z</v>
          </cell>
          <cell r="H2672">
            <v>0</v>
          </cell>
          <cell r="I2672">
            <v>0</v>
          </cell>
          <cell r="J2672">
            <v>0</v>
          </cell>
          <cell r="K2672">
            <v>0</v>
          </cell>
          <cell r="L2672">
            <v>0</v>
          </cell>
          <cell r="M2672">
            <v>0</v>
          </cell>
          <cell r="N2672">
            <v>0</v>
          </cell>
          <cell r="O2672">
            <v>0</v>
          </cell>
          <cell r="P2672">
            <v>0</v>
          </cell>
          <cell r="Q2672">
            <v>0</v>
          </cell>
          <cell r="R2672">
            <v>0</v>
          </cell>
          <cell r="T2672">
            <v>3.9934791779305141</v>
          </cell>
        </row>
        <row r="2673">
          <cell r="A2673" t="str">
            <v>510606502</v>
          </cell>
          <cell r="B2673" t="str">
            <v>R30</v>
          </cell>
          <cell r="C2673">
            <v>4</v>
          </cell>
          <cell r="D2673" t="str">
            <v>RESECUM</v>
          </cell>
          <cell r="F2673">
            <v>4</v>
          </cell>
          <cell r="G2673" t="str">
            <v>7022Z</v>
          </cell>
          <cell r="H2673">
            <v>0</v>
          </cell>
          <cell r="I2673">
            <v>0</v>
          </cell>
          <cell r="J2673">
            <v>0</v>
          </cell>
          <cell r="K2673">
            <v>0</v>
          </cell>
          <cell r="L2673">
            <v>0</v>
          </cell>
          <cell r="M2673">
            <v>0</v>
          </cell>
          <cell r="N2673">
            <v>0</v>
          </cell>
          <cell r="O2673">
            <v>0</v>
          </cell>
          <cell r="P2673">
            <v>0</v>
          </cell>
          <cell r="Q2673">
            <v>0</v>
          </cell>
          <cell r="R2673">
            <v>0</v>
          </cell>
          <cell r="T2673">
            <v>4.0009672010757411</v>
          </cell>
        </row>
        <row r="2674">
          <cell r="A2674" t="str">
            <v>510677008</v>
          </cell>
          <cell r="B2674" t="str">
            <v>R05</v>
          </cell>
          <cell r="C2674">
            <v>7</v>
          </cell>
          <cell r="D2674" t="str">
            <v>SKIGNALETIKS</v>
          </cell>
          <cell r="F2674">
            <v>2</v>
          </cell>
          <cell r="G2674" t="str">
            <v>1813Z</v>
          </cell>
          <cell r="H2674">
            <v>0</v>
          </cell>
          <cell r="I2674">
            <v>0</v>
          </cell>
          <cell r="J2674">
            <v>0</v>
          </cell>
          <cell r="K2674">
            <v>0</v>
          </cell>
          <cell r="L2674">
            <v>0</v>
          </cell>
          <cell r="M2674">
            <v>0</v>
          </cell>
          <cell r="N2674">
            <v>0</v>
          </cell>
          <cell r="O2674">
            <v>0</v>
          </cell>
          <cell r="P2674">
            <v>0</v>
          </cell>
          <cell r="Q2674">
            <v>0</v>
          </cell>
          <cell r="R2674">
            <v>0</v>
          </cell>
          <cell r="T2674">
            <v>3.3482126777040193</v>
          </cell>
        </row>
        <row r="2675">
          <cell r="A2675" t="str">
            <v>511170995</v>
          </cell>
          <cell r="B2675" t="str">
            <v>R01</v>
          </cell>
          <cell r="C2675">
            <v>3</v>
          </cell>
          <cell r="D2675" t="str">
            <v>ASIALOR</v>
          </cell>
          <cell r="F2675">
            <v>2</v>
          </cell>
          <cell r="G2675" t="str">
            <v>0322Z</v>
          </cell>
          <cell r="H2675">
            <v>0</v>
          </cell>
          <cell r="I2675">
            <v>0</v>
          </cell>
          <cell r="J2675">
            <v>0</v>
          </cell>
          <cell r="K2675">
            <v>0</v>
          </cell>
          <cell r="L2675">
            <v>0</v>
          </cell>
          <cell r="M2675">
            <v>0</v>
          </cell>
          <cell r="N2675">
            <v>0</v>
          </cell>
          <cell r="O2675">
            <v>0</v>
          </cell>
          <cell r="P2675">
            <v>0</v>
          </cell>
          <cell r="Q2675">
            <v>0</v>
          </cell>
          <cell r="R2675">
            <v>0</v>
          </cell>
          <cell r="T2675">
            <v>4.071799724227251</v>
          </cell>
        </row>
        <row r="2676">
          <cell r="A2676" t="str">
            <v>511500811</v>
          </cell>
          <cell r="B2676" t="str">
            <v>R29</v>
          </cell>
          <cell r="C2676">
            <v>6</v>
          </cell>
          <cell r="D2676" t="str">
            <v>WANADEV</v>
          </cell>
          <cell r="F2676">
            <v>1</v>
          </cell>
          <cell r="G2676" t="str">
            <v>6201Z</v>
          </cell>
          <cell r="H2676">
            <v>0</v>
          </cell>
          <cell r="I2676">
            <v>0</v>
          </cell>
          <cell r="J2676">
            <v>0</v>
          </cell>
          <cell r="K2676">
            <v>0</v>
          </cell>
          <cell r="L2676">
            <v>0</v>
          </cell>
          <cell r="M2676">
            <v>0</v>
          </cell>
          <cell r="N2676">
            <v>0</v>
          </cell>
          <cell r="O2676">
            <v>0</v>
          </cell>
          <cell r="P2676">
            <v>0</v>
          </cell>
          <cell r="Q2676">
            <v>0</v>
          </cell>
          <cell r="R2676">
            <v>0</v>
          </cell>
          <cell r="T2676">
            <v>3.9911593009311579</v>
          </cell>
        </row>
        <row r="2677">
          <cell r="A2677" t="str">
            <v>511679896</v>
          </cell>
          <cell r="B2677" t="str">
            <v>R26</v>
          </cell>
          <cell r="C2677">
            <v>2</v>
          </cell>
          <cell r="D2677" t="str">
            <v>FLYOPS</v>
          </cell>
          <cell r="F2677">
            <v>1</v>
          </cell>
          <cell r="G2677" t="str">
            <v>5223Z</v>
          </cell>
          <cell r="H2677">
            <v>0</v>
          </cell>
          <cell r="I2677">
            <v>0</v>
          </cell>
          <cell r="J2677">
            <v>0</v>
          </cell>
          <cell r="K2677">
            <v>0</v>
          </cell>
          <cell r="L2677">
            <v>0</v>
          </cell>
          <cell r="M2677">
            <v>0</v>
          </cell>
          <cell r="N2677">
            <v>0</v>
          </cell>
          <cell r="O2677">
            <v>0</v>
          </cell>
          <cell r="P2677">
            <v>0</v>
          </cell>
          <cell r="Q2677">
            <v>0</v>
          </cell>
          <cell r="R2677">
            <v>0</v>
          </cell>
          <cell r="T2677">
            <v>3.8992586946856669</v>
          </cell>
        </row>
        <row r="2678">
          <cell r="A2678" t="str">
            <v>511716854</v>
          </cell>
          <cell r="B2678" t="str">
            <v>R30</v>
          </cell>
          <cell r="C2678">
            <v>12</v>
          </cell>
          <cell r="D2678" t="str">
            <v>WINDATACO</v>
          </cell>
          <cell r="F2678">
            <v>6</v>
          </cell>
          <cell r="G2678" t="str">
            <v>7022Z</v>
          </cell>
          <cell r="H2678">
            <v>0</v>
          </cell>
          <cell r="I2678">
            <v>0</v>
          </cell>
          <cell r="J2678">
            <v>0</v>
          </cell>
          <cell r="K2678">
            <v>0</v>
          </cell>
          <cell r="L2678">
            <v>0</v>
          </cell>
          <cell r="M2678">
            <v>1</v>
          </cell>
          <cell r="N2678">
            <v>0</v>
          </cell>
          <cell r="O2678">
            <v>0</v>
          </cell>
          <cell r="P2678">
            <v>0</v>
          </cell>
          <cell r="Q2678">
            <v>0</v>
          </cell>
          <cell r="R2678">
            <v>1</v>
          </cell>
          <cell r="T2678">
            <v>3.9735911355431761</v>
          </cell>
        </row>
        <row r="2679">
          <cell r="A2679" t="str">
            <v>512196064</v>
          </cell>
          <cell r="B2679" t="str">
            <v>R30</v>
          </cell>
          <cell r="C2679">
            <v>27</v>
          </cell>
          <cell r="D2679" t="str">
            <v>ALTER DEFENSE</v>
          </cell>
          <cell r="F2679">
            <v>3</v>
          </cell>
          <cell r="G2679" t="str">
            <v>7112B</v>
          </cell>
          <cell r="H2679">
            <v>0</v>
          </cell>
          <cell r="I2679">
            <v>0</v>
          </cell>
          <cell r="J2679">
            <v>0</v>
          </cell>
          <cell r="K2679">
            <v>0</v>
          </cell>
          <cell r="L2679">
            <v>0</v>
          </cell>
          <cell r="M2679">
            <v>0</v>
          </cell>
          <cell r="N2679">
            <v>0</v>
          </cell>
          <cell r="O2679">
            <v>0</v>
          </cell>
          <cell r="P2679">
            <v>0</v>
          </cell>
          <cell r="Q2679">
            <v>0</v>
          </cell>
          <cell r="R2679">
            <v>0</v>
          </cell>
          <cell r="T2679">
            <v>3.9817848873698449</v>
          </cell>
        </row>
        <row r="2680">
          <cell r="A2680" t="str">
            <v>512276130</v>
          </cell>
          <cell r="B2680" t="str">
            <v>R29</v>
          </cell>
          <cell r="C2680">
            <v>1</v>
          </cell>
          <cell r="D2680" t="str">
            <v>GREENLIGHT-IT</v>
          </cell>
          <cell r="F2680">
            <v>1</v>
          </cell>
          <cell r="G2680" t="str">
            <v>6201Z</v>
          </cell>
          <cell r="H2680">
            <v>0</v>
          </cell>
          <cell r="I2680">
            <v>0</v>
          </cell>
          <cell r="J2680">
            <v>0</v>
          </cell>
          <cell r="K2680">
            <v>0</v>
          </cell>
          <cell r="L2680">
            <v>0</v>
          </cell>
          <cell r="M2680">
            <v>0</v>
          </cell>
          <cell r="N2680">
            <v>0</v>
          </cell>
          <cell r="O2680">
            <v>0</v>
          </cell>
          <cell r="P2680">
            <v>0</v>
          </cell>
          <cell r="Q2680">
            <v>0</v>
          </cell>
          <cell r="R2680">
            <v>0</v>
          </cell>
          <cell r="T2680">
            <v>3.9889124240675646</v>
          </cell>
        </row>
        <row r="2681">
          <cell r="A2681" t="str">
            <v>512401951</v>
          </cell>
          <cell r="B2681" t="str">
            <v>R29</v>
          </cell>
          <cell r="C2681">
            <v>10</v>
          </cell>
          <cell r="D2681" t="str">
            <v>WAPP 6</v>
          </cell>
          <cell r="F2681">
            <v>1</v>
          </cell>
          <cell r="G2681" t="str">
            <v>6209Z</v>
          </cell>
          <cell r="H2681">
            <v>0</v>
          </cell>
          <cell r="I2681">
            <v>0</v>
          </cell>
          <cell r="J2681">
            <v>0</v>
          </cell>
          <cell r="K2681">
            <v>0</v>
          </cell>
          <cell r="L2681">
            <v>0</v>
          </cell>
          <cell r="M2681">
            <v>1</v>
          </cell>
          <cell r="N2681">
            <v>0</v>
          </cell>
          <cell r="O2681">
            <v>0</v>
          </cell>
          <cell r="P2681">
            <v>0</v>
          </cell>
          <cell r="Q2681">
            <v>0</v>
          </cell>
          <cell r="R2681">
            <v>1</v>
          </cell>
          <cell r="T2681">
            <v>9.4827544292800443</v>
          </cell>
        </row>
        <row r="2682">
          <cell r="A2682" t="str">
            <v>512707126</v>
          </cell>
          <cell r="B2682" t="str">
            <v>R30</v>
          </cell>
          <cell r="C2682">
            <v>1</v>
          </cell>
          <cell r="D2682" t="str">
            <v>POLYOR</v>
          </cell>
          <cell r="F2682">
            <v>1</v>
          </cell>
          <cell r="G2682" t="str">
            <v>7211Z</v>
          </cell>
          <cell r="H2682">
            <v>0</v>
          </cell>
          <cell r="I2682">
            <v>0</v>
          </cell>
          <cell r="J2682">
            <v>0</v>
          </cell>
          <cell r="K2682">
            <v>0</v>
          </cell>
          <cell r="L2682">
            <v>0</v>
          </cell>
          <cell r="M2682">
            <v>0</v>
          </cell>
          <cell r="N2682">
            <v>0</v>
          </cell>
          <cell r="O2682">
            <v>0</v>
          </cell>
          <cell r="P2682">
            <v>0</v>
          </cell>
          <cell r="Q2682">
            <v>0</v>
          </cell>
          <cell r="R2682">
            <v>0</v>
          </cell>
          <cell r="T2682">
            <v>9.4734881506747257</v>
          </cell>
        </row>
        <row r="2683">
          <cell r="A2683" t="str">
            <v>513143198</v>
          </cell>
          <cell r="B2683" t="str">
            <v>R32</v>
          </cell>
          <cell r="C2683">
            <v>4</v>
          </cell>
          <cell r="D2683" t="str">
            <v>DIALPHA</v>
          </cell>
          <cell r="F2683">
            <v>3</v>
          </cell>
          <cell r="G2683" t="str">
            <v>8690F</v>
          </cell>
          <cell r="H2683">
            <v>0</v>
          </cell>
          <cell r="I2683">
            <v>0</v>
          </cell>
          <cell r="J2683">
            <v>0</v>
          </cell>
          <cell r="K2683">
            <v>0</v>
          </cell>
          <cell r="L2683">
            <v>0</v>
          </cell>
          <cell r="M2683">
            <v>0</v>
          </cell>
          <cell r="N2683">
            <v>0</v>
          </cell>
          <cell r="O2683">
            <v>0</v>
          </cell>
          <cell r="P2683">
            <v>0</v>
          </cell>
          <cell r="Q2683">
            <v>0</v>
          </cell>
          <cell r="R2683">
            <v>0</v>
          </cell>
          <cell r="T2683">
            <v>4.0315450585756327</v>
          </cell>
        </row>
        <row r="2684">
          <cell r="A2684" t="str">
            <v>513159392</v>
          </cell>
          <cell r="B2684" t="str">
            <v>R30</v>
          </cell>
          <cell r="C2684">
            <v>3</v>
          </cell>
          <cell r="D2684" t="str">
            <v>HELIOTROP</v>
          </cell>
          <cell r="F2684">
            <v>3</v>
          </cell>
          <cell r="G2684" t="str">
            <v>7112B</v>
          </cell>
          <cell r="H2684">
            <v>0</v>
          </cell>
          <cell r="I2684">
            <v>0</v>
          </cell>
          <cell r="J2684">
            <v>0</v>
          </cell>
          <cell r="K2684">
            <v>0</v>
          </cell>
          <cell r="L2684">
            <v>0</v>
          </cell>
          <cell r="M2684">
            <v>0</v>
          </cell>
          <cell r="N2684">
            <v>0</v>
          </cell>
          <cell r="O2684">
            <v>0</v>
          </cell>
          <cell r="P2684">
            <v>0</v>
          </cell>
          <cell r="Q2684">
            <v>0</v>
          </cell>
          <cell r="R2684">
            <v>0</v>
          </cell>
          <cell r="T2684">
            <v>3.9817848873698449</v>
          </cell>
        </row>
        <row r="2685">
          <cell r="A2685" t="str">
            <v>513700161</v>
          </cell>
          <cell r="B2685" t="str">
            <v>R23</v>
          </cell>
          <cell r="C2685">
            <v>4</v>
          </cell>
          <cell r="D2685" t="str">
            <v>E-CUBE</v>
          </cell>
          <cell r="F2685">
            <v>3</v>
          </cell>
          <cell r="G2685" t="str">
            <v>3511Z</v>
          </cell>
          <cell r="H2685">
            <v>0</v>
          </cell>
          <cell r="I2685">
            <v>0</v>
          </cell>
          <cell r="J2685">
            <v>0</v>
          </cell>
          <cell r="K2685">
            <v>0</v>
          </cell>
          <cell r="L2685">
            <v>0</v>
          </cell>
          <cell r="M2685">
            <v>1</v>
          </cell>
          <cell r="N2685">
            <v>0</v>
          </cell>
          <cell r="O2685">
            <v>0</v>
          </cell>
          <cell r="P2685">
            <v>0</v>
          </cell>
          <cell r="Q2685">
            <v>0</v>
          </cell>
          <cell r="R2685">
            <v>1</v>
          </cell>
          <cell r="T2685">
            <v>4.0180350013269068</v>
          </cell>
        </row>
        <row r="2686">
          <cell r="A2686" t="str">
            <v>513938258</v>
          </cell>
          <cell r="B2686" t="str">
            <v>R27</v>
          </cell>
          <cell r="C2686">
            <v>9</v>
          </cell>
          <cell r="D2686" t="str">
            <v>TMM SOFTWARE</v>
          </cell>
          <cell r="F2686">
            <v>6</v>
          </cell>
          <cell r="G2686" t="str">
            <v>5829C</v>
          </cell>
          <cell r="H2686">
            <v>0</v>
          </cell>
          <cell r="I2686">
            <v>0</v>
          </cell>
          <cell r="J2686">
            <v>0</v>
          </cell>
          <cell r="K2686">
            <v>0</v>
          </cell>
          <cell r="L2686">
            <v>0</v>
          </cell>
          <cell r="M2686">
            <v>0</v>
          </cell>
          <cell r="N2686">
            <v>0</v>
          </cell>
          <cell r="O2686">
            <v>0</v>
          </cell>
          <cell r="P2686">
            <v>0</v>
          </cell>
          <cell r="Q2686">
            <v>0</v>
          </cell>
          <cell r="R2686">
            <v>0</v>
          </cell>
          <cell r="T2686">
            <v>4.0198109662365145</v>
          </cell>
        </row>
        <row r="2687">
          <cell r="A2687" t="str">
            <v>514234939</v>
          </cell>
          <cell r="B2687" t="str">
            <v>R19</v>
          </cell>
          <cell r="C2687">
            <v>72</v>
          </cell>
          <cell r="D2687" t="str">
            <v>BWI FRANCE</v>
          </cell>
          <cell r="F2687">
            <v>13</v>
          </cell>
          <cell r="G2687" t="str">
            <v>293</v>
          </cell>
          <cell r="H2687">
            <v>0</v>
          </cell>
          <cell r="I2687">
            <v>0</v>
          </cell>
          <cell r="J2687">
            <v>0</v>
          </cell>
          <cell r="K2687">
            <v>0</v>
          </cell>
          <cell r="L2687">
            <v>0</v>
          </cell>
          <cell r="M2687">
            <v>1</v>
          </cell>
          <cell r="N2687">
            <v>0</v>
          </cell>
          <cell r="O2687">
            <v>0</v>
          </cell>
          <cell r="P2687">
            <v>0</v>
          </cell>
          <cell r="Q2687">
            <v>0</v>
          </cell>
          <cell r="R2687">
            <v>1</v>
          </cell>
          <cell r="T2687">
            <v>3.7931152722877819</v>
          </cell>
        </row>
        <row r="2688">
          <cell r="A2688" t="str">
            <v>514418748</v>
          </cell>
          <cell r="B2688" t="str">
            <v>R29</v>
          </cell>
          <cell r="C2688">
            <v>10</v>
          </cell>
          <cell r="D2688" t="str">
            <v>IKOMOBI</v>
          </cell>
          <cell r="F2688">
            <v>4</v>
          </cell>
          <cell r="G2688" t="str">
            <v>6201</v>
          </cell>
          <cell r="H2688">
            <v>0</v>
          </cell>
          <cell r="I2688">
            <v>0</v>
          </cell>
          <cell r="J2688">
            <v>0</v>
          </cell>
          <cell r="K2688">
            <v>0</v>
          </cell>
          <cell r="L2688">
            <v>0</v>
          </cell>
          <cell r="M2688">
            <v>1</v>
          </cell>
          <cell r="N2688">
            <v>0</v>
          </cell>
          <cell r="O2688">
            <v>0</v>
          </cell>
          <cell r="P2688">
            <v>0</v>
          </cell>
          <cell r="Q2688">
            <v>0</v>
          </cell>
          <cell r="R2688">
            <v>1</v>
          </cell>
          <cell r="T2688">
            <v>3.9923904054206205</v>
          </cell>
        </row>
        <row r="2689">
          <cell r="A2689" t="str">
            <v>514834233</v>
          </cell>
          <cell r="B2689" t="str">
            <v>R29</v>
          </cell>
          <cell r="C2689">
            <v>8</v>
          </cell>
          <cell r="D2689" t="str">
            <v>SDRF</v>
          </cell>
          <cell r="F2689">
            <v>8</v>
          </cell>
          <cell r="G2689" t="str">
            <v>6201Z</v>
          </cell>
          <cell r="H2689">
            <v>0</v>
          </cell>
          <cell r="I2689">
            <v>0</v>
          </cell>
          <cell r="J2689">
            <v>0</v>
          </cell>
          <cell r="K2689">
            <v>0</v>
          </cell>
          <cell r="L2689">
            <v>0</v>
          </cell>
          <cell r="M2689">
            <v>0</v>
          </cell>
          <cell r="N2689">
            <v>0</v>
          </cell>
          <cell r="O2689">
            <v>0</v>
          </cell>
          <cell r="P2689">
            <v>0</v>
          </cell>
          <cell r="Q2689">
            <v>0</v>
          </cell>
          <cell r="R2689">
            <v>0</v>
          </cell>
          <cell r="T2689">
            <v>3.9970336661530435</v>
          </cell>
        </row>
        <row r="2690">
          <cell r="A2690" t="str">
            <v>515049831</v>
          </cell>
          <cell r="B2690" t="str">
            <v>R27</v>
          </cell>
          <cell r="C2690">
            <v>18</v>
          </cell>
          <cell r="D2690" t="str">
            <v>ANYWARE SERVICES</v>
          </cell>
          <cell r="F2690">
            <v>8</v>
          </cell>
          <cell r="G2690" t="str">
            <v>5920Z</v>
          </cell>
          <cell r="H2690">
            <v>0</v>
          </cell>
          <cell r="I2690">
            <v>0</v>
          </cell>
          <cell r="J2690">
            <v>0</v>
          </cell>
          <cell r="K2690">
            <v>0</v>
          </cell>
          <cell r="L2690">
            <v>0</v>
          </cell>
          <cell r="M2690">
            <v>0</v>
          </cell>
          <cell r="N2690">
            <v>0</v>
          </cell>
          <cell r="O2690">
            <v>0</v>
          </cell>
          <cell r="P2690">
            <v>0</v>
          </cell>
          <cell r="Q2690">
            <v>0</v>
          </cell>
          <cell r="R2690">
            <v>0</v>
          </cell>
          <cell r="T2690">
            <v>9.4470938596532381</v>
          </cell>
        </row>
        <row r="2691">
          <cell r="A2691" t="str">
            <v>515155844</v>
          </cell>
          <cell r="B2691" t="str">
            <v>R04</v>
          </cell>
          <cell r="C2691">
            <v>311</v>
          </cell>
          <cell r="D2691" t="str">
            <v>MAVIC</v>
          </cell>
          <cell r="F2691">
            <v>29</v>
          </cell>
          <cell r="G2691" t="str">
            <v>1419Z</v>
          </cell>
          <cell r="H2691">
            <v>1</v>
          </cell>
          <cell r="I2691">
            <v>0</v>
          </cell>
          <cell r="J2691">
            <v>0</v>
          </cell>
          <cell r="K2691">
            <v>0</v>
          </cell>
          <cell r="L2691">
            <v>0</v>
          </cell>
          <cell r="M2691">
            <v>0</v>
          </cell>
          <cell r="N2691">
            <v>0</v>
          </cell>
          <cell r="O2691">
            <v>0</v>
          </cell>
          <cell r="P2691">
            <v>0</v>
          </cell>
          <cell r="Q2691">
            <v>0</v>
          </cell>
          <cell r="R2691">
            <v>1</v>
          </cell>
          <cell r="T2691">
            <v>1.5810921816429024</v>
          </cell>
        </row>
        <row r="2692">
          <cell r="A2692" t="str">
            <v>515311983</v>
          </cell>
          <cell r="B2692" t="str">
            <v>R29</v>
          </cell>
          <cell r="C2692">
            <v>8</v>
          </cell>
          <cell r="D2692" t="str">
            <v>IGO SAS</v>
          </cell>
          <cell r="F2692">
            <v>5</v>
          </cell>
          <cell r="G2692" t="str">
            <v>6311Z</v>
          </cell>
          <cell r="H2692">
            <v>0</v>
          </cell>
          <cell r="I2692">
            <v>0</v>
          </cell>
          <cell r="J2692">
            <v>0</v>
          </cell>
          <cell r="K2692">
            <v>0</v>
          </cell>
          <cell r="L2692">
            <v>0</v>
          </cell>
          <cell r="M2692">
            <v>0</v>
          </cell>
          <cell r="N2692">
            <v>0</v>
          </cell>
          <cell r="O2692">
            <v>0</v>
          </cell>
          <cell r="P2692">
            <v>0</v>
          </cell>
          <cell r="Q2692">
            <v>0</v>
          </cell>
          <cell r="R2692">
            <v>0</v>
          </cell>
          <cell r="T2692">
            <v>3.9935505826430964</v>
          </cell>
        </row>
        <row r="2693">
          <cell r="A2693" t="str">
            <v>517482733</v>
          </cell>
          <cell r="B2693" t="str">
            <v>R32</v>
          </cell>
          <cell r="C2693">
            <v>2</v>
          </cell>
          <cell r="D2693" t="str">
            <v>COTAVER</v>
          </cell>
          <cell r="F2693">
            <v>1</v>
          </cell>
          <cell r="G2693" t="str">
            <v>8299Z</v>
          </cell>
          <cell r="H2693">
            <v>0</v>
          </cell>
          <cell r="I2693">
            <v>0</v>
          </cell>
          <cell r="J2693">
            <v>0</v>
          </cell>
          <cell r="K2693">
            <v>0</v>
          </cell>
          <cell r="L2693">
            <v>0</v>
          </cell>
          <cell r="M2693">
            <v>0</v>
          </cell>
          <cell r="N2693">
            <v>0</v>
          </cell>
          <cell r="O2693">
            <v>0</v>
          </cell>
          <cell r="P2693">
            <v>0</v>
          </cell>
          <cell r="Q2693">
            <v>0</v>
          </cell>
          <cell r="R2693">
            <v>0</v>
          </cell>
          <cell r="T2693">
            <v>9.4156810843321459</v>
          </cell>
        </row>
        <row r="2694">
          <cell r="A2694" t="str">
            <v>517657979</v>
          </cell>
          <cell r="B2694" t="str">
            <v>R30</v>
          </cell>
          <cell r="C2694">
            <v>85</v>
          </cell>
          <cell r="D2694" t="str">
            <v>MSFR</v>
          </cell>
          <cell r="F2694">
            <v>34</v>
          </cell>
          <cell r="G2694" t="str">
            <v>7112B</v>
          </cell>
          <cell r="H2694">
            <v>0</v>
          </cell>
          <cell r="I2694">
            <v>0</v>
          </cell>
          <cell r="J2694">
            <v>0</v>
          </cell>
          <cell r="K2694">
            <v>0</v>
          </cell>
          <cell r="L2694">
            <v>0</v>
          </cell>
          <cell r="M2694">
            <v>1</v>
          </cell>
          <cell r="N2694">
            <v>0</v>
          </cell>
          <cell r="O2694">
            <v>0</v>
          </cell>
          <cell r="P2694">
            <v>0</v>
          </cell>
          <cell r="Q2694">
            <v>0</v>
          </cell>
          <cell r="R2694">
            <v>1</v>
          </cell>
          <cell r="T2694">
            <v>3.919490050018525</v>
          </cell>
        </row>
        <row r="2695">
          <cell r="A2695" t="str">
            <v>518079215</v>
          </cell>
          <cell r="B2695" t="str">
            <v>R18</v>
          </cell>
          <cell r="C2695">
            <v>37</v>
          </cell>
          <cell r="D2695" t="str">
            <v>ESCOFIER</v>
          </cell>
          <cell r="F2695">
            <v>7</v>
          </cell>
          <cell r="G2695" t="str">
            <v>2841Z</v>
          </cell>
          <cell r="H2695">
            <v>0</v>
          </cell>
          <cell r="I2695">
            <v>0</v>
          </cell>
          <cell r="J2695">
            <v>0</v>
          </cell>
          <cell r="K2695">
            <v>0</v>
          </cell>
          <cell r="L2695">
            <v>0</v>
          </cell>
          <cell r="M2695">
            <v>0</v>
          </cell>
          <cell r="N2695">
            <v>0</v>
          </cell>
          <cell r="O2695">
            <v>0</v>
          </cell>
          <cell r="P2695">
            <v>0</v>
          </cell>
          <cell r="Q2695">
            <v>0</v>
          </cell>
          <cell r="R2695">
            <v>0</v>
          </cell>
          <cell r="T2695">
            <v>4.0009471433338781</v>
          </cell>
        </row>
        <row r="2696">
          <cell r="A2696" t="str">
            <v>518168679</v>
          </cell>
          <cell r="B2696" t="str">
            <v>R30</v>
          </cell>
          <cell r="C2696">
            <v>4</v>
          </cell>
          <cell r="D2696" t="str">
            <v>CEFEM SOLAR SYSTEMS</v>
          </cell>
          <cell r="F2696">
            <v>3</v>
          </cell>
          <cell r="G2696" t="str">
            <v>7219Z</v>
          </cell>
          <cell r="H2696">
            <v>0</v>
          </cell>
          <cell r="I2696">
            <v>0</v>
          </cell>
          <cell r="J2696">
            <v>0</v>
          </cell>
          <cell r="K2696">
            <v>0</v>
          </cell>
          <cell r="L2696">
            <v>0</v>
          </cell>
          <cell r="M2696">
            <v>1</v>
          </cell>
          <cell r="N2696">
            <v>0</v>
          </cell>
          <cell r="O2696">
            <v>0</v>
          </cell>
          <cell r="P2696">
            <v>0</v>
          </cell>
          <cell r="Q2696">
            <v>0</v>
          </cell>
          <cell r="R2696">
            <v>1</v>
          </cell>
          <cell r="T2696">
            <v>3.9817848873698449</v>
          </cell>
        </row>
        <row r="2697">
          <cell r="A2697" t="str">
            <v>518355128</v>
          </cell>
          <cell r="B2697" t="str">
            <v>R10</v>
          </cell>
          <cell r="C2697">
            <v>3</v>
          </cell>
          <cell r="D2697" t="str">
            <v>GATE COMPOSITES</v>
          </cell>
          <cell r="F2697">
            <v>1</v>
          </cell>
          <cell r="G2697" t="str">
            <v>2365Z</v>
          </cell>
          <cell r="H2697">
            <v>0</v>
          </cell>
          <cell r="I2697">
            <v>0</v>
          </cell>
          <cell r="J2697">
            <v>0</v>
          </cell>
          <cell r="K2697">
            <v>0</v>
          </cell>
          <cell r="L2697">
            <v>0</v>
          </cell>
          <cell r="M2697">
            <v>0</v>
          </cell>
          <cell r="N2697">
            <v>0</v>
          </cell>
          <cell r="O2697">
            <v>0</v>
          </cell>
          <cell r="P2697">
            <v>0</v>
          </cell>
          <cell r="Q2697">
            <v>0</v>
          </cell>
          <cell r="R2697">
            <v>0</v>
          </cell>
          <cell r="T2697">
            <v>3.9714794332553676</v>
          </cell>
        </row>
        <row r="2698">
          <cell r="A2698" t="str">
            <v>518492004</v>
          </cell>
          <cell r="B2698" t="str">
            <v>R30</v>
          </cell>
          <cell r="C2698">
            <v>1</v>
          </cell>
          <cell r="D2698" t="str">
            <v>APO.GE</v>
          </cell>
          <cell r="F2698">
            <v>1</v>
          </cell>
          <cell r="G2698" t="str">
            <v>7022Z</v>
          </cell>
          <cell r="H2698">
            <v>0</v>
          </cell>
          <cell r="I2698">
            <v>0</v>
          </cell>
          <cell r="J2698">
            <v>0</v>
          </cell>
          <cell r="K2698">
            <v>0</v>
          </cell>
          <cell r="L2698">
            <v>0</v>
          </cell>
          <cell r="M2698">
            <v>0</v>
          </cell>
          <cell r="N2698">
            <v>0</v>
          </cell>
          <cell r="O2698">
            <v>0</v>
          </cell>
          <cell r="P2698">
            <v>0</v>
          </cell>
          <cell r="Q2698">
            <v>0</v>
          </cell>
          <cell r="R2698">
            <v>0</v>
          </cell>
          <cell r="T2698">
            <v>3.9872592532903122</v>
          </cell>
        </row>
        <row r="2699">
          <cell r="A2699" t="str">
            <v>518783212</v>
          </cell>
          <cell r="B2699" t="str">
            <v>R29</v>
          </cell>
          <cell r="C2699">
            <v>3</v>
          </cell>
          <cell r="D2699" t="str">
            <v>ATLAB</v>
          </cell>
          <cell r="F2699">
            <v>3</v>
          </cell>
          <cell r="G2699" t="str">
            <v>6202A</v>
          </cell>
          <cell r="H2699">
            <v>0</v>
          </cell>
          <cell r="I2699">
            <v>0</v>
          </cell>
          <cell r="J2699">
            <v>0</v>
          </cell>
          <cell r="K2699">
            <v>0</v>
          </cell>
          <cell r="L2699">
            <v>0</v>
          </cell>
          <cell r="M2699">
            <v>2</v>
          </cell>
          <cell r="N2699">
            <v>0</v>
          </cell>
          <cell r="O2699">
            <v>0</v>
          </cell>
          <cell r="P2699">
            <v>0</v>
          </cell>
          <cell r="Q2699">
            <v>0</v>
          </cell>
          <cell r="R2699">
            <v>2</v>
          </cell>
          <cell r="T2699">
            <v>3.9912306533233171</v>
          </cell>
        </row>
        <row r="2700">
          <cell r="A2700" t="str">
            <v>518991336</v>
          </cell>
          <cell r="B2700" t="str">
            <v>R29</v>
          </cell>
          <cell r="C2700">
            <v>4</v>
          </cell>
          <cell r="D2700" t="str">
            <v>SLIMPAY</v>
          </cell>
          <cell r="F2700">
            <v>4</v>
          </cell>
          <cell r="G2700" t="str">
            <v>6201Z</v>
          </cell>
          <cell r="H2700">
            <v>0</v>
          </cell>
          <cell r="I2700">
            <v>0</v>
          </cell>
          <cell r="J2700">
            <v>0</v>
          </cell>
          <cell r="K2700">
            <v>0</v>
          </cell>
          <cell r="L2700">
            <v>0</v>
          </cell>
          <cell r="M2700">
            <v>0</v>
          </cell>
          <cell r="N2700">
            <v>0</v>
          </cell>
          <cell r="O2700">
            <v>0</v>
          </cell>
          <cell r="P2700">
            <v>0</v>
          </cell>
          <cell r="Q2700">
            <v>0</v>
          </cell>
          <cell r="R2700">
            <v>0</v>
          </cell>
          <cell r="T2700">
            <v>3.9946397542170309</v>
          </cell>
        </row>
        <row r="2701">
          <cell r="A2701" t="str">
            <v>519020077</v>
          </cell>
          <cell r="B2701" t="str">
            <v>R15</v>
          </cell>
          <cell r="C2701">
            <v>5</v>
          </cell>
          <cell r="D2701" t="str">
            <v>INDATECH</v>
          </cell>
          <cell r="F2701">
            <v>3</v>
          </cell>
          <cell r="G2701" t="str">
            <v>2651</v>
          </cell>
          <cell r="H2701">
            <v>0</v>
          </cell>
          <cell r="I2701">
            <v>0</v>
          </cell>
          <cell r="J2701">
            <v>0</v>
          </cell>
          <cell r="K2701">
            <v>0</v>
          </cell>
          <cell r="L2701">
            <v>0</v>
          </cell>
          <cell r="M2701">
            <v>0</v>
          </cell>
          <cell r="N2701">
            <v>0</v>
          </cell>
          <cell r="O2701">
            <v>0</v>
          </cell>
          <cell r="P2701">
            <v>0</v>
          </cell>
          <cell r="Q2701">
            <v>0</v>
          </cell>
          <cell r="R2701">
            <v>0</v>
          </cell>
          <cell r="T2701">
            <v>9.4509462796014247</v>
          </cell>
        </row>
        <row r="2702">
          <cell r="A2702" t="str">
            <v>519441661</v>
          </cell>
          <cell r="B2702" t="str">
            <v>R29</v>
          </cell>
          <cell r="C2702">
            <v>2</v>
          </cell>
          <cell r="D2702" t="str">
            <v>NETMENO</v>
          </cell>
          <cell r="F2702">
            <v>2</v>
          </cell>
          <cell r="G2702" t="str">
            <v>6203Z</v>
          </cell>
          <cell r="H2702">
            <v>0</v>
          </cell>
          <cell r="I2702">
            <v>0</v>
          </cell>
          <cell r="J2702">
            <v>0</v>
          </cell>
          <cell r="K2702">
            <v>0</v>
          </cell>
          <cell r="L2702">
            <v>0</v>
          </cell>
          <cell r="M2702">
            <v>0</v>
          </cell>
          <cell r="N2702">
            <v>0</v>
          </cell>
          <cell r="O2702">
            <v>0</v>
          </cell>
          <cell r="P2702">
            <v>0</v>
          </cell>
          <cell r="Q2702">
            <v>0</v>
          </cell>
          <cell r="R2702">
            <v>0</v>
          </cell>
          <cell r="T2702">
            <v>3.9923190268716078</v>
          </cell>
        </row>
        <row r="2703">
          <cell r="A2703" t="str">
            <v>519595094</v>
          </cell>
          <cell r="B2703" t="str">
            <v>R15</v>
          </cell>
          <cell r="C2703">
            <v>5</v>
          </cell>
          <cell r="D2703" t="str">
            <v>INTERCHIM INSTRUMENTS</v>
          </cell>
          <cell r="F2703">
            <v>3</v>
          </cell>
          <cell r="G2703" t="str">
            <v>2651B</v>
          </cell>
          <cell r="H2703">
            <v>0</v>
          </cell>
          <cell r="I2703">
            <v>0</v>
          </cell>
          <cell r="J2703">
            <v>0</v>
          </cell>
          <cell r="K2703">
            <v>0</v>
          </cell>
          <cell r="L2703">
            <v>0</v>
          </cell>
          <cell r="M2703">
            <v>0</v>
          </cell>
          <cell r="N2703">
            <v>0</v>
          </cell>
          <cell r="O2703">
            <v>0</v>
          </cell>
          <cell r="P2703">
            <v>0</v>
          </cell>
          <cell r="Q2703">
            <v>0</v>
          </cell>
          <cell r="R2703">
            <v>0</v>
          </cell>
          <cell r="T2703">
            <v>9.4509462796014247</v>
          </cell>
        </row>
        <row r="2704">
          <cell r="A2704" t="str">
            <v>519665467</v>
          </cell>
          <cell r="B2704" t="str">
            <v>R22</v>
          </cell>
          <cell r="C2704">
            <v>80</v>
          </cell>
          <cell r="D2704" t="str">
            <v>LABORATOIRES SEBBIN</v>
          </cell>
          <cell r="F2704">
            <v>1</v>
          </cell>
          <cell r="G2704" t="str">
            <v>3250A</v>
          </cell>
          <cell r="H2704">
            <v>0</v>
          </cell>
          <cell r="I2704">
            <v>0</v>
          </cell>
          <cell r="J2704">
            <v>0</v>
          </cell>
          <cell r="K2704">
            <v>0</v>
          </cell>
          <cell r="L2704">
            <v>0</v>
          </cell>
          <cell r="M2704">
            <v>0</v>
          </cell>
          <cell r="N2704">
            <v>0</v>
          </cell>
          <cell r="O2704">
            <v>0</v>
          </cell>
          <cell r="P2704">
            <v>0</v>
          </cell>
          <cell r="Q2704">
            <v>0</v>
          </cell>
          <cell r="R2704">
            <v>0</v>
          </cell>
          <cell r="T2704">
            <v>3.9828802565331247</v>
          </cell>
        </row>
        <row r="2705">
          <cell r="A2705" t="str">
            <v>519837728</v>
          </cell>
          <cell r="B2705" t="str">
            <v>R30</v>
          </cell>
          <cell r="C2705">
            <v>1</v>
          </cell>
          <cell r="D2705" t="str">
            <v>DEVOLUTION</v>
          </cell>
          <cell r="F2705">
            <v>1</v>
          </cell>
          <cell r="G2705" t="str">
            <v>7490B</v>
          </cell>
          <cell r="H2705">
            <v>0</v>
          </cell>
          <cell r="I2705">
            <v>0</v>
          </cell>
          <cell r="J2705">
            <v>0</v>
          </cell>
          <cell r="K2705">
            <v>0</v>
          </cell>
          <cell r="L2705">
            <v>0</v>
          </cell>
          <cell r="M2705">
            <v>0</v>
          </cell>
          <cell r="N2705">
            <v>0</v>
          </cell>
          <cell r="O2705">
            <v>0</v>
          </cell>
          <cell r="P2705">
            <v>0</v>
          </cell>
          <cell r="Q2705">
            <v>0</v>
          </cell>
          <cell r="R2705">
            <v>0</v>
          </cell>
          <cell r="T2705">
            <v>9.4734881506747257</v>
          </cell>
        </row>
        <row r="2706">
          <cell r="A2706" t="str">
            <v>519896526</v>
          </cell>
          <cell r="B2706" t="str">
            <v>R30</v>
          </cell>
          <cell r="C2706">
            <v>3</v>
          </cell>
          <cell r="D2706" t="str">
            <v>NRFLAB</v>
          </cell>
          <cell r="F2706">
            <v>2</v>
          </cell>
          <cell r="G2706" t="str">
            <v>7112B</v>
          </cell>
          <cell r="H2706">
            <v>0</v>
          </cell>
          <cell r="I2706">
            <v>0</v>
          </cell>
          <cell r="J2706">
            <v>0</v>
          </cell>
          <cell r="K2706">
            <v>0</v>
          </cell>
          <cell r="L2706">
            <v>0</v>
          </cell>
          <cell r="M2706">
            <v>1</v>
          </cell>
          <cell r="N2706">
            <v>0</v>
          </cell>
          <cell r="O2706">
            <v>0</v>
          </cell>
          <cell r="P2706">
            <v>0</v>
          </cell>
          <cell r="Q2706">
            <v>0</v>
          </cell>
          <cell r="R2706">
            <v>1</v>
          </cell>
          <cell r="T2706">
            <v>4.006474852038342</v>
          </cell>
        </row>
        <row r="2707">
          <cell r="A2707" t="str">
            <v>520040593</v>
          </cell>
          <cell r="B2707" t="str">
            <v>R19</v>
          </cell>
          <cell r="C2707">
            <v>23</v>
          </cell>
          <cell r="D2707" t="str">
            <v>EDSCHA ENGINEERING FRANCE SAS</v>
          </cell>
          <cell r="F2707">
            <v>6</v>
          </cell>
          <cell r="G2707" t="str">
            <v>2932Z</v>
          </cell>
          <cell r="H2707">
            <v>0</v>
          </cell>
          <cell r="I2707">
            <v>0</v>
          </cell>
          <cell r="J2707">
            <v>0</v>
          </cell>
          <cell r="K2707">
            <v>0</v>
          </cell>
          <cell r="L2707">
            <v>0</v>
          </cell>
          <cell r="M2707">
            <v>0</v>
          </cell>
          <cell r="N2707">
            <v>0</v>
          </cell>
          <cell r="O2707">
            <v>0</v>
          </cell>
          <cell r="P2707">
            <v>0</v>
          </cell>
          <cell r="Q2707">
            <v>0</v>
          </cell>
          <cell r="R2707">
            <v>0</v>
          </cell>
          <cell r="T2707">
            <v>3.8975413074258025</v>
          </cell>
        </row>
        <row r="2708">
          <cell r="A2708" t="str">
            <v>520169566</v>
          </cell>
          <cell r="B2708" t="str">
            <v>R30</v>
          </cell>
          <cell r="C2708">
            <v>15</v>
          </cell>
          <cell r="D2708" t="str">
            <v>ACTOAT</v>
          </cell>
          <cell r="F2708">
            <v>10</v>
          </cell>
          <cell r="G2708" t="str">
            <v>7112B</v>
          </cell>
          <cell r="H2708">
            <v>0</v>
          </cell>
          <cell r="I2708">
            <v>0</v>
          </cell>
          <cell r="J2708">
            <v>0</v>
          </cell>
          <cell r="K2708">
            <v>0</v>
          </cell>
          <cell r="L2708">
            <v>0</v>
          </cell>
          <cell r="M2708">
            <v>1</v>
          </cell>
          <cell r="N2708">
            <v>0</v>
          </cell>
          <cell r="O2708">
            <v>0</v>
          </cell>
          <cell r="P2708">
            <v>5</v>
          </cell>
          <cell r="Q2708">
            <v>0</v>
          </cell>
          <cell r="R2708">
            <v>6</v>
          </cell>
          <cell r="S2708" t="str">
            <v>Système d'éducation</v>
          </cell>
          <cell r="T2708">
            <v>3.984501406652623</v>
          </cell>
        </row>
        <row r="2709">
          <cell r="A2709" t="str">
            <v>520180456</v>
          </cell>
          <cell r="B2709" t="str">
            <v>R30</v>
          </cell>
          <cell r="C2709">
            <v>99</v>
          </cell>
          <cell r="D2709" t="str">
            <v>CERIC TECHNOLOGIES</v>
          </cell>
          <cell r="F2709">
            <v>4</v>
          </cell>
          <cell r="G2709" t="str">
            <v>7112B</v>
          </cell>
          <cell r="H2709">
            <v>0</v>
          </cell>
          <cell r="I2709">
            <v>0</v>
          </cell>
          <cell r="J2709">
            <v>0</v>
          </cell>
          <cell r="K2709">
            <v>0</v>
          </cell>
          <cell r="L2709">
            <v>0</v>
          </cell>
          <cell r="M2709">
            <v>0</v>
          </cell>
          <cell r="N2709">
            <v>0</v>
          </cell>
          <cell r="O2709">
            <v>0</v>
          </cell>
          <cell r="P2709">
            <v>0</v>
          </cell>
          <cell r="Q2709">
            <v>0</v>
          </cell>
          <cell r="R2709">
            <v>0</v>
          </cell>
          <cell r="T2709">
            <v>3.9790512652669756</v>
          </cell>
        </row>
        <row r="2710">
          <cell r="A2710" t="str">
            <v>520334467</v>
          </cell>
          <cell r="B2710" t="str">
            <v>R28</v>
          </cell>
          <cell r="C2710">
            <v>28</v>
          </cell>
          <cell r="D2710" t="str">
            <v>DATA HERTZ</v>
          </cell>
          <cell r="F2710">
            <v>1</v>
          </cell>
          <cell r="G2710" t="str">
            <v>6190Z</v>
          </cell>
          <cell r="H2710">
            <v>0</v>
          </cell>
          <cell r="I2710">
            <v>0</v>
          </cell>
          <cell r="J2710">
            <v>0</v>
          </cell>
          <cell r="K2710">
            <v>0</v>
          </cell>
          <cell r="L2710">
            <v>0</v>
          </cell>
          <cell r="M2710">
            <v>0</v>
          </cell>
          <cell r="N2710">
            <v>0</v>
          </cell>
          <cell r="O2710">
            <v>0</v>
          </cell>
          <cell r="P2710">
            <v>0</v>
          </cell>
          <cell r="Q2710">
            <v>0</v>
          </cell>
          <cell r="R2710">
            <v>0</v>
          </cell>
          <cell r="T2710">
            <v>4.0269690570963457</v>
          </cell>
        </row>
        <row r="2711">
          <cell r="A2711" t="str">
            <v>520645714</v>
          </cell>
          <cell r="B2711" t="str">
            <v>R18</v>
          </cell>
          <cell r="C2711">
            <v>2</v>
          </cell>
          <cell r="D2711" t="str">
            <v>SOC SAVOISIENNE ETUDES PARTICIPATIONS</v>
          </cell>
          <cell r="F2711">
            <v>2</v>
          </cell>
          <cell r="G2711" t="str">
            <v>2822Z</v>
          </cell>
          <cell r="H2711">
            <v>0</v>
          </cell>
          <cell r="I2711">
            <v>0</v>
          </cell>
          <cell r="J2711">
            <v>0</v>
          </cell>
          <cell r="K2711">
            <v>0</v>
          </cell>
          <cell r="L2711">
            <v>0</v>
          </cell>
          <cell r="M2711">
            <v>0</v>
          </cell>
          <cell r="N2711">
            <v>0</v>
          </cell>
          <cell r="O2711">
            <v>0</v>
          </cell>
          <cell r="P2711">
            <v>0</v>
          </cell>
          <cell r="Q2711">
            <v>0</v>
          </cell>
          <cell r="R2711">
            <v>0</v>
          </cell>
          <cell r="T2711">
            <v>3.9931238970905309</v>
          </cell>
        </row>
        <row r="2712">
          <cell r="A2712" t="str">
            <v>521317503</v>
          </cell>
          <cell r="B2712" t="str">
            <v>R29</v>
          </cell>
          <cell r="C2712">
            <v>1</v>
          </cell>
          <cell r="D2712" t="str">
            <v>GENERATIVE OBJECTS</v>
          </cell>
          <cell r="F2712">
            <v>1</v>
          </cell>
          <cell r="G2712" t="str">
            <v>6201Z</v>
          </cell>
          <cell r="H2712">
            <v>0</v>
          </cell>
          <cell r="I2712">
            <v>0</v>
          </cell>
          <cell r="J2712">
            <v>0</v>
          </cell>
          <cell r="K2712">
            <v>0</v>
          </cell>
          <cell r="L2712">
            <v>0</v>
          </cell>
          <cell r="M2712">
            <v>0</v>
          </cell>
          <cell r="N2712">
            <v>0</v>
          </cell>
          <cell r="O2712">
            <v>0</v>
          </cell>
          <cell r="P2712">
            <v>0</v>
          </cell>
          <cell r="Q2712">
            <v>0</v>
          </cell>
          <cell r="R2712">
            <v>0</v>
          </cell>
          <cell r="T2712">
            <v>3.9911593009311579</v>
          </cell>
        </row>
        <row r="2713">
          <cell r="A2713" t="str">
            <v>521363507</v>
          </cell>
          <cell r="B2713" t="str">
            <v>R30</v>
          </cell>
          <cell r="C2713">
            <v>3</v>
          </cell>
          <cell r="D2713" t="str">
            <v>ARX ARCEO</v>
          </cell>
          <cell r="F2713">
            <v>2</v>
          </cell>
          <cell r="G2713" t="str">
            <v>7112B</v>
          </cell>
          <cell r="H2713">
            <v>0</v>
          </cell>
          <cell r="I2713">
            <v>0</v>
          </cell>
          <cell r="J2713">
            <v>0</v>
          </cell>
          <cell r="K2713">
            <v>0</v>
          </cell>
          <cell r="L2713">
            <v>0</v>
          </cell>
          <cell r="M2713">
            <v>0</v>
          </cell>
          <cell r="N2713">
            <v>0</v>
          </cell>
          <cell r="O2713">
            <v>0</v>
          </cell>
          <cell r="P2713">
            <v>0</v>
          </cell>
          <cell r="Q2713">
            <v>0</v>
          </cell>
          <cell r="R2713">
            <v>0</v>
          </cell>
          <cell r="T2713">
            <v>4.006474852038342</v>
          </cell>
        </row>
        <row r="2714">
          <cell r="A2714" t="str">
            <v>521582320</v>
          </cell>
          <cell r="B2714" t="str">
            <v>R30</v>
          </cell>
          <cell r="C2714">
            <v>10</v>
          </cell>
          <cell r="D2714" t="str">
            <v>RADHIUS SAS</v>
          </cell>
          <cell r="F2714">
            <v>8</v>
          </cell>
          <cell r="G2714" t="str">
            <v>7022Z</v>
          </cell>
          <cell r="H2714">
            <v>0</v>
          </cell>
          <cell r="I2714">
            <v>0</v>
          </cell>
          <cell r="J2714">
            <v>0</v>
          </cell>
          <cell r="K2714">
            <v>0</v>
          </cell>
          <cell r="L2714">
            <v>0</v>
          </cell>
          <cell r="M2714">
            <v>2</v>
          </cell>
          <cell r="N2714">
            <v>0</v>
          </cell>
          <cell r="O2714">
            <v>0</v>
          </cell>
          <cell r="P2714">
            <v>0</v>
          </cell>
          <cell r="Q2714">
            <v>0</v>
          </cell>
          <cell r="R2714">
            <v>2</v>
          </cell>
          <cell r="T2714">
            <v>9.5322051079880517</v>
          </cell>
        </row>
        <row r="2715">
          <cell r="A2715" t="str">
            <v>521677344</v>
          </cell>
          <cell r="B2715" t="str">
            <v>R30</v>
          </cell>
          <cell r="C2715">
            <v>2</v>
          </cell>
          <cell r="D2715" t="str">
            <v>SINGULEX R&amp;D EUROPE</v>
          </cell>
          <cell r="F2715">
            <v>1</v>
          </cell>
          <cell r="G2715" t="str">
            <v>7219Z</v>
          </cell>
          <cell r="H2715">
            <v>0</v>
          </cell>
          <cell r="I2715">
            <v>0</v>
          </cell>
          <cell r="J2715">
            <v>0</v>
          </cell>
          <cell r="K2715">
            <v>0</v>
          </cell>
          <cell r="L2715">
            <v>0</v>
          </cell>
          <cell r="M2715">
            <v>0</v>
          </cell>
          <cell r="N2715">
            <v>0</v>
          </cell>
          <cell r="O2715">
            <v>0</v>
          </cell>
          <cell r="P2715">
            <v>0</v>
          </cell>
          <cell r="Q2715">
            <v>0</v>
          </cell>
          <cell r="R2715">
            <v>0</v>
          </cell>
          <cell r="T2715">
            <v>9.5256946844306025</v>
          </cell>
        </row>
        <row r="2716">
          <cell r="A2716" t="str">
            <v>522495480</v>
          </cell>
          <cell r="B2716" t="str">
            <v>R13</v>
          </cell>
          <cell r="C2716">
            <v>7</v>
          </cell>
          <cell r="D2716" t="str">
            <v>SWISSVOICE INNOVATION</v>
          </cell>
          <cell r="F2716">
            <v>7</v>
          </cell>
          <cell r="G2716" t="str">
            <v>2611Z</v>
          </cell>
          <cell r="H2716">
            <v>0</v>
          </cell>
          <cell r="I2716">
            <v>0</v>
          </cell>
          <cell r="J2716">
            <v>0</v>
          </cell>
          <cell r="K2716">
            <v>0</v>
          </cell>
          <cell r="L2716">
            <v>0</v>
          </cell>
          <cell r="M2716">
            <v>0</v>
          </cell>
          <cell r="N2716">
            <v>0</v>
          </cell>
          <cell r="O2716">
            <v>0</v>
          </cell>
          <cell r="P2716">
            <v>0</v>
          </cell>
          <cell r="Q2716">
            <v>0</v>
          </cell>
          <cell r="R2716">
            <v>0</v>
          </cell>
          <cell r="T2716">
            <v>4.0170948229207957</v>
          </cell>
        </row>
        <row r="2717">
          <cell r="A2717" t="str">
            <v>522536580</v>
          </cell>
          <cell r="B2717" t="str">
            <v>R30</v>
          </cell>
          <cell r="C2717">
            <v>50</v>
          </cell>
          <cell r="D2717" t="str">
            <v>GE TRANSPORTATION FRANCE</v>
          </cell>
          <cell r="F2717">
            <v>33</v>
          </cell>
          <cell r="G2717" t="str">
            <v>7112B</v>
          </cell>
          <cell r="H2717">
            <v>0</v>
          </cell>
          <cell r="I2717">
            <v>0</v>
          </cell>
          <cell r="J2717">
            <v>0</v>
          </cell>
          <cell r="K2717">
            <v>0</v>
          </cell>
          <cell r="L2717">
            <v>0</v>
          </cell>
          <cell r="M2717">
            <v>0</v>
          </cell>
          <cell r="N2717">
            <v>0</v>
          </cell>
          <cell r="O2717">
            <v>0</v>
          </cell>
          <cell r="P2717">
            <v>0</v>
          </cell>
          <cell r="Q2717">
            <v>0</v>
          </cell>
          <cell r="R2717">
            <v>0</v>
          </cell>
          <cell r="T2717">
            <v>3.9436910530328033</v>
          </cell>
        </row>
        <row r="2718">
          <cell r="A2718" t="str">
            <v>523717973</v>
          </cell>
          <cell r="B2718" t="str">
            <v>R30</v>
          </cell>
          <cell r="C2718">
            <v>3</v>
          </cell>
          <cell r="D2718" t="str">
            <v>RICHEACT</v>
          </cell>
          <cell r="F2718">
            <v>3</v>
          </cell>
          <cell r="G2718" t="str">
            <v>7219Z</v>
          </cell>
          <cell r="H2718">
            <v>0</v>
          </cell>
          <cell r="I2718">
            <v>0</v>
          </cell>
          <cell r="J2718">
            <v>0</v>
          </cell>
          <cell r="K2718">
            <v>0</v>
          </cell>
          <cell r="L2718">
            <v>0</v>
          </cell>
          <cell r="M2718">
            <v>0</v>
          </cell>
          <cell r="N2718">
            <v>0</v>
          </cell>
          <cell r="O2718">
            <v>0</v>
          </cell>
          <cell r="P2718">
            <v>0</v>
          </cell>
          <cell r="Q2718">
            <v>0</v>
          </cell>
          <cell r="R2718">
            <v>0</v>
          </cell>
          <cell r="T2718">
            <v>3.9817848873698449</v>
          </cell>
        </row>
        <row r="2719">
          <cell r="A2719" t="str">
            <v>523768661</v>
          </cell>
          <cell r="B2719" t="str">
            <v>R32</v>
          </cell>
          <cell r="C2719">
            <v>1</v>
          </cell>
          <cell r="D2719" t="str">
            <v>GLISSWIN</v>
          </cell>
          <cell r="F2719">
            <v>1</v>
          </cell>
          <cell r="G2719" t="str">
            <v>8010Z</v>
          </cell>
          <cell r="H2719">
            <v>0</v>
          </cell>
          <cell r="I2719">
            <v>0</v>
          </cell>
          <cell r="J2719">
            <v>0</v>
          </cell>
          <cell r="K2719">
            <v>0</v>
          </cell>
          <cell r="L2719">
            <v>0</v>
          </cell>
          <cell r="M2719">
            <v>0</v>
          </cell>
          <cell r="N2719">
            <v>0</v>
          </cell>
          <cell r="O2719">
            <v>0</v>
          </cell>
          <cell r="P2719">
            <v>0</v>
          </cell>
          <cell r="Q2719">
            <v>0</v>
          </cell>
          <cell r="R2719">
            <v>0</v>
          </cell>
          <cell r="T2719">
            <v>3.9629290639752388</v>
          </cell>
        </row>
        <row r="2720">
          <cell r="A2720" t="str">
            <v>524198389</v>
          </cell>
          <cell r="B2720" t="str">
            <v>R30</v>
          </cell>
          <cell r="C2720">
            <v>1</v>
          </cell>
          <cell r="D2720" t="str">
            <v>FENG TECHNOLOGIES</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T2720">
            <v>3.9872592532903122</v>
          </cell>
        </row>
        <row r="2721">
          <cell r="A2721" t="str">
            <v>524664083</v>
          </cell>
          <cell r="B2721" t="str">
            <v>R30</v>
          </cell>
          <cell r="C2721">
            <v>2</v>
          </cell>
          <cell r="D2721" t="str">
            <v>POYARD INDUSTRIE</v>
          </cell>
          <cell r="F2721">
            <v>1</v>
          </cell>
          <cell r="G2721" t="str">
            <v>7112B</v>
          </cell>
          <cell r="H2721">
            <v>0</v>
          </cell>
          <cell r="I2721">
            <v>0</v>
          </cell>
          <cell r="J2721">
            <v>0</v>
          </cell>
          <cell r="K2721">
            <v>0</v>
          </cell>
          <cell r="L2721">
            <v>0</v>
          </cell>
          <cell r="M2721">
            <v>0</v>
          </cell>
          <cell r="N2721">
            <v>0</v>
          </cell>
          <cell r="O2721">
            <v>0</v>
          </cell>
          <cell r="P2721">
            <v>0</v>
          </cell>
          <cell r="Q2721">
            <v>0</v>
          </cell>
          <cell r="R2721">
            <v>0</v>
          </cell>
          <cell r="T2721">
            <v>3.9872592532903122</v>
          </cell>
        </row>
        <row r="2722">
          <cell r="A2722" t="str">
            <v>524724820</v>
          </cell>
          <cell r="B2722" t="str">
            <v>R30</v>
          </cell>
          <cell r="C2722">
            <v>8</v>
          </cell>
          <cell r="D2722" t="str">
            <v>IDEOL</v>
          </cell>
          <cell r="F2722">
            <v>7</v>
          </cell>
          <cell r="G2722" t="str">
            <v>7112B</v>
          </cell>
          <cell r="H2722">
            <v>0</v>
          </cell>
          <cell r="I2722">
            <v>0</v>
          </cell>
          <cell r="J2722">
            <v>0</v>
          </cell>
          <cell r="K2722">
            <v>0</v>
          </cell>
          <cell r="L2722">
            <v>0</v>
          </cell>
          <cell r="M2722">
            <v>0</v>
          </cell>
          <cell r="N2722">
            <v>0</v>
          </cell>
          <cell r="O2722">
            <v>0</v>
          </cell>
          <cell r="P2722">
            <v>0</v>
          </cell>
          <cell r="Q2722">
            <v>0</v>
          </cell>
          <cell r="R2722">
            <v>0</v>
          </cell>
          <cell r="T2722">
            <v>3.9708646250281148</v>
          </cell>
        </row>
        <row r="2723">
          <cell r="A2723" t="str">
            <v>529638314</v>
          </cell>
          <cell r="B2723" t="str">
            <v>R30</v>
          </cell>
          <cell r="C2723">
            <v>2</v>
          </cell>
          <cell r="D2723" t="str">
            <v>CESAMES</v>
          </cell>
          <cell r="F2723">
            <v>2</v>
          </cell>
          <cell r="G2723" t="str">
            <v>7112B</v>
          </cell>
          <cell r="H2723">
            <v>0</v>
          </cell>
          <cell r="I2723">
            <v>0</v>
          </cell>
          <cell r="J2723">
            <v>0</v>
          </cell>
          <cell r="K2723">
            <v>0</v>
          </cell>
          <cell r="L2723">
            <v>0</v>
          </cell>
          <cell r="M2723">
            <v>0</v>
          </cell>
          <cell r="N2723">
            <v>0</v>
          </cell>
          <cell r="O2723">
            <v>0</v>
          </cell>
          <cell r="P2723">
            <v>0</v>
          </cell>
          <cell r="Q2723">
            <v>0</v>
          </cell>
          <cell r="R2723">
            <v>0</v>
          </cell>
          <cell r="T2723">
            <v>3.9845208828955516</v>
          </cell>
        </row>
        <row r="2724">
          <cell r="A2724" t="str">
            <v>530154194</v>
          </cell>
          <cell r="B2724" t="str">
            <v>R29</v>
          </cell>
          <cell r="C2724">
            <v>3</v>
          </cell>
          <cell r="D2724" t="str">
            <v>GETVALUE</v>
          </cell>
          <cell r="F2724">
            <v>2</v>
          </cell>
          <cell r="G2724" t="str">
            <v>6311Z</v>
          </cell>
          <cell r="H2724">
            <v>0</v>
          </cell>
          <cell r="I2724">
            <v>0</v>
          </cell>
          <cell r="J2724">
            <v>0</v>
          </cell>
          <cell r="K2724">
            <v>0</v>
          </cell>
          <cell r="L2724">
            <v>0</v>
          </cell>
          <cell r="M2724">
            <v>0</v>
          </cell>
          <cell r="N2724">
            <v>0</v>
          </cell>
          <cell r="O2724">
            <v>0</v>
          </cell>
          <cell r="P2724">
            <v>0</v>
          </cell>
          <cell r="Q2724">
            <v>0</v>
          </cell>
          <cell r="R2724">
            <v>0</v>
          </cell>
          <cell r="T2724">
            <v>3.9923190268716078</v>
          </cell>
        </row>
        <row r="2725">
          <cell r="A2725" t="str">
            <v>530172790</v>
          </cell>
          <cell r="B2725" t="str">
            <v>R30</v>
          </cell>
          <cell r="C2725">
            <v>4</v>
          </cell>
          <cell r="D2725" t="str">
            <v>SEASIDETECH</v>
          </cell>
          <cell r="F2725">
            <v>2</v>
          </cell>
          <cell r="G2725" t="str">
            <v>7112B</v>
          </cell>
          <cell r="H2725">
            <v>0</v>
          </cell>
          <cell r="I2725">
            <v>0</v>
          </cell>
          <cell r="J2725">
            <v>0</v>
          </cell>
          <cell r="K2725">
            <v>0</v>
          </cell>
          <cell r="L2725">
            <v>0</v>
          </cell>
          <cell r="M2725">
            <v>0</v>
          </cell>
          <cell r="N2725">
            <v>0</v>
          </cell>
          <cell r="O2725">
            <v>0</v>
          </cell>
          <cell r="P2725">
            <v>0</v>
          </cell>
          <cell r="Q2725">
            <v>0</v>
          </cell>
          <cell r="R2725">
            <v>0</v>
          </cell>
          <cell r="T2725">
            <v>9.4669819473307832</v>
          </cell>
        </row>
        <row r="2726">
          <cell r="A2726" t="str">
            <v>531065936</v>
          </cell>
          <cell r="B2726" t="str">
            <v>R30</v>
          </cell>
          <cell r="C2726">
            <v>12</v>
          </cell>
          <cell r="D2726" t="str">
            <v>DOTSCREEN</v>
          </cell>
          <cell r="F2726">
            <v>9</v>
          </cell>
          <cell r="G2726" t="str">
            <v>7021Z</v>
          </cell>
          <cell r="H2726">
            <v>0</v>
          </cell>
          <cell r="I2726">
            <v>0</v>
          </cell>
          <cell r="J2726">
            <v>0</v>
          </cell>
          <cell r="K2726">
            <v>0</v>
          </cell>
          <cell r="L2726">
            <v>0</v>
          </cell>
          <cell r="M2726">
            <v>1</v>
          </cell>
          <cell r="N2726">
            <v>0</v>
          </cell>
          <cell r="O2726">
            <v>0</v>
          </cell>
          <cell r="P2726">
            <v>0</v>
          </cell>
          <cell r="Q2726">
            <v>0</v>
          </cell>
          <cell r="R2726">
            <v>1</v>
          </cell>
          <cell r="T2726">
            <v>9.421596322732432</v>
          </cell>
        </row>
        <row r="2727">
          <cell r="A2727" t="str">
            <v>549500940</v>
          </cell>
          <cell r="B2727" t="str">
            <v>R32</v>
          </cell>
          <cell r="C2727">
            <v>39</v>
          </cell>
          <cell r="D2727" t="str">
            <v>CLINIQUE ST VINCENT</v>
          </cell>
          <cell r="F2727">
            <v>2</v>
          </cell>
          <cell r="G2727" t="str">
            <v>8610Z</v>
          </cell>
          <cell r="H2727">
            <v>0</v>
          </cell>
          <cell r="I2727">
            <v>0</v>
          </cell>
          <cell r="J2727">
            <v>0</v>
          </cell>
          <cell r="K2727">
            <v>0</v>
          </cell>
          <cell r="L2727">
            <v>0</v>
          </cell>
          <cell r="M2727">
            <v>0</v>
          </cell>
          <cell r="N2727">
            <v>0</v>
          </cell>
          <cell r="O2727">
            <v>0</v>
          </cell>
          <cell r="P2727">
            <v>0</v>
          </cell>
          <cell r="Q2727">
            <v>0</v>
          </cell>
          <cell r="R2727">
            <v>0</v>
          </cell>
          <cell r="T2727">
            <v>4.0592073590125706</v>
          </cell>
        </row>
        <row r="2728">
          <cell r="A2728" t="str">
            <v>562064972</v>
          </cell>
          <cell r="B2728" t="str">
            <v>R09</v>
          </cell>
          <cell r="C2728">
            <v>105</v>
          </cell>
          <cell r="D2728" t="str">
            <v>SITOUR</v>
          </cell>
          <cell r="F2728">
            <v>1</v>
          </cell>
          <cell r="G2728" t="str">
            <v>221</v>
          </cell>
          <cell r="H2728">
            <v>0</v>
          </cell>
          <cell r="I2728">
            <v>0</v>
          </cell>
          <cell r="J2728">
            <v>0</v>
          </cell>
          <cell r="K2728">
            <v>0</v>
          </cell>
          <cell r="L2728">
            <v>0</v>
          </cell>
          <cell r="M2728">
            <v>0</v>
          </cell>
          <cell r="N2728">
            <v>0</v>
          </cell>
          <cell r="O2728">
            <v>0</v>
          </cell>
          <cell r="P2728">
            <v>0</v>
          </cell>
          <cell r="Q2728">
            <v>1</v>
          </cell>
          <cell r="R2728">
            <v>1</v>
          </cell>
          <cell r="T2728">
            <v>4.0178517838224757</v>
          </cell>
        </row>
        <row r="2729">
          <cell r="A2729" t="str">
            <v>569500135</v>
          </cell>
          <cell r="B2729" t="str">
            <v>R32</v>
          </cell>
          <cell r="C2729">
            <v>113</v>
          </cell>
          <cell r="D2729" t="str">
            <v>CLINIQUE SAINT-MICHEL</v>
          </cell>
          <cell r="F2729">
            <v>2</v>
          </cell>
          <cell r="G2729" t="str">
            <v>8610Z</v>
          </cell>
          <cell r="H2729">
            <v>0</v>
          </cell>
          <cell r="I2729">
            <v>0</v>
          </cell>
          <cell r="J2729">
            <v>0</v>
          </cell>
          <cell r="K2729">
            <v>0</v>
          </cell>
          <cell r="L2729">
            <v>0</v>
          </cell>
          <cell r="M2729">
            <v>0</v>
          </cell>
          <cell r="N2729">
            <v>0</v>
          </cell>
          <cell r="O2729">
            <v>0</v>
          </cell>
          <cell r="P2729">
            <v>0</v>
          </cell>
          <cell r="Q2729">
            <v>0</v>
          </cell>
          <cell r="R2729">
            <v>0</v>
          </cell>
          <cell r="T2729">
            <v>4.0592073590125706</v>
          </cell>
        </row>
        <row r="2730">
          <cell r="A2730" t="str">
            <v>572123040</v>
          </cell>
          <cell r="B2730" t="str">
            <v>R30</v>
          </cell>
          <cell r="C2730">
            <v>34</v>
          </cell>
          <cell r="D2730" t="str">
            <v>SOCIETE D'INGENIEURS CONSEILS ASSOCIES</v>
          </cell>
          <cell r="F2730">
            <v>3</v>
          </cell>
          <cell r="G2730" t="str">
            <v>7112B</v>
          </cell>
          <cell r="H2730">
            <v>0</v>
          </cell>
          <cell r="I2730">
            <v>0</v>
          </cell>
          <cell r="J2730">
            <v>0</v>
          </cell>
          <cell r="K2730">
            <v>0</v>
          </cell>
          <cell r="L2730">
            <v>0</v>
          </cell>
          <cell r="M2730">
            <v>0</v>
          </cell>
          <cell r="N2730">
            <v>0</v>
          </cell>
          <cell r="O2730">
            <v>0</v>
          </cell>
          <cell r="P2730">
            <v>0</v>
          </cell>
          <cell r="Q2730">
            <v>0</v>
          </cell>
          <cell r="R2730">
            <v>0</v>
          </cell>
          <cell r="T2730">
            <v>9.4604813865328641</v>
          </cell>
        </row>
        <row r="2731">
          <cell r="A2731" t="str">
            <v>592065536</v>
          </cell>
          <cell r="B2731" t="str">
            <v>R28</v>
          </cell>
          <cell r="C2731">
            <v>132</v>
          </cell>
          <cell r="D2731" t="str">
            <v>SOC FRANC ETUDE REALISATION EQUIP GAZI</v>
          </cell>
          <cell r="F2731">
            <v>16</v>
          </cell>
          <cell r="G2731" t="str">
            <v>6110Z</v>
          </cell>
          <cell r="H2731">
            <v>0</v>
          </cell>
          <cell r="I2731">
            <v>0</v>
          </cell>
          <cell r="J2731">
            <v>0</v>
          </cell>
          <cell r="K2731">
            <v>0</v>
          </cell>
          <cell r="L2731">
            <v>0</v>
          </cell>
          <cell r="M2731">
            <v>0</v>
          </cell>
          <cell r="N2731">
            <v>0</v>
          </cell>
          <cell r="O2731">
            <v>0</v>
          </cell>
          <cell r="P2731">
            <v>0</v>
          </cell>
          <cell r="Q2731">
            <v>0</v>
          </cell>
          <cell r="R2731">
            <v>0</v>
          </cell>
          <cell r="T2731">
            <v>3.922306462585444</v>
          </cell>
        </row>
        <row r="2732">
          <cell r="A2732" t="str">
            <v>722032778</v>
          </cell>
          <cell r="B2732" t="str">
            <v>R29</v>
          </cell>
          <cell r="C2732">
            <v>1086</v>
          </cell>
          <cell r="D2732" t="str">
            <v>LES NOUVEAUX CONSTRUCTEURS</v>
          </cell>
          <cell r="F2732">
            <v>6</v>
          </cell>
          <cell r="G2732" t="str">
            <v>62</v>
          </cell>
          <cell r="H2732">
            <v>1</v>
          </cell>
          <cell r="I2732">
            <v>0</v>
          </cell>
          <cell r="J2732">
            <v>0</v>
          </cell>
          <cell r="K2732">
            <v>0</v>
          </cell>
          <cell r="L2732">
            <v>0</v>
          </cell>
          <cell r="M2732">
            <v>0</v>
          </cell>
          <cell r="N2732">
            <v>0</v>
          </cell>
          <cell r="O2732">
            <v>0</v>
          </cell>
          <cell r="P2732">
            <v>0</v>
          </cell>
          <cell r="Q2732">
            <v>0</v>
          </cell>
          <cell r="R2732">
            <v>1</v>
          </cell>
          <cell r="T2732">
            <v>3.996962182909455</v>
          </cell>
        </row>
        <row r="2733">
          <cell r="A2733" t="str">
            <v>722068608</v>
          </cell>
          <cell r="B2733" t="str">
            <v>R13</v>
          </cell>
          <cell r="C2733">
            <v>166</v>
          </cell>
          <cell r="D2733" t="str">
            <v>ARROW FRANCE S.A.</v>
          </cell>
          <cell r="F2733">
            <v>30</v>
          </cell>
          <cell r="G2733" t="str">
            <v>2611Z</v>
          </cell>
          <cell r="H2733">
            <v>0</v>
          </cell>
          <cell r="I2733">
            <v>0</v>
          </cell>
          <cell r="J2733">
            <v>0</v>
          </cell>
          <cell r="K2733">
            <v>0</v>
          </cell>
          <cell r="L2733">
            <v>0</v>
          </cell>
          <cell r="M2733">
            <v>0</v>
          </cell>
          <cell r="N2733">
            <v>0</v>
          </cell>
          <cell r="O2733">
            <v>0</v>
          </cell>
          <cell r="P2733">
            <v>0</v>
          </cell>
          <cell r="Q2733">
            <v>2</v>
          </cell>
          <cell r="R2733">
            <v>2</v>
          </cell>
          <cell r="T2733">
            <v>3.9453912951231116</v>
          </cell>
        </row>
        <row r="2734">
          <cell r="A2734" t="str">
            <v>731621546</v>
          </cell>
          <cell r="B2734" t="str">
            <v>R03</v>
          </cell>
          <cell r="C2734">
            <v>18</v>
          </cell>
          <cell r="D2734" t="str">
            <v>SARL LEONARD PARLI</v>
          </cell>
          <cell r="F2734">
            <v>1</v>
          </cell>
          <cell r="G2734" t="str">
            <v>1082Z</v>
          </cell>
          <cell r="H2734">
            <v>0</v>
          </cell>
          <cell r="I2734">
            <v>0</v>
          </cell>
          <cell r="J2734">
            <v>0</v>
          </cell>
          <cell r="K2734">
            <v>0</v>
          </cell>
          <cell r="L2734">
            <v>0</v>
          </cell>
          <cell r="M2734">
            <v>0</v>
          </cell>
          <cell r="N2734">
            <v>0</v>
          </cell>
          <cell r="O2734">
            <v>0</v>
          </cell>
          <cell r="P2734">
            <v>0</v>
          </cell>
          <cell r="Q2734">
            <v>0</v>
          </cell>
          <cell r="R2734">
            <v>0</v>
          </cell>
          <cell r="T2734">
            <v>4.0430556019822177</v>
          </cell>
        </row>
        <row r="2735">
          <cell r="A2735" t="str">
            <v>775582810</v>
          </cell>
          <cell r="B2735" t="str">
            <v>R05</v>
          </cell>
          <cell r="C2735">
            <v>17</v>
          </cell>
          <cell r="D2735" t="str">
            <v>L. MEYNARD ET FILS</v>
          </cell>
          <cell r="F2735">
            <v>1</v>
          </cell>
          <cell r="G2735" t="str">
            <v>1629Z</v>
          </cell>
          <cell r="H2735">
            <v>0</v>
          </cell>
          <cell r="I2735">
            <v>0</v>
          </cell>
          <cell r="J2735">
            <v>0</v>
          </cell>
          <cell r="K2735">
            <v>0</v>
          </cell>
          <cell r="L2735">
            <v>0</v>
          </cell>
          <cell r="M2735">
            <v>0</v>
          </cell>
          <cell r="N2735">
            <v>0</v>
          </cell>
          <cell r="O2735">
            <v>0</v>
          </cell>
          <cell r="P2735">
            <v>0</v>
          </cell>
          <cell r="Q2735">
            <v>0</v>
          </cell>
          <cell r="R2735">
            <v>0</v>
          </cell>
          <cell r="T2735">
            <v>3.6503051209852062</v>
          </cell>
        </row>
        <row r="2736">
          <cell r="A2736" t="str">
            <v>775594039</v>
          </cell>
          <cell r="B2736" t="str">
            <v>R05</v>
          </cell>
          <cell r="C2736">
            <v>86</v>
          </cell>
          <cell r="D2736" t="str">
            <v>CARTONNERIE OUDIN</v>
          </cell>
          <cell r="F2736">
            <v>1</v>
          </cell>
          <cell r="G2736" t="str">
            <v>1712Z</v>
          </cell>
          <cell r="H2736">
            <v>0</v>
          </cell>
          <cell r="I2736">
            <v>0</v>
          </cell>
          <cell r="J2736">
            <v>0</v>
          </cell>
          <cell r="K2736">
            <v>0</v>
          </cell>
          <cell r="L2736">
            <v>0</v>
          </cell>
          <cell r="M2736">
            <v>0</v>
          </cell>
          <cell r="N2736">
            <v>0</v>
          </cell>
          <cell r="O2736">
            <v>0</v>
          </cell>
          <cell r="P2736">
            <v>0</v>
          </cell>
          <cell r="Q2736">
            <v>0</v>
          </cell>
          <cell r="R2736">
            <v>0</v>
          </cell>
          <cell r="T2736">
            <v>3.6503051209852062</v>
          </cell>
        </row>
        <row r="2737">
          <cell r="A2737" t="str">
            <v>781621644</v>
          </cell>
          <cell r="B2737" t="str">
            <v>R29</v>
          </cell>
          <cell r="C2737">
            <v>149</v>
          </cell>
          <cell r="D2737" t="str">
            <v>SOC AUTOMATISATION TRAITEMENT INFORMAT</v>
          </cell>
          <cell r="F2737">
            <v>6</v>
          </cell>
          <cell r="G2737" t="str">
            <v>6311Z</v>
          </cell>
          <cell r="H2737">
            <v>0</v>
          </cell>
          <cell r="I2737">
            <v>0</v>
          </cell>
          <cell r="J2737">
            <v>0</v>
          </cell>
          <cell r="K2737">
            <v>0</v>
          </cell>
          <cell r="L2737">
            <v>0</v>
          </cell>
          <cell r="M2737">
            <v>0</v>
          </cell>
          <cell r="N2737">
            <v>0</v>
          </cell>
          <cell r="O2737">
            <v>0</v>
          </cell>
          <cell r="P2737">
            <v>0</v>
          </cell>
          <cell r="Q2737">
            <v>0</v>
          </cell>
          <cell r="R2737">
            <v>0</v>
          </cell>
          <cell r="T2737">
            <v>3.9947111850999</v>
          </cell>
        </row>
        <row r="2738">
          <cell r="A2738" t="str">
            <v>784652026</v>
          </cell>
          <cell r="B2738" t="str">
            <v>R32</v>
          </cell>
          <cell r="C2738">
            <v>174</v>
          </cell>
          <cell r="D2738" t="str">
            <v>LABORATOIRE D EYLAU</v>
          </cell>
          <cell r="F2738">
            <v>38</v>
          </cell>
          <cell r="G2738" t="str">
            <v>8690B</v>
          </cell>
          <cell r="H2738">
            <v>0</v>
          </cell>
          <cell r="I2738">
            <v>0</v>
          </cell>
          <cell r="J2738">
            <v>0</v>
          </cell>
          <cell r="K2738">
            <v>0</v>
          </cell>
          <cell r="L2738">
            <v>0</v>
          </cell>
          <cell r="M2738">
            <v>0</v>
          </cell>
          <cell r="N2738">
            <v>0</v>
          </cell>
          <cell r="O2738">
            <v>0</v>
          </cell>
          <cell r="P2738">
            <v>0</v>
          </cell>
          <cell r="Q2738">
            <v>0</v>
          </cell>
          <cell r="R2738">
            <v>0</v>
          </cell>
          <cell r="T2738">
            <v>7.4501119036893089</v>
          </cell>
        </row>
        <row r="2739">
          <cell r="A2739" t="str">
            <v>870200052</v>
          </cell>
          <cell r="B2739" t="str">
            <v>R30</v>
          </cell>
          <cell r="C2739">
            <v>17</v>
          </cell>
          <cell r="D2739" t="str">
            <v>CESIS - CABINET D'AVOCATS</v>
          </cell>
          <cell r="F2739">
            <v>1</v>
          </cell>
          <cell r="G2739" t="str">
            <v>6910Z</v>
          </cell>
          <cell r="H2739">
            <v>1</v>
          </cell>
          <cell r="I2739">
            <v>0</v>
          </cell>
          <cell r="J2739">
            <v>0</v>
          </cell>
          <cell r="K2739">
            <v>0</v>
          </cell>
          <cell r="L2739">
            <v>0</v>
          </cell>
          <cell r="M2739">
            <v>0</v>
          </cell>
          <cell r="N2739">
            <v>0</v>
          </cell>
          <cell r="O2739">
            <v>0</v>
          </cell>
          <cell r="P2739">
            <v>0</v>
          </cell>
          <cell r="Q2739">
            <v>0</v>
          </cell>
          <cell r="R2739">
            <v>1</v>
          </cell>
          <cell r="T2739">
            <v>9.4734881506747257</v>
          </cell>
        </row>
        <row r="2740">
          <cell r="A2740" t="str">
            <v>871200556</v>
          </cell>
          <cell r="B2740" t="str">
            <v>R32</v>
          </cell>
          <cell r="C2740">
            <v>75</v>
          </cell>
          <cell r="D2740" t="str">
            <v>SOC EXPLOITATION CLINIQUE DE LA PLAINE</v>
          </cell>
          <cell r="F2740">
            <v>6</v>
          </cell>
          <cell r="G2740" t="str">
            <v>8610Z</v>
          </cell>
          <cell r="H2740">
            <v>0</v>
          </cell>
          <cell r="I2740">
            <v>0</v>
          </cell>
          <cell r="J2740">
            <v>0</v>
          </cell>
          <cell r="K2740">
            <v>0</v>
          </cell>
          <cell r="L2740">
            <v>0</v>
          </cell>
          <cell r="M2740">
            <v>0</v>
          </cell>
          <cell r="N2740">
            <v>0</v>
          </cell>
          <cell r="O2740">
            <v>0</v>
          </cell>
          <cell r="P2740">
            <v>0</v>
          </cell>
          <cell r="Q2740">
            <v>0</v>
          </cell>
          <cell r="R2740">
            <v>0</v>
          </cell>
          <cell r="T2740">
            <v>4.4742944586234286</v>
          </cell>
        </row>
        <row r="2741">
          <cell r="A2741" t="str">
            <v>950413229</v>
          </cell>
          <cell r="B2741" t="str">
            <v>R22</v>
          </cell>
          <cell r="C2741">
            <v>14</v>
          </cell>
          <cell r="D2741" t="str">
            <v>BMB MEDICAL</v>
          </cell>
          <cell r="F2741">
            <v>2</v>
          </cell>
          <cell r="G2741" t="str">
            <v>3250A</v>
          </cell>
          <cell r="H2741">
            <v>0</v>
          </cell>
          <cell r="I2741">
            <v>0</v>
          </cell>
          <cell r="J2741">
            <v>0</v>
          </cell>
          <cell r="K2741">
            <v>0</v>
          </cell>
          <cell r="L2741">
            <v>0</v>
          </cell>
          <cell r="M2741">
            <v>0</v>
          </cell>
          <cell r="N2741">
            <v>0</v>
          </cell>
          <cell r="O2741">
            <v>0</v>
          </cell>
          <cell r="P2741">
            <v>0</v>
          </cell>
          <cell r="Q2741">
            <v>0</v>
          </cell>
          <cell r="R2741">
            <v>0</v>
          </cell>
          <cell r="T2741">
            <v>3.9757765556524949</v>
          </cell>
        </row>
        <row r="2742">
          <cell r="A2742" t="str">
            <v>971801931</v>
          </cell>
          <cell r="B2742" t="str">
            <v>R09</v>
          </cell>
          <cell r="C2742">
            <v>19</v>
          </cell>
          <cell r="D2742" t="str">
            <v>SFAT POP</v>
          </cell>
          <cell r="F2742">
            <v>3</v>
          </cell>
          <cell r="G2742" t="str">
            <v>2229A</v>
          </cell>
          <cell r="H2742">
            <v>0</v>
          </cell>
          <cell r="I2742">
            <v>0</v>
          </cell>
          <cell r="J2742">
            <v>0</v>
          </cell>
          <cell r="K2742">
            <v>0</v>
          </cell>
          <cell r="L2742">
            <v>0</v>
          </cell>
          <cell r="M2742">
            <v>0</v>
          </cell>
          <cell r="N2742">
            <v>0</v>
          </cell>
          <cell r="O2742">
            <v>0</v>
          </cell>
          <cell r="P2742">
            <v>0</v>
          </cell>
          <cell r="Q2742">
            <v>0</v>
          </cell>
          <cell r="R2742">
            <v>0</v>
          </cell>
          <cell r="T2742">
            <v>4.0742908986977397</v>
          </cell>
        </row>
        <row r="2743">
          <cell r="A2743" t="str">
            <v>987120086</v>
          </cell>
          <cell r="B2743" t="str">
            <v>R25</v>
          </cell>
          <cell r="C2743">
            <v>44</v>
          </cell>
          <cell r="D2743" t="str">
            <v>ETABLISSEMENTS LABEYRIE</v>
          </cell>
          <cell r="F2743">
            <v>3</v>
          </cell>
          <cell r="G2743" t="str">
            <v>4321A</v>
          </cell>
          <cell r="H2743">
            <v>0</v>
          </cell>
          <cell r="I2743">
            <v>0</v>
          </cell>
          <cell r="J2743">
            <v>0</v>
          </cell>
          <cell r="K2743">
            <v>0</v>
          </cell>
          <cell r="L2743">
            <v>0</v>
          </cell>
          <cell r="M2743">
            <v>0</v>
          </cell>
          <cell r="N2743">
            <v>0</v>
          </cell>
          <cell r="O2743">
            <v>0</v>
          </cell>
          <cell r="P2743">
            <v>0</v>
          </cell>
          <cell r="Q2743">
            <v>0</v>
          </cell>
          <cell r="R2743">
            <v>0</v>
          </cell>
          <cell r="T2743">
            <v>3.8026838532039595</v>
          </cell>
        </row>
        <row r="2744">
          <cell r="A2744" t="str">
            <v>337605463</v>
          </cell>
          <cell r="B2744" t="str">
            <v>R15</v>
          </cell>
          <cell r="C2744">
            <v>128</v>
          </cell>
          <cell r="D2744" t="str">
            <v>WATTS ELECTRONICS</v>
          </cell>
          <cell r="F2744">
            <v>7</v>
          </cell>
          <cell r="G2744" t="str">
            <v>2651B</v>
          </cell>
          <cell r="H2744">
            <v>0</v>
          </cell>
          <cell r="I2744">
            <v>0</v>
          </cell>
          <cell r="J2744">
            <v>0</v>
          </cell>
          <cell r="K2744">
            <v>0</v>
          </cell>
          <cell r="L2744">
            <v>0</v>
          </cell>
          <cell r="M2744">
            <v>0</v>
          </cell>
          <cell r="N2744">
            <v>0</v>
          </cell>
          <cell r="O2744">
            <v>0</v>
          </cell>
          <cell r="P2744">
            <v>0</v>
          </cell>
          <cell r="Q2744">
            <v>0</v>
          </cell>
          <cell r="R2744">
            <v>0</v>
          </cell>
          <cell r="T2744">
            <v>1.00404765850552</v>
          </cell>
        </row>
        <row r="2745">
          <cell r="A2745" t="str">
            <v>328970272</v>
          </cell>
          <cell r="B2745" t="str">
            <v>R17</v>
          </cell>
          <cell r="C2745">
            <v>125</v>
          </cell>
          <cell r="D2745" t="str">
            <v>AUTOMATISMES ENERGIE ELECTRONIQUE</v>
          </cell>
          <cell r="F2745">
            <v>10</v>
          </cell>
          <cell r="G2745" t="str">
            <v>2790Z</v>
          </cell>
          <cell r="H2745">
            <v>0</v>
          </cell>
          <cell r="I2745">
            <v>0</v>
          </cell>
          <cell r="J2745">
            <v>0</v>
          </cell>
          <cell r="K2745">
            <v>0</v>
          </cell>
          <cell r="L2745">
            <v>0</v>
          </cell>
          <cell r="M2745">
            <v>0</v>
          </cell>
          <cell r="N2745">
            <v>0</v>
          </cell>
          <cell r="O2745">
            <v>0</v>
          </cell>
          <cell r="P2745">
            <v>0</v>
          </cell>
          <cell r="Q2745">
            <v>1</v>
          </cell>
          <cell r="R2745">
            <v>1</v>
          </cell>
          <cell r="T2745">
            <v>1.0209013629268935</v>
          </cell>
        </row>
        <row r="2746">
          <cell r="A2746" t="str">
            <v>777343955</v>
          </cell>
          <cell r="B2746" t="str">
            <v>R13</v>
          </cell>
          <cell r="C2746">
            <v>216</v>
          </cell>
          <cell r="D2746" t="str">
            <v>AMPHENOL AIR LB</v>
          </cell>
          <cell r="F2746">
            <v>17</v>
          </cell>
          <cell r="G2746" t="str">
            <v>2611Z</v>
          </cell>
          <cell r="H2746">
            <v>0</v>
          </cell>
          <cell r="I2746">
            <v>0</v>
          </cell>
          <cell r="J2746">
            <v>0</v>
          </cell>
          <cell r="K2746">
            <v>0</v>
          </cell>
          <cell r="L2746">
            <v>0</v>
          </cell>
          <cell r="M2746">
            <v>0</v>
          </cell>
          <cell r="N2746">
            <v>0</v>
          </cell>
          <cell r="O2746">
            <v>0</v>
          </cell>
          <cell r="P2746">
            <v>0</v>
          </cell>
          <cell r="Q2746">
            <v>0</v>
          </cell>
          <cell r="R2746">
            <v>0</v>
          </cell>
          <cell r="T2746">
            <v>0.97221225937385058</v>
          </cell>
        </row>
        <row r="2747">
          <cell r="A2747" t="str">
            <v>348880089</v>
          </cell>
          <cell r="B2747" t="str">
            <v>R13</v>
          </cell>
          <cell r="C2747">
            <v>40</v>
          </cell>
          <cell r="D2747" t="str">
            <v>WOODHEAD SOFTWARE &amp; ELECTRONICS</v>
          </cell>
          <cell r="F2747">
            <v>23</v>
          </cell>
          <cell r="G2747" t="str">
            <v>2612Z</v>
          </cell>
          <cell r="H2747">
            <v>0</v>
          </cell>
          <cell r="I2747">
            <v>0</v>
          </cell>
          <cell r="J2747">
            <v>0</v>
          </cell>
          <cell r="K2747">
            <v>0</v>
          </cell>
          <cell r="L2747">
            <v>0</v>
          </cell>
          <cell r="M2747">
            <v>0</v>
          </cell>
          <cell r="N2747">
            <v>0</v>
          </cell>
          <cell r="O2747">
            <v>0</v>
          </cell>
          <cell r="P2747">
            <v>0</v>
          </cell>
          <cell r="Q2747">
            <v>0</v>
          </cell>
          <cell r="R2747">
            <v>0</v>
          </cell>
          <cell r="T2747">
            <v>0.92338696797472331</v>
          </cell>
        </row>
        <row r="2748">
          <cell r="A2748" t="str">
            <v>352714745</v>
          </cell>
          <cell r="B2748" t="str">
            <v>R03</v>
          </cell>
          <cell r="C2748">
            <v>398</v>
          </cell>
          <cell r="D2748" t="str">
            <v>BARRY CALLEBAUT FRANCE</v>
          </cell>
          <cell r="F2748">
            <v>8</v>
          </cell>
          <cell r="G2748" t="str">
            <v>1082Z</v>
          </cell>
          <cell r="H2748">
            <v>0</v>
          </cell>
          <cell r="I2748">
            <v>0</v>
          </cell>
          <cell r="J2748">
            <v>0</v>
          </cell>
          <cell r="K2748">
            <v>0</v>
          </cell>
          <cell r="L2748">
            <v>0</v>
          </cell>
          <cell r="M2748">
            <v>0</v>
          </cell>
          <cell r="N2748">
            <v>0</v>
          </cell>
          <cell r="O2748">
            <v>0</v>
          </cell>
          <cell r="P2748">
            <v>0</v>
          </cell>
          <cell r="Q2748">
            <v>0</v>
          </cell>
          <cell r="R2748">
            <v>0</v>
          </cell>
          <cell r="T2748">
            <v>1.0920461610756214</v>
          </cell>
        </row>
        <row r="2749">
          <cell r="A2749" t="str">
            <v>341092195</v>
          </cell>
          <cell r="B2749" t="str">
            <v>R03</v>
          </cell>
          <cell r="C2749">
            <v>115</v>
          </cell>
          <cell r="D2749" t="str">
            <v>LACTALIS R ET D</v>
          </cell>
          <cell r="E2749" t="str">
            <v>341092195 ; 402757751 ; 432467892 ; 343341988 ; 492424197 ;</v>
          </cell>
          <cell r="F2749">
            <v>102</v>
          </cell>
          <cell r="G2749" t="str">
            <v>1051A</v>
          </cell>
          <cell r="H2749">
            <v>0</v>
          </cell>
          <cell r="I2749">
            <v>0</v>
          </cell>
          <cell r="J2749">
            <v>0</v>
          </cell>
          <cell r="K2749">
            <v>0</v>
          </cell>
          <cell r="L2749">
            <v>0</v>
          </cell>
          <cell r="M2749">
            <v>0</v>
          </cell>
          <cell r="N2749">
            <v>0</v>
          </cell>
          <cell r="O2749">
            <v>0</v>
          </cell>
          <cell r="P2749">
            <v>0</v>
          </cell>
          <cell r="Q2749">
            <v>0</v>
          </cell>
          <cell r="R2749">
            <v>0</v>
          </cell>
          <cell r="T2749">
            <v>1.2589734928180796</v>
          </cell>
        </row>
        <row r="2750">
          <cell r="A2750" t="str">
            <v>086150208</v>
          </cell>
          <cell r="B2750" t="str">
            <v>R18</v>
          </cell>
          <cell r="C2750">
            <v>148</v>
          </cell>
          <cell r="D2750" t="str">
            <v>BRIOT INTERNATIONAL</v>
          </cell>
          <cell r="F2750">
            <v>7</v>
          </cell>
          <cell r="G2750" t="str">
            <v>2849Z</v>
          </cell>
          <cell r="H2750">
            <v>0</v>
          </cell>
          <cell r="I2750">
            <v>0</v>
          </cell>
          <cell r="J2750">
            <v>0</v>
          </cell>
          <cell r="K2750">
            <v>0</v>
          </cell>
          <cell r="L2750">
            <v>0</v>
          </cell>
          <cell r="M2750">
            <v>0</v>
          </cell>
          <cell r="N2750">
            <v>0</v>
          </cell>
          <cell r="O2750">
            <v>0</v>
          </cell>
          <cell r="P2750">
            <v>0</v>
          </cell>
          <cell r="Q2750">
            <v>0</v>
          </cell>
          <cell r="R2750">
            <v>0</v>
          </cell>
          <cell r="T2750">
            <v>1.002743644945834</v>
          </cell>
        </row>
        <row r="2751">
          <cell r="A2751" t="str">
            <v>642620397</v>
          </cell>
          <cell r="B2751" t="str">
            <v>R18</v>
          </cell>
          <cell r="C2751">
            <v>17</v>
          </cell>
          <cell r="D2751" t="str">
            <v>CALIBREX</v>
          </cell>
          <cell r="F2751">
            <v>1</v>
          </cell>
          <cell r="G2751" t="str">
            <v>2830Z</v>
          </cell>
          <cell r="H2751">
            <v>0</v>
          </cell>
          <cell r="I2751">
            <v>0</v>
          </cell>
          <cell r="J2751">
            <v>0</v>
          </cell>
          <cell r="K2751">
            <v>0</v>
          </cell>
          <cell r="L2751">
            <v>0</v>
          </cell>
          <cell r="M2751">
            <v>0</v>
          </cell>
          <cell r="N2751">
            <v>0</v>
          </cell>
          <cell r="O2751">
            <v>0</v>
          </cell>
          <cell r="P2751">
            <v>0</v>
          </cell>
          <cell r="Q2751">
            <v>0</v>
          </cell>
          <cell r="R2751">
            <v>0</v>
          </cell>
          <cell r="T2751">
            <v>9.483710179752709</v>
          </cell>
        </row>
        <row r="2752">
          <cell r="A2752" t="str">
            <v>335037107</v>
          </cell>
          <cell r="B2752" t="str">
            <v>R30</v>
          </cell>
          <cell r="C2752">
            <v>24</v>
          </cell>
          <cell r="D2752" t="str">
            <v>CEVA</v>
          </cell>
          <cell r="F2752">
            <v>10</v>
          </cell>
          <cell r="G2752" t="str">
            <v>7219Z</v>
          </cell>
          <cell r="H2752">
            <v>0</v>
          </cell>
          <cell r="I2752">
            <v>0</v>
          </cell>
          <cell r="J2752">
            <v>0</v>
          </cell>
          <cell r="K2752">
            <v>0</v>
          </cell>
          <cell r="L2752">
            <v>0</v>
          </cell>
          <cell r="M2752">
            <v>0</v>
          </cell>
          <cell r="N2752">
            <v>0</v>
          </cell>
          <cell r="O2752">
            <v>0</v>
          </cell>
          <cell r="P2752">
            <v>0</v>
          </cell>
          <cell r="Q2752">
            <v>1</v>
          </cell>
          <cell r="R2752">
            <v>1</v>
          </cell>
          <cell r="T2752">
            <v>1.0152433631267395</v>
          </cell>
        </row>
        <row r="2753">
          <cell r="A2753" t="str">
            <v>411539679</v>
          </cell>
          <cell r="B2753" t="str">
            <v>R18</v>
          </cell>
          <cell r="C2753">
            <v>77</v>
          </cell>
          <cell r="D2753" t="str">
            <v>ISECO SAS</v>
          </cell>
          <cell r="F2753">
            <v>3</v>
          </cell>
          <cell r="G2753" t="str">
            <v>2893Z</v>
          </cell>
          <cell r="H2753">
            <v>0</v>
          </cell>
          <cell r="I2753">
            <v>0</v>
          </cell>
          <cell r="J2753">
            <v>0</v>
          </cell>
          <cell r="K2753">
            <v>0</v>
          </cell>
          <cell r="L2753">
            <v>0</v>
          </cell>
          <cell r="M2753">
            <v>0</v>
          </cell>
          <cell r="N2753">
            <v>0</v>
          </cell>
          <cell r="O2753">
            <v>0</v>
          </cell>
          <cell r="P2753">
            <v>0</v>
          </cell>
          <cell r="Q2753">
            <v>0</v>
          </cell>
          <cell r="R2753">
            <v>0</v>
          </cell>
          <cell r="T2753">
            <v>1.00117468735508</v>
          </cell>
        </row>
        <row r="2754">
          <cell r="A2754" t="str">
            <v>916850183</v>
          </cell>
          <cell r="B2754" t="str">
            <v>R01</v>
          </cell>
          <cell r="C2754">
            <v>124</v>
          </cell>
          <cell r="D2754" t="str">
            <v>PEPINIERES ET ROSERAIE G DELBARD</v>
          </cell>
          <cell r="F2754">
            <v>4</v>
          </cell>
          <cell r="G2754" t="str">
            <v>0130Z</v>
          </cell>
          <cell r="H2754">
            <v>0</v>
          </cell>
          <cell r="I2754">
            <v>0</v>
          </cell>
          <cell r="J2754">
            <v>0</v>
          </cell>
          <cell r="K2754">
            <v>0</v>
          </cell>
          <cell r="L2754">
            <v>0</v>
          </cell>
          <cell r="M2754">
            <v>0</v>
          </cell>
          <cell r="N2754">
            <v>0</v>
          </cell>
          <cell r="O2754">
            <v>0</v>
          </cell>
          <cell r="P2754">
            <v>0</v>
          </cell>
          <cell r="Q2754">
            <v>0</v>
          </cell>
          <cell r="R2754">
            <v>0</v>
          </cell>
          <cell r="T2754">
            <v>1.0082707326040843</v>
          </cell>
        </row>
        <row r="2755">
          <cell r="A2755" t="str">
            <v>550500656</v>
          </cell>
          <cell r="B2755" t="str">
            <v>R03</v>
          </cell>
          <cell r="C2755">
            <v>163</v>
          </cell>
          <cell r="D2755" t="str">
            <v>DENKAVIT FRANCE</v>
          </cell>
          <cell r="F2755">
            <v>3</v>
          </cell>
          <cell r="G2755" t="str">
            <v>1091Z</v>
          </cell>
          <cell r="H2755">
            <v>0</v>
          </cell>
          <cell r="I2755">
            <v>0</v>
          </cell>
          <cell r="J2755">
            <v>0</v>
          </cell>
          <cell r="K2755">
            <v>0</v>
          </cell>
          <cell r="L2755">
            <v>0</v>
          </cell>
          <cell r="M2755">
            <v>0</v>
          </cell>
          <cell r="N2755">
            <v>0</v>
          </cell>
          <cell r="O2755">
            <v>0</v>
          </cell>
          <cell r="P2755">
            <v>1</v>
          </cell>
          <cell r="Q2755">
            <v>0</v>
          </cell>
          <cell r="R2755">
            <v>1</v>
          </cell>
          <cell r="S2755" t="str">
            <v>RETRAITE</v>
          </cell>
          <cell r="T2755">
            <v>1.0028418512292818</v>
          </cell>
        </row>
        <row r="2756">
          <cell r="A2756" t="str">
            <v>509232591</v>
          </cell>
          <cell r="B2756" t="str">
            <v>R20</v>
          </cell>
          <cell r="C2756">
            <v>235</v>
          </cell>
          <cell r="D2756" t="str">
            <v>ECA ROBOTICS</v>
          </cell>
          <cell r="F2756">
            <v>48</v>
          </cell>
          <cell r="G2756" t="str">
            <v>3040Z</v>
          </cell>
          <cell r="H2756">
            <v>0</v>
          </cell>
          <cell r="I2756">
            <v>0</v>
          </cell>
          <cell r="J2756">
            <v>0</v>
          </cell>
          <cell r="K2756">
            <v>0</v>
          </cell>
          <cell r="L2756">
            <v>0</v>
          </cell>
          <cell r="M2756">
            <v>0</v>
          </cell>
          <cell r="N2756">
            <v>0</v>
          </cell>
          <cell r="O2756">
            <v>0</v>
          </cell>
          <cell r="P2756">
            <v>0</v>
          </cell>
          <cell r="Q2756">
            <v>0</v>
          </cell>
          <cell r="R2756">
            <v>0</v>
          </cell>
          <cell r="T2756">
            <v>0.99677033807195803</v>
          </cell>
        </row>
        <row r="2757">
          <cell r="A2757" t="str">
            <v>338070352</v>
          </cell>
          <cell r="B2757" t="str">
            <v>R13</v>
          </cell>
          <cell r="C2757">
            <v>189</v>
          </cell>
          <cell r="D2757" t="str">
            <v>EGIDE</v>
          </cell>
          <cell r="F2757">
            <v>15</v>
          </cell>
          <cell r="G2757" t="str">
            <v>2611Z</v>
          </cell>
          <cell r="H2757">
            <v>0</v>
          </cell>
          <cell r="I2757">
            <v>0</v>
          </cell>
          <cell r="J2757">
            <v>0</v>
          </cell>
          <cell r="K2757">
            <v>0</v>
          </cell>
          <cell r="L2757">
            <v>0</v>
          </cell>
          <cell r="M2757">
            <v>0</v>
          </cell>
          <cell r="N2757">
            <v>0</v>
          </cell>
          <cell r="O2757">
            <v>0</v>
          </cell>
          <cell r="P2757">
            <v>0</v>
          </cell>
          <cell r="Q2757">
            <v>2</v>
          </cell>
          <cell r="R2757">
            <v>2</v>
          </cell>
          <cell r="T2757">
            <v>1.076009791039672</v>
          </cell>
        </row>
        <row r="2758">
          <cell r="A2758" t="str">
            <v>339693194</v>
          </cell>
          <cell r="B2758" t="str">
            <v>R07</v>
          </cell>
          <cell r="C2758">
            <v>78</v>
          </cell>
          <cell r="D2758" t="str">
            <v>ENCRES DUBUIT</v>
          </cell>
          <cell r="F2758">
            <v>5</v>
          </cell>
          <cell r="G2758" t="str">
            <v>2030Z</v>
          </cell>
          <cell r="H2758">
            <v>0</v>
          </cell>
          <cell r="I2758">
            <v>0</v>
          </cell>
          <cell r="J2758">
            <v>0</v>
          </cell>
          <cell r="K2758">
            <v>0</v>
          </cell>
          <cell r="L2758">
            <v>0</v>
          </cell>
          <cell r="M2758">
            <v>0</v>
          </cell>
          <cell r="N2758">
            <v>0</v>
          </cell>
          <cell r="O2758">
            <v>0</v>
          </cell>
          <cell r="P2758">
            <v>0</v>
          </cell>
          <cell r="Q2758">
            <v>0</v>
          </cell>
          <cell r="R2758">
            <v>0</v>
          </cell>
          <cell r="T2758">
            <v>1.0043728530057572</v>
          </cell>
        </row>
        <row r="2759">
          <cell r="A2759" t="str">
            <v>390088391</v>
          </cell>
          <cell r="B2759" t="str">
            <v>R15</v>
          </cell>
          <cell r="C2759">
            <v>91</v>
          </cell>
          <cell r="D2759" t="str">
            <v>DELTA DORE EMS</v>
          </cell>
          <cell r="F2759">
            <v>5</v>
          </cell>
          <cell r="G2759" t="str">
            <v>2651B</v>
          </cell>
          <cell r="H2759">
            <v>0</v>
          </cell>
          <cell r="I2759">
            <v>0</v>
          </cell>
          <cell r="J2759">
            <v>0</v>
          </cell>
          <cell r="K2759">
            <v>0</v>
          </cell>
          <cell r="L2759">
            <v>0</v>
          </cell>
          <cell r="M2759">
            <v>0</v>
          </cell>
          <cell r="N2759">
            <v>0</v>
          </cell>
          <cell r="O2759">
            <v>0</v>
          </cell>
          <cell r="P2759">
            <v>0</v>
          </cell>
          <cell r="Q2759">
            <v>0</v>
          </cell>
          <cell r="R2759">
            <v>0</v>
          </cell>
          <cell r="T2759">
            <v>0.99489869697470701</v>
          </cell>
        </row>
        <row r="2760">
          <cell r="A2760" t="str">
            <v>378266845</v>
          </cell>
          <cell r="B2760" t="str">
            <v>R30</v>
          </cell>
          <cell r="C2760">
            <v>142</v>
          </cell>
          <cell r="D2760" t="str">
            <v>EZUS LYON</v>
          </cell>
          <cell r="F2760">
            <v>70</v>
          </cell>
          <cell r="G2760" t="str">
            <v>7219Z</v>
          </cell>
          <cell r="H2760">
            <v>0</v>
          </cell>
          <cell r="I2760">
            <v>0</v>
          </cell>
          <cell r="J2760">
            <v>0</v>
          </cell>
          <cell r="K2760">
            <v>0</v>
          </cell>
          <cell r="L2760">
            <v>0</v>
          </cell>
          <cell r="M2760">
            <v>0</v>
          </cell>
          <cell r="N2760">
            <v>0</v>
          </cell>
          <cell r="O2760">
            <v>0</v>
          </cell>
          <cell r="P2760">
            <v>0</v>
          </cell>
          <cell r="Q2760">
            <v>0</v>
          </cell>
          <cell r="R2760">
            <v>0</v>
          </cell>
          <cell r="T2760">
            <v>1.1911046832609886</v>
          </cell>
        </row>
        <row r="2761">
          <cell r="A2761" t="str">
            <v>526420294</v>
          </cell>
          <cell r="B2761" t="str">
            <v>R17</v>
          </cell>
          <cell r="C2761">
            <v>176</v>
          </cell>
          <cell r="D2761" t="str">
            <v>DRAKA FILECA</v>
          </cell>
          <cell r="F2761">
            <v>5</v>
          </cell>
          <cell r="G2761" t="str">
            <v>2732Z</v>
          </cell>
          <cell r="H2761">
            <v>0</v>
          </cell>
          <cell r="I2761">
            <v>0</v>
          </cell>
          <cell r="J2761">
            <v>0</v>
          </cell>
          <cell r="K2761">
            <v>0</v>
          </cell>
          <cell r="L2761">
            <v>0</v>
          </cell>
          <cell r="M2761">
            <v>1</v>
          </cell>
          <cell r="N2761">
            <v>0</v>
          </cell>
          <cell r="O2761">
            <v>0</v>
          </cell>
          <cell r="P2761">
            <v>0</v>
          </cell>
          <cell r="Q2761">
            <v>0</v>
          </cell>
          <cell r="R2761">
            <v>1</v>
          </cell>
          <cell r="T2761">
            <v>1.0103829297440268</v>
          </cell>
        </row>
        <row r="2762">
          <cell r="A2762" t="str">
            <v>341264570</v>
          </cell>
          <cell r="B2762" t="str">
            <v>R08</v>
          </cell>
          <cell r="C2762">
            <v>331</v>
          </cell>
          <cell r="D2762" t="str">
            <v>LABORATOIRES GENEVRIER SA</v>
          </cell>
          <cell r="F2762">
            <v>12</v>
          </cell>
          <cell r="G2762" t="str">
            <v>2120Z</v>
          </cell>
          <cell r="H2762">
            <v>0</v>
          </cell>
          <cell r="I2762">
            <v>0</v>
          </cell>
          <cell r="J2762">
            <v>0</v>
          </cell>
          <cell r="K2762">
            <v>0</v>
          </cell>
          <cell r="L2762">
            <v>0</v>
          </cell>
          <cell r="M2762">
            <v>0</v>
          </cell>
          <cell r="N2762">
            <v>0</v>
          </cell>
          <cell r="O2762">
            <v>0</v>
          </cell>
          <cell r="P2762">
            <v>0</v>
          </cell>
          <cell r="Q2762">
            <v>9</v>
          </cell>
          <cell r="R2762">
            <v>9</v>
          </cell>
          <cell r="T2762">
            <v>1.0020131423280971</v>
          </cell>
        </row>
        <row r="2763">
          <cell r="A2763" t="str">
            <v>320460173</v>
          </cell>
          <cell r="B2763" t="str">
            <v>R07</v>
          </cell>
          <cell r="C2763">
            <v>87</v>
          </cell>
          <cell r="D2763" t="str">
            <v>THE VALSPAR (NANTES) CORPORATION</v>
          </cell>
          <cell r="F2763">
            <v>8</v>
          </cell>
          <cell r="G2763" t="str">
            <v>2030Z</v>
          </cell>
          <cell r="H2763">
            <v>0</v>
          </cell>
          <cell r="I2763">
            <v>0</v>
          </cell>
          <cell r="J2763">
            <v>0</v>
          </cell>
          <cell r="K2763">
            <v>0</v>
          </cell>
          <cell r="L2763">
            <v>0</v>
          </cell>
          <cell r="M2763">
            <v>0</v>
          </cell>
          <cell r="N2763">
            <v>0</v>
          </cell>
          <cell r="O2763">
            <v>0</v>
          </cell>
          <cell r="P2763">
            <v>0</v>
          </cell>
          <cell r="Q2763">
            <v>0</v>
          </cell>
          <cell r="R2763">
            <v>0</v>
          </cell>
          <cell r="T2763">
            <v>1.0035208439565206</v>
          </cell>
        </row>
        <row r="2764">
          <cell r="A2764" t="str">
            <v>306062944</v>
          </cell>
          <cell r="B2764" t="str">
            <v>R08</v>
          </cell>
          <cell r="C2764">
            <v>369</v>
          </cell>
          <cell r="D2764" t="str">
            <v>LABORATOIRES GILBERT</v>
          </cell>
          <cell r="F2764">
            <v>12</v>
          </cell>
          <cell r="G2764" t="str">
            <v>2120</v>
          </cell>
          <cell r="H2764">
            <v>0</v>
          </cell>
          <cell r="I2764">
            <v>0</v>
          </cell>
          <cell r="J2764">
            <v>0</v>
          </cell>
          <cell r="K2764">
            <v>0</v>
          </cell>
          <cell r="L2764">
            <v>0</v>
          </cell>
          <cell r="M2764">
            <v>0</v>
          </cell>
          <cell r="N2764">
            <v>0</v>
          </cell>
          <cell r="O2764">
            <v>0</v>
          </cell>
          <cell r="P2764">
            <v>0</v>
          </cell>
          <cell r="Q2764">
            <v>0</v>
          </cell>
          <cell r="R2764">
            <v>0</v>
          </cell>
          <cell r="T2764">
            <v>0.99583520162879779</v>
          </cell>
        </row>
        <row r="2765">
          <cell r="A2765" t="str">
            <v>351350491</v>
          </cell>
          <cell r="B2765" t="str">
            <v>R01</v>
          </cell>
          <cell r="C2765">
            <v>142</v>
          </cell>
          <cell r="D2765" t="str">
            <v>HYPHARM SAS</v>
          </cell>
          <cell r="F2765">
            <v>2</v>
          </cell>
          <cell r="G2765" t="str">
            <v>0149Z</v>
          </cell>
          <cell r="H2765">
            <v>0</v>
          </cell>
          <cell r="I2765">
            <v>0</v>
          </cell>
          <cell r="J2765">
            <v>0</v>
          </cell>
          <cell r="K2765">
            <v>0</v>
          </cell>
          <cell r="L2765">
            <v>0</v>
          </cell>
          <cell r="M2765">
            <v>0</v>
          </cell>
          <cell r="N2765">
            <v>0</v>
          </cell>
          <cell r="O2765">
            <v>0</v>
          </cell>
          <cell r="P2765">
            <v>0</v>
          </cell>
          <cell r="Q2765">
            <v>0</v>
          </cell>
          <cell r="R2765">
            <v>0</v>
          </cell>
          <cell r="T2765">
            <v>1.004124648831733</v>
          </cell>
        </row>
        <row r="2766">
          <cell r="A2766" t="str">
            <v>345038244</v>
          </cell>
          <cell r="B2766" t="str">
            <v>R30</v>
          </cell>
          <cell r="C2766">
            <v>123</v>
          </cell>
          <cell r="D2766" t="str">
            <v>INSAVALOR</v>
          </cell>
          <cell r="F2766">
            <v>88</v>
          </cell>
          <cell r="G2766" t="str">
            <v>7112B</v>
          </cell>
          <cell r="H2766">
            <v>0</v>
          </cell>
          <cell r="I2766">
            <v>0</v>
          </cell>
          <cell r="J2766">
            <v>0</v>
          </cell>
          <cell r="K2766">
            <v>0</v>
          </cell>
          <cell r="L2766">
            <v>0</v>
          </cell>
          <cell r="M2766">
            <v>0</v>
          </cell>
          <cell r="N2766">
            <v>0</v>
          </cell>
          <cell r="O2766">
            <v>0</v>
          </cell>
          <cell r="P2766">
            <v>0</v>
          </cell>
          <cell r="Q2766">
            <v>80</v>
          </cell>
          <cell r="R2766">
            <v>80</v>
          </cell>
          <cell r="T2766">
            <v>1.1239617557839894</v>
          </cell>
        </row>
        <row r="2767">
          <cell r="A2767" t="str">
            <v>729802579</v>
          </cell>
          <cell r="B2767" t="str">
            <v>R19</v>
          </cell>
          <cell r="C2767">
            <v>352</v>
          </cell>
          <cell r="D2767" t="str">
            <v>KNORR BREMSE SYST VEHIC UTI LIT</v>
          </cell>
          <cell r="F2767">
            <v>10</v>
          </cell>
          <cell r="G2767" t="str">
            <v>2932Z</v>
          </cell>
          <cell r="H2767">
            <v>0</v>
          </cell>
          <cell r="I2767">
            <v>0</v>
          </cell>
          <cell r="J2767">
            <v>0</v>
          </cell>
          <cell r="K2767">
            <v>0</v>
          </cell>
          <cell r="L2767">
            <v>0</v>
          </cell>
          <cell r="M2767">
            <v>0</v>
          </cell>
          <cell r="N2767">
            <v>0</v>
          </cell>
          <cell r="O2767">
            <v>0</v>
          </cell>
          <cell r="P2767">
            <v>0</v>
          </cell>
          <cell r="Q2767">
            <v>0</v>
          </cell>
          <cell r="R2767">
            <v>0</v>
          </cell>
          <cell r="T2767">
            <v>0.99156887750307943</v>
          </cell>
        </row>
        <row r="2768">
          <cell r="A2768" t="str">
            <v>338833577</v>
          </cell>
          <cell r="B2768" t="str">
            <v>R04</v>
          </cell>
          <cell r="C2768">
            <v>126</v>
          </cell>
          <cell r="D2768" t="str">
            <v>SPERIAN FALL PROTECTION FRANCE</v>
          </cell>
          <cell r="F2768">
            <v>4</v>
          </cell>
          <cell r="G2768" t="str">
            <v>1394Z</v>
          </cell>
          <cell r="H2768">
            <v>0</v>
          </cell>
          <cell r="I2768">
            <v>0</v>
          </cell>
          <cell r="J2768">
            <v>0</v>
          </cell>
          <cell r="K2768">
            <v>0</v>
          </cell>
          <cell r="L2768">
            <v>0</v>
          </cell>
          <cell r="M2768">
            <v>0</v>
          </cell>
          <cell r="N2768">
            <v>0</v>
          </cell>
          <cell r="O2768">
            <v>0</v>
          </cell>
          <cell r="P2768">
            <v>0</v>
          </cell>
          <cell r="Q2768">
            <v>0</v>
          </cell>
          <cell r="R2768">
            <v>0</v>
          </cell>
          <cell r="T2768">
            <v>0.96618170415815507</v>
          </cell>
        </row>
        <row r="2769">
          <cell r="A2769" t="str">
            <v>405720194</v>
          </cell>
          <cell r="B2769" t="str">
            <v>R03</v>
          </cell>
          <cell r="C2769">
            <v>162</v>
          </cell>
          <cell r="D2769" t="str">
            <v>LALLEMAND SAS</v>
          </cell>
          <cell r="F2769">
            <v>26</v>
          </cell>
          <cell r="G2769" t="str">
            <v>1089Z</v>
          </cell>
          <cell r="H2769">
            <v>0</v>
          </cell>
          <cell r="I2769">
            <v>0</v>
          </cell>
          <cell r="J2769">
            <v>0</v>
          </cell>
          <cell r="K2769">
            <v>0</v>
          </cell>
          <cell r="L2769">
            <v>0</v>
          </cell>
          <cell r="M2769">
            <v>0</v>
          </cell>
          <cell r="N2769">
            <v>0</v>
          </cell>
          <cell r="O2769">
            <v>0</v>
          </cell>
          <cell r="P2769">
            <v>0</v>
          </cell>
          <cell r="Q2769">
            <v>1</v>
          </cell>
          <cell r="R2769">
            <v>1</v>
          </cell>
          <cell r="T2769">
            <v>0.95839571792678746</v>
          </cell>
        </row>
        <row r="2770">
          <cell r="A2770" t="str">
            <v>597020841</v>
          </cell>
          <cell r="B2770" t="str">
            <v>R21</v>
          </cell>
          <cell r="C2770">
            <v>2175</v>
          </cell>
          <cell r="D2770" t="str">
            <v>DAHER AEROSPACE</v>
          </cell>
          <cell r="F2770">
            <v>26</v>
          </cell>
          <cell r="G2770" t="str">
            <v>3030Z</v>
          </cell>
          <cell r="H2770">
            <v>0</v>
          </cell>
          <cell r="I2770">
            <v>0</v>
          </cell>
          <cell r="J2770">
            <v>0</v>
          </cell>
          <cell r="K2770">
            <v>0</v>
          </cell>
          <cell r="L2770">
            <v>0</v>
          </cell>
          <cell r="M2770">
            <v>0</v>
          </cell>
          <cell r="N2770">
            <v>0</v>
          </cell>
          <cell r="O2770">
            <v>0</v>
          </cell>
          <cell r="P2770">
            <v>0</v>
          </cell>
          <cell r="Q2770">
            <v>0</v>
          </cell>
          <cell r="R2770">
            <v>0</v>
          </cell>
          <cell r="T2770">
            <v>1.0022431263407841</v>
          </cell>
        </row>
        <row r="2771">
          <cell r="A2771" t="str">
            <v>554500918</v>
          </cell>
          <cell r="B2771" t="str">
            <v>R04</v>
          </cell>
          <cell r="C2771">
            <v>100</v>
          </cell>
          <cell r="D2771" t="str">
            <v>VITAL LOUISON ET COMPAGNIE</v>
          </cell>
          <cell r="F2771">
            <v>2</v>
          </cell>
          <cell r="G2771" t="str">
            <v>1396Z</v>
          </cell>
          <cell r="H2771">
            <v>0</v>
          </cell>
          <cell r="I2771">
            <v>0</v>
          </cell>
          <cell r="J2771">
            <v>0</v>
          </cell>
          <cell r="K2771">
            <v>0</v>
          </cell>
          <cell r="L2771">
            <v>0</v>
          </cell>
          <cell r="M2771">
            <v>0</v>
          </cell>
          <cell r="N2771">
            <v>0</v>
          </cell>
          <cell r="O2771">
            <v>0</v>
          </cell>
          <cell r="P2771">
            <v>0</v>
          </cell>
          <cell r="Q2771">
            <v>0</v>
          </cell>
          <cell r="R2771">
            <v>0</v>
          </cell>
          <cell r="T2771">
            <v>0.83989108170505655</v>
          </cell>
        </row>
        <row r="2772">
          <cell r="A2772" t="str">
            <v>713780278</v>
          </cell>
          <cell r="B2772" t="str">
            <v>R18</v>
          </cell>
          <cell r="C2772">
            <v>543</v>
          </cell>
          <cell r="D2772" t="str">
            <v>DANFOSS COMMERCIAL COMPRESSORS</v>
          </cell>
          <cell r="F2772">
            <v>32</v>
          </cell>
          <cell r="G2772" t="str">
            <v>2813Z</v>
          </cell>
          <cell r="H2772">
            <v>0</v>
          </cell>
          <cell r="I2772">
            <v>0</v>
          </cell>
          <cell r="J2772">
            <v>0</v>
          </cell>
          <cell r="K2772">
            <v>0</v>
          </cell>
          <cell r="L2772">
            <v>0</v>
          </cell>
          <cell r="M2772">
            <v>0</v>
          </cell>
          <cell r="N2772">
            <v>0</v>
          </cell>
          <cell r="O2772">
            <v>0</v>
          </cell>
          <cell r="P2772">
            <v>0</v>
          </cell>
          <cell r="Q2772">
            <v>0</v>
          </cell>
          <cell r="R2772">
            <v>0</v>
          </cell>
          <cell r="T2772">
            <v>1.0066113983206189</v>
          </cell>
        </row>
        <row r="2773">
          <cell r="A2773" t="str">
            <v>314634338</v>
          </cell>
          <cell r="B2773" t="str">
            <v>R17</v>
          </cell>
          <cell r="C2773">
            <v>48</v>
          </cell>
          <cell r="D2773" t="str">
            <v>MICHAUD SA</v>
          </cell>
          <cell r="F2773">
            <v>6</v>
          </cell>
          <cell r="G2773" t="str">
            <v>2733Z</v>
          </cell>
          <cell r="H2773">
            <v>0</v>
          </cell>
          <cell r="I2773">
            <v>0</v>
          </cell>
          <cell r="J2773">
            <v>0</v>
          </cell>
          <cell r="K2773">
            <v>0</v>
          </cell>
          <cell r="L2773">
            <v>0</v>
          </cell>
          <cell r="M2773">
            <v>2</v>
          </cell>
          <cell r="N2773">
            <v>0</v>
          </cell>
          <cell r="O2773">
            <v>0</v>
          </cell>
          <cell r="P2773">
            <v>0</v>
          </cell>
          <cell r="Q2773">
            <v>0</v>
          </cell>
          <cell r="R2773">
            <v>2</v>
          </cell>
          <cell r="T2773">
            <v>0.9984355356111837</v>
          </cell>
        </row>
        <row r="2774">
          <cell r="A2774" t="str">
            <v>936080340</v>
          </cell>
          <cell r="B2774" t="str">
            <v>R04</v>
          </cell>
          <cell r="C2774">
            <v>372</v>
          </cell>
          <cell r="D2774" t="str">
            <v>JONHSON CONTROLS FABRICS</v>
          </cell>
          <cell r="F2774">
            <v>9</v>
          </cell>
          <cell r="G2774" t="str">
            <v>1320Z</v>
          </cell>
          <cell r="H2774">
            <v>0</v>
          </cell>
          <cell r="I2774">
            <v>0</v>
          </cell>
          <cell r="J2774">
            <v>0</v>
          </cell>
          <cell r="K2774">
            <v>0</v>
          </cell>
          <cell r="L2774">
            <v>0</v>
          </cell>
          <cell r="M2774">
            <v>0</v>
          </cell>
          <cell r="N2774">
            <v>0</v>
          </cell>
          <cell r="O2774">
            <v>0</v>
          </cell>
          <cell r="P2774">
            <v>0</v>
          </cell>
          <cell r="Q2774">
            <v>0</v>
          </cell>
          <cell r="R2774">
            <v>0</v>
          </cell>
          <cell r="T2774">
            <v>0.50903799648007741</v>
          </cell>
        </row>
        <row r="2775">
          <cell r="A2775" t="str">
            <v>017180084</v>
          </cell>
          <cell r="B2775" t="str">
            <v>R12</v>
          </cell>
          <cell r="C2775">
            <v>27</v>
          </cell>
          <cell r="D2775" t="str">
            <v>MAQUETTES ET MODELES DE LA BRESLE</v>
          </cell>
          <cell r="F2775">
            <v>2</v>
          </cell>
          <cell r="G2775" t="str">
            <v>2573B</v>
          </cell>
          <cell r="H2775">
            <v>0</v>
          </cell>
          <cell r="I2775">
            <v>0</v>
          </cell>
          <cell r="J2775">
            <v>0</v>
          </cell>
          <cell r="K2775">
            <v>0</v>
          </cell>
          <cell r="L2775">
            <v>0</v>
          </cell>
          <cell r="M2775">
            <v>0</v>
          </cell>
          <cell r="N2775">
            <v>0</v>
          </cell>
          <cell r="O2775">
            <v>0</v>
          </cell>
          <cell r="P2775">
            <v>0</v>
          </cell>
          <cell r="Q2775">
            <v>0</v>
          </cell>
          <cell r="R2775">
            <v>0</v>
          </cell>
          <cell r="T2775">
            <v>0.9653495601113784</v>
          </cell>
        </row>
        <row r="2776">
          <cell r="A2776" t="str">
            <v>783753643</v>
          </cell>
          <cell r="B2776" t="str">
            <v>R01</v>
          </cell>
          <cell r="C2776">
            <v>33</v>
          </cell>
          <cell r="D2776" t="str">
            <v>ADRIEN MOMONT ET FILS SARL</v>
          </cell>
          <cell r="F2776">
            <v>5</v>
          </cell>
          <cell r="G2776" t="str">
            <v>0111Z</v>
          </cell>
          <cell r="H2776">
            <v>0</v>
          </cell>
          <cell r="I2776">
            <v>0</v>
          </cell>
          <cell r="J2776">
            <v>0</v>
          </cell>
          <cell r="K2776">
            <v>0</v>
          </cell>
          <cell r="L2776">
            <v>0</v>
          </cell>
          <cell r="M2776">
            <v>0</v>
          </cell>
          <cell r="N2776">
            <v>0</v>
          </cell>
          <cell r="O2776">
            <v>0</v>
          </cell>
          <cell r="P2776">
            <v>0</v>
          </cell>
          <cell r="Q2776">
            <v>0</v>
          </cell>
          <cell r="R2776">
            <v>0</v>
          </cell>
          <cell r="T2776">
            <v>1.0522424830005257</v>
          </cell>
        </row>
        <row r="2777">
          <cell r="A2777" t="str">
            <v>747220309</v>
          </cell>
          <cell r="B2777" t="str">
            <v>R12</v>
          </cell>
          <cell r="C2777">
            <v>343</v>
          </cell>
          <cell r="D2777" t="str">
            <v>BOLLHOFF OTALU SA</v>
          </cell>
          <cell r="F2777">
            <v>9</v>
          </cell>
          <cell r="G2777" t="str">
            <v>2594Z</v>
          </cell>
          <cell r="H2777">
            <v>0</v>
          </cell>
          <cell r="I2777">
            <v>0</v>
          </cell>
          <cell r="J2777">
            <v>0</v>
          </cell>
          <cell r="K2777">
            <v>0</v>
          </cell>
          <cell r="L2777">
            <v>0</v>
          </cell>
          <cell r="M2777">
            <v>0</v>
          </cell>
          <cell r="N2777">
            <v>0</v>
          </cell>
          <cell r="O2777">
            <v>0</v>
          </cell>
          <cell r="P2777">
            <v>0</v>
          </cell>
          <cell r="Q2777">
            <v>0</v>
          </cell>
          <cell r="R2777">
            <v>0</v>
          </cell>
          <cell r="T2777">
            <v>1.3032678547256631</v>
          </cell>
        </row>
        <row r="2778">
          <cell r="A2778" t="str">
            <v>586220055</v>
          </cell>
          <cell r="B2778" t="str">
            <v>R18</v>
          </cell>
          <cell r="C2778">
            <v>80</v>
          </cell>
          <cell r="D2778" t="str">
            <v>PEROLO SA</v>
          </cell>
          <cell r="F2778">
            <v>3</v>
          </cell>
          <cell r="G2778" t="str">
            <v>2814Z</v>
          </cell>
          <cell r="H2778">
            <v>0</v>
          </cell>
          <cell r="I2778">
            <v>0</v>
          </cell>
          <cell r="J2778">
            <v>0</v>
          </cell>
          <cell r="K2778">
            <v>0</v>
          </cell>
          <cell r="L2778">
            <v>0</v>
          </cell>
          <cell r="M2778">
            <v>0</v>
          </cell>
          <cell r="N2778">
            <v>0</v>
          </cell>
          <cell r="O2778">
            <v>0</v>
          </cell>
          <cell r="P2778">
            <v>0</v>
          </cell>
          <cell r="Q2778">
            <v>0</v>
          </cell>
          <cell r="R2778">
            <v>0</v>
          </cell>
          <cell r="T2778">
            <v>1.00117468735508</v>
          </cell>
        </row>
        <row r="2779">
          <cell r="A2779" t="str">
            <v>055501902</v>
          </cell>
          <cell r="B2779" t="str">
            <v>R18</v>
          </cell>
          <cell r="C2779">
            <v>307</v>
          </cell>
          <cell r="D2779" t="str">
            <v>POMAGALSKI</v>
          </cell>
          <cell r="F2779">
            <v>18</v>
          </cell>
          <cell r="G2779" t="str">
            <v>2822Z</v>
          </cell>
          <cell r="H2779">
            <v>0</v>
          </cell>
          <cell r="I2779">
            <v>0</v>
          </cell>
          <cell r="J2779">
            <v>0</v>
          </cell>
          <cell r="K2779">
            <v>0</v>
          </cell>
          <cell r="L2779">
            <v>0</v>
          </cell>
          <cell r="M2779">
            <v>5</v>
          </cell>
          <cell r="N2779">
            <v>0</v>
          </cell>
          <cell r="O2779">
            <v>0</v>
          </cell>
          <cell r="P2779">
            <v>1</v>
          </cell>
          <cell r="Q2779">
            <v>0</v>
          </cell>
          <cell r="R2779">
            <v>6</v>
          </cell>
          <cell r="S2779" t="str">
            <v>retraite</v>
          </cell>
          <cell r="T2779">
            <v>1.0011069504957868</v>
          </cell>
        </row>
        <row r="2780">
          <cell r="A2780" t="str">
            <v>542083704</v>
          </cell>
          <cell r="B2780" t="str">
            <v>R22</v>
          </cell>
          <cell r="C2780">
            <v>474</v>
          </cell>
          <cell r="D2780" t="str">
            <v>PROTEOR SA</v>
          </cell>
          <cell r="F2780">
            <v>9</v>
          </cell>
          <cell r="G2780" t="str">
            <v>3250A</v>
          </cell>
          <cell r="H2780">
            <v>0</v>
          </cell>
          <cell r="I2780">
            <v>0</v>
          </cell>
          <cell r="J2780">
            <v>0</v>
          </cell>
          <cell r="K2780">
            <v>0</v>
          </cell>
          <cell r="L2780">
            <v>0</v>
          </cell>
          <cell r="M2780">
            <v>0</v>
          </cell>
          <cell r="N2780">
            <v>1</v>
          </cell>
          <cell r="O2780">
            <v>0</v>
          </cell>
          <cell r="P2780">
            <v>0</v>
          </cell>
          <cell r="Q2780">
            <v>0</v>
          </cell>
          <cell r="R2780">
            <v>1</v>
          </cell>
          <cell r="T2780">
            <v>0.98408463791378353</v>
          </cell>
        </row>
        <row r="2781">
          <cell r="A2781" t="str">
            <v>349928259</v>
          </cell>
          <cell r="B2781" t="str">
            <v>R30</v>
          </cell>
          <cell r="C2781">
            <v>15</v>
          </cell>
          <cell r="D2781" t="str">
            <v>PROTIAL</v>
          </cell>
          <cell r="F2781">
            <v>9</v>
          </cell>
          <cell r="G2781" t="str">
            <v>7120B</v>
          </cell>
          <cell r="H2781">
            <v>0</v>
          </cell>
          <cell r="I2781">
            <v>0</v>
          </cell>
          <cell r="J2781">
            <v>0</v>
          </cell>
          <cell r="K2781">
            <v>0</v>
          </cell>
          <cell r="L2781">
            <v>0</v>
          </cell>
          <cell r="M2781">
            <v>0</v>
          </cell>
          <cell r="N2781">
            <v>0</v>
          </cell>
          <cell r="O2781">
            <v>0</v>
          </cell>
          <cell r="P2781">
            <v>0</v>
          </cell>
          <cell r="Q2781">
            <v>0</v>
          </cell>
          <cell r="R2781">
            <v>0</v>
          </cell>
          <cell r="T2781">
            <v>1.0103604125090282</v>
          </cell>
        </row>
        <row r="2782">
          <cell r="A2782" t="str">
            <v>572067684</v>
          </cell>
          <cell r="B2782" t="str">
            <v>R19</v>
          </cell>
          <cell r="C2782">
            <v>5000</v>
          </cell>
          <cell r="D2782" t="str">
            <v>ROBERT BOSCH France SAS</v>
          </cell>
          <cell r="F2782">
            <v>415</v>
          </cell>
          <cell r="G2782" t="str">
            <v>2932Z</v>
          </cell>
          <cell r="H2782">
            <v>50</v>
          </cell>
          <cell r="I2782">
            <v>0</v>
          </cell>
          <cell r="J2782">
            <v>0</v>
          </cell>
          <cell r="K2782">
            <v>0</v>
          </cell>
          <cell r="L2782">
            <v>0</v>
          </cell>
          <cell r="M2782">
            <v>0</v>
          </cell>
          <cell r="N2782">
            <v>0</v>
          </cell>
          <cell r="O2782">
            <v>0</v>
          </cell>
          <cell r="P2782">
            <v>0</v>
          </cell>
          <cell r="Q2782">
            <v>0</v>
          </cell>
          <cell r="R2782">
            <v>50</v>
          </cell>
          <cell r="T2782">
            <v>0.72785723978876671</v>
          </cell>
        </row>
        <row r="2783">
          <cell r="A2783" t="str">
            <v>562106229</v>
          </cell>
          <cell r="B2783" t="str">
            <v>R12</v>
          </cell>
          <cell r="C2783">
            <v>93</v>
          </cell>
          <cell r="D2783" t="str">
            <v>SAFETY SAS</v>
          </cell>
          <cell r="F2783">
            <v>20</v>
          </cell>
          <cell r="G2783" t="str">
            <v>2573B</v>
          </cell>
          <cell r="H2783">
            <v>0</v>
          </cell>
          <cell r="I2783">
            <v>0</v>
          </cell>
          <cell r="J2783">
            <v>0</v>
          </cell>
          <cell r="K2783">
            <v>0</v>
          </cell>
          <cell r="L2783">
            <v>0</v>
          </cell>
          <cell r="M2783">
            <v>0</v>
          </cell>
          <cell r="N2783">
            <v>0</v>
          </cell>
          <cell r="O2783">
            <v>0</v>
          </cell>
          <cell r="P2783">
            <v>0</v>
          </cell>
          <cell r="Q2783">
            <v>0</v>
          </cell>
          <cell r="R2783">
            <v>0</v>
          </cell>
          <cell r="T2783">
            <v>0.7165387333820229</v>
          </cell>
        </row>
        <row r="2784">
          <cell r="A2784" t="str">
            <v>312424161</v>
          </cell>
          <cell r="B2784" t="str">
            <v>R17</v>
          </cell>
          <cell r="C2784">
            <v>34</v>
          </cell>
          <cell r="D2784" t="str">
            <v>SOC APPLIC INDUST RECH ELECT &amp; M</v>
          </cell>
          <cell r="F2784">
            <v>2</v>
          </cell>
          <cell r="G2784" t="str">
            <v>2790Z</v>
          </cell>
          <cell r="H2784">
            <v>0</v>
          </cell>
          <cell r="I2784">
            <v>0</v>
          </cell>
          <cell r="J2784">
            <v>0</v>
          </cell>
          <cell r="K2784">
            <v>0</v>
          </cell>
          <cell r="L2784">
            <v>0</v>
          </cell>
          <cell r="M2784">
            <v>0</v>
          </cell>
          <cell r="N2784">
            <v>0</v>
          </cell>
          <cell r="O2784">
            <v>0</v>
          </cell>
          <cell r="P2784">
            <v>0</v>
          </cell>
          <cell r="Q2784">
            <v>0</v>
          </cell>
          <cell r="R2784">
            <v>0</v>
          </cell>
          <cell r="T2784">
            <v>9.3874957710948141</v>
          </cell>
        </row>
        <row r="2785">
          <cell r="A2785" t="str">
            <v>438984593</v>
          </cell>
          <cell r="B2785" t="str">
            <v>R15</v>
          </cell>
          <cell r="C2785">
            <v>80</v>
          </cell>
          <cell r="D2785" t="str">
            <v>SATIMO INDUSTRIES</v>
          </cell>
          <cell r="F2785">
            <v>39</v>
          </cell>
          <cell r="G2785" t="str">
            <v>2651B</v>
          </cell>
          <cell r="H2785">
            <v>0</v>
          </cell>
          <cell r="I2785">
            <v>0</v>
          </cell>
          <cell r="J2785">
            <v>0</v>
          </cell>
          <cell r="K2785">
            <v>0</v>
          </cell>
          <cell r="L2785">
            <v>0</v>
          </cell>
          <cell r="M2785">
            <v>0</v>
          </cell>
          <cell r="N2785">
            <v>0</v>
          </cell>
          <cell r="O2785">
            <v>0</v>
          </cell>
          <cell r="P2785">
            <v>0</v>
          </cell>
          <cell r="Q2785">
            <v>0</v>
          </cell>
          <cell r="R2785">
            <v>0</v>
          </cell>
          <cell r="T2785">
            <v>1.004905388456599</v>
          </cell>
        </row>
        <row r="2786">
          <cell r="A2786" t="str">
            <v>385311568</v>
          </cell>
          <cell r="B2786" t="str">
            <v>R13</v>
          </cell>
          <cell r="C2786">
            <v>77</v>
          </cell>
          <cell r="D2786" t="str">
            <v>ASICA</v>
          </cell>
          <cell r="F2786">
            <v>4</v>
          </cell>
          <cell r="G2786" t="str">
            <v>2612Z</v>
          </cell>
          <cell r="H2786">
            <v>0</v>
          </cell>
          <cell r="I2786">
            <v>0</v>
          </cell>
          <cell r="J2786">
            <v>0</v>
          </cell>
          <cell r="K2786">
            <v>0</v>
          </cell>
          <cell r="L2786">
            <v>0</v>
          </cell>
          <cell r="M2786">
            <v>0</v>
          </cell>
          <cell r="N2786">
            <v>0</v>
          </cell>
          <cell r="O2786">
            <v>0</v>
          </cell>
          <cell r="P2786">
            <v>0</v>
          </cell>
          <cell r="Q2786">
            <v>0</v>
          </cell>
          <cell r="R2786">
            <v>0</v>
          </cell>
          <cell r="T2786">
            <v>9.3482604763559234</v>
          </cell>
        </row>
        <row r="2787">
          <cell r="A2787" t="str">
            <v>317924462</v>
          </cell>
          <cell r="B2787" t="str">
            <v>R08</v>
          </cell>
          <cell r="C2787">
            <v>147</v>
          </cell>
          <cell r="D2787" t="str">
            <v>LABORATOIRES GRIMBERG SA</v>
          </cell>
          <cell r="F2787">
            <v>2</v>
          </cell>
          <cell r="G2787" t="str">
            <v>2120Z</v>
          </cell>
          <cell r="H2787">
            <v>0</v>
          </cell>
          <cell r="I2787">
            <v>0</v>
          </cell>
          <cell r="J2787">
            <v>0</v>
          </cell>
          <cell r="K2787">
            <v>0</v>
          </cell>
          <cell r="L2787">
            <v>0</v>
          </cell>
          <cell r="M2787">
            <v>0</v>
          </cell>
          <cell r="N2787">
            <v>0</v>
          </cell>
          <cell r="O2787">
            <v>0</v>
          </cell>
          <cell r="P2787">
            <v>0</v>
          </cell>
          <cell r="Q2787">
            <v>0</v>
          </cell>
          <cell r="R2787">
            <v>0</v>
          </cell>
          <cell r="T2787">
            <v>1.0015739344459402</v>
          </cell>
        </row>
        <row r="2788">
          <cell r="A2788" t="str">
            <v>515450088</v>
          </cell>
          <cell r="B2788" t="str">
            <v>R21</v>
          </cell>
          <cell r="C2788">
            <v>1173</v>
          </cell>
          <cell r="D2788" t="str">
            <v>SICMA AERO SEAT</v>
          </cell>
          <cell r="F2788">
            <v>98</v>
          </cell>
          <cell r="G2788" t="str">
            <v>3030Z</v>
          </cell>
          <cell r="H2788">
            <v>0</v>
          </cell>
          <cell r="I2788">
            <v>0</v>
          </cell>
          <cell r="J2788">
            <v>0</v>
          </cell>
          <cell r="K2788">
            <v>0</v>
          </cell>
          <cell r="L2788">
            <v>0</v>
          </cell>
          <cell r="M2788">
            <v>0</v>
          </cell>
          <cell r="N2788">
            <v>0</v>
          </cell>
          <cell r="O2788">
            <v>0</v>
          </cell>
          <cell r="P2788">
            <v>0</v>
          </cell>
          <cell r="Q2788">
            <v>0</v>
          </cell>
          <cell r="R2788">
            <v>0</v>
          </cell>
          <cell r="T2788">
            <v>1.0265919260061238</v>
          </cell>
        </row>
        <row r="2789">
          <cell r="A2789" t="str">
            <v>330496043</v>
          </cell>
          <cell r="B2789" t="str">
            <v>R07</v>
          </cell>
          <cell r="C2789">
            <v>189</v>
          </cell>
          <cell r="D2789" t="str">
            <v>SILAB</v>
          </cell>
          <cell r="F2789">
            <v>25</v>
          </cell>
          <cell r="G2789" t="str">
            <v>2042Z</v>
          </cell>
          <cell r="H2789">
            <v>0</v>
          </cell>
          <cell r="I2789">
            <v>0</v>
          </cell>
          <cell r="J2789">
            <v>0</v>
          </cell>
          <cell r="K2789">
            <v>0</v>
          </cell>
          <cell r="L2789">
            <v>0</v>
          </cell>
          <cell r="M2789">
            <v>0</v>
          </cell>
          <cell r="N2789">
            <v>0</v>
          </cell>
          <cell r="O2789">
            <v>0</v>
          </cell>
          <cell r="P2789">
            <v>0</v>
          </cell>
          <cell r="Q2789">
            <v>0</v>
          </cell>
          <cell r="R2789">
            <v>0</v>
          </cell>
          <cell r="T2789">
            <v>1.0096353140990861</v>
          </cell>
        </row>
        <row r="2790">
          <cell r="A2790" t="str">
            <v>312562374</v>
          </cell>
          <cell r="B2790" t="str">
            <v>R01</v>
          </cell>
          <cell r="C2790">
            <v>28</v>
          </cell>
          <cell r="D2790" t="str">
            <v>SILEBAN</v>
          </cell>
          <cell r="F2790">
            <v>8</v>
          </cell>
          <cell r="G2790" t="str">
            <v>0113Z</v>
          </cell>
          <cell r="H2790">
            <v>0</v>
          </cell>
          <cell r="I2790">
            <v>0</v>
          </cell>
          <cell r="J2790">
            <v>0</v>
          </cell>
          <cell r="K2790">
            <v>0</v>
          </cell>
          <cell r="L2790">
            <v>0</v>
          </cell>
          <cell r="M2790">
            <v>2</v>
          </cell>
          <cell r="N2790">
            <v>0</v>
          </cell>
          <cell r="O2790">
            <v>0</v>
          </cell>
          <cell r="P2790">
            <v>0</v>
          </cell>
          <cell r="Q2790">
            <v>0</v>
          </cell>
          <cell r="R2790">
            <v>2</v>
          </cell>
          <cell r="T2790">
            <v>1.0332592798648983</v>
          </cell>
        </row>
        <row r="2791">
          <cell r="A2791" t="str">
            <v>404570160</v>
          </cell>
          <cell r="B2791" t="str">
            <v>R19</v>
          </cell>
          <cell r="C2791">
            <v>41</v>
          </cell>
          <cell r="D2791" t="str">
            <v>ORECA MAGNY COURS SAS</v>
          </cell>
          <cell r="F2791">
            <v>10</v>
          </cell>
          <cell r="G2791" t="str">
            <v>2910Z</v>
          </cell>
          <cell r="H2791">
            <v>0</v>
          </cell>
          <cell r="I2791">
            <v>0</v>
          </cell>
          <cell r="J2791">
            <v>0</v>
          </cell>
          <cell r="K2791">
            <v>0</v>
          </cell>
          <cell r="L2791">
            <v>0</v>
          </cell>
          <cell r="M2791">
            <v>3</v>
          </cell>
          <cell r="N2791">
            <v>0</v>
          </cell>
          <cell r="O2791">
            <v>0</v>
          </cell>
          <cell r="P2791">
            <v>0</v>
          </cell>
          <cell r="Q2791">
            <v>0</v>
          </cell>
          <cell r="R2791">
            <v>3</v>
          </cell>
          <cell r="T2791">
            <v>0.96175958595294708</v>
          </cell>
        </row>
        <row r="2792">
          <cell r="A2792" t="str">
            <v>646680090</v>
          </cell>
          <cell r="B2792" t="str">
            <v>R09</v>
          </cell>
          <cell r="C2792">
            <v>299</v>
          </cell>
          <cell r="D2792" t="str">
            <v>SOC OUTILLAGE CAOUTCHOUC APPLIC</v>
          </cell>
          <cell r="F2792">
            <v>3</v>
          </cell>
          <cell r="G2792" t="str">
            <v>2219Z</v>
          </cell>
          <cell r="H2792">
            <v>0</v>
          </cell>
          <cell r="I2792">
            <v>0</v>
          </cell>
          <cell r="J2792">
            <v>0</v>
          </cell>
          <cell r="K2792">
            <v>0</v>
          </cell>
          <cell r="L2792">
            <v>0</v>
          </cell>
          <cell r="M2792">
            <v>0</v>
          </cell>
          <cell r="N2792">
            <v>0</v>
          </cell>
          <cell r="O2792">
            <v>0</v>
          </cell>
          <cell r="P2792">
            <v>0</v>
          </cell>
          <cell r="Q2792">
            <v>0</v>
          </cell>
          <cell r="R2792">
            <v>0</v>
          </cell>
          <cell r="T2792">
            <v>1.0211255385207367</v>
          </cell>
        </row>
        <row r="2793">
          <cell r="A2793" t="str">
            <v>335309993</v>
          </cell>
          <cell r="B2793" t="str">
            <v>R29</v>
          </cell>
          <cell r="C2793">
            <v>17</v>
          </cell>
          <cell r="D2793" t="str">
            <v>REVERSO - SOFTISSIMO S.A.S.</v>
          </cell>
          <cell r="F2793">
            <v>8</v>
          </cell>
          <cell r="G2793" t="str">
            <v>6201Z</v>
          </cell>
          <cell r="H2793">
            <v>0</v>
          </cell>
          <cell r="I2793">
            <v>0</v>
          </cell>
          <cell r="J2793">
            <v>0</v>
          </cell>
          <cell r="K2793">
            <v>0</v>
          </cell>
          <cell r="L2793">
            <v>0</v>
          </cell>
          <cell r="M2793">
            <v>0</v>
          </cell>
          <cell r="N2793">
            <v>0</v>
          </cell>
          <cell r="O2793">
            <v>0</v>
          </cell>
          <cell r="P2793">
            <v>0</v>
          </cell>
          <cell r="Q2793">
            <v>3</v>
          </cell>
          <cell r="R2793">
            <v>3</v>
          </cell>
          <cell r="T2793">
            <v>0.99894596454811424</v>
          </cell>
        </row>
        <row r="2794">
          <cell r="A2794" t="str">
            <v>310558770</v>
          </cell>
          <cell r="B2794" t="str">
            <v>R16</v>
          </cell>
          <cell r="C2794">
            <v>79</v>
          </cell>
          <cell r="D2794" t="str">
            <v>SOPRO</v>
          </cell>
          <cell r="F2794">
            <v>9</v>
          </cell>
          <cell r="G2794" t="str">
            <v>2660Z</v>
          </cell>
          <cell r="H2794">
            <v>0</v>
          </cell>
          <cell r="I2794">
            <v>0</v>
          </cell>
          <cell r="J2794">
            <v>0</v>
          </cell>
          <cell r="K2794">
            <v>0</v>
          </cell>
          <cell r="L2794">
            <v>0</v>
          </cell>
          <cell r="M2794">
            <v>0</v>
          </cell>
          <cell r="N2794">
            <v>0</v>
          </cell>
          <cell r="O2794">
            <v>0</v>
          </cell>
          <cell r="P2794">
            <v>0</v>
          </cell>
          <cell r="Q2794">
            <v>2</v>
          </cell>
          <cell r="R2794">
            <v>2</v>
          </cell>
          <cell r="T2794">
            <v>1.0356513869629886</v>
          </cell>
        </row>
        <row r="2795">
          <cell r="A2795" t="str">
            <v>422197962</v>
          </cell>
          <cell r="B2795" t="str">
            <v>R18</v>
          </cell>
          <cell r="C2795">
            <v>147</v>
          </cell>
          <cell r="D2795" t="str">
            <v>TRACTEL SAS</v>
          </cell>
          <cell r="F2795">
            <v>2</v>
          </cell>
          <cell r="G2795" t="str">
            <v>2822Z</v>
          </cell>
          <cell r="H2795">
            <v>0</v>
          </cell>
          <cell r="I2795">
            <v>0</v>
          </cell>
          <cell r="J2795">
            <v>0</v>
          </cell>
          <cell r="K2795">
            <v>0</v>
          </cell>
          <cell r="L2795">
            <v>0</v>
          </cell>
          <cell r="M2795">
            <v>0</v>
          </cell>
          <cell r="N2795">
            <v>0</v>
          </cell>
          <cell r="O2795">
            <v>0</v>
          </cell>
          <cell r="P2795">
            <v>0</v>
          </cell>
          <cell r="Q2795">
            <v>0</v>
          </cell>
          <cell r="R2795">
            <v>0</v>
          </cell>
          <cell r="T2795">
            <v>1.0007829316016368</v>
          </cell>
        </row>
        <row r="2796">
          <cell r="A2796" t="str">
            <v>338457625</v>
          </cell>
          <cell r="B2796" t="str">
            <v>R30</v>
          </cell>
          <cell r="C2796">
            <v>27</v>
          </cell>
          <cell r="D2796" t="str">
            <v>IMRA EUROPE SAS</v>
          </cell>
          <cell r="F2796">
            <v>15</v>
          </cell>
          <cell r="G2796" t="str">
            <v>7219Z</v>
          </cell>
          <cell r="H2796">
            <v>0</v>
          </cell>
          <cell r="I2796">
            <v>0</v>
          </cell>
          <cell r="J2796">
            <v>0</v>
          </cell>
          <cell r="K2796">
            <v>2</v>
          </cell>
          <cell r="L2796">
            <v>1</v>
          </cell>
          <cell r="M2796">
            <v>1</v>
          </cell>
          <cell r="N2796">
            <v>0</v>
          </cell>
          <cell r="O2796">
            <v>0</v>
          </cell>
          <cell r="P2796">
            <v>0</v>
          </cell>
          <cell r="Q2796">
            <v>0</v>
          </cell>
          <cell r="R2796">
            <v>3</v>
          </cell>
          <cell r="T2796">
            <v>0.98975881054848547</v>
          </cell>
        </row>
        <row r="2797">
          <cell r="A2797" t="str">
            <v>390970630</v>
          </cell>
          <cell r="B2797" t="str">
            <v>R18</v>
          </cell>
          <cell r="C2797">
            <v>11</v>
          </cell>
          <cell r="D2797" t="str">
            <v>TAMI INDUSTRIES</v>
          </cell>
          <cell r="F2797">
            <v>2</v>
          </cell>
          <cell r="G2797" t="str">
            <v>2899B</v>
          </cell>
          <cell r="H2797">
            <v>0</v>
          </cell>
          <cell r="I2797">
            <v>0</v>
          </cell>
          <cell r="J2797">
            <v>0</v>
          </cell>
          <cell r="K2797">
            <v>0</v>
          </cell>
          <cell r="L2797">
            <v>0</v>
          </cell>
          <cell r="M2797">
            <v>0</v>
          </cell>
          <cell r="N2797">
            <v>0</v>
          </cell>
          <cell r="O2797">
            <v>0</v>
          </cell>
          <cell r="P2797">
            <v>0</v>
          </cell>
          <cell r="Q2797">
            <v>1</v>
          </cell>
          <cell r="R2797">
            <v>1</v>
          </cell>
          <cell r="T2797">
            <v>9.4593069968261432</v>
          </cell>
        </row>
        <row r="2798">
          <cell r="A2798" t="str">
            <v>401297692</v>
          </cell>
          <cell r="B2798" t="str">
            <v>R09</v>
          </cell>
          <cell r="C2798">
            <v>129</v>
          </cell>
          <cell r="D2798" t="str">
            <v>FRANCE REDUCTEURS SA</v>
          </cell>
          <cell r="F2798">
            <v>2</v>
          </cell>
          <cell r="G2798" t="str">
            <v>2229A</v>
          </cell>
          <cell r="H2798">
            <v>0</v>
          </cell>
          <cell r="I2798">
            <v>0</v>
          </cell>
          <cell r="J2798">
            <v>0</v>
          </cell>
          <cell r="K2798">
            <v>0</v>
          </cell>
          <cell r="L2798">
            <v>0</v>
          </cell>
          <cell r="M2798">
            <v>0</v>
          </cell>
          <cell r="N2798">
            <v>0</v>
          </cell>
          <cell r="O2798">
            <v>0</v>
          </cell>
          <cell r="P2798">
            <v>0</v>
          </cell>
          <cell r="Q2798">
            <v>0</v>
          </cell>
          <cell r="R2798">
            <v>0</v>
          </cell>
          <cell r="T2798">
            <v>1.0140221187172367</v>
          </cell>
        </row>
        <row r="2799">
          <cell r="A2799" t="str">
            <v>389274846</v>
          </cell>
          <cell r="B2799" t="str">
            <v>R15</v>
          </cell>
          <cell r="C2799">
            <v>52</v>
          </cell>
          <cell r="D2799" t="str">
            <v>ALPHA MOS</v>
          </cell>
          <cell r="F2799">
            <v>11</v>
          </cell>
          <cell r="G2799" t="str">
            <v>2651B</v>
          </cell>
          <cell r="H2799">
            <v>0</v>
          </cell>
          <cell r="I2799">
            <v>0</v>
          </cell>
          <cell r="J2799">
            <v>0</v>
          </cell>
          <cell r="K2799">
            <v>0</v>
          </cell>
          <cell r="L2799">
            <v>0</v>
          </cell>
          <cell r="M2799">
            <v>0</v>
          </cell>
          <cell r="N2799">
            <v>0</v>
          </cell>
          <cell r="O2799">
            <v>0</v>
          </cell>
          <cell r="P2799">
            <v>0</v>
          </cell>
          <cell r="Q2799">
            <v>0</v>
          </cell>
          <cell r="R2799">
            <v>0</v>
          </cell>
          <cell r="T2799">
            <v>0.99994312045900124</v>
          </cell>
        </row>
        <row r="2800">
          <cell r="A2800" t="str">
            <v>950495713</v>
          </cell>
          <cell r="B2800" t="str">
            <v>R15</v>
          </cell>
          <cell r="C2800">
            <v>70</v>
          </cell>
          <cell r="D2800" t="str">
            <v>IMASONIC</v>
          </cell>
          <cell r="F2800">
            <v>14</v>
          </cell>
          <cell r="G2800" t="str">
            <v>2651B</v>
          </cell>
          <cell r="H2800">
            <v>0</v>
          </cell>
          <cell r="I2800">
            <v>0</v>
          </cell>
          <cell r="J2800">
            <v>0</v>
          </cell>
          <cell r="K2800">
            <v>0</v>
          </cell>
          <cell r="L2800">
            <v>0</v>
          </cell>
          <cell r="M2800">
            <v>0</v>
          </cell>
          <cell r="N2800">
            <v>0</v>
          </cell>
          <cell r="O2800">
            <v>0</v>
          </cell>
          <cell r="P2800">
            <v>0</v>
          </cell>
          <cell r="Q2800">
            <v>0</v>
          </cell>
          <cell r="R2800">
            <v>0</v>
          </cell>
          <cell r="T2800">
            <v>1.0081159598183149</v>
          </cell>
        </row>
        <row r="2801">
          <cell r="A2801" t="str">
            <v>333882207</v>
          </cell>
          <cell r="B2801" t="str">
            <v>R19</v>
          </cell>
          <cell r="C2801">
            <v>131</v>
          </cell>
          <cell r="D2801" t="str">
            <v>AKEBONO EUROPE</v>
          </cell>
          <cell r="F2801">
            <v>18</v>
          </cell>
          <cell r="G2801" t="str">
            <v>2932Z</v>
          </cell>
          <cell r="H2801">
            <v>0</v>
          </cell>
          <cell r="I2801">
            <v>0</v>
          </cell>
          <cell r="J2801">
            <v>0</v>
          </cell>
          <cell r="K2801">
            <v>2</v>
          </cell>
          <cell r="L2801">
            <v>2</v>
          </cell>
          <cell r="M2801">
            <v>0</v>
          </cell>
          <cell r="N2801">
            <v>0</v>
          </cell>
          <cell r="O2801">
            <v>0</v>
          </cell>
          <cell r="P2801">
            <v>0</v>
          </cell>
          <cell r="Q2801">
            <v>1</v>
          </cell>
          <cell r="R2801">
            <v>3</v>
          </cell>
          <cell r="T2801">
            <v>0.93251785314979829</v>
          </cell>
        </row>
        <row r="2802">
          <cell r="A2802" t="str">
            <v>349927012</v>
          </cell>
          <cell r="B2802" t="str">
            <v>R03</v>
          </cell>
          <cell r="C2802">
            <v>130</v>
          </cell>
          <cell r="D2802" t="str">
            <v>EUROGERM</v>
          </cell>
          <cell r="F2802">
            <v>4</v>
          </cell>
          <cell r="G2802" t="str">
            <v>1089Z</v>
          </cell>
          <cell r="H2802">
            <v>0</v>
          </cell>
          <cell r="I2802">
            <v>0</v>
          </cell>
          <cell r="J2802">
            <v>0</v>
          </cell>
          <cell r="K2802">
            <v>0</v>
          </cell>
          <cell r="L2802">
            <v>0</v>
          </cell>
          <cell r="M2802">
            <v>0</v>
          </cell>
          <cell r="N2802">
            <v>0</v>
          </cell>
          <cell r="O2802">
            <v>0</v>
          </cell>
          <cell r="P2802">
            <v>0</v>
          </cell>
          <cell r="Q2802">
            <v>0</v>
          </cell>
          <cell r="R2802">
            <v>0</v>
          </cell>
          <cell r="T2802">
            <v>1.035139445896806</v>
          </cell>
        </row>
        <row r="2803">
          <cell r="A2803" t="str">
            <v>392678793</v>
          </cell>
          <cell r="B2803" t="str">
            <v>R30</v>
          </cell>
          <cell r="C2803">
            <v>29</v>
          </cell>
          <cell r="D2803" t="str">
            <v>RECUPYL</v>
          </cell>
          <cell r="F2803">
            <v>13</v>
          </cell>
          <cell r="G2803" t="str">
            <v>7112B</v>
          </cell>
          <cell r="H2803">
            <v>0</v>
          </cell>
          <cell r="I2803">
            <v>0</v>
          </cell>
          <cell r="J2803">
            <v>0</v>
          </cell>
          <cell r="K2803">
            <v>0</v>
          </cell>
          <cell r="L2803">
            <v>0</v>
          </cell>
          <cell r="M2803">
            <v>1</v>
          </cell>
          <cell r="N2803">
            <v>0</v>
          </cell>
          <cell r="O2803">
            <v>1</v>
          </cell>
          <cell r="P2803">
            <v>0</v>
          </cell>
          <cell r="Q2803">
            <v>0</v>
          </cell>
          <cell r="R2803">
            <v>2</v>
          </cell>
          <cell r="T2803">
            <v>1.0187478269787396</v>
          </cell>
        </row>
        <row r="2804">
          <cell r="A2804" t="str">
            <v>414488171</v>
          </cell>
          <cell r="B2804" t="str">
            <v>R08</v>
          </cell>
          <cell r="C2804">
            <v>47</v>
          </cell>
          <cell r="D2804" t="str">
            <v>EXONHIT SA</v>
          </cell>
          <cell r="F2804">
            <v>23</v>
          </cell>
          <cell r="G2804" t="str">
            <v>2120Z</v>
          </cell>
          <cell r="H2804">
            <v>0</v>
          </cell>
          <cell r="I2804">
            <v>0</v>
          </cell>
          <cell r="J2804">
            <v>0</v>
          </cell>
          <cell r="K2804">
            <v>0</v>
          </cell>
          <cell r="L2804">
            <v>0</v>
          </cell>
          <cell r="M2804">
            <v>2</v>
          </cell>
          <cell r="N2804">
            <v>1</v>
          </cell>
          <cell r="O2804">
            <v>0</v>
          </cell>
          <cell r="P2804">
            <v>0</v>
          </cell>
          <cell r="Q2804">
            <v>0</v>
          </cell>
          <cell r="R2804">
            <v>3</v>
          </cell>
          <cell r="T2804">
            <v>0.99952331072357825</v>
          </cell>
        </row>
        <row r="2805">
          <cell r="A2805" t="str">
            <v>415121854</v>
          </cell>
          <cell r="B2805" t="str">
            <v>R30</v>
          </cell>
          <cell r="C2805">
            <v>15</v>
          </cell>
          <cell r="D2805" t="str">
            <v>HYBRIGENICS SA</v>
          </cell>
          <cell r="F2805">
            <v>6</v>
          </cell>
          <cell r="G2805" t="str">
            <v>7112B</v>
          </cell>
          <cell r="H2805">
            <v>0</v>
          </cell>
          <cell r="I2805">
            <v>0</v>
          </cell>
          <cell r="J2805">
            <v>0</v>
          </cell>
          <cell r="K2805">
            <v>0</v>
          </cell>
          <cell r="L2805">
            <v>0</v>
          </cell>
          <cell r="M2805">
            <v>0</v>
          </cell>
          <cell r="N2805">
            <v>0</v>
          </cell>
          <cell r="O2805">
            <v>0</v>
          </cell>
          <cell r="P2805">
            <v>0</v>
          </cell>
          <cell r="Q2805">
            <v>0</v>
          </cell>
          <cell r="R2805">
            <v>0</v>
          </cell>
          <cell r="T2805">
            <v>1.0124516261547039</v>
          </cell>
        </row>
        <row r="2806">
          <cell r="A2806" t="str">
            <v>418623138</v>
          </cell>
          <cell r="B2806" t="str">
            <v>R30</v>
          </cell>
          <cell r="C2806">
            <v>28</v>
          </cell>
          <cell r="D2806" t="str">
            <v>PROTEUS</v>
          </cell>
          <cell r="F2806">
            <v>14</v>
          </cell>
          <cell r="G2806" t="str">
            <v>7211Z</v>
          </cell>
          <cell r="H2806">
            <v>0</v>
          </cell>
          <cell r="I2806">
            <v>0</v>
          </cell>
          <cell r="J2806">
            <v>0</v>
          </cell>
          <cell r="K2806">
            <v>0</v>
          </cell>
          <cell r="L2806">
            <v>0</v>
          </cell>
          <cell r="M2806">
            <v>2</v>
          </cell>
          <cell r="N2806">
            <v>0</v>
          </cell>
          <cell r="O2806">
            <v>0</v>
          </cell>
          <cell r="P2806">
            <v>0</v>
          </cell>
          <cell r="Q2806">
            <v>0</v>
          </cell>
          <cell r="R2806">
            <v>2</v>
          </cell>
          <cell r="T2806">
            <v>1.0350716875544526</v>
          </cell>
        </row>
        <row r="2807">
          <cell r="A2807" t="str">
            <v>412472912</v>
          </cell>
          <cell r="B2807" t="str">
            <v>R30</v>
          </cell>
          <cell r="C2807">
            <v>23</v>
          </cell>
          <cell r="D2807" t="str">
            <v>CITILOG</v>
          </cell>
          <cell r="F2807">
            <v>8</v>
          </cell>
          <cell r="G2807" t="str">
            <v>7112B</v>
          </cell>
          <cell r="H2807">
            <v>0</v>
          </cell>
          <cell r="I2807">
            <v>0</v>
          </cell>
          <cell r="J2807">
            <v>0</v>
          </cell>
          <cell r="K2807">
            <v>0</v>
          </cell>
          <cell r="L2807">
            <v>0</v>
          </cell>
          <cell r="M2807">
            <v>0</v>
          </cell>
          <cell r="N2807">
            <v>0</v>
          </cell>
          <cell r="O2807">
            <v>0</v>
          </cell>
          <cell r="P2807">
            <v>0</v>
          </cell>
          <cell r="Q2807">
            <v>0</v>
          </cell>
          <cell r="R2807">
            <v>0</v>
          </cell>
          <cell r="T2807">
            <v>9.4799536452710171</v>
          </cell>
        </row>
        <row r="2808">
          <cell r="A2808" t="str">
            <v>403942642</v>
          </cell>
          <cell r="B2808" t="str">
            <v>R08</v>
          </cell>
          <cell r="C2808">
            <v>29</v>
          </cell>
          <cell r="D2808" t="str">
            <v>NICOX SA</v>
          </cell>
          <cell r="F2808">
            <v>12</v>
          </cell>
          <cell r="G2808" t="str">
            <v>2120Z</v>
          </cell>
          <cell r="H2808">
            <v>0</v>
          </cell>
          <cell r="I2808">
            <v>0</v>
          </cell>
          <cell r="J2808">
            <v>0</v>
          </cell>
          <cell r="K2808">
            <v>0</v>
          </cell>
          <cell r="L2808">
            <v>0</v>
          </cell>
          <cell r="M2808">
            <v>5</v>
          </cell>
          <cell r="N2808">
            <v>0</v>
          </cell>
          <cell r="O2808">
            <v>1</v>
          </cell>
          <cell r="P2808">
            <v>0</v>
          </cell>
          <cell r="Q2808">
            <v>0</v>
          </cell>
          <cell r="R2808">
            <v>6</v>
          </cell>
          <cell r="T2808">
            <v>1.0020131423280971</v>
          </cell>
        </row>
        <row r="2809">
          <cell r="A2809" t="str">
            <v>418695003</v>
          </cell>
          <cell r="B2809" t="str">
            <v>R08</v>
          </cell>
          <cell r="C2809">
            <v>131</v>
          </cell>
          <cell r="D2809" t="str">
            <v>AVOGADRO</v>
          </cell>
          <cell r="F2809">
            <v>46</v>
          </cell>
          <cell r="G2809" t="str">
            <v>2110Z</v>
          </cell>
          <cell r="H2809">
            <v>0</v>
          </cell>
          <cell r="I2809">
            <v>0</v>
          </cell>
          <cell r="J2809">
            <v>0</v>
          </cell>
          <cell r="K2809">
            <v>0</v>
          </cell>
          <cell r="L2809">
            <v>0</v>
          </cell>
          <cell r="M2809">
            <v>1</v>
          </cell>
          <cell r="N2809">
            <v>0</v>
          </cell>
          <cell r="O2809">
            <v>0</v>
          </cell>
          <cell r="P2809">
            <v>0</v>
          </cell>
          <cell r="Q2809">
            <v>0</v>
          </cell>
          <cell r="R2809">
            <v>1</v>
          </cell>
          <cell r="T2809">
            <v>0.99657919161665931</v>
          </cell>
        </row>
        <row r="2810">
          <cell r="A2810" t="str">
            <v>419772181</v>
          </cell>
          <cell r="B2810" t="str">
            <v>R10</v>
          </cell>
          <cell r="C2810">
            <v>15</v>
          </cell>
          <cell r="D2810" t="str">
            <v>CERLASE</v>
          </cell>
          <cell r="F2810">
            <v>11</v>
          </cell>
          <cell r="G2810" t="str">
            <v>2320Z</v>
          </cell>
          <cell r="H2810">
            <v>0</v>
          </cell>
          <cell r="I2810">
            <v>0</v>
          </cell>
          <cell r="J2810">
            <v>0</v>
          </cell>
          <cell r="K2810">
            <v>0</v>
          </cell>
          <cell r="L2810">
            <v>0</v>
          </cell>
          <cell r="M2810">
            <v>0</v>
          </cell>
          <cell r="N2810">
            <v>0</v>
          </cell>
          <cell r="O2810">
            <v>0</v>
          </cell>
          <cell r="P2810">
            <v>0</v>
          </cell>
          <cell r="Q2810">
            <v>1</v>
          </cell>
          <cell r="R2810">
            <v>1</v>
          </cell>
          <cell r="T2810">
            <v>1.0005289829875121</v>
          </cell>
        </row>
        <row r="2811">
          <cell r="A2811" t="str">
            <v>417723863</v>
          </cell>
          <cell r="B2811" t="str">
            <v>R30</v>
          </cell>
          <cell r="C2811">
            <v>9</v>
          </cell>
          <cell r="D2811" t="str">
            <v>GENIBIO</v>
          </cell>
          <cell r="E2811" t="str">
            <v>417723863 ; 423317643 ;</v>
          </cell>
          <cell r="F2811">
            <v>2</v>
          </cell>
          <cell r="G2811" t="str">
            <v>7219Z</v>
          </cell>
          <cell r="H2811">
            <v>0</v>
          </cell>
          <cell r="I2811">
            <v>0</v>
          </cell>
          <cell r="J2811">
            <v>0</v>
          </cell>
          <cell r="K2811">
            <v>0</v>
          </cell>
          <cell r="L2811">
            <v>0</v>
          </cell>
          <cell r="M2811">
            <v>0</v>
          </cell>
          <cell r="N2811">
            <v>1</v>
          </cell>
          <cell r="O2811">
            <v>0</v>
          </cell>
          <cell r="P2811">
            <v>0</v>
          </cell>
          <cell r="Q2811">
            <v>0</v>
          </cell>
          <cell r="R2811">
            <v>1</v>
          </cell>
          <cell r="T2811">
            <v>1.0041290355985819</v>
          </cell>
        </row>
        <row r="2812">
          <cell r="A2812" t="str">
            <v>421167966</v>
          </cell>
          <cell r="B2812" t="str">
            <v>R15</v>
          </cell>
          <cell r="C2812">
            <v>94</v>
          </cell>
          <cell r="D2812" t="str">
            <v>AIR LIQUIDE ELECTRONICS SYSTEMS</v>
          </cell>
          <cell r="F2812">
            <v>9</v>
          </cell>
          <cell r="G2812" t="str">
            <v>2651B</v>
          </cell>
          <cell r="H2812">
            <v>0</v>
          </cell>
          <cell r="I2812">
            <v>1</v>
          </cell>
          <cell r="J2812">
            <v>0</v>
          </cell>
          <cell r="K2812">
            <v>0</v>
          </cell>
          <cell r="L2812">
            <v>0</v>
          </cell>
          <cell r="M2812">
            <v>0</v>
          </cell>
          <cell r="N2812">
            <v>0</v>
          </cell>
          <cell r="O2812">
            <v>0</v>
          </cell>
          <cell r="P2812">
            <v>0</v>
          </cell>
          <cell r="Q2812">
            <v>0</v>
          </cell>
          <cell r="R2812">
            <v>1</v>
          </cell>
          <cell r="T2812">
            <v>1.0133027663874339</v>
          </cell>
        </row>
        <row r="2813">
          <cell r="A2813" t="str">
            <v>403384191</v>
          </cell>
          <cell r="B2813" t="str">
            <v>R29</v>
          </cell>
          <cell r="C2813">
            <v>89</v>
          </cell>
          <cell r="D2813" t="str">
            <v>TEKELEC FRANCE</v>
          </cell>
          <cell r="F2813">
            <v>31</v>
          </cell>
          <cell r="G2813" t="str">
            <v>6202A</v>
          </cell>
          <cell r="H2813">
            <v>0</v>
          </cell>
          <cell r="I2813">
            <v>0</v>
          </cell>
          <cell r="J2813">
            <v>0</v>
          </cell>
          <cell r="K2813">
            <v>0</v>
          </cell>
          <cell r="L2813">
            <v>0</v>
          </cell>
          <cell r="M2813">
            <v>0</v>
          </cell>
          <cell r="N2813">
            <v>0</v>
          </cell>
          <cell r="O2813">
            <v>0</v>
          </cell>
          <cell r="P2813">
            <v>0</v>
          </cell>
          <cell r="Q2813">
            <v>7</v>
          </cell>
          <cell r="R2813">
            <v>7</v>
          </cell>
          <cell r="T2813">
            <v>1.0067817968126782</v>
          </cell>
        </row>
        <row r="2814">
          <cell r="A2814" t="str">
            <v>432176543</v>
          </cell>
          <cell r="B2814" t="str">
            <v>R30</v>
          </cell>
          <cell r="C2814">
            <v>27</v>
          </cell>
          <cell r="D2814" t="str">
            <v>INTEGRAGEN SA</v>
          </cell>
          <cell r="F2814">
            <v>8</v>
          </cell>
          <cell r="G2814" t="str">
            <v>7219Z</v>
          </cell>
          <cell r="H2814">
            <v>0</v>
          </cell>
          <cell r="I2814">
            <v>0</v>
          </cell>
          <cell r="J2814">
            <v>0</v>
          </cell>
          <cell r="K2814">
            <v>0</v>
          </cell>
          <cell r="L2814">
            <v>0</v>
          </cell>
          <cell r="M2814">
            <v>0</v>
          </cell>
          <cell r="N2814">
            <v>0</v>
          </cell>
          <cell r="O2814">
            <v>0</v>
          </cell>
          <cell r="P2814">
            <v>0</v>
          </cell>
          <cell r="Q2814">
            <v>1</v>
          </cell>
          <cell r="R2814">
            <v>1</v>
          </cell>
          <cell r="T2814">
            <v>1.0110568818976655</v>
          </cell>
        </row>
        <row r="2815">
          <cell r="A2815" t="str">
            <v>438923997</v>
          </cell>
          <cell r="B2815" t="str">
            <v>R30</v>
          </cell>
          <cell r="C2815">
            <v>14</v>
          </cell>
          <cell r="D2815" t="str">
            <v>ALCHIMER</v>
          </cell>
          <cell r="F2815">
            <v>9</v>
          </cell>
          <cell r="G2815" t="str">
            <v>7112B</v>
          </cell>
          <cell r="H2815">
            <v>0</v>
          </cell>
          <cell r="I2815">
            <v>0</v>
          </cell>
          <cell r="J2815">
            <v>0</v>
          </cell>
          <cell r="K2815">
            <v>0</v>
          </cell>
          <cell r="L2815">
            <v>0</v>
          </cell>
          <cell r="M2815">
            <v>0</v>
          </cell>
          <cell r="N2815">
            <v>0</v>
          </cell>
          <cell r="O2815">
            <v>0</v>
          </cell>
          <cell r="P2815">
            <v>0</v>
          </cell>
          <cell r="Q2815">
            <v>2</v>
          </cell>
          <cell r="R2815">
            <v>2</v>
          </cell>
          <cell r="T2815">
            <v>1.0048151949371278</v>
          </cell>
        </row>
        <row r="2816">
          <cell r="A2816" t="str">
            <v>429083207</v>
          </cell>
          <cell r="B2816" t="str">
            <v>R29</v>
          </cell>
          <cell r="C2816">
            <v>26</v>
          </cell>
          <cell r="D2816" t="str">
            <v>AUREUS PHARMA</v>
          </cell>
          <cell r="F2816">
            <v>18</v>
          </cell>
          <cell r="G2816" t="str">
            <v>6201Z</v>
          </cell>
          <cell r="H2816">
            <v>0</v>
          </cell>
          <cell r="I2816">
            <v>0</v>
          </cell>
          <cell r="J2816">
            <v>0</v>
          </cell>
          <cell r="K2816">
            <v>0</v>
          </cell>
          <cell r="L2816">
            <v>0</v>
          </cell>
          <cell r="M2816">
            <v>0</v>
          </cell>
          <cell r="N2816">
            <v>0</v>
          </cell>
          <cell r="O2816">
            <v>0</v>
          </cell>
          <cell r="P2816">
            <v>0</v>
          </cell>
          <cell r="Q2816">
            <v>1</v>
          </cell>
          <cell r="R2816">
            <v>1</v>
          </cell>
          <cell r="T2816">
            <v>1.0007243359247104</v>
          </cell>
        </row>
        <row r="2817">
          <cell r="A2817" t="str">
            <v>414594127</v>
          </cell>
          <cell r="B2817" t="str">
            <v>R03</v>
          </cell>
          <cell r="C2817">
            <v>200</v>
          </cell>
          <cell r="D2817" t="str">
            <v>ATLANTIQUE ALIMENTAIRE</v>
          </cell>
          <cell r="F2817">
            <v>1</v>
          </cell>
          <cell r="G2817" t="str">
            <v>1085Z</v>
          </cell>
          <cell r="H2817">
            <v>0</v>
          </cell>
          <cell r="I2817">
            <v>0</v>
          </cell>
          <cell r="J2817">
            <v>0</v>
          </cell>
          <cell r="K2817">
            <v>0</v>
          </cell>
          <cell r="L2817">
            <v>0</v>
          </cell>
          <cell r="M2817">
            <v>0</v>
          </cell>
          <cell r="N2817">
            <v>0</v>
          </cell>
          <cell r="O2817">
            <v>0</v>
          </cell>
          <cell r="P2817">
            <v>0</v>
          </cell>
          <cell r="Q2817">
            <v>0</v>
          </cell>
          <cell r="R2817">
            <v>0</v>
          </cell>
          <cell r="T2817">
            <v>9.6060569189953444</v>
          </cell>
        </row>
        <row r="2818">
          <cell r="A2818" t="str">
            <v>430301101</v>
          </cell>
          <cell r="B2818" t="str">
            <v>R30</v>
          </cell>
          <cell r="C2818">
            <v>22</v>
          </cell>
          <cell r="D2818" t="str">
            <v>NUMTECH SARL</v>
          </cell>
          <cell r="F2818">
            <v>13</v>
          </cell>
          <cell r="G2818" t="str">
            <v>7120B</v>
          </cell>
          <cell r="H2818">
            <v>0</v>
          </cell>
          <cell r="I2818">
            <v>0</v>
          </cell>
          <cell r="J2818">
            <v>0</v>
          </cell>
          <cell r="K2818">
            <v>0</v>
          </cell>
          <cell r="L2818">
            <v>0</v>
          </cell>
          <cell r="M2818">
            <v>0</v>
          </cell>
          <cell r="N2818">
            <v>0</v>
          </cell>
          <cell r="O2818">
            <v>0</v>
          </cell>
          <cell r="P2818">
            <v>0</v>
          </cell>
          <cell r="Q2818">
            <v>0</v>
          </cell>
          <cell r="R2818">
            <v>0</v>
          </cell>
          <cell r="T2818">
            <v>1.0187478269787396</v>
          </cell>
        </row>
        <row r="2819">
          <cell r="A2819" t="str">
            <v>428720643</v>
          </cell>
          <cell r="B2819" t="str">
            <v>R27</v>
          </cell>
          <cell r="C2819">
            <v>67</v>
          </cell>
          <cell r="D2819" t="str">
            <v>VOX MOBILI SA</v>
          </cell>
          <cell r="F2819">
            <v>20</v>
          </cell>
          <cell r="G2819" t="str">
            <v>5829C</v>
          </cell>
          <cell r="H2819">
            <v>0</v>
          </cell>
          <cell r="I2819">
            <v>0</v>
          </cell>
          <cell r="J2819">
            <v>0</v>
          </cell>
          <cell r="K2819">
            <v>0</v>
          </cell>
          <cell r="L2819">
            <v>0</v>
          </cell>
          <cell r="M2819">
            <v>0</v>
          </cell>
          <cell r="N2819">
            <v>0</v>
          </cell>
          <cell r="O2819">
            <v>0</v>
          </cell>
          <cell r="P2819">
            <v>0</v>
          </cell>
          <cell r="Q2819">
            <v>2</v>
          </cell>
          <cell r="R2819">
            <v>2</v>
          </cell>
          <cell r="T2819">
            <v>1.0251786894107981</v>
          </cell>
        </row>
        <row r="2820">
          <cell r="A2820" t="str">
            <v>414834028</v>
          </cell>
          <cell r="B2820" t="str">
            <v>R14</v>
          </cell>
          <cell r="C2820">
            <v>20</v>
          </cell>
          <cell r="D2820" t="str">
            <v>WEBDYN</v>
          </cell>
          <cell r="F2820">
            <v>12</v>
          </cell>
          <cell r="G2820" t="str">
            <v>2630Z</v>
          </cell>
          <cell r="H2820">
            <v>0</v>
          </cell>
          <cell r="I2820">
            <v>0</v>
          </cell>
          <cell r="J2820">
            <v>0</v>
          </cell>
          <cell r="K2820">
            <v>0</v>
          </cell>
          <cell r="L2820">
            <v>0</v>
          </cell>
          <cell r="M2820">
            <v>0</v>
          </cell>
          <cell r="N2820">
            <v>0</v>
          </cell>
          <cell r="O2820">
            <v>0</v>
          </cell>
          <cell r="P2820">
            <v>0</v>
          </cell>
          <cell r="Q2820">
            <v>0</v>
          </cell>
          <cell r="R2820">
            <v>0</v>
          </cell>
          <cell r="T2820">
            <v>1.0018534203621747</v>
          </cell>
        </row>
        <row r="2821">
          <cell r="A2821" t="str">
            <v>428780241</v>
          </cell>
          <cell r="B2821" t="str">
            <v>R29</v>
          </cell>
          <cell r="C2821">
            <v>246</v>
          </cell>
          <cell r="D2821" t="str">
            <v>ASTELLIA</v>
          </cell>
          <cell r="F2821">
            <v>71</v>
          </cell>
          <cell r="G2821" t="str">
            <v>6201Z</v>
          </cell>
          <cell r="H2821">
            <v>0</v>
          </cell>
          <cell r="I2821">
            <v>0</v>
          </cell>
          <cell r="J2821">
            <v>0</v>
          </cell>
          <cell r="K2821">
            <v>0</v>
          </cell>
          <cell r="L2821">
            <v>0</v>
          </cell>
          <cell r="M2821">
            <v>1</v>
          </cell>
          <cell r="N2821">
            <v>0</v>
          </cell>
          <cell r="O2821">
            <v>0</v>
          </cell>
          <cell r="P2821">
            <v>1</v>
          </cell>
          <cell r="Q2821">
            <v>0</v>
          </cell>
          <cell r="R2821">
            <v>2</v>
          </cell>
          <cell r="S2821" t="str">
            <v>reprise des études</v>
          </cell>
          <cell r="T2821">
            <v>1.016285160729232</v>
          </cell>
        </row>
        <row r="2822">
          <cell r="A2822" t="str">
            <v>421543786</v>
          </cell>
          <cell r="B2822" t="str">
            <v>R15</v>
          </cell>
          <cell r="C2822">
            <v>15</v>
          </cell>
          <cell r="D2822" t="str">
            <v>FASTLITE</v>
          </cell>
          <cell r="F2822">
            <v>9</v>
          </cell>
          <cell r="G2822" t="str">
            <v>2651B</v>
          </cell>
          <cell r="H2822">
            <v>0</v>
          </cell>
          <cell r="I2822">
            <v>0</v>
          </cell>
          <cell r="J2822">
            <v>0</v>
          </cell>
          <cell r="K2822">
            <v>0</v>
          </cell>
          <cell r="L2822">
            <v>0</v>
          </cell>
          <cell r="M2822">
            <v>0</v>
          </cell>
          <cell r="N2822">
            <v>0</v>
          </cell>
          <cell r="O2822">
            <v>0</v>
          </cell>
          <cell r="P2822">
            <v>0</v>
          </cell>
          <cell r="Q2822">
            <v>0</v>
          </cell>
          <cell r="R2822">
            <v>0</v>
          </cell>
          <cell r="T2822">
            <v>1.0019927406929221</v>
          </cell>
        </row>
        <row r="2823">
          <cell r="A2823" t="str">
            <v>424390151</v>
          </cell>
          <cell r="B2823" t="str">
            <v>R27</v>
          </cell>
          <cell r="C2823">
            <v>12</v>
          </cell>
          <cell r="D2823" t="str">
            <v>LA CANTOCHE PRODUCTION</v>
          </cell>
          <cell r="F2823">
            <v>4</v>
          </cell>
          <cell r="G2823" t="str">
            <v>5911B</v>
          </cell>
          <cell r="H2823">
            <v>0</v>
          </cell>
          <cell r="I2823">
            <v>0</v>
          </cell>
          <cell r="J2823">
            <v>0</v>
          </cell>
          <cell r="K2823">
            <v>0</v>
          </cell>
          <cell r="L2823">
            <v>0</v>
          </cell>
          <cell r="M2823">
            <v>0</v>
          </cell>
          <cell r="N2823">
            <v>0</v>
          </cell>
          <cell r="O2823">
            <v>0</v>
          </cell>
          <cell r="P2823">
            <v>0</v>
          </cell>
          <cell r="Q2823">
            <v>0</v>
          </cell>
          <cell r="R2823">
            <v>0</v>
          </cell>
          <cell r="T2823">
            <v>1.0004931182693255</v>
          </cell>
        </row>
        <row r="2824">
          <cell r="A2824" t="str">
            <v>423703982</v>
          </cell>
          <cell r="B2824" t="str">
            <v>R29</v>
          </cell>
          <cell r="C2824">
            <v>18</v>
          </cell>
          <cell r="D2824" t="str">
            <v>LTU TECHNOLOGIES SAS</v>
          </cell>
          <cell r="F2824">
            <v>12</v>
          </cell>
          <cell r="G2824" t="str">
            <v>6201Z</v>
          </cell>
          <cell r="H2824">
            <v>0</v>
          </cell>
          <cell r="I2824">
            <v>0</v>
          </cell>
          <cell r="J2824">
            <v>0</v>
          </cell>
          <cell r="K2824">
            <v>1</v>
          </cell>
          <cell r="L2824">
            <v>1</v>
          </cell>
          <cell r="M2824">
            <v>0</v>
          </cell>
          <cell r="N2824">
            <v>0</v>
          </cell>
          <cell r="O2824">
            <v>1</v>
          </cell>
          <cell r="P2824">
            <v>0</v>
          </cell>
          <cell r="Q2824">
            <v>2</v>
          </cell>
          <cell r="R2824">
            <v>4</v>
          </cell>
          <cell r="T2824">
            <v>1.0034936555884344</v>
          </cell>
        </row>
        <row r="2825">
          <cell r="A2825" t="str">
            <v>421328295</v>
          </cell>
          <cell r="B2825" t="str">
            <v>R29</v>
          </cell>
          <cell r="C2825">
            <v>54</v>
          </cell>
          <cell r="D2825" t="str">
            <v>TOTAL IMMERSION</v>
          </cell>
          <cell r="F2825">
            <v>17</v>
          </cell>
          <cell r="G2825" t="str">
            <v>6201Z</v>
          </cell>
          <cell r="H2825">
            <v>1</v>
          </cell>
          <cell r="I2825">
            <v>0</v>
          </cell>
          <cell r="J2825">
            <v>0</v>
          </cell>
          <cell r="K2825">
            <v>2</v>
          </cell>
          <cell r="L2825">
            <v>0</v>
          </cell>
          <cell r="M2825">
            <v>0</v>
          </cell>
          <cell r="N2825">
            <v>0</v>
          </cell>
          <cell r="O2825">
            <v>0</v>
          </cell>
          <cell r="P2825">
            <v>0</v>
          </cell>
          <cell r="Q2825">
            <v>1</v>
          </cell>
          <cell r="R2825">
            <v>4</v>
          </cell>
          <cell r="T2825">
            <v>1.0026905450876527</v>
          </cell>
        </row>
        <row r="2826">
          <cell r="A2826" t="str">
            <v>431311539</v>
          </cell>
          <cell r="B2826" t="str">
            <v>R27</v>
          </cell>
          <cell r="C2826">
            <v>12</v>
          </cell>
          <cell r="D2826" t="str">
            <v>FLUOREM</v>
          </cell>
          <cell r="F2826">
            <v>11</v>
          </cell>
          <cell r="G2826" t="str">
            <v>5829C</v>
          </cell>
          <cell r="H2826">
            <v>0</v>
          </cell>
          <cell r="I2826">
            <v>0</v>
          </cell>
          <cell r="J2826">
            <v>0</v>
          </cell>
          <cell r="K2826">
            <v>0</v>
          </cell>
          <cell r="L2826">
            <v>0</v>
          </cell>
          <cell r="M2826">
            <v>0</v>
          </cell>
          <cell r="N2826">
            <v>1</v>
          </cell>
          <cell r="O2826">
            <v>0</v>
          </cell>
          <cell r="P2826">
            <v>0</v>
          </cell>
          <cell r="Q2826">
            <v>0</v>
          </cell>
          <cell r="R2826">
            <v>1</v>
          </cell>
          <cell r="T2826">
            <v>1.0092220107456353</v>
          </cell>
        </row>
        <row r="2827">
          <cell r="A2827" t="str">
            <v>434029617</v>
          </cell>
          <cell r="B2827" t="str">
            <v>R09</v>
          </cell>
          <cell r="C2827">
            <v>11</v>
          </cell>
          <cell r="D2827" t="str">
            <v>CORIOLIS COMPOSITES</v>
          </cell>
          <cell r="F2827">
            <v>17</v>
          </cell>
          <cell r="G2827" t="str">
            <v>2229A</v>
          </cell>
          <cell r="H2827">
            <v>0</v>
          </cell>
          <cell r="I2827">
            <v>0</v>
          </cell>
          <cell r="J2827">
            <v>0</v>
          </cell>
          <cell r="K2827">
            <v>0</v>
          </cell>
          <cell r="L2827">
            <v>0</v>
          </cell>
          <cell r="M2827">
            <v>1</v>
          </cell>
          <cell r="N2827">
            <v>0</v>
          </cell>
          <cell r="O2827">
            <v>0</v>
          </cell>
          <cell r="P2827">
            <v>0</v>
          </cell>
          <cell r="Q2827">
            <v>0</v>
          </cell>
          <cell r="R2827">
            <v>1</v>
          </cell>
          <cell r="T2827">
            <v>1.0256039922117233</v>
          </cell>
        </row>
        <row r="2828">
          <cell r="A2828" t="str">
            <v>334688348</v>
          </cell>
          <cell r="B2828" t="str">
            <v>R30</v>
          </cell>
          <cell r="C2828">
            <v>56</v>
          </cell>
          <cell r="D2828" t="str">
            <v>CENTRALE RECHERCHE SA</v>
          </cell>
          <cell r="F2828">
            <v>35</v>
          </cell>
          <cell r="G2828" t="str">
            <v>7219Z</v>
          </cell>
          <cell r="H2828">
            <v>0</v>
          </cell>
          <cell r="I2828">
            <v>0</v>
          </cell>
          <cell r="J2828">
            <v>0</v>
          </cell>
          <cell r="K2828">
            <v>0</v>
          </cell>
          <cell r="L2828">
            <v>0</v>
          </cell>
          <cell r="M2828">
            <v>0</v>
          </cell>
          <cell r="N2828">
            <v>0</v>
          </cell>
          <cell r="O2828">
            <v>0</v>
          </cell>
          <cell r="P2828">
            <v>0</v>
          </cell>
          <cell r="Q2828">
            <v>0</v>
          </cell>
          <cell r="R2828">
            <v>0</v>
          </cell>
          <cell r="T2828">
            <v>1.0314821172021884</v>
          </cell>
        </row>
        <row r="2829">
          <cell r="A2829" t="str">
            <v>302135900</v>
          </cell>
          <cell r="B2829" t="str">
            <v>R08</v>
          </cell>
          <cell r="C2829">
            <v>54</v>
          </cell>
          <cell r="D2829" t="str">
            <v>SYMATESE</v>
          </cell>
          <cell r="F2829">
            <v>12</v>
          </cell>
          <cell r="G2829" t="str">
            <v>2120Z</v>
          </cell>
          <cell r="H2829">
            <v>0</v>
          </cell>
          <cell r="I2829">
            <v>0</v>
          </cell>
          <cell r="J2829">
            <v>0</v>
          </cell>
          <cell r="K2829">
            <v>0</v>
          </cell>
          <cell r="L2829">
            <v>0</v>
          </cell>
          <cell r="M2829">
            <v>0</v>
          </cell>
          <cell r="N2829">
            <v>0</v>
          </cell>
          <cell r="O2829">
            <v>0</v>
          </cell>
          <cell r="P2829">
            <v>0</v>
          </cell>
          <cell r="Q2829">
            <v>0</v>
          </cell>
          <cell r="R2829">
            <v>0</v>
          </cell>
          <cell r="T2829">
            <v>0.99953617518068572</v>
          </cell>
        </row>
        <row r="2830">
          <cell r="A2830" t="str">
            <v>439218801</v>
          </cell>
          <cell r="B2830" t="str">
            <v>R29</v>
          </cell>
          <cell r="C2830">
            <v>14</v>
          </cell>
          <cell r="D2830" t="str">
            <v>HAPTION SA</v>
          </cell>
          <cell r="F2830">
            <v>7</v>
          </cell>
          <cell r="G2830" t="str">
            <v>6201Z</v>
          </cell>
          <cell r="H2830">
            <v>0</v>
          </cell>
          <cell r="I2830">
            <v>0</v>
          </cell>
          <cell r="J2830">
            <v>0</v>
          </cell>
          <cell r="K2830">
            <v>0</v>
          </cell>
          <cell r="L2830">
            <v>0</v>
          </cell>
          <cell r="M2830">
            <v>0</v>
          </cell>
          <cell r="N2830">
            <v>0</v>
          </cell>
          <cell r="O2830">
            <v>0</v>
          </cell>
          <cell r="P2830">
            <v>0</v>
          </cell>
          <cell r="Q2830">
            <v>0</v>
          </cell>
          <cell r="R2830">
            <v>0</v>
          </cell>
          <cell r="T2830">
            <v>1.0020360991312312</v>
          </cell>
        </row>
        <row r="2831">
          <cell r="A2831" t="str">
            <v>435315742</v>
          </cell>
          <cell r="B2831" t="str">
            <v>R30</v>
          </cell>
          <cell r="C2831">
            <v>10</v>
          </cell>
          <cell r="D2831" t="str">
            <v>SCREENCELL SA</v>
          </cell>
          <cell r="F2831">
            <v>6</v>
          </cell>
          <cell r="G2831" t="str">
            <v>7219Z</v>
          </cell>
          <cell r="H2831">
            <v>0</v>
          </cell>
          <cell r="I2831">
            <v>0</v>
          </cell>
          <cell r="J2831">
            <v>0</v>
          </cell>
          <cell r="K2831">
            <v>0</v>
          </cell>
          <cell r="L2831">
            <v>0</v>
          </cell>
          <cell r="M2831">
            <v>0</v>
          </cell>
          <cell r="N2831">
            <v>0</v>
          </cell>
          <cell r="O2831">
            <v>0</v>
          </cell>
          <cell r="P2831">
            <v>0</v>
          </cell>
          <cell r="Q2831">
            <v>1</v>
          </cell>
          <cell r="R2831">
            <v>1</v>
          </cell>
          <cell r="T2831">
            <v>1.0180497283495811</v>
          </cell>
        </row>
        <row r="2832">
          <cell r="A2832" t="str">
            <v>402726467</v>
          </cell>
          <cell r="B2832" t="str">
            <v>R28</v>
          </cell>
          <cell r="C2832">
            <v>38</v>
          </cell>
          <cell r="D2832" t="str">
            <v>MITSUBISHI ELECTRIC R&amp;D CENTRE E</v>
          </cell>
          <cell r="F2832">
            <v>27</v>
          </cell>
          <cell r="G2832" t="str">
            <v>6190Z</v>
          </cell>
          <cell r="H2832">
            <v>0</v>
          </cell>
          <cell r="I2832">
            <v>1</v>
          </cell>
          <cell r="J2832">
            <v>1</v>
          </cell>
          <cell r="K2832">
            <v>0</v>
          </cell>
          <cell r="L2832">
            <v>0</v>
          </cell>
          <cell r="M2832">
            <v>0</v>
          </cell>
          <cell r="N2832">
            <v>0</v>
          </cell>
          <cell r="O2832">
            <v>1</v>
          </cell>
          <cell r="P2832">
            <v>1</v>
          </cell>
          <cell r="Q2832">
            <v>0</v>
          </cell>
          <cell r="R2832">
            <v>3</v>
          </cell>
          <cell r="T2832">
            <v>1.0442279402784092</v>
          </cell>
        </row>
        <row r="2833">
          <cell r="A2833" t="str">
            <v>343334488</v>
          </cell>
          <cell r="B2833" t="str">
            <v>R03</v>
          </cell>
          <cell r="C2833">
            <v>152</v>
          </cell>
          <cell r="D2833" t="str">
            <v>TIPIAK EPICERIE</v>
          </cell>
          <cell r="F2833">
            <v>4</v>
          </cell>
          <cell r="G2833" t="str">
            <v>1061B</v>
          </cell>
          <cell r="H2833">
            <v>0</v>
          </cell>
          <cell r="I2833">
            <v>0</v>
          </cell>
          <cell r="J2833">
            <v>0</v>
          </cell>
          <cell r="K2833">
            <v>0</v>
          </cell>
          <cell r="L2833">
            <v>0</v>
          </cell>
          <cell r="M2833">
            <v>0</v>
          </cell>
          <cell r="N2833">
            <v>0</v>
          </cell>
          <cell r="O2833">
            <v>0</v>
          </cell>
          <cell r="P2833">
            <v>0</v>
          </cell>
          <cell r="Q2833">
            <v>0</v>
          </cell>
          <cell r="R2833">
            <v>0</v>
          </cell>
          <cell r="T2833">
            <v>0.99766510359043559</v>
          </cell>
        </row>
        <row r="2834">
          <cell r="A2834" t="str">
            <v>440303105</v>
          </cell>
          <cell r="B2834" t="str">
            <v>R17</v>
          </cell>
          <cell r="C2834">
            <v>149</v>
          </cell>
          <cell r="D2834" t="str">
            <v>SELNI</v>
          </cell>
          <cell r="F2834">
            <v>3</v>
          </cell>
          <cell r="G2834" t="str">
            <v>2711Z</v>
          </cell>
          <cell r="H2834">
            <v>0</v>
          </cell>
          <cell r="I2834">
            <v>0</v>
          </cell>
          <cell r="J2834">
            <v>0</v>
          </cell>
          <cell r="K2834">
            <v>0</v>
          </cell>
          <cell r="L2834">
            <v>0</v>
          </cell>
          <cell r="M2834">
            <v>0</v>
          </cell>
          <cell r="N2834">
            <v>0</v>
          </cell>
          <cell r="O2834">
            <v>0</v>
          </cell>
          <cell r="P2834">
            <v>0</v>
          </cell>
          <cell r="Q2834">
            <v>0</v>
          </cell>
          <cell r="R2834">
            <v>0</v>
          </cell>
          <cell r="T2834">
            <v>1.0062135658086313</v>
          </cell>
        </row>
        <row r="2835">
          <cell r="A2835" t="str">
            <v>439510512</v>
          </cell>
          <cell r="B2835" t="str">
            <v>R08</v>
          </cell>
          <cell r="C2835">
            <v>18</v>
          </cell>
          <cell r="D2835" t="str">
            <v>DOMAIN THERAPEUTICS</v>
          </cell>
          <cell r="F2835">
            <v>8</v>
          </cell>
          <cell r="G2835" t="str">
            <v>2120Z</v>
          </cell>
          <cell r="H2835">
            <v>0</v>
          </cell>
          <cell r="I2835">
            <v>0</v>
          </cell>
          <cell r="J2835">
            <v>0</v>
          </cell>
          <cell r="K2835">
            <v>0</v>
          </cell>
          <cell r="L2835">
            <v>0</v>
          </cell>
          <cell r="M2835">
            <v>0</v>
          </cell>
          <cell r="N2835">
            <v>0</v>
          </cell>
          <cell r="O2835">
            <v>0</v>
          </cell>
          <cell r="P2835">
            <v>0</v>
          </cell>
          <cell r="Q2835">
            <v>0</v>
          </cell>
          <cell r="R2835">
            <v>0</v>
          </cell>
          <cell r="T2835">
            <v>1.0013415275237378</v>
          </cell>
        </row>
        <row r="2836">
          <cell r="A2836" t="str">
            <v>439146648</v>
          </cell>
          <cell r="B2836" t="str">
            <v>R16</v>
          </cell>
          <cell r="C2836">
            <v>4</v>
          </cell>
          <cell r="D2836" t="str">
            <v>CERMA</v>
          </cell>
          <cell r="F2836">
            <v>3</v>
          </cell>
          <cell r="G2836" t="str">
            <v>2660Z</v>
          </cell>
          <cell r="H2836">
            <v>0</v>
          </cell>
          <cell r="I2836">
            <v>0</v>
          </cell>
          <cell r="J2836">
            <v>0</v>
          </cell>
          <cell r="K2836">
            <v>0</v>
          </cell>
          <cell r="L2836">
            <v>0</v>
          </cell>
          <cell r="M2836">
            <v>0</v>
          </cell>
          <cell r="N2836">
            <v>0</v>
          </cell>
          <cell r="O2836">
            <v>0</v>
          </cell>
          <cell r="P2836">
            <v>0</v>
          </cell>
          <cell r="Q2836">
            <v>0</v>
          </cell>
          <cell r="R2836">
            <v>0</v>
          </cell>
          <cell r="T2836">
            <v>1.0285878571636737</v>
          </cell>
        </row>
        <row r="2837">
          <cell r="A2837" t="str">
            <v>429695513</v>
          </cell>
          <cell r="B2837" t="str">
            <v>R29</v>
          </cell>
          <cell r="C2837">
            <v>10</v>
          </cell>
          <cell r="D2837" t="str">
            <v>CABRILOG</v>
          </cell>
          <cell r="F2837">
            <v>6</v>
          </cell>
          <cell r="G2837" t="str">
            <v>6201Z</v>
          </cell>
          <cell r="H2837">
            <v>0</v>
          </cell>
          <cell r="I2837">
            <v>0</v>
          </cell>
          <cell r="J2837">
            <v>0</v>
          </cell>
          <cell r="K2837">
            <v>0</v>
          </cell>
          <cell r="L2837">
            <v>0</v>
          </cell>
          <cell r="M2837">
            <v>0</v>
          </cell>
          <cell r="N2837">
            <v>0</v>
          </cell>
          <cell r="O2837">
            <v>0</v>
          </cell>
          <cell r="P2837">
            <v>0</v>
          </cell>
          <cell r="Q2837">
            <v>1</v>
          </cell>
          <cell r="R2837">
            <v>1</v>
          </cell>
          <cell r="T2837">
            <v>9.491193492417807</v>
          </cell>
        </row>
        <row r="2838">
          <cell r="A2838" t="str">
            <v>443888862</v>
          </cell>
          <cell r="B2838" t="str">
            <v>R29</v>
          </cell>
          <cell r="C2838">
            <v>36</v>
          </cell>
          <cell r="D2838" t="str">
            <v>CIVOLUTION France SAS</v>
          </cell>
          <cell r="F2838">
            <v>22</v>
          </cell>
          <cell r="G2838" t="str">
            <v>6201Z</v>
          </cell>
          <cell r="H2838">
            <v>0</v>
          </cell>
          <cell r="I2838">
            <v>0</v>
          </cell>
          <cell r="J2838">
            <v>0</v>
          </cell>
          <cell r="K2838">
            <v>0</v>
          </cell>
          <cell r="L2838">
            <v>0</v>
          </cell>
          <cell r="M2838">
            <v>0</v>
          </cell>
          <cell r="N2838">
            <v>0</v>
          </cell>
          <cell r="O2838">
            <v>0</v>
          </cell>
          <cell r="P2838">
            <v>0</v>
          </cell>
          <cell r="Q2838">
            <v>1</v>
          </cell>
          <cell r="R2838">
            <v>1</v>
          </cell>
          <cell r="T2838">
            <v>1.0052822380416524</v>
          </cell>
        </row>
        <row r="2839">
          <cell r="A2839" t="str">
            <v>438088593</v>
          </cell>
          <cell r="B2839" t="str">
            <v>R27</v>
          </cell>
          <cell r="C2839">
            <v>59</v>
          </cell>
          <cell r="D2839" t="str">
            <v>DOYOUSOFFT</v>
          </cell>
          <cell r="F2839">
            <v>8</v>
          </cell>
          <cell r="G2839" t="str">
            <v>5829C</v>
          </cell>
          <cell r="H2839">
            <v>0</v>
          </cell>
          <cell r="I2839">
            <v>0</v>
          </cell>
          <cell r="J2839">
            <v>0</v>
          </cell>
          <cell r="K2839">
            <v>0</v>
          </cell>
          <cell r="L2839">
            <v>0</v>
          </cell>
          <cell r="M2839">
            <v>0</v>
          </cell>
          <cell r="N2839">
            <v>0</v>
          </cell>
          <cell r="O2839">
            <v>0</v>
          </cell>
          <cell r="P2839">
            <v>0</v>
          </cell>
          <cell r="Q2839">
            <v>0</v>
          </cell>
          <cell r="R2839">
            <v>0</v>
          </cell>
          <cell r="T2839">
            <v>1.0054693743293424</v>
          </cell>
        </row>
        <row r="2840">
          <cell r="A2840" t="str">
            <v>440845667</v>
          </cell>
          <cell r="B2840" t="str">
            <v>R29</v>
          </cell>
          <cell r="C2840">
            <v>33</v>
          </cell>
          <cell r="D2840" t="str">
            <v>BETOMORROW</v>
          </cell>
          <cell r="F2840">
            <v>12</v>
          </cell>
          <cell r="G2840" t="str">
            <v>6201Z</v>
          </cell>
          <cell r="H2840">
            <v>0</v>
          </cell>
          <cell r="I2840">
            <v>0</v>
          </cell>
          <cell r="J2840">
            <v>0</v>
          </cell>
          <cell r="K2840">
            <v>0</v>
          </cell>
          <cell r="L2840">
            <v>0</v>
          </cell>
          <cell r="M2840">
            <v>0</v>
          </cell>
          <cell r="N2840">
            <v>0</v>
          </cell>
          <cell r="O2840">
            <v>0</v>
          </cell>
          <cell r="P2840">
            <v>0</v>
          </cell>
          <cell r="Q2840">
            <v>0</v>
          </cell>
          <cell r="R2840">
            <v>0</v>
          </cell>
          <cell r="T2840">
            <v>1.0034936555884344</v>
          </cell>
        </row>
        <row r="2841">
          <cell r="A2841" t="str">
            <v>428711832</v>
          </cell>
          <cell r="B2841" t="str">
            <v>R27</v>
          </cell>
          <cell r="C2841">
            <v>17</v>
          </cell>
          <cell r="D2841" t="str">
            <v>MENTUM</v>
          </cell>
          <cell r="F2841">
            <v>6</v>
          </cell>
          <cell r="G2841" t="str">
            <v>5829C</v>
          </cell>
          <cell r="H2841">
            <v>6</v>
          </cell>
          <cell r="I2841">
            <v>0</v>
          </cell>
          <cell r="J2841">
            <v>0</v>
          </cell>
          <cell r="K2841">
            <v>0</v>
          </cell>
          <cell r="L2841">
            <v>0</v>
          </cell>
          <cell r="M2841">
            <v>0</v>
          </cell>
          <cell r="N2841">
            <v>0</v>
          </cell>
          <cell r="O2841">
            <v>0</v>
          </cell>
          <cell r="P2841">
            <v>0</v>
          </cell>
          <cell r="Q2841">
            <v>0</v>
          </cell>
          <cell r="R2841">
            <v>6</v>
          </cell>
          <cell r="T2841">
            <v>1.0074714201094022</v>
          </cell>
        </row>
        <row r="2842">
          <cell r="A2842" t="str">
            <v>421531708</v>
          </cell>
          <cell r="B2842" t="str">
            <v>R14</v>
          </cell>
          <cell r="C2842">
            <v>14</v>
          </cell>
          <cell r="D2842" t="str">
            <v>IFOTEC SA</v>
          </cell>
          <cell r="F2842">
            <v>4</v>
          </cell>
          <cell r="G2842" t="str">
            <v>2630Z</v>
          </cell>
          <cell r="H2842">
            <v>0</v>
          </cell>
          <cell r="I2842">
            <v>0</v>
          </cell>
          <cell r="J2842">
            <v>0</v>
          </cell>
          <cell r="K2842">
            <v>0</v>
          </cell>
          <cell r="L2842">
            <v>0</v>
          </cell>
          <cell r="M2842">
            <v>0</v>
          </cell>
          <cell r="N2842">
            <v>0</v>
          </cell>
          <cell r="O2842">
            <v>0</v>
          </cell>
          <cell r="P2842">
            <v>0</v>
          </cell>
          <cell r="Q2842">
            <v>0</v>
          </cell>
          <cell r="R2842">
            <v>0</v>
          </cell>
          <cell r="T2842">
            <v>1.0006173259111593</v>
          </cell>
        </row>
        <row r="2843">
          <cell r="A2843" t="str">
            <v>435314935</v>
          </cell>
          <cell r="B2843" t="str">
            <v>R15</v>
          </cell>
          <cell r="C2843">
            <v>55</v>
          </cell>
          <cell r="D2843" t="str">
            <v>AMPLITUDE TECHNOLOGIES</v>
          </cell>
          <cell r="F2843">
            <v>17</v>
          </cell>
          <cell r="G2843" t="str">
            <v>2670Z</v>
          </cell>
          <cell r="H2843">
            <v>0</v>
          </cell>
          <cell r="I2843">
            <v>0</v>
          </cell>
          <cell r="J2843">
            <v>0</v>
          </cell>
          <cell r="K2843">
            <v>0</v>
          </cell>
          <cell r="L2843">
            <v>0</v>
          </cell>
          <cell r="M2843">
            <v>0</v>
          </cell>
          <cell r="N2843">
            <v>0</v>
          </cell>
          <cell r="O2843">
            <v>0</v>
          </cell>
          <cell r="P2843">
            <v>0</v>
          </cell>
          <cell r="Q2843">
            <v>0</v>
          </cell>
          <cell r="R2843">
            <v>0</v>
          </cell>
          <cell r="T2843">
            <v>0.99382594946934166</v>
          </cell>
        </row>
        <row r="2844">
          <cell r="A2844" t="str">
            <v>622980027</v>
          </cell>
          <cell r="B2844" t="str">
            <v>R03</v>
          </cell>
          <cell r="C2844">
            <v>667</v>
          </cell>
          <cell r="D2844" t="str">
            <v>MC CORMICK France</v>
          </cell>
          <cell r="F2844">
            <v>8</v>
          </cell>
          <cell r="G2844" t="str">
            <v>1084Z</v>
          </cell>
          <cell r="H2844">
            <v>0</v>
          </cell>
          <cell r="I2844">
            <v>0</v>
          </cell>
          <cell r="J2844">
            <v>0</v>
          </cell>
          <cell r="K2844">
            <v>0</v>
          </cell>
          <cell r="L2844">
            <v>0</v>
          </cell>
          <cell r="M2844">
            <v>0</v>
          </cell>
          <cell r="N2844">
            <v>0</v>
          </cell>
          <cell r="O2844">
            <v>0</v>
          </cell>
          <cell r="P2844">
            <v>0</v>
          </cell>
          <cell r="Q2844">
            <v>0</v>
          </cell>
          <cell r="R2844">
            <v>0</v>
          </cell>
          <cell r="T2844">
            <v>1.0520366868329649</v>
          </cell>
        </row>
        <row r="2845">
          <cell r="A2845" t="str">
            <v>381002500</v>
          </cell>
          <cell r="B2845" t="str">
            <v>R12</v>
          </cell>
          <cell r="C2845">
            <v>134</v>
          </cell>
          <cell r="D2845" t="str">
            <v>KSM PRODUCTION</v>
          </cell>
          <cell r="F2845">
            <v>1</v>
          </cell>
          <cell r="G2845" t="str">
            <v>2512</v>
          </cell>
          <cell r="H2845">
            <v>0</v>
          </cell>
          <cell r="I2845">
            <v>0</v>
          </cell>
          <cell r="J2845">
            <v>0</v>
          </cell>
          <cell r="K2845">
            <v>0</v>
          </cell>
          <cell r="L2845">
            <v>0</v>
          </cell>
          <cell r="M2845">
            <v>0</v>
          </cell>
          <cell r="N2845">
            <v>0</v>
          </cell>
          <cell r="O2845">
            <v>0</v>
          </cell>
          <cell r="P2845">
            <v>0</v>
          </cell>
          <cell r="Q2845">
            <v>0</v>
          </cell>
          <cell r="R2845">
            <v>0</v>
          </cell>
          <cell r="T2845">
            <v>9.3139088756662591</v>
          </cell>
        </row>
        <row r="2846">
          <cell r="A2846" t="str">
            <v>448155614</v>
          </cell>
          <cell r="B2846" t="str">
            <v>R08</v>
          </cell>
          <cell r="C2846">
            <v>106</v>
          </cell>
          <cell r="D2846" t="str">
            <v>ICTA PROJECT MANAGEMENT</v>
          </cell>
          <cell r="F2846">
            <v>92</v>
          </cell>
          <cell r="G2846" t="str">
            <v>2120Z</v>
          </cell>
          <cell r="H2846">
            <v>0</v>
          </cell>
          <cell r="I2846">
            <v>0</v>
          </cell>
          <cell r="J2846">
            <v>0</v>
          </cell>
          <cell r="K2846">
            <v>0</v>
          </cell>
          <cell r="L2846">
            <v>0</v>
          </cell>
          <cell r="M2846">
            <v>39</v>
          </cell>
          <cell r="N2846">
            <v>0</v>
          </cell>
          <cell r="O2846">
            <v>0</v>
          </cell>
          <cell r="P2846">
            <v>0</v>
          </cell>
          <cell r="Q2846">
            <v>0</v>
          </cell>
          <cell r="R2846">
            <v>39</v>
          </cell>
          <cell r="T2846">
            <v>0.9785915686365545</v>
          </cell>
        </row>
        <row r="2847">
          <cell r="A2847" t="str">
            <v>303814578</v>
          </cell>
          <cell r="B2847" t="str">
            <v>R12</v>
          </cell>
          <cell r="C2847">
            <v>107</v>
          </cell>
          <cell r="D2847" t="str">
            <v>MECABOR</v>
          </cell>
          <cell r="F2847">
            <v>2</v>
          </cell>
          <cell r="G2847" t="str">
            <v>2562B</v>
          </cell>
          <cell r="H2847">
            <v>0</v>
          </cell>
          <cell r="I2847">
            <v>0</v>
          </cell>
          <cell r="J2847">
            <v>0</v>
          </cell>
          <cell r="K2847">
            <v>0</v>
          </cell>
          <cell r="L2847">
            <v>0</v>
          </cell>
          <cell r="M2847">
            <v>0</v>
          </cell>
          <cell r="N2847">
            <v>0</v>
          </cell>
          <cell r="O2847">
            <v>0</v>
          </cell>
          <cell r="P2847">
            <v>0</v>
          </cell>
          <cell r="Q2847">
            <v>0</v>
          </cell>
          <cell r="R2847">
            <v>0</v>
          </cell>
          <cell r="T2847">
            <v>9.1515138298558671</v>
          </cell>
        </row>
        <row r="2848">
          <cell r="A2848" t="str">
            <v>311733646</v>
          </cell>
          <cell r="B2848" t="str">
            <v>R15</v>
          </cell>
          <cell r="C2848">
            <v>25</v>
          </cell>
          <cell r="D2848" t="str">
            <v>AUTOMATISME ET TECHNIQUES AVANCE</v>
          </cell>
          <cell r="F2848">
            <v>7</v>
          </cell>
          <cell r="G2848" t="str">
            <v>2651B</v>
          </cell>
          <cell r="H2848">
            <v>0</v>
          </cell>
          <cell r="I2848">
            <v>0</v>
          </cell>
          <cell r="J2848">
            <v>0</v>
          </cell>
          <cell r="K2848">
            <v>0</v>
          </cell>
          <cell r="L2848">
            <v>0</v>
          </cell>
          <cell r="M2848">
            <v>0</v>
          </cell>
          <cell r="N2848">
            <v>0</v>
          </cell>
          <cell r="O2848">
            <v>0</v>
          </cell>
          <cell r="P2848">
            <v>0</v>
          </cell>
          <cell r="Q2848">
            <v>0</v>
          </cell>
          <cell r="R2848">
            <v>0</v>
          </cell>
          <cell r="T2848">
            <v>1.00404765850552</v>
          </cell>
        </row>
        <row r="2849">
          <cell r="A2849" t="str">
            <v>334720497</v>
          </cell>
          <cell r="B2849" t="str">
            <v>R12</v>
          </cell>
          <cell r="C2849">
            <v>210</v>
          </cell>
          <cell r="D2849" t="str">
            <v>CCN SAS</v>
          </cell>
          <cell r="F2849">
            <v>2</v>
          </cell>
          <cell r="G2849" t="str">
            <v>2562A</v>
          </cell>
          <cell r="H2849">
            <v>0</v>
          </cell>
          <cell r="I2849">
            <v>0</v>
          </cell>
          <cell r="J2849">
            <v>0</v>
          </cell>
          <cell r="K2849">
            <v>0</v>
          </cell>
          <cell r="L2849">
            <v>0</v>
          </cell>
          <cell r="M2849">
            <v>0</v>
          </cell>
          <cell r="N2849">
            <v>0</v>
          </cell>
          <cell r="O2849">
            <v>0</v>
          </cell>
          <cell r="P2849">
            <v>0</v>
          </cell>
          <cell r="Q2849">
            <v>0</v>
          </cell>
          <cell r="R2849">
            <v>0</v>
          </cell>
          <cell r="T2849">
            <v>9.1515138298558671</v>
          </cell>
        </row>
        <row r="2850">
          <cell r="A2850" t="str">
            <v>344916341</v>
          </cell>
          <cell r="B2850" t="str">
            <v>R12</v>
          </cell>
          <cell r="C2850">
            <v>106</v>
          </cell>
          <cell r="D2850" t="str">
            <v>THEVENET TECHNOLOGIES</v>
          </cell>
          <cell r="F2850">
            <v>7</v>
          </cell>
          <cell r="G2850" t="str">
            <v>2562A</v>
          </cell>
          <cell r="H2850">
            <v>0</v>
          </cell>
          <cell r="I2850">
            <v>0</v>
          </cell>
          <cell r="J2850">
            <v>0</v>
          </cell>
          <cell r="K2850">
            <v>0</v>
          </cell>
          <cell r="L2850">
            <v>0</v>
          </cell>
          <cell r="M2850">
            <v>0</v>
          </cell>
          <cell r="N2850">
            <v>0</v>
          </cell>
          <cell r="O2850">
            <v>0</v>
          </cell>
          <cell r="P2850">
            <v>0</v>
          </cell>
          <cell r="Q2850">
            <v>0</v>
          </cell>
          <cell r="R2850">
            <v>0</v>
          </cell>
          <cell r="T2850">
            <v>0.88532681522364687</v>
          </cell>
        </row>
        <row r="2851">
          <cell r="A2851" t="str">
            <v>399538347</v>
          </cell>
          <cell r="B2851" t="str">
            <v>R03</v>
          </cell>
          <cell r="C2851">
            <v>13</v>
          </cell>
          <cell r="D2851" t="str">
            <v>PRONUTRI</v>
          </cell>
          <cell r="F2851">
            <v>3</v>
          </cell>
          <cell r="G2851" t="str">
            <v>1086Z</v>
          </cell>
          <cell r="H2851">
            <v>0</v>
          </cell>
          <cell r="I2851">
            <v>0</v>
          </cell>
          <cell r="J2851">
            <v>0</v>
          </cell>
          <cell r="K2851">
            <v>0</v>
          </cell>
          <cell r="L2851">
            <v>0</v>
          </cell>
          <cell r="M2851">
            <v>0</v>
          </cell>
          <cell r="N2851">
            <v>0</v>
          </cell>
          <cell r="O2851">
            <v>0</v>
          </cell>
          <cell r="P2851">
            <v>0</v>
          </cell>
          <cell r="Q2851">
            <v>0</v>
          </cell>
          <cell r="R2851">
            <v>0</v>
          </cell>
          <cell r="T2851">
            <v>9.8645083255578783</v>
          </cell>
        </row>
        <row r="2852">
          <cell r="A2852" t="str">
            <v>434020335</v>
          </cell>
          <cell r="B2852" t="str">
            <v>R27</v>
          </cell>
          <cell r="C2852">
            <v>13</v>
          </cell>
          <cell r="D2852" t="str">
            <v>LA MAISON</v>
          </cell>
          <cell r="F2852">
            <v>5</v>
          </cell>
          <cell r="G2852" t="str">
            <v>5912Z</v>
          </cell>
          <cell r="H2852">
            <v>0</v>
          </cell>
          <cell r="I2852">
            <v>0</v>
          </cell>
          <cell r="J2852">
            <v>0</v>
          </cell>
          <cell r="K2852">
            <v>0</v>
          </cell>
          <cell r="L2852">
            <v>0</v>
          </cell>
          <cell r="M2852">
            <v>0</v>
          </cell>
          <cell r="N2852">
            <v>0</v>
          </cell>
          <cell r="O2852">
            <v>0</v>
          </cell>
          <cell r="P2852">
            <v>0</v>
          </cell>
          <cell r="Q2852">
            <v>1</v>
          </cell>
          <cell r="R2852">
            <v>1</v>
          </cell>
          <cell r="T2852">
            <v>1.0017342680255639</v>
          </cell>
        </row>
        <row r="2853">
          <cell r="A2853" t="str">
            <v>435317110</v>
          </cell>
          <cell r="B2853" t="str">
            <v>R03</v>
          </cell>
          <cell r="C2853">
            <v>850</v>
          </cell>
          <cell r="D2853" t="str">
            <v>YSCO FRANCE</v>
          </cell>
          <cell r="F2853">
            <v>8</v>
          </cell>
          <cell r="G2853" t="str">
            <v>1052Z</v>
          </cell>
          <cell r="H2853">
            <v>0</v>
          </cell>
          <cell r="I2853">
            <v>0</v>
          </cell>
          <cell r="J2853">
            <v>0</v>
          </cell>
          <cell r="K2853">
            <v>0</v>
          </cell>
          <cell r="L2853">
            <v>0</v>
          </cell>
          <cell r="M2853">
            <v>0</v>
          </cell>
          <cell r="N2853">
            <v>0</v>
          </cell>
          <cell r="O2853">
            <v>0</v>
          </cell>
          <cell r="P2853">
            <v>0</v>
          </cell>
          <cell r="Q2853">
            <v>0</v>
          </cell>
          <cell r="R2853">
            <v>0</v>
          </cell>
          <cell r="T2853">
            <v>0.97729382339088022</v>
          </cell>
        </row>
        <row r="2854">
          <cell r="A2854" t="str">
            <v>718201312</v>
          </cell>
          <cell r="B2854" t="str">
            <v>R07</v>
          </cell>
          <cell r="C2854">
            <v>61</v>
          </cell>
          <cell r="D2854" t="str">
            <v>PREVOR</v>
          </cell>
          <cell r="F2854">
            <v>4</v>
          </cell>
          <cell r="G2854" t="str">
            <v>2059Z</v>
          </cell>
          <cell r="H2854">
            <v>0</v>
          </cell>
          <cell r="I2854">
            <v>0</v>
          </cell>
          <cell r="J2854">
            <v>0</v>
          </cell>
          <cell r="K2854">
            <v>0</v>
          </cell>
          <cell r="L2854">
            <v>0</v>
          </cell>
          <cell r="M2854">
            <v>0</v>
          </cell>
          <cell r="N2854">
            <v>0</v>
          </cell>
          <cell r="O2854">
            <v>0</v>
          </cell>
          <cell r="P2854">
            <v>0</v>
          </cell>
          <cell r="Q2854">
            <v>0</v>
          </cell>
          <cell r="R2854">
            <v>0</v>
          </cell>
          <cell r="T2854">
            <v>9.5015122174990108</v>
          </cell>
        </row>
        <row r="2855">
          <cell r="A2855" t="str">
            <v>422624023</v>
          </cell>
          <cell r="B2855" t="str">
            <v>R27</v>
          </cell>
          <cell r="C2855">
            <v>17</v>
          </cell>
          <cell r="D2855" t="str">
            <v>EVER TEAM SOTWARE</v>
          </cell>
          <cell r="F2855">
            <v>11</v>
          </cell>
          <cell r="G2855" t="str">
            <v>5829C</v>
          </cell>
          <cell r="H2855">
            <v>0</v>
          </cell>
          <cell r="I2855">
            <v>0</v>
          </cell>
          <cell r="J2855">
            <v>0</v>
          </cell>
          <cell r="K2855">
            <v>0</v>
          </cell>
          <cell r="L2855">
            <v>0</v>
          </cell>
          <cell r="M2855">
            <v>0</v>
          </cell>
          <cell r="N2855">
            <v>0</v>
          </cell>
          <cell r="O2855">
            <v>0</v>
          </cell>
          <cell r="P2855">
            <v>0</v>
          </cell>
          <cell r="Q2855">
            <v>0</v>
          </cell>
          <cell r="R2855">
            <v>0</v>
          </cell>
          <cell r="T2855">
            <v>1.0137512417052648</v>
          </cell>
        </row>
        <row r="2856">
          <cell r="A2856" t="str">
            <v>431371863</v>
          </cell>
          <cell r="B2856" t="str">
            <v>R27</v>
          </cell>
          <cell r="C2856">
            <v>40</v>
          </cell>
          <cell r="D2856" t="str">
            <v>BI SAM TECHNOLOGIES</v>
          </cell>
          <cell r="F2856">
            <v>13</v>
          </cell>
          <cell r="G2856" t="str">
            <v>581</v>
          </cell>
          <cell r="H2856">
            <v>0</v>
          </cell>
          <cell r="I2856">
            <v>0</v>
          </cell>
          <cell r="J2856">
            <v>0</v>
          </cell>
          <cell r="K2856">
            <v>0</v>
          </cell>
          <cell r="L2856">
            <v>0</v>
          </cell>
          <cell r="M2856">
            <v>0</v>
          </cell>
          <cell r="N2856">
            <v>0</v>
          </cell>
          <cell r="O2856">
            <v>0</v>
          </cell>
          <cell r="P2856">
            <v>0</v>
          </cell>
          <cell r="Q2856">
            <v>2</v>
          </cell>
          <cell r="R2856">
            <v>2</v>
          </cell>
          <cell r="T2856">
            <v>1.0072155956813045</v>
          </cell>
        </row>
        <row r="2857">
          <cell r="A2857" t="str">
            <v>439814682</v>
          </cell>
          <cell r="B2857" t="str">
            <v>R27</v>
          </cell>
          <cell r="C2857">
            <v>18</v>
          </cell>
          <cell r="D2857" t="str">
            <v>LUMISCAPHE</v>
          </cell>
          <cell r="F2857">
            <v>11</v>
          </cell>
          <cell r="G2857" t="str">
            <v>5829C</v>
          </cell>
          <cell r="H2857">
            <v>0</v>
          </cell>
          <cell r="I2857">
            <v>0</v>
          </cell>
          <cell r="J2857">
            <v>0</v>
          </cell>
          <cell r="K2857">
            <v>0</v>
          </cell>
          <cell r="L2857">
            <v>0</v>
          </cell>
          <cell r="M2857">
            <v>0</v>
          </cell>
          <cell r="N2857">
            <v>0</v>
          </cell>
          <cell r="O2857">
            <v>0</v>
          </cell>
          <cell r="P2857">
            <v>0</v>
          </cell>
          <cell r="Q2857">
            <v>0</v>
          </cell>
          <cell r="R2857">
            <v>0</v>
          </cell>
          <cell r="T2857">
            <v>1.0137512417052648</v>
          </cell>
        </row>
        <row r="2858">
          <cell r="A2858" t="str">
            <v>482434073</v>
          </cell>
          <cell r="B2858" t="str">
            <v>R14</v>
          </cell>
          <cell r="C2858">
            <v>33</v>
          </cell>
          <cell r="D2858" t="str">
            <v>PLANAR SAS</v>
          </cell>
          <cell r="F2858">
            <v>11</v>
          </cell>
          <cell r="G2858" t="str">
            <v>2630Z</v>
          </cell>
          <cell r="H2858">
            <v>0</v>
          </cell>
          <cell r="I2858">
            <v>0</v>
          </cell>
          <cell r="J2858">
            <v>0</v>
          </cell>
          <cell r="K2858">
            <v>0</v>
          </cell>
          <cell r="L2858">
            <v>0</v>
          </cell>
          <cell r="M2858">
            <v>0</v>
          </cell>
          <cell r="N2858">
            <v>0</v>
          </cell>
          <cell r="O2858">
            <v>0</v>
          </cell>
          <cell r="P2858">
            <v>0</v>
          </cell>
          <cell r="Q2858">
            <v>0</v>
          </cell>
          <cell r="R2858">
            <v>0</v>
          </cell>
          <cell r="T2858">
            <v>1.0016988033115466</v>
          </cell>
        </row>
        <row r="2859">
          <cell r="A2859" t="str">
            <v>499631125</v>
          </cell>
          <cell r="B2859" t="str">
            <v>R15</v>
          </cell>
          <cell r="C2859">
            <v>67</v>
          </cell>
          <cell r="D2859" t="str">
            <v>EXCICO FRANCE</v>
          </cell>
          <cell r="F2859">
            <v>30</v>
          </cell>
          <cell r="G2859" t="str">
            <v>2670Z</v>
          </cell>
          <cell r="H2859">
            <v>0</v>
          </cell>
          <cell r="I2859">
            <v>0</v>
          </cell>
          <cell r="J2859">
            <v>0</v>
          </cell>
          <cell r="K2859">
            <v>0</v>
          </cell>
          <cell r="L2859">
            <v>0</v>
          </cell>
          <cell r="M2859">
            <v>0</v>
          </cell>
          <cell r="N2859">
            <v>0</v>
          </cell>
          <cell r="O2859">
            <v>0</v>
          </cell>
          <cell r="P2859">
            <v>0</v>
          </cell>
          <cell r="Q2859">
            <v>0</v>
          </cell>
          <cell r="R2859">
            <v>0</v>
          </cell>
          <cell r="T2859">
            <v>1.0491654454542378</v>
          </cell>
        </row>
        <row r="2860">
          <cell r="A2860" t="str">
            <v>383505187</v>
          </cell>
          <cell r="B2860" t="str">
            <v>R29</v>
          </cell>
          <cell r="C2860">
            <v>76</v>
          </cell>
          <cell r="D2860" t="str">
            <v>THE MATHWORKS</v>
          </cell>
          <cell r="F2860">
            <v>25</v>
          </cell>
          <cell r="G2860" t="str">
            <v>6201Z</v>
          </cell>
          <cell r="H2860">
            <v>0</v>
          </cell>
          <cell r="I2860">
            <v>0</v>
          </cell>
          <cell r="J2860">
            <v>0</v>
          </cell>
          <cell r="K2860">
            <v>0</v>
          </cell>
          <cell r="L2860">
            <v>0</v>
          </cell>
          <cell r="M2860">
            <v>0</v>
          </cell>
          <cell r="N2860">
            <v>0</v>
          </cell>
          <cell r="O2860">
            <v>0</v>
          </cell>
          <cell r="P2860">
            <v>0</v>
          </cell>
          <cell r="Q2860">
            <v>1</v>
          </cell>
          <cell r="R2860">
            <v>1</v>
          </cell>
          <cell r="T2860">
            <v>1.0050258365475011</v>
          </cell>
        </row>
        <row r="2861">
          <cell r="A2861" t="str">
            <v>420714792</v>
          </cell>
          <cell r="B2861" t="str">
            <v>R21</v>
          </cell>
          <cell r="C2861">
            <v>961</v>
          </cell>
          <cell r="D2861" t="str">
            <v>AEROCONSEIL SA</v>
          </cell>
          <cell r="F2861">
            <v>529</v>
          </cell>
          <cell r="G2861" t="str">
            <v>3030Z</v>
          </cell>
          <cell r="H2861">
            <v>0</v>
          </cell>
          <cell r="I2861">
            <v>0</v>
          </cell>
          <cell r="J2861">
            <v>0</v>
          </cell>
          <cell r="K2861">
            <v>0</v>
          </cell>
          <cell r="L2861">
            <v>0</v>
          </cell>
          <cell r="M2861">
            <v>0</v>
          </cell>
          <cell r="N2861">
            <v>0</v>
          </cell>
          <cell r="O2861">
            <v>0</v>
          </cell>
          <cell r="P2861">
            <v>0</v>
          </cell>
          <cell r="Q2861">
            <v>0</v>
          </cell>
          <cell r="R2861">
            <v>0</v>
          </cell>
          <cell r="T2861">
            <v>0.9830017409825037</v>
          </cell>
        </row>
        <row r="2862">
          <cell r="A2862" t="str">
            <v>702027376</v>
          </cell>
          <cell r="B2862" t="str">
            <v>R30</v>
          </cell>
          <cell r="C2862">
            <v>4731</v>
          </cell>
          <cell r="D2862" t="str">
            <v>EGIS DTI</v>
          </cell>
          <cell r="E2862" t="str">
            <v>702027376 ; 493389670 ; 378250156 ; 380279463 ; 493334429 ; 968502559 ; 493378038 ; 692037518 ; 582132551 ;</v>
          </cell>
          <cell r="F2862">
            <v>226</v>
          </cell>
          <cell r="G2862" t="str">
            <v>7112B</v>
          </cell>
          <cell r="H2862">
            <v>0</v>
          </cell>
          <cell r="I2862">
            <v>0</v>
          </cell>
          <cell r="J2862">
            <v>0</v>
          </cell>
          <cell r="K2862">
            <v>0</v>
          </cell>
          <cell r="L2862">
            <v>0</v>
          </cell>
          <cell r="M2862">
            <v>0</v>
          </cell>
          <cell r="N2862">
            <v>0</v>
          </cell>
          <cell r="O2862">
            <v>0</v>
          </cell>
          <cell r="P2862">
            <v>0</v>
          </cell>
          <cell r="Q2862">
            <v>0</v>
          </cell>
          <cell r="R2862">
            <v>0</v>
          </cell>
          <cell r="T2862">
            <v>1.0973325085012349</v>
          </cell>
        </row>
        <row r="2863">
          <cell r="A2863" t="str">
            <v>319851408</v>
          </cell>
          <cell r="B2863" t="str">
            <v>R19</v>
          </cell>
          <cell r="C2863">
            <v>2377</v>
          </cell>
          <cell r="D2863" t="str">
            <v>SOVAB</v>
          </cell>
          <cell r="F2863">
            <v>9</v>
          </cell>
          <cell r="G2863" t="str">
            <v>2910Z</v>
          </cell>
          <cell r="H2863">
            <v>0</v>
          </cell>
          <cell r="I2863">
            <v>1</v>
          </cell>
          <cell r="J2863">
            <v>0</v>
          </cell>
          <cell r="K2863">
            <v>0</v>
          </cell>
          <cell r="L2863">
            <v>0</v>
          </cell>
          <cell r="M2863">
            <v>1</v>
          </cell>
          <cell r="N2863">
            <v>0</v>
          </cell>
          <cell r="O2863">
            <v>0</v>
          </cell>
          <cell r="P2863">
            <v>0</v>
          </cell>
          <cell r="Q2863">
            <v>0</v>
          </cell>
          <cell r="R2863">
            <v>2</v>
          </cell>
          <cell r="T2863">
            <v>1.0589641276115922</v>
          </cell>
        </row>
        <row r="2864">
          <cell r="A2864" t="str">
            <v>504538745</v>
          </cell>
          <cell r="B2864" t="str">
            <v>R13</v>
          </cell>
          <cell r="C2864">
            <v>581</v>
          </cell>
          <cell r="D2864" t="str">
            <v>NXP SEMICONDUCTORS FRANCE</v>
          </cell>
          <cell r="F2864">
            <v>347</v>
          </cell>
          <cell r="G2864" t="str">
            <v>2611Z</v>
          </cell>
          <cell r="H2864">
            <v>0</v>
          </cell>
          <cell r="I2864">
            <v>0</v>
          </cell>
          <cell r="J2864">
            <v>0</v>
          </cell>
          <cell r="K2864">
            <v>6</v>
          </cell>
          <cell r="L2864">
            <v>6</v>
          </cell>
          <cell r="M2864">
            <v>4</v>
          </cell>
          <cell r="N2864">
            <v>0</v>
          </cell>
          <cell r="O2864">
            <v>1</v>
          </cell>
          <cell r="P2864">
            <v>0</v>
          </cell>
          <cell r="Q2864">
            <v>12</v>
          </cell>
          <cell r="R2864">
            <v>23</v>
          </cell>
          <cell r="T2864">
            <v>0.83662962933467822</v>
          </cell>
        </row>
        <row r="2865">
          <cell r="A2865" t="str">
            <v>438187957</v>
          </cell>
          <cell r="B2865" t="str">
            <v>R03</v>
          </cell>
          <cell r="C2865">
            <v>70</v>
          </cell>
          <cell r="D2865" t="str">
            <v>GERMICOPA</v>
          </cell>
          <cell r="F2865">
            <v>3</v>
          </cell>
          <cell r="G2865" t="str">
            <v>1031Z</v>
          </cell>
          <cell r="H2865">
            <v>0</v>
          </cell>
          <cell r="I2865">
            <v>0</v>
          </cell>
          <cell r="J2865">
            <v>0</v>
          </cell>
          <cell r="K2865">
            <v>0</v>
          </cell>
          <cell r="L2865">
            <v>0</v>
          </cell>
          <cell r="M2865">
            <v>0</v>
          </cell>
          <cell r="N2865">
            <v>0</v>
          </cell>
          <cell r="O2865">
            <v>0</v>
          </cell>
          <cell r="P2865">
            <v>0</v>
          </cell>
          <cell r="Q2865">
            <v>0</v>
          </cell>
          <cell r="R2865">
            <v>0</v>
          </cell>
          <cell r="T2865">
            <v>1.0028418512292818</v>
          </cell>
        </row>
        <row r="2866">
          <cell r="A2866" t="str">
            <v>397482647</v>
          </cell>
          <cell r="B2866" t="str">
            <v>R18</v>
          </cell>
          <cell r="C2866">
            <v>348</v>
          </cell>
          <cell r="D2866" t="str">
            <v>MONTABERT</v>
          </cell>
          <cell r="F2866">
            <v>6</v>
          </cell>
          <cell r="G2866" t="str">
            <v>2892</v>
          </cell>
          <cell r="H2866">
            <v>0</v>
          </cell>
          <cell r="I2866">
            <v>0</v>
          </cell>
          <cell r="J2866">
            <v>0</v>
          </cell>
          <cell r="K2866">
            <v>0</v>
          </cell>
          <cell r="L2866">
            <v>0</v>
          </cell>
          <cell r="M2866">
            <v>0</v>
          </cell>
          <cell r="N2866">
            <v>0</v>
          </cell>
          <cell r="O2866">
            <v>0</v>
          </cell>
          <cell r="P2866">
            <v>0</v>
          </cell>
          <cell r="Q2866">
            <v>0</v>
          </cell>
          <cell r="R2866">
            <v>0</v>
          </cell>
          <cell r="T2866">
            <v>1.0023511152279565</v>
          </cell>
        </row>
        <row r="2867">
          <cell r="A2867" t="str">
            <v>509700852</v>
          </cell>
          <cell r="B2867" t="str">
            <v>R29</v>
          </cell>
          <cell r="C2867">
            <v>115</v>
          </cell>
          <cell r="D2867" t="str">
            <v>NEOPOST ID</v>
          </cell>
          <cell r="F2867">
            <v>15</v>
          </cell>
          <cell r="G2867" t="str">
            <v>6311Z</v>
          </cell>
          <cell r="H2867">
            <v>0</v>
          </cell>
          <cell r="I2867">
            <v>0</v>
          </cell>
          <cell r="J2867">
            <v>0</v>
          </cell>
          <cell r="K2867">
            <v>0</v>
          </cell>
          <cell r="L2867">
            <v>0</v>
          </cell>
          <cell r="M2867">
            <v>0</v>
          </cell>
          <cell r="N2867">
            <v>0</v>
          </cell>
          <cell r="O2867">
            <v>0</v>
          </cell>
          <cell r="P2867">
            <v>0</v>
          </cell>
          <cell r="Q2867">
            <v>0</v>
          </cell>
          <cell r="R2867">
            <v>0</v>
          </cell>
          <cell r="T2867">
            <v>1.0026726085780824</v>
          </cell>
        </row>
        <row r="2868">
          <cell r="A2868" t="str">
            <v>403735681</v>
          </cell>
          <cell r="B2868" t="str">
            <v>R11</v>
          </cell>
          <cell r="C2868">
            <v>1164</v>
          </cell>
          <cell r="D2868" t="str">
            <v>MANOIR INDUSTRIES</v>
          </cell>
          <cell r="F2868">
            <v>31</v>
          </cell>
          <cell r="G2868" t="str">
            <v>2452Z</v>
          </cell>
          <cell r="H2868">
            <v>0</v>
          </cell>
          <cell r="I2868">
            <v>0</v>
          </cell>
          <cell r="J2868">
            <v>0</v>
          </cell>
          <cell r="K2868">
            <v>0</v>
          </cell>
          <cell r="L2868">
            <v>0</v>
          </cell>
          <cell r="M2868">
            <v>0</v>
          </cell>
          <cell r="N2868">
            <v>0</v>
          </cell>
          <cell r="O2868">
            <v>0</v>
          </cell>
          <cell r="P2868">
            <v>0</v>
          </cell>
          <cell r="Q2868">
            <v>0</v>
          </cell>
          <cell r="R2868">
            <v>0</v>
          </cell>
          <cell r="T2868">
            <v>0.94989810947644393</v>
          </cell>
        </row>
        <row r="2869">
          <cell r="A2869" t="str">
            <v>420916918</v>
          </cell>
          <cell r="B2869" t="str">
            <v>R21</v>
          </cell>
          <cell r="C2869">
            <v>16993</v>
          </cell>
          <cell r="D2869" t="str">
            <v>AIRBUS OPERATIONS SAS</v>
          </cell>
          <cell r="F2869">
            <v>2876</v>
          </cell>
          <cell r="G2869" t="str">
            <v>3030Z</v>
          </cell>
          <cell r="H2869">
            <v>0</v>
          </cell>
          <cell r="I2869">
            <v>0</v>
          </cell>
          <cell r="J2869">
            <v>0</v>
          </cell>
          <cell r="K2869">
            <v>0</v>
          </cell>
          <cell r="L2869">
            <v>0</v>
          </cell>
          <cell r="M2869">
            <v>0</v>
          </cell>
          <cell r="N2869">
            <v>0</v>
          </cell>
          <cell r="O2869">
            <v>0</v>
          </cell>
          <cell r="P2869">
            <v>0</v>
          </cell>
          <cell r="Q2869">
            <v>300</v>
          </cell>
          <cell r="R2869">
            <v>300</v>
          </cell>
          <cell r="T2869">
            <v>0.96449870326859122</v>
          </cell>
        </row>
        <row r="2870">
          <cell r="A2870" t="str">
            <v>562013524</v>
          </cell>
          <cell r="B2870" t="str">
            <v>R29</v>
          </cell>
          <cell r="C2870">
            <v>3</v>
          </cell>
          <cell r="D2870" t="str">
            <v>DOCTISSIMO</v>
          </cell>
          <cell r="F2870">
            <v>3</v>
          </cell>
          <cell r="G2870" t="str">
            <v>6312Z</v>
          </cell>
          <cell r="H2870">
            <v>0</v>
          </cell>
          <cell r="I2870">
            <v>0</v>
          </cell>
          <cell r="J2870">
            <v>0</v>
          </cell>
          <cell r="K2870">
            <v>0</v>
          </cell>
          <cell r="L2870">
            <v>0</v>
          </cell>
          <cell r="M2870">
            <v>0</v>
          </cell>
          <cell r="N2870">
            <v>0</v>
          </cell>
          <cell r="O2870">
            <v>0</v>
          </cell>
          <cell r="P2870">
            <v>0</v>
          </cell>
          <cell r="Q2870">
            <v>0</v>
          </cell>
          <cell r="R2870">
            <v>0</v>
          </cell>
          <cell r="T2870">
            <v>1.0008719744186751</v>
          </cell>
        </row>
        <row r="2871">
          <cell r="A2871" t="str">
            <v>682008701</v>
          </cell>
          <cell r="B2871" t="str">
            <v>R30</v>
          </cell>
          <cell r="C2871">
            <v>53</v>
          </cell>
          <cell r="D2871" t="str">
            <v>ELSTER SAS</v>
          </cell>
          <cell r="F2871">
            <v>16</v>
          </cell>
          <cell r="G2871" t="str">
            <v>7112B</v>
          </cell>
          <cell r="H2871">
            <v>0</v>
          </cell>
          <cell r="I2871">
            <v>0</v>
          </cell>
          <cell r="J2871">
            <v>0</v>
          </cell>
          <cell r="K2871">
            <v>0</v>
          </cell>
          <cell r="L2871">
            <v>0</v>
          </cell>
          <cell r="M2871">
            <v>0</v>
          </cell>
          <cell r="N2871">
            <v>0</v>
          </cell>
          <cell r="O2871">
            <v>0</v>
          </cell>
          <cell r="P2871">
            <v>0</v>
          </cell>
          <cell r="Q2871">
            <v>0</v>
          </cell>
          <cell r="R2871">
            <v>0</v>
          </cell>
          <cell r="T2871">
            <v>0.99451656819770684</v>
          </cell>
        </row>
        <row r="2872">
          <cell r="A2872" t="str">
            <v>693620577</v>
          </cell>
          <cell r="B2872" t="str">
            <v>R04</v>
          </cell>
          <cell r="C2872">
            <v>211</v>
          </cell>
          <cell r="D2872" t="str">
            <v>MERMET</v>
          </cell>
          <cell r="F2872">
            <v>8</v>
          </cell>
          <cell r="G2872" t="str">
            <v>1320Z</v>
          </cell>
          <cell r="H2872">
            <v>0</v>
          </cell>
          <cell r="I2872">
            <v>0</v>
          </cell>
          <cell r="J2872">
            <v>0</v>
          </cell>
          <cell r="K2872">
            <v>0</v>
          </cell>
          <cell r="L2872">
            <v>0</v>
          </cell>
          <cell r="M2872">
            <v>0</v>
          </cell>
          <cell r="N2872">
            <v>0</v>
          </cell>
          <cell r="O2872">
            <v>0</v>
          </cell>
          <cell r="P2872">
            <v>0</v>
          </cell>
          <cell r="Q2872">
            <v>0</v>
          </cell>
          <cell r="R2872">
            <v>0</v>
          </cell>
          <cell r="T2872">
            <v>1.8215261523324482</v>
          </cell>
        </row>
        <row r="2873">
          <cell r="A2873" t="str">
            <v>443996772</v>
          </cell>
          <cell r="B2873" t="str">
            <v>R20</v>
          </cell>
          <cell r="C2873">
            <v>3</v>
          </cell>
          <cell r="D2873" t="str">
            <v>HEOL COMPOSITES</v>
          </cell>
          <cell r="F2873">
            <v>1</v>
          </cell>
          <cell r="G2873" t="str">
            <v>3012Z</v>
          </cell>
          <cell r="H2873">
            <v>0</v>
          </cell>
          <cell r="I2873">
            <v>0</v>
          </cell>
          <cell r="J2873">
            <v>0</v>
          </cell>
          <cell r="K2873">
            <v>0</v>
          </cell>
          <cell r="L2873">
            <v>0</v>
          </cell>
          <cell r="M2873">
            <v>0</v>
          </cell>
          <cell r="N2873">
            <v>0</v>
          </cell>
          <cell r="O2873">
            <v>0</v>
          </cell>
          <cell r="P2873">
            <v>0</v>
          </cell>
          <cell r="Q2873">
            <v>0</v>
          </cell>
          <cell r="R2873">
            <v>0</v>
          </cell>
          <cell r="T2873">
            <v>9.472376622504731</v>
          </cell>
        </row>
        <row r="2874">
          <cell r="A2874" t="str">
            <v>443849096</v>
          </cell>
          <cell r="B2874" t="str">
            <v>R08</v>
          </cell>
          <cell r="C2874">
            <v>27</v>
          </cell>
          <cell r="D2874" t="str">
            <v>TC LAND EXPRESSION</v>
          </cell>
          <cell r="F2874">
            <v>15</v>
          </cell>
          <cell r="G2874" t="str">
            <v>2120Z</v>
          </cell>
          <cell r="H2874">
            <v>0</v>
          </cell>
          <cell r="I2874">
            <v>0</v>
          </cell>
          <cell r="J2874">
            <v>0</v>
          </cell>
          <cell r="K2874">
            <v>0</v>
          </cell>
          <cell r="L2874">
            <v>0</v>
          </cell>
          <cell r="M2874">
            <v>1</v>
          </cell>
          <cell r="N2874">
            <v>0</v>
          </cell>
          <cell r="O2874">
            <v>0</v>
          </cell>
          <cell r="P2874">
            <v>0</v>
          </cell>
          <cell r="Q2874">
            <v>0</v>
          </cell>
          <cell r="R2874">
            <v>1</v>
          </cell>
          <cell r="T2874">
            <v>1.0006575973117939</v>
          </cell>
        </row>
        <row r="2875">
          <cell r="A2875" t="str">
            <v>443656350</v>
          </cell>
          <cell r="B2875" t="str">
            <v>R27</v>
          </cell>
          <cell r="C2875">
            <v>7</v>
          </cell>
          <cell r="D2875" t="str">
            <v>DIATELIC SA</v>
          </cell>
          <cell r="F2875">
            <v>5</v>
          </cell>
          <cell r="G2875" t="str">
            <v>5829C</v>
          </cell>
          <cell r="H2875">
            <v>0</v>
          </cell>
          <cell r="I2875">
            <v>0</v>
          </cell>
          <cell r="J2875">
            <v>0</v>
          </cell>
          <cell r="K2875">
            <v>0</v>
          </cell>
          <cell r="L2875">
            <v>0</v>
          </cell>
          <cell r="M2875">
            <v>0</v>
          </cell>
          <cell r="N2875">
            <v>0</v>
          </cell>
          <cell r="O2875">
            <v>0</v>
          </cell>
          <cell r="P2875">
            <v>0</v>
          </cell>
          <cell r="Q2875">
            <v>1</v>
          </cell>
          <cell r="R2875">
            <v>1</v>
          </cell>
          <cell r="T2875">
            <v>9.5389780929914494</v>
          </cell>
        </row>
        <row r="2876">
          <cell r="A2876" t="str">
            <v>440203156</v>
          </cell>
          <cell r="B2876" t="str">
            <v>R10</v>
          </cell>
          <cell r="C2876">
            <v>13</v>
          </cell>
          <cell r="D2876" t="str">
            <v>MARION TECHNOLOGIES</v>
          </cell>
          <cell r="F2876">
            <v>5</v>
          </cell>
          <cell r="G2876" t="str">
            <v>2399Z</v>
          </cell>
          <cell r="H2876">
            <v>0</v>
          </cell>
          <cell r="I2876">
            <v>0</v>
          </cell>
          <cell r="J2876">
            <v>0</v>
          </cell>
          <cell r="K2876">
            <v>0</v>
          </cell>
          <cell r="L2876">
            <v>0</v>
          </cell>
          <cell r="M2876">
            <v>0</v>
          </cell>
          <cell r="N2876">
            <v>0</v>
          </cell>
          <cell r="O2876">
            <v>0</v>
          </cell>
          <cell r="P2876">
            <v>0</v>
          </cell>
          <cell r="Q2876">
            <v>1</v>
          </cell>
          <cell r="R2876">
            <v>1</v>
          </cell>
          <cell r="T2876">
            <v>1.0289765917363769</v>
          </cell>
        </row>
        <row r="2877">
          <cell r="A2877" t="str">
            <v>448444430</v>
          </cell>
          <cell r="B2877" t="str">
            <v>R22</v>
          </cell>
          <cell r="C2877">
            <v>17</v>
          </cell>
          <cell r="D2877" t="str">
            <v>INODIAG</v>
          </cell>
          <cell r="F2877">
            <v>8</v>
          </cell>
          <cell r="G2877" t="str">
            <v>3250A</v>
          </cell>
          <cell r="H2877">
            <v>0</v>
          </cell>
          <cell r="I2877">
            <v>0</v>
          </cell>
          <cell r="J2877">
            <v>0</v>
          </cell>
          <cell r="K2877">
            <v>0</v>
          </cell>
          <cell r="L2877">
            <v>0</v>
          </cell>
          <cell r="M2877">
            <v>1</v>
          </cell>
          <cell r="N2877">
            <v>0</v>
          </cell>
          <cell r="O2877">
            <v>0</v>
          </cell>
          <cell r="P2877">
            <v>0</v>
          </cell>
          <cell r="Q2877">
            <v>1</v>
          </cell>
          <cell r="R2877">
            <v>2</v>
          </cell>
          <cell r="T2877">
            <v>1.0163242230002862</v>
          </cell>
        </row>
        <row r="2878">
          <cell r="A2878" t="str">
            <v>449222751</v>
          </cell>
          <cell r="B2878" t="str">
            <v>R27</v>
          </cell>
          <cell r="C2878">
            <v>18</v>
          </cell>
          <cell r="D2878" t="str">
            <v>ITK</v>
          </cell>
          <cell r="F2878">
            <v>17</v>
          </cell>
          <cell r="G2878" t="str">
            <v>5829A</v>
          </cell>
          <cell r="H2878">
            <v>0</v>
          </cell>
          <cell r="I2878">
            <v>0</v>
          </cell>
          <cell r="J2878">
            <v>0</v>
          </cell>
          <cell r="K2878">
            <v>0</v>
          </cell>
          <cell r="L2878">
            <v>0</v>
          </cell>
          <cell r="M2878">
            <v>3</v>
          </cell>
          <cell r="N2878">
            <v>1</v>
          </cell>
          <cell r="O2878">
            <v>1</v>
          </cell>
          <cell r="P2878">
            <v>0</v>
          </cell>
          <cell r="Q2878">
            <v>0</v>
          </cell>
          <cell r="R2878">
            <v>5</v>
          </cell>
          <cell r="T2878">
            <v>1.0032177809391805</v>
          </cell>
        </row>
        <row r="2879">
          <cell r="A2879" t="str">
            <v>449565241</v>
          </cell>
          <cell r="B2879" t="str">
            <v>R29</v>
          </cell>
          <cell r="C2879">
            <v>6</v>
          </cell>
          <cell r="D2879" t="str">
            <v>DEFACTO TECHNOLOGIES</v>
          </cell>
          <cell r="F2879">
            <v>5</v>
          </cell>
          <cell r="G2879" t="str">
            <v>6201Z</v>
          </cell>
          <cell r="H2879">
            <v>0</v>
          </cell>
          <cell r="I2879">
            <v>0</v>
          </cell>
          <cell r="J2879">
            <v>0</v>
          </cell>
          <cell r="K2879">
            <v>0</v>
          </cell>
          <cell r="L2879">
            <v>0</v>
          </cell>
          <cell r="M2879">
            <v>1</v>
          </cell>
          <cell r="N2879">
            <v>0</v>
          </cell>
          <cell r="O2879">
            <v>0</v>
          </cell>
          <cell r="P2879">
            <v>0</v>
          </cell>
          <cell r="Q2879">
            <v>0</v>
          </cell>
          <cell r="R2879">
            <v>1</v>
          </cell>
          <cell r="T2879">
            <v>1.0008898703366156</v>
          </cell>
        </row>
        <row r="2880">
          <cell r="A2880" t="str">
            <v>448566182</v>
          </cell>
          <cell r="B2880" t="str">
            <v>R07</v>
          </cell>
          <cell r="C2880">
            <v>8</v>
          </cell>
          <cell r="D2880" t="str">
            <v>SOLVIONIC</v>
          </cell>
          <cell r="F2880">
            <v>3</v>
          </cell>
          <cell r="G2880" t="str">
            <v>2014Z</v>
          </cell>
          <cell r="H2880">
            <v>0</v>
          </cell>
          <cell r="I2880">
            <v>0</v>
          </cell>
          <cell r="J2880">
            <v>0</v>
          </cell>
          <cell r="K2880">
            <v>0</v>
          </cell>
          <cell r="L2880">
            <v>0</v>
          </cell>
          <cell r="M2880">
            <v>2</v>
          </cell>
          <cell r="N2880">
            <v>0</v>
          </cell>
          <cell r="O2880">
            <v>0</v>
          </cell>
          <cell r="P2880">
            <v>0</v>
          </cell>
          <cell r="Q2880">
            <v>0</v>
          </cell>
          <cell r="R2880">
            <v>2</v>
          </cell>
          <cell r="T2880">
            <v>1.0022120200753417</v>
          </cell>
        </row>
        <row r="2881">
          <cell r="A2881" t="str">
            <v>447521600</v>
          </cell>
          <cell r="B2881" t="str">
            <v>R30</v>
          </cell>
          <cell r="C2881">
            <v>31</v>
          </cell>
          <cell r="D2881" t="str">
            <v>NANOBIOTIX</v>
          </cell>
          <cell r="F2881">
            <v>13</v>
          </cell>
          <cell r="G2881" t="str">
            <v>7219Z</v>
          </cell>
          <cell r="H2881">
            <v>0</v>
          </cell>
          <cell r="I2881">
            <v>0</v>
          </cell>
          <cell r="J2881">
            <v>0</v>
          </cell>
          <cell r="K2881">
            <v>0</v>
          </cell>
          <cell r="L2881">
            <v>0</v>
          </cell>
          <cell r="M2881">
            <v>0</v>
          </cell>
          <cell r="N2881">
            <v>0</v>
          </cell>
          <cell r="O2881">
            <v>0</v>
          </cell>
          <cell r="P2881">
            <v>0</v>
          </cell>
          <cell r="Q2881">
            <v>1</v>
          </cell>
          <cell r="R2881">
            <v>1</v>
          </cell>
          <cell r="T2881">
            <v>1.0531841674480844</v>
          </cell>
        </row>
        <row r="2882">
          <cell r="A2882" t="str">
            <v>450326111</v>
          </cell>
          <cell r="B2882" t="str">
            <v>R30</v>
          </cell>
          <cell r="C2882">
            <v>15</v>
          </cell>
          <cell r="D2882" t="str">
            <v>PHYSIOGENEX</v>
          </cell>
          <cell r="F2882">
            <v>4</v>
          </cell>
          <cell r="G2882" t="str">
            <v>7211Z</v>
          </cell>
          <cell r="H2882">
            <v>0</v>
          </cell>
          <cell r="I2882">
            <v>0</v>
          </cell>
          <cell r="J2882">
            <v>0</v>
          </cell>
          <cell r="K2882">
            <v>0</v>
          </cell>
          <cell r="L2882">
            <v>0</v>
          </cell>
          <cell r="M2882">
            <v>0</v>
          </cell>
          <cell r="N2882">
            <v>0</v>
          </cell>
          <cell r="O2882">
            <v>0</v>
          </cell>
          <cell r="P2882">
            <v>0</v>
          </cell>
          <cell r="Q2882">
            <v>0</v>
          </cell>
          <cell r="R2882">
            <v>0</v>
          </cell>
          <cell r="T2882">
            <v>1.0082795517204557</v>
          </cell>
        </row>
        <row r="2883">
          <cell r="A2883" t="str">
            <v>451339188</v>
          </cell>
          <cell r="B2883" t="str">
            <v>R30</v>
          </cell>
          <cell r="C2883">
            <v>12</v>
          </cell>
          <cell r="D2883" t="str">
            <v>VODEA</v>
          </cell>
          <cell r="F2883">
            <v>6</v>
          </cell>
          <cell r="G2883" t="str">
            <v>7490B</v>
          </cell>
          <cell r="H2883">
            <v>0</v>
          </cell>
          <cell r="I2883">
            <v>0</v>
          </cell>
          <cell r="J2883">
            <v>0</v>
          </cell>
          <cell r="K2883">
            <v>0</v>
          </cell>
          <cell r="L2883">
            <v>0</v>
          </cell>
          <cell r="M2883">
            <v>0</v>
          </cell>
          <cell r="N2883">
            <v>0</v>
          </cell>
          <cell r="O2883">
            <v>0</v>
          </cell>
          <cell r="P2883">
            <v>0</v>
          </cell>
          <cell r="Q2883">
            <v>0</v>
          </cell>
          <cell r="R2883">
            <v>0</v>
          </cell>
          <cell r="T2883">
            <v>0.9958875026424</v>
          </cell>
        </row>
        <row r="2884">
          <cell r="A2884" t="str">
            <v>450658794</v>
          </cell>
          <cell r="B2884" t="str">
            <v>R30</v>
          </cell>
          <cell r="C2884">
            <v>23</v>
          </cell>
          <cell r="D2884" t="str">
            <v>FLUOFARMA</v>
          </cell>
          <cell r="F2884">
            <v>14</v>
          </cell>
          <cell r="G2884" t="str">
            <v>7211Z</v>
          </cell>
          <cell r="H2884">
            <v>0</v>
          </cell>
          <cell r="I2884">
            <v>0</v>
          </cell>
          <cell r="J2884">
            <v>0</v>
          </cell>
          <cell r="K2884">
            <v>0</v>
          </cell>
          <cell r="L2884">
            <v>0</v>
          </cell>
          <cell r="M2884">
            <v>0</v>
          </cell>
          <cell r="N2884">
            <v>1</v>
          </cell>
          <cell r="O2884">
            <v>0</v>
          </cell>
          <cell r="P2884">
            <v>0</v>
          </cell>
          <cell r="Q2884">
            <v>0</v>
          </cell>
          <cell r="R2884">
            <v>1</v>
          </cell>
          <cell r="T2884">
            <v>1.0293570582925919</v>
          </cell>
        </row>
        <row r="2885">
          <cell r="A2885" t="str">
            <v>444829592</v>
          </cell>
          <cell r="B2885" t="str">
            <v>R14</v>
          </cell>
          <cell r="C2885">
            <v>49</v>
          </cell>
          <cell r="D2885" t="str">
            <v>EKINOPS</v>
          </cell>
          <cell r="F2885">
            <v>25</v>
          </cell>
          <cell r="G2885" t="str">
            <v>2630Z</v>
          </cell>
          <cell r="H2885">
            <v>0</v>
          </cell>
          <cell r="I2885">
            <v>0</v>
          </cell>
          <cell r="J2885">
            <v>0</v>
          </cell>
          <cell r="K2885">
            <v>0</v>
          </cell>
          <cell r="L2885">
            <v>0</v>
          </cell>
          <cell r="M2885">
            <v>0</v>
          </cell>
          <cell r="N2885">
            <v>0</v>
          </cell>
          <cell r="O2885">
            <v>0</v>
          </cell>
          <cell r="P2885">
            <v>0</v>
          </cell>
          <cell r="Q2885">
            <v>2</v>
          </cell>
          <cell r="R2885">
            <v>2</v>
          </cell>
          <cell r="T2885">
            <v>1.0038661809796106</v>
          </cell>
        </row>
        <row r="2886">
          <cell r="A2886" t="str">
            <v>447539370</v>
          </cell>
          <cell r="B2886" t="str">
            <v>R30</v>
          </cell>
          <cell r="C2886">
            <v>7</v>
          </cell>
          <cell r="D2886" t="str">
            <v>ESIUM</v>
          </cell>
          <cell r="F2886">
            <v>3</v>
          </cell>
          <cell r="G2886" t="str">
            <v>7112B</v>
          </cell>
          <cell r="H2886">
            <v>0</v>
          </cell>
          <cell r="I2886">
            <v>0</v>
          </cell>
          <cell r="J2886">
            <v>0</v>
          </cell>
          <cell r="K2886">
            <v>0</v>
          </cell>
          <cell r="L2886">
            <v>0</v>
          </cell>
          <cell r="M2886">
            <v>1</v>
          </cell>
          <cell r="N2886">
            <v>0</v>
          </cell>
          <cell r="O2886">
            <v>0</v>
          </cell>
          <cell r="P2886">
            <v>0</v>
          </cell>
          <cell r="Q2886">
            <v>0</v>
          </cell>
          <cell r="R2886">
            <v>1</v>
          </cell>
          <cell r="T2886">
            <v>9.4604813865328641</v>
          </cell>
        </row>
        <row r="2887">
          <cell r="A2887" t="str">
            <v>450425558</v>
          </cell>
          <cell r="B2887" t="str">
            <v>R30</v>
          </cell>
          <cell r="C2887">
            <v>9</v>
          </cell>
          <cell r="D2887" t="str">
            <v>QUIDD</v>
          </cell>
          <cell r="F2887">
            <v>6</v>
          </cell>
          <cell r="G2887" t="str">
            <v>7120B</v>
          </cell>
          <cell r="H2887">
            <v>0</v>
          </cell>
          <cell r="I2887">
            <v>0</v>
          </cell>
          <cell r="J2887">
            <v>0</v>
          </cell>
          <cell r="K2887">
            <v>0</v>
          </cell>
          <cell r="L2887">
            <v>0</v>
          </cell>
          <cell r="M2887">
            <v>1</v>
          </cell>
          <cell r="N2887">
            <v>0</v>
          </cell>
          <cell r="O2887">
            <v>1</v>
          </cell>
          <cell r="P2887">
            <v>0</v>
          </cell>
          <cell r="Q2887">
            <v>0</v>
          </cell>
          <cell r="R2887">
            <v>2</v>
          </cell>
          <cell r="T2887">
            <v>1.0068920107404808</v>
          </cell>
        </row>
        <row r="2888">
          <cell r="A2888" t="str">
            <v>445254329</v>
          </cell>
          <cell r="B2888" t="str">
            <v>R29</v>
          </cell>
          <cell r="C2888">
            <v>16</v>
          </cell>
          <cell r="D2888" t="str">
            <v>CLIMPACT</v>
          </cell>
          <cell r="F2888">
            <v>9</v>
          </cell>
          <cell r="G2888" t="str">
            <v>6201Z</v>
          </cell>
          <cell r="H2888">
            <v>0</v>
          </cell>
          <cell r="I2888">
            <v>0</v>
          </cell>
          <cell r="J2888">
            <v>0</v>
          </cell>
          <cell r="K2888">
            <v>0</v>
          </cell>
          <cell r="L2888">
            <v>0</v>
          </cell>
          <cell r="M2888">
            <v>0</v>
          </cell>
          <cell r="N2888">
            <v>0</v>
          </cell>
          <cell r="O2888">
            <v>0</v>
          </cell>
          <cell r="P2888">
            <v>0</v>
          </cell>
          <cell r="Q2888">
            <v>0</v>
          </cell>
          <cell r="R2888">
            <v>0</v>
          </cell>
          <cell r="T2888">
            <v>9.4994721218779876</v>
          </cell>
        </row>
        <row r="2889">
          <cell r="A2889" t="str">
            <v>449415355</v>
          </cell>
          <cell r="B2889" t="str">
            <v>R30</v>
          </cell>
          <cell r="C2889">
            <v>7</v>
          </cell>
          <cell r="D2889" t="str">
            <v>TETRAHEDRON</v>
          </cell>
          <cell r="F2889">
            <v>5</v>
          </cell>
          <cell r="G2889" t="str">
            <v>7211Z</v>
          </cell>
          <cell r="H2889">
            <v>0</v>
          </cell>
          <cell r="I2889">
            <v>0</v>
          </cell>
          <cell r="J2889">
            <v>0</v>
          </cell>
          <cell r="K2889">
            <v>0</v>
          </cell>
          <cell r="L2889">
            <v>0</v>
          </cell>
          <cell r="M2889">
            <v>0</v>
          </cell>
          <cell r="N2889">
            <v>0</v>
          </cell>
          <cell r="O2889">
            <v>0</v>
          </cell>
          <cell r="P2889">
            <v>0</v>
          </cell>
          <cell r="Q2889">
            <v>0</v>
          </cell>
          <cell r="R2889">
            <v>0</v>
          </cell>
          <cell r="T2889">
            <v>1.0020593863682752</v>
          </cell>
        </row>
        <row r="2890">
          <cell r="A2890" t="str">
            <v>450749668</v>
          </cell>
          <cell r="B2890" t="str">
            <v>R16</v>
          </cell>
          <cell r="C2890">
            <v>13</v>
          </cell>
          <cell r="D2890" t="str">
            <v>IMAGINE EYES</v>
          </cell>
          <cell r="F2890">
            <v>9</v>
          </cell>
          <cell r="G2890" t="str">
            <v>2660Z</v>
          </cell>
          <cell r="H2890">
            <v>1</v>
          </cell>
          <cell r="I2890">
            <v>0</v>
          </cell>
          <cell r="J2890">
            <v>0</v>
          </cell>
          <cell r="K2890">
            <v>0</v>
          </cell>
          <cell r="L2890">
            <v>0</v>
          </cell>
          <cell r="M2890">
            <v>0</v>
          </cell>
          <cell r="N2890">
            <v>0</v>
          </cell>
          <cell r="O2890">
            <v>0</v>
          </cell>
          <cell r="P2890">
            <v>0</v>
          </cell>
          <cell r="Q2890">
            <v>0</v>
          </cell>
          <cell r="R2890">
            <v>1</v>
          </cell>
          <cell r="T2890">
            <v>0.93863859512981351</v>
          </cell>
        </row>
        <row r="2891">
          <cell r="A2891" t="str">
            <v>452600513</v>
          </cell>
          <cell r="B2891" t="str">
            <v>R29</v>
          </cell>
          <cell r="C2891">
            <v>9</v>
          </cell>
          <cell r="D2891" t="str">
            <v>PIXIUM SARL</v>
          </cell>
          <cell r="F2891">
            <v>2</v>
          </cell>
          <cell r="G2891" t="str">
            <v>6201Z</v>
          </cell>
          <cell r="H2891">
            <v>0</v>
          </cell>
          <cell r="I2891">
            <v>0</v>
          </cell>
          <cell r="J2891">
            <v>0</v>
          </cell>
          <cell r="K2891">
            <v>0</v>
          </cell>
          <cell r="L2891">
            <v>0</v>
          </cell>
          <cell r="M2891">
            <v>0</v>
          </cell>
          <cell r="N2891">
            <v>0</v>
          </cell>
          <cell r="O2891">
            <v>0</v>
          </cell>
          <cell r="P2891">
            <v>0</v>
          </cell>
          <cell r="Q2891">
            <v>0</v>
          </cell>
          <cell r="R2891">
            <v>0</v>
          </cell>
          <cell r="T2891">
            <v>9.4855098683566013</v>
          </cell>
        </row>
        <row r="2892">
          <cell r="A2892" t="str">
            <v>485317614</v>
          </cell>
          <cell r="B2892" t="str">
            <v>R29</v>
          </cell>
          <cell r="C2892">
            <v>3</v>
          </cell>
          <cell r="D2892" t="str">
            <v>GHANNI</v>
          </cell>
          <cell r="F2892">
            <v>3</v>
          </cell>
          <cell r="G2892" t="str">
            <v>6201Z</v>
          </cell>
          <cell r="H2892">
            <v>0</v>
          </cell>
          <cell r="I2892">
            <v>0</v>
          </cell>
          <cell r="J2892">
            <v>0</v>
          </cell>
          <cell r="K2892">
            <v>0</v>
          </cell>
          <cell r="L2892">
            <v>0</v>
          </cell>
          <cell r="M2892">
            <v>0</v>
          </cell>
          <cell r="N2892">
            <v>0</v>
          </cell>
          <cell r="O2892">
            <v>0</v>
          </cell>
          <cell r="P2892">
            <v>0</v>
          </cell>
          <cell r="Q2892">
            <v>0</v>
          </cell>
          <cell r="R2892">
            <v>0</v>
          </cell>
          <cell r="T2892">
            <v>9.4882663174890407</v>
          </cell>
        </row>
        <row r="2893">
          <cell r="A2893" t="str">
            <v>488295759</v>
          </cell>
          <cell r="B2893" t="str">
            <v>R16</v>
          </cell>
          <cell r="C2893">
            <v>7</v>
          </cell>
          <cell r="D2893" t="str">
            <v>AXESS VISION TECHNOLOGY</v>
          </cell>
          <cell r="F2893">
            <v>3</v>
          </cell>
          <cell r="G2893" t="str">
            <v>2660Z</v>
          </cell>
          <cell r="H2893">
            <v>0</v>
          </cell>
          <cell r="I2893">
            <v>0</v>
          </cell>
          <cell r="J2893">
            <v>0</v>
          </cell>
          <cell r="K2893">
            <v>0</v>
          </cell>
          <cell r="L2893">
            <v>0</v>
          </cell>
          <cell r="M2893">
            <v>0</v>
          </cell>
          <cell r="N2893">
            <v>0</v>
          </cell>
          <cell r="O2893">
            <v>0</v>
          </cell>
          <cell r="P2893">
            <v>0</v>
          </cell>
          <cell r="Q2893">
            <v>0</v>
          </cell>
          <cell r="R2893">
            <v>0</v>
          </cell>
          <cell r="T2893">
            <v>0.97898834770305188</v>
          </cell>
        </row>
        <row r="2894">
          <cell r="A2894" t="str">
            <v>490794179</v>
          </cell>
          <cell r="B2894" t="str">
            <v>R30</v>
          </cell>
          <cell r="C2894">
            <v>10</v>
          </cell>
          <cell r="D2894" t="str">
            <v>ATEROVAX SA</v>
          </cell>
          <cell r="F2894">
            <v>6</v>
          </cell>
          <cell r="G2894" t="str">
            <v>7211Z</v>
          </cell>
          <cell r="H2894">
            <v>0</v>
          </cell>
          <cell r="I2894">
            <v>0</v>
          </cell>
          <cell r="J2894">
            <v>0</v>
          </cell>
          <cell r="K2894">
            <v>0</v>
          </cell>
          <cell r="L2894">
            <v>0</v>
          </cell>
          <cell r="M2894">
            <v>0</v>
          </cell>
          <cell r="N2894">
            <v>0</v>
          </cell>
          <cell r="O2894">
            <v>0</v>
          </cell>
          <cell r="P2894">
            <v>0</v>
          </cell>
          <cell r="Q2894">
            <v>0</v>
          </cell>
          <cell r="R2894">
            <v>0</v>
          </cell>
          <cell r="T2894">
            <v>1.0180497283495811</v>
          </cell>
        </row>
        <row r="2895">
          <cell r="A2895" t="str">
            <v>497709055</v>
          </cell>
          <cell r="B2895" t="str">
            <v>R27</v>
          </cell>
          <cell r="C2895">
            <v>5</v>
          </cell>
          <cell r="D2895" t="str">
            <v>BOX ET AUTOMATION SOLUTIONS</v>
          </cell>
          <cell r="F2895">
            <v>5</v>
          </cell>
          <cell r="G2895" t="str">
            <v>581</v>
          </cell>
          <cell r="H2895">
            <v>0</v>
          </cell>
          <cell r="I2895">
            <v>0</v>
          </cell>
          <cell r="J2895">
            <v>0</v>
          </cell>
          <cell r="K2895">
            <v>0</v>
          </cell>
          <cell r="L2895">
            <v>0</v>
          </cell>
          <cell r="M2895">
            <v>0</v>
          </cell>
          <cell r="N2895">
            <v>0</v>
          </cell>
          <cell r="O2895">
            <v>0</v>
          </cell>
          <cell r="P2895">
            <v>0</v>
          </cell>
          <cell r="Q2895">
            <v>0</v>
          </cell>
          <cell r="R2895">
            <v>0</v>
          </cell>
          <cell r="T2895">
            <v>9.5389780929914494</v>
          </cell>
        </row>
        <row r="2896">
          <cell r="A2896" t="str">
            <v>498803238</v>
          </cell>
          <cell r="B2896" t="str">
            <v>R27</v>
          </cell>
          <cell r="C2896">
            <v>14</v>
          </cell>
          <cell r="D2896" t="str">
            <v>RUNMYPROCESS</v>
          </cell>
          <cell r="F2896">
            <v>7</v>
          </cell>
          <cell r="G2896" t="str">
            <v>5829C</v>
          </cell>
          <cell r="H2896">
            <v>0</v>
          </cell>
          <cell r="I2896">
            <v>0</v>
          </cell>
          <cell r="J2896">
            <v>0</v>
          </cell>
          <cell r="K2896">
            <v>0</v>
          </cell>
          <cell r="L2896">
            <v>0</v>
          </cell>
          <cell r="M2896">
            <v>1</v>
          </cell>
          <cell r="N2896">
            <v>0</v>
          </cell>
          <cell r="O2896">
            <v>0</v>
          </cell>
          <cell r="P2896">
            <v>0</v>
          </cell>
          <cell r="Q2896">
            <v>0</v>
          </cell>
          <cell r="R2896">
            <v>1</v>
          </cell>
          <cell r="T2896">
            <v>9.520028294481925</v>
          </cell>
        </row>
        <row r="2897">
          <cell r="A2897" t="str">
            <v>499377828</v>
          </cell>
          <cell r="B2897" t="str">
            <v>R30</v>
          </cell>
          <cell r="C2897">
            <v>18</v>
          </cell>
          <cell r="D2897" t="str">
            <v>HYDROCEAN</v>
          </cell>
          <cell r="F2897">
            <v>16</v>
          </cell>
          <cell r="G2897" t="str">
            <v>7112B</v>
          </cell>
          <cell r="H2897">
            <v>0</v>
          </cell>
          <cell r="I2897">
            <v>0</v>
          </cell>
          <cell r="J2897">
            <v>0</v>
          </cell>
          <cell r="K2897">
            <v>0</v>
          </cell>
          <cell r="L2897">
            <v>0</v>
          </cell>
          <cell r="M2897">
            <v>0</v>
          </cell>
          <cell r="N2897">
            <v>0</v>
          </cell>
          <cell r="O2897">
            <v>1</v>
          </cell>
          <cell r="P2897">
            <v>0</v>
          </cell>
          <cell r="Q2897">
            <v>1</v>
          </cell>
          <cell r="R2897">
            <v>2</v>
          </cell>
          <cell r="T2897">
            <v>0.99999022055148323</v>
          </cell>
        </row>
        <row r="2898">
          <cell r="A2898" t="str">
            <v>500847439</v>
          </cell>
          <cell r="B2898" t="str">
            <v>R30</v>
          </cell>
          <cell r="C2898">
            <v>3</v>
          </cell>
          <cell r="D2898" t="str">
            <v>PROTECT'O SARL</v>
          </cell>
          <cell r="F2898">
            <v>1</v>
          </cell>
          <cell r="G2898" t="str">
            <v>7112B</v>
          </cell>
          <cell r="H2898">
            <v>0</v>
          </cell>
          <cell r="I2898">
            <v>0</v>
          </cell>
          <cell r="J2898">
            <v>0</v>
          </cell>
          <cell r="K2898">
            <v>0</v>
          </cell>
          <cell r="L2898">
            <v>0</v>
          </cell>
          <cell r="M2898">
            <v>0</v>
          </cell>
          <cell r="N2898">
            <v>0</v>
          </cell>
          <cell r="O2898">
            <v>0</v>
          </cell>
          <cell r="P2898">
            <v>0</v>
          </cell>
          <cell r="Q2898">
            <v>0</v>
          </cell>
          <cell r="R2898">
            <v>0</v>
          </cell>
          <cell r="T2898">
            <v>9.4734881506747257</v>
          </cell>
        </row>
        <row r="2899">
          <cell r="A2899" t="str">
            <v>501074207</v>
          </cell>
          <cell r="B2899" t="str">
            <v>R29</v>
          </cell>
          <cell r="C2899">
            <v>7</v>
          </cell>
          <cell r="D2899" t="str">
            <v>KALISTICK</v>
          </cell>
          <cell r="F2899">
            <v>4</v>
          </cell>
          <cell r="G2899" t="str">
            <v>6201Z</v>
          </cell>
          <cell r="H2899">
            <v>0</v>
          </cell>
          <cell r="I2899">
            <v>0</v>
          </cell>
          <cell r="J2899">
            <v>0</v>
          </cell>
          <cell r="K2899">
            <v>0</v>
          </cell>
          <cell r="L2899">
            <v>0</v>
          </cell>
          <cell r="M2899">
            <v>0</v>
          </cell>
          <cell r="N2899">
            <v>0</v>
          </cell>
          <cell r="O2899">
            <v>0</v>
          </cell>
          <cell r="P2899">
            <v>0</v>
          </cell>
          <cell r="Q2899">
            <v>0</v>
          </cell>
          <cell r="R2899">
            <v>0</v>
          </cell>
          <cell r="T2899">
            <v>9.4910237769367054</v>
          </cell>
        </row>
        <row r="2900">
          <cell r="A2900" t="str">
            <v>501295257</v>
          </cell>
          <cell r="B2900" t="str">
            <v>R30</v>
          </cell>
          <cell r="C2900">
            <v>9.4</v>
          </cell>
          <cell r="D2900" t="str">
            <v>SINAY SARL</v>
          </cell>
          <cell r="F2900">
            <v>2</v>
          </cell>
          <cell r="G2900" t="str">
            <v>7490B</v>
          </cell>
          <cell r="H2900">
            <v>0</v>
          </cell>
          <cell r="I2900">
            <v>0</v>
          </cell>
          <cell r="J2900">
            <v>0</v>
          </cell>
          <cell r="K2900">
            <v>0</v>
          </cell>
          <cell r="L2900">
            <v>0</v>
          </cell>
          <cell r="M2900">
            <v>3</v>
          </cell>
          <cell r="N2900">
            <v>0</v>
          </cell>
          <cell r="O2900">
            <v>0</v>
          </cell>
          <cell r="P2900">
            <v>0</v>
          </cell>
          <cell r="Q2900">
            <v>0</v>
          </cell>
          <cell r="R2900">
            <v>3</v>
          </cell>
          <cell r="T2900">
            <v>9.4669819473307832</v>
          </cell>
        </row>
        <row r="2901">
          <cell r="A2901" t="str">
            <v>401424882</v>
          </cell>
          <cell r="B2901" t="str">
            <v>R27</v>
          </cell>
          <cell r="C2901">
            <v>20</v>
          </cell>
          <cell r="D2901" t="str">
            <v>ARPSON SARL</v>
          </cell>
          <cell r="F2901">
            <v>4</v>
          </cell>
          <cell r="G2901" t="str">
            <v>5829C</v>
          </cell>
          <cell r="H2901">
            <v>0</v>
          </cell>
          <cell r="I2901">
            <v>0</v>
          </cell>
          <cell r="J2901">
            <v>0</v>
          </cell>
          <cell r="K2901">
            <v>0</v>
          </cell>
          <cell r="L2901">
            <v>0</v>
          </cell>
          <cell r="M2901">
            <v>0</v>
          </cell>
          <cell r="N2901">
            <v>0</v>
          </cell>
          <cell r="O2901">
            <v>0</v>
          </cell>
          <cell r="P2901">
            <v>0</v>
          </cell>
          <cell r="Q2901">
            <v>0</v>
          </cell>
          <cell r="R2901">
            <v>0</v>
          </cell>
          <cell r="T2901">
            <v>1.0049731646109066</v>
          </cell>
        </row>
        <row r="2902">
          <cell r="A2902" t="str">
            <v>410431589</v>
          </cell>
          <cell r="B2902" t="str">
            <v>R27</v>
          </cell>
          <cell r="C2902">
            <v>8</v>
          </cell>
          <cell r="D2902" t="str">
            <v>CESTA</v>
          </cell>
          <cell r="F2902">
            <v>1</v>
          </cell>
          <cell r="G2902" t="str">
            <v>5829C</v>
          </cell>
          <cell r="H2902">
            <v>0</v>
          </cell>
          <cell r="I2902">
            <v>0</v>
          </cell>
          <cell r="J2902">
            <v>0</v>
          </cell>
          <cell r="K2902">
            <v>0</v>
          </cell>
          <cell r="L2902">
            <v>0</v>
          </cell>
          <cell r="M2902">
            <v>0</v>
          </cell>
          <cell r="N2902">
            <v>0</v>
          </cell>
          <cell r="O2902">
            <v>0</v>
          </cell>
          <cell r="P2902">
            <v>0</v>
          </cell>
          <cell r="Q2902">
            <v>0</v>
          </cell>
          <cell r="R2902">
            <v>0</v>
          </cell>
          <cell r="T2902">
            <v>9.4917587849644107</v>
          </cell>
        </row>
        <row r="2903">
          <cell r="A2903" t="str">
            <v>418093761</v>
          </cell>
          <cell r="B2903" t="str">
            <v>R29</v>
          </cell>
          <cell r="C2903">
            <v>169</v>
          </cell>
          <cell r="D2903" t="str">
            <v>HI MEDIA</v>
          </cell>
          <cell r="F2903">
            <v>35</v>
          </cell>
          <cell r="G2903" t="str">
            <v>6201Z</v>
          </cell>
          <cell r="H2903">
            <v>0</v>
          </cell>
          <cell r="I2903">
            <v>0</v>
          </cell>
          <cell r="J2903">
            <v>0</v>
          </cell>
          <cell r="K2903">
            <v>0</v>
          </cell>
          <cell r="L2903">
            <v>0</v>
          </cell>
          <cell r="M2903">
            <v>0</v>
          </cell>
          <cell r="N2903">
            <v>0</v>
          </cell>
          <cell r="O2903">
            <v>0</v>
          </cell>
          <cell r="P2903">
            <v>0</v>
          </cell>
          <cell r="Q2903">
            <v>0</v>
          </cell>
          <cell r="R2903">
            <v>0</v>
          </cell>
          <cell r="T2903">
            <v>1.0102328639100382</v>
          </cell>
        </row>
        <row r="2904">
          <cell r="A2904" t="str">
            <v>423994953</v>
          </cell>
          <cell r="B2904" t="str">
            <v>R29</v>
          </cell>
          <cell r="C2904">
            <v>23</v>
          </cell>
          <cell r="D2904" t="str">
            <v>PROLOGISM</v>
          </cell>
          <cell r="F2904">
            <v>1</v>
          </cell>
          <cell r="G2904" t="str">
            <v>6202A</v>
          </cell>
          <cell r="H2904">
            <v>0</v>
          </cell>
          <cell r="I2904">
            <v>0</v>
          </cell>
          <cell r="J2904">
            <v>0</v>
          </cell>
          <cell r="K2904">
            <v>0</v>
          </cell>
          <cell r="L2904">
            <v>0</v>
          </cell>
          <cell r="M2904">
            <v>0</v>
          </cell>
          <cell r="N2904">
            <v>0</v>
          </cell>
          <cell r="O2904">
            <v>0</v>
          </cell>
          <cell r="P2904">
            <v>0</v>
          </cell>
          <cell r="Q2904">
            <v>0</v>
          </cell>
          <cell r="R2904">
            <v>0</v>
          </cell>
          <cell r="T2904">
            <v>9.4827544292800443</v>
          </cell>
        </row>
        <row r="2905">
          <cell r="A2905" t="str">
            <v>432207322</v>
          </cell>
          <cell r="B2905" t="str">
            <v>R29</v>
          </cell>
          <cell r="C2905">
            <v>10</v>
          </cell>
          <cell r="D2905" t="str">
            <v>TELEMETRIS</v>
          </cell>
          <cell r="F2905">
            <v>5</v>
          </cell>
          <cell r="G2905" t="str">
            <v>6202A</v>
          </cell>
          <cell r="H2905">
            <v>0</v>
          </cell>
          <cell r="I2905">
            <v>0</v>
          </cell>
          <cell r="J2905">
            <v>0</v>
          </cell>
          <cell r="K2905">
            <v>0</v>
          </cell>
          <cell r="L2905">
            <v>0</v>
          </cell>
          <cell r="M2905">
            <v>0</v>
          </cell>
          <cell r="N2905">
            <v>0</v>
          </cell>
          <cell r="O2905">
            <v>0</v>
          </cell>
          <cell r="P2905">
            <v>0</v>
          </cell>
          <cell r="Q2905">
            <v>0</v>
          </cell>
          <cell r="R2905">
            <v>0</v>
          </cell>
          <cell r="T2905">
            <v>9.4937822469589079</v>
          </cell>
        </row>
        <row r="2906">
          <cell r="A2906" t="str">
            <v>433512357</v>
          </cell>
          <cell r="B2906" t="str">
            <v>R27</v>
          </cell>
          <cell r="C2906">
            <v>17</v>
          </cell>
          <cell r="D2906" t="str">
            <v>M2M SOLUTION</v>
          </cell>
          <cell r="F2906">
            <v>9</v>
          </cell>
          <cell r="G2906" t="str">
            <v>5829C</v>
          </cell>
          <cell r="H2906">
            <v>0</v>
          </cell>
          <cell r="I2906">
            <v>0</v>
          </cell>
          <cell r="J2906">
            <v>0</v>
          </cell>
          <cell r="K2906">
            <v>0</v>
          </cell>
          <cell r="L2906">
            <v>0</v>
          </cell>
          <cell r="M2906">
            <v>0</v>
          </cell>
          <cell r="N2906">
            <v>0</v>
          </cell>
          <cell r="O2906">
            <v>0</v>
          </cell>
          <cell r="P2906">
            <v>0</v>
          </cell>
          <cell r="Q2906">
            <v>0</v>
          </cell>
          <cell r="R2906">
            <v>0</v>
          </cell>
          <cell r="T2906">
            <v>1.0112334425610283</v>
          </cell>
        </row>
        <row r="2907">
          <cell r="A2907" t="str">
            <v>433714359</v>
          </cell>
          <cell r="B2907" t="str">
            <v>R01</v>
          </cell>
          <cell r="C2907">
            <v>3</v>
          </cell>
          <cell r="D2907" t="str">
            <v>C WEED AQUACULTURE</v>
          </cell>
          <cell r="F2907">
            <v>1</v>
          </cell>
          <cell r="G2907" t="str">
            <v>0321Z</v>
          </cell>
          <cell r="H2907">
            <v>0</v>
          </cell>
          <cell r="I2907">
            <v>0</v>
          </cell>
          <cell r="J2907">
            <v>0</v>
          </cell>
          <cell r="K2907">
            <v>0</v>
          </cell>
          <cell r="L2907">
            <v>0</v>
          </cell>
          <cell r="M2907">
            <v>0</v>
          </cell>
          <cell r="N2907">
            <v>0</v>
          </cell>
          <cell r="O2907">
            <v>0</v>
          </cell>
          <cell r="P2907">
            <v>0</v>
          </cell>
          <cell r="Q2907">
            <v>0</v>
          </cell>
          <cell r="R2907">
            <v>0</v>
          </cell>
          <cell r="T2907">
            <v>9.4232727322548051</v>
          </cell>
        </row>
        <row r="2908">
          <cell r="A2908" t="str">
            <v>433940194</v>
          </cell>
          <cell r="B2908" t="str">
            <v>R27</v>
          </cell>
          <cell r="C2908">
            <v>11</v>
          </cell>
          <cell r="D2908" t="str">
            <v>DAVI</v>
          </cell>
          <cell r="F2908">
            <v>3</v>
          </cell>
          <cell r="G2908" t="str">
            <v>5829C</v>
          </cell>
          <cell r="H2908">
            <v>0</v>
          </cell>
          <cell r="I2908">
            <v>0</v>
          </cell>
          <cell r="J2908">
            <v>0</v>
          </cell>
          <cell r="K2908">
            <v>0</v>
          </cell>
          <cell r="L2908">
            <v>0</v>
          </cell>
          <cell r="M2908">
            <v>0</v>
          </cell>
          <cell r="N2908">
            <v>0</v>
          </cell>
          <cell r="O2908">
            <v>0</v>
          </cell>
          <cell r="P2908">
            <v>0</v>
          </cell>
          <cell r="Q2908">
            <v>0</v>
          </cell>
          <cell r="R2908">
            <v>0</v>
          </cell>
          <cell r="T2908">
            <v>9.5153315650915804</v>
          </cell>
        </row>
        <row r="2909">
          <cell r="A2909" t="str">
            <v>440676500</v>
          </cell>
          <cell r="B2909" t="str">
            <v>R27</v>
          </cell>
          <cell r="C2909">
            <v>12</v>
          </cell>
          <cell r="D2909" t="str">
            <v>DISTENE</v>
          </cell>
          <cell r="F2909">
            <v>8</v>
          </cell>
          <cell r="G2909" t="str">
            <v>5829C</v>
          </cell>
          <cell r="H2909">
            <v>0</v>
          </cell>
          <cell r="I2909">
            <v>0</v>
          </cell>
          <cell r="J2909">
            <v>0</v>
          </cell>
          <cell r="K2909">
            <v>0</v>
          </cell>
          <cell r="L2909">
            <v>0</v>
          </cell>
          <cell r="M2909">
            <v>0</v>
          </cell>
          <cell r="N2909">
            <v>0</v>
          </cell>
          <cell r="O2909">
            <v>0</v>
          </cell>
          <cell r="P2909">
            <v>0</v>
          </cell>
          <cell r="Q2909">
            <v>0</v>
          </cell>
          <cell r="R2909">
            <v>0</v>
          </cell>
          <cell r="T2909">
            <v>1.0054693743293424</v>
          </cell>
        </row>
        <row r="2910">
          <cell r="A2910" t="str">
            <v>442388831</v>
          </cell>
          <cell r="B2910" t="str">
            <v>R29</v>
          </cell>
          <cell r="C2910">
            <v>34</v>
          </cell>
          <cell r="D2910" t="str">
            <v>NEXFI</v>
          </cell>
          <cell r="F2910">
            <v>8</v>
          </cell>
          <cell r="G2910" t="str">
            <v>6201Z</v>
          </cell>
          <cell r="H2910">
            <v>0</v>
          </cell>
          <cell r="I2910">
            <v>0</v>
          </cell>
          <cell r="J2910">
            <v>0</v>
          </cell>
          <cell r="K2910">
            <v>0</v>
          </cell>
          <cell r="L2910">
            <v>0</v>
          </cell>
          <cell r="M2910">
            <v>0</v>
          </cell>
          <cell r="N2910">
            <v>0</v>
          </cell>
          <cell r="O2910">
            <v>0</v>
          </cell>
          <cell r="P2910">
            <v>0</v>
          </cell>
          <cell r="Q2910">
            <v>0</v>
          </cell>
          <cell r="R2910">
            <v>0</v>
          </cell>
          <cell r="T2910">
            <v>1.001762823597254</v>
          </cell>
        </row>
        <row r="2911">
          <cell r="A2911" t="str">
            <v>448567867</v>
          </cell>
          <cell r="B2911" t="str">
            <v>R27</v>
          </cell>
          <cell r="C2911">
            <v>92</v>
          </cell>
          <cell r="D2911" t="str">
            <v>BRAINSONIC</v>
          </cell>
          <cell r="F2911">
            <v>19</v>
          </cell>
          <cell r="G2911" t="str">
            <v>6020A</v>
          </cell>
          <cell r="H2911">
            <v>0</v>
          </cell>
          <cell r="I2911">
            <v>0</v>
          </cell>
          <cell r="J2911">
            <v>0</v>
          </cell>
          <cell r="K2911">
            <v>0</v>
          </cell>
          <cell r="L2911">
            <v>0</v>
          </cell>
          <cell r="M2911">
            <v>2</v>
          </cell>
          <cell r="N2911">
            <v>0</v>
          </cell>
          <cell r="O2911">
            <v>0</v>
          </cell>
          <cell r="P2911">
            <v>0</v>
          </cell>
          <cell r="Q2911">
            <v>0</v>
          </cell>
          <cell r="R2911">
            <v>2</v>
          </cell>
          <cell r="T2911">
            <v>1.019315178877586</v>
          </cell>
        </row>
        <row r="2912">
          <cell r="A2912" t="str">
            <v>448991877</v>
          </cell>
          <cell r="B2912" t="str">
            <v>R28</v>
          </cell>
          <cell r="C2912">
            <v>28</v>
          </cell>
          <cell r="D2912" t="str">
            <v>CLICMOBILE</v>
          </cell>
          <cell r="F2912">
            <v>18</v>
          </cell>
          <cell r="G2912" t="str">
            <v>6190Z</v>
          </cell>
          <cell r="H2912">
            <v>0</v>
          </cell>
          <cell r="I2912">
            <v>0</v>
          </cell>
          <cell r="J2912">
            <v>0</v>
          </cell>
          <cell r="K2912">
            <v>0</v>
          </cell>
          <cell r="L2912">
            <v>0</v>
          </cell>
          <cell r="M2912">
            <v>3</v>
          </cell>
          <cell r="N2912">
            <v>0</v>
          </cell>
          <cell r="O2912">
            <v>0</v>
          </cell>
          <cell r="P2912">
            <v>0</v>
          </cell>
          <cell r="Q2912">
            <v>0</v>
          </cell>
          <cell r="R2912">
            <v>3</v>
          </cell>
          <cell r="T2912">
            <v>1.0435564575512979</v>
          </cell>
        </row>
        <row r="2913">
          <cell r="A2913" t="str">
            <v>451147185</v>
          </cell>
          <cell r="B2913" t="str">
            <v>R30</v>
          </cell>
          <cell r="C2913">
            <v>23</v>
          </cell>
          <cell r="D2913" t="str">
            <v>VISTEON SOFTWARE TECHNOLOGIES</v>
          </cell>
          <cell r="F2913">
            <v>16</v>
          </cell>
          <cell r="G2913" t="str">
            <v>7112B</v>
          </cell>
          <cell r="H2913">
            <v>0</v>
          </cell>
          <cell r="I2913">
            <v>0</v>
          </cell>
          <cell r="J2913">
            <v>0</v>
          </cell>
          <cell r="K2913">
            <v>0</v>
          </cell>
          <cell r="L2913">
            <v>0</v>
          </cell>
          <cell r="M2913">
            <v>0</v>
          </cell>
          <cell r="N2913">
            <v>0</v>
          </cell>
          <cell r="O2913">
            <v>0</v>
          </cell>
          <cell r="P2913">
            <v>0</v>
          </cell>
          <cell r="Q2913">
            <v>0</v>
          </cell>
          <cell r="R2913">
            <v>0</v>
          </cell>
          <cell r="T2913">
            <v>0.98908080203841509</v>
          </cell>
        </row>
        <row r="2914">
          <cell r="A2914" t="str">
            <v>451206429</v>
          </cell>
          <cell r="B2914" t="str">
            <v>R29</v>
          </cell>
          <cell r="C2914">
            <v>2</v>
          </cell>
          <cell r="D2914" t="str">
            <v>ARTONIK</v>
          </cell>
          <cell r="F2914">
            <v>1</v>
          </cell>
          <cell r="G2914" t="str">
            <v>6202A</v>
          </cell>
          <cell r="H2914">
            <v>1</v>
          </cell>
          <cell r="I2914">
            <v>0</v>
          </cell>
          <cell r="J2914">
            <v>0</v>
          </cell>
          <cell r="K2914">
            <v>0</v>
          </cell>
          <cell r="L2914">
            <v>0</v>
          </cell>
          <cell r="M2914">
            <v>0</v>
          </cell>
          <cell r="N2914">
            <v>0</v>
          </cell>
          <cell r="O2914">
            <v>0</v>
          </cell>
          <cell r="P2914">
            <v>0</v>
          </cell>
          <cell r="Q2914">
            <v>0</v>
          </cell>
          <cell r="R2914">
            <v>1</v>
          </cell>
          <cell r="T2914">
            <v>9.4827544292800443</v>
          </cell>
        </row>
        <row r="2915">
          <cell r="A2915" t="str">
            <v>451446298</v>
          </cell>
          <cell r="B2915" t="str">
            <v>R30</v>
          </cell>
          <cell r="C2915">
            <v>4</v>
          </cell>
          <cell r="D2915" t="str">
            <v>QCD CONSULTING</v>
          </cell>
          <cell r="F2915">
            <v>3</v>
          </cell>
          <cell r="G2915" t="str">
            <v>7022Z</v>
          </cell>
          <cell r="H2915">
            <v>0</v>
          </cell>
          <cell r="I2915">
            <v>0</v>
          </cell>
          <cell r="J2915">
            <v>0</v>
          </cell>
          <cell r="K2915">
            <v>0</v>
          </cell>
          <cell r="L2915">
            <v>0</v>
          </cell>
          <cell r="M2915">
            <v>0</v>
          </cell>
          <cell r="N2915">
            <v>0</v>
          </cell>
          <cell r="O2915">
            <v>0</v>
          </cell>
          <cell r="P2915">
            <v>0</v>
          </cell>
          <cell r="Q2915">
            <v>0</v>
          </cell>
          <cell r="R2915">
            <v>0</v>
          </cell>
          <cell r="T2915">
            <v>9.4604813865328641</v>
          </cell>
        </row>
        <row r="2916">
          <cell r="A2916" t="str">
            <v>454073651</v>
          </cell>
          <cell r="B2916" t="str">
            <v>R30</v>
          </cell>
          <cell r="C2916">
            <v>32</v>
          </cell>
          <cell r="D2916" t="str">
            <v>TOHTEM</v>
          </cell>
          <cell r="F2916">
            <v>13</v>
          </cell>
          <cell r="G2916" t="str">
            <v>7112B</v>
          </cell>
          <cell r="H2916">
            <v>0</v>
          </cell>
          <cell r="I2916">
            <v>0</v>
          </cell>
          <cell r="J2916">
            <v>0</v>
          </cell>
          <cell r="K2916">
            <v>0</v>
          </cell>
          <cell r="L2916">
            <v>0</v>
          </cell>
          <cell r="M2916">
            <v>1</v>
          </cell>
          <cell r="N2916">
            <v>0</v>
          </cell>
          <cell r="O2916">
            <v>0</v>
          </cell>
          <cell r="P2916">
            <v>0</v>
          </cell>
          <cell r="Q2916">
            <v>0</v>
          </cell>
          <cell r="R2916">
            <v>1</v>
          </cell>
          <cell r="T2916">
            <v>1.0020544839266494</v>
          </cell>
        </row>
        <row r="2917">
          <cell r="A2917" t="str">
            <v>480526854</v>
          </cell>
          <cell r="B2917" t="str">
            <v>R29</v>
          </cell>
          <cell r="C2917">
            <v>9</v>
          </cell>
          <cell r="D2917" t="str">
            <v>ASSIMA R ET D  France</v>
          </cell>
          <cell r="F2917">
            <v>6</v>
          </cell>
          <cell r="G2917" t="str">
            <v>6202A</v>
          </cell>
          <cell r="H2917">
            <v>0</v>
          </cell>
          <cell r="I2917">
            <v>0</v>
          </cell>
          <cell r="J2917">
            <v>0</v>
          </cell>
          <cell r="K2917">
            <v>0</v>
          </cell>
          <cell r="L2917">
            <v>0</v>
          </cell>
          <cell r="M2917">
            <v>0</v>
          </cell>
          <cell r="N2917">
            <v>0</v>
          </cell>
          <cell r="O2917">
            <v>0</v>
          </cell>
          <cell r="P2917">
            <v>0</v>
          </cell>
          <cell r="Q2917">
            <v>0</v>
          </cell>
          <cell r="R2917">
            <v>0</v>
          </cell>
          <cell r="T2917">
            <v>1.001744907997357</v>
          </cell>
        </row>
        <row r="2918">
          <cell r="A2918" t="str">
            <v>384248761</v>
          </cell>
          <cell r="B2918" t="str">
            <v>R29</v>
          </cell>
          <cell r="C2918">
            <v>476</v>
          </cell>
          <cell r="D2918" t="str">
            <v>ALYOTECH TECHNOLOGY</v>
          </cell>
          <cell r="F2918">
            <v>132</v>
          </cell>
          <cell r="G2918" t="str">
            <v>6209Z</v>
          </cell>
          <cell r="H2918">
            <v>0</v>
          </cell>
          <cell r="I2918">
            <v>0</v>
          </cell>
          <cell r="J2918">
            <v>0</v>
          </cell>
          <cell r="K2918">
            <v>0</v>
          </cell>
          <cell r="L2918">
            <v>0</v>
          </cell>
          <cell r="M2918">
            <v>4</v>
          </cell>
          <cell r="N2918">
            <v>0</v>
          </cell>
          <cell r="O2918">
            <v>0</v>
          </cell>
          <cell r="P2918">
            <v>0</v>
          </cell>
          <cell r="Q2918">
            <v>0</v>
          </cell>
          <cell r="R2918">
            <v>4</v>
          </cell>
          <cell r="T2918">
            <v>1.0281326666515069</v>
          </cell>
        </row>
        <row r="2919">
          <cell r="A2919" t="str">
            <v>491808234</v>
          </cell>
          <cell r="B2919" t="str">
            <v>R29</v>
          </cell>
          <cell r="C2919">
            <v>28</v>
          </cell>
          <cell r="D2919" t="str">
            <v>NETVIBES</v>
          </cell>
          <cell r="F2919">
            <v>23</v>
          </cell>
          <cell r="G2919" t="str">
            <v>6201Z</v>
          </cell>
          <cell r="H2919">
            <v>0</v>
          </cell>
          <cell r="I2919">
            <v>0</v>
          </cell>
          <cell r="J2919">
            <v>0</v>
          </cell>
          <cell r="K2919">
            <v>0</v>
          </cell>
          <cell r="L2919">
            <v>0</v>
          </cell>
          <cell r="M2919">
            <v>5</v>
          </cell>
          <cell r="N2919">
            <v>0</v>
          </cell>
          <cell r="O2919">
            <v>0</v>
          </cell>
          <cell r="P2919">
            <v>0</v>
          </cell>
          <cell r="Q2919">
            <v>0</v>
          </cell>
          <cell r="R2919">
            <v>5</v>
          </cell>
          <cell r="T2919">
            <v>1.0050078474358355</v>
          </cell>
        </row>
        <row r="2920">
          <cell r="A2920" t="str">
            <v>495123002</v>
          </cell>
          <cell r="B2920" t="str">
            <v>R13</v>
          </cell>
          <cell r="C2920">
            <v>32</v>
          </cell>
          <cell r="D2920" t="str">
            <v>MOVEA</v>
          </cell>
          <cell r="F2920">
            <v>20</v>
          </cell>
          <cell r="G2920" t="str">
            <v>2611Z</v>
          </cell>
          <cell r="H2920">
            <v>0</v>
          </cell>
          <cell r="I2920">
            <v>0</v>
          </cell>
          <cell r="J2920">
            <v>0</v>
          </cell>
          <cell r="K2920">
            <v>0</v>
          </cell>
          <cell r="L2920">
            <v>0</v>
          </cell>
          <cell r="M2920">
            <v>2</v>
          </cell>
          <cell r="N2920">
            <v>0</v>
          </cell>
          <cell r="O2920">
            <v>0</v>
          </cell>
          <cell r="P2920">
            <v>0</v>
          </cell>
          <cell r="Q2920">
            <v>0</v>
          </cell>
          <cell r="R2920">
            <v>2</v>
          </cell>
          <cell r="T2920">
            <v>1.0241499573315407</v>
          </cell>
        </row>
        <row r="2921">
          <cell r="A2921" t="str">
            <v>499177582</v>
          </cell>
          <cell r="B2921" t="str">
            <v>R29</v>
          </cell>
          <cell r="C2921">
            <v>10</v>
          </cell>
          <cell r="D2921" t="str">
            <v>CONNECTHINGS</v>
          </cell>
          <cell r="F2921">
            <v>5</v>
          </cell>
          <cell r="G2921" t="str">
            <v>6201Z</v>
          </cell>
          <cell r="H2921">
            <v>0</v>
          </cell>
          <cell r="I2921">
            <v>0</v>
          </cell>
          <cell r="J2921">
            <v>0</v>
          </cell>
          <cell r="K2921">
            <v>0</v>
          </cell>
          <cell r="L2921">
            <v>0</v>
          </cell>
          <cell r="M2921">
            <v>0</v>
          </cell>
          <cell r="N2921">
            <v>0</v>
          </cell>
          <cell r="O2921">
            <v>1</v>
          </cell>
          <cell r="P2921">
            <v>0</v>
          </cell>
          <cell r="Q2921">
            <v>0</v>
          </cell>
          <cell r="R2921">
            <v>1</v>
          </cell>
          <cell r="T2921">
            <v>9.4884359707911159</v>
          </cell>
        </row>
        <row r="2922">
          <cell r="A2922" t="str">
            <v>501285258</v>
          </cell>
          <cell r="B2922" t="str">
            <v>R13</v>
          </cell>
          <cell r="C2922">
            <v>4</v>
          </cell>
          <cell r="D2922" t="str">
            <v>ACOUSTICAL BEAUTY</v>
          </cell>
          <cell r="F2922">
            <v>2</v>
          </cell>
          <cell r="G2922" t="str">
            <v>2640Z</v>
          </cell>
          <cell r="H2922">
            <v>0</v>
          </cell>
          <cell r="I2922">
            <v>0</v>
          </cell>
          <cell r="J2922">
            <v>0</v>
          </cell>
          <cell r="K2922">
            <v>0</v>
          </cell>
          <cell r="L2922">
            <v>0</v>
          </cell>
          <cell r="M2922">
            <v>0</v>
          </cell>
          <cell r="N2922">
            <v>0</v>
          </cell>
          <cell r="O2922">
            <v>0</v>
          </cell>
          <cell r="P2922">
            <v>0</v>
          </cell>
          <cell r="Q2922">
            <v>0</v>
          </cell>
          <cell r="R2922">
            <v>0</v>
          </cell>
          <cell r="T2922">
            <v>9.4138381318312465</v>
          </cell>
        </row>
        <row r="2923">
          <cell r="A2923" t="str">
            <v>501468367</v>
          </cell>
          <cell r="B2923" t="str">
            <v>R29</v>
          </cell>
          <cell r="C2923">
            <v>28</v>
          </cell>
          <cell r="D2923" t="str">
            <v>HPC PROJECT</v>
          </cell>
          <cell r="F2923">
            <v>21</v>
          </cell>
          <cell r="G2923" t="str">
            <v>6209Z</v>
          </cell>
          <cell r="H2923">
            <v>0</v>
          </cell>
          <cell r="I2923">
            <v>0</v>
          </cell>
          <cell r="J2923">
            <v>0</v>
          </cell>
          <cell r="K2923">
            <v>1</v>
          </cell>
          <cell r="L2923">
            <v>1</v>
          </cell>
          <cell r="M2923">
            <v>1</v>
          </cell>
          <cell r="N2923">
            <v>0</v>
          </cell>
          <cell r="O2923">
            <v>1</v>
          </cell>
          <cell r="P2923">
            <v>0</v>
          </cell>
          <cell r="Q2923">
            <v>0</v>
          </cell>
          <cell r="R2923">
            <v>3</v>
          </cell>
          <cell r="T2923">
            <v>1.0044233965013722</v>
          </cell>
        </row>
        <row r="2924">
          <cell r="A2924" t="str">
            <v>502213358</v>
          </cell>
          <cell r="B2924" t="str">
            <v>R27</v>
          </cell>
          <cell r="C2924">
            <v>9</v>
          </cell>
          <cell r="D2924" t="str">
            <v>FLEXYCORE</v>
          </cell>
          <cell r="F2924">
            <v>8</v>
          </cell>
          <cell r="G2924" t="str">
            <v>5829C</v>
          </cell>
          <cell r="H2924">
            <v>0</v>
          </cell>
          <cell r="I2924">
            <v>0</v>
          </cell>
          <cell r="J2924">
            <v>0</v>
          </cell>
          <cell r="K2924">
            <v>0</v>
          </cell>
          <cell r="L2924">
            <v>0</v>
          </cell>
          <cell r="M2924">
            <v>2</v>
          </cell>
          <cell r="N2924">
            <v>0</v>
          </cell>
          <cell r="O2924">
            <v>0</v>
          </cell>
          <cell r="P2924">
            <v>0</v>
          </cell>
          <cell r="Q2924">
            <v>0</v>
          </cell>
          <cell r="R2924">
            <v>2</v>
          </cell>
          <cell r="T2924">
            <v>1.0054693743293424</v>
          </cell>
        </row>
        <row r="2925">
          <cell r="A2925" t="str">
            <v>503852600</v>
          </cell>
          <cell r="B2925" t="str">
            <v>R29</v>
          </cell>
          <cell r="C2925">
            <v>4</v>
          </cell>
          <cell r="D2925" t="str">
            <v>IIIAAA</v>
          </cell>
          <cell r="F2925">
            <v>2</v>
          </cell>
          <cell r="G2925" t="str">
            <v>6202A</v>
          </cell>
          <cell r="H2925">
            <v>0</v>
          </cell>
          <cell r="I2925">
            <v>0</v>
          </cell>
          <cell r="J2925">
            <v>0</v>
          </cell>
          <cell r="K2925">
            <v>0</v>
          </cell>
          <cell r="L2925">
            <v>0</v>
          </cell>
          <cell r="M2925">
            <v>0</v>
          </cell>
          <cell r="N2925">
            <v>0</v>
          </cell>
          <cell r="O2925">
            <v>0</v>
          </cell>
          <cell r="P2925">
            <v>0</v>
          </cell>
          <cell r="Q2925">
            <v>0</v>
          </cell>
          <cell r="R2925">
            <v>0</v>
          </cell>
          <cell r="T2925">
            <v>9.4855098683566013</v>
          </cell>
        </row>
        <row r="2926">
          <cell r="A2926" t="str">
            <v>503879967</v>
          </cell>
          <cell r="B2926" t="str">
            <v>R15</v>
          </cell>
          <cell r="C2926">
            <v>8</v>
          </cell>
          <cell r="D2926" t="str">
            <v>GIROPTIC</v>
          </cell>
          <cell r="F2926">
            <v>3</v>
          </cell>
          <cell r="G2926" t="str">
            <v>2670Z</v>
          </cell>
          <cell r="H2926">
            <v>0</v>
          </cell>
          <cell r="I2926">
            <v>0</v>
          </cell>
          <cell r="J2926">
            <v>0</v>
          </cell>
          <cell r="K2926">
            <v>0</v>
          </cell>
          <cell r="L2926">
            <v>0</v>
          </cell>
          <cell r="M2926">
            <v>0</v>
          </cell>
          <cell r="N2926">
            <v>0</v>
          </cell>
          <cell r="O2926">
            <v>0</v>
          </cell>
          <cell r="P2926">
            <v>0</v>
          </cell>
          <cell r="Q2926">
            <v>0</v>
          </cell>
          <cell r="R2926">
            <v>0</v>
          </cell>
          <cell r="T2926">
            <v>9.5574840701501262</v>
          </cell>
        </row>
        <row r="2927">
          <cell r="A2927" t="str">
            <v>505251355</v>
          </cell>
          <cell r="B2927" t="str">
            <v>R27</v>
          </cell>
          <cell r="C2927">
            <v>32</v>
          </cell>
          <cell r="D2927" t="str">
            <v>OLEA MEDICAL</v>
          </cell>
          <cell r="F2927">
            <v>18</v>
          </cell>
          <cell r="G2927" t="str">
            <v>5829B</v>
          </cell>
          <cell r="H2927">
            <v>0</v>
          </cell>
          <cell r="I2927">
            <v>0</v>
          </cell>
          <cell r="J2927">
            <v>0</v>
          </cell>
          <cell r="K2927">
            <v>0</v>
          </cell>
          <cell r="L2927">
            <v>0</v>
          </cell>
          <cell r="M2927">
            <v>1</v>
          </cell>
          <cell r="N2927">
            <v>0</v>
          </cell>
          <cell r="O2927">
            <v>0</v>
          </cell>
          <cell r="P2927">
            <v>0</v>
          </cell>
          <cell r="Q2927">
            <v>0</v>
          </cell>
          <cell r="R2927">
            <v>1</v>
          </cell>
          <cell r="T2927">
            <v>0.9911070010193358</v>
          </cell>
        </row>
        <row r="2928">
          <cell r="A2928" t="str">
            <v>508823390</v>
          </cell>
          <cell r="B2928" t="str">
            <v>R16</v>
          </cell>
          <cell r="C2928">
            <v>4</v>
          </cell>
          <cell r="D2928" t="str">
            <v>DEXTERITE SURGICAL</v>
          </cell>
          <cell r="F2928">
            <v>3</v>
          </cell>
          <cell r="G2928" t="str">
            <v>2660Z</v>
          </cell>
          <cell r="H2928">
            <v>0</v>
          </cell>
          <cell r="I2928">
            <v>0</v>
          </cell>
          <cell r="J2928">
            <v>0</v>
          </cell>
          <cell r="K2928">
            <v>0</v>
          </cell>
          <cell r="L2928">
            <v>0</v>
          </cell>
          <cell r="M2928">
            <v>0</v>
          </cell>
          <cell r="N2928">
            <v>0</v>
          </cell>
          <cell r="O2928">
            <v>0</v>
          </cell>
          <cell r="P2928">
            <v>0</v>
          </cell>
          <cell r="Q2928">
            <v>0</v>
          </cell>
          <cell r="R2928">
            <v>0</v>
          </cell>
          <cell r="T2928">
            <v>1.0285878571636737</v>
          </cell>
        </row>
        <row r="2929">
          <cell r="A2929" t="str">
            <v>508940509</v>
          </cell>
          <cell r="B2929" t="str">
            <v>R30</v>
          </cell>
          <cell r="C2929">
            <v>2</v>
          </cell>
          <cell r="D2929" t="str">
            <v>EFIA CONSULTING</v>
          </cell>
          <cell r="F2929">
            <v>2</v>
          </cell>
          <cell r="G2929" t="str">
            <v>7219Z</v>
          </cell>
          <cell r="H2929">
            <v>0</v>
          </cell>
          <cell r="I2929">
            <v>0</v>
          </cell>
          <cell r="J2929">
            <v>0</v>
          </cell>
          <cell r="K2929">
            <v>0</v>
          </cell>
          <cell r="L2929">
            <v>0</v>
          </cell>
          <cell r="M2929">
            <v>0</v>
          </cell>
          <cell r="N2929">
            <v>0</v>
          </cell>
          <cell r="O2929">
            <v>0</v>
          </cell>
          <cell r="P2929">
            <v>0</v>
          </cell>
          <cell r="Q2929">
            <v>0</v>
          </cell>
          <cell r="R2929">
            <v>0</v>
          </cell>
          <cell r="T2929">
            <v>9.4669819473307832</v>
          </cell>
        </row>
        <row r="2930">
          <cell r="A2930" t="str">
            <v>509710901</v>
          </cell>
          <cell r="B2930" t="str">
            <v>R30</v>
          </cell>
          <cell r="C2930">
            <v>3</v>
          </cell>
          <cell r="D2930" t="str">
            <v>BIOMICA</v>
          </cell>
          <cell r="F2930">
            <v>3</v>
          </cell>
          <cell r="G2930" t="str">
            <v>7219Z</v>
          </cell>
          <cell r="H2930">
            <v>0</v>
          </cell>
          <cell r="I2930">
            <v>0</v>
          </cell>
          <cell r="J2930">
            <v>0</v>
          </cell>
          <cell r="K2930">
            <v>0</v>
          </cell>
          <cell r="L2930">
            <v>0</v>
          </cell>
          <cell r="M2930">
            <v>0</v>
          </cell>
          <cell r="N2930">
            <v>0</v>
          </cell>
          <cell r="O2930">
            <v>0</v>
          </cell>
          <cell r="P2930">
            <v>0</v>
          </cell>
          <cell r="Q2930">
            <v>0</v>
          </cell>
          <cell r="R2930">
            <v>0</v>
          </cell>
          <cell r="T2930">
            <v>9.5650756286136787</v>
          </cell>
        </row>
        <row r="2931">
          <cell r="A2931" t="str">
            <v>510562564</v>
          </cell>
          <cell r="B2931" t="str">
            <v>R32</v>
          </cell>
          <cell r="C2931">
            <v>5</v>
          </cell>
          <cell r="D2931" t="str">
            <v>MITOLOGICS</v>
          </cell>
          <cell r="F2931">
            <v>2</v>
          </cell>
          <cell r="G2931" t="str">
            <v>8299Z</v>
          </cell>
          <cell r="H2931">
            <v>0</v>
          </cell>
          <cell r="I2931">
            <v>0</v>
          </cell>
          <cell r="J2931">
            <v>0</v>
          </cell>
          <cell r="K2931">
            <v>0</v>
          </cell>
          <cell r="L2931">
            <v>0</v>
          </cell>
          <cell r="M2931">
            <v>0</v>
          </cell>
          <cell r="N2931">
            <v>0</v>
          </cell>
          <cell r="O2931">
            <v>0</v>
          </cell>
          <cell r="P2931">
            <v>0</v>
          </cell>
          <cell r="Q2931">
            <v>0</v>
          </cell>
          <cell r="R2931">
            <v>0</v>
          </cell>
          <cell r="T2931">
            <v>9.9484603856306855</v>
          </cell>
        </row>
        <row r="2932">
          <cell r="A2932" t="str">
            <v>511510083</v>
          </cell>
          <cell r="B2932" t="str">
            <v>R27</v>
          </cell>
          <cell r="C2932">
            <v>12</v>
          </cell>
          <cell r="D2932" t="str">
            <v>BEOTIC</v>
          </cell>
          <cell r="F2932">
            <v>8</v>
          </cell>
          <cell r="G2932" t="str">
            <v>5829C</v>
          </cell>
          <cell r="H2932">
            <v>0</v>
          </cell>
          <cell r="I2932">
            <v>0</v>
          </cell>
          <cell r="J2932">
            <v>0</v>
          </cell>
          <cell r="K2932">
            <v>0</v>
          </cell>
          <cell r="L2932">
            <v>0</v>
          </cell>
          <cell r="M2932">
            <v>0</v>
          </cell>
          <cell r="N2932">
            <v>0</v>
          </cell>
          <cell r="O2932">
            <v>0</v>
          </cell>
          <cell r="P2932">
            <v>0</v>
          </cell>
          <cell r="Q2932">
            <v>0</v>
          </cell>
          <cell r="R2932">
            <v>0</v>
          </cell>
          <cell r="T2932">
            <v>1.0054693743293424</v>
          </cell>
        </row>
        <row r="2933">
          <cell r="A2933" t="str">
            <v>511772972</v>
          </cell>
          <cell r="B2933" t="str">
            <v>R30</v>
          </cell>
          <cell r="C2933">
            <v>5</v>
          </cell>
          <cell r="D2933" t="str">
            <v>ELENA ENERGIE</v>
          </cell>
          <cell r="F2933">
            <v>2</v>
          </cell>
          <cell r="G2933" t="str">
            <v>7112B</v>
          </cell>
          <cell r="H2933">
            <v>0</v>
          </cell>
          <cell r="I2933">
            <v>0</v>
          </cell>
          <cell r="J2933">
            <v>0</v>
          </cell>
          <cell r="K2933">
            <v>0</v>
          </cell>
          <cell r="L2933">
            <v>0</v>
          </cell>
          <cell r="M2933">
            <v>3</v>
          </cell>
          <cell r="N2933">
            <v>0</v>
          </cell>
          <cell r="O2933">
            <v>0</v>
          </cell>
          <cell r="P2933">
            <v>0</v>
          </cell>
          <cell r="Q2933">
            <v>0</v>
          </cell>
          <cell r="R2933">
            <v>3</v>
          </cell>
          <cell r="T2933">
            <v>0.99862678769312063</v>
          </cell>
        </row>
        <row r="2934">
          <cell r="A2934" t="str">
            <v>512331265</v>
          </cell>
          <cell r="B2934" t="str">
            <v>R01</v>
          </cell>
          <cell r="C2934">
            <v>6</v>
          </cell>
          <cell r="D2934" t="str">
            <v>JANNY M.T</v>
          </cell>
          <cell r="F2934">
            <v>1</v>
          </cell>
          <cell r="G2934" t="str">
            <v>0124</v>
          </cell>
          <cell r="H2934">
            <v>1</v>
          </cell>
          <cell r="I2934">
            <v>0</v>
          </cell>
          <cell r="J2934">
            <v>0</v>
          </cell>
          <cell r="K2934">
            <v>0</v>
          </cell>
          <cell r="L2934">
            <v>0</v>
          </cell>
          <cell r="M2934">
            <v>0</v>
          </cell>
          <cell r="N2934">
            <v>0</v>
          </cell>
          <cell r="O2934">
            <v>0</v>
          </cell>
          <cell r="P2934">
            <v>0</v>
          </cell>
          <cell r="Q2934">
            <v>0</v>
          </cell>
          <cell r="R2934">
            <v>1</v>
          </cell>
          <cell r="T2934">
            <v>1.0101853888492569</v>
          </cell>
        </row>
        <row r="2935">
          <cell r="A2935" t="str">
            <v>513326819</v>
          </cell>
          <cell r="B2935" t="str">
            <v>R28</v>
          </cell>
          <cell r="C2935">
            <v>3</v>
          </cell>
          <cell r="D2935" t="str">
            <v>HOME TECHNOLOGY</v>
          </cell>
          <cell r="F2935">
            <v>2</v>
          </cell>
          <cell r="G2935" t="str">
            <v>6190Z</v>
          </cell>
          <cell r="H2935">
            <v>2</v>
          </cell>
          <cell r="I2935">
            <v>0</v>
          </cell>
          <cell r="J2935">
            <v>0</v>
          </cell>
          <cell r="K2935">
            <v>0</v>
          </cell>
          <cell r="L2935">
            <v>0</v>
          </cell>
          <cell r="M2935">
            <v>0</v>
          </cell>
          <cell r="N2935">
            <v>0</v>
          </cell>
          <cell r="O2935">
            <v>0</v>
          </cell>
          <cell r="P2935">
            <v>0</v>
          </cell>
          <cell r="Q2935">
            <v>0</v>
          </cell>
          <cell r="R2935">
            <v>2</v>
          </cell>
          <cell r="T2935">
            <v>1.0186388069027301</v>
          </cell>
        </row>
        <row r="2936">
          <cell r="A2936" t="str">
            <v>514026467</v>
          </cell>
          <cell r="B2936" t="str">
            <v>R30</v>
          </cell>
          <cell r="C2936">
            <v>4</v>
          </cell>
          <cell r="D2936" t="str">
            <v>WATT AND SEA</v>
          </cell>
          <cell r="F2936">
            <v>1</v>
          </cell>
          <cell r="G2936" t="str">
            <v>7112B</v>
          </cell>
          <cell r="H2936">
            <v>0</v>
          </cell>
          <cell r="I2936">
            <v>0</v>
          </cell>
          <cell r="J2936">
            <v>0</v>
          </cell>
          <cell r="K2936">
            <v>0</v>
          </cell>
          <cell r="L2936">
            <v>0</v>
          </cell>
          <cell r="M2936">
            <v>0</v>
          </cell>
          <cell r="N2936">
            <v>0</v>
          </cell>
          <cell r="O2936">
            <v>0</v>
          </cell>
          <cell r="P2936">
            <v>0</v>
          </cell>
          <cell r="Q2936">
            <v>0</v>
          </cell>
          <cell r="R2936">
            <v>0</v>
          </cell>
          <cell r="T2936">
            <v>9.4734881506747257</v>
          </cell>
        </row>
        <row r="2937">
          <cell r="A2937" t="str">
            <v>514073998</v>
          </cell>
          <cell r="B2937" t="str">
            <v>R29</v>
          </cell>
          <cell r="C2937">
            <v>21</v>
          </cell>
          <cell r="D2937" t="str">
            <v>WEB GEO SERVICES</v>
          </cell>
          <cell r="F2937">
            <v>17</v>
          </cell>
          <cell r="G2937" t="str">
            <v>6201Z</v>
          </cell>
          <cell r="H2937">
            <v>0</v>
          </cell>
          <cell r="I2937">
            <v>0</v>
          </cell>
          <cell r="J2937">
            <v>0</v>
          </cell>
          <cell r="K2937">
            <v>0</v>
          </cell>
          <cell r="L2937">
            <v>0</v>
          </cell>
          <cell r="M2937">
            <v>1</v>
          </cell>
          <cell r="N2937">
            <v>0</v>
          </cell>
          <cell r="O2937">
            <v>0</v>
          </cell>
          <cell r="P2937">
            <v>0</v>
          </cell>
          <cell r="Q2937">
            <v>0</v>
          </cell>
          <cell r="R2937">
            <v>1</v>
          </cell>
          <cell r="T2937">
            <v>1.0038214108001016</v>
          </cell>
        </row>
        <row r="2938">
          <cell r="A2938" t="str">
            <v>514234335</v>
          </cell>
          <cell r="B2938" t="str">
            <v>R30</v>
          </cell>
          <cell r="C2938">
            <v>5</v>
          </cell>
          <cell r="D2938" t="str">
            <v>NANOMADE CONCEPT</v>
          </cell>
          <cell r="F2938">
            <v>5</v>
          </cell>
          <cell r="G2938" t="str">
            <v>7219Z</v>
          </cell>
          <cell r="H2938">
            <v>0</v>
          </cell>
          <cell r="I2938">
            <v>0</v>
          </cell>
          <cell r="J2938">
            <v>0</v>
          </cell>
          <cell r="K2938">
            <v>0</v>
          </cell>
          <cell r="L2938">
            <v>0</v>
          </cell>
          <cell r="M2938">
            <v>0</v>
          </cell>
          <cell r="N2938">
            <v>0</v>
          </cell>
          <cell r="O2938">
            <v>0</v>
          </cell>
          <cell r="P2938">
            <v>0</v>
          </cell>
          <cell r="Q2938">
            <v>0</v>
          </cell>
          <cell r="R2938">
            <v>0</v>
          </cell>
          <cell r="T2938">
            <v>9.5519103625199548</v>
          </cell>
        </row>
        <row r="2939">
          <cell r="A2939" t="str">
            <v>515241065</v>
          </cell>
          <cell r="B2939" t="str">
            <v>R30</v>
          </cell>
          <cell r="C2939">
            <v>5</v>
          </cell>
          <cell r="D2939" t="str">
            <v>AMYLGEN</v>
          </cell>
          <cell r="F2939">
            <v>4</v>
          </cell>
          <cell r="G2939" t="str">
            <v>7211Z</v>
          </cell>
          <cell r="H2939">
            <v>0</v>
          </cell>
          <cell r="I2939">
            <v>0</v>
          </cell>
          <cell r="J2939">
            <v>0</v>
          </cell>
          <cell r="K2939">
            <v>0</v>
          </cell>
          <cell r="L2939">
            <v>0</v>
          </cell>
          <cell r="M2939">
            <v>0</v>
          </cell>
          <cell r="N2939">
            <v>0</v>
          </cell>
          <cell r="O2939">
            <v>0</v>
          </cell>
          <cell r="P2939">
            <v>0</v>
          </cell>
          <cell r="Q2939">
            <v>0</v>
          </cell>
          <cell r="R2939">
            <v>0</v>
          </cell>
          <cell r="T2939">
            <v>9.6112864355584424</v>
          </cell>
        </row>
        <row r="2940">
          <cell r="A2940" t="str">
            <v>518704887</v>
          </cell>
          <cell r="B2940" t="str">
            <v>R09</v>
          </cell>
          <cell r="C2940">
            <v>12</v>
          </cell>
          <cell r="D2940" t="str">
            <v>EZ WHEEL</v>
          </cell>
          <cell r="F2940">
            <v>5</v>
          </cell>
          <cell r="G2940" t="str">
            <v>2211Z</v>
          </cell>
          <cell r="H2940">
            <v>0</v>
          </cell>
          <cell r="I2940">
            <v>0</v>
          </cell>
          <cell r="J2940">
            <v>0</v>
          </cell>
          <cell r="K2940">
            <v>0</v>
          </cell>
          <cell r="L2940">
            <v>0</v>
          </cell>
          <cell r="M2940">
            <v>0</v>
          </cell>
          <cell r="N2940">
            <v>0</v>
          </cell>
          <cell r="O2940">
            <v>0</v>
          </cell>
          <cell r="P2940">
            <v>0</v>
          </cell>
          <cell r="Q2940">
            <v>0</v>
          </cell>
          <cell r="R2940">
            <v>0</v>
          </cell>
          <cell r="T2940">
            <v>1.0355189595930265</v>
          </cell>
        </row>
        <row r="2941">
          <cell r="A2941" t="str">
            <v>518807524</v>
          </cell>
          <cell r="B2941" t="str">
            <v>R30</v>
          </cell>
          <cell r="C2941">
            <v>5</v>
          </cell>
          <cell r="D2941" t="str">
            <v>INFYNITY BIOMARKERS</v>
          </cell>
          <cell r="F2941">
            <v>2</v>
          </cell>
          <cell r="G2941" t="str">
            <v>7120B</v>
          </cell>
          <cell r="H2941">
            <v>0</v>
          </cell>
          <cell r="I2941">
            <v>0</v>
          </cell>
          <cell r="J2941">
            <v>0</v>
          </cell>
          <cell r="K2941">
            <v>0</v>
          </cell>
          <cell r="L2941">
            <v>0</v>
          </cell>
          <cell r="M2941">
            <v>1</v>
          </cell>
          <cell r="N2941">
            <v>1</v>
          </cell>
          <cell r="O2941">
            <v>0</v>
          </cell>
          <cell r="P2941">
            <v>0</v>
          </cell>
          <cell r="Q2941">
            <v>0</v>
          </cell>
          <cell r="R2941">
            <v>2</v>
          </cell>
          <cell r="T2941">
            <v>9.4669819473307832</v>
          </cell>
        </row>
        <row r="2942">
          <cell r="A2942" t="str">
            <v>519421119</v>
          </cell>
          <cell r="B2942" t="str">
            <v>R15</v>
          </cell>
          <cell r="C2942">
            <v>8</v>
          </cell>
          <cell r="D2942" t="str">
            <v>MUTEST</v>
          </cell>
          <cell r="F2942">
            <v>8</v>
          </cell>
          <cell r="G2942" t="str">
            <v>2651B</v>
          </cell>
          <cell r="H2942">
            <v>0</v>
          </cell>
          <cell r="I2942">
            <v>0</v>
          </cell>
          <cell r="J2942">
            <v>0</v>
          </cell>
          <cell r="K2942">
            <v>0</v>
          </cell>
          <cell r="L2942">
            <v>0</v>
          </cell>
          <cell r="M2942">
            <v>0</v>
          </cell>
          <cell r="N2942">
            <v>0</v>
          </cell>
          <cell r="O2942">
            <v>0</v>
          </cell>
          <cell r="P2942">
            <v>0</v>
          </cell>
          <cell r="Q2942">
            <v>0</v>
          </cell>
          <cell r="R2942">
            <v>0</v>
          </cell>
          <cell r="T2942">
            <v>0.99185371768019648</v>
          </cell>
        </row>
        <row r="2943">
          <cell r="A2943" t="str">
            <v>519818207</v>
          </cell>
          <cell r="B2943" t="str">
            <v>R30</v>
          </cell>
          <cell r="C2943">
            <v>15</v>
          </cell>
          <cell r="D2943" t="str">
            <v>SECURE-IC SAS</v>
          </cell>
          <cell r="F2943">
            <v>11</v>
          </cell>
          <cell r="G2943" t="str">
            <v>7112B</v>
          </cell>
          <cell r="H2943">
            <v>0</v>
          </cell>
          <cell r="I2943">
            <v>0</v>
          </cell>
          <cell r="J2943">
            <v>0</v>
          </cell>
          <cell r="K2943">
            <v>0</v>
          </cell>
          <cell r="L2943">
            <v>0</v>
          </cell>
          <cell r="M2943">
            <v>2</v>
          </cell>
          <cell r="N2943">
            <v>0</v>
          </cell>
          <cell r="O2943">
            <v>0</v>
          </cell>
          <cell r="P2943">
            <v>0</v>
          </cell>
          <cell r="Q2943">
            <v>0</v>
          </cell>
          <cell r="R2943">
            <v>2</v>
          </cell>
          <cell r="T2943">
            <v>1.0034336439621554</v>
          </cell>
        </row>
        <row r="2944">
          <cell r="A2944" t="str">
            <v>520562406</v>
          </cell>
          <cell r="B2944" t="str">
            <v>R30</v>
          </cell>
          <cell r="C2944">
            <v>1</v>
          </cell>
          <cell r="D2944" t="str">
            <v>WHIDIAG</v>
          </cell>
          <cell r="F2944">
            <v>1</v>
          </cell>
          <cell r="G2944" t="str">
            <v>7211Z</v>
          </cell>
          <cell r="H2944">
            <v>0</v>
          </cell>
          <cell r="I2944">
            <v>0</v>
          </cell>
          <cell r="J2944">
            <v>0</v>
          </cell>
          <cell r="K2944">
            <v>0</v>
          </cell>
          <cell r="L2944">
            <v>0</v>
          </cell>
          <cell r="M2944">
            <v>0</v>
          </cell>
          <cell r="N2944">
            <v>0</v>
          </cell>
          <cell r="O2944">
            <v>0</v>
          </cell>
          <cell r="P2944">
            <v>0</v>
          </cell>
          <cell r="Q2944">
            <v>0</v>
          </cell>
          <cell r="R2944">
            <v>0</v>
          </cell>
          <cell r="T2944">
            <v>9.5256946844306025</v>
          </cell>
        </row>
        <row r="2945">
          <cell r="A2945" t="str">
            <v>520769225</v>
          </cell>
          <cell r="B2945" t="str">
            <v>R29</v>
          </cell>
          <cell r="C2945">
            <v>14</v>
          </cell>
          <cell r="D2945" t="str">
            <v>ARIADNEXT</v>
          </cell>
          <cell r="F2945">
            <v>10</v>
          </cell>
          <cell r="G2945" t="str">
            <v>6201Z</v>
          </cell>
          <cell r="H2945">
            <v>0</v>
          </cell>
          <cell r="I2945">
            <v>0</v>
          </cell>
          <cell r="J2945">
            <v>0</v>
          </cell>
          <cell r="K2945">
            <v>0</v>
          </cell>
          <cell r="L2945">
            <v>0</v>
          </cell>
          <cell r="M2945">
            <v>0</v>
          </cell>
          <cell r="N2945">
            <v>0</v>
          </cell>
          <cell r="O2945">
            <v>0</v>
          </cell>
          <cell r="P2945">
            <v>0</v>
          </cell>
          <cell r="Q2945">
            <v>1</v>
          </cell>
          <cell r="R2945">
            <v>1</v>
          </cell>
          <cell r="T2945">
            <v>1.002910312738631</v>
          </cell>
        </row>
        <row r="2946">
          <cell r="A2946" t="str">
            <v>520831819</v>
          </cell>
          <cell r="B2946" t="str">
            <v>R30</v>
          </cell>
          <cell r="C2946">
            <v>2</v>
          </cell>
          <cell r="D2946" t="str">
            <v>OREGA BIOTECH</v>
          </cell>
          <cell r="F2946">
            <v>2</v>
          </cell>
          <cell r="G2946" t="str">
            <v>7211</v>
          </cell>
          <cell r="H2946">
            <v>0</v>
          </cell>
          <cell r="I2946">
            <v>0</v>
          </cell>
          <cell r="J2946">
            <v>0</v>
          </cell>
          <cell r="K2946">
            <v>0</v>
          </cell>
          <cell r="L2946">
            <v>0</v>
          </cell>
          <cell r="M2946">
            <v>1</v>
          </cell>
          <cell r="N2946">
            <v>0</v>
          </cell>
          <cell r="O2946">
            <v>0</v>
          </cell>
          <cell r="P2946">
            <v>0</v>
          </cell>
          <cell r="Q2946">
            <v>0</v>
          </cell>
          <cell r="R2946">
            <v>1</v>
          </cell>
          <cell r="T2946">
            <v>1.0041290355985819</v>
          </cell>
        </row>
        <row r="2947">
          <cell r="A2947" t="str">
            <v>521171629</v>
          </cell>
          <cell r="B2947" t="str">
            <v>R27</v>
          </cell>
          <cell r="C2947">
            <v>12</v>
          </cell>
          <cell r="D2947" t="str">
            <v>SQUORING TECHNOLOGIES</v>
          </cell>
          <cell r="F2947">
            <v>9</v>
          </cell>
          <cell r="G2947" t="str">
            <v>5829C</v>
          </cell>
          <cell r="H2947">
            <v>0</v>
          </cell>
          <cell r="I2947">
            <v>0</v>
          </cell>
          <cell r="J2947">
            <v>0</v>
          </cell>
          <cell r="K2947">
            <v>0</v>
          </cell>
          <cell r="L2947">
            <v>0</v>
          </cell>
          <cell r="M2947">
            <v>0</v>
          </cell>
          <cell r="N2947">
            <v>0</v>
          </cell>
          <cell r="O2947">
            <v>0</v>
          </cell>
          <cell r="P2947">
            <v>0</v>
          </cell>
          <cell r="Q2947">
            <v>0</v>
          </cell>
          <cell r="R2947">
            <v>0</v>
          </cell>
          <cell r="T2947">
            <v>9.5864930354785489</v>
          </cell>
        </row>
        <row r="2948">
          <cell r="A2948" t="str">
            <v>521429431</v>
          </cell>
          <cell r="B2948" t="str">
            <v>R04</v>
          </cell>
          <cell r="C2948">
            <v>3</v>
          </cell>
          <cell r="D2948" t="str">
            <v>RED MOTION</v>
          </cell>
          <cell r="F2948">
            <v>3</v>
          </cell>
          <cell r="G2948" t="str">
            <v>1431Z</v>
          </cell>
          <cell r="H2948">
            <v>0</v>
          </cell>
          <cell r="I2948">
            <v>0</v>
          </cell>
          <cell r="J2948">
            <v>0</v>
          </cell>
          <cell r="K2948">
            <v>0</v>
          </cell>
          <cell r="L2948">
            <v>0</v>
          </cell>
          <cell r="M2948">
            <v>0</v>
          </cell>
          <cell r="N2948">
            <v>0</v>
          </cell>
          <cell r="O2948">
            <v>0</v>
          </cell>
          <cell r="P2948">
            <v>0</v>
          </cell>
          <cell r="Q2948">
            <v>0</v>
          </cell>
          <cell r="R2948">
            <v>0</v>
          </cell>
          <cell r="T2948">
            <v>7.3282412688637661</v>
          </cell>
        </row>
        <row r="2949">
          <cell r="A2949" t="str">
            <v>522229624</v>
          </cell>
          <cell r="B2949" t="str">
            <v>R15</v>
          </cell>
          <cell r="C2949">
            <v>5</v>
          </cell>
          <cell r="D2949" t="str">
            <v>IMXPAD</v>
          </cell>
          <cell r="F2949">
            <v>4</v>
          </cell>
          <cell r="G2949" t="str">
            <v>2651B</v>
          </cell>
          <cell r="H2949">
            <v>0</v>
          </cell>
          <cell r="I2949">
            <v>0</v>
          </cell>
          <cell r="J2949">
            <v>0</v>
          </cell>
          <cell r="K2949">
            <v>0</v>
          </cell>
          <cell r="L2949">
            <v>0</v>
          </cell>
          <cell r="M2949">
            <v>0</v>
          </cell>
          <cell r="N2949">
            <v>0</v>
          </cell>
          <cell r="O2949">
            <v>0</v>
          </cell>
          <cell r="P2949">
            <v>0</v>
          </cell>
          <cell r="Q2949">
            <v>0</v>
          </cell>
          <cell r="R2949">
            <v>0</v>
          </cell>
          <cell r="T2949">
            <v>9.4412867195686729</v>
          </cell>
        </row>
        <row r="2950">
          <cell r="A2950" t="str">
            <v>524465911</v>
          </cell>
          <cell r="B2950" t="str">
            <v>R22</v>
          </cell>
          <cell r="C2950">
            <v>2</v>
          </cell>
          <cell r="D2950" t="str">
            <v>HYPREVENTION</v>
          </cell>
          <cell r="F2950">
            <v>1</v>
          </cell>
          <cell r="G2950" t="str">
            <v>3250A</v>
          </cell>
          <cell r="H2950">
            <v>0</v>
          </cell>
          <cell r="I2950">
            <v>0</v>
          </cell>
          <cell r="J2950">
            <v>0</v>
          </cell>
          <cell r="K2950">
            <v>0</v>
          </cell>
          <cell r="L2950">
            <v>0</v>
          </cell>
          <cell r="M2950">
            <v>0</v>
          </cell>
          <cell r="N2950">
            <v>0</v>
          </cell>
          <cell r="O2950">
            <v>0</v>
          </cell>
          <cell r="P2950">
            <v>0</v>
          </cell>
          <cell r="Q2950">
            <v>0</v>
          </cell>
          <cell r="R2950">
            <v>0</v>
          </cell>
          <cell r="T2950">
            <v>9.5597061737886762</v>
          </cell>
        </row>
        <row r="2951">
          <cell r="A2951" t="str">
            <v>528162043</v>
          </cell>
          <cell r="B2951" t="str">
            <v>R30</v>
          </cell>
          <cell r="C2951">
            <v>4</v>
          </cell>
          <cell r="D2951" t="str">
            <v>DIATAE</v>
          </cell>
          <cell r="F2951">
            <v>3</v>
          </cell>
          <cell r="G2951" t="str">
            <v>7490B</v>
          </cell>
          <cell r="H2951">
            <v>0</v>
          </cell>
          <cell r="I2951">
            <v>0</v>
          </cell>
          <cell r="J2951">
            <v>0</v>
          </cell>
          <cell r="K2951">
            <v>0</v>
          </cell>
          <cell r="L2951">
            <v>0</v>
          </cell>
          <cell r="M2951">
            <v>0</v>
          </cell>
          <cell r="N2951">
            <v>0</v>
          </cell>
          <cell r="O2951">
            <v>0</v>
          </cell>
          <cell r="P2951">
            <v>0</v>
          </cell>
          <cell r="Q2951">
            <v>0</v>
          </cell>
          <cell r="R2951">
            <v>0</v>
          </cell>
          <cell r="T2951">
            <v>1.0034385549049627</v>
          </cell>
        </row>
        <row r="2952">
          <cell r="A2952" t="str">
            <v>529251464</v>
          </cell>
          <cell r="B2952" t="str">
            <v>R29</v>
          </cell>
          <cell r="C2952">
            <v>5</v>
          </cell>
          <cell r="D2952" t="str">
            <v>LOGICELLS</v>
          </cell>
          <cell r="F2952">
            <v>5</v>
          </cell>
          <cell r="G2952" t="str">
            <v>6201Z</v>
          </cell>
          <cell r="H2952">
            <v>0</v>
          </cell>
          <cell r="I2952">
            <v>0</v>
          </cell>
          <cell r="J2952">
            <v>0</v>
          </cell>
          <cell r="K2952">
            <v>0</v>
          </cell>
          <cell r="L2952">
            <v>0</v>
          </cell>
          <cell r="M2952">
            <v>0</v>
          </cell>
          <cell r="N2952">
            <v>0</v>
          </cell>
          <cell r="O2952">
            <v>0</v>
          </cell>
          <cell r="P2952">
            <v>0</v>
          </cell>
          <cell r="Q2952">
            <v>0</v>
          </cell>
          <cell r="R2952">
            <v>0</v>
          </cell>
          <cell r="T2952">
            <v>3.9958007558403001</v>
          </cell>
        </row>
        <row r="2953">
          <cell r="A2953" t="str">
            <v>529557993</v>
          </cell>
          <cell r="B2953" t="str">
            <v>R18</v>
          </cell>
          <cell r="C2953">
            <v>2</v>
          </cell>
          <cell r="D2953" t="str">
            <v>ENCAPSULIX</v>
          </cell>
          <cell r="F2953">
            <v>2</v>
          </cell>
          <cell r="G2953" t="str">
            <v>2899B</v>
          </cell>
          <cell r="H2953">
            <v>0</v>
          </cell>
          <cell r="I2953">
            <v>0</v>
          </cell>
          <cell r="J2953">
            <v>0</v>
          </cell>
          <cell r="K2953">
            <v>0</v>
          </cell>
          <cell r="L2953">
            <v>0</v>
          </cell>
          <cell r="M2953">
            <v>0</v>
          </cell>
          <cell r="N2953">
            <v>0</v>
          </cell>
          <cell r="O2953">
            <v>0</v>
          </cell>
          <cell r="P2953">
            <v>0</v>
          </cell>
          <cell r="Q2953">
            <v>0</v>
          </cell>
          <cell r="R2953">
            <v>0</v>
          </cell>
          <cell r="T2953">
            <v>9.4874221915835175</v>
          </cell>
        </row>
        <row r="2954">
          <cell r="A2954" t="str">
            <v>530304211</v>
          </cell>
          <cell r="B2954" t="str">
            <v>R27</v>
          </cell>
          <cell r="C2954">
            <v>2</v>
          </cell>
          <cell r="D2954" t="str">
            <v>AMBIENTIC</v>
          </cell>
          <cell r="F2954">
            <v>2</v>
          </cell>
          <cell r="G2954" t="str">
            <v>5829C</v>
          </cell>
          <cell r="H2954">
            <v>0</v>
          </cell>
          <cell r="I2954">
            <v>0</v>
          </cell>
          <cell r="J2954">
            <v>0</v>
          </cell>
          <cell r="K2954">
            <v>0</v>
          </cell>
          <cell r="L2954">
            <v>0</v>
          </cell>
          <cell r="M2954">
            <v>0</v>
          </cell>
          <cell r="N2954">
            <v>0</v>
          </cell>
          <cell r="O2954">
            <v>0</v>
          </cell>
          <cell r="P2954">
            <v>0</v>
          </cell>
          <cell r="Q2954">
            <v>0</v>
          </cell>
          <cell r="R2954">
            <v>0</v>
          </cell>
          <cell r="T2954">
            <v>9.5035359666172479</v>
          </cell>
        </row>
        <row r="2955">
          <cell r="A2955" t="str">
            <v>530424670</v>
          </cell>
          <cell r="B2955" t="str">
            <v>R30</v>
          </cell>
          <cell r="C2955">
            <v>5</v>
          </cell>
          <cell r="D2955" t="str">
            <v>CALIXAR</v>
          </cell>
          <cell r="F2955">
            <v>3</v>
          </cell>
          <cell r="G2955" t="str">
            <v>7211Z</v>
          </cell>
          <cell r="H2955">
            <v>0</v>
          </cell>
          <cell r="I2955">
            <v>0</v>
          </cell>
          <cell r="J2955">
            <v>0</v>
          </cell>
          <cell r="K2955">
            <v>0</v>
          </cell>
          <cell r="L2955">
            <v>0</v>
          </cell>
          <cell r="M2955">
            <v>0</v>
          </cell>
          <cell r="N2955">
            <v>0</v>
          </cell>
          <cell r="O2955">
            <v>0</v>
          </cell>
          <cell r="P2955">
            <v>0</v>
          </cell>
          <cell r="Q2955">
            <v>0</v>
          </cell>
          <cell r="R2955">
            <v>0</v>
          </cell>
          <cell r="T2955">
            <v>4.0037198340708011</v>
          </cell>
        </row>
        <row r="2956">
          <cell r="A2956" t="str">
            <v>531121960</v>
          </cell>
          <cell r="B2956" t="str">
            <v>R30</v>
          </cell>
          <cell r="C2956">
            <v>8</v>
          </cell>
          <cell r="D2956" t="str">
            <v>ECOAT</v>
          </cell>
          <cell r="F2956">
            <v>6</v>
          </cell>
          <cell r="G2956" t="str">
            <v>7219Z</v>
          </cell>
          <cell r="H2956">
            <v>0</v>
          </cell>
          <cell r="I2956">
            <v>0</v>
          </cell>
          <cell r="J2956">
            <v>0</v>
          </cell>
          <cell r="K2956">
            <v>0</v>
          </cell>
          <cell r="L2956">
            <v>0</v>
          </cell>
          <cell r="M2956">
            <v>0</v>
          </cell>
          <cell r="N2956">
            <v>0</v>
          </cell>
          <cell r="O2956">
            <v>0</v>
          </cell>
          <cell r="P2956">
            <v>0</v>
          </cell>
          <cell r="Q2956">
            <v>0</v>
          </cell>
          <cell r="R2956">
            <v>0</v>
          </cell>
          <cell r="T2956">
            <v>4.0396819883572688</v>
          </cell>
        </row>
        <row r="2957">
          <cell r="A2957" t="str">
            <v>531573376</v>
          </cell>
          <cell r="B2957" t="str">
            <v>R30</v>
          </cell>
          <cell r="C2957">
            <v>3</v>
          </cell>
          <cell r="D2957" t="str">
            <v>AXILUM ROBOTICS</v>
          </cell>
          <cell r="F2957">
            <v>2</v>
          </cell>
          <cell r="G2957" t="str">
            <v>7112B</v>
          </cell>
          <cell r="H2957">
            <v>0</v>
          </cell>
          <cell r="I2957">
            <v>0</v>
          </cell>
          <cell r="J2957">
            <v>0</v>
          </cell>
          <cell r="K2957">
            <v>0</v>
          </cell>
          <cell r="L2957">
            <v>0</v>
          </cell>
          <cell r="M2957">
            <v>0</v>
          </cell>
          <cell r="N2957">
            <v>0</v>
          </cell>
          <cell r="O2957">
            <v>0</v>
          </cell>
          <cell r="P2957">
            <v>0</v>
          </cell>
          <cell r="Q2957">
            <v>0</v>
          </cell>
          <cell r="R2957">
            <v>0</v>
          </cell>
          <cell r="T2957">
            <v>9.4669819473307832</v>
          </cell>
        </row>
        <row r="2958">
          <cell r="A2958" t="str">
            <v>531963692</v>
          </cell>
          <cell r="B2958" t="str">
            <v>R30</v>
          </cell>
          <cell r="C2958">
            <v>6</v>
          </cell>
          <cell r="D2958" t="str">
            <v>CILOA</v>
          </cell>
          <cell r="F2958">
            <v>5</v>
          </cell>
          <cell r="G2958" t="str">
            <v>7211Z</v>
          </cell>
          <cell r="H2958">
            <v>0</v>
          </cell>
          <cell r="I2958">
            <v>0</v>
          </cell>
          <cell r="J2958">
            <v>0</v>
          </cell>
          <cell r="K2958">
            <v>0</v>
          </cell>
          <cell r="L2958">
            <v>0</v>
          </cell>
          <cell r="M2958">
            <v>0</v>
          </cell>
          <cell r="N2958">
            <v>1</v>
          </cell>
          <cell r="O2958">
            <v>0</v>
          </cell>
          <cell r="P2958">
            <v>0</v>
          </cell>
          <cell r="Q2958">
            <v>0</v>
          </cell>
          <cell r="R2958">
            <v>1</v>
          </cell>
          <cell r="T2958">
            <v>9.604661068536787</v>
          </cell>
        </row>
        <row r="2959">
          <cell r="A2959" t="str">
            <v>532671997</v>
          </cell>
          <cell r="B2959" t="str">
            <v>R01</v>
          </cell>
          <cell r="C2959">
            <v>2</v>
          </cell>
          <cell r="D2959" t="str">
            <v>ZOE BIOTECH</v>
          </cell>
          <cell r="F2959">
            <v>1</v>
          </cell>
          <cell r="G2959" t="str">
            <v>0149Z</v>
          </cell>
          <cell r="H2959">
            <v>0</v>
          </cell>
          <cell r="I2959">
            <v>0</v>
          </cell>
          <cell r="J2959">
            <v>0</v>
          </cell>
          <cell r="K2959">
            <v>0</v>
          </cell>
          <cell r="L2959">
            <v>0</v>
          </cell>
          <cell r="M2959">
            <v>0</v>
          </cell>
          <cell r="N2959">
            <v>0</v>
          </cell>
          <cell r="O2959">
            <v>0</v>
          </cell>
          <cell r="P2959">
            <v>0</v>
          </cell>
          <cell r="Q2959">
            <v>0</v>
          </cell>
          <cell r="R2959">
            <v>0</v>
          </cell>
          <cell r="T2959">
            <v>4.0306397015085356</v>
          </cell>
        </row>
        <row r="2960">
          <cell r="A2960" t="str">
            <v>533612800</v>
          </cell>
          <cell r="B2960" t="str">
            <v>R30</v>
          </cell>
          <cell r="C2960">
            <v>3</v>
          </cell>
          <cell r="D2960" t="str">
            <v>HIKOB</v>
          </cell>
          <cell r="F2960">
            <v>2</v>
          </cell>
          <cell r="G2960" t="str">
            <v>7490B</v>
          </cell>
          <cell r="H2960">
            <v>0</v>
          </cell>
          <cell r="I2960">
            <v>0</v>
          </cell>
          <cell r="J2960">
            <v>0</v>
          </cell>
          <cell r="K2960">
            <v>0</v>
          </cell>
          <cell r="L2960">
            <v>0</v>
          </cell>
          <cell r="M2960">
            <v>0</v>
          </cell>
          <cell r="N2960">
            <v>0</v>
          </cell>
          <cell r="O2960">
            <v>0</v>
          </cell>
          <cell r="P2960">
            <v>0</v>
          </cell>
          <cell r="Q2960">
            <v>0</v>
          </cell>
          <cell r="R2960">
            <v>0</v>
          </cell>
          <cell r="T2960">
            <v>9.4669819473307832</v>
          </cell>
        </row>
        <row r="2961">
          <cell r="A2961" t="str">
            <v>533670931</v>
          </cell>
          <cell r="B2961" t="str">
            <v>R22</v>
          </cell>
          <cell r="C2961">
            <v>2</v>
          </cell>
          <cell r="D2961" t="str">
            <v>UROMEMS</v>
          </cell>
          <cell r="F2961">
            <v>2</v>
          </cell>
          <cell r="G2961" t="str">
            <v>3250A</v>
          </cell>
          <cell r="H2961">
            <v>0</v>
          </cell>
          <cell r="I2961">
            <v>0</v>
          </cell>
          <cell r="J2961">
            <v>0</v>
          </cell>
          <cell r="K2961">
            <v>0</v>
          </cell>
          <cell r="L2961">
            <v>0</v>
          </cell>
          <cell r="M2961">
            <v>0</v>
          </cell>
          <cell r="N2961">
            <v>0</v>
          </cell>
          <cell r="O2961">
            <v>0</v>
          </cell>
          <cell r="P2961">
            <v>0</v>
          </cell>
          <cell r="Q2961">
            <v>0</v>
          </cell>
          <cell r="R2961">
            <v>0</v>
          </cell>
          <cell r="T2961">
            <v>3.9757765556524949</v>
          </cell>
        </row>
        <row r="2962">
          <cell r="A2962" t="str">
            <v>533679411</v>
          </cell>
          <cell r="B2962" t="str">
            <v>R29</v>
          </cell>
          <cell r="C2962">
            <v>4</v>
          </cell>
          <cell r="D2962" t="str">
            <v>SHAZINO</v>
          </cell>
          <cell r="F2962">
            <v>4</v>
          </cell>
          <cell r="G2962" t="str">
            <v>6201Z</v>
          </cell>
          <cell r="H2962">
            <v>0</v>
          </cell>
          <cell r="I2962">
            <v>0</v>
          </cell>
          <cell r="J2962">
            <v>0</v>
          </cell>
          <cell r="K2962">
            <v>0</v>
          </cell>
          <cell r="L2962">
            <v>0</v>
          </cell>
          <cell r="M2962">
            <v>0</v>
          </cell>
          <cell r="N2962">
            <v>0</v>
          </cell>
          <cell r="O2962">
            <v>0</v>
          </cell>
          <cell r="P2962">
            <v>0</v>
          </cell>
          <cell r="Q2962">
            <v>0</v>
          </cell>
          <cell r="R2962">
            <v>0</v>
          </cell>
          <cell r="T2962">
            <v>3.9946397542170309</v>
          </cell>
        </row>
        <row r="2963">
          <cell r="A2963" t="str">
            <v>534452768</v>
          </cell>
          <cell r="B2963" t="str">
            <v>R07</v>
          </cell>
          <cell r="C2963">
            <v>4</v>
          </cell>
          <cell r="D2963" t="str">
            <v>LABORATOIRE IN'OYA</v>
          </cell>
          <cell r="F2963">
            <v>2</v>
          </cell>
          <cell r="G2963" t="str">
            <v>2042Z</v>
          </cell>
          <cell r="H2963">
            <v>0</v>
          </cell>
          <cell r="I2963">
            <v>0</v>
          </cell>
          <cell r="J2963">
            <v>0</v>
          </cell>
          <cell r="K2963">
            <v>0</v>
          </cell>
          <cell r="L2963">
            <v>0</v>
          </cell>
          <cell r="M2963">
            <v>0</v>
          </cell>
          <cell r="N2963">
            <v>0</v>
          </cell>
          <cell r="O2963">
            <v>0</v>
          </cell>
          <cell r="P2963">
            <v>0</v>
          </cell>
          <cell r="Q2963">
            <v>0</v>
          </cell>
          <cell r="R2963">
            <v>0</v>
          </cell>
          <cell r="T2963">
            <v>3.9904552117280656</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T2964">
            <v>9.4827544292800443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0</v>
          </cell>
          <cell r="L2965">
            <v>0</v>
          </cell>
          <cell r="M2965">
            <v>0</v>
          </cell>
          <cell r="N2965">
            <v>0</v>
          </cell>
          <cell r="O2965">
            <v>0</v>
          </cell>
          <cell r="P2965">
            <v>0</v>
          </cell>
          <cell r="Q2965">
            <v>0</v>
          </cell>
          <cell r="R2965">
            <v>0</v>
          </cell>
          <cell r="T2965">
            <v>1.0081159598183149</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T2966">
            <v>9.5191432574745569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T2967">
            <v>1.0205011840168547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T2968">
            <v>9.5125975004990462</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0</v>
          </cell>
          <cell r="L2969">
            <v>0</v>
          </cell>
          <cell r="M2969">
            <v>0</v>
          </cell>
          <cell r="N2969">
            <v>0</v>
          </cell>
          <cell r="O2969">
            <v>0</v>
          </cell>
          <cell r="P2969">
            <v>0</v>
          </cell>
          <cell r="Q2969">
            <v>0</v>
          </cell>
          <cell r="R2969">
            <v>0</v>
          </cell>
          <cell r="T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T2970">
            <v>1.0032634547228461</v>
          </cell>
        </row>
        <row r="2971">
          <cell r="A2971" t="str">
            <v>552016834</v>
          </cell>
          <cell r="B2971" t="str">
            <v>R21</v>
          </cell>
          <cell r="C2971">
            <v>1083</v>
          </cell>
          <cell r="D2971" t="str">
            <v>LIEBHERR AEROSPACE TOULOUSE SAS</v>
          </cell>
          <cell r="F2971">
            <v>224</v>
          </cell>
          <cell r="G2971" t="str">
            <v>3030Z</v>
          </cell>
          <cell r="H2971">
            <v>0</v>
          </cell>
          <cell r="I2971">
            <v>0</v>
          </cell>
          <cell r="J2971">
            <v>0</v>
          </cell>
          <cell r="K2971">
            <v>0</v>
          </cell>
          <cell r="L2971">
            <v>0</v>
          </cell>
          <cell r="M2971">
            <v>6</v>
          </cell>
          <cell r="N2971">
            <v>0</v>
          </cell>
          <cell r="O2971">
            <v>0</v>
          </cell>
          <cell r="P2971">
            <v>0</v>
          </cell>
          <cell r="Q2971">
            <v>0</v>
          </cell>
          <cell r="R2971">
            <v>6</v>
          </cell>
          <cell r="T2971">
            <v>1.0273496426327653</v>
          </cell>
        </row>
        <row r="2972">
          <cell r="A2972" t="str">
            <v>439436569</v>
          </cell>
          <cell r="B2972" t="str">
            <v>R07</v>
          </cell>
          <cell r="C2972">
            <v>1048</v>
          </cell>
          <cell r="D2972" t="str">
            <v>ADISSEO FRANCE SAS</v>
          </cell>
          <cell r="F2972">
            <v>42</v>
          </cell>
          <cell r="G2972" t="str">
            <v>2014Z</v>
          </cell>
          <cell r="H2972">
            <v>0</v>
          </cell>
          <cell r="I2972">
            <v>0</v>
          </cell>
          <cell r="J2972">
            <v>0</v>
          </cell>
          <cell r="K2972">
            <v>0</v>
          </cell>
          <cell r="L2972">
            <v>0</v>
          </cell>
          <cell r="M2972">
            <v>0</v>
          </cell>
          <cell r="N2972">
            <v>0</v>
          </cell>
          <cell r="O2972">
            <v>0</v>
          </cell>
          <cell r="P2972">
            <v>0</v>
          </cell>
          <cell r="Q2972">
            <v>0</v>
          </cell>
          <cell r="R2972">
            <v>0</v>
          </cell>
          <cell r="T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T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14</v>
          </cell>
          <cell r="J2974">
            <v>5</v>
          </cell>
          <cell r="K2974">
            <v>1</v>
          </cell>
          <cell r="L2974">
            <v>0</v>
          </cell>
          <cell r="M2974">
            <v>0</v>
          </cell>
          <cell r="N2974">
            <v>0</v>
          </cell>
          <cell r="O2974">
            <v>0</v>
          </cell>
          <cell r="P2974">
            <v>1</v>
          </cell>
          <cell r="Q2974">
            <v>14</v>
          </cell>
          <cell r="R2974">
            <v>35</v>
          </cell>
          <cell r="T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T2975">
            <v>1.0229640620114631</v>
          </cell>
        </row>
        <row r="2976">
          <cell r="A2976" t="str">
            <v>383449501</v>
          </cell>
          <cell r="B2976" t="str">
            <v>R15</v>
          </cell>
          <cell r="C2976">
            <v>318</v>
          </cell>
          <cell r="D2976" t="str">
            <v>THALES ANGENIEUX SAS</v>
          </cell>
          <cell r="F2976">
            <v>32</v>
          </cell>
          <cell r="G2976" t="str">
            <v>2670Z</v>
          </cell>
          <cell r="H2976">
            <v>4</v>
          </cell>
          <cell r="I2976">
            <v>0</v>
          </cell>
          <cell r="J2976">
            <v>0</v>
          </cell>
          <cell r="K2976">
            <v>0</v>
          </cell>
          <cell r="L2976">
            <v>0</v>
          </cell>
          <cell r="M2976">
            <v>0</v>
          </cell>
          <cell r="N2976">
            <v>0</v>
          </cell>
          <cell r="O2976">
            <v>0</v>
          </cell>
          <cell r="P2976">
            <v>0</v>
          </cell>
          <cell r="Q2976">
            <v>0</v>
          </cell>
          <cell r="R2976">
            <v>4</v>
          </cell>
          <cell r="T2976">
            <v>1.0236011144350117</v>
          </cell>
        </row>
        <row r="2977">
          <cell r="A2977" t="str">
            <v>447524794</v>
          </cell>
          <cell r="B2977" t="str">
            <v>R15</v>
          </cell>
          <cell r="C2977">
            <v>43</v>
          </cell>
          <cell r="D2977" t="str">
            <v>AOIP</v>
          </cell>
          <cell r="F2977">
            <v>10</v>
          </cell>
          <cell r="G2977" t="str">
            <v>2651B</v>
          </cell>
          <cell r="H2977">
            <v>0</v>
          </cell>
          <cell r="I2977">
            <v>0</v>
          </cell>
          <cell r="J2977">
            <v>0</v>
          </cell>
          <cell r="K2977">
            <v>0</v>
          </cell>
          <cell r="L2977">
            <v>0</v>
          </cell>
          <cell r="M2977">
            <v>0</v>
          </cell>
          <cell r="N2977">
            <v>0</v>
          </cell>
          <cell r="O2977">
            <v>0</v>
          </cell>
          <cell r="P2977">
            <v>0</v>
          </cell>
          <cell r="Q2977">
            <v>0</v>
          </cell>
          <cell r="R2977">
            <v>0</v>
          </cell>
          <cell r="T2977">
            <v>0.98983029587792182</v>
          </cell>
        </row>
        <row r="2978">
          <cell r="A2978" t="str">
            <v>393361134</v>
          </cell>
          <cell r="B2978" t="str">
            <v>R05</v>
          </cell>
          <cell r="C2978">
            <v>940</v>
          </cell>
          <cell r="D2978" t="str">
            <v>ARJOWIGGINS PAPIERS COUCHES</v>
          </cell>
          <cell r="F2978">
            <v>11</v>
          </cell>
          <cell r="G2978" t="str">
            <v>1712Z</v>
          </cell>
          <cell r="H2978">
            <v>1</v>
          </cell>
          <cell r="I2978">
            <v>0</v>
          </cell>
          <cell r="J2978">
            <v>0</v>
          </cell>
          <cell r="K2978">
            <v>0</v>
          </cell>
          <cell r="L2978">
            <v>0</v>
          </cell>
          <cell r="M2978">
            <v>1</v>
          </cell>
          <cell r="N2978">
            <v>0</v>
          </cell>
          <cell r="O2978">
            <v>0</v>
          </cell>
          <cell r="P2978">
            <v>0</v>
          </cell>
          <cell r="Q2978">
            <v>0</v>
          </cell>
          <cell r="R2978">
            <v>2</v>
          </cell>
          <cell r="T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0</v>
          </cell>
          <cell r="L2979">
            <v>0</v>
          </cell>
          <cell r="M2979">
            <v>0</v>
          </cell>
          <cell r="N2979">
            <v>0</v>
          </cell>
          <cell r="O2979">
            <v>0</v>
          </cell>
          <cell r="P2979">
            <v>0</v>
          </cell>
          <cell r="Q2979">
            <v>0</v>
          </cell>
          <cell r="R2979">
            <v>0</v>
          </cell>
          <cell r="T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0</v>
          </cell>
          <cell r="L2980">
            <v>0</v>
          </cell>
          <cell r="M2980">
            <v>0</v>
          </cell>
          <cell r="N2980">
            <v>0</v>
          </cell>
          <cell r="O2980">
            <v>0</v>
          </cell>
          <cell r="P2980">
            <v>0</v>
          </cell>
          <cell r="Q2980">
            <v>0</v>
          </cell>
          <cell r="R2980">
            <v>0</v>
          </cell>
          <cell r="T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0</v>
          </cell>
          <cell r="L2981">
            <v>0</v>
          </cell>
          <cell r="M2981">
            <v>0</v>
          </cell>
          <cell r="N2981">
            <v>0</v>
          </cell>
          <cell r="O2981">
            <v>0</v>
          </cell>
          <cell r="P2981">
            <v>0</v>
          </cell>
          <cell r="Q2981">
            <v>0</v>
          </cell>
          <cell r="R2981">
            <v>0</v>
          </cell>
          <cell r="T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0</v>
          </cell>
          <cell r="L2982">
            <v>0</v>
          </cell>
          <cell r="M2982">
            <v>1</v>
          </cell>
          <cell r="N2982">
            <v>0</v>
          </cell>
          <cell r="O2982">
            <v>0</v>
          </cell>
          <cell r="P2982">
            <v>1</v>
          </cell>
          <cell r="Q2982">
            <v>0</v>
          </cell>
          <cell r="R2982">
            <v>2</v>
          </cell>
          <cell r="S2982" t="str">
            <v>RETRAITE</v>
          </cell>
          <cell r="T2982">
            <v>0.99844507776309344</v>
          </cell>
        </row>
        <row r="2983">
          <cell r="A2983" t="str">
            <v>552114175</v>
          </cell>
          <cell r="B2983" t="str">
            <v>R17</v>
          </cell>
          <cell r="C2983">
            <v>483</v>
          </cell>
          <cell r="D2983" t="str">
            <v>THALES AVIONICS ELECTRICAL SYSTE</v>
          </cell>
          <cell r="F2983">
            <v>71</v>
          </cell>
          <cell r="G2983" t="str">
            <v>2711Z</v>
          </cell>
          <cell r="H2983">
            <v>0</v>
          </cell>
          <cell r="I2983">
            <v>2</v>
          </cell>
          <cell r="J2983">
            <v>1</v>
          </cell>
          <cell r="K2983">
            <v>1</v>
          </cell>
          <cell r="L2983">
            <v>0</v>
          </cell>
          <cell r="M2983">
            <v>1</v>
          </cell>
          <cell r="N2983">
            <v>0</v>
          </cell>
          <cell r="O2983">
            <v>0</v>
          </cell>
          <cell r="P2983">
            <v>1</v>
          </cell>
          <cell r="Q2983">
            <v>0</v>
          </cell>
          <cell r="R2983">
            <v>5</v>
          </cell>
          <cell r="S2983" t="str">
            <v>Retraite</v>
          </cell>
          <cell r="T2983">
            <v>1.0960307109912111</v>
          </cell>
        </row>
        <row r="2984">
          <cell r="A2984" t="str">
            <v>391288347</v>
          </cell>
          <cell r="B2984" t="str">
            <v>R15</v>
          </cell>
          <cell r="C2984">
            <v>390</v>
          </cell>
          <cell r="D2984" t="str">
            <v>AUXITROL SA</v>
          </cell>
          <cell r="F2984">
            <v>31</v>
          </cell>
          <cell r="G2984" t="str">
            <v>2651B</v>
          </cell>
          <cell r="H2984">
            <v>1</v>
          </cell>
          <cell r="I2984">
            <v>0</v>
          </cell>
          <cell r="J2984">
            <v>0</v>
          </cell>
          <cell r="K2984">
            <v>0</v>
          </cell>
          <cell r="L2984">
            <v>0</v>
          </cell>
          <cell r="M2984">
            <v>0</v>
          </cell>
          <cell r="N2984">
            <v>0</v>
          </cell>
          <cell r="O2984">
            <v>0</v>
          </cell>
          <cell r="P2984">
            <v>0</v>
          </cell>
          <cell r="Q2984">
            <v>5</v>
          </cell>
          <cell r="R2984">
            <v>6</v>
          </cell>
          <cell r="T2984">
            <v>0.97973617569903559</v>
          </cell>
        </row>
        <row r="2985">
          <cell r="A2985" t="str">
            <v>071502397</v>
          </cell>
          <cell r="B2985" t="str">
            <v>R19</v>
          </cell>
          <cell r="C2985">
            <v>2487</v>
          </cell>
          <cell r="D2985" t="str">
            <v>FAURECIA INTERIEUR INDUSTRIE</v>
          </cell>
          <cell r="F2985">
            <v>211</v>
          </cell>
          <cell r="G2985" t="str">
            <v>293</v>
          </cell>
          <cell r="H2985">
            <v>0</v>
          </cell>
          <cell r="I2985">
            <v>0</v>
          </cell>
          <cell r="J2985">
            <v>0</v>
          </cell>
          <cell r="K2985">
            <v>7</v>
          </cell>
          <cell r="L2985">
            <v>7</v>
          </cell>
          <cell r="M2985">
            <v>0</v>
          </cell>
          <cell r="N2985">
            <v>0</v>
          </cell>
          <cell r="O2985">
            <v>8</v>
          </cell>
          <cell r="P2985">
            <v>0</v>
          </cell>
          <cell r="Q2985">
            <v>0</v>
          </cell>
          <cell r="R2985">
            <v>15</v>
          </cell>
          <cell r="T2985">
            <v>0.88835207795401361</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1</v>
          </cell>
          <cell r="R2986">
            <v>1</v>
          </cell>
          <cell r="T2986">
            <v>9.2832633758463281</v>
          </cell>
        </row>
        <row r="2987">
          <cell r="A2987" t="str">
            <v>572051571</v>
          </cell>
          <cell r="B2987" t="str">
            <v>R12</v>
          </cell>
          <cell r="C2987">
            <v>230</v>
          </cell>
          <cell r="D2987" t="str">
            <v>CAMPINGAZ</v>
          </cell>
          <cell r="F2987">
            <v>10</v>
          </cell>
          <cell r="G2987" t="str">
            <v>2529Z</v>
          </cell>
          <cell r="H2987">
            <v>0</v>
          </cell>
          <cell r="I2987">
            <v>2</v>
          </cell>
          <cell r="J2987">
            <v>0</v>
          </cell>
          <cell r="K2987">
            <v>0</v>
          </cell>
          <cell r="L2987">
            <v>0</v>
          </cell>
          <cell r="M2987">
            <v>0</v>
          </cell>
          <cell r="N2987">
            <v>0</v>
          </cell>
          <cell r="O2987">
            <v>0</v>
          </cell>
          <cell r="P2987">
            <v>0</v>
          </cell>
          <cell r="Q2987">
            <v>0</v>
          </cell>
          <cell r="R2987">
            <v>2</v>
          </cell>
          <cell r="T2987">
            <v>0.84158952063711867</v>
          </cell>
        </row>
        <row r="2988">
          <cell r="A2988" t="str">
            <v>602950206</v>
          </cell>
          <cell r="B2988" t="str">
            <v>R08</v>
          </cell>
          <cell r="C2988">
            <v>968</v>
          </cell>
          <cell r="D2988" t="str">
            <v>ABBOTT FRANCE</v>
          </cell>
          <cell r="F2988">
            <v>50</v>
          </cell>
          <cell r="G2988" t="str">
            <v>2120Z</v>
          </cell>
          <cell r="H2988">
            <v>1</v>
          </cell>
          <cell r="I2988">
            <v>1</v>
          </cell>
          <cell r="J2988">
            <v>0</v>
          </cell>
          <cell r="K2988">
            <v>0</v>
          </cell>
          <cell r="L2988">
            <v>0</v>
          </cell>
          <cell r="M2988">
            <v>0</v>
          </cell>
          <cell r="N2988">
            <v>0</v>
          </cell>
          <cell r="O2988">
            <v>0</v>
          </cell>
          <cell r="P2988">
            <v>1</v>
          </cell>
          <cell r="Q2988">
            <v>1</v>
          </cell>
          <cell r="R2988">
            <v>4</v>
          </cell>
          <cell r="S2988" t="str">
            <v>décès</v>
          </cell>
          <cell r="T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0</v>
          </cell>
          <cell r="L2989">
            <v>0</v>
          </cell>
          <cell r="M2989">
            <v>2</v>
          </cell>
          <cell r="N2989">
            <v>0</v>
          </cell>
          <cell r="O2989">
            <v>1</v>
          </cell>
          <cell r="P2989">
            <v>0</v>
          </cell>
          <cell r="Q2989">
            <v>1</v>
          </cell>
          <cell r="R2989">
            <v>4</v>
          </cell>
          <cell r="T2989">
            <v>1.2741973502000976</v>
          </cell>
        </row>
        <row r="2990">
          <cell r="A2990" t="str">
            <v>954506077</v>
          </cell>
          <cell r="B2990" t="str">
            <v>R19</v>
          </cell>
          <cell r="C2990">
            <v>9850</v>
          </cell>
          <cell r="D2990" t="str">
            <v>RENAULT TRUCKS</v>
          </cell>
          <cell r="F2990">
            <v>746</v>
          </cell>
          <cell r="G2990" t="str">
            <v>2910Z</v>
          </cell>
          <cell r="H2990">
            <v>1</v>
          </cell>
          <cell r="I2990">
            <v>1</v>
          </cell>
          <cell r="J2990">
            <v>1</v>
          </cell>
          <cell r="K2990">
            <v>0</v>
          </cell>
          <cell r="L2990">
            <v>0</v>
          </cell>
          <cell r="M2990">
            <v>0</v>
          </cell>
          <cell r="N2990">
            <v>0</v>
          </cell>
          <cell r="O2990">
            <v>0</v>
          </cell>
          <cell r="P2990">
            <v>0</v>
          </cell>
          <cell r="Q2990">
            <v>100</v>
          </cell>
          <cell r="R2990">
            <v>102</v>
          </cell>
          <cell r="T2990">
            <v>3.4843558376736028</v>
          </cell>
        </row>
        <row r="2991">
          <cell r="A2991" t="str">
            <v>422511204</v>
          </cell>
          <cell r="B2991" t="str">
            <v>R30</v>
          </cell>
          <cell r="C2991">
            <v>320</v>
          </cell>
          <cell r="D2991" t="str">
            <v>BERTIN TECHNOLOGIES</v>
          </cell>
          <cell r="F2991">
            <v>172</v>
          </cell>
          <cell r="G2991" t="str">
            <v>7112B</v>
          </cell>
          <cell r="H2991">
            <v>0</v>
          </cell>
          <cell r="I2991">
            <v>0</v>
          </cell>
          <cell r="J2991">
            <v>0</v>
          </cell>
          <cell r="K2991">
            <v>0</v>
          </cell>
          <cell r="L2991">
            <v>0</v>
          </cell>
          <cell r="M2991">
            <v>12</v>
          </cell>
          <cell r="N2991">
            <v>0</v>
          </cell>
          <cell r="O2991">
            <v>1</v>
          </cell>
          <cell r="P2991">
            <v>3</v>
          </cell>
          <cell r="Q2991">
            <v>0</v>
          </cell>
          <cell r="R2991">
            <v>16</v>
          </cell>
          <cell r="S2991" t="str">
            <v>retraite</v>
          </cell>
          <cell r="T2991">
            <v>1.0775810524567508</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3</v>
          </cell>
          <cell r="R2992">
            <v>3</v>
          </cell>
          <cell r="T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T2993">
            <v>1.0214841937427253</v>
          </cell>
        </row>
        <row r="2994">
          <cell r="A2994" t="str">
            <v>642058739</v>
          </cell>
          <cell r="B2994" t="str">
            <v>R29</v>
          </cell>
          <cell r="C2994">
            <v>4391</v>
          </cell>
          <cell r="D2994" t="str">
            <v>BULL SAS</v>
          </cell>
          <cell r="F2994">
            <v>462</v>
          </cell>
          <cell r="G2994" t="str">
            <v>6202</v>
          </cell>
          <cell r="H2994">
            <v>567</v>
          </cell>
          <cell r="I2994">
            <v>42</v>
          </cell>
          <cell r="J2994">
            <v>1</v>
          </cell>
          <cell r="K2994">
            <v>385</v>
          </cell>
          <cell r="L2994">
            <v>3</v>
          </cell>
          <cell r="M2994">
            <v>0</v>
          </cell>
          <cell r="N2994">
            <v>0</v>
          </cell>
          <cell r="O2994">
            <v>0</v>
          </cell>
          <cell r="P2994">
            <v>0</v>
          </cell>
          <cell r="Q2994">
            <v>0</v>
          </cell>
          <cell r="R2994">
            <v>994</v>
          </cell>
          <cell r="T2994">
            <v>1.0842989493874673</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T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0</v>
          </cell>
          <cell r="L2996">
            <v>0</v>
          </cell>
          <cell r="M2996">
            <v>0</v>
          </cell>
          <cell r="N2996">
            <v>0</v>
          </cell>
          <cell r="O2996">
            <v>0</v>
          </cell>
          <cell r="P2996">
            <v>0</v>
          </cell>
          <cell r="Q2996">
            <v>3</v>
          </cell>
          <cell r="R2996">
            <v>3</v>
          </cell>
          <cell r="T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T2997">
            <v>1.0203652538798615</v>
          </cell>
        </row>
        <row r="2998">
          <cell r="A2998" t="str">
            <v>393525993</v>
          </cell>
          <cell r="B2998" t="str">
            <v>R17</v>
          </cell>
          <cell r="C2998">
            <v>520</v>
          </cell>
          <cell r="D2998" t="str">
            <v>DRAKA COMTEQ FRANCE</v>
          </cell>
          <cell r="F2998">
            <v>17</v>
          </cell>
          <cell r="G2998" t="str">
            <v>2731Z</v>
          </cell>
          <cell r="H2998">
            <v>0</v>
          </cell>
          <cell r="I2998">
            <v>0</v>
          </cell>
          <cell r="J2998">
            <v>0</v>
          </cell>
          <cell r="K2998">
            <v>1</v>
          </cell>
          <cell r="L2998">
            <v>0</v>
          </cell>
          <cell r="M2998">
            <v>0</v>
          </cell>
          <cell r="N2998">
            <v>0</v>
          </cell>
          <cell r="O2998">
            <v>0</v>
          </cell>
          <cell r="P2998">
            <v>0</v>
          </cell>
          <cell r="Q2998">
            <v>0</v>
          </cell>
          <cell r="R2998">
            <v>1</v>
          </cell>
          <cell r="T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1</v>
          </cell>
          <cell r="Q2999">
            <v>0</v>
          </cell>
          <cell r="R2999">
            <v>1</v>
          </cell>
          <cell r="S2999" t="str">
            <v>Chômage</v>
          </cell>
          <cell r="T2999">
            <v>1.0009103200204301</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T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3</v>
          </cell>
          <cell r="R3001">
            <v>3</v>
          </cell>
          <cell r="T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13</v>
          </cell>
          <cell r="I3002">
            <v>2</v>
          </cell>
          <cell r="J3002">
            <v>0</v>
          </cell>
          <cell r="K3002">
            <v>1</v>
          </cell>
          <cell r="L3002">
            <v>0</v>
          </cell>
          <cell r="M3002">
            <v>3</v>
          </cell>
          <cell r="N3002">
            <v>0</v>
          </cell>
          <cell r="O3002">
            <v>0</v>
          </cell>
          <cell r="P3002">
            <v>0</v>
          </cell>
          <cell r="Q3002">
            <v>0</v>
          </cell>
          <cell r="R3002">
            <v>19</v>
          </cell>
          <cell r="T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9</v>
          </cell>
          <cell r="R3003">
            <v>9</v>
          </cell>
          <cell r="T3003">
            <v>1.1038731104721362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17</v>
          </cell>
          <cell r="R3004">
            <v>17</v>
          </cell>
          <cell r="T3004">
            <v>1.0002062629550612</v>
          </cell>
        </row>
        <row r="3005">
          <cell r="A3005" t="str">
            <v>950344333</v>
          </cell>
          <cell r="B3005" t="str">
            <v>R19</v>
          </cell>
          <cell r="C3005">
            <v>277</v>
          </cell>
          <cell r="D3005" t="str">
            <v>VALEO VISION</v>
          </cell>
          <cell r="F3005">
            <v>256</v>
          </cell>
          <cell r="G3005" t="str">
            <v>2932Z</v>
          </cell>
          <cell r="H3005">
            <v>3</v>
          </cell>
          <cell r="I3005">
            <v>6</v>
          </cell>
          <cell r="J3005">
            <v>6</v>
          </cell>
          <cell r="K3005">
            <v>2</v>
          </cell>
          <cell r="L3005">
            <v>2</v>
          </cell>
          <cell r="M3005">
            <v>7</v>
          </cell>
          <cell r="N3005">
            <v>0</v>
          </cell>
          <cell r="O3005">
            <v>0</v>
          </cell>
          <cell r="P3005">
            <v>2</v>
          </cell>
          <cell r="Q3005">
            <v>1</v>
          </cell>
          <cell r="R3005">
            <v>21</v>
          </cell>
          <cell r="S3005" t="str">
            <v>retraite</v>
          </cell>
          <cell r="T3005">
            <v>0.7335225203070922</v>
          </cell>
        </row>
        <row r="3006">
          <cell r="A3006" t="str">
            <v>542051180</v>
          </cell>
          <cell r="B3006" t="str">
            <v>R02</v>
          </cell>
          <cell r="C3006">
            <v>7000</v>
          </cell>
          <cell r="D3006" t="str">
            <v>TOTAL SA</v>
          </cell>
          <cell r="F3006">
            <v>157</v>
          </cell>
          <cell r="G3006" t="str">
            <v>0610Z</v>
          </cell>
          <cell r="H3006">
            <v>18</v>
          </cell>
          <cell r="I3006">
            <v>0</v>
          </cell>
          <cell r="J3006">
            <v>0</v>
          </cell>
          <cell r="K3006">
            <v>0</v>
          </cell>
          <cell r="L3006">
            <v>0</v>
          </cell>
          <cell r="M3006">
            <v>0</v>
          </cell>
          <cell r="N3006">
            <v>0</v>
          </cell>
          <cell r="O3006">
            <v>0</v>
          </cell>
          <cell r="P3006">
            <v>0</v>
          </cell>
          <cell r="Q3006">
            <v>0</v>
          </cell>
          <cell r="R3006">
            <v>18</v>
          </cell>
          <cell r="T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0</v>
          </cell>
          <cell r="L3007">
            <v>0</v>
          </cell>
          <cell r="M3007">
            <v>0</v>
          </cell>
          <cell r="N3007">
            <v>0</v>
          </cell>
          <cell r="O3007">
            <v>0</v>
          </cell>
          <cell r="P3007">
            <v>0</v>
          </cell>
          <cell r="Q3007">
            <v>133</v>
          </cell>
          <cell r="R3007">
            <v>133</v>
          </cell>
          <cell r="T3007">
            <v>0.92969446204775741</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21</v>
          </cell>
          <cell r="J3008">
            <v>0</v>
          </cell>
          <cell r="K3008">
            <v>5</v>
          </cell>
          <cell r="L3008">
            <v>5</v>
          </cell>
          <cell r="M3008">
            <v>0</v>
          </cell>
          <cell r="N3008">
            <v>0</v>
          </cell>
          <cell r="O3008">
            <v>0</v>
          </cell>
          <cell r="P3008">
            <v>36</v>
          </cell>
          <cell r="Q3008">
            <v>0</v>
          </cell>
          <cell r="R3008">
            <v>62</v>
          </cell>
          <cell r="S3008" t="str">
            <v>Démission, retraite, licenciement ind., rupture conventionnelle, décès</v>
          </cell>
          <cell r="T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T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T3010">
            <v>0.9890711576186636</v>
          </cell>
        </row>
        <row r="3011">
          <cell r="A3011" t="str">
            <v>552059024</v>
          </cell>
          <cell r="B3011" t="str">
            <v>R15</v>
          </cell>
          <cell r="C3011">
            <v>887</v>
          </cell>
          <cell r="D3011" t="str">
            <v>THALES RESEARCH AND TECHNOLOGY</v>
          </cell>
          <cell r="F3011">
            <v>212</v>
          </cell>
          <cell r="G3011" t="str">
            <v>2651A</v>
          </cell>
          <cell r="H3011">
            <v>0</v>
          </cell>
          <cell r="I3011">
            <v>6</v>
          </cell>
          <cell r="J3011">
            <v>5</v>
          </cell>
          <cell r="K3011">
            <v>0</v>
          </cell>
          <cell r="L3011">
            <v>0</v>
          </cell>
          <cell r="M3011">
            <v>3</v>
          </cell>
          <cell r="N3011">
            <v>1</v>
          </cell>
          <cell r="O3011">
            <v>5</v>
          </cell>
          <cell r="P3011">
            <v>1</v>
          </cell>
          <cell r="Q3011">
            <v>0</v>
          </cell>
          <cell r="R3011">
            <v>16</v>
          </cell>
          <cell r="S3011" t="str">
            <v>chomage</v>
          </cell>
          <cell r="T3011">
            <v>1.281893619928903</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1</v>
          </cell>
          <cell r="N3012">
            <v>0</v>
          </cell>
          <cell r="O3012">
            <v>0</v>
          </cell>
          <cell r="P3012">
            <v>0</v>
          </cell>
          <cell r="Q3012">
            <v>0</v>
          </cell>
          <cell r="R3012">
            <v>1</v>
          </cell>
          <cell r="T3012">
            <v>1.0225602616816545</v>
          </cell>
        </row>
        <row r="3013">
          <cell r="A3013" t="str">
            <v>552025314</v>
          </cell>
          <cell r="B3013" t="str">
            <v>R25</v>
          </cell>
          <cell r="C3013">
            <v>341</v>
          </cell>
          <cell r="D3013" t="str">
            <v>COLAS SA</v>
          </cell>
          <cell r="F3013">
            <v>44</v>
          </cell>
          <cell r="G3013" t="str">
            <v>4211Z</v>
          </cell>
          <cell r="H3013">
            <v>1</v>
          </cell>
          <cell r="I3013">
            <v>0</v>
          </cell>
          <cell r="J3013">
            <v>0</v>
          </cell>
          <cell r="K3013">
            <v>0</v>
          </cell>
          <cell r="L3013">
            <v>0</v>
          </cell>
          <cell r="M3013">
            <v>4</v>
          </cell>
          <cell r="N3013">
            <v>0</v>
          </cell>
          <cell r="O3013">
            <v>0</v>
          </cell>
          <cell r="P3013">
            <v>2</v>
          </cell>
          <cell r="Q3013">
            <v>0</v>
          </cell>
          <cell r="R3013">
            <v>7</v>
          </cell>
          <cell r="S3013" t="str">
            <v>RETRAITE</v>
          </cell>
          <cell r="T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T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1</v>
          </cell>
          <cell r="Q3015">
            <v>0</v>
          </cell>
          <cell r="R3015">
            <v>1</v>
          </cell>
          <cell r="S3015" t="str">
            <v>retraite</v>
          </cell>
          <cell r="T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T3016">
            <v>1.0025134281919779</v>
          </cell>
        </row>
        <row r="3017">
          <cell r="A3017" t="str">
            <v>086280393</v>
          </cell>
          <cell r="B3017" t="str">
            <v>R18</v>
          </cell>
          <cell r="C3017">
            <v>1442</v>
          </cell>
          <cell r="D3017" t="str">
            <v>JOHN DEERE SAS</v>
          </cell>
          <cell r="F3017">
            <v>71</v>
          </cell>
          <cell r="G3017" t="str">
            <v>2811Z</v>
          </cell>
          <cell r="H3017">
            <v>1</v>
          </cell>
          <cell r="I3017">
            <v>0</v>
          </cell>
          <cell r="J3017">
            <v>0</v>
          </cell>
          <cell r="K3017">
            <v>2</v>
          </cell>
          <cell r="L3017">
            <v>1</v>
          </cell>
          <cell r="M3017">
            <v>1</v>
          </cell>
          <cell r="N3017">
            <v>0</v>
          </cell>
          <cell r="O3017">
            <v>0</v>
          </cell>
          <cell r="P3017">
            <v>0</v>
          </cell>
          <cell r="Q3017">
            <v>0</v>
          </cell>
          <cell r="R3017">
            <v>4</v>
          </cell>
          <cell r="T3017">
            <v>1.0130445596391635</v>
          </cell>
        </row>
        <row r="3018">
          <cell r="A3018" t="str">
            <v>712042456</v>
          </cell>
          <cell r="B3018" t="str">
            <v>R21</v>
          </cell>
          <cell r="C3018">
            <v>7900</v>
          </cell>
          <cell r="D3018" t="str">
            <v>DASSAULT AVIATION</v>
          </cell>
          <cell r="F3018">
            <v>1462</v>
          </cell>
          <cell r="G3018" t="str">
            <v>3030Z</v>
          </cell>
          <cell r="H3018">
            <v>26</v>
          </cell>
          <cell r="I3018">
            <v>0</v>
          </cell>
          <cell r="J3018">
            <v>0</v>
          </cell>
          <cell r="K3018">
            <v>0</v>
          </cell>
          <cell r="L3018">
            <v>0</v>
          </cell>
          <cell r="M3018">
            <v>0</v>
          </cell>
          <cell r="N3018">
            <v>0</v>
          </cell>
          <cell r="O3018">
            <v>0</v>
          </cell>
          <cell r="P3018">
            <v>14</v>
          </cell>
          <cell r="Q3018">
            <v>0</v>
          </cell>
          <cell r="R3018">
            <v>40</v>
          </cell>
          <cell r="S3018" t="str">
            <v>Retraites/démissions/décès</v>
          </cell>
          <cell r="T3018">
            <v>1.2669613329833818</v>
          </cell>
        </row>
        <row r="3019">
          <cell r="A3019" t="str">
            <v>383475092</v>
          </cell>
          <cell r="B3019" t="str">
            <v>R15</v>
          </cell>
          <cell r="C3019">
            <v>3565</v>
          </cell>
          <cell r="D3019" t="str">
            <v>THALES SYSTEMES AEROPORTES SA</v>
          </cell>
          <cell r="F3019">
            <v>1300</v>
          </cell>
          <cell r="G3019" t="str">
            <v>2651A</v>
          </cell>
          <cell r="H3019">
            <v>0</v>
          </cell>
          <cell r="I3019">
            <v>1</v>
          </cell>
          <cell r="J3019">
            <v>0</v>
          </cell>
          <cell r="K3019">
            <v>0</v>
          </cell>
          <cell r="L3019">
            <v>0</v>
          </cell>
          <cell r="M3019">
            <v>1</v>
          </cell>
          <cell r="N3019">
            <v>0</v>
          </cell>
          <cell r="O3019">
            <v>0</v>
          </cell>
          <cell r="P3019">
            <v>10</v>
          </cell>
          <cell r="Q3019">
            <v>0</v>
          </cell>
          <cell r="R3019">
            <v>12</v>
          </cell>
          <cell r="T3019">
            <v>1.0975526451875903</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1</v>
          </cell>
          <cell r="L3020">
            <v>1</v>
          </cell>
          <cell r="M3020">
            <v>0</v>
          </cell>
          <cell r="N3020">
            <v>0</v>
          </cell>
          <cell r="O3020">
            <v>0</v>
          </cell>
          <cell r="P3020">
            <v>0</v>
          </cell>
          <cell r="Q3020">
            <v>0</v>
          </cell>
          <cell r="R3020">
            <v>1</v>
          </cell>
          <cell r="T3020">
            <v>1.0282910284901536</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1</v>
          </cell>
          <cell r="R3021">
            <v>1</v>
          </cell>
          <cell r="T3021">
            <v>1.0030100528076376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T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1</v>
          </cell>
          <cell r="R3023">
            <v>1</v>
          </cell>
          <cell r="T3023">
            <v>9.4316396473202229</v>
          </cell>
        </row>
        <row r="3024">
          <cell r="A3024" t="str">
            <v>569800873</v>
          </cell>
          <cell r="B3024" t="str">
            <v>R24</v>
          </cell>
          <cell r="C3024">
            <v>732</v>
          </cell>
          <cell r="D3024" t="str">
            <v>DEGREMONT</v>
          </cell>
          <cell r="F3024">
            <v>57</v>
          </cell>
          <cell r="G3024" t="str">
            <v>3600Z</v>
          </cell>
          <cell r="H3024">
            <v>0</v>
          </cell>
          <cell r="I3024">
            <v>0</v>
          </cell>
          <cell r="J3024">
            <v>0</v>
          </cell>
          <cell r="K3024">
            <v>0</v>
          </cell>
          <cell r="L3024">
            <v>0</v>
          </cell>
          <cell r="M3024">
            <v>0</v>
          </cell>
          <cell r="N3024">
            <v>0</v>
          </cell>
          <cell r="O3024">
            <v>0</v>
          </cell>
          <cell r="P3024">
            <v>0</v>
          </cell>
          <cell r="Q3024">
            <v>0</v>
          </cell>
          <cell r="R3024">
            <v>0</v>
          </cell>
          <cell r="T3024">
            <v>5.5409784963197657</v>
          </cell>
        </row>
        <row r="3025">
          <cell r="A3025" t="str">
            <v>575680350</v>
          </cell>
          <cell r="B3025" t="str">
            <v>R10</v>
          </cell>
          <cell r="C3025">
            <v>5738</v>
          </cell>
          <cell r="D3025" t="str">
            <v>ARC INTERNATIONAL</v>
          </cell>
          <cell r="F3025">
            <v>33</v>
          </cell>
          <cell r="G3025" t="str">
            <v>2313Z</v>
          </cell>
          <cell r="H3025">
            <v>0</v>
          </cell>
          <cell r="I3025">
            <v>0</v>
          </cell>
          <cell r="J3025">
            <v>0</v>
          </cell>
          <cell r="K3025">
            <v>0</v>
          </cell>
          <cell r="L3025">
            <v>0</v>
          </cell>
          <cell r="M3025">
            <v>0</v>
          </cell>
          <cell r="N3025">
            <v>0</v>
          </cell>
          <cell r="O3025">
            <v>0</v>
          </cell>
          <cell r="P3025">
            <v>2</v>
          </cell>
          <cell r="Q3025">
            <v>0</v>
          </cell>
          <cell r="R3025">
            <v>2</v>
          </cell>
          <cell r="T3025">
            <v>0.95141160936285885</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2</v>
          </cell>
          <cell r="R3026">
            <v>2</v>
          </cell>
          <cell r="T3026">
            <v>1.013804069969197</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1</v>
          </cell>
          <cell r="Q3027">
            <v>0</v>
          </cell>
          <cell r="R3027">
            <v>1</v>
          </cell>
          <cell r="S3027" t="str">
            <v>retraite</v>
          </cell>
          <cell r="T3027">
            <v>1.0899985372926835</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0</v>
          </cell>
          <cell r="L3028">
            <v>0</v>
          </cell>
          <cell r="M3028">
            <v>0</v>
          </cell>
          <cell r="N3028">
            <v>0</v>
          </cell>
          <cell r="O3028">
            <v>0</v>
          </cell>
          <cell r="P3028">
            <v>0</v>
          </cell>
          <cell r="Q3028">
            <v>0</v>
          </cell>
          <cell r="R3028">
            <v>0</v>
          </cell>
          <cell r="T3028">
            <v>1.0299426989567095</v>
          </cell>
        </row>
        <row r="3029">
          <cell r="A3029" t="str">
            <v>955500293</v>
          </cell>
          <cell r="B3029" t="str">
            <v>R19</v>
          </cell>
          <cell r="C3029">
            <v>2105</v>
          </cell>
          <cell r="D3029" t="str">
            <v>VALEO EQUIP ELECTRIQUES MOTEURS</v>
          </cell>
          <cell r="F3029">
            <v>234</v>
          </cell>
          <cell r="G3029" t="str">
            <v>2931Z</v>
          </cell>
          <cell r="H3029">
            <v>0</v>
          </cell>
          <cell r="I3029">
            <v>0</v>
          </cell>
          <cell r="J3029">
            <v>0</v>
          </cell>
          <cell r="K3029">
            <v>0</v>
          </cell>
          <cell r="L3029">
            <v>0</v>
          </cell>
          <cell r="M3029">
            <v>0</v>
          </cell>
          <cell r="N3029">
            <v>0</v>
          </cell>
          <cell r="O3029">
            <v>0</v>
          </cell>
          <cell r="P3029">
            <v>0</v>
          </cell>
          <cell r="Q3029">
            <v>23</v>
          </cell>
          <cell r="R3029">
            <v>23</v>
          </cell>
          <cell r="T3029">
            <v>0.86422988708450665</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T3030">
            <v>1.0041369896434291</v>
          </cell>
        </row>
        <row r="3031">
          <cell r="A3031" t="str">
            <v>552081317</v>
          </cell>
          <cell r="B3031" t="str">
            <v>R23</v>
          </cell>
          <cell r="C3031">
            <v>156168</v>
          </cell>
          <cell r="D3031" t="str">
            <v>ELECTRICITE DE FRANCE</v>
          </cell>
          <cell r="F3031">
            <v>1592</v>
          </cell>
          <cell r="G3031" t="str">
            <v>3511Z</v>
          </cell>
          <cell r="H3031">
            <v>46</v>
          </cell>
          <cell r="I3031">
            <v>0</v>
          </cell>
          <cell r="J3031">
            <v>0</v>
          </cell>
          <cell r="K3031">
            <v>3</v>
          </cell>
          <cell r="L3031">
            <v>0</v>
          </cell>
          <cell r="M3031">
            <v>6</v>
          </cell>
          <cell r="N3031">
            <v>0</v>
          </cell>
          <cell r="O3031">
            <v>0</v>
          </cell>
          <cell r="P3031">
            <v>43</v>
          </cell>
          <cell r="Q3031">
            <v>50</v>
          </cell>
          <cell r="R3031">
            <v>148</v>
          </cell>
          <cell r="T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T3032">
            <v>0.97017926413428435</v>
          </cell>
        </row>
        <row r="3033">
          <cell r="A3033" t="str">
            <v>609849153</v>
          </cell>
          <cell r="B3033" t="str">
            <v>R08</v>
          </cell>
          <cell r="C3033">
            <v>2313</v>
          </cell>
          <cell r="D3033" t="str">
            <v>LILLY FRANCE</v>
          </cell>
          <cell r="F3033">
            <v>74</v>
          </cell>
          <cell r="G3033" t="str">
            <v>2120Z</v>
          </cell>
          <cell r="H3033">
            <v>0</v>
          </cell>
          <cell r="I3033">
            <v>0</v>
          </cell>
          <cell r="J3033">
            <v>0</v>
          </cell>
          <cell r="K3033">
            <v>1</v>
          </cell>
          <cell r="L3033">
            <v>0</v>
          </cell>
          <cell r="M3033">
            <v>0</v>
          </cell>
          <cell r="N3033">
            <v>0</v>
          </cell>
          <cell r="O3033">
            <v>0</v>
          </cell>
          <cell r="P3033">
            <v>1</v>
          </cell>
          <cell r="Q3033">
            <v>0</v>
          </cell>
          <cell r="R3033">
            <v>2</v>
          </cell>
          <cell r="S3033" t="str">
            <v>retraite</v>
          </cell>
          <cell r="T3033">
            <v>0.99141188401975633</v>
          </cell>
        </row>
        <row r="3034">
          <cell r="A3034" t="str">
            <v>325520450</v>
          </cell>
          <cell r="B3034" t="str">
            <v>R03</v>
          </cell>
          <cell r="C3034">
            <v>2134</v>
          </cell>
          <cell r="D3034" t="str">
            <v>EA SAS</v>
          </cell>
          <cell r="F3034">
            <v>7</v>
          </cell>
          <cell r="G3034" t="str">
            <v>1051C</v>
          </cell>
          <cell r="H3034">
            <v>1</v>
          </cell>
          <cell r="I3034">
            <v>0</v>
          </cell>
          <cell r="J3034">
            <v>0</v>
          </cell>
          <cell r="K3034">
            <v>0</v>
          </cell>
          <cell r="L3034">
            <v>0</v>
          </cell>
          <cell r="M3034">
            <v>0</v>
          </cell>
          <cell r="N3034">
            <v>0</v>
          </cell>
          <cell r="O3034">
            <v>0</v>
          </cell>
          <cell r="P3034">
            <v>0</v>
          </cell>
          <cell r="Q3034">
            <v>0</v>
          </cell>
          <cell r="R3034">
            <v>1</v>
          </cell>
          <cell r="T3034">
            <v>1.0381064062603873</v>
          </cell>
        </row>
        <row r="3035">
          <cell r="A3035" t="str">
            <v>428677124</v>
          </cell>
          <cell r="B3035" t="str">
            <v>R29</v>
          </cell>
          <cell r="C3035">
            <v>3696</v>
          </cell>
          <cell r="D3035" t="str">
            <v>THALES SERVICES SAS</v>
          </cell>
          <cell r="F3035">
            <v>2425</v>
          </cell>
          <cell r="G3035" t="str">
            <v>6201Z</v>
          </cell>
          <cell r="H3035">
            <v>24</v>
          </cell>
          <cell r="I3035">
            <v>322</v>
          </cell>
          <cell r="J3035">
            <v>322</v>
          </cell>
          <cell r="K3035">
            <v>17</v>
          </cell>
          <cell r="L3035">
            <v>17</v>
          </cell>
          <cell r="M3035">
            <v>286</v>
          </cell>
          <cell r="N3035">
            <v>0</v>
          </cell>
          <cell r="O3035">
            <v>15</v>
          </cell>
          <cell r="P3035">
            <v>4</v>
          </cell>
          <cell r="Q3035">
            <v>0</v>
          </cell>
          <cell r="R3035">
            <v>668</v>
          </cell>
          <cell r="S3035" t="str">
            <v>Retraite (3) + Décès (1)</v>
          </cell>
          <cell r="T3035">
            <v>1.6395921201419896</v>
          </cell>
        </row>
        <row r="3036">
          <cell r="A3036" t="str">
            <v>309786481</v>
          </cell>
          <cell r="B3036" t="str">
            <v>R16</v>
          </cell>
          <cell r="C3036">
            <v>398</v>
          </cell>
          <cell r="D3036" t="str">
            <v>SORIN CRM SAS EX ELA MEDICAL</v>
          </cell>
          <cell r="E3036" t="str">
            <v>309786481 ; 477828412</v>
          </cell>
          <cell r="F3036">
            <v>122</v>
          </cell>
          <cell r="G3036" t="str">
            <v>2660Z</v>
          </cell>
          <cell r="H3036">
            <v>0</v>
          </cell>
          <cell r="I3036">
            <v>0</v>
          </cell>
          <cell r="J3036">
            <v>0</v>
          </cell>
          <cell r="K3036">
            <v>0</v>
          </cell>
          <cell r="L3036">
            <v>0</v>
          </cell>
          <cell r="M3036">
            <v>0</v>
          </cell>
          <cell r="N3036">
            <v>0</v>
          </cell>
          <cell r="O3036">
            <v>0</v>
          </cell>
          <cell r="P3036">
            <v>0</v>
          </cell>
          <cell r="Q3036">
            <v>9</v>
          </cell>
          <cell r="R3036">
            <v>9</v>
          </cell>
          <cell r="T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T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0</v>
          </cell>
          <cell r="L3038">
            <v>0</v>
          </cell>
          <cell r="M3038">
            <v>0</v>
          </cell>
          <cell r="N3038">
            <v>0</v>
          </cell>
          <cell r="O3038">
            <v>0</v>
          </cell>
          <cell r="P3038">
            <v>0</v>
          </cell>
          <cell r="Q3038">
            <v>1</v>
          </cell>
          <cell r="R3038">
            <v>1</v>
          </cell>
          <cell r="T3038">
            <v>0.80604554354766067</v>
          </cell>
        </row>
        <row r="3039">
          <cell r="A3039" t="str">
            <v>410109698</v>
          </cell>
          <cell r="B3039" t="str">
            <v>R18</v>
          </cell>
          <cell r="C3039">
            <v>189</v>
          </cell>
          <cell r="D3039" t="str">
            <v>FIVES FCB</v>
          </cell>
          <cell r="F3039">
            <v>8</v>
          </cell>
          <cell r="G3039" t="str">
            <v>2899B</v>
          </cell>
          <cell r="H3039">
            <v>0</v>
          </cell>
          <cell r="I3039">
            <v>0</v>
          </cell>
          <cell r="J3039">
            <v>0</v>
          </cell>
          <cell r="K3039">
            <v>0</v>
          </cell>
          <cell r="L3039">
            <v>0</v>
          </cell>
          <cell r="M3039">
            <v>0</v>
          </cell>
          <cell r="N3039">
            <v>0</v>
          </cell>
          <cell r="O3039">
            <v>0</v>
          </cell>
          <cell r="P3039">
            <v>0</v>
          </cell>
          <cell r="Q3039">
            <v>0</v>
          </cell>
          <cell r="R3039">
            <v>0</v>
          </cell>
          <cell r="T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T3040">
            <v>1.1579130811693148</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1</v>
          </cell>
          <cell r="N3041">
            <v>0</v>
          </cell>
          <cell r="O3041">
            <v>0</v>
          </cell>
          <cell r="P3041">
            <v>0</v>
          </cell>
          <cell r="Q3041">
            <v>0</v>
          </cell>
          <cell r="R3041">
            <v>1</v>
          </cell>
          <cell r="T3041">
            <v>1.0179997617300134</v>
          </cell>
        </row>
        <row r="3042">
          <cell r="A3042" t="str">
            <v>662019322</v>
          </cell>
          <cell r="B3042" t="str">
            <v>R08</v>
          </cell>
          <cell r="C3042">
            <v>316</v>
          </cell>
          <cell r="D3042" t="str">
            <v>FINORGA SAS</v>
          </cell>
          <cell r="F3042">
            <v>22</v>
          </cell>
          <cell r="G3042" t="str">
            <v>2110Z</v>
          </cell>
          <cell r="H3042">
            <v>3</v>
          </cell>
          <cell r="I3042">
            <v>0</v>
          </cell>
          <cell r="J3042">
            <v>0</v>
          </cell>
          <cell r="K3042">
            <v>4</v>
          </cell>
          <cell r="L3042">
            <v>0</v>
          </cell>
          <cell r="M3042">
            <v>0</v>
          </cell>
          <cell r="N3042">
            <v>0</v>
          </cell>
          <cell r="O3042">
            <v>0</v>
          </cell>
          <cell r="P3042">
            <v>0</v>
          </cell>
          <cell r="Q3042">
            <v>0</v>
          </cell>
          <cell r="R3042">
            <v>7</v>
          </cell>
          <cell r="T3042">
            <v>1.0061846231369351</v>
          </cell>
        </row>
        <row r="3043">
          <cell r="A3043" t="str">
            <v>428764500</v>
          </cell>
          <cell r="B3043" t="str">
            <v>R11</v>
          </cell>
          <cell r="C3043">
            <v>5222</v>
          </cell>
          <cell r="D3043" t="str">
            <v>AREVA NP</v>
          </cell>
          <cell r="F3043">
            <v>315</v>
          </cell>
          <cell r="G3043" t="str">
            <v>2446Z</v>
          </cell>
          <cell r="H3043">
            <v>1</v>
          </cell>
          <cell r="I3043">
            <v>2</v>
          </cell>
          <cell r="J3043">
            <v>2</v>
          </cell>
          <cell r="K3043">
            <v>3</v>
          </cell>
          <cell r="L3043">
            <v>0</v>
          </cell>
          <cell r="M3043">
            <v>1</v>
          </cell>
          <cell r="N3043">
            <v>0</v>
          </cell>
          <cell r="O3043">
            <v>0</v>
          </cell>
          <cell r="P3043">
            <v>1</v>
          </cell>
          <cell r="Q3043">
            <v>3</v>
          </cell>
          <cell r="R3043">
            <v>11</v>
          </cell>
          <cell r="S3043" t="str">
            <v>Sortie de la vie active</v>
          </cell>
          <cell r="T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T3044">
            <v>1.0124757370582298</v>
          </cell>
        </row>
        <row r="3045">
          <cell r="A3045" t="str">
            <v>319137576</v>
          </cell>
          <cell r="B3045" t="str">
            <v>R07</v>
          </cell>
          <cell r="C3045">
            <v>4122</v>
          </cell>
          <cell r="D3045" t="str">
            <v>PIERRE FABRE DERMO-COSMETIQUE</v>
          </cell>
          <cell r="F3045">
            <v>91</v>
          </cell>
          <cell r="G3045" t="str">
            <v>2042Z</v>
          </cell>
          <cell r="H3045">
            <v>22</v>
          </cell>
          <cell r="I3045">
            <v>0</v>
          </cell>
          <cell r="J3045">
            <v>0</v>
          </cell>
          <cell r="K3045">
            <v>0</v>
          </cell>
          <cell r="L3045">
            <v>0</v>
          </cell>
          <cell r="M3045">
            <v>0</v>
          </cell>
          <cell r="N3045">
            <v>0</v>
          </cell>
          <cell r="O3045">
            <v>0</v>
          </cell>
          <cell r="P3045">
            <v>2</v>
          </cell>
          <cell r="Q3045">
            <v>0</v>
          </cell>
          <cell r="R3045">
            <v>24</v>
          </cell>
          <cell r="S3045" t="str">
            <v>retraite</v>
          </cell>
          <cell r="T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T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T3047">
            <v>1.0774716411610068</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T3048">
            <v>1.0103479015043515</v>
          </cell>
        </row>
        <row r="3049">
          <cell r="A3049" t="str">
            <v>312757347</v>
          </cell>
          <cell r="B3049" t="str">
            <v>R05</v>
          </cell>
          <cell r="C3049">
            <v>327</v>
          </cell>
          <cell r="D3049" t="str">
            <v>GASCOGNE LAMINATES SAS</v>
          </cell>
          <cell r="F3049">
            <v>6</v>
          </cell>
          <cell r="G3049" t="str">
            <v>1712Z</v>
          </cell>
          <cell r="H3049">
            <v>1</v>
          </cell>
          <cell r="I3049">
            <v>0</v>
          </cell>
          <cell r="J3049">
            <v>0</v>
          </cell>
          <cell r="K3049">
            <v>0</v>
          </cell>
          <cell r="L3049">
            <v>0</v>
          </cell>
          <cell r="M3049">
            <v>0</v>
          </cell>
          <cell r="N3049">
            <v>0</v>
          </cell>
          <cell r="O3049">
            <v>0</v>
          </cell>
          <cell r="P3049">
            <v>1</v>
          </cell>
          <cell r="Q3049">
            <v>0</v>
          </cell>
          <cell r="R3049">
            <v>2</v>
          </cell>
          <cell r="S3049" t="str">
            <v>retraite</v>
          </cell>
          <cell r="T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3</v>
          </cell>
          <cell r="Q3050">
            <v>9</v>
          </cell>
          <cell r="R3050">
            <v>12</v>
          </cell>
          <cell r="S3050" t="str">
            <v>Retraite</v>
          </cell>
          <cell r="T3050">
            <v>1.0417729406811611</v>
          </cell>
        </row>
        <row r="3051">
          <cell r="A3051" t="str">
            <v>542107651</v>
          </cell>
          <cell r="B3051" t="str">
            <v>R23</v>
          </cell>
          <cell r="C3051">
            <v>6952</v>
          </cell>
          <cell r="D3051" t="str">
            <v>GDF SUEZ</v>
          </cell>
          <cell r="E3051" t="str">
            <v>542107651 ; 421159575</v>
          </cell>
          <cell r="F3051">
            <v>263</v>
          </cell>
          <cell r="G3051" t="str">
            <v>352</v>
          </cell>
          <cell r="H3051">
            <v>0</v>
          </cell>
          <cell r="I3051">
            <v>16</v>
          </cell>
          <cell r="J3051">
            <v>0</v>
          </cell>
          <cell r="K3051">
            <v>1</v>
          </cell>
          <cell r="L3051">
            <v>0</v>
          </cell>
          <cell r="M3051">
            <v>4</v>
          </cell>
          <cell r="N3051">
            <v>0</v>
          </cell>
          <cell r="O3051">
            <v>0</v>
          </cell>
          <cell r="P3051">
            <v>3</v>
          </cell>
          <cell r="Q3051">
            <v>4</v>
          </cell>
          <cell r="R3051">
            <v>28</v>
          </cell>
          <cell r="S3051" t="str">
            <v>retraite</v>
          </cell>
          <cell r="T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0</v>
          </cell>
          <cell r="P3052">
            <v>1</v>
          </cell>
          <cell r="Q3052">
            <v>0</v>
          </cell>
          <cell r="R3052">
            <v>1</v>
          </cell>
          <cell r="S3052" t="str">
            <v>retraite</v>
          </cell>
          <cell r="T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0</v>
          </cell>
          <cell r="I3053">
            <v>8</v>
          </cell>
          <cell r="J3053">
            <v>0</v>
          </cell>
          <cell r="K3053">
            <v>0</v>
          </cell>
          <cell r="L3053">
            <v>0</v>
          </cell>
          <cell r="M3053">
            <v>4</v>
          </cell>
          <cell r="N3053">
            <v>0</v>
          </cell>
          <cell r="O3053">
            <v>0</v>
          </cell>
          <cell r="P3053">
            <v>4</v>
          </cell>
          <cell r="Q3053">
            <v>0</v>
          </cell>
          <cell r="R3053">
            <v>16</v>
          </cell>
          <cell r="T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1</v>
          </cell>
          <cell r="Q3054">
            <v>0</v>
          </cell>
          <cell r="R3054">
            <v>1</v>
          </cell>
          <cell r="S3054" t="str">
            <v>RETRAITE</v>
          </cell>
          <cell r="T3054">
            <v>0.9909393039091422</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2</v>
          </cell>
          <cell r="Q3055">
            <v>0</v>
          </cell>
          <cell r="R3055">
            <v>2</v>
          </cell>
          <cell r="S3055" t="str">
            <v>retraite</v>
          </cell>
          <cell r="T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1</v>
          </cell>
          <cell r="N3056">
            <v>0</v>
          </cell>
          <cell r="O3056">
            <v>0</v>
          </cell>
          <cell r="P3056">
            <v>0</v>
          </cell>
          <cell r="Q3056">
            <v>0</v>
          </cell>
          <cell r="R3056">
            <v>1</v>
          </cell>
          <cell r="T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1</v>
          </cell>
          <cell r="R3057">
            <v>1</v>
          </cell>
          <cell r="T3057">
            <v>1.0273316473810306</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T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0</v>
          </cell>
          <cell r="L3059">
            <v>0</v>
          </cell>
          <cell r="M3059">
            <v>0</v>
          </cell>
          <cell r="N3059">
            <v>0</v>
          </cell>
          <cell r="O3059">
            <v>0</v>
          </cell>
          <cell r="P3059">
            <v>0</v>
          </cell>
          <cell r="Q3059">
            <v>0</v>
          </cell>
          <cell r="R3059">
            <v>0</v>
          </cell>
          <cell r="T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T3060">
            <v>1.0222233452316589</v>
          </cell>
        </row>
        <row r="3061">
          <cell r="A3061" t="str">
            <v>308491521</v>
          </cell>
          <cell r="B3061" t="str">
            <v>R08</v>
          </cell>
          <cell r="C3061">
            <v>1346</v>
          </cell>
          <cell r="D3061" t="str">
            <v>GUERBET</v>
          </cell>
          <cell r="F3061">
            <v>81</v>
          </cell>
          <cell r="G3061" t="str">
            <v>2120Z</v>
          </cell>
          <cell r="H3061">
            <v>0</v>
          </cell>
          <cell r="I3061">
            <v>0</v>
          </cell>
          <cell r="J3061">
            <v>0</v>
          </cell>
          <cell r="K3061">
            <v>0</v>
          </cell>
          <cell r="L3061">
            <v>0</v>
          </cell>
          <cell r="M3061">
            <v>0</v>
          </cell>
          <cell r="N3061">
            <v>0</v>
          </cell>
          <cell r="O3061">
            <v>0</v>
          </cell>
          <cell r="P3061">
            <v>1</v>
          </cell>
          <cell r="Q3061">
            <v>5</v>
          </cell>
          <cell r="R3061">
            <v>6</v>
          </cell>
          <cell r="T3061">
            <v>1.0055485146140133</v>
          </cell>
        </row>
        <row r="3062">
          <cell r="A3062" t="str">
            <v>692015217</v>
          </cell>
          <cell r="B3062" t="str">
            <v>R21</v>
          </cell>
          <cell r="C3062">
            <v>845</v>
          </cell>
          <cell r="D3062" t="str">
            <v>HISPANO SUIZA</v>
          </cell>
          <cell r="F3062">
            <v>95</v>
          </cell>
          <cell r="G3062" t="str">
            <v>3030Z</v>
          </cell>
          <cell r="H3062">
            <v>7</v>
          </cell>
          <cell r="I3062">
            <v>0</v>
          </cell>
          <cell r="J3062">
            <v>0</v>
          </cell>
          <cell r="K3062">
            <v>0</v>
          </cell>
          <cell r="L3062">
            <v>0</v>
          </cell>
          <cell r="M3062">
            <v>0</v>
          </cell>
          <cell r="N3062">
            <v>0</v>
          </cell>
          <cell r="O3062">
            <v>0</v>
          </cell>
          <cell r="P3062">
            <v>0</v>
          </cell>
          <cell r="Q3062">
            <v>0</v>
          </cell>
          <cell r="R3062">
            <v>7</v>
          </cell>
          <cell r="T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T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T3064">
            <v>1.0080524796847183</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2</v>
          </cell>
          <cell r="Q3065">
            <v>4</v>
          </cell>
          <cell r="R3065">
            <v>7</v>
          </cell>
          <cell r="S3065" t="str">
            <v>retraite</v>
          </cell>
          <cell r="T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0</v>
          </cell>
          <cell r="L3066">
            <v>0</v>
          </cell>
          <cell r="M3066">
            <v>1</v>
          </cell>
          <cell r="N3066">
            <v>0</v>
          </cell>
          <cell r="O3066">
            <v>0</v>
          </cell>
          <cell r="P3066">
            <v>0</v>
          </cell>
          <cell r="Q3066">
            <v>0</v>
          </cell>
          <cell r="R3066">
            <v>1</v>
          </cell>
          <cell r="T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T3067">
            <v>1.0712273955481484</v>
          </cell>
        </row>
        <row r="3068">
          <cell r="A3068" t="str">
            <v>622050318</v>
          </cell>
          <cell r="B3068" t="str">
            <v>R13</v>
          </cell>
          <cell r="C3068">
            <v>344</v>
          </cell>
          <cell r="D3068" t="str">
            <v>IMPRESSION ENREGISTRE RESULTAT</v>
          </cell>
          <cell r="F3068">
            <v>41</v>
          </cell>
          <cell r="G3068" t="str">
            <v>2620Z</v>
          </cell>
          <cell r="H3068">
            <v>0</v>
          </cell>
          <cell r="I3068">
            <v>0</v>
          </cell>
          <cell r="J3068">
            <v>0</v>
          </cell>
          <cell r="K3068">
            <v>0</v>
          </cell>
          <cell r="L3068">
            <v>0</v>
          </cell>
          <cell r="M3068">
            <v>0</v>
          </cell>
          <cell r="N3068">
            <v>0</v>
          </cell>
          <cell r="O3068">
            <v>0</v>
          </cell>
          <cell r="P3068">
            <v>1</v>
          </cell>
          <cell r="Q3068">
            <v>5</v>
          </cell>
          <cell r="R3068">
            <v>6</v>
          </cell>
          <cell r="T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1</v>
          </cell>
          <cell r="N3069">
            <v>0</v>
          </cell>
          <cell r="O3069">
            <v>0</v>
          </cell>
          <cell r="P3069">
            <v>0</v>
          </cell>
          <cell r="Q3069">
            <v>0</v>
          </cell>
          <cell r="R3069">
            <v>1</v>
          </cell>
          <cell r="T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0</v>
          </cell>
          <cell r="L3070">
            <v>0</v>
          </cell>
          <cell r="M3070">
            <v>0</v>
          </cell>
          <cell r="N3070">
            <v>0</v>
          </cell>
          <cell r="O3070">
            <v>8</v>
          </cell>
          <cell r="P3070">
            <v>0</v>
          </cell>
          <cell r="Q3070">
            <v>2</v>
          </cell>
          <cell r="R3070">
            <v>10</v>
          </cell>
          <cell r="T3070">
            <v>1.1156390078693863</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T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T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2</v>
          </cell>
          <cell r="R3073">
            <v>2</v>
          </cell>
          <cell r="T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T3074">
            <v>0.97221225937385058</v>
          </cell>
        </row>
        <row r="3075">
          <cell r="A3075" t="str">
            <v>323840645</v>
          </cell>
          <cell r="B3075" t="str">
            <v>R08</v>
          </cell>
          <cell r="C3075">
            <v>365</v>
          </cell>
          <cell r="D3075" t="str">
            <v>RICERCA BIOSCIENCES SAS</v>
          </cell>
          <cell r="F3075">
            <v>68</v>
          </cell>
          <cell r="G3075" t="str">
            <v>2110Z</v>
          </cell>
          <cell r="H3075">
            <v>2</v>
          </cell>
          <cell r="I3075">
            <v>0</v>
          </cell>
          <cell r="J3075">
            <v>0</v>
          </cell>
          <cell r="K3075">
            <v>0</v>
          </cell>
          <cell r="L3075">
            <v>0</v>
          </cell>
          <cell r="M3075">
            <v>1</v>
          </cell>
          <cell r="N3075">
            <v>0</v>
          </cell>
          <cell r="O3075">
            <v>0</v>
          </cell>
          <cell r="P3075">
            <v>0</v>
          </cell>
          <cell r="Q3075">
            <v>0</v>
          </cell>
          <cell r="R3075">
            <v>3</v>
          </cell>
          <cell r="T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T3076">
            <v>1.0121539316757682</v>
          </cell>
        </row>
        <row r="3077">
          <cell r="A3077" t="str">
            <v>837150366</v>
          </cell>
          <cell r="B3077" t="str">
            <v>R15</v>
          </cell>
          <cell r="C3077">
            <v>298</v>
          </cell>
          <cell r="D3077" t="str">
            <v>HORIBA JOBIN YVON SAS</v>
          </cell>
          <cell r="F3077">
            <v>36</v>
          </cell>
          <cell r="G3077" t="str">
            <v>2651B</v>
          </cell>
          <cell r="H3077">
            <v>0</v>
          </cell>
          <cell r="I3077">
            <v>0</v>
          </cell>
          <cell r="J3077">
            <v>0</v>
          </cell>
          <cell r="K3077">
            <v>0</v>
          </cell>
          <cell r="L3077">
            <v>0</v>
          </cell>
          <cell r="M3077">
            <v>0</v>
          </cell>
          <cell r="N3077">
            <v>0</v>
          </cell>
          <cell r="O3077">
            <v>0</v>
          </cell>
          <cell r="P3077">
            <v>0</v>
          </cell>
          <cell r="Q3077">
            <v>0</v>
          </cell>
          <cell r="R3077">
            <v>0</v>
          </cell>
          <cell r="T3077">
            <v>1.0309525073872068</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T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T3079">
            <v>1.0109231487631571</v>
          </cell>
        </row>
        <row r="3080">
          <cell r="A3080" t="str">
            <v>669802167</v>
          </cell>
          <cell r="B3080" t="str">
            <v>R15</v>
          </cell>
          <cell r="C3080">
            <v>146</v>
          </cell>
          <cell r="D3080" t="str">
            <v>CILAS</v>
          </cell>
          <cell r="F3080">
            <v>37</v>
          </cell>
          <cell r="G3080" t="str">
            <v>2670Z</v>
          </cell>
          <cell r="H3080">
            <v>0</v>
          </cell>
          <cell r="I3080">
            <v>0</v>
          </cell>
          <cell r="J3080">
            <v>0</v>
          </cell>
          <cell r="K3080">
            <v>0</v>
          </cell>
          <cell r="L3080">
            <v>0</v>
          </cell>
          <cell r="M3080">
            <v>0</v>
          </cell>
          <cell r="N3080">
            <v>0</v>
          </cell>
          <cell r="O3080">
            <v>0</v>
          </cell>
          <cell r="P3080">
            <v>0</v>
          </cell>
          <cell r="Q3080">
            <v>0</v>
          </cell>
          <cell r="R3080">
            <v>0</v>
          </cell>
          <cell r="T3080">
            <v>1.041593793257104</v>
          </cell>
        </row>
        <row r="3081">
          <cell r="A3081" t="str">
            <v>572050169</v>
          </cell>
          <cell r="B3081" t="str">
            <v>R21</v>
          </cell>
          <cell r="C3081">
            <v>1001</v>
          </cell>
          <cell r="D3081" t="str">
            <v>LATECOERE</v>
          </cell>
          <cell r="F3081">
            <v>238</v>
          </cell>
          <cell r="G3081" t="str">
            <v>3030Z</v>
          </cell>
          <cell r="H3081">
            <v>0</v>
          </cell>
          <cell r="I3081">
            <v>0</v>
          </cell>
          <cell r="J3081">
            <v>0</v>
          </cell>
          <cell r="K3081">
            <v>0</v>
          </cell>
          <cell r="L3081">
            <v>0</v>
          </cell>
          <cell r="M3081">
            <v>0</v>
          </cell>
          <cell r="N3081">
            <v>0</v>
          </cell>
          <cell r="O3081">
            <v>0</v>
          </cell>
          <cell r="P3081">
            <v>0</v>
          </cell>
          <cell r="Q3081">
            <v>0</v>
          </cell>
          <cell r="R3081">
            <v>0</v>
          </cell>
          <cell r="T3081">
            <v>1.0877429787455002</v>
          </cell>
        </row>
        <row r="3082">
          <cell r="A3082" t="str">
            <v>552064230</v>
          </cell>
          <cell r="B3082" t="str">
            <v>R13</v>
          </cell>
          <cell r="C3082">
            <v>352</v>
          </cell>
          <cell r="D3082" t="str">
            <v>TPC</v>
          </cell>
          <cell r="F3082">
            <v>11</v>
          </cell>
          <cell r="G3082" t="str">
            <v>2611Z</v>
          </cell>
          <cell r="H3082">
            <v>2</v>
          </cell>
          <cell r="I3082">
            <v>0</v>
          </cell>
          <cell r="J3082">
            <v>0</v>
          </cell>
          <cell r="K3082">
            <v>0</v>
          </cell>
          <cell r="L3082">
            <v>0</v>
          </cell>
          <cell r="M3082">
            <v>0</v>
          </cell>
          <cell r="N3082">
            <v>0</v>
          </cell>
          <cell r="O3082">
            <v>0</v>
          </cell>
          <cell r="P3082">
            <v>0</v>
          </cell>
          <cell r="Q3082">
            <v>0</v>
          </cell>
          <cell r="R3082">
            <v>2</v>
          </cell>
          <cell r="T3082">
            <v>0.96237199190351241</v>
          </cell>
        </row>
        <row r="3083">
          <cell r="A3083" t="str">
            <v>323438515</v>
          </cell>
          <cell r="B3083" t="str">
            <v>R19</v>
          </cell>
          <cell r="C3083">
            <v>674</v>
          </cell>
          <cell r="D3083" t="str">
            <v>ELECTRICFIL AUTOMOTIVE</v>
          </cell>
          <cell r="F3083">
            <v>45</v>
          </cell>
          <cell r="G3083" t="str">
            <v>2931Z</v>
          </cell>
          <cell r="H3083">
            <v>5</v>
          </cell>
          <cell r="I3083">
            <v>0</v>
          </cell>
          <cell r="J3083">
            <v>0</v>
          </cell>
          <cell r="K3083">
            <v>0</v>
          </cell>
          <cell r="L3083">
            <v>0</v>
          </cell>
          <cell r="M3083">
            <v>4</v>
          </cell>
          <cell r="N3083">
            <v>0</v>
          </cell>
          <cell r="O3083">
            <v>0</v>
          </cell>
          <cell r="P3083">
            <v>0</v>
          </cell>
          <cell r="Q3083">
            <v>0</v>
          </cell>
          <cell r="R3083">
            <v>9</v>
          </cell>
          <cell r="T3083">
            <v>1.0396160801541097</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T3084">
            <v>0.99953617518068572</v>
          </cell>
        </row>
        <row r="3085">
          <cell r="A3085" t="str">
            <v>712049618</v>
          </cell>
          <cell r="B3085" t="str">
            <v>R22</v>
          </cell>
          <cell r="C3085">
            <v>2578</v>
          </cell>
          <cell r="D3085" t="str">
            <v>ESSILOR INTERNATIONAL</v>
          </cell>
          <cell r="F3085">
            <v>163</v>
          </cell>
          <cell r="G3085" t="str">
            <v>3250B</v>
          </cell>
          <cell r="H3085">
            <v>2</v>
          </cell>
          <cell r="I3085">
            <v>0</v>
          </cell>
          <cell r="J3085">
            <v>0</v>
          </cell>
          <cell r="K3085">
            <v>0</v>
          </cell>
          <cell r="L3085">
            <v>0</v>
          </cell>
          <cell r="M3085">
            <v>0</v>
          </cell>
          <cell r="N3085">
            <v>0</v>
          </cell>
          <cell r="O3085">
            <v>0</v>
          </cell>
          <cell r="P3085">
            <v>5</v>
          </cell>
          <cell r="Q3085">
            <v>5</v>
          </cell>
          <cell r="R3085">
            <v>12</v>
          </cell>
          <cell r="S3085" t="str">
            <v>5 retraite</v>
          </cell>
          <cell r="T3085">
            <v>1.4629652947811134</v>
          </cell>
        </row>
        <row r="3086">
          <cell r="A3086" t="str">
            <v>775727233</v>
          </cell>
          <cell r="B3086" t="str">
            <v>R18</v>
          </cell>
          <cell r="C3086">
            <v>1322</v>
          </cell>
          <cell r="D3086" t="str">
            <v>TECUMSEH EUROPE SA</v>
          </cell>
          <cell r="F3086">
            <v>35</v>
          </cell>
          <cell r="G3086" t="str">
            <v>2813Z</v>
          </cell>
          <cell r="H3086">
            <v>0</v>
          </cell>
          <cell r="I3086">
            <v>0</v>
          </cell>
          <cell r="J3086">
            <v>0</v>
          </cell>
          <cell r="K3086">
            <v>0</v>
          </cell>
          <cell r="L3086">
            <v>0</v>
          </cell>
          <cell r="M3086">
            <v>0</v>
          </cell>
          <cell r="N3086">
            <v>0</v>
          </cell>
          <cell r="O3086">
            <v>0</v>
          </cell>
          <cell r="P3086">
            <v>0</v>
          </cell>
          <cell r="Q3086">
            <v>0</v>
          </cell>
          <cell r="R3086">
            <v>0</v>
          </cell>
          <cell r="T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7</v>
          </cell>
          <cell r="N3087">
            <v>0</v>
          </cell>
          <cell r="O3087">
            <v>0</v>
          </cell>
          <cell r="P3087">
            <v>0</v>
          </cell>
          <cell r="Q3087">
            <v>0</v>
          </cell>
          <cell r="R3087">
            <v>7</v>
          </cell>
          <cell r="T3087">
            <v>1.0035781421952938</v>
          </cell>
        </row>
        <row r="3088">
          <cell r="A3088" t="str">
            <v>338567258</v>
          </cell>
          <cell r="B3088" t="str">
            <v>R17</v>
          </cell>
          <cell r="C3088">
            <v>2867</v>
          </cell>
          <cell r="D3088" t="str">
            <v>MOTEURS LEROY SOMER</v>
          </cell>
          <cell r="F3088">
            <v>63</v>
          </cell>
          <cell r="G3088" t="str">
            <v>2711Z</v>
          </cell>
          <cell r="H3088">
            <v>1</v>
          </cell>
          <cell r="I3088">
            <v>0</v>
          </cell>
          <cell r="J3088">
            <v>0</v>
          </cell>
          <cell r="K3088">
            <v>0</v>
          </cell>
          <cell r="L3088">
            <v>0</v>
          </cell>
          <cell r="M3088">
            <v>0</v>
          </cell>
          <cell r="N3088">
            <v>0</v>
          </cell>
          <cell r="O3088">
            <v>0</v>
          </cell>
          <cell r="P3088">
            <v>0</v>
          </cell>
          <cell r="Q3088">
            <v>0</v>
          </cell>
          <cell r="R3088">
            <v>1</v>
          </cell>
          <cell r="T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T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T3090">
            <v>1.2440400616995275</v>
          </cell>
        </row>
        <row r="3091">
          <cell r="A3091" t="str">
            <v>562074542</v>
          </cell>
          <cell r="B3091" t="str">
            <v>R14</v>
          </cell>
          <cell r="C3091">
            <v>214</v>
          </cell>
          <cell r="D3091" t="str">
            <v>NEXANS INTERFACE</v>
          </cell>
          <cell r="F3091">
            <v>7</v>
          </cell>
          <cell r="G3091" t="str">
            <v>2630Z</v>
          </cell>
          <cell r="H3091">
            <v>0</v>
          </cell>
          <cell r="I3091">
            <v>0</v>
          </cell>
          <cell r="J3091">
            <v>0</v>
          </cell>
          <cell r="K3091">
            <v>0</v>
          </cell>
          <cell r="L3091">
            <v>0</v>
          </cell>
          <cell r="M3091">
            <v>0</v>
          </cell>
          <cell r="N3091">
            <v>0</v>
          </cell>
          <cell r="O3091">
            <v>0</v>
          </cell>
          <cell r="P3091">
            <v>0</v>
          </cell>
          <cell r="Q3091">
            <v>1</v>
          </cell>
          <cell r="R3091">
            <v>1</v>
          </cell>
          <cell r="T3091">
            <v>1.0000262397993465</v>
          </cell>
        </row>
        <row r="3092">
          <cell r="A3092" t="str">
            <v>349505370</v>
          </cell>
          <cell r="B3092" t="str">
            <v>R08</v>
          </cell>
          <cell r="C3092">
            <v>5889</v>
          </cell>
          <cell r="D3092" t="str">
            <v>SANOFI PASTEUR</v>
          </cell>
          <cell r="F3092">
            <v>516</v>
          </cell>
          <cell r="G3092" t="str">
            <v>2110Z</v>
          </cell>
          <cell r="H3092">
            <v>10</v>
          </cell>
          <cell r="I3092">
            <v>2</v>
          </cell>
          <cell r="J3092">
            <v>2</v>
          </cell>
          <cell r="K3092">
            <v>4</v>
          </cell>
          <cell r="L3092">
            <v>4</v>
          </cell>
          <cell r="M3092">
            <v>0</v>
          </cell>
          <cell r="N3092">
            <v>0</v>
          </cell>
          <cell r="O3092">
            <v>0</v>
          </cell>
          <cell r="P3092">
            <v>0</v>
          </cell>
          <cell r="Q3092">
            <v>19</v>
          </cell>
          <cell r="R3092">
            <v>35</v>
          </cell>
          <cell r="T3092">
            <v>0.98271594398486306</v>
          </cell>
        </row>
        <row r="3093">
          <cell r="A3093" t="str">
            <v>712019538</v>
          </cell>
          <cell r="B3093" t="str">
            <v>R20</v>
          </cell>
          <cell r="C3093">
            <v>2854</v>
          </cell>
          <cell r="D3093" t="str">
            <v>MESSIER BUGATTI DOWTY</v>
          </cell>
          <cell r="F3093">
            <v>272</v>
          </cell>
          <cell r="G3093" t="str">
            <v>3099Z</v>
          </cell>
          <cell r="H3093">
            <v>4</v>
          </cell>
          <cell r="I3093">
            <v>5</v>
          </cell>
          <cell r="J3093">
            <v>0</v>
          </cell>
          <cell r="K3093">
            <v>0</v>
          </cell>
          <cell r="L3093">
            <v>0</v>
          </cell>
          <cell r="M3093">
            <v>17</v>
          </cell>
          <cell r="N3093">
            <v>0</v>
          </cell>
          <cell r="O3093">
            <v>0</v>
          </cell>
          <cell r="P3093">
            <v>6</v>
          </cell>
          <cell r="Q3093">
            <v>0</v>
          </cell>
          <cell r="R3093">
            <v>32</v>
          </cell>
          <cell r="S3093" t="str">
            <v>retraites: 5, décès:1</v>
          </cell>
          <cell r="T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30</v>
          </cell>
          <cell r="R3094">
            <v>30</v>
          </cell>
          <cell r="T3094">
            <v>1.9094020756524925</v>
          </cell>
        </row>
        <row r="3095">
          <cell r="A3095" t="str">
            <v>301608634</v>
          </cell>
          <cell r="B3095" t="str">
            <v>R02</v>
          </cell>
          <cell r="C3095">
            <v>153</v>
          </cell>
          <cell r="D3095" t="str">
            <v>ERAMET RESEARCH SAS</v>
          </cell>
          <cell r="F3095">
            <v>59</v>
          </cell>
          <cell r="G3095" t="str">
            <v>0729</v>
          </cell>
          <cell r="H3095">
            <v>0</v>
          </cell>
          <cell r="I3095">
            <v>0</v>
          </cell>
          <cell r="J3095">
            <v>0</v>
          </cell>
          <cell r="K3095">
            <v>5</v>
          </cell>
          <cell r="L3095">
            <v>0</v>
          </cell>
          <cell r="M3095">
            <v>0</v>
          </cell>
          <cell r="N3095">
            <v>0</v>
          </cell>
          <cell r="O3095">
            <v>0</v>
          </cell>
          <cell r="P3095">
            <v>0</v>
          </cell>
          <cell r="Q3095">
            <v>4</v>
          </cell>
          <cell r="R3095">
            <v>9</v>
          </cell>
          <cell r="T3095">
            <v>1.2659113934985926</v>
          </cell>
        </row>
        <row r="3096">
          <cell r="A3096" t="str">
            <v>542050794</v>
          </cell>
          <cell r="B3096" t="str">
            <v>R11</v>
          </cell>
          <cell r="C3096">
            <v>3585</v>
          </cell>
          <cell r="D3096" t="str">
            <v>MONTUPET SA</v>
          </cell>
          <cell r="F3096">
            <v>40</v>
          </cell>
          <cell r="G3096" t="str">
            <v>2453Z</v>
          </cell>
          <cell r="H3096">
            <v>0</v>
          </cell>
          <cell r="I3096">
            <v>0</v>
          </cell>
          <cell r="J3096">
            <v>0</v>
          </cell>
          <cell r="K3096">
            <v>0</v>
          </cell>
          <cell r="L3096">
            <v>0</v>
          </cell>
          <cell r="M3096">
            <v>2</v>
          </cell>
          <cell r="N3096">
            <v>0</v>
          </cell>
          <cell r="O3096">
            <v>0</v>
          </cell>
          <cell r="P3096">
            <v>0</v>
          </cell>
          <cell r="Q3096">
            <v>0</v>
          </cell>
          <cell r="R3096">
            <v>2</v>
          </cell>
          <cell r="T3096">
            <v>0.9862510188566449</v>
          </cell>
        </row>
        <row r="3097">
          <cell r="A3097" t="str">
            <v>348703299</v>
          </cell>
          <cell r="B3097" t="str">
            <v>R18</v>
          </cell>
          <cell r="C3097">
            <v>112</v>
          </cell>
          <cell r="D3097" t="str">
            <v>LE MOTEUR MODERNE</v>
          </cell>
          <cell r="F3097">
            <v>46</v>
          </cell>
          <cell r="G3097" t="str">
            <v>2811Z</v>
          </cell>
          <cell r="H3097">
            <v>0</v>
          </cell>
          <cell r="I3097">
            <v>0</v>
          </cell>
          <cell r="J3097">
            <v>0</v>
          </cell>
          <cell r="K3097">
            <v>2</v>
          </cell>
          <cell r="L3097">
            <v>2</v>
          </cell>
          <cell r="M3097">
            <v>6</v>
          </cell>
          <cell r="N3097">
            <v>0</v>
          </cell>
          <cell r="O3097">
            <v>0</v>
          </cell>
          <cell r="P3097">
            <v>0</v>
          </cell>
          <cell r="Q3097">
            <v>0</v>
          </cell>
          <cell r="R3097">
            <v>8</v>
          </cell>
          <cell r="T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1</v>
          </cell>
          <cell r="Q3098">
            <v>4</v>
          </cell>
          <cell r="R3098">
            <v>5</v>
          </cell>
          <cell r="S3098" t="str">
            <v>RETRAITE</v>
          </cell>
          <cell r="T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T3099">
            <v>1.0030100528076376</v>
          </cell>
        </row>
        <row r="3100">
          <cell r="A3100" t="str">
            <v>317358380</v>
          </cell>
          <cell r="B3100" t="str">
            <v>R18</v>
          </cell>
          <cell r="C3100">
            <v>1190</v>
          </cell>
          <cell r="D3100" t="str">
            <v>AGCO SA</v>
          </cell>
          <cell r="F3100">
            <v>49</v>
          </cell>
          <cell r="G3100" t="str">
            <v>2830Z</v>
          </cell>
          <cell r="H3100">
            <v>0</v>
          </cell>
          <cell r="I3100">
            <v>0</v>
          </cell>
          <cell r="J3100">
            <v>0</v>
          </cell>
          <cell r="K3100">
            <v>0</v>
          </cell>
          <cell r="L3100">
            <v>0</v>
          </cell>
          <cell r="M3100">
            <v>1</v>
          </cell>
          <cell r="N3100">
            <v>0</v>
          </cell>
          <cell r="O3100">
            <v>0</v>
          </cell>
          <cell r="P3100">
            <v>0</v>
          </cell>
          <cell r="Q3100">
            <v>0</v>
          </cell>
          <cell r="R3100">
            <v>1</v>
          </cell>
          <cell r="T3100">
            <v>1.0103339778251763</v>
          </cell>
        </row>
        <row r="3101">
          <cell r="A3101" t="str">
            <v>327767091</v>
          </cell>
          <cell r="B3101" t="str">
            <v>R04</v>
          </cell>
          <cell r="C3101">
            <v>267</v>
          </cell>
          <cell r="D3101" t="str">
            <v>PGI FRANCE SAS</v>
          </cell>
          <cell r="F3101">
            <v>1</v>
          </cell>
          <cell r="G3101" t="str">
            <v>1395Z</v>
          </cell>
          <cell r="H3101">
            <v>0</v>
          </cell>
          <cell r="I3101">
            <v>0</v>
          </cell>
          <cell r="J3101">
            <v>0</v>
          </cell>
          <cell r="K3101">
            <v>0</v>
          </cell>
          <cell r="L3101">
            <v>0</v>
          </cell>
          <cell r="M3101">
            <v>0</v>
          </cell>
          <cell r="N3101">
            <v>0</v>
          </cell>
          <cell r="O3101">
            <v>0</v>
          </cell>
          <cell r="P3101">
            <v>0</v>
          </cell>
          <cell r="Q3101">
            <v>0</v>
          </cell>
          <cell r="R3101">
            <v>0</v>
          </cell>
          <cell r="T3101">
            <v>0.91528009757246442</v>
          </cell>
        </row>
        <row r="3102">
          <cell r="A3102" t="str">
            <v>682030267</v>
          </cell>
          <cell r="B3102" t="str">
            <v>R21</v>
          </cell>
          <cell r="C3102">
            <v>46</v>
          </cell>
          <cell r="D3102" t="str">
            <v>NUCLETUDES</v>
          </cell>
          <cell r="F3102">
            <v>26</v>
          </cell>
          <cell r="G3102" t="str">
            <v>3030Z</v>
          </cell>
          <cell r="H3102">
            <v>0</v>
          </cell>
          <cell r="I3102">
            <v>0</v>
          </cell>
          <cell r="J3102">
            <v>0</v>
          </cell>
          <cell r="K3102">
            <v>0</v>
          </cell>
          <cell r="L3102">
            <v>0</v>
          </cell>
          <cell r="M3102">
            <v>0</v>
          </cell>
          <cell r="N3102">
            <v>0</v>
          </cell>
          <cell r="O3102">
            <v>0</v>
          </cell>
          <cell r="P3102">
            <v>0</v>
          </cell>
          <cell r="Q3102">
            <v>1</v>
          </cell>
          <cell r="R3102">
            <v>1</v>
          </cell>
          <cell r="T3102">
            <v>0.99349418717286464</v>
          </cell>
        </row>
        <row r="3103">
          <cell r="A3103" t="str">
            <v>327948907</v>
          </cell>
          <cell r="B3103" t="str">
            <v>R18</v>
          </cell>
          <cell r="C3103">
            <v>1079</v>
          </cell>
          <cell r="D3103" t="str">
            <v>ALSTOM HYDRO France Ets Grenoble</v>
          </cell>
          <cell r="F3103">
            <v>130</v>
          </cell>
          <cell r="G3103" t="str">
            <v>2811Z</v>
          </cell>
          <cell r="H3103">
            <v>0</v>
          </cell>
          <cell r="I3103">
            <v>0</v>
          </cell>
          <cell r="J3103">
            <v>0</v>
          </cell>
          <cell r="K3103">
            <v>0</v>
          </cell>
          <cell r="L3103">
            <v>0</v>
          </cell>
          <cell r="M3103">
            <v>0</v>
          </cell>
          <cell r="N3103">
            <v>0</v>
          </cell>
          <cell r="O3103">
            <v>0</v>
          </cell>
          <cell r="P3103">
            <v>0</v>
          </cell>
          <cell r="Q3103">
            <v>0</v>
          </cell>
          <cell r="R3103">
            <v>0</v>
          </cell>
          <cell r="T3103">
            <v>0.97125586598595692</v>
          </cell>
        </row>
        <row r="3104">
          <cell r="A3104" t="str">
            <v>778150326</v>
          </cell>
          <cell r="B3104" t="str">
            <v>R08</v>
          </cell>
          <cell r="C3104">
            <v>513</v>
          </cell>
          <cell r="D3104" t="str">
            <v>INSTITUT DE RECHERCHES SERVIER</v>
          </cell>
          <cell r="F3104">
            <v>196</v>
          </cell>
          <cell r="G3104" t="str">
            <v>2110Z</v>
          </cell>
          <cell r="H3104">
            <v>3</v>
          </cell>
          <cell r="I3104">
            <v>3</v>
          </cell>
          <cell r="J3104">
            <v>0</v>
          </cell>
          <cell r="K3104">
            <v>0</v>
          </cell>
          <cell r="L3104">
            <v>0</v>
          </cell>
          <cell r="M3104">
            <v>3</v>
          </cell>
          <cell r="N3104">
            <v>0</v>
          </cell>
          <cell r="O3104">
            <v>0</v>
          </cell>
          <cell r="P3104">
            <v>5</v>
          </cell>
          <cell r="Q3104">
            <v>0</v>
          </cell>
          <cell r="R3104">
            <v>14</v>
          </cell>
          <cell r="T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1</v>
          </cell>
          <cell r="N3105">
            <v>0</v>
          </cell>
          <cell r="O3105">
            <v>0</v>
          </cell>
          <cell r="P3105">
            <v>0</v>
          </cell>
          <cell r="Q3105">
            <v>0</v>
          </cell>
          <cell r="R3105">
            <v>1</v>
          </cell>
          <cell r="T3105">
            <v>1.0752643063115865</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T3106">
            <v>0.98211263789096992</v>
          </cell>
        </row>
        <row r="3107">
          <cell r="A3107" t="str">
            <v>071500763</v>
          </cell>
          <cell r="B3107" t="str">
            <v>R11</v>
          </cell>
          <cell r="C3107">
            <v>1165</v>
          </cell>
          <cell r="D3107" t="str">
            <v>CIE EUROPEENNE DU ZIRCONIUM</v>
          </cell>
          <cell r="F3107">
            <v>13</v>
          </cell>
          <cell r="G3107" t="str">
            <v>2445Z</v>
          </cell>
          <cell r="H3107">
            <v>1</v>
          </cell>
          <cell r="I3107">
            <v>0</v>
          </cell>
          <cell r="J3107">
            <v>0</v>
          </cell>
          <cell r="K3107">
            <v>0</v>
          </cell>
          <cell r="L3107">
            <v>0</v>
          </cell>
          <cell r="M3107">
            <v>0</v>
          </cell>
          <cell r="N3107">
            <v>0</v>
          </cell>
          <cell r="O3107">
            <v>0</v>
          </cell>
          <cell r="P3107">
            <v>0</v>
          </cell>
          <cell r="Q3107">
            <v>0</v>
          </cell>
          <cell r="R3107">
            <v>1</v>
          </cell>
          <cell r="T3107">
            <v>1.0187474297038821</v>
          </cell>
        </row>
        <row r="3108">
          <cell r="A3108" t="str">
            <v>319416756</v>
          </cell>
          <cell r="B3108" t="str">
            <v>R08</v>
          </cell>
          <cell r="C3108">
            <v>604</v>
          </cell>
          <cell r="D3108" t="str">
            <v>INST RECH INTERNATION SERVIER</v>
          </cell>
          <cell r="F3108">
            <v>442</v>
          </cell>
          <cell r="G3108" t="str">
            <v>2110Z</v>
          </cell>
          <cell r="H3108">
            <v>0</v>
          </cell>
          <cell r="I3108">
            <v>5</v>
          </cell>
          <cell r="J3108">
            <v>0</v>
          </cell>
          <cell r="K3108">
            <v>0</v>
          </cell>
          <cell r="L3108">
            <v>0</v>
          </cell>
          <cell r="M3108">
            <v>0</v>
          </cell>
          <cell r="N3108">
            <v>0</v>
          </cell>
          <cell r="O3108">
            <v>0</v>
          </cell>
          <cell r="P3108">
            <v>7</v>
          </cell>
          <cell r="Q3108">
            <v>26</v>
          </cell>
          <cell r="R3108">
            <v>38</v>
          </cell>
          <cell r="T3108">
            <v>0.94723199677322645</v>
          </cell>
        </row>
        <row r="3109">
          <cell r="A3109" t="str">
            <v>316357334</v>
          </cell>
          <cell r="B3109" t="str">
            <v>R08</v>
          </cell>
          <cell r="C3109">
            <v>267</v>
          </cell>
          <cell r="D3109" t="str">
            <v>TECHNOLOGIE SERVIER</v>
          </cell>
          <cell r="F3109">
            <v>112</v>
          </cell>
          <cell r="G3109" t="str">
            <v>2110Z</v>
          </cell>
          <cell r="H3109">
            <v>0</v>
          </cell>
          <cell r="I3109">
            <v>1</v>
          </cell>
          <cell r="J3109">
            <v>0</v>
          </cell>
          <cell r="K3109">
            <v>0</v>
          </cell>
          <cell r="L3109">
            <v>0</v>
          </cell>
          <cell r="M3109">
            <v>0</v>
          </cell>
          <cell r="N3109">
            <v>0</v>
          </cell>
          <cell r="O3109">
            <v>0</v>
          </cell>
          <cell r="P3109">
            <v>1</v>
          </cell>
          <cell r="Q3109">
            <v>8</v>
          </cell>
          <cell r="R3109">
            <v>10</v>
          </cell>
          <cell r="S3109" t="str">
            <v>décès</v>
          </cell>
          <cell r="T3109">
            <v>1.0369177649748826</v>
          </cell>
        </row>
        <row r="3110">
          <cell r="A3110" t="str">
            <v>318164837</v>
          </cell>
          <cell r="B3110" t="str">
            <v>R08</v>
          </cell>
          <cell r="C3110">
            <v>111</v>
          </cell>
          <cell r="D3110" t="str">
            <v>BIOLOGIE SERVIER</v>
          </cell>
          <cell r="F3110">
            <v>34</v>
          </cell>
          <cell r="G3110" t="str">
            <v>2110Z</v>
          </cell>
          <cell r="H3110">
            <v>0</v>
          </cell>
          <cell r="I3110">
            <v>0</v>
          </cell>
          <cell r="J3110">
            <v>0</v>
          </cell>
          <cell r="K3110">
            <v>0</v>
          </cell>
          <cell r="L3110">
            <v>0</v>
          </cell>
          <cell r="M3110">
            <v>0</v>
          </cell>
          <cell r="N3110">
            <v>0</v>
          </cell>
          <cell r="O3110">
            <v>0</v>
          </cell>
          <cell r="P3110">
            <v>0</v>
          </cell>
          <cell r="Q3110">
            <v>1</v>
          </cell>
          <cell r="R3110">
            <v>1</v>
          </cell>
          <cell r="T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T3111">
            <v>0.99909833636458356</v>
          </cell>
        </row>
        <row r="3112">
          <cell r="A3112" t="str">
            <v>699806675</v>
          </cell>
          <cell r="B3112" t="str">
            <v>R18</v>
          </cell>
          <cell r="C3112">
            <v>89</v>
          </cell>
          <cell r="D3112" t="str">
            <v>SOLIOS ENVIRONNEMENT</v>
          </cell>
          <cell r="F3112">
            <v>5</v>
          </cell>
          <cell r="G3112" t="str">
            <v>2825Z</v>
          </cell>
          <cell r="H3112">
            <v>1</v>
          </cell>
          <cell r="I3112">
            <v>0</v>
          </cell>
          <cell r="J3112">
            <v>0</v>
          </cell>
          <cell r="K3112">
            <v>0</v>
          </cell>
          <cell r="L3112">
            <v>0</v>
          </cell>
          <cell r="M3112">
            <v>0</v>
          </cell>
          <cell r="N3112">
            <v>0</v>
          </cell>
          <cell r="O3112">
            <v>0</v>
          </cell>
          <cell r="P3112">
            <v>0</v>
          </cell>
          <cell r="Q3112">
            <v>0</v>
          </cell>
          <cell r="R3112">
            <v>1</v>
          </cell>
          <cell r="T3112">
            <v>0.99898864482688521</v>
          </cell>
        </row>
        <row r="3113">
          <cell r="A3113" t="str">
            <v>632012100</v>
          </cell>
          <cell r="B3113" t="str">
            <v>R07</v>
          </cell>
          <cell r="C3113">
            <v>6016</v>
          </cell>
          <cell r="D3113" t="str">
            <v>L OREAL</v>
          </cell>
          <cell r="F3113">
            <v>745</v>
          </cell>
          <cell r="G3113" t="str">
            <v>2042Z</v>
          </cell>
          <cell r="H3113">
            <v>2</v>
          </cell>
          <cell r="I3113">
            <v>0</v>
          </cell>
          <cell r="J3113">
            <v>0</v>
          </cell>
          <cell r="K3113">
            <v>3</v>
          </cell>
          <cell r="L3113">
            <v>0</v>
          </cell>
          <cell r="M3113">
            <v>0</v>
          </cell>
          <cell r="N3113">
            <v>0</v>
          </cell>
          <cell r="O3113">
            <v>0</v>
          </cell>
          <cell r="P3113">
            <v>54</v>
          </cell>
          <cell r="Q3113">
            <v>0</v>
          </cell>
          <cell r="R3113">
            <v>59</v>
          </cell>
          <cell r="S3113" t="str">
            <v>départ du Groupe</v>
          </cell>
          <cell r="T3113">
            <v>1.3736338478203483</v>
          </cell>
        </row>
        <row r="3114">
          <cell r="A3114" t="str">
            <v>344347232</v>
          </cell>
          <cell r="B3114" t="str">
            <v>R07</v>
          </cell>
          <cell r="C3114">
            <v>754</v>
          </cell>
          <cell r="D3114" t="str">
            <v>ORIL INDUSTRIE</v>
          </cell>
          <cell r="F3114">
            <v>42</v>
          </cell>
          <cell r="G3114" t="str">
            <v>2014Z</v>
          </cell>
          <cell r="H3114">
            <v>2</v>
          </cell>
          <cell r="I3114">
            <v>0</v>
          </cell>
          <cell r="J3114">
            <v>0</v>
          </cell>
          <cell r="K3114">
            <v>0</v>
          </cell>
          <cell r="L3114">
            <v>0</v>
          </cell>
          <cell r="M3114">
            <v>0</v>
          </cell>
          <cell r="N3114">
            <v>0</v>
          </cell>
          <cell r="O3114">
            <v>0</v>
          </cell>
          <cell r="P3114">
            <v>0</v>
          </cell>
          <cell r="Q3114">
            <v>0</v>
          </cell>
          <cell r="R3114">
            <v>2</v>
          </cell>
          <cell r="T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0</v>
          </cell>
          <cell r="M3115">
            <v>0</v>
          </cell>
          <cell r="N3115">
            <v>1</v>
          </cell>
          <cell r="O3115">
            <v>1</v>
          </cell>
          <cell r="P3115">
            <v>0</v>
          </cell>
          <cell r="Q3115">
            <v>0</v>
          </cell>
          <cell r="R3115">
            <v>2</v>
          </cell>
          <cell r="T3115">
            <v>0.99999511026065568</v>
          </cell>
        </row>
        <row r="3116">
          <cell r="A3116" t="str">
            <v>311471734</v>
          </cell>
          <cell r="B3116" t="str">
            <v>R07</v>
          </cell>
          <cell r="C3116">
            <v>61</v>
          </cell>
          <cell r="D3116" t="str">
            <v>CAYLA</v>
          </cell>
          <cell r="F3116">
            <v>30</v>
          </cell>
          <cell r="G3116" t="str">
            <v>2059Z</v>
          </cell>
          <cell r="H3116">
            <v>0</v>
          </cell>
          <cell r="I3116">
            <v>0</v>
          </cell>
          <cell r="J3116">
            <v>0</v>
          </cell>
          <cell r="K3116">
            <v>0</v>
          </cell>
          <cell r="L3116">
            <v>0</v>
          </cell>
          <cell r="M3116">
            <v>0</v>
          </cell>
          <cell r="N3116">
            <v>0</v>
          </cell>
          <cell r="O3116">
            <v>0</v>
          </cell>
          <cell r="P3116">
            <v>0</v>
          </cell>
          <cell r="Q3116">
            <v>0</v>
          </cell>
          <cell r="R3116">
            <v>0</v>
          </cell>
          <cell r="T3116">
            <v>1.0192625027190851</v>
          </cell>
        </row>
        <row r="3117">
          <cell r="A3117" t="str">
            <v>057813131</v>
          </cell>
          <cell r="B3117" t="str">
            <v>R24</v>
          </cell>
          <cell r="C3117">
            <v>448</v>
          </cell>
          <cell r="D3117" t="str">
            <v>SOC CANAL PROVENCE AMENAG REGION</v>
          </cell>
          <cell r="F3117">
            <v>4</v>
          </cell>
          <cell r="G3117" t="str">
            <v>3600Z</v>
          </cell>
          <cell r="H3117">
            <v>9</v>
          </cell>
          <cell r="I3117">
            <v>0</v>
          </cell>
          <cell r="J3117">
            <v>0</v>
          </cell>
          <cell r="K3117">
            <v>0</v>
          </cell>
          <cell r="L3117">
            <v>0</v>
          </cell>
          <cell r="M3117">
            <v>0</v>
          </cell>
          <cell r="N3117">
            <v>0</v>
          </cell>
          <cell r="O3117">
            <v>0</v>
          </cell>
          <cell r="P3117">
            <v>0</v>
          </cell>
          <cell r="Q3117">
            <v>0</v>
          </cell>
          <cell r="R3117">
            <v>9</v>
          </cell>
          <cell r="T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T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0</v>
          </cell>
          <cell r="L3119">
            <v>0</v>
          </cell>
          <cell r="M3119">
            <v>0</v>
          </cell>
          <cell r="N3119">
            <v>0</v>
          </cell>
          <cell r="O3119">
            <v>0</v>
          </cell>
          <cell r="P3119">
            <v>0</v>
          </cell>
          <cell r="Q3119">
            <v>0</v>
          </cell>
          <cell r="R3119">
            <v>0</v>
          </cell>
          <cell r="T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1</v>
          </cell>
          <cell r="Q3120">
            <v>0</v>
          </cell>
          <cell r="R3120">
            <v>1</v>
          </cell>
          <cell r="S3120" t="str">
            <v>retraite</v>
          </cell>
          <cell r="T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0</v>
          </cell>
          <cell r="L3121">
            <v>0</v>
          </cell>
          <cell r="M3121">
            <v>0</v>
          </cell>
          <cell r="N3121">
            <v>0</v>
          </cell>
          <cell r="O3121">
            <v>0</v>
          </cell>
          <cell r="P3121">
            <v>0</v>
          </cell>
          <cell r="Q3121">
            <v>0</v>
          </cell>
          <cell r="R3121">
            <v>0</v>
          </cell>
          <cell r="T3121">
            <v>1.0304460409259129</v>
          </cell>
        </row>
        <row r="3122">
          <cell r="A3122" t="str">
            <v>333912764</v>
          </cell>
          <cell r="B3122" t="str">
            <v>R25</v>
          </cell>
          <cell r="C3122">
            <v>176</v>
          </cell>
          <cell r="D3122" t="str">
            <v>FREYSSINET INTERNATIONAL &amp; CIE S</v>
          </cell>
          <cell r="F3122">
            <v>16</v>
          </cell>
          <cell r="G3122" t="str">
            <v>4213A</v>
          </cell>
          <cell r="H3122">
            <v>1</v>
          </cell>
          <cell r="I3122">
            <v>0</v>
          </cell>
          <cell r="J3122">
            <v>0</v>
          </cell>
          <cell r="K3122">
            <v>0</v>
          </cell>
          <cell r="L3122">
            <v>0</v>
          </cell>
          <cell r="M3122">
            <v>1</v>
          </cell>
          <cell r="N3122">
            <v>0</v>
          </cell>
          <cell r="O3122">
            <v>0</v>
          </cell>
          <cell r="P3122">
            <v>0</v>
          </cell>
          <cell r="Q3122">
            <v>0</v>
          </cell>
          <cell r="R3122">
            <v>2</v>
          </cell>
          <cell r="T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1</v>
          </cell>
          <cell r="R3123">
            <v>1</v>
          </cell>
          <cell r="T3123">
            <v>1.0020658043042687</v>
          </cell>
        </row>
        <row r="3124">
          <cell r="A3124" t="str">
            <v>562053314</v>
          </cell>
          <cell r="B3124" t="str">
            <v>R10</v>
          </cell>
          <cell r="C3124">
            <v>67</v>
          </cell>
          <cell r="D3124" t="str">
            <v>SAINT GOBAIN QUARTZ SAS</v>
          </cell>
          <cell r="F3124">
            <v>2</v>
          </cell>
          <cell r="G3124" t="str">
            <v>2319Z</v>
          </cell>
          <cell r="H3124">
            <v>1</v>
          </cell>
          <cell r="I3124">
            <v>0</v>
          </cell>
          <cell r="J3124">
            <v>0</v>
          </cell>
          <cell r="K3124">
            <v>0</v>
          </cell>
          <cell r="L3124">
            <v>0</v>
          </cell>
          <cell r="M3124">
            <v>0</v>
          </cell>
          <cell r="N3124">
            <v>0</v>
          </cell>
          <cell r="O3124">
            <v>0</v>
          </cell>
          <cell r="P3124">
            <v>0</v>
          </cell>
          <cell r="Q3124">
            <v>0</v>
          </cell>
          <cell r="R3124">
            <v>1</v>
          </cell>
          <cell r="T3124">
            <v>1.0079750948079014</v>
          </cell>
        </row>
        <row r="3125">
          <cell r="A3125" t="str">
            <v>970202719</v>
          </cell>
          <cell r="B3125" t="str">
            <v>R15</v>
          </cell>
          <cell r="C3125">
            <v>169</v>
          </cell>
          <cell r="D3125" t="str">
            <v>QUANTEL</v>
          </cell>
          <cell r="F3125">
            <v>55</v>
          </cell>
          <cell r="G3125" t="str">
            <v>2670Z</v>
          </cell>
          <cell r="H3125">
            <v>0</v>
          </cell>
          <cell r="I3125">
            <v>0</v>
          </cell>
          <cell r="J3125">
            <v>0</v>
          </cell>
          <cell r="K3125">
            <v>0</v>
          </cell>
          <cell r="L3125">
            <v>0</v>
          </cell>
          <cell r="M3125">
            <v>0</v>
          </cell>
          <cell r="N3125">
            <v>2</v>
          </cell>
          <cell r="O3125">
            <v>0</v>
          </cell>
          <cell r="P3125">
            <v>2</v>
          </cell>
          <cell r="Q3125">
            <v>0</v>
          </cell>
          <cell r="R3125">
            <v>4</v>
          </cell>
          <cell r="S3125" t="str">
            <v>retraite</v>
          </cell>
          <cell r="T3125">
            <v>0.97763364886484205</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2</v>
          </cell>
          <cell r="N3126">
            <v>0</v>
          </cell>
          <cell r="O3126">
            <v>0</v>
          </cell>
          <cell r="P3126">
            <v>0</v>
          </cell>
          <cell r="Q3126">
            <v>0</v>
          </cell>
          <cell r="R3126">
            <v>2</v>
          </cell>
          <cell r="T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T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1</v>
          </cell>
          <cell r="N3128">
            <v>0</v>
          </cell>
          <cell r="O3128">
            <v>0</v>
          </cell>
          <cell r="P3128">
            <v>1</v>
          </cell>
          <cell r="Q3128">
            <v>0</v>
          </cell>
          <cell r="R3128">
            <v>2</v>
          </cell>
          <cell r="S3128" t="str">
            <v>retraite</v>
          </cell>
          <cell r="T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0</v>
          </cell>
          <cell r="K3129">
            <v>3</v>
          </cell>
          <cell r="L3129">
            <v>0</v>
          </cell>
          <cell r="M3129">
            <v>17</v>
          </cell>
          <cell r="N3129">
            <v>0</v>
          </cell>
          <cell r="O3129">
            <v>0</v>
          </cell>
          <cell r="P3129">
            <v>0</v>
          </cell>
          <cell r="Q3129">
            <v>0</v>
          </cell>
          <cell r="R3129">
            <v>20</v>
          </cell>
          <cell r="T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T3130">
            <v>0.93747838715566489</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1</v>
          </cell>
          <cell r="P3131">
            <v>0</v>
          </cell>
          <cell r="Q3131">
            <v>0</v>
          </cell>
          <cell r="R3131">
            <v>1</v>
          </cell>
          <cell r="T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0</v>
          </cell>
          <cell r="I3132">
            <v>1</v>
          </cell>
          <cell r="J3132">
            <v>1</v>
          </cell>
          <cell r="K3132">
            <v>2</v>
          </cell>
          <cell r="L3132">
            <v>2</v>
          </cell>
          <cell r="M3132">
            <v>0</v>
          </cell>
          <cell r="N3132">
            <v>0</v>
          </cell>
          <cell r="O3132">
            <v>0</v>
          </cell>
          <cell r="P3132">
            <v>0</v>
          </cell>
          <cell r="Q3132">
            <v>9</v>
          </cell>
          <cell r="R3132">
            <v>12</v>
          </cell>
          <cell r="T3132">
            <v>1.737110084912755</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1</v>
          </cell>
          <cell r="I3133">
            <v>1</v>
          </cell>
          <cell r="J3133">
            <v>0</v>
          </cell>
          <cell r="K3133">
            <v>1</v>
          </cell>
          <cell r="L3133">
            <v>0</v>
          </cell>
          <cell r="M3133">
            <v>1</v>
          </cell>
          <cell r="N3133">
            <v>0</v>
          </cell>
          <cell r="O3133">
            <v>0</v>
          </cell>
          <cell r="P3133">
            <v>1</v>
          </cell>
          <cell r="Q3133">
            <v>2</v>
          </cell>
          <cell r="R3133">
            <v>7</v>
          </cell>
          <cell r="S3133" t="str">
            <v>retraite</v>
          </cell>
          <cell r="T3133">
            <v>1.034690837376538</v>
          </cell>
        </row>
        <row r="3134">
          <cell r="A3134" t="str">
            <v>319632790</v>
          </cell>
          <cell r="B3134" t="str">
            <v>R07</v>
          </cell>
          <cell r="C3134">
            <v>6199</v>
          </cell>
          <cell r="D3134" t="str">
            <v>ARKEMA France</v>
          </cell>
          <cell r="E3134" t="str">
            <v>319632790 ; 662037704 ;</v>
          </cell>
          <cell r="F3134">
            <v>313</v>
          </cell>
          <cell r="G3134" t="str">
            <v>2016Z</v>
          </cell>
          <cell r="H3134">
            <v>0</v>
          </cell>
          <cell r="I3134">
            <v>0</v>
          </cell>
          <cell r="J3134">
            <v>0</v>
          </cell>
          <cell r="K3134">
            <v>0</v>
          </cell>
          <cell r="L3134">
            <v>0</v>
          </cell>
          <cell r="M3134">
            <v>0</v>
          </cell>
          <cell r="N3134">
            <v>0</v>
          </cell>
          <cell r="O3134">
            <v>0</v>
          </cell>
          <cell r="P3134">
            <v>7</v>
          </cell>
          <cell r="Q3134">
            <v>0</v>
          </cell>
          <cell r="R3134">
            <v>7</v>
          </cell>
          <cell r="S3134" t="str">
            <v>retraite</v>
          </cell>
          <cell r="T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T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T3136">
            <v>1.0045449349464173</v>
          </cell>
        </row>
        <row r="3137">
          <cell r="A3137" t="str">
            <v>414725101</v>
          </cell>
          <cell r="B3137" t="str">
            <v>R14</v>
          </cell>
          <cell r="C3137">
            <v>4379</v>
          </cell>
          <cell r="D3137" t="str">
            <v>THALES ALENIA SPACE FRANCE</v>
          </cell>
          <cell r="F3137">
            <v>1687</v>
          </cell>
          <cell r="G3137" t="str">
            <v>2630Z</v>
          </cell>
          <cell r="H3137">
            <v>0</v>
          </cell>
          <cell r="I3137">
            <v>4</v>
          </cell>
          <cell r="J3137">
            <v>4</v>
          </cell>
          <cell r="K3137">
            <v>0</v>
          </cell>
          <cell r="L3137">
            <v>0</v>
          </cell>
          <cell r="M3137">
            <v>0</v>
          </cell>
          <cell r="N3137">
            <v>0</v>
          </cell>
          <cell r="O3137">
            <v>0</v>
          </cell>
          <cell r="P3137">
            <v>0</v>
          </cell>
          <cell r="Q3137">
            <v>20</v>
          </cell>
          <cell r="R3137">
            <v>24</v>
          </cell>
          <cell r="T3137">
            <v>0.98849590290914013</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0</v>
          </cell>
          <cell r="M3138">
            <v>0</v>
          </cell>
          <cell r="N3138">
            <v>0</v>
          </cell>
          <cell r="O3138">
            <v>0</v>
          </cell>
          <cell r="P3138">
            <v>0</v>
          </cell>
          <cell r="Q3138">
            <v>2</v>
          </cell>
          <cell r="R3138">
            <v>2</v>
          </cell>
          <cell r="T3138">
            <v>1.7711172532562707</v>
          </cell>
        </row>
        <row r="3139">
          <cell r="A3139" t="str">
            <v>957520901</v>
          </cell>
          <cell r="B3139" t="str">
            <v>R23</v>
          </cell>
          <cell r="C3139">
            <v>1367</v>
          </cell>
          <cell r="D3139" t="str">
            <v>COMPAGNIE NATIONALE DU RHONE</v>
          </cell>
          <cell r="F3139">
            <v>44</v>
          </cell>
          <cell r="G3139" t="str">
            <v>3511Z</v>
          </cell>
          <cell r="H3139">
            <v>0</v>
          </cell>
          <cell r="I3139">
            <v>0</v>
          </cell>
          <cell r="J3139">
            <v>0</v>
          </cell>
          <cell r="K3139">
            <v>0</v>
          </cell>
          <cell r="L3139">
            <v>0</v>
          </cell>
          <cell r="M3139">
            <v>0</v>
          </cell>
          <cell r="N3139">
            <v>0</v>
          </cell>
          <cell r="O3139">
            <v>0</v>
          </cell>
          <cell r="P3139">
            <v>1</v>
          </cell>
          <cell r="Q3139">
            <v>0</v>
          </cell>
          <cell r="R3139">
            <v>1</v>
          </cell>
          <cell r="S3139" t="str">
            <v>Retraire</v>
          </cell>
          <cell r="T3139">
            <v>0.98212184856423879</v>
          </cell>
        </row>
        <row r="3140">
          <cell r="A3140" t="str">
            <v>552012031</v>
          </cell>
          <cell r="B3140" t="str">
            <v>R08</v>
          </cell>
          <cell r="C3140">
            <v>1141</v>
          </cell>
          <cell r="D3140" t="str">
            <v>ROCHE</v>
          </cell>
          <cell r="F3140">
            <v>172</v>
          </cell>
          <cell r="G3140" t="str">
            <v>2110Z</v>
          </cell>
          <cell r="H3140">
            <v>0</v>
          </cell>
          <cell r="I3140">
            <v>0</v>
          </cell>
          <cell r="J3140">
            <v>0</v>
          </cell>
          <cell r="K3140">
            <v>0</v>
          </cell>
          <cell r="L3140">
            <v>0</v>
          </cell>
          <cell r="M3140">
            <v>0</v>
          </cell>
          <cell r="N3140">
            <v>0</v>
          </cell>
          <cell r="O3140">
            <v>0</v>
          </cell>
          <cell r="P3140">
            <v>0</v>
          </cell>
          <cell r="Q3140">
            <v>12</v>
          </cell>
          <cell r="R3140">
            <v>12</v>
          </cell>
          <cell r="T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T3141">
            <v>1.0132971433539393</v>
          </cell>
        </row>
        <row r="3142">
          <cell r="A3142" t="str">
            <v>357200054</v>
          </cell>
          <cell r="B3142" t="str">
            <v>R03</v>
          </cell>
          <cell r="C3142">
            <v>3603</v>
          </cell>
          <cell r="D3142" t="str">
            <v>ROQUETTE FRERES</v>
          </cell>
          <cell r="F3142">
            <v>91</v>
          </cell>
          <cell r="G3142" t="str">
            <v>1062Z</v>
          </cell>
          <cell r="H3142">
            <v>0</v>
          </cell>
          <cell r="I3142">
            <v>0</v>
          </cell>
          <cell r="J3142">
            <v>0</v>
          </cell>
          <cell r="K3142">
            <v>1</v>
          </cell>
          <cell r="L3142">
            <v>0</v>
          </cell>
          <cell r="M3142">
            <v>1</v>
          </cell>
          <cell r="N3142">
            <v>0</v>
          </cell>
          <cell r="O3142">
            <v>0</v>
          </cell>
          <cell r="P3142">
            <v>0</v>
          </cell>
          <cell r="Q3142">
            <v>0</v>
          </cell>
          <cell r="R3142">
            <v>2</v>
          </cell>
          <cell r="T3142">
            <v>1.5884542652926099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0</v>
          </cell>
          <cell r="M3143">
            <v>5</v>
          </cell>
          <cell r="N3143">
            <v>0</v>
          </cell>
          <cell r="O3143">
            <v>0</v>
          </cell>
          <cell r="P3143">
            <v>5</v>
          </cell>
          <cell r="Q3143">
            <v>1</v>
          </cell>
          <cell r="R3143">
            <v>11</v>
          </cell>
          <cell r="S3143" t="str">
            <v>Retraite   Deces</v>
          </cell>
          <cell r="T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T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0</v>
          </cell>
          <cell r="L3145">
            <v>0</v>
          </cell>
          <cell r="M3145">
            <v>0</v>
          </cell>
          <cell r="N3145">
            <v>0</v>
          </cell>
          <cell r="O3145">
            <v>0</v>
          </cell>
          <cell r="P3145">
            <v>0</v>
          </cell>
          <cell r="Q3145">
            <v>0</v>
          </cell>
          <cell r="R3145">
            <v>0</v>
          </cell>
          <cell r="T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T3146">
            <v>9.4310998726158832</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T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T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T3149">
            <v>0.99658012774515914</v>
          </cell>
        </row>
        <row r="3150">
          <cell r="A3150" t="str">
            <v>775572878</v>
          </cell>
          <cell r="B3150" t="str">
            <v>R21</v>
          </cell>
          <cell r="C3150">
            <v>741</v>
          </cell>
          <cell r="D3150" t="str">
            <v>SKF AEROSPACE FRANCE</v>
          </cell>
          <cell r="F3150">
            <v>47</v>
          </cell>
          <cell r="G3150" t="str">
            <v>3030Z</v>
          </cell>
          <cell r="H3150">
            <v>6</v>
          </cell>
          <cell r="I3150">
            <v>0</v>
          </cell>
          <cell r="J3150">
            <v>0</v>
          </cell>
          <cell r="K3150">
            <v>0</v>
          </cell>
          <cell r="L3150">
            <v>0</v>
          </cell>
          <cell r="M3150">
            <v>0</v>
          </cell>
          <cell r="N3150">
            <v>0</v>
          </cell>
          <cell r="O3150">
            <v>0</v>
          </cell>
          <cell r="P3150">
            <v>0</v>
          </cell>
          <cell r="Q3150">
            <v>0</v>
          </cell>
          <cell r="R3150">
            <v>6</v>
          </cell>
          <cell r="T3150">
            <v>1.0089921717696195</v>
          </cell>
        </row>
        <row r="3151">
          <cell r="A3151" t="str">
            <v>552035388</v>
          </cell>
          <cell r="B3151" t="str">
            <v>R17</v>
          </cell>
          <cell r="C3151">
            <v>581</v>
          </cell>
          <cell r="D3151" t="str">
            <v>CARBONE SAVOIE</v>
          </cell>
          <cell r="F3151">
            <v>7</v>
          </cell>
          <cell r="G3151" t="str">
            <v>2790Z</v>
          </cell>
          <cell r="H3151">
            <v>1</v>
          </cell>
          <cell r="I3151">
            <v>0</v>
          </cell>
          <cell r="J3151">
            <v>0</v>
          </cell>
          <cell r="K3151">
            <v>1</v>
          </cell>
          <cell r="L3151">
            <v>1</v>
          </cell>
          <cell r="M3151">
            <v>0</v>
          </cell>
          <cell r="N3151">
            <v>0</v>
          </cell>
          <cell r="O3151">
            <v>0</v>
          </cell>
          <cell r="P3151">
            <v>0</v>
          </cell>
          <cell r="Q3151">
            <v>0</v>
          </cell>
          <cell r="R3151">
            <v>2</v>
          </cell>
          <cell r="T3151">
            <v>0.98666604003462488</v>
          </cell>
        </row>
        <row r="3152">
          <cell r="A3152" t="str">
            <v>302640610</v>
          </cell>
          <cell r="B3152" t="str">
            <v>R18</v>
          </cell>
          <cell r="C3152">
            <v>253</v>
          </cell>
          <cell r="D3152" t="str">
            <v>TOKHEIM SOFITAM APPLICATIONS</v>
          </cell>
          <cell r="F3152">
            <v>22</v>
          </cell>
          <cell r="G3152" t="str">
            <v>2812Z</v>
          </cell>
          <cell r="H3152">
            <v>1</v>
          </cell>
          <cell r="I3152">
            <v>0</v>
          </cell>
          <cell r="J3152">
            <v>0</v>
          </cell>
          <cell r="K3152">
            <v>0</v>
          </cell>
          <cell r="L3152">
            <v>0</v>
          </cell>
          <cell r="M3152">
            <v>2</v>
          </cell>
          <cell r="N3152">
            <v>0</v>
          </cell>
          <cell r="O3152">
            <v>0</v>
          </cell>
          <cell r="P3152">
            <v>0</v>
          </cell>
          <cell r="Q3152">
            <v>0</v>
          </cell>
          <cell r="R3152">
            <v>3</v>
          </cell>
          <cell r="T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1</v>
          </cell>
          <cell r="R3153">
            <v>1</v>
          </cell>
          <cell r="T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T3154">
            <v>1.0297537586768173</v>
          </cell>
        </row>
        <row r="3155">
          <cell r="A3155" t="str">
            <v>692021470</v>
          </cell>
          <cell r="B3155" t="str">
            <v>R15</v>
          </cell>
          <cell r="C3155">
            <v>741</v>
          </cell>
          <cell r="D3155" t="str">
            <v>ETUDES ET PRODUCT SCHLUMBERGER</v>
          </cell>
          <cell r="F3155">
            <v>307</v>
          </cell>
          <cell r="G3155" t="str">
            <v>2651B</v>
          </cell>
          <cell r="H3155">
            <v>12</v>
          </cell>
          <cell r="I3155">
            <v>7</v>
          </cell>
          <cell r="J3155">
            <v>0</v>
          </cell>
          <cell r="K3155">
            <v>11</v>
          </cell>
          <cell r="L3155">
            <v>0</v>
          </cell>
          <cell r="M3155">
            <v>0</v>
          </cell>
          <cell r="N3155">
            <v>0</v>
          </cell>
          <cell r="O3155">
            <v>0</v>
          </cell>
          <cell r="P3155">
            <v>4</v>
          </cell>
          <cell r="Q3155">
            <v>6</v>
          </cell>
          <cell r="R3155">
            <v>40</v>
          </cell>
          <cell r="T3155">
            <v>1.4985676438085036</v>
          </cell>
        </row>
        <row r="3156">
          <cell r="A3156" t="str">
            <v>302412226</v>
          </cell>
          <cell r="B3156" t="str">
            <v>R17</v>
          </cell>
          <cell r="C3156">
            <v>1015</v>
          </cell>
          <cell r="D3156" t="str">
            <v>SEB SAS</v>
          </cell>
          <cell r="F3156">
            <v>70</v>
          </cell>
          <cell r="G3156" t="str">
            <v>2751Z</v>
          </cell>
          <cell r="H3156">
            <v>0</v>
          </cell>
          <cell r="I3156">
            <v>0</v>
          </cell>
          <cell r="J3156">
            <v>0</v>
          </cell>
          <cell r="K3156">
            <v>0</v>
          </cell>
          <cell r="L3156">
            <v>0</v>
          </cell>
          <cell r="M3156">
            <v>0</v>
          </cell>
          <cell r="N3156">
            <v>0</v>
          </cell>
          <cell r="O3156">
            <v>0</v>
          </cell>
          <cell r="P3156">
            <v>1</v>
          </cell>
          <cell r="Q3156">
            <v>6</v>
          </cell>
          <cell r="R3156">
            <v>7</v>
          </cell>
          <cell r="S3156" t="str">
            <v>retraite</v>
          </cell>
          <cell r="T3156">
            <v>1.0049866749504668</v>
          </cell>
        </row>
        <row r="3157">
          <cell r="A3157" t="str">
            <v>378040497</v>
          </cell>
          <cell r="B3157" t="str">
            <v>R15</v>
          </cell>
          <cell r="C3157">
            <v>867</v>
          </cell>
          <cell r="D3157" t="str">
            <v>SERCEL</v>
          </cell>
          <cell r="F3157">
            <v>136</v>
          </cell>
          <cell r="G3157" t="str">
            <v>2651B</v>
          </cell>
          <cell r="H3157">
            <v>1</v>
          </cell>
          <cell r="I3157">
            <v>0</v>
          </cell>
          <cell r="J3157">
            <v>0</v>
          </cell>
          <cell r="K3157">
            <v>0</v>
          </cell>
          <cell r="L3157">
            <v>0</v>
          </cell>
          <cell r="M3157">
            <v>0</v>
          </cell>
          <cell r="N3157">
            <v>0</v>
          </cell>
          <cell r="O3157">
            <v>0</v>
          </cell>
          <cell r="P3157">
            <v>1</v>
          </cell>
          <cell r="Q3157">
            <v>3</v>
          </cell>
          <cell r="R3157">
            <v>5</v>
          </cell>
          <cell r="T3157">
            <v>0.91106945915428417</v>
          </cell>
        </row>
        <row r="3158">
          <cell r="A3158" t="str">
            <v>549800522</v>
          </cell>
          <cell r="B3158" t="str">
            <v>R09</v>
          </cell>
          <cell r="C3158">
            <v>22</v>
          </cell>
          <cell r="D3158" t="str">
            <v>ALIAXIS R&amp;D SAS</v>
          </cell>
          <cell r="F3158">
            <v>9</v>
          </cell>
          <cell r="G3158" t="str">
            <v>2221Z</v>
          </cell>
          <cell r="H3158">
            <v>0</v>
          </cell>
          <cell r="I3158">
            <v>0</v>
          </cell>
          <cell r="J3158">
            <v>0</v>
          </cell>
          <cell r="K3158">
            <v>0</v>
          </cell>
          <cell r="L3158">
            <v>0</v>
          </cell>
          <cell r="M3158">
            <v>0</v>
          </cell>
          <cell r="N3158">
            <v>0</v>
          </cell>
          <cell r="O3158">
            <v>0</v>
          </cell>
          <cell r="P3158">
            <v>0</v>
          </cell>
          <cell r="Q3158">
            <v>0</v>
          </cell>
          <cell r="R3158">
            <v>0</v>
          </cell>
          <cell r="T3158">
            <v>0.88590180310870514</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1</v>
          </cell>
          <cell r="R3159">
            <v>1</v>
          </cell>
          <cell r="T3159">
            <v>1.0023511152279565</v>
          </cell>
        </row>
        <row r="3160">
          <cell r="A3160" t="str">
            <v>552049447</v>
          </cell>
          <cell r="B3160" t="str">
            <v>R26</v>
          </cell>
          <cell r="C3160">
            <v>151390</v>
          </cell>
          <cell r="D3160" t="str">
            <v>SNCF</v>
          </cell>
          <cell r="F3160">
            <v>233</v>
          </cell>
          <cell r="G3160" t="str">
            <v>4910Z</v>
          </cell>
          <cell r="H3160">
            <v>7</v>
          </cell>
          <cell r="I3160">
            <v>0</v>
          </cell>
          <cell r="J3160">
            <v>0</v>
          </cell>
          <cell r="K3160">
            <v>0</v>
          </cell>
          <cell r="L3160">
            <v>0</v>
          </cell>
          <cell r="M3160">
            <v>4</v>
          </cell>
          <cell r="N3160">
            <v>0</v>
          </cell>
          <cell r="O3160">
            <v>1</v>
          </cell>
          <cell r="P3160">
            <v>6</v>
          </cell>
          <cell r="Q3160">
            <v>2</v>
          </cell>
          <cell r="R3160">
            <v>20</v>
          </cell>
          <cell r="S3160" t="str">
            <v>retraite</v>
          </cell>
          <cell r="T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0</v>
          </cell>
          <cell r="L3161">
            <v>0</v>
          </cell>
          <cell r="M3161">
            <v>0</v>
          </cell>
          <cell r="N3161">
            <v>0</v>
          </cell>
          <cell r="O3161">
            <v>0</v>
          </cell>
          <cell r="P3161">
            <v>0</v>
          </cell>
          <cell r="Q3161">
            <v>100</v>
          </cell>
          <cell r="R3161">
            <v>100</v>
          </cell>
          <cell r="T3161">
            <v>1.0637312631846023</v>
          </cell>
        </row>
        <row r="3162">
          <cell r="A3162" t="str">
            <v>325821072</v>
          </cell>
          <cell r="B3162" t="str">
            <v>R18</v>
          </cell>
          <cell r="C3162">
            <v>3201</v>
          </cell>
          <cell r="D3162" t="str">
            <v>NTN-SNR ROULEMENTS</v>
          </cell>
          <cell r="F3162">
            <v>112</v>
          </cell>
          <cell r="G3162" t="str">
            <v>2815</v>
          </cell>
          <cell r="H3162">
            <v>3</v>
          </cell>
          <cell r="I3162">
            <v>0</v>
          </cell>
          <cell r="J3162">
            <v>0</v>
          </cell>
          <cell r="K3162">
            <v>1</v>
          </cell>
          <cell r="L3162">
            <v>0</v>
          </cell>
          <cell r="M3162">
            <v>0</v>
          </cell>
          <cell r="N3162">
            <v>0</v>
          </cell>
          <cell r="O3162">
            <v>0</v>
          </cell>
          <cell r="P3162">
            <v>0</v>
          </cell>
          <cell r="Q3162">
            <v>0</v>
          </cell>
          <cell r="R3162">
            <v>4</v>
          </cell>
          <cell r="T3162">
            <v>1.0052511055101756</v>
          </cell>
        </row>
        <row r="3163">
          <cell r="A3163" t="str">
            <v>572089795</v>
          </cell>
          <cell r="B3163" t="str">
            <v>R15</v>
          </cell>
          <cell r="C3163">
            <v>336</v>
          </cell>
          <cell r="D3163" t="str">
            <v>SODERN</v>
          </cell>
          <cell r="F3163">
            <v>92</v>
          </cell>
          <cell r="G3163" t="str">
            <v>2651</v>
          </cell>
          <cell r="H3163">
            <v>0</v>
          </cell>
          <cell r="I3163">
            <v>1</v>
          </cell>
          <cell r="J3163">
            <v>0</v>
          </cell>
          <cell r="K3163">
            <v>0</v>
          </cell>
          <cell r="L3163">
            <v>0</v>
          </cell>
          <cell r="M3163">
            <v>0</v>
          </cell>
          <cell r="N3163">
            <v>0</v>
          </cell>
          <cell r="O3163">
            <v>0</v>
          </cell>
          <cell r="P3163">
            <v>0</v>
          </cell>
          <cell r="Q3163">
            <v>3</v>
          </cell>
          <cell r="R3163">
            <v>4</v>
          </cell>
          <cell r="T3163">
            <v>1.0412946275106032</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T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T3165">
            <v>1.1569372695913454</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0</v>
          </cell>
          <cell r="O3166">
            <v>0</v>
          </cell>
          <cell r="P3166">
            <v>0</v>
          </cell>
          <cell r="Q3166">
            <v>1</v>
          </cell>
          <cell r="R3166">
            <v>1</v>
          </cell>
          <cell r="T3166">
            <v>1.0071399891069002</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T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0</v>
          </cell>
          <cell r="I3168">
            <v>15</v>
          </cell>
          <cell r="J3168">
            <v>0</v>
          </cell>
          <cell r="K3168">
            <v>4</v>
          </cell>
          <cell r="L3168">
            <v>0</v>
          </cell>
          <cell r="M3168">
            <v>4</v>
          </cell>
          <cell r="N3168">
            <v>0</v>
          </cell>
          <cell r="O3168">
            <v>6</v>
          </cell>
          <cell r="P3168">
            <v>1</v>
          </cell>
          <cell r="Q3168">
            <v>0</v>
          </cell>
          <cell r="R3168">
            <v>30</v>
          </cell>
          <cell r="S3168" t="str">
            <v>retraite</v>
          </cell>
          <cell r="T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0</v>
          </cell>
          <cell r="L3169">
            <v>0</v>
          </cell>
          <cell r="M3169">
            <v>1</v>
          </cell>
          <cell r="N3169">
            <v>0</v>
          </cell>
          <cell r="O3169">
            <v>0</v>
          </cell>
          <cell r="P3169">
            <v>0</v>
          </cell>
          <cell r="Q3169">
            <v>0</v>
          </cell>
          <cell r="R3169">
            <v>1</v>
          </cell>
          <cell r="T3169">
            <v>1.019727277777241</v>
          </cell>
        </row>
        <row r="3170">
          <cell r="A3170" t="str">
            <v>552056533</v>
          </cell>
          <cell r="B3170" t="str">
            <v>R17</v>
          </cell>
          <cell r="C3170">
            <v>69</v>
          </cell>
          <cell r="D3170" t="str">
            <v>FCI FRANCE</v>
          </cell>
          <cell r="F3170">
            <v>17</v>
          </cell>
          <cell r="G3170" t="str">
            <v>2733Z</v>
          </cell>
          <cell r="H3170">
            <v>0</v>
          </cell>
          <cell r="I3170">
            <v>1</v>
          </cell>
          <cell r="J3170">
            <v>1</v>
          </cell>
          <cell r="K3170">
            <v>0</v>
          </cell>
          <cell r="L3170">
            <v>0</v>
          </cell>
          <cell r="M3170">
            <v>0</v>
          </cell>
          <cell r="N3170">
            <v>0</v>
          </cell>
          <cell r="O3170">
            <v>0</v>
          </cell>
          <cell r="P3170">
            <v>0</v>
          </cell>
          <cell r="Q3170">
            <v>0</v>
          </cell>
          <cell r="R3170">
            <v>1</v>
          </cell>
          <cell r="T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0</v>
          </cell>
          <cell r="L3171">
            <v>0</v>
          </cell>
          <cell r="M3171">
            <v>0</v>
          </cell>
          <cell r="N3171">
            <v>0</v>
          </cell>
          <cell r="O3171">
            <v>0</v>
          </cell>
          <cell r="P3171">
            <v>0</v>
          </cell>
          <cell r="Q3171">
            <v>0</v>
          </cell>
          <cell r="R3171">
            <v>0</v>
          </cell>
          <cell r="T3171">
            <v>0.90663543452579887</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T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T3173">
            <v>1.0193793539227236</v>
          </cell>
        </row>
        <row r="3174">
          <cell r="A3174" t="str">
            <v>343940870</v>
          </cell>
          <cell r="B3174" t="str">
            <v>R05</v>
          </cell>
          <cell r="C3174">
            <v>96</v>
          </cell>
          <cell r="D3174" t="str">
            <v>AHLSTROM RESEARCH AND SERVICES</v>
          </cell>
          <cell r="F3174">
            <v>15</v>
          </cell>
          <cell r="G3174" t="str">
            <v>1721C</v>
          </cell>
          <cell r="H3174">
            <v>0</v>
          </cell>
          <cell r="I3174">
            <v>1</v>
          </cell>
          <cell r="J3174">
            <v>0</v>
          </cell>
          <cell r="K3174">
            <v>0</v>
          </cell>
          <cell r="L3174">
            <v>0</v>
          </cell>
          <cell r="M3174">
            <v>0</v>
          </cell>
          <cell r="N3174">
            <v>0</v>
          </cell>
          <cell r="O3174">
            <v>0</v>
          </cell>
          <cell r="P3174">
            <v>0</v>
          </cell>
          <cell r="Q3174">
            <v>0</v>
          </cell>
          <cell r="R3174">
            <v>1</v>
          </cell>
          <cell r="T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1</v>
          </cell>
          <cell r="N3175">
            <v>0</v>
          </cell>
          <cell r="O3175">
            <v>0</v>
          </cell>
          <cell r="P3175">
            <v>0</v>
          </cell>
          <cell r="Q3175">
            <v>0</v>
          </cell>
          <cell r="R3175">
            <v>1</v>
          </cell>
          <cell r="T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T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1</v>
          </cell>
          <cell r="Q3177">
            <v>0</v>
          </cell>
          <cell r="R3177">
            <v>1</v>
          </cell>
          <cell r="S3177" t="str">
            <v>Décès</v>
          </cell>
          <cell r="T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T3178">
            <v>1.2964713063183642</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T3179">
            <v>0.99472917007511985</v>
          </cell>
        </row>
        <row r="3180">
          <cell r="A3180" t="str">
            <v>602033185</v>
          </cell>
          <cell r="B3180" t="str">
            <v>R14</v>
          </cell>
          <cell r="C3180">
            <v>1421</v>
          </cell>
          <cell r="D3180" t="str">
            <v>ALCATEL LUCENT ENTERPRISE</v>
          </cell>
          <cell r="F3180">
            <v>423</v>
          </cell>
          <cell r="G3180" t="str">
            <v>2630Z</v>
          </cell>
          <cell r="H3180">
            <v>6</v>
          </cell>
          <cell r="I3180">
            <v>6</v>
          </cell>
          <cell r="J3180">
            <v>4</v>
          </cell>
          <cell r="K3180">
            <v>3</v>
          </cell>
          <cell r="L3180">
            <v>3</v>
          </cell>
          <cell r="M3180">
            <v>0</v>
          </cell>
          <cell r="N3180">
            <v>0</v>
          </cell>
          <cell r="O3180">
            <v>0</v>
          </cell>
          <cell r="P3180">
            <v>1</v>
          </cell>
          <cell r="Q3180">
            <v>4</v>
          </cell>
          <cell r="R3180">
            <v>20</v>
          </cell>
          <cell r="S3180" t="str">
            <v>DECES</v>
          </cell>
          <cell r="T3180">
            <v>1.0126739034657233</v>
          </cell>
        </row>
        <row r="3181">
          <cell r="A3181" t="str">
            <v>398204172</v>
          </cell>
          <cell r="B3181" t="str">
            <v>R12</v>
          </cell>
          <cell r="C3181">
            <v>328</v>
          </cell>
          <cell r="D3181" t="str">
            <v>TDA ARMEMENTS SAS</v>
          </cell>
          <cell r="F3181">
            <v>64</v>
          </cell>
          <cell r="G3181" t="str">
            <v>2540Z</v>
          </cell>
          <cell r="H3181">
            <v>2</v>
          </cell>
          <cell r="I3181">
            <v>0</v>
          </cell>
          <cell r="J3181">
            <v>0</v>
          </cell>
          <cell r="K3181">
            <v>0</v>
          </cell>
          <cell r="L3181">
            <v>0</v>
          </cell>
          <cell r="M3181">
            <v>0</v>
          </cell>
          <cell r="N3181">
            <v>0</v>
          </cell>
          <cell r="O3181">
            <v>2</v>
          </cell>
          <cell r="P3181">
            <v>2</v>
          </cell>
          <cell r="Q3181">
            <v>3</v>
          </cell>
          <cell r="R3181">
            <v>9</v>
          </cell>
          <cell r="T3181">
            <v>0.85579148640134872</v>
          </cell>
        </row>
        <row r="3182">
          <cell r="A3182" t="str">
            <v>338481955</v>
          </cell>
          <cell r="B3182" t="str">
            <v>R21</v>
          </cell>
          <cell r="C3182">
            <v>4063</v>
          </cell>
          <cell r="D3182" t="str">
            <v>TURBOMECA SA</v>
          </cell>
          <cell r="F3182">
            <v>471</v>
          </cell>
          <cell r="G3182" t="str">
            <v>3030Z</v>
          </cell>
          <cell r="H3182">
            <v>28</v>
          </cell>
          <cell r="I3182">
            <v>2</v>
          </cell>
          <cell r="J3182">
            <v>0</v>
          </cell>
          <cell r="K3182">
            <v>0</v>
          </cell>
          <cell r="L3182">
            <v>0</v>
          </cell>
          <cell r="M3182">
            <v>0</v>
          </cell>
          <cell r="N3182">
            <v>0</v>
          </cell>
          <cell r="O3182">
            <v>0</v>
          </cell>
          <cell r="P3182">
            <v>2</v>
          </cell>
          <cell r="Q3182">
            <v>5</v>
          </cell>
          <cell r="R3182">
            <v>37</v>
          </cell>
          <cell r="S3182" t="str">
            <v>1 retraite 1chômage</v>
          </cell>
          <cell r="T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34</v>
          </cell>
          <cell r="R3183">
            <v>34</v>
          </cell>
          <cell r="T3183">
            <v>1.3208812845611</v>
          </cell>
        </row>
        <row r="3184">
          <cell r="A3184" t="str">
            <v>435480546</v>
          </cell>
          <cell r="B3184" t="str">
            <v>R01</v>
          </cell>
          <cell r="C3184">
            <v>524</v>
          </cell>
          <cell r="D3184" t="str">
            <v>CLAUSE</v>
          </cell>
          <cell r="F3184">
            <v>65</v>
          </cell>
          <cell r="G3184" t="str">
            <v>0113Z</v>
          </cell>
          <cell r="H3184">
            <v>0</v>
          </cell>
          <cell r="I3184">
            <v>0</v>
          </cell>
          <cell r="J3184">
            <v>0</v>
          </cell>
          <cell r="K3184">
            <v>1</v>
          </cell>
          <cell r="L3184">
            <v>0</v>
          </cell>
          <cell r="M3184">
            <v>0</v>
          </cell>
          <cell r="N3184">
            <v>0</v>
          </cell>
          <cell r="O3184">
            <v>0</v>
          </cell>
          <cell r="P3184">
            <v>2</v>
          </cell>
          <cell r="Q3184">
            <v>3</v>
          </cell>
          <cell r="R3184">
            <v>6</v>
          </cell>
          <cell r="S3184" t="str">
            <v>retraite</v>
          </cell>
          <cell r="T3184">
            <v>1.3430447752191452</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1</v>
          </cell>
          <cell r="R3185">
            <v>1</v>
          </cell>
          <cell r="T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T3186">
            <v>1.0028418512292818</v>
          </cell>
        </row>
        <row r="3187">
          <cell r="A3187" t="str">
            <v>342404399</v>
          </cell>
          <cell r="B3187" t="str">
            <v>R28</v>
          </cell>
          <cell r="C3187">
            <v>147</v>
          </cell>
          <cell r="D3187" t="str">
            <v>TELEDIFFUSION DE FRANCE</v>
          </cell>
          <cell r="F3187">
            <v>129</v>
          </cell>
          <cell r="G3187" t="str">
            <v>6120Z</v>
          </cell>
          <cell r="H3187">
            <v>3</v>
          </cell>
          <cell r="I3187">
            <v>0</v>
          </cell>
          <cell r="J3187">
            <v>0</v>
          </cell>
          <cell r="K3187">
            <v>0</v>
          </cell>
          <cell r="L3187">
            <v>0</v>
          </cell>
          <cell r="M3187">
            <v>2</v>
          </cell>
          <cell r="N3187">
            <v>0</v>
          </cell>
          <cell r="O3187">
            <v>0</v>
          </cell>
          <cell r="P3187">
            <v>1</v>
          </cell>
          <cell r="Q3187">
            <v>0</v>
          </cell>
          <cell r="R3187">
            <v>6</v>
          </cell>
          <cell r="S3187" t="str">
            <v>maladie</v>
          </cell>
          <cell r="T3187">
            <v>1.8071278475904808</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T3188">
            <v>1.0545306758491999</v>
          </cell>
        </row>
        <row r="3189">
          <cell r="A3189" t="str">
            <v>317540581</v>
          </cell>
          <cell r="B3189" t="str">
            <v>R08</v>
          </cell>
          <cell r="C3189">
            <v>285</v>
          </cell>
          <cell r="D3189" t="str">
            <v>TRANSGENE SA</v>
          </cell>
          <cell r="F3189">
            <v>91</v>
          </cell>
          <cell r="G3189" t="str">
            <v>21</v>
          </cell>
          <cell r="H3189">
            <v>0</v>
          </cell>
          <cell r="I3189">
            <v>0</v>
          </cell>
          <cell r="J3189">
            <v>0</v>
          </cell>
          <cell r="K3189">
            <v>0</v>
          </cell>
          <cell r="L3189">
            <v>0</v>
          </cell>
          <cell r="M3189">
            <v>0</v>
          </cell>
          <cell r="N3189">
            <v>0</v>
          </cell>
          <cell r="O3189">
            <v>0</v>
          </cell>
          <cell r="P3189">
            <v>8</v>
          </cell>
          <cell r="Q3189">
            <v>0</v>
          </cell>
          <cell r="R3189">
            <v>8</v>
          </cell>
          <cell r="T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33</v>
          </cell>
          <cell r="I3190">
            <v>0</v>
          </cell>
          <cell r="J3190">
            <v>0</v>
          </cell>
          <cell r="K3190">
            <v>0</v>
          </cell>
          <cell r="L3190">
            <v>0</v>
          </cell>
          <cell r="M3190">
            <v>5</v>
          </cell>
          <cell r="N3190">
            <v>0</v>
          </cell>
          <cell r="O3190">
            <v>0</v>
          </cell>
          <cell r="P3190">
            <v>12</v>
          </cell>
          <cell r="Q3190">
            <v>0</v>
          </cell>
          <cell r="R3190">
            <v>50</v>
          </cell>
          <cell r="T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T3191">
            <v>0.9680891124840546</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2</v>
          </cell>
          <cell r="R3192">
            <v>2</v>
          </cell>
          <cell r="T3192">
            <v>0.98610342577594123</v>
          </cell>
        </row>
        <row r="3193">
          <cell r="A3193" t="str">
            <v>410436158</v>
          </cell>
          <cell r="B3193" t="str">
            <v>R11</v>
          </cell>
          <cell r="C3193">
            <v>1512</v>
          </cell>
          <cell r="D3193" t="str">
            <v>UGITECH</v>
          </cell>
          <cell r="F3193">
            <v>13</v>
          </cell>
          <cell r="G3193" t="str">
            <v>2410Z</v>
          </cell>
          <cell r="H3193">
            <v>1</v>
          </cell>
          <cell r="I3193">
            <v>0</v>
          </cell>
          <cell r="J3193">
            <v>0</v>
          </cell>
          <cell r="K3193">
            <v>0</v>
          </cell>
          <cell r="L3193">
            <v>0</v>
          </cell>
          <cell r="M3193">
            <v>2</v>
          </cell>
          <cell r="N3193">
            <v>0</v>
          </cell>
          <cell r="O3193">
            <v>0</v>
          </cell>
          <cell r="P3193">
            <v>0</v>
          </cell>
          <cell r="Q3193">
            <v>1</v>
          </cell>
          <cell r="R3193">
            <v>4</v>
          </cell>
          <cell r="T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0</v>
          </cell>
          <cell r="L3194">
            <v>0</v>
          </cell>
          <cell r="M3194">
            <v>2</v>
          </cell>
          <cell r="N3194">
            <v>0</v>
          </cell>
          <cell r="O3194">
            <v>0</v>
          </cell>
          <cell r="P3194">
            <v>0</v>
          </cell>
          <cell r="Q3194">
            <v>0</v>
          </cell>
          <cell r="R3194">
            <v>2</v>
          </cell>
          <cell r="T3194">
            <v>1.014344135308924</v>
          </cell>
        </row>
        <row r="3195">
          <cell r="A3195" t="str">
            <v>652044991</v>
          </cell>
          <cell r="B3195" t="str">
            <v>R11</v>
          </cell>
          <cell r="C3195">
            <v>2390</v>
          </cell>
          <cell r="D3195" t="str">
            <v>V&amp;M FRANCE</v>
          </cell>
          <cell r="F3195">
            <v>85</v>
          </cell>
          <cell r="G3195" t="str">
            <v>2420Z</v>
          </cell>
          <cell r="H3195">
            <v>3</v>
          </cell>
          <cell r="I3195">
            <v>3</v>
          </cell>
          <cell r="J3195">
            <v>1</v>
          </cell>
          <cell r="K3195">
            <v>2</v>
          </cell>
          <cell r="L3195">
            <v>0</v>
          </cell>
          <cell r="M3195">
            <v>5</v>
          </cell>
          <cell r="N3195">
            <v>0</v>
          </cell>
          <cell r="O3195">
            <v>0</v>
          </cell>
          <cell r="P3195">
            <v>0</v>
          </cell>
          <cell r="Q3195">
            <v>0</v>
          </cell>
          <cell r="R3195">
            <v>13</v>
          </cell>
          <cell r="T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0</v>
          </cell>
          <cell r="L3196">
            <v>0</v>
          </cell>
          <cell r="M3196">
            <v>0</v>
          </cell>
          <cell r="N3196">
            <v>0</v>
          </cell>
          <cell r="O3196">
            <v>0</v>
          </cell>
          <cell r="P3196">
            <v>0</v>
          </cell>
          <cell r="Q3196">
            <v>5</v>
          </cell>
          <cell r="R3196">
            <v>5</v>
          </cell>
          <cell r="T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T3197">
            <v>1.1731472536912699</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T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T3199">
            <v>0.97682739534481255</v>
          </cell>
        </row>
        <row r="3200">
          <cell r="A3200" t="str">
            <v>331048132</v>
          </cell>
          <cell r="B3200" t="str">
            <v>R11</v>
          </cell>
          <cell r="C3200">
            <v>2168</v>
          </cell>
          <cell r="D3200" t="str">
            <v>ASCOMETAL</v>
          </cell>
          <cell r="F3200">
            <v>21</v>
          </cell>
          <cell r="G3200" t="str">
            <v>2410Z</v>
          </cell>
          <cell r="H3200">
            <v>2</v>
          </cell>
          <cell r="I3200">
            <v>0</v>
          </cell>
          <cell r="J3200">
            <v>0</v>
          </cell>
          <cell r="K3200">
            <v>0</v>
          </cell>
          <cell r="L3200">
            <v>0</v>
          </cell>
          <cell r="M3200">
            <v>3</v>
          </cell>
          <cell r="N3200">
            <v>0</v>
          </cell>
          <cell r="O3200">
            <v>0</v>
          </cell>
          <cell r="P3200">
            <v>1</v>
          </cell>
          <cell r="Q3200">
            <v>0</v>
          </cell>
          <cell r="R3200">
            <v>6</v>
          </cell>
          <cell r="S3200" t="str">
            <v>retraite</v>
          </cell>
          <cell r="T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T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T3202">
            <v>0.9654982985033792</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2</v>
          </cell>
          <cell r="N3203">
            <v>0</v>
          </cell>
          <cell r="O3203">
            <v>0</v>
          </cell>
          <cell r="P3203">
            <v>0</v>
          </cell>
          <cell r="Q3203">
            <v>0</v>
          </cell>
          <cell r="R3203">
            <v>2</v>
          </cell>
          <cell r="T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T3204">
            <v>15.402768705781313</v>
          </cell>
        </row>
        <row r="3205">
          <cell r="A3205" t="str">
            <v>572015246</v>
          </cell>
          <cell r="B3205" t="str">
            <v>R28</v>
          </cell>
          <cell r="C3205">
            <v>175</v>
          </cell>
          <cell r="D3205" t="str">
            <v>BOUYGUES</v>
          </cell>
          <cell r="F3205">
            <v>11</v>
          </cell>
          <cell r="G3205" t="str">
            <v>6120Z</v>
          </cell>
          <cell r="H3205">
            <v>0</v>
          </cell>
          <cell r="I3205">
            <v>0</v>
          </cell>
          <cell r="J3205">
            <v>0</v>
          </cell>
          <cell r="K3205">
            <v>0</v>
          </cell>
          <cell r="L3205">
            <v>0</v>
          </cell>
          <cell r="M3205">
            <v>1</v>
          </cell>
          <cell r="N3205">
            <v>0</v>
          </cell>
          <cell r="O3205">
            <v>0</v>
          </cell>
          <cell r="P3205">
            <v>0</v>
          </cell>
          <cell r="Q3205">
            <v>0</v>
          </cell>
          <cell r="R3205">
            <v>1</v>
          </cell>
          <cell r="T3205">
            <v>1.1079988993480101</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1</v>
          </cell>
          <cell r="N3206">
            <v>0</v>
          </cell>
          <cell r="O3206">
            <v>0</v>
          </cell>
          <cell r="P3206">
            <v>0</v>
          </cell>
          <cell r="Q3206">
            <v>0</v>
          </cell>
          <cell r="R3206">
            <v>1</v>
          </cell>
          <cell r="T3206">
            <v>1.0524785162766279</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T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0</v>
          </cell>
          <cell r="L3208">
            <v>0</v>
          </cell>
          <cell r="M3208">
            <v>2</v>
          </cell>
          <cell r="N3208">
            <v>0</v>
          </cell>
          <cell r="O3208">
            <v>0</v>
          </cell>
          <cell r="P3208">
            <v>0</v>
          </cell>
          <cell r="Q3208">
            <v>0</v>
          </cell>
          <cell r="R3208">
            <v>2</v>
          </cell>
          <cell r="T3208">
            <v>0.9836720919049976</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T3209">
            <v>9.6743512244797838</v>
          </cell>
        </row>
        <row r="3210">
          <cell r="A3210" t="str">
            <v>392468278</v>
          </cell>
          <cell r="B3210" t="str">
            <v>R10</v>
          </cell>
          <cell r="C3210">
            <v>499</v>
          </cell>
          <cell r="D3210" t="str">
            <v>CORNING SAS</v>
          </cell>
          <cell r="F3210">
            <v>48</v>
          </cell>
          <cell r="G3210" t="str">
            <v>2319Z</v>
          </cell>
          <cell r="H3210">
            <v>0</v>
          </cell>
          <cell r="I3210">
            <v>0</v>
          </cell>
          <cell r="J3210">
            <v>0</v>
          </cell>
          <cell r="K3210">
            <v>1</v>
          </cell>
          <cell r="L3210">
            <v>1</v>
          </cell>
          <cell r="M3210">
            <v>0</v>
          </cell>
          <cell r="N3210">
            <v>0</v>
          </cell>
          <cell r="O3210">
            <v>0</v>
          </cell>
          <cell r="P3210">
            <v>2</v>
          </cell>
          <cell r="Q3210">
            <v>1</v>
          </cell>
          <cell r="R3210">
            <v>4</v>
          </cell>
          <cell r="S3210" t="str">
            <v>1 retraite et 1 chômage</v>
          </cell>
          <cell r="T3210">
            <v>0.96695916964851203</v>
          </cell>
        </row>
        <row r="3211">
          <cell r="A3211" t="str">
            <v>630800084</v>
          </cell>
          <cell r="B3211" t="str">
            <v>R21</v>
          </cell>
          <cell r="C3211">
            <v>459</v>
          </cell>
          <cell r="D3211" t="str">
            <v>MICROTURBO SAS</v>
          </cell>
          <cell r="F3211">
            <v>60</v>
          </cell>
          <cell r="G3211" t="str">
            <v>3030Z</v>
          </cell>
          <cell r="H3211">
            <v>0</v>
          </cell>
          <cell r="I3211">
            <v>1</v>
          </cell>
          <cell r="J3211">
            <v>1</v>
          </cell>
          <cell r="K3211">
            <v>0</v>
          </cell>
          <cell r="L3211">
            <v>0</v>
          </cell>
          <cell r="M3211">
            <v>0</v>
          </cell>
          <cell r="N3211">
            <v>0</v>
          </cell>
          <cell r="O3211">
            <v>0</v>
          </cell>
          <cell r="P3211">
            <v>0</v>
          </cell>
          <cell r="Q3211">
            <v>1</v>
          </cell>
          <cell r="R3211">
            <v>2</v>
          </cell>
          <cell r="T3211">
            <v>1.0101256361059594</v>
          </cell>
        </row>
        <row r="3212">
          <cell r="A3212" t="str">
            <v>509378386</v>
          </cell>
          <cell r="B3212" t="str">
            <v>R11</v>
          </cell>
          <cell r="C3212">
            <v>723</v>
          </cell>
          <cell r="D3212" t="str">
            <v>UMICORE BUILDING PRODUCTS FRANCE</v>
          </cell>
          <cell r="F3212">
            <v>9</v>
          </cell>
          <cell r="G3212" t="str">
            <v>2443Z</v>
          </cell>
          <cell r="H3212">
            <v>0</v>
          </cell>
          <cell r="I3212">
            <v>0</v>
          </cell>
          <cell r="J3212">
            <v>0</v>
          </cell>
          <cell r="K3212">
            <v>0</v>
          </cell>
          <cell r="L3212">
            <v>0</v>
          </cell>
          <cell r="M3212">
            <v>0</v>
          </cell>
          <cell r="N3212">
            <v>0</v>
          </cell>
          <cell r="O3212">
            <v>0</v>
          </cell>
          <cell r="P3212">
            <v>0</v>
          </cell>
          <cell r="Q3212">
            <v>0</v>
          </cell>
          <cell r="R3212">
            <v>0</v>
          </cell>
          <cell r="T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T3213">
            <v>9.4412867195686729</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T3214">
            <v>1.0405599499533627</v>
          </cell>
        </row>
        <row r="3215">
          <cell r="A3215" t="str">
            <v>383168481</v>
          </cell>
          <cell r="B3215" t="str">
            <v>R03</v>
          </cell>
          <cell r="C3215">
            <v>340</v>
          </cell>
          <cell r="D3215" t="str">
            <v>INGREDIA SA</v>
          </cell>
          <cell r="F3215">
            <v>19</v>
          </cell>
          <cell r="G3215" t="str">
            <v>1051D</v>
          </cell>
          <cell r="H3215">
            <v>1</v>
          </cell>
          <cell r="I3215">
            <v>0</v>
          </cell>
          <cell r="J3215">
            <v>0</v>
          </cell>
          <cell r="K3215">
            <v>0</v>
          </cell>
          <cell r="L3215">
            <v>0</v>
          </cell>
          <cell r="M3215">
            <v>0</v>
          </cell>
          <cell r="N3215">
            <v>0</v>
          </cell>
          <cell r="O3215">
            <v>0</v>
          </cell>
          <cell r="P3215">
            <v>0</v>
          </cell>
          <cell r="Q3215">
            <v>0</v>
          </cell>
          <cell r="R3215">
            <v>1</v>
          </cell>
          <cell r="T3215">
            <v>1.0500793648051729</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1</v>
          </cell>
          <cell r="P3216">
            <v>0</v>
          </cell>
          <cell r="Q3216">
            <v>0</v>
          </cell>
          <cell r="R3216">
            <v>1</v>
          </cell>
          <cell r="T3216">
            <v>1.160082371536149</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T3217">
            <v>0.98978723126003021</v>
          </cell>
        </row>
        <row r="3218">
          <cell r="A3218" t="str">
            <v>998269211</v>
          </cell>
          <cell r="B3218" t="str">
            <v>R10</v>
          </cell>
          <cell r="C3218">
            <v>917</v>
          </cell>
          <cell r="D3218" t="str">
            <v>SAINT GOBAIN GLASS FRANCE</v>
          </cell>
          <cell r="F3218">
            <v>119</v>
          </cell>
          <cell r="G3218" t="str">
            <v>231</v>
          </cell>
          <cell r="H3218">
            <v>1</v>
          </cell>
          <cell r="I3218">
            <v>0</v>
          </cell>
          <cell r="J3218">
            <v>0</v>
          </cell>
          <cell r="K3218">
            <v>0</v>
          </cell>
          <cell r="L3218">
            <v>0</v>
          </cell>
          <cell r="M3218">
            <v>0</v>
          </cell>
          <cell r="N3218">
            <v>0</v>
          </cell>
          <cell r="O3218">
            <v>0</v>
          </cell>
          <cell r="P3218">
            <v>0</v>
          </cell>
          <cell r="Q3218">
            <v>8</v>
          </cell>
          <cell r="R3218">
            <v>9</v>
          </cell>
          <cell r="T3218">
            <v>1.0152727096917382</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0</v>
          </cell>
          <cell r="N3219">
            <v>0</v>
          </cell>
          <cell r="O3219">
            <v>0</v>
          </cell>
          <cell r="P3219">
            <v>0</v>
          </cell>
          <cell r="Q3219">
            <v>2</v>
          </cell>
          <cell r="R3219">
            <v>2</v>
          </cell>
          <cell r="T3219">
            <v>1.0096595952013354</v>
          </cell>
        </row>
        <row r="3220">
          <cell r="A3220" t="str">
            <v>312379076</v>
          </cell>
          <cell r="B3220" t="str">
            <v>R10</v>
          </cell>
          <cell r="C3220">
            <v>894</v>
          </cell>
          <cell r="D3220" t="str">
            <v>SAINT GOBAIN ISOVER</v>
          </cell>
          <cell r="F3220">
            <v>41</v>
          </cell>
          <cell r="G3220" t="str">
            <v>2314Z</v>
          </cell>
          <cell r="H3220">
            <v>0</v>
          </cell>
          <cell r="I3220">
            <v>1</v>
          </cell>
          <cell r="J3220">
            <v>1</v>
          </cell>
          <cell r="K3220">
            <v>1</v>
          </cell>
          <cell r="L3220">
            <v>1</v>
          </cell>
          <cell r="M3220">
            <v>0</v>
          </cell>
          <cell r="N3220">
            <v>0</v>
          </cell>
          <cell r="O3220">
            <v>0</v>
          </cell>
          <cell r="P3220">
            <v>0</v>
          </cell>
          <cell r="Q3220">
            <v>5</v>
          </cell>
          <cell r="R3220">
            <v>7</v>
          </cell>
          <cell r="T3220">
            <v>1.0340351844028226</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T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0</v>
          </cell>
          <cell r="I3222">
            <v>0</v>
          </cell>
          <cell r="J3222">
            <v>0</v>
          </cell>
          <cell r="K3222">
            <v>0</v>
          </cell>
          <cell r="L3222">
            <v>0</v>
          </cell>
          <cell r="M3222">
            <v>0</v>
          </cell>
          <cell r="N3222">
            <v>0</v>
          </cell>
          <cell r="O3222">
            <v>0</v>
          </cell>
          <cell r="P3222">
            <v>0</v>
          </cell>
          <cell r="Q3222">
            <v>13</v>
          </cell>
          <cell r="R3222">
            <v>13</v>
          </cell>
          <cell r="T3222">
            <v>1.3309479218539366</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T3223">
            <v>1.0027486719488072</v>
          </cell>
        </row>
        <row r="3224">
          <cell r="A3224" t="str">
            <v>722034592</v>
          </cell>
          <cell r="B3224" t="str">
            <v>R10</v>
          </cell>
          <cell r="C3224">
            <v>1883</v>
          </cell>
          <cell r="D3224" t="str">
            <v>SAINT GOBAIN EMBALLAGE</v>
          </cell>
          <cell r="F3224">
            <v>16</v>
          </cell>
          <cell r="G3224" t="str">
            <v>2313Z</v>
          </cell>
          <cell r="H3224">
            <v>0</v>
          </cell>
          <cell r="I3224">
            <v>0</v>
          </cell>
          <cell r="J3224">
            <v>0</v>
          </cell>
          <cell r="K3224">
            <v>1</v>
          </cell>
          <cell r="L3224">
            <v>1</v>
          </cell>
          <cell r="M3224">
            <v>0</v>
          </cell>
          <cell r="N3224">
            <v>0</v>
          </cell>
          <cell r="O3224">
            <v>1</v>
          </cell>
          <cell r="P3224">
            <v>0</v>
          </cell>
          <cell r="Q3224">
            <v>0</v>
          </cell>
          <cell r="R3224">
            <v>2</v>
          </cell>
          <cell r="T3224">
            <v>0.97757610930730265</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T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T3226">
            <v>9.5765574862909553</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0</v>
          </cell>
          <cell r="M3227">
            <v>0</v>
          </cell>
          <cell r="N3227">
            <v>0</v>
          </cell>
          <cell r="O3227">
            <v>0</v>
          </cell>
          <cell r="P3227">
            <v>0</v>
          </cell>
          <cell r="Q3227">
            <v>0</v>
          </cell>
          <cell r="R3227">
            <v>0</v>
          </cell>
          <cell r="T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0</v>
          </cell>
          <cell r="L3228">
            <v>0</v>
          </cell>
          <cell r="M3228">
            <v>0</v>
          </cell>
          <cell r="N3228">
            <v>0</v>
          </cell>
          <cell r="O3228">
            <v>0</v>
          </cell>
          <cell r="P3228">
            <v>0</v>
          </cell>
          <cell r="Q3228">
            <v>0</v>
          </cell>
          <cell r="R3228">
            <v>0</v>
          </cell>
          <cell r="T3228">
            <v>1.0720116132506585</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1</v>
          </cell>
          <cell r="R3229">
            <v>1</v>
          </cell>
          <cell r="T3229">
            <v>0.9680891124840546</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1</v>
          </cell>
          <cell r="N3230">
            <v>0</v>
          </cell>
          <cell r="O3230">
            <v>0</v>
          </cell>
          <cell r="P3230">
            <v>0</v>
          </cell>
          <cell r="Q3230">
            <v>0</v>
          </cell>
          <cell r="R3230">
            <v>1</v>
          </cell>
          <cell r="T3230">
            <v>1.001218879654546</v>
          </cell>
        </row>
        <row r="3231">
          <cell r="A3231" t="str">
            <v>562113530</v>
          </cell>
          <cell r="B3231" t="str">
            <v>R13</v>
          </cell>
          <cell r="C3231">
            <v>2750</v>
          </cell>
          <cell r="D3231" t="str">
            <v>GEMALTO SA</v>
          </cell>
          <cell r="F3231">
            <v>582</v>
          </cell>
          <cell r="G3231" t="str">
            <v>2612Z</v>
          </cell>
          <cell r="H3231">
            <v>0</v>
          </cell>
          <cell r="I3231">
            <v>8</v>
          </cell>
          <cell r="J3231">
            <v>0</v>
          </cell>
          <cell r="K3231">
            <v>11</v>
          </cell>
          <cell r="L3231">
            <v>0</v>
          </cell>
          <cell r="M3231">
            <v>3</v>
          </cell>
          <cell r="N3231">
            <v>0</v>
          </cell>
          <cell r="O3231">
            <v>0</v>
          </cell>
          <cell r="P3231">
            <v>0</v>
          </cell>
          <cell r="Q3231">
            <v>15</v>
          </cell>
          <cell r="R3231">
            <v>37</v>
          </cell>
          <cell r="T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1</v>
          </cell>
          <cell r="R3232">
            <v>1</v>
          </cell>
          <cell r="T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1</v>
          </cell>
          <cell r="O3233">
            <v>0</v>
          </cell>
          <cell r="P3233">
            <v>0</v>
          </cell>
          <cell r="Q3233">
            <v>0</v>
          </cell>
          <cell r="R3233">
            <v>1</v>
          </cell>
          <cell r="T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2</v>
          </cell>
          <cell r="N3234">
            <v>0</v>
          </cell>
          <cell r="O3234">
            <v>0</v>
          </cell>
          <cell r="P3234">
            <v>0</v>
          </cell>
          <cell r="Q3234">
            <v>1</v>
          </cell>
          <cell r="R3234">
            <v>3</v>
          </cell>
          <cell r="T3234">
            <v>1.0440318916525746</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6</v>
          </cell>
          <cell r="N3235">
            <v>0</v>
          </cell>
          <cell r="O3235">
            <v>0</v>
          </cell>
          <cell r="P3235">
            <v>0</v>
          </cell>
          <cell r="Q3235">
            <v>5</v>
          </cell>
          <cell r="R3235">
            <v>11</v>
          </cell>
          <cell r="T3235">
            <v>1.0035654780523924</v>
          </cell>
        </row>
        <row r="3236">
          <cell r="A3236" t="str">
            <v>440156081</v>
          </cell>
          <cell r="B3236" t="str">
            <v>R19</v>
          </cell>
          <cell r="C3236">
            <v>3277</v>
          </cell>
          <cell r="D3236" t="str">
            <v>DELPHI FRANCE SAS</v>
          </cell>
          <cell r="F3236">
            <v>470</v>
          </cell>
          <cell r="G3236" t="str">
            <v>2932Z</v>
          </cell>
          <cell r="H3236">
            <v>0</v>
          </cell>
          <cell r="I3236">
            <v>2</v>
          </cell>
          <cell r="J3236">
            <v>0</v>
          </cell>
          <cell r="K3236">
            <v>5</v>
          </cell>
          <cell r="L3236">
            <v>0</v>
          </cell>
          <cell r="M3236">
            <v>43</v>
          </cell>
          <cell r="N3236">
            <v>0</v>
          </cell>
          <cell r="O3236">
            <v>0</v>
          </cell>
          <cell r="P3236">
            <v>0</v>
          </cell>
          <cell r="Q3236">
            <v>3</v>
          </cell>
          <cell r="R3236">
            <v>53</v>
          </cell>
          <cell r="T3236">
            <v>0.45928030671553433</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0</v>
          </cell>
          <cell r="M3237">
            <v>0</v>
          </cell>
          <cell r="N3237">
            <v>0</v>
          </cell>
          <cell r="O3237">
            <v>0</v>
          </cell>
          <cell r="P3237">
            <v>0</v>
          </cell>
          <cell r="Q3237">
            <v>0</v>
          </cell>
          <cell r="R3237">
            <v>0</v>
          </cell>
          <cell r="T3237">
            <v>1.001216554310163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0</v>
          </cell>
          <cell r="L3238">
            <v>0</v>
          </cell>
          <cell r="M3238">
            <v>0</v>
          </cell>
          <cell r="N3238">
            <v>0</v>
          </cell>
          <cell r="O3238">
            <v>0</v>
          </cell>
          <cell r="P3238">
            <v>0</v>
          </cell>
          <cell r="Q3238">
            <v>0</v>
          </cell>
          <cell r="R3238">
            <v>0</v>
          </cell>
          <cell r="T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1</v>
          </cell>
          <cell r="N3239">
            <v>0</v>
          </cell>
          <cell r="O3239">
            <v>0</v>
          </cell>
          <cell r="P3239">
            <v>0</v>
          </cell>
          <cell r="Q3239">
            <v>1</v>
          </cell>
          <cell r="R3239">
            <v>2</v>
          </cell>
          <cell r="T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T3240">
            <v>1.0162768879343202</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0</v>
          </cell>
          <cell r="L3241">
            <v>0</v>
          </cell>
          <cell r="M3241">
            <v>0</v>
          </cell>
          <cell r="N3241">
            <v>0</v>
          </cell>
          <cell r="O3241">
            <v>0</v>
          </cell>
          <cell r="P3241">
            <v>0</v>
          </cell>
          <cell r="Q3241">
            <v>0</v>
          </cell>
          <cell r="R3241">
            <v>0</v>
          </cell>
          <cell r="T3241">
            <v>0.99687860212627999</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T3242">
            <v>1.008613890563179</v>
          </cell>
        </row>
        <row r="3243">
          <cell r="A3243" t="str">
            <v>310727961</v>
          </cell>
          <cell r="B3243" t="str">
            <v>R18</v>
          </cell>
          <cell r="C3243">
            <v>96</v>
          </cell>
          <cell r="D3243" t="str">
            <v>BA SYSTEMES</v>
          </cell>
          <cell r="F3243">
            <v>19</v>
          </cell>
          <cell r="G3243" t="str">
            <v>2822Z</v>
          </cell>
          <cell r="H3243">
            <v>0</v>
          </cell>
          <cell r="I3243">
            <v>0</v>
          </cell>
          <cell r="J3243">
            <v>0</v>
          </cell>
          <cell r="K3243">
            <v>0</v>
          </cell>
          <cell r="L3243">
            <v>0</v>
          </cell>
          <cell r="M3243">
            <v>0</v>
          </cell>
          <cell r="N3243">
            <v>0</v>
          </cell>
          <cell r="O3243">
            <v>0</v>
          </cell>
          <cell r="P3243">
            <v>0</v>
          </cell>
          <cell r="Q3243">
            <v>0</v>
          </cell>
          <cell r="R3243">
            <v>0</v>
          </cell>
          <cell r="T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T3244">
            <v>1.0131499017443868</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2</v>
          </cell>
          <cell r="L3245">
            <v>0</v>
          </cell>
          <cell r="M3245">
            <v>0</v>
          </cell>
          <cell r="N3245">
            <v>0</v>
          </cell>
          <cell r="O3245">
            <v>0</v>
          </cell>
          <cell r="P3245">
            <v>2</v>
          </cell>
          <cell r="Q3245">
            <v>4</v>
          </cell>
          <cell r="R3245">
            <v>8</v>
          </cell>
          <cell r="S3245" t="str">
            <v>Décès</v>
          </cell>
          <cell r="T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0</v>
          </cell>
          <cell r="M3246">
            <v>0</v>
          </cell>
          <cell r="N3246">
            <v>0</v>
          </cell>
          <cell r="O3246">
            <v>0</v>
          </cell>
          <cell r="P3246">
            <v>0</v>
          </cell>
          <cell r="Q3246">
            <v>5</v>
          </cell>
          <cell r="R3246">
            <v>5</v>
          </cell>
          <cell r="T3246">
            <v>0.85747439180965057</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T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T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T3249">
            <v>9.3693433171145788</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1</v>
          </cell>
          <cell r="N3250">
            <v>0</v>
          </cell>
          <cell r="O3250">
            <v>0</v>
          </cell>
          <cell r="P3250">
            <v>0</v>
          </cell>
          <cell r="Q3250">
            <v>0</v>
          </cell>
          <cell r="R3250">
            <v>2</v>
          </cell>
          <cell r="T3250">
            <v>0.99533709281171723</v>
          </cell>
        </row>
        <row r="3251">
          <cell r="A3251" t="str">
            <v>916920697</v>
          </cell>
          <cell r="B3251" t="str">
            <v>R19</v>
          </cell>
          <cell r="C3251">
            <v>1084</v>
          </cell>
          <cell r="D3251" t="str">
            <v>BEHR FRANCE ROUFFACH</v>
          </cell>
          <cell r="F3251">
            <v>52</v>
          </cell>
          <cell r="G3251" t="str">
            <v>2932Z</v>
          </cell>
          <cell r="H3251">
            <v>0</v>
          </cell>
          <cell r="I3251">
            <v>0</v>
          </cell>
          <cell r="J3251">
            <v>0</v>
          </cell>
          <cell r="K3251">
            <v>0</v>
          </cell>
          <cell r="L3251">
            <v>0</v>
          </cell>
          <cell r="M3251">
            <v>0</v>
          </cell>
          <cell r="N3251">
            <v>0</v>
          </cell>
          <cell r="O3251">
            <v>0</v>
          </cell>
          <cell r="P3251">
            <v>0</v>
          </cell>
          <cell r="Q3251">
            <v>7</v>
          </cell>
          <cell r="R3251">
            <v>7</v>
          </cell>
          <cell r="T3251">
            <v>0.8959405632346561</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T3252">
            <v>1.001507551842874</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1</v>
          </cell>
          <cell r="R3253">
            <v>1</v>
          </cell>
          <cell r="T3253">
            <v>1.0203256759186028</v>
          </cell>
        </row>
        <row r="3254">
          <cell r="A3254" t="str">
            <v>305163040</v>
          </cell>
          <cell r="B3254" t="str">
            <v>R29</v>
          </cell>
          <cell r="C3254">
            <v>150</v>
          </cell>
          <cell r="D3254" t="str">
            <v>CIRIL</v>
          </cell>
          <cell r="F3254">
            <v>21</v>
          </cell>
          <cell r="G3254" t="str">
            <v>6202A</v>
          </cell>
          <cell r="H3254">
            <v>0</v>
          </cell>
          <cell r="I3254">
            <v>0</v>
          </cell>
          <cell r="J3254">
            <v>0</v>
          </cell>
          <cell r="K3254">
            <v>0</v>
          </cell>
          <cell r="L3254">
            <v>0</v>
          </cell>
          <cell r="M3254">
            <v>0</v>
          </cell>
          <cell r="N3254">
            <v>0</v>
          </cell>
          <cell r="O3254">
            <v>0</v>
          </cell>
          <cell r="P3254">
            <v>0</v>
          </cell>
          <cell r="Q3254">
            <v>0</v>
          </cell>
          <cell r="R3254">
            <v>0</v>
          </cell>
          <cell r="T3254">
            <v>1.0038573359898224</v>
          </cell>
        </row>
        <row r="3255">
          <cell r="A3255" t="str">
            <v>339685612</v>
          </cell>
          <cell r="B3255" t="str">
            <v>R08</v>
          </cell>
          <cell r="C3255">
            <v>49</v>
          </cell>
          <cell r="D3255" t="str">
            <v>THERADIAG SA</v>
          </cell>
          <cell r="F3255">
            <v>3</v>
          </cell>
          <cell r="G3255" t="str">
            <v>2110Z</v>
          </cell>
          <cell r="H3255">
            <v>0</v>
          </cell>
          <cell r="I3255">
            <v>0</v>
          </cell>
          <cell r="J3255">
            <v>0</v>
          </cell>
          <cell r="K3255">
            <v>0</v>
          </cell>
          <cell r="L3255">
            <v>0</v>
          </cell>
          <cell r="M3255">
            <v>0</v>
          </cell>
          <cell r="N3255">
            <v>0</v>
          </cell>
          <cell r="O3255">
            <v>0</v>
          </cell>
          <cell r="P3255">
            <v>0</v>
          </cell>
          <cell r="Q3255">
            <v>0</v>
          </cell>
          <cell r="R3255">
            <v>0</v>
          </cell>
          <cell r="T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T3256">
            <v>1.0211255385207367</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T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T3258">
            <v>0.99465886514900037</v>
          </cell>
        </row>
        <row r="3259">
          <cell r="A3259" t="str">
            <v>699800306</v>
          </cell>
          <cell r="B3259" t="str">
            <v>R14</v>
          </cell>
          <cell r="C3259">
            <v>262</v>
          </cell>
          <cell r="D3259" t="str">
            <v>ACTIA SODIELEC</v>
          </cell>
          <cell r="F3259">
            <v>44</v>
          </cell>
          <cell r="G3259" t="str">
            <v>2630Z</v>
          </cell>
          <cell r="H3259">
            <v>4</v>
          </cell>
          <cell r="I3259">
            <v>2</v>
          </cell>
          <cell r="J3259">
            <v>2</v>
          </cell>
          <cell r="K3259">
            <v>0</v>
          </cell>
          <cell r="L3259">
            <v>0</v>
          </cell>
          <cell r="M3259">
            <v>0</v>
          </cell>
          <cell r="N3259">
            <v>0</v>
          </cell>
          <cell r="O3259">
            <v>0</v>
          </cell>
          <cell r="P3259">
            <v>4</v>
          </cell>
          <cell r="Q3259">
            <v>0</v>
          </cell>
          <cell r="R3259">
            <v>10</v>
          </cell>
          <cell r="S3259" t="str">
            <v>chômage</v>
          </cell>
          <cell r="T3259">
            <v>1.000466116013224</v>
          </cell>
        </row>
        <row r="3260">
          <cell r="A3260" t="str">
            <v>339722670</v>
          </cell>
          <cell r="B3260" t="str">
            <v>R30</v>
          </cell>
          <cell r="C3260">
            <v>33</v>
          </cell>
          <cell r="D3260" t="str">
            <v>MENSI TRIMBLE</v>
          </cell>
          <cell r="F3260">
            <v>30</v>
          </cell>
          <cell r="G3260" t="str">
            <v>7112B</v>
          </cell>
          <cell r="H3260">
            <v>0</v>
          </cell>
          <cell r="I3260">
            <v>0</v>
          </cell>
          <cell r="J3260">
            <v>0</v>
          </cell>
          <cell r="K3260">
            <v>0</v>
          </cell>
          <cell r="L3260">
            <v>0</v>
          </cell>
          <cell r="M3260">
            <v>1</v>
          </cell>
          <cell r="N3260">
            <v>0</v>
          </cell>
          <cell r="O3260">
            <v>0</v>
          </cell>
          <cell r="P3260">
            <v>0</v>
          </cell>
          <cell r="Q3260">
            <v>0</v>
          </cell>
          <cell r="R3260">
            <v>1</v>
          </cell>
          <cell r="T3260">
            <v>0.99042774831936931</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T3261">
            <v>1.0282910284901536</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T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T3263">
            <v>1.0007829316016368</v>
          </cell>
        </row>
        <row r="3264">
          <cell r="A3264" t="str">
            <v>806320222</v>
          </cell>
          <cell r="B3264" t="str">
            <v>R17</v>
          </cell>
          <cell r="C3264">
            <v>356</v>
          </cell>
          <cell r="D3264" t="str">
            <v>METALOR TECHNOLOGIES FRANCE</v>
          </cell>
          <cell r="F3264">
            <v>6</v>
          </cell>
          <cell r="G3264" t="str">
            <v>2733Z</v>
          </cell>
          <cell r="H3264">
            <v>0</v>
          </cell>
          <cell r="I3264">
            <v>0</v>
          </cell>
          <cell r="J3264">
            <v>0</v>
          </cell>
          <cell r="K3264">
            <v>0</v>
          </cell>
          <cell r="L3264">
            <v>0</v>
          </cell>
          <cell r="M3264">
            <v>1</v>
          </cell>
          <cell r="N3264">
            <v>0</v>
          </cell>
          <cell r="O3264">
            <v>0</v>
          </cell>
          <cell r="P3264">
            <v>0</v>
          </cell>
          <cell r="Q3264">
            <v>0</v>
          </cell>
          <cell r="R3264">
            <v>1</v>
          </cell>
          <cell r="T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0</v>
          </cell>
          <cell r="L3265">
            <v>0</v>
          </cell>
          <cell r="M3265">
            <v>0</v>
          </cell>
          <cell r="N3265">
            <v>0</v>
          </cell>
          <cell r="O3265">
            <v>0</v>
          </cell>
          <cell r="P3265">
            <v>0</v>
          </cell>
          <cell r="Q3265">
            <v>0</v>
          </cell>
          <cell r="R3265">
            <v>0</v>
          </cell>
          <cell r="T3265">
            <v>1.0032900623218837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1</v>
          </cell>
          <cell r="Q3266">
            <v>0</v>
          </cell>
          <cell r="R3266">
            <v>1</v>
          </cell>
          <cell r="S3266" t="str">
            <v>Formation</v>
          </cell>
          <cell r="T3266">
            <v>0.96452567176340254</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T3267">
            <v>1.0065395519240778</v>
          </cell>
        </row>
        <row r="3268">
          <cell r="A3268" t="str">
            <v>342192150</v>
          </cell>
          <cell r="B3268" t="str">
            <v>R19</v>
          </cell>
          <cell r="C3268">
            <v>1496</v>
          </cell>
          <cell r="D3268" t="str">
            <v>VALEO SYSTEMES D ESSUYAGE</v>
          </cell>
          <cell r="F3268">
            <v>49</v>
          </cell>
          <cell r="G3268" t="str">
            <v>2931Z</v>
          </cell>
          <cell r="H3268">
            <v>0</v>
          </cell>
          <cell r="I3268">
            <v>3</v>
          </cell>
          <cell r="J3268">
            <v>3</v>
          </cell>
          <cell r="K3268">
            <v>0</v>
          </cell>
          <cell r="L3268">
            <v>0</v>
          </cell>
          <cell r="M3268">
            <v>0</v>
          </cell>
          <cell r="N3268">
            <v>0</v>
          </cell>
          <cell r="O3268">
            <v>0</v>
          </cell>
          <cell r="P3268">
            <v>2</v>
          </cell>
          <cell r="Q3268">
            <v>0</v>
          </cell>
          <cell r="R3268">
            <v>5</v>
          </cell>
          <cell r="T3268">
            <v>0.90620449731032815</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0</v>
          </cell>
          <cell r="L3269">
            <v>0</v>
          </cell>
          <cell r="M3269">
            <v>0</v>
          </cell>
          <cell r="N3269">
            <v>0</v>
          </cell>
          <cell r="O3269">
            <v>0</v>
          </cell>
          <cell r="P3269">
            <v>0</v>
          </cell>
          <cell r="Q3269">
            <v>0</v>
          </cell>
          <cell r="R3269">
            <v>0</v>
          </cell>
          <cell r="T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0</v>
          </cell>
          <cell r="L3270">
            <v>0</v>
          </cell>
          <cell r="M3270">
            <v>1</v>
          </cell>
          <cell r="N3270">
            <v>0</v>
          </cell>
          <cell r="O3270">
            <v>1</v>
          </cell>
          <cell r="P3270">
            <v>1</v>
          </cell>
          <cell r="Q3270">
            <v>0</v>
          </cell>
          <cell r="R3270">
            <v>3</v>
          </cell>
          <cell r="S3270" t="str">
            <v>Retraite</v>
          </cell>
          <cell r="T3270">
            <v>1.0112192521775796</v>
          </cell>
        </row>
        <row r="3271">
          <cell r="A3271" t="str">
            <v>394242911</v>
          </cell>
          <cell r="B3271" t="str">
            <v>R18</v>
          </cell>
          <cell r="C3271">
            <v>247</v>
          </cell>
          <cell r="D3271" t="str">
            <v>IN-LHC</v>
          </cell>
          <cell r="F3271">
            <v>18</v>
          </cell>
          <cell r="G3271" t="str">
            <v>2812Z</v>
          </cell>
          <cell r="H3271">
            <v>0</v>
          </cell>
          <cell r="I3271">
            <v>0</v>
          </cell>
          <cell r="J3271">
            <v>0</v>
          </cell>
          <cell r="K3271">
            <v>0</v>
          </cell>
          <cell r="L3271">
            <v>0</v>
          </cell>
          <cell r="M3271">
            <v>0</v>
          </cell>
          <cell r="N3271">
            <v>0</v>
          </cell>
          <cell r="O3271">
            <v>0</v>
          </cell>
          <cell r="P3271">
            <v>0</v>
          </cell>
          <cell r="Q3271">
            <v>0</v>
          </cell>
          <cell r="R3271">
            <v>0</v>
          </cell>
          <cell r="T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T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T3273">
            <v>1.0058786383157863</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T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0</v>
          </cell>
          <cell r="L3275">
            <v>0</v>
          </cell>
          <cell r="M3275">
            <v>0</v>
          </cell>
          <cell r="N3275">
            <v>0</v>
          </cell>
          <cell r="O3275">
            <v>0</v>
          </cell>
          <cell r="P3275">
            <v>0</v>
          </cell>
          <cell r="Q3275">
            <v>0</v>
          </cell>
          <cell r="R3275">
            <v>0</v>
          </cell>
          <cell r="T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0</v>
          </cell>
          <cell r="L3276">
            <v>0</v>
          </cell>
          <cell r="M3276">
            <v>0</v>
          </cell>
          <cell r="N3276">
            <v>0</v>
          </cell>
          <cell r="O3276">
            <v>0</v>
          </cell>
          <cell r="P3276">
            <v>1</v>
          </cell>
          <cell r="Q3276">
            <v>0</v>
          </cell>
          <cell r="R3276">
            <v>1</v>
          </cell>
          <cell r="S3276" t="str">
            <v>retraite</v>
          </cell>
          <cell r="T3276">
            <v>0.85376731508844039</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T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T3278">
            <v>1.0023632548111525</v>
          </cell>
        </row>
        <row r="3279">
          <cell r="A3279" t="str">
            <v>562042598</v>
          </cell>
          <cell r="B3279" t="str">
            <v>R11</v>
          </cell>
          <cell r="C3279">
            <v>531</v>
          </cell>
          <cell r="D3279" t="str">
            <v>VOSSLOH COGIFER</v>
          </cell>
          <cell r="F3279">
            <v>14</v>
          </cell>
          <cell r="G3279" t="str">
            <v>2410Z</v>
          </cell>
          <cell r="H3279">
            <v>0</v>
          </cell>
          <cell r="I3279">
            <v>0</v>
          </cell>
          <cell r="J3279">
            <v>0</v>
          </cell>
          <cell r="K3279">
            <v>0</v>
          </cell>
          <cell r="L3279">
            <v>0</v>
          </cell>
          <cell r="M3279">
            <v>0</v>
          </cell>
          <cell r="N3279">
            <v>0</v>
          </cell>
          <cell r="O3279">
            <v>0</v>
          </cell>
          <cell r="P3279">
            <v>0</v>
          </cell>
          <cell r="Q3279">
            <v>0</v>
          </cell>
          <cell r="R3279">
            <v>0</v>
          </cell>
          <cell r="T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1</v>
          </cell>
          <cell r="R3280">
            <v>1</v>
          </cell>
          <cell r="T3280">
            <v>0.7788008710424581</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T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T3282">
            <v>0.998215603141134</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1</v>
          </cell>
          <cell r="N3283">
            <v>0</v>
          </cell>
          <cell r="O3283">
            <v>0</v>
          </cell>
          <cell r="P3283">
            <v>1</v>
          </cell>
          <cell r="Q3283">
            <v>1</v>
          </cell>
          <cell r="R3283">
            <v>3</v>
          </cell>
          <cell r="S3283" t="str">
            <v>RETRAITE</v>
          </cell>
          <cell r="T3283">
            <v>1.0257703527650304</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0</v>
          </cell>
          <cell r="L3284">
            <v>0</v>
          </cell>
          <cell r="M3284">
            <v>0</v>
          </cell>
          <cell r="N3284">
            <v>0</v>
          </cell>
          <cell r="O3284">
            <v>0</v>
          </cell>
          <cell r="P3284">
            <v>0</v>
          </cell>
          <cell r="Q3284">
            <v>1</v>
          </cell>
          <cell r="R3284">
            <v>1</v>
          </cell>
          <cell r="T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1</v>
          </cell>
          <cell r="L3285">
            <v>1</v>
          </cell>
          <cell r="M3285">
            <v>0</v>
          </cell>
          <cell r="N3285">
            <v>0</v>
          </cell>
          <cell r="O3285">
            <v>0</v>
          </cell>
          <cell r="P3285">
            <v>0</v>
          </cell>
          <cell r="Q3285">
            <v>0</v>
          </cell>
          <cell r="R3285">
            <v>1</v>
          </cell>
          <cell r="T3285">
            <v>0.99926088435929761</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1</v>
          </cell>
          <cell r="R3286">
            <v>1</v>
          </cell>
          <cell r="T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2</v>
          </cell>
          <cell r="R3287">
            <v>2</v>
          </cell>
          <cell r="T3287">
            <v>1.3318962537054457</v>
          </cell>
        </row>
        <row r="3288">
          <cell r="A3288" t="str">
            <v>946250420</v>
          </cell>
          <cell r="B3288" t="str">
            <v>R12</v>
          </cell>
          <cell r="C3288">
            <v>45</v>
          </cell>
          <cell r="D3288" t="str">
            <v>FRIMA-T SAS</v>
          </cell>
          <cell r="F3288">
            <v>13</v>
          </cell>
          <cell r="G3288" t="str">
            <v>2599A</v>
          </cell>
          <cell r="H3288">
            <v>0</v>
          </cell>
          <cell r="I3288">
            <v>0</v>
          </cell>
          <cell r="J3288">
            <v>0</v>
          </cell>
          <cell r="K3288">
            <v>1</v>
          </cell>
          <cell r="L3288">
            <v>0</v>
          </cell>
          <cell r="M3288">
            <v>0</v>
          </cell>
          <cell r="N3288">
            <v>0</v>
          </cell>
          <cell r="O3288">
            <v>1</v>
          </cell>
          <cell r="P3288">
            <v>0</v>
          </cell>
          <cell r="Q3288">
            <v>0</v>
          </cell>
          <cell r="R3288">
            <v>2</v>
          </cell>
          <cell r="T3288">
            <v>1.2105980803182774</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T3289">
            <v>1.0023264265489042</v>
          </cell>
        </row>
        <row r="3290">
          <cell r="A3290" t="str">
            <v>334474111</v>
          </cell>
          <cell r="B3290" t="str">
            <v>R15</v>
          </cell>
          <cell r="C3290">
            <v>145</v>
          </cell>
          <cell r="D3290" t="str">
            <v>MEGGITT SENSOREX</v>
          </cell>
          <cell r="F3290">
            <v>9</v>
          </cell>
          <cell r="G3290" t="str">
            <v>2651B</v>
          </cell>
          <cell r="H3290">
            <v>1</v>
          </cell>
          <cell r="I3290">
            <v>0</v>
          </cell>
          <cell r="J3290">
            <v>0</v>
          </cell>
          <cell r="K3290">
            <v>0</v>
          </cell>
          <cell r="L3290">
            <v>0</v>
          </cell>
          <cell r="M3290">
            <v>0</v>
          </cell>
          <cell r="N3290">
            <v>0</v>
          </cell>
          <cell r="O3290">
            <v>0</v>
          </cell>
          <cell r="P3290">
            <v>0</v>
          </cell>
          <cell r="Q3290">
            <v>0</v>
          </cell>
          <cell r="R3290">
            <v>1</v>
          </cell>
          <cell r="T3290">
            <v>0.99084135113983096</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1</v>
          </cell>
          <cell r="N3291">
            <v>0</v>
          </cell>
          <cell r="O3291">
            <v>0</v>
          </cell>
          <cell r="P3291">
            <v>0</v>
          </cell>
          <cell r="Q3291">
            <v>0</v>
          </cell>
          <cell r="R3291">
            <v>1</v>
          </cell>
          <cell r="T3291">
            <v>0.9829908838227378</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T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0</v>
          </cell>
          <cell r="P3293">
            <v>0</v>
          </cell>
          <cell r="Q3293">
            <v>0</v>
          </cell>
          <cell r="R3293">
            <v>0</v>
          </cell>
          <cell r="T3293">
            <v>0.99286739669948099</v>
          </cell>
        </row>
        <row r="3294">
          <cell r="A3294" t="str">
            <v>342913191</v>
          </cell>
          <cell r="B3294" t="str">
            <v>R10</v>
          </cell>
          <cell r="C3294">
            <v>672</v>
          </cell>
          <cell r="D3294" t="str">
            <v>PAREXGROUP SA</v>
          </cell>
          <cell r="F3294">
            <v>19</v>
          </cell>
          <cell r="G3294" t="str">
            <v>2364Z</v>
          </cell>
          <cell r="H3294">
            <v>0</v>
          </cell>
          <cell r="I3294">
            <v>0</v>
          </cell>
          <cell r="J3294">
            <v>0</v>
          </cell>
          <cell r="K3294">
            <v>1</v>
          </cell>
          <cell r="L3294">
            <v>1</v>
          </cell>
          <cell r="M3294">
            <v>0</v>
          </cell>
          <cell r="N3294">
            <v>0</v>
          </cell>
          <cell r="O3294">
            <v>0</v>
          </cell>
          <cell r="P3294">
            <v>1</v>
          </cell>
          <cell r="Q3294">
            <v>0</v>
          </cell>
          <cell r="R3294">
            <v>2</v>
          </cell>
          <cell r="S3294" t="str">
            <v>retraite</v>
          </cell>
          <cell r="T3294">
            <v>1.1478307373908123</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T3295">
            <v>0.88103285440884327</v>
          </cell>
        </row>
        <row r="3296">
          <cell r="A3296" t="str">
            <v>313151466</v>
          </cell>
          <cell r="B3296" t="str">
            <v>R03</v>
          </cell>
          <cell r="C3296">
            <v>456</v>
          </cell>
          <cell r="D3296" t="str">
            <v>ALLIANCE ELABORES</v>
          </cell>
          <cell r="F3296">
            <v>7</v>
          </cell>
          <cell r="G3296" t="str">
            <v>1085Z</v>
          </cell>
          <cell r="H3296">
            <v>0</v>
          </cell>
          <cell r="I3296">
            <v>1</v>
          </cell>
          <cell r="J3296">
            <v>0</v>
          </cell>
          <cell r="K3296">
            <v>0</v>
          </cell>
          <cell r="L3296">
            <v>0</v>
          </cell>
          <cell r="M3296">
            <v>0</v>
          </cell>
          <cell r="N3296">
            <v>0</v>
          </cell>
          <cell r="O3296">
            <v>0</v>
          </cell>
          <cell r="P3296">
            <v>0</v>
          </cell>
          <cell r="Q3296">
            <v>0</v>
          </cell>
          <cell r="R3296">
            <v>1</v>
          </cell>
          <cell r="T3296">
            <v>1.0575659580013701</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T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4</v>
          </cell>
          <cell r="R3298">
            <v>4</v>
          </cell>
          <cell r="T3298">
            <v>1.4561225153771111</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T3299">
            <v>1.000853375150309</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T3300">
            <v>0.77302123089280228</v>
          </cell>
        </row>
        <row r="3301">
          <cell r="A3301" t="str">
            <v>387901044</v>
          </cell>
          <cell r="B3301" t="str">
            <v>R27</v>
          </cell>
          <cell r="C3301">
            <v>176</v>
          </cell>
          <cell r="D3301" t="str">
            <v>JEULIN</v>
          </cell>
          <cell r="F3301">
            <v>10</v>
          </cell>
          <cell r="G3301" t="str">
            <v>5829A</v>
          </cell>
          <cell r="H3301">
            <v>1</v>
          </cell>
          <cell r="I3301">
            <v>0</v>
          </cell>
          <cell r="J3301">
            <v>0</v>
          </cell>
          <cell r="K3301">
            <v>0</v>
          </cell>
          <cell r="L3301">
            <v>0</v>
          </cell>
          <cell r="M3301">
            <v>0</v>
          </cell>
          <cell r="N3301">
            <v>0</v>
          </cell>
          <cell r="O3301">
            <v>0</v>
          </cell>
          <cell r="P3301">
            <v>1</v>
          </cell>
          <cell r="Q3301">
            <v>1</v>
          </cell>
          <cell r="R3301">
            <v>3</v>
          </cell>
          <cell r="T3301">
            <v>1.0079691806158926</v>
          </cell>
        </row>
        <row r="3302">
          <cell r="A3302" t="str">
            <v>307378489</v>
          </cell>
          <cell r="B3302" t="str">
            <v>R08</v>
          </cell>
          <cell r="C3302">
            <v>908</v>
          </cell>
          <cell r="D3302" t="str">
            <v>LABORATOIRES ARKOPHARMA</v>
          </cell>
          <cell r="F3302">
            <v>46</v>
          </cell>
          <cell r="G3302" t="str">
            <v>2120Z</v>
          </cell>
          <cell r="H3302">
            <v>5</v>
          </cell>
          <cell r="I3302">
            <v>0</v>
          </cell>
          <cell r="J3302">
            <v>0</v>
          </cell>
          <cell r="K3302">
            <v>0</v>
          </cell>
          <cell r="L3302">
            <v>0</v>
          </cell>
          <cell r="M3302">
            <v>0</v>
          </cell>
          <cell r="N3302">
            <v>0</v>
          </cell>
          <cell r="O3302">
            <v>0</v>
          </cell>
          <cell r="P3302">
            <v>0</v>
          </cell>
          <cell r="Q3302">
            <v>0</v>
          </cell>
          <cell r="R3302">
            <v>5</v>
          </cell>
          <cell r="T3302">
            <v>0.99289205582392825</v>
          </cell>
        </row>
        <row r="3303">
          <cell r="A3303" t="str">
            <v>915722011</v>
          </cell>
          <cell r="B3303" t="str">
            <v>R19</v>
          </cell>
          <cell r="C3303">
            <v>1032</v>
          </cell>
          <cell r="D3303" t="str">
            <v>FAURECIA AUTOMOTIVE INDUSTRIE</v>
          </cell>
          <cell r="F3303">
            <v>73</v>
          </cell>
          <cell r="G3303" t="str">
            <v>2932Z</v>
          </cell>
          <cell r="H3303">
            <v>0</v>
          </cell>
          <cell r="I3303">
            <v>3</v>
          </cell>
          <cell r="J3303">
            <v>0</v>
          </cell>
          <cell r="K3303">
            <v>1</v>
          </cell>
          <cell r="L3303">
            <v>0</v>
          </cell>
          <cell r="M3303">
            <v>0</v>
          </cell>
          <cell r="N3303">
            <v>0</v>
          </cell>
          <cell r="O3303">
            <v>0</v>
          </cell>
          <cell r="P3303">
            <v>0</v>
          </cell>
          <cell r="Q3303">
            <v>6</v>
          </cell>
          <cell r="R3303">
            <v>10</v>
          </cell>
          <cell r="T3303">
            <v>1.1215974031678104</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7</v>
          </cell>
          <cell r="R3304">
            <v>7</v>
          </cell>
          <cell r="T3304">
            <v>1.0135669371959162</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T3305">
            <v>1.0015666364993958</v>
          </cell>
        </row>
        <row r="3306">
          <cell r="A3306" t="str">
            <v>334915782</v>
          </cell>
          <cell r="B3306" t="str">
            <v>R27</v>
          </cell>
          <cell r="C3306">
            <v>37</v>
          </cell>
          <cell r="D3306" t="str">
            <v>DYNASYS</v>
          </cell>
          <cell r="F3306">
            <v>9</v>
          </cell>
          <cell r="G3306" t="str">
            <v>5829C</v>
          </cell>
          <cell r="H3306">
            <v>2</v>
          </cell>
          <cell r="I3306">
            <v>0</v>
          </cell>
          <cell r="J3306">
            <v>0</v>
          </cell>
          <cell r="K3306">
            <v>0</v>
          </cell>
          <cell r="L3306">
            <v>0</v>
          </cell>
          <cell r="M3306">
            <v>0</v>
          </cell>
          <cell r="N3306">
            <v>0</v>
          </cell>
          <cell r="O3306">
            <v>0</v>
          </cell>
          <cell r="P3306">
            <v>0</v>
          </cell>
          <cell r="Q3306">
            <v>0</v>
          </cell>
          <cell r="R3306">
            <v>2</v>
          </cell>
          <cell r="T3306">
            <v>1.0112334425610283</v>
          </cell>
        </row>
        <row r="3307">
          <cell r="A3307" t="str">
            <v>343261749</v>
          </cell>
          <cell r="B3307" t="str">
            <v>R03</v>
          </cell>
          <cell r="C3307">
            <v>69</v>
          </cell>
          <cell r="D3307" t="str">
            <v>SAVEUR</v>
          </cell>
          <cell r="F3307">
            <v>10</v>
          </cell>
          <cell r="G3307" t="str">
            <v>1085Z</v>
          </cell>
          <cell r="H3307">
            <v>0</v>
          </cell>
          <cell r="I3307">
            <v>0</v>
          </cell>
          <cell r="J3307">
            <v>0</v>
          </cell>
          <cell r="K3307">
            <v>0</v>
          </cell>
          <cell r="L3307">
            <v>0</v>
          </cell>
          <cell r="M3307">
            <v>0</v>
          </cell>
          <cell r="N3307">
            <v>0</v>
          </cell>
          <cell r="O3307">
            <v>0</v>
          </cell>
          <cell r="P3307">
            <v>0</v>
          </cell>
          <cell r="Q3307">
            <v>0</v>
          </cell>
          <cell r="R3307">
            <v>0</v>
          </cell>
          <cell r="T3307">
            <v>1.0805870926213947</v>
          </cell>
        </row>
        <row r="3308">
          <cell r="A3308" t="str">
            <v>331518498</v>
          </cell>
          <cell r="B3308" t="str">
            <v>R27</v>
          </cell>
          <cell r="C3308">
            <v>146</v>
          </cell>
          <cell r="D3308" t="str">
            <v>ESKER SA</v>
          </cell>
          <cell r="F3308">
            <v>56</v>
          </cell>
          <cell r="G3308" t="str">
            <v>5829A</v>
          </cell>
          <cell r="H3308">
            <v>0</v>
          </cell>
          <cell r="I3308">
            <v>0</v>
          </cell>
          <cell r="J3308">
            <v>0</v>
          </cell>
          <cell r="K3308">
            <v>0</v>
          </cell>
          <cell r="L3308">
            <v>0</v>
          </cell>
          <cell r="M3308">
            <v>0</v>
          </cell>
          <cell r="N3308">
            <v>0</v>
          </cell>
          <cell r="O3308">
            <v>0</v>
          </cell>
          <cell r="P3308">
            <v>0</v>
          </cell>
          <cell r="Q3308">
            <v>8</v>
          </cell>
          <cell r="R3308">
            <v>8</v>
          </cell>
          <cell r="T3308">
            <v>1.0580249573193954</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T3309">
            <v>1.0009524396074281</v>
          </cell>
        </row>
        <row r="3310">
          <cell r="A3310" t="str">
            <v>339611048</v>
          </cell>
          <cell r="B3310" t="str">
            <v>R08</v>
          </cell>
          <cell r="C3310">
            <v>100</v>
          </cell>
          <cell r="D3310" t="str">
            <v>BIOMATECH</v>
          </cell>
          <cell r="F3310">
            <v>10</v>
          </cell>
          <cell r="G3310" t="str">
            <v>2110Z</v>
          </cell>
          <cell r="H3310">
            <v>0</v>
          </cell>
          <cell r="I3310">
            <v>0</v>
          </cell>
          <cell r="J3310">
            <v>0</v>
          </cell>
          <cell r="K3310">
            <v>0</v>
          </cell>
          <cell r="L3310">
            <v>0</v>
          </cell>
          <cell r="M3310">
            <v>2</v>
          </cell>
          <cell r="N3310">
            <v>0</v>
          </cell>
          <cell r="O3310">
            <v>0</v>
          </cell>
          <cell r="P3310">
            <v>0</v>
          </cell>
          <cell r="Q3310">
            <v>0</v>
          </cell>
          <cell r="R3310">
            <v>2</v>
          </cell>
          <cell r="T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T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T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0</v>
          </cell>
          <cell r="M3313">
            <v>1</v>
          </cell>
          <cell r="N3313">
            <v>0</v>
          </cell>
          <cell r="O3313">
            <v>0</v>
          </cell>
          <cell r="P3313">
            <v>1</v>
          </cell>
          <cell r="Q3313">
            <v>0</v>
          </cell>
          <cell r="R3313">
            <v>2</v>
          </cell>
          <cell r="S3313" t="str">
            <v>retraite</v>
          </cell>
          <cell r="T3313">
            <v>0.89991915541574108</v>
          </cell>
        </row>
        <row r="3314">
          <cell r="A3314" t="str">
            <v>322306440</v>
          </cell>
          <cell r="B3314" t="str">
            <v>R27</v>
          </cell>
          <cell r="C3314">
            <v>2242</v>
          </cell>
          <cell r="D3314" t="str">
            <v>DASSAULT SYSTEMES SA</v>
          </cell>
          <cell r="F3314">
            <v>1207</v>
          </cell>
          <cell r="G3314" t="str">
            <v>5829C</v>
          </cell>
          <cell r="H3314">
            <v>0</v>
          </cell>
          <cell r="I3314">
            <v>0</v>
          </cell>
          <cell r="J3314">
            <v>0</v>
          </cell>
          <cell r="K3314">
            <v>98</v>
          </cell>
          <cell r="L3314">
            <v>98</v>
          </cell>
          <cell r="M3314">
            <v>0</v>
          </cell>
          <cell r="N3314">
            <v>0</v>
          </cell>
          <cell r="O3314">
            <v>0</v>
          </cell>
          <cell r="P3314">
            <v>0</v>
          </cell>
          <cell r="Q3314">
            <v>0</v>
          </cell>
          <cell r="R3314">
            <v>98</v>
          </cell>
          <cell r="T3314">
            <v>1.8247403144241165</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T3315">
            <v>0.99651587789828222</v>
          </cell>
        </row>
        <row r="3316">
          <cell r="A3316" t="str">
            <v>306140807</v>
          </cell>
          <cell r="B3316" t="str">
            <v>R19</v>
          </cell>
          <cell r="C3316">
            <v>166</v>
          </cell>
          <cell r="D3316" t="str">
            <v>RENAULT SPORT</v>
          </cell>
          <cell r="F3316">
            <v>50</v>
          </cell>
          <cell r="G3316" t="str">
            <v>2910Z</v>
          </cell>
          <cell r="H3316">
            <v>0</v>
          </cell>
          <cell r="I3316">
            <v>0</v>
          </cell>
          <cell r="J3316">
            <v>0</v>
          </cell>
          <cell r="K3316">
            <v>0</v>
          </cell>
          <cell r="L3316">
            <v>0</v>
          </cell>
          <cell r="M3316">
            <v>0</v>
          </cell>
          <cell r="N3316">
            <v>0</v>
          </cell>
          <cell r="O3316">
            <v>0</v>
          </cell>
          <cell r="P3316">
            <v>0</v>
          </cell>
          <cell r="Q3316">
            <v>0</v>
          </cell>
          <cell r="R3316">
            <v>0</v>
          </cell>
          <cell r="T3316">
            <v>0.87641687615276365</v>
          </cell>
        </row>
        <row r="3317">
          <cell r="A3317" t="str">
            <v>300702305</v>
          </cell>
          <cell r="B3317" t="str">
            <v>R18</v>
          </cell>
          <cell r="C3317">
            <v>674</v>
          </cell>
          <cell r="D3317" t="str">
            <v>LECTRA</v>
          </cell>
          <cell r="F3317">
            <v>165</v>
          </cell>
          <cell r="G3317" t="str">
            <v>2894Z</v>
          </cell>
          <cell r="H3317">
            <v>0</v>
          </cell>
          <cell r="I3317">
            <v>0</v>
          </cell>
          <cell r="J3317">
            <v>0</v>
          </cell>
          <cell r="K3317">
            <v>0</v>
          </cell>
          <cell r="L3317">
            <v>0</v>
          </cell>
          <cell r="M3317">
            <v>0</v>
          </cell>
          <cell r="N3317">
            <v>0</v>
          </cell>
          <cell r="O3317">
            <v>0</v>
          </cell>
          <cell r="P3317">
            <v>0</v>
          </cell>
          <cell r="Q3317">
            <v>6</v>
          </cell>
          <cell r="R3317">
            <v>6</v>
          </cell>
          <cell r="T3317">
            <v>0.98456671039901178</v>
          </cell>
        </row>
        <row r="3318">
          <cell r="A3318" t="str">
            <v>423296250</v>
          </cell>
          <cell r="B3318" t="str">
            <v>R01</v>
          </cell>
          <cell r="C3318">
            <v>149</v>
          </cell>
          <cell r="D3318" t="str">
            <v>EURALIS SEMENCES</v>
          </cell>
          <cell r="F3318">
            <v>25</v>
          </cell>
          <cell r="G3318" t="str">
            <v>0111Z</v>
          </cell>
          <cell r="H3318">
            <v>0</v>
          </cell>
          <cell r="I3318">
            <v>0</v>
          </cell>
          <cell r="J3318">
            <v>0</v>
          </cell>
          <cell r="K3318">
            <v>0</v>
          </cell>
          <cell r="L3318">
            <v>0</v>
          </cell>
          <cell r="M3318">
            <v>0</v>
          </cell>
          <cell r="N3318">
            <v>0</v>
          </cell>
          <cell r="O3318">
            <v>0</v>
          </cell>
          <cell r="P3318">
            <v>0</v>
          </cell>
          <cell r="Q3318">
            <v>0</v>
          </cell>
          <cell r="R3318">
            <v>0</v>
          </cell>
          <cell r="T3318">
            <v>1.0617598167133857</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1</v>
          </cell>
          <cell r="P3319">
            <v>0</v>
          </cell>
          <cell r="Q3319">
            <v>0</v>
          </cell>
          <cell r="R3319">
            <v>1</v>
          </cell>
          <cell r="T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0</v>
          </cell>
          <cell r="L3320">
            <v>0</v>
          </cell>
          <cell r="M3320">
            <v>1</v>
          </cell>
          <cell r="N3320">
            <v>0</v>
          </cell>
          <cell r="O3320">
            <v>0</v>
          </cell>
          <cell r="P3320">
            <v>0</v>
          </cell>
          <cell r="Q3320">
            <v>0</v>
          </cell>
          <cell r="R3320">
            <v>1</v>
          </cell>
          <cell r="T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T3321">
            <v>1.0109484110427458</v>
          </cell>
        </row>
        <row r="3322">
          <cell r="A3322" t="str">
            <v>562123513</v>
          </cell>
          <cell r="B3322" t="str">
            <v>R17</v>
          </cell>
          <cell r="C3322">
            <v>1117</v>
          </cell>
          <cell r="D3322" t="str">
            <v>ACOME</v>
          </cell>
          <cell r="F3322">
            <v>14</v>
          </cell>
          <cell r="G3322" t="str">
            <v>2732Z</v>
          </cell>
          <cell r="H3322">
            <v>0</v>
          </cell>
          <cell r="I3322">
            <v>0</v>
          </cell>
          <cell r="J3322">
            <v>0</v>
          </cell>
          <cell r="K3322">
            <v>0</v>
          </cell>
          <cell r="L3322">
            <v>0</v>
          </cell>
          <cell r="M3322">
            <v>0</v>
          </cell>
          <cell r="N3322">
            <v>0</v>
          </cell>
          <cell r="O3322">
            <v>0</v>
          </cell>
          <cell r="P3322">
            <v>0</v>
          </cell>
          <cell r="Q3322">
            <v>2</v>
          </cell>
          <cell r="R3322">
            <v>2</v>
          </cell>
          <cell r="T3322">
            <v>0.98715491470978189</v>
          </cell>
        </row>
        <row r="3323">
          <cell r="A3323" t="str">
            <v>339379984</v>
          </cell>
          <cell r="B3323" t="str">
            <v>R24</v>
          </cell>
          <cell r="C3323">
            <v>12752</v>
          </cell>
          <cell r="D3323" t="str">
            <v>SAUR</v>
          </cell>
          <cell r="E3323" t="str">
            <v>339379984 ; 715550091 ;</v>
          </cell>
          <cell r="F3323">
            <v>11</v>
          </cell>
          <cell r="G3323" t="str">
            <v>3600Z</v>
          </cell>
          <cell r="H3323">
            <v>1</v>
          </cell>
          <cell r="I3323">
            <v>0</v>
          </cell>
          <cell r="J3323">
            <v>0</v>
          </cell>
          <cell r="K3323">
            <v>0</v>
          </cell>
          <cell r="L3323">
            <v>0</v>
          </cell>
          <cell r="M3323">
            <v>0</v>
          </cell>
          <cell r="N3323">
            <v>0</v>
          </cell>
          <cell r="O3323">
            <v>0</v>
          </cell>
          <cell r="P3323">
            <v>0</v>
          </cell>
          <cell r="Q3323">
            <v>0</v>
          </cell>
          <cell r="R3323">
            <v>1</v>
          </cell>
          <cell r="T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T3324">
            <v>1.0067121008070468</v>
          </cell>
        </row>
        <row r="3325">
          <cell r="A3325" t="str">
            <v>417350311</v>
          </cell>
          <cell r="B3325" t="str">
            <v>R08</v>
          </cell>
          <cell r="C3325">
            <v>964</v>
          </cell>
          <cell r="D3325" t="str">
            <v>VIRBAC SA</v>
          </cell>
          <cell r="F3325">
            <v>87</v>
          </cell>
          <cell r="G3325" t="str">
            <v>2120Z</v>
          </cell>
          <cell r="H3325">
            <v>0</v>
          </cell>
          <cell r="I3325">
            <v>0</v>
          </cell>
          <cell r="J3325">
            <v>0</v>
          </cell>
          <cell r="K3325">
            <v>0</v>
          </cell>
          <cell r="L3325">
            <v>0</v>
          </cell>
          <cell r="M3325">
            <v>0</v>
          </cell>
          <cell r="N3325">
            <v>0</v>
          </cell>
          <cell r="O3325">
            <v>0</v>
          </cell>
          <cell r="P3325">
            <v>0</v>
          </cell>
          <cell r="Q3325">
            <v>2</v>
          </cell>
          <cell r="R3325">
            <v>2</v>
          </cell>
          <cell r="T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0</v>
          </cell>
          <cell r="L3326">
            <v>0</v>
          </cell>
          <cell r="M3326">
            <v>0</v>
          </cell>
          <cell r="N3326">
            <v>0</v>
          </cell>
          <cell r="O3326">
            <v>0</v>
          </cell>
          <cell r="P3326">
            <v>0</v>
          </cell>
          <cell r="Q3326">
            <v>0</v>
          </cell>
          <cell r="R3326">
            <v>0</v>
          </cell>
          <cell r="T3326">
            <v>1.1021383166342782</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T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0</v>
          </cell>
          <cell r="L3328">
            <v>0</v>
          </cell>
          <cell r="M3328">
            <v>0</v>
          </cell>
          <cell r="N3328">
            <v>0</v>
          </cell>
          <cell r="O3328">
            <v>0</v>
          </cell>
          <cell r="P3328">
            <v>0</v>
          </cell>
          <cell r="Q3328">
            <v>1</v>
          </cell>
          <cell r="R3328">
            <v>1</v>
          </cell>
          <cell r="T3328">
            <v>0.9917963804533132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0</v>
          </cell>
          <cell r="M3329">
            <v>0</v>
          </cell>
          <cell r="N3329">
            <v>1</v>
          </cell>
          <cell r="O3329">
            <v>0</v>
          </cell>
          <cell r="P3329">
            <v>0</v>
          </cell>
          <cell r="Q3329">
            <v>0</v>
          </cell>
          <cell r="R3329">
            <v>2</v>
          </cell>
          <cell r="T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T3330">
            <v>0.99977057718141094</v>
          </cell>
        </row>
        <row r="3331">
          <cell r="A3331" t="str">
            <v>648202042</v>
          </cell>
          <cell r="B3331" t="str">
            <v>R07</v>
          </cell>
          <cell r="C3331">
            <v>48</v>
          </cell>
          <cell r="D3331" t="str">
            <v>CIE GENERALE DES INSECTICIDES</v>
          </cell>
          <cell r="F3331">
            <v>2</v>
          </cell>
          <cell r="G3331" t="str">
            <v>2020Z</v>
          </cell>
          <cell r="H3331">
            <v>2</v>
          </cell>
          <cell r="I3331">
            <v>0</v>
          </cell>
          <cell r="J3331">
            <v>0</v>
          </cell>
          <cell r="K3331">
            <v>0</v>
          </cell>
          <cell r="L3331">
            <v>0</v>
          </cell>
          <cell r="M3331">
            <v>0</v>
          </cell>
          <cell r="N3331">
            <v>0</v>
          </cell>
          <cell r="O3331">
            <v>0</v>
          </cell>
          <cell r="P3331">
            <v>0</v>
          </cell>
          <cell r="Q3331">
            <v>0</v>
          </cell>
          <cell r="R3331">
            <v>2</v>
          </cell>
          <cell r="T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1</v>
          </cell>
          <cell r="R3332">
            <v>1</v>
          </cell>
          <cell r="T3332">
            <v>1.0162389105505354</v>
          </cell>
        </row>
        <row r="3333">
          <cell r="A3333" t="str">
            <v>317099679</v>
          </cell>
          <cell r="B3333" t="str">
            <v>R08</v>
          </cell>
          <cell r="C3333">
            <v>513</v>
          </cell>
          <cell r="D3333" t="str">
            <v>GALDERMA RESEARCH &amp; DEVELOPMENT</v>
          </cell>
          <cell r="F3333">
            <v>211</v>
          </cell>
          <cell r="G3333" t="str">
            <v>21</v>
          </cell>
          <cell r="H3333">
            <v>0</v>
          </cell>
          <cell r="I3333">
            <v>0</v>
          </cell>
          <cell r="J3333">
            <v>0</v>
          </cell>
          <cell r="K3333">
            <v>2</v>
          </cell>
          <cell r="L3333">
            <v>2</v>
          </cell>
          <cell r="M3333">
            <v>0</v>
          </cell>
          <cell r="N3333">
            <v>0</v>
          </cell>
          <cell r="O3333">
            <v>0</v>
          </cell>
          <cell r="P3333">
            <v>3</v>
          </cell>
          <cell r="Q3333">
            <v>7</v>
          </cell>
          <cell r="R3333">
            <v>12</v>
          </cell>
          <cell r="S3333" t="str">
            <v>2Retraités, 1Décés</v>
          </cell>
          <cell r="T3333">
            <v>1.0113057848476872</v>
          </cell>
        </row>
        <row r="3334">
          <cell r="A3334" t="str">
            <v>325685139</v>
          </cell>
          <cell r="B3334" t="str">
            <v>R17</v>
          </cell>
          <cell r="C3334">
            <v>569</v>
          </cell>
          <cell r="D3334" t="str">
            <v>AXON CABLE</v>
          </cell>
          <cell r="F3334">
            <v>63</v>
          </cell>
          <cell r="G3334" t="str">
            <v>2732Z</v>
          </cell>
          <cell r="H3334">
            <v>0</v>
          </cell>
          <cell r="I3334">
            <v>0</v>
          </cell>
          <cell r="J3334">
            <v>0</v>
          </cell>
          <cell r="K3334">
            <v>2</v>
          </cell>
          <cell r="L3334">
            <v>0</v>
          </cell>
          <cell r="M3334">
            <v>0</v>
          </cell>
          <cell r="N3334">
            <v>0</v>
          </cell>
          <cell r="O3334">
            <v>0</v>
          </cell>
          <cell r="P3334">
            <v>0</v>
          </cell>
          <cell r="Q3334">
            <v>5</v>
          </cell>
          <cell r="R3334">
            <v>7</v>
          </cell>
          <cell r="T3334">
            <v>1.093170314556323</v>
          </cell>
        </row>
        <row r="3335">
          <cell r="A3335" t="str">
            <v>315629246</v>
          </cell>
          <cell r="B3335" t="str">
            <v>R13</v>
          </cell>
          <cell r="C3335">
            <v>281</v>
          </cell>
          <cell r="D3335" t="str">
            <v>ATMEL NANTES SAS</v>
          </cell>
          <cell r="F3335">
            <v>127</v>
          </cell>
          <cell r="G3335" t="str">
            <v>2611Z</v>
          </cell>
          <cell r="H3335">
            <v>0</v>
          </cell>
          <cell r="I3335">
            <v>0</v>
          </cell>
          <cell r="J3335">
            <v>0</v>
          </cell>
          <cell r="K3335">
            <v>0</v>
          </cell>
          <cell r="L3335">
            <v>0</v>
          </cell>
          <cell r="M3335">
            <v>4</v>
          </cell>
          <cell r="N3335">
            <v>0</v>
          </cell>
          <cell r="O3335">
            <v>0</v>
          </cell>
          <cell r="P3335">
            <v>1</v>
          </cell>
          <cell r="Q3335">
            <v>0</v>
          </cell>
          <cell r="R3335">
            <v>5</v>
          </cell>
          <cell r="S3335" t="str">
            <v>chomâge</v>
          </cell>
          <cell r="T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T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T3337">
            <v>0.9504201112042906</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T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2</v>
          </cell>
          <cell r="R3339">
            <v>2</v>
          </cell>
          <cell r="T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0</v>
          </cell>
          <cell r="I3340">
            <v>0</v>
          </cell>
          <cell r="J3340">
            <v>0</v>
          </cell>
          <cell r="K3340">
            <v>0</v>
          </cell>
          <cell r="L3340">
            <v>0</v>
          </cell>
          <cell r="M3340">
            <v>7</v>
          </cell>
          <cell r="N3340">
            <v>0</v>
          </cell>
          <cell r="O3340">
            <v>0</v>
          </cell>
          <cell r="P3340">
            <v>0</v>
          </cell>
          <cell r="Q3340">
            <v>3</v>
          </cell>
          <cell r="R3340">
            <v>10</v>
          </cell>
          <cell r="T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T3341">
            <v>1.006080707987888</v>
          </cell>
        </row>
        <row r="3342">
          <cell r="A3342" t="str">
            <v>722045556</v>
          </cell>
          <cell r="B3342" t="str">
            <v>R03</v>
          </cell>
          <cell r="C3342">
            <v>397</v>
          </cell>
          <cell r="D3342" t="str">
            <v>CENTRES R&amp;D NESTLE</v>
          </cell>
          <cell r="F3342">
            <v>182</v>
          </cell>
          <cell r="G3342" t="str">
            <v>10</v>
          </cell>
          <cell r="H3342">
            <v>1</v>
          </cell>
          <cell r="I3342">
            <v>2</v>
          </cell>
          <cell r="J3342">
            <v>1</v>
          </cell>
          <cell r="K3342">
            <v>13</v>
          </cell>
          <cell r="L3342">
            <v>6</v>
          </cell>
          <cell r="M3342">
            <v>3</v>
          </cell>
          <cell r="N3342">
            <v>0</v>
          </cell>
          <cell r="O3342">
            <v>0</v>
          </cell>
          <cell r="P3342">
            <v>3</v>
          </cell>
          <cell r="Q3342">
            <v>3</v>
          </cell>
          <cell r="R3342">
            <v>25</v>
          </cell>
          <cell r="S3342" t="str">
            <v>retraite, chômage</v>
          </cell>
          <cell r="T3342">
            <v>2.3218124953729609</v>
          </cell>
        </row>
        <row r="3343">
          <cell r="A3343" t="str">
            <v>326100971</v>
          </cell>
          <cell r="B3343" t="str">
            <v>R21</v>
          </cell>
          <cell r="C3343">
            <v>168</v>
          </cell>
          <cell r="D3343" t="str">
            <v>INTESPACE</v>
          </cell>
          <cell r="F3343">
            <v>22</v>
          </cell>
          <cell r="G3343" t="str">
            <v>3030Z</v>
          </cell>
          <cell r="H3343">
            <v>4</v>
          </cell>
          <cell r="I3343">
            <v>0</v>
          </cell>
          <cell r="J3343">
            <v>0</v>
          </cell>
          <cell r="K3343">
            <v>0</v>
          </cell>
          <cell r="L3343">
            <v>0</v>
          </cell>
          <cell r="M3343">
            <v>3</v>
          </cell>
          <cell r="N3343">
            <v>0</v>
          </cell>
          <cell r="O3343">
            <v>0</v>
          </cell>
          <cell r="P3343">
            <v>2</v>
          </cell>
          <cell r="Q3343">
            <v>0</v>
          </cell>
          <cell r="R3343">
            <v>9</v>
          </cell>
          <cell r="S3343" t="str">
            <v>retraite</v>
          </cell>
          <cell r="T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0</v>
          </cell>
          <cell r="L3344">
            <v>0</v>
          </cell>
          <cell r="M3344">
            <v>0</v>
          </cell>
          <cell r="N3344">
            <v>0</v>
          </cell>
          <cell r="O3344">
            <v>0</v>
          </cell>
          <cell r="P3344">
            <v>0</v>
          </cell>
          <cell r="Q3344">
            <v>0</v>
          </cell>
          <cell r="R3344">
            <v>0</v>
          </cell>
          <cell r="T3344">
            <v>0.88316827297943701</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T3345">
            <v>1.0011337998841978</v>
          </cell>
        </row>
        <row r="3346">
          <cell r="A3346" t="str">
            <v>612016956</v>
          </cell>
          <cell r="B3346" t="str">
            <v>R11</v>
          </cell>
          <cell r="C3346">
            <v>1380</v>
          </cell>
          <cell r="D3346" t="str">
            <v>SGN</v>
          </cell>
          <cell r="F3346">
            <v>252</v>
          </cell>
          <cell r="G3346" t="str">
            <v>2446Z</v>
          </cell>
          <cell r="H3346">
            <v>68</v>
          </cell>
          <cell r="I3346">
            <v>2</v>
          </cell>
          <cell r="J3346">
            <v>0</v>
          </cell>
          <cell r="K3346">
            <v>0</v>
          </cell>
          <cell r="L3346">
            <v>0</v>
          </cell>
          <cell r="M3346">
            <v>1</v>
          </cell>
          <cell r="N3346">
            <v>0</v>
          </cell>
          <cell r="O3346">
            <v>0</v>
          </cell>
          <cell r="P3346">
            <v>5</v>
          </cell>
          <cell r="Q3346">
            <v>0</v>
          </cell>
          <cell r="R3346">
            <v>76</v>
          </cell>
          <cell r="T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T3347">
            <v>1.0024349753868713</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T3348">
            <v>0.99388238939775819</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0</v>
          </cell>
          <cell r="M3349">
            <v>1</v>
          </cell>
          <cell r="N3349">
            <v>0</v>
          </cell>
          <cell r="O3349">
            <v>0</v>
          </cell>
          <cell r="P3349">
            <v>0</v>
          </cell>
          <cell r="Q3349">
            <v>0</v>
          </cell>
          <cell r="R3349">
            <v>1</v>
          </cell>
          <cell r="T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0</v>
          </cell>
          <cell r="O3350">
            <v>0</v>
          </cell>
          <cell r="P3350">
            <v>0</v>
          </cell>
          <cell r="Q3350">
            <v>0</v>
          </cell>
          <cell r="R3350">
            <v>0</v>
          </cell>
          <cell r="T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0</v>
          </cell>
          <cell r="L3351">
            <v>0</v>
          </cell>
          <cell r="M3351">
            <v>0</v>
          </cell>
          <cell r="N3351">
            <v>0</v>
          </cell>
          <cell r="O3351">
            <v>0</v>
          </cell>
          <cell r="P3351">
            <v>0</v>
          </cell>
          <cell r="Q3351">
            <v>1</v>
          </cell>
          <cell r="R3351">
            <v>1</v>
          </cell>
          <cell r="T3351">
            <v>1.089599342663516</v>
          </cell>
        </row>
        <row r="3352">
          <cell r="A3352" t="str">
            <v>303970230</v>
          </cell>
          <cell r="B3352" t="str">
            <v>R17</v>
          </cell>
          <cell r="C3352">
            <v>1267</v>
          </cell>
          <cell r="D3352" t="str">
            <v>SOMFY SAS</v>
          </cell>
          <cell r="F3352">
            <v>213</v>
          </cell>
          <cell r="G3352" t="str">
            <v>2711Z</v>
          </cell>
          <cell r="H3352">
            <v>0</v>
          </cell>
          <cell r="I3352">
            <v>0</v>
          </cell>
          <cell r="J3352">
            <v>0</v>
          </cell>
          <cell r="K3352">
            <v>0</v>
          </cell>
          <cell r="L3352">
            <v>0</v>
          </cell>
          <cell r="M3352">
            <v>0</v>
          </cell>
          <cell r="N3352">
            <v>0</v>
          </cell>
          <cell r="O3352">
            <v>2</v>
          </cell>
          <cell r="P3352">
            <v>5</v>
          </cell>
          <cell r="Q3352">
            <v>0</v>
          </cell>
          <cell r="R3352">
            <v>7</v>
          </cell>
          <cell r="S3352" t="str">
            <v>Contrat d'apprentissage</v>
          </cell>
          <cell r="T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T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T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T3355">
            <v>1.002962440652045</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1</v>
          </cell>
          <cell r="Q3356">
            <v>0</v>
          </cell>
          <cell r="R3356">
            <v>1</v>
          </cell>
          <cell r="S3356" t="str">
            <v>retraite</v>
          </cell>
          <cell r="T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0</v>
          </cell>
          <cell r="L3357">
            <v>0</v>
          </cell>
          <cell r="M3357">
            <v>0</v>
          </cell>
          <cell r="N3357">
            <v>0</v>
          </cell>
          <cell r="O3357">
            <v>0</v>
          </cell>
          <cell r="P3357">
            <v>0</v>
          </cell>
          <cell r="Q3357">
            <v>0</v>
          </cell>
          <cell r="R3357">
            <v>0</v>
          </cell>
          <cell r="T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T3358">
            <v>0.98447493708592793</v>
          </cell>
        </row>
        <row r="3359">
          <cell r="A3359" t="str">
            <v>428734123</v>
          </cell>
          <cell r="B3359" t="str">
            <v>R12</v>
          </cell>
          <cell r="C3359">
            <v>824</v>
          </cell>
          <cell r="D3359" t="str">
            <v>FLEXI FRANCE</v>
          </cell>
          <cell r="F3359">
            <v>87</v>
          </cell>
          <cell r="G3359" t="str">
            <v>2599B</v>
          </cell>
          <cell r="H3359">
            <v>2</v>
          </cell>
          <cell r="I3359">
            <v>0</v>
          </cell>
          <cell r="J3359">
            <v>0</v>
          </cell>
          <cell r="K3359">
            <v>4</v>
          </cell>
          <cell r="L3359">
            <v>2</v>
          </cell>
          <cell r="M3359">
            <v>1</v>
          </cell>
          <cell r="N3359">
            <v>0</v>
          </cell>
          <cell r="O3359">
            <v>0</v>
          </cell>
          <cell r="P3359">
            <v>0</v>
          </cell>
          <cell r="Q3359">
            <v>1</v>
          </cell>
          <cell r="R3359">
            <v>8</v>
          </cell>
          <cell r="T3359">
            <v>5.1235252104947042</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T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2</v>
          </cell>
          <cell r="Q3361">
            <v>0</v>
          </cell>
          <cell r="R3361">
            <v>2</v>
          </cell>
          <cell r="S3361" t="str">
            <v>retraite</v>
          </cell>
          <cell r="T3361">
            <v>1.0282910284901536</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T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0</v>
          </cell>
          <cell r="L3363">
            <v>0</v>
          </cell>
          <cell r="M3363">
            <v>0</v>
          </cell>
          <cell r="N3363">
            <v>0</v>
          </cell>
          <cell r="O3363">
            <v>0</v>
          </cell>
          <cell r="P3363">
            <v>0</v>
          </cell>
          <cell r="Q3363">
            <v>0</v>
          </cell>
          <cell r="R3363">
            <v>0</v>
          </cell>
          <cell r="T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T3364">
            <v>1.0032866640740707</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T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T3366">
            <v>1.0348449964480431</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T3367">
            <v>1.0952121733015909</v>
          </cell>
        </row>
        <row r="3368">
          <cell r="A3368" t="str">
            <v>622009918</v>
          </cell>
          <cell r="B3368" t="str">
            <v>R19</v>
          </cell>
          <cell r="C3368">
            <v>802</v>
          </cell>
          <cell r="D3368" t="str">
            <v>AUTOLIV FRANCE</v>
          </cell>
          <cell r="F3368">
            <v>117</v>
          </cell>
          <cell r="G3368" t="str">
            <v>2932Z</v>
          </cell>
          <cell r="H3368">
            <v>0</v>
          </cell>
          <cell r="I3368">
            <v>0</v>
          </cell>
          <cell r="J3368">
            <v>0</v>
          </cell>
          <cell r="K3368">
            <v>1</v>
          </cell>
          <cell r="L3368">
            <v>1</v>
          </cell>
          <cell r="M3368">
            <v>17</v>
          </cell>
          <cell r="N3368">
            <v>0</v>
          </cell>
          <cell r="O3368">
            <v>0</v>
          </cell>
          <cell r="P3368">
            <v>0</v>
          </cell>
          <cell r="Q3368">
            <v>0</v>
          </cell>
          <cell r="R3368">
            <v>18</v>
          </cell>
          <cell r="T3368">
            <v>1.1718320062886847</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T3369">
            <v>1.0018165728202117</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T3370">
            <v>0.98352782407605166</v>
          </cell>
        </row>
        <row r="3371">
          <cell r="A3371" t="str">
            <v>562136036</v>
          </cell>
          <cell r="B3371" t="str">
            <v>R25</v>
          </cell>
          <cell r="C3371">
            <v>2610</v>
          </cell>
          <cell r="D3371" t="str">
            <v>RAZEL</v>
          </cell>
          <cell r="F3371">
            <v>7</v>
          </cell>
          <cell r="G3371" t="str">
            <v>4299Z</v>
          </cell>
          <cell r="H3371">
            <v>0</v>
          </cell>
          <cell r="I3371">
            <v>0</v>
          </cell>
          <cell r="J3371">
            <v>0</v>
          </cell>
          <cell r="K3371">
            <v>0</v>
          </cell>
          <cell r="L3371">
            <v>0</v>
          </cell>
          <cell r="M3371">
            <v>2</v>
          </cell>
          <cell r="N3371">
            <v>0</v>
          </cell>
          <cell r="O3371">
            <v>0</v>
          </cell>
          <cell r="P3371">
            <v>0</v>
          </cell>
          <cell r="Q3371">
            <v>0</v>
          </cell>
          <cell r="R3371">
            <v>2</v>
          </cell>
          <cell r="T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0</v>
          </cell>
          <cell r="L3372">
            <v>0</v>
          </cell>
          <cell r="M3372">
            <v>0</v>
          </cell>
          <cell r="N3372">
            <v>0</v>
          </cell>
          <cell r="O3372">
            <v>0</v>
          </cell>
          <cell r="P3372">
            <v>0</v>
          </cell>
          <cell r="Q3372">
            <v>0</v>
          </cell>
          <cell r="R3372">
            <v>0</v>
          </cell>
          <cell r="T3372">
            <v>1.0038393731926565</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T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21</v>
          </cell>
          <cell r="R3374">
            <v>21</v>
          </cell>
          <cell r="T3374">
            <v>1.6567938054380666</v>
          </cell>
        </row>
        <row r="3375">
          <cell r="A3375" t="str">
            <v>971509070</v>
          </cell>
          <cell r="B3375" t="str">
            <v>R07</v>
          </cell>
          <cell r="C3375">
            <v>236</v>
          </cell>
          <cell r="D3375" t="str">
            <v>COATEX</v>
          </cell>
          <cell r="F3375">
            <v>16</v>
          </cell>
          <cell r="G3375" t="str">
            <v>2014Z</v>
          </cell>
          <cell r="H3375">
            <v>0</v>
          </cell>
          <cell r="I3375">
            <v>0</v>
          </cell>
          <cell r="J3375">
            <v>0</v>
          </cell>
          <cell r="K3375">
            <v>0</v>
          </cell>
          <cell r="L3375">
            <v>0</v>
          </cell>
          <cell r="M3375">
            <v>0</v>
          </cell>
          <cell r="N3375">
            <v>0</v>
          </cell>
          <cell r="O3375">
            <v>0</v>
          </cell>
          <cell r="P3375">
            <v>0</v>
          </cell>
          <cell r="Q3375">
            <v>0</v>
          </cell>
          <cell r="R3375">
            <v>0</v>
          </cell>
          <cell r="T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T3376">
            <v>0.88532681522364687</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T3377">
            <v>0.98480609690665155</v>
          </cell>
        </row>
        <row r="3378">
          <cell r="A3378" t="str">
            <v>326820065</v>
          </cell>
          <cell r="B3378" t="str">
            <v>R27</v>
          </cell>
          <cell r="C3378">
            <v>8654</v>
          </cell>
          <cell r="D3378" t="str">
            <v>SOPRA GROUP</v>
          </cell>
          <cell r="F3378">
            <v>321</v>
          </cell>
          <cell r="G3378" t="str">
            <v>5829C</v>
          </cell>
          <cell r="H3378">
            <v>0</v>
          </cell>
          <cell r="I3378">
            <v>0</v>
          </cell>
          <cell r="J3378">
            <v>0</v>
          </cell>
          <cell r="K3378">
            <v>0</v>
          </cell>
          <cell r="L3378">
            <v>0</v>
          </cell>
          <cell r="M3378">
            <v>2</v>
          </cell>
          <cell r="N3378">
            <v>0</v>
          </cell>
          <cell r="O3378">
            <v>0</v>
          </cell>
          <cell r="P3378">
            <v>0</v>
          </cell>
          <cell r="Q3378">
            <v>0</v>
          </cell>
          <cell r="R3378">
            <v>2</v>
          </cell>
          <cell r="T3378">
            <v>0.94450770229927372</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0</v>
          </cell>
          <cell r="O3379">
            <v>0</v>
          </cell>
          <cell r="P3379">
            <v>0</v>
          </cell>
          <cell r="Q3379">
            <v>0</v>
          </cell>
          <cell r="R3379">
            <v>0</v>
          </cell>
          <cell r="T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0</v>
          </cell>
          <cell r="L3380">
            <v>0</v>
          </cell>
          <cell r="M3380">
            <v>0</v>
          </cell>
          <cell r="N3380">
            <v>0</v>
          </cell>
          <cell r="O3380">
            <v>0</v>
          </cell>
          <cell r="P3380">
            <v>0</v>
          </cell>
          <cell r="Q3380">
            <v>0</v>
          </cell>
          <cell r="R3380">
            <v>0</v>
          </cell>
          <cell r="T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T3381">
            <v>1.0103829297440268</v>
          </cell>
        </row>
        <row r="3382">
          <cell r="A3382" t="str">
            <v>331951939</v>
          </cell>
          <cell r="B3382" t="str">
            <v>R13</v>
          </cell>
          <cell r="C3382">
            <v>167</v>
          </cell>
          <cell r="D3382" t="str">
            <v>DOLPHIN INTEGRATION</v>
          </cell>
          <cell r="F3382">
            <v>120</v>
          </cell>
          <cell r="G3382" t="str">
            <v>2611Z</v>
          </cell>
          <cell r="H3382">
            <v>0</v>
          </cell>
          <cell r="I3382">
            <v>0</v>
          </cell>
          <cell r="J3382">
            <v>0</v>
          </cell>
          <cell r="K3382">
            <v>0</v>
          </cell>
          <cell r="L3382">
            <v>0</v>
          </cell>
          <cell r="M3382">
            <v>17</v>
          </cell>
          <cell r="N3382">
            <v>0</v>
          </cell>
          <cell r="O3382">
            <v>0</v>
          </cell>
          <cell r="P3382">
            <v>0</v>
          </cell>
          <cell r="Q3382">
            <v>0</v>
          </cell>
          <cell r="R3382">
            <v>17</v>
          </cell>
          <cell r="T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0</v>
          </cell>
          <cell r="P3383">
            <v>0</v>
          </cell>
          <cell r="Q3383">
            <v>0</v>
          </cell>
          <cell r="R3383">
            <v>0</v>
          </cell>
          <cell r="T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T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0</v>
          </cell>
          <cell r="L3385">
            <v>0</v>
          </cell>
          <cell r="M3385">
            <v>0</v>
          </cell>
          <cell r="N3385">
            <v>0</v>
          </cell>
          <cell r="O3385">
            <v>0</v>
          </cell>
          <cell r="P3385">
            <v>0</v>
          </cell>
          <cell r="Q3385">
            <v>0</v>
          </cell>
          <cell r="R3385">
            <v>0</v>
          </cell>
          <cell r="T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T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T3387">
            <v>0.97956826147110132</v>
          </cell>
        </row>
        <row r="3388">
          <cell r="A3388" t="str">
            <v>305254526</v>
          </cell>
          <cell r="B3388" t="str">
            <v>R30</v>
          </cell>
          <cell r="C3388">
            <v>335</v>
          </cell>
          <cell r="D3388" t="str">
            <v>INTERCONTROLE</v>
          </cell>
          <cell r="F3388">
            <v>25</v>
          </cell>
          <cell r="G3388" t="str">
            <v>7120B</v>
          </cell>
          <cell r="H3388">
            <v>0</v>
          </cell>
          <cell r="I3388">
            <v>2</v>
          </cell>
          <cell r="J3388">
            <v>2</v>
          </cell>
          <cell r="K3388">
            <v>2</v>
          </cell>
          <cell r="L3388">
            <v>0</v>
          </cell>
          <cell r="M3388">
            <v>0</v>
          </cell>
          <cell r="N3388">
            <v>0</v>
          </cell>
          <cell r="O3388">
            <v>0</v>
          </cell>
          <cell r="P3388">
            <v>0</v>
          </cell>
          <cell r="Q3388">
            <v>0</v>
          </cell>
          <cell r="R3388">
            <v>4</v>
          </cell>
          <cell r="T3388">
            <v>0.99929843965220788</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T3389">
            <v>0.9890615133184224</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T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0</v>
          </cell>
          <cell r="L3391">
            <v>0</v>
          </cell>
          <cell r="M3391">
            <v>0</v>
          </cell>
          <cell r="N3391">
            <v>0</v>
          </cell>
          <cell r="O3391">
            <v>0</v>
          </cell>
          <cell r="P3391">
            <v>0</v>
          </cell>
          <cell r="Q3391">
            <v>0</v>
          </cell>
          <cell r="R3391">
            <v>0</v>
          </cell>
          <cell r="T3391">
            <v>1.0013051830673498</v>
          </cell>
        </row>
        <row r="3392">
          <cell r="A3392" t="str">
            <v>329790018</v>
          </cell>
          <cell r="B3392" t="str">
            <v>R18</v>
          </cell>
          <cell r="C3392">
            <v>81</v>
          </cell>
          <cell r="D3392" t="str">
            <v>EFD INDUCTION SA</v>
          </cell>
          <cell r="F3392">
            <v>17</v>
          </cell>
          <cell r="G3392" t="str">
            <v>2821Z</v>
          </cell>
          <cell r="H3392">
            <v>1</v>
          </cell>
          <cell r="I3392">
            <v>0</v>
          </cell>
          <cell r="J3392">
            <v>0</v>
          </cell>
          <cell r="K3392">
            <v>0</v>
          </cell>
          <cell r="L3392">
            <v>0</v>
          </cell>
          <cell r="M3392">
            <v>0</v>
          </cell>
          <cell r="N3392">
            <v>0</v>
          </cell>
          <cell r="O3392">
            <v>0</v>
          </cell>
          <cell r="P3392">
            <v>0</v>
          </cell>
          <cell r="Q3392">
            <v>0</v>
          </cell>
          <cell r="R3392">
            <v>1</v>
          </cell>
          <cell r="T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T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2</v>
          </cell>
          <cell r="N3394">
            <v>0</v>
          </cell>
          <cell r="O3394">
            <v>0</v>
          </cell>
          <cell r="P3394">
            <v>0</v>
          </cell>
          <cell r="Q3394">
            <v>0</v>
          </cell>
          <cell r="R3394">
            <v>2</v>
          </cell>
          <cell r="T3394">
            <v>0.98644799000748151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T3395">
            <v>0.96231151329802922</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7</v>
          </cell>
          <cell r="R3396">
            <v>7</v>
          </cell>
          <cell r="T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1</v>
          </cell>
          <cell r="L3397">
            <v>1</v>
          </cell>
          <cell r="M3397">
            <v>0</v>
          </cell>
          <cell r="N3397">
            <v>0</v>
          </cell>
          <cell r="O3397">
            <v>0</v>
          </cell>
          <cell r="P3397">
            <v>0</v>
          </cell>
          <cell r="Q3397">
            <v>1</v>
          </cell>
          <cell r="R3397">
            <v>2</v>
          </cell>
          <cell r="T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1</v>
          </cell>
          <cell r="Q3398">
            <v>0</v>
          </cell>
          <cell r="R3398">
            <v>1</v>
          </cell>
          <cell r="S3398" t="str">
            <v>retraite</v>
          </cell>
          <cell r="T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T3399">
            <v>1.0032198792043003</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T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T3401">
            <v>0.9940944374079117</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T3402">
            <v>0.99591632062960689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0</v>
          </cell>
          <cell r="L3403">
            <v>0</v>
          </cell>
          <cell r="M3403">
            <v>0</v>
          </cell>
          <cell r="N3403">
            <v>0</v>
          </cell>
          <cell r="O3403">
            <v>0</v>
          </cell>
          <cell r="P3403">
            <v>0</v>
          </cell>
          <cell r="Q3403">
            <v>0</v>
          </cell>
          <cell r="R3403">
            <v>0</v>
          </cell>
          <cell r="T3403">
            <v>1.0356599879272164</v>
          </cell>
        </row>
        <row r="3404">
          <cell r="A3404" t="str">
            <v>330874702</v>
          </cell>
          <cell r="B3404" t="str">
            <v>R15</v>
          </cell>
          <cell r="C3404">
            <v>69</v>
          </cell>
          <cell r="D3404" t="str">
            <v>NKE</v>
          </cell>
          <cell r="F3404">
            <v>15</v>
          </cell>
          <cell r="G3404" t="str">
            <v>2651B</v>
          </cell>
          <cell r="H3404">
            <v>2</v>
          </cell>
          <cell r="I3404">
            <v>0</v>
          </cell>
          <cell r="J3404">
            <v>0</v>
          </cell>
          <cell r="K3404">
            <v>0</v>
          </cell>
          <cell r="L3404">
            <v>0</v>
          </cell>
          <cell r="M3404">
            <v>0</v>
          </cell>
          <cell r="N3404">
            <v>0</v>
          </cell>
          <cell r="O3404">
            <v>0</v>
          </cell>
          <cell r="P3404">
            <v>0</v>
          </cell>
          <cell r="Q3404">
            <v>0</v>
          </cell>
          <cell r="R3404">
            <v>2</v>
          </cell>
          <cell r="T3404">
            <v>0.98479464670247407</v>
          </cell>
        </row>
        <row r="3405">
          <cell r="A3405" t="str">
            <v>622039675</v>
          </cell>
          <cell r="B3405" t="str">
            <v>R07</v>
          </cell>
          <cell r="C3405">
            <v>71</v>
          </cell>
          <cell r="D3405" t="str">
            <v>HUTTENES ALBERTUS FRANCE</v>
          </cell>
          <cell r="F3405">
            <v>6</v>
          </cell>
          <cell r="G3405" t="str">
            <v>2059Z</v>
          </cell>
          <cell r="H3405">
            <v>1</v>
          </cell>
          <cell r="I3405">
            <v>0</v>
          </cell>
          <cell r="J3405">
            <v>0</v>
          </cell>
          <cell r="K3405">
            <v>0</v>
          </cell>
          <cell r="L3405">
            <v>0</v>
          </cell>
          <cell r="M3405">
            <v>0</v>
          </cell>
          <cell r="N3405">
            <v>0</v>
          </cell>
          <cell r="O3405">
            <v>0</v>
          </cell>
          <cell r="P3405">
            <v>0</v>
          </cell>
          <cell r="Q3405">
            <v>0</v>
          </cell>
          <cell r="R3405">
            <v>1</v>
          </cell>
          <cell r="T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T3406">
            <v>1.0447704789280203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T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T3408">
            <v>0.85747439180965057</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0</v>
          </cell>
          <cell r="L3409">
            <v>0</v>
          </cell>
          <cell r="M3409">
            <v>0</v>
          </cell>
          <cell r="N3409">
            <v>0</v>
          </cell>
          <cell r="O3409">
            <v>0</v>
          </cell>
          <cell r="P3409">
            <v>0</v>
          </cell>
          <cell r="Q3409">
            <v>5</v>
          </cell>
          <cell r="R3409">
            <v>5</v>
          </cell>
          <cell r="T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1</v>
          </cell>
          <cell r="N3410">
            <v>0</v>
          </cell>
          <cell r="O3410">
            <v>0</v>
          </cell>
          <cell r="P3410">
            <v>0</v>
          </cell>
          <cell r="Q3410">
            <v>0</v>
          </cell>
          <cell r="R3410">
            <v>1</v>
          </cell>
          <cell r="T3410">
            <v>0.99520416667371292</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T3411">
            <v>0.9653495601113784</v>
          </cell>
        </row>
        <row r="3412">
          <cell r="A3412" t="str">
            <v>386620165</v>
          </cell>
          <cell r="B3412" t="str">
            <v>R18</v>
          </cell>
          <cell r="C3412">
            <v>240</v>
          </cell>
          <cell r="D3412" t="str">
            <v>PRECIA MOLE</v>
          </cell>
          <cell r="F3412">
            <v>3</v>
          </cell>
          <cell r="G3412" t="str">
            <v>2829A</v>
          </cell>
          <cell r="H3412">
            <v>0</v>
          </cell>
          <cell r="I3412">
            <v>0</v>
          </cell>
          <cell r="J3412">
            <v>0</v>
          </cell>
          <cell r="K3412">
            <v>0</v>
          </cell>
          <cell r="L3412">
            <v>0</v>
          </cell>
          <cell r="M3412">
            <v>0</v>
          </cell>
          <cell r="N3412">
            <v>0</v>
          </cell>
          <cell r="O3412">
            <v>0</v>
          </cell>
          <cell r="P3412">
            <v>0</v>
          </cell>
          <cell r="Q3412">
            <v>0</v>
          </cell>
          <cell r="R3412">
            <v>0</v>
          </cell>
          <cell r="T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3</v>
          </cell>
          <cell r="R3413">
            <v>3</v>
          </cell>
          <cell r="T3413">
            <v>0.9974051537214792</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1</v>
          </cell>
          <cell r="Q3414">
            <v>0</v>
          </cell>
          <cell r="R3414">
            <v>1</v>
          </cell>
          <cell r="S3414" t="str">
            <v>retraite</v>
          </cell>
          <cell r="T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0</v>
          </cell>
          <cell r="L3415">
            <v>0</v>
          </cell>
          <cell r="M3415">
            <v>0</v>
          </cell>
          <cell r="N3415">
            <v>0</v>
          </cell>
          <cell r="O3415">
            <v>0</v>
          </cell>
          <cell r="P3415">
            <v>4</v>
          </cell>
          <cell r="Q3415">
            <v>0</v>
          </cell>
          <cell r="R3415">
            <v>4</v>
          </cell>
          <cell r="S3415" t="str">
            <v>retraite</v>
          </cell>
          <cell r="T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0</v>
          </cell>
          <cell r="M3416">
            <v>0</v>
          </cell>
          <cell r="N3416">
            <v>0</v>
          </cell>
          <cell r="O3416">
            <v>0</v>
          </cell>
          <cell r="P3416">
            <v>0</v>
          </cell>
          <cell r="Q3416">
            <v>0</v>
          </cell>
          <cell r="R3416">
            <v>0</v>
          </cell>
          <cell r="T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T3417">
            <v>1.0428097015486251</v>
          </cell>
        </row>
        <row r="3418">
          <cell r="A3418" t="str">
            <v>682780150</v>
          </cell>
          <cell r="B3418" t="str">
            <v>R21</v>
          </cell>
          <cell r="C3418">
            <v>1232</v>
          </cell>
          <cell r="D3418" t="str">
            <v>SOCATA SAS</v>
          </cell>
          <cell r="F3418">
            <v>60</v>
          </cell>
          <cell r="G3418" t="str">
            <v>3030Z</v>
          </cell>
          <cell r="H3418">
            <v>0</v>
          </cell>
          <cell r="I3418">
            <v>0</v>
          </cell>
          <cell r="J3418">
            <v>0</v>
          </cell>
          <cell r="K3418">
            <v>0</v>
          </cell>
          <cell r="L3418">
            <v>0</v>
          </cell>
          <cell r="M3418">
            <v>0</v>
          </cell>
          <cell r="N3418">
            <v>0</v>
          </cell>
          <cell r="O3418">
            <v>0</v>
          </cell>
          <cell r="P3418">
            <v>0</v>
          </cell>
          <cell r="Q3418">
            <v>0</v>
          </cell>
          <cell r="R3418">
            <v>0</v>
          </cell>
          <cell r="T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0</v>
          </cell>
          <cell r="M3419">
            <v>1</v>
          </cell>
          <cell r="N3419">
            <v>0</v>
          </cell>
          <cell r="O3419">
            <v>0</v>
          </cell>
          <cell r="P3419">
            <v>0</v>
          </cell>
          <cell r="Q3419">
            <v>0</v>
          </cell>
          <cell r="R3419">
            <v>1</v>
          </cell>
          <cell r="T3419">
            <v>1.0011594651789866</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1</v>
          </cell>
          <cell r="P3420">
            <v>0</v>
          </cell>
          <cell r="Q3420">
            <v>0</v>
          </cell>
          <cell r="R3420">
            <v>1</v>
          </cell>
          <cell r="T3420">
            <v>1.4298711597661573</v>
          </cell>
        </row>
        <row r="3421">
          <cell r="A3421" t="str">
            <v>315710293</v>
          </cell>
          <cell r="B3421" t="str">
            <v>R09</v>
          </cell>
          <cell r="C3421">
            <v>219</v>
          </cell>
          <cell r="D3421" t="str">
            <v>NOVACEL</v>
          </cell>
          <cell r="F3421">
            <v>4</v>
          </cell>
          <cell r="G3421" t="str">
            <v>2229B</v>
          </cell>
          <cell r="H3421">
            <v>0</v>
          </cell>
          <cell r="I3421">
            <v>0</v>
          </cell>
          <cell r="J3421">
            <v>0</v>
          </cell>
          <cell r="K3421">
            <v>0</v>
          </cell>
          <cell r="L3421">
            <v>0</v>
          </cell>
          <cell r="M3421">
            <v>0</v>
          </cell>
          <cell r="N3421">
            <v>0</v>
          </cell>
          <cell r="O3421">
            <v>0</v>
          </cell>
          <cell r="P3421">
            <v>0</v>
          </cell>
          <cell r="Q3421">
            <v>0</v>
          </cell>
          <cell r="R3421">
            <v>0</v>
          </cell>
          <cell r="T3421">
            <v>0.93747838715566489</v>
          </cell>
        </row>
        <row r="3422">
          <cell r="A3422" t="str">
            <v>429612351</v>
          </cell>
          <cell r="B3422" t="str">
            <v>R27</v>
          </cell>
          <cell r="C3422">
            <v>69</v>
          </cell>
          <cell r="D3422" t="str">
            <v>ESTEREL TECHNOLOGIES</v>
          </cell>
          <cell r="F3422">
            <v>33</v>
          </cell>
          <cell r="G3422" t="str">
            <v>5829A</v>
          </cell>
          <cell r="H3422">
            <v>0</v>
          </cell>
          <cell r="I3422">
            <v>0</v>
          </cell>
          <cell r="J3422">
            <v>0</v>
          </cell>
          <cell r="K3422">
            <v>0</v>
          </cell>
          <cell r="L3422">
            <v>0</v>
          </cell>
          <cell r="M3422">
            <v>0</v>
          </cell>
          <cell r="N3422">
            <v>0</v>
          </cell>
          <cell r="O3422">
            <v>0</v>
          </cell>
          <cell r="P3422">
            <v>0</v>
          </cell>
          <cell r="Q3422">
            <v>0</v>
          </cell>
          <cell r="R3422">
            <v>0</v>
          </cell>
          <cell r="T3422">
            <v>1.0097066932735674</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T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T3424">
            <v>0.99657143236601142</v>
          </cell>
        </row>
        <row r="3425">
          <cell r="A3425" t="str">
            <v>326018322</v>
          </cell>
          <cell r="B3425" t="str">
            <v>R18</v>
          </cell>
          <cell r="C3425">
            <v>27</v>
          </cell>
          <cell r="D3425" t="str">
            <v>VIVIRAD SA</v>
          </cell>
          <cell r="F3425">
            <v>8</v>
          </cell>
          <cell r="G3425" t="str">
            <v>2899B</v>
          </cell>
          <cell r="H3425">
            <v>0</v>
          </cell>
          <cell r="I3425">
            <v>0</v>
          </cell>
          <cell r="J3425">
            <v>0</v>
          </cell>
          <cell r="K3425">
            <v>0</v>
          </cell>
          <cell r="L3425">
            <v>0</v>
          </cell>
          <cell r="M3425">
            <v>1</v>
          </cell>
          <cell r="N3425">
            <v>0</v>
          </cell>
          <cell r="O3425">
            <v>0</v>
          </cell>
          <cell r="P3425">
            <v>0</v>
          </cell>
          <cell r="Q3425">
            <v>0</v>
          </cell>
          <cell r="R3425">
            <v>1</v>
          </cell>
          <cell r="T3425">
            <v>1.0031363683218484</v>
          </cell>
        </row>
        <row r="3426">
          <cell r="A3426" t="str">
            <v>602055311</v>
          </cell>
          <cell r="B3426" t="str">
            <v>R29</v>
          </cell>
          <cell r="C3426">
            <v>98</v>
          </cell>
          <cell r="D3426" t="str">
            <v>XEROX</v>
          </cell>
          <cell r="F3426">
            <v>74</v>
          </cell>
          <cell r="G3426" t="str">
            <v>6209Z</v>
          </cell>
          <cell r="H3426">
            <v>0</v>
          </cell>
          <cell r="I3426">
            <v>0</v>
          </cell>
          <cell r="J3426">
            <v>0</v>
          </cell>
          <cell r="K3426">
            <v>0</v>
          </cell>
          <cell r="L3426">
            <v>0</v>
          </cell>
          <cell r="M3426">
            <v>2</v>
          </cell>
          <cell r="N3426">
            <v>0</v>
          </cell>
          <cell r="O3426">
            <v>1</v>
          </cell>
          <cell r="P3426">
            <v>0</v>
          </cell>
          <cell r="Q3426">
            <v>4</v>
          </cell>
          <cell r="R3426">
            <v>7</v>
          </cell>
          <cell r="T3426">
            <v>1.0131579355216822</v>
          </cell>
        </row>
        <row r="3427">
          <cell r="A3427" t="str">
            <v>319378774</v>
          </cell>
          <cell r="B3427" t="str">
            <v>R08</v>
          </cell>
          <cell r="C3427">
            <v>113</v>
          </cell>
          <cell r="D3427" t="str">
            <v>RPS RESEARCH France</v>
          </cell>
          <cell r="F3427">
            <v>25</v>
          </cell>
          <cell r="G3427" t="str">
            <v>21</v>
          </cell>
          <cell r="H3427">
            <v>0</v>
          </cell>
          <cell r="I3427">
            <v>3</v>
          </cell>
          <cell r="J3427">
            <v>0</v>
          </cell>
          <cell r="K3427">
            <v>0</v>
          </cell>
          <cell r="L3427">
            <v>0</v>
          </cell>
          <cell r="M3427">
            <v>0</v>
          </cell>
          <cell r="N3427">
            <v>0</v>
          </cell>
          <cell r="O3427">
            <v>0</v>
          </cell>
          <cell r="P3427">
            <v>0</v>
          </cell>
          <cell r="Q3427">
            <v>3</v>
          </cell>
          <cell r="R3427">
            <v>6</v>
          </cell>
          <cell r="T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1</v>
          </cell>
          <cell r="R3428">
            <v>1</v>
          </cell>
          <cell r="T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10</v>
          </cell>
          <cell r="R3429">
            <v>10</v>
          </cell>
          <cell r="T3429">
            <v>1.0695018553070044</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0</v>
          </cell>
          <cell r="P3430">
            <v>0</v>
          </cell>
          <cell r="Q3430">
            <v>0</v>
          </cell>
          <cell r="R3430">
            <v>0</v>
          </cell>
          <cell r="T3430">
            <v>0.84158952063711867</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T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2</v>
          </cell>
          <cell r="R3432">
            <v>2</v>
          </cell>
          <cell r="T3432">
            <v>1.0167801027272052</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T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5</v>
          </cell>
          <cell r="R3434">
            <v>5</v>
          </cell>
          <cell r="T3434">
            <v>0.99578398572383131</v>
          </cell>
        </row>
        <row r="3435">
          <cell r="A3435" t="str">
            <v>390053411</v>
          </cell>
          <cell r="B3435" t="str">
            <v>R18</v>
          </cell>
          <cell r="C3435">
            <v>477</v>
          </cell>
          <cell r="D3435" t="str">
            <v>VAM DRILLING FRANCE</v>
          </cell>
          <cell r="F3435">
            <v>25</v>
          </cell>
          <cell r="G3435" t="str">
            <v>2892Z</v>
          </cell>
          <cell r="H3435">
            <v>2</v>
          </cell>
          <cell r="I3435">
            <v>0</v>
          </cell>
          <cell r="J3435">
            <v>0</v>
          </cell>
          <cell r="K3435">
            <v>0</v>
          </cell>
          <cell r="L3435">
            <v>0</v>
          </cell>
          <cell r="M3435">
            <v>0</v>
          </cell>
          <cell r="N3435">
            <v>0</v>
          </cell>
          <cell r="O3435">
            <v>0</v>
          </cell>
          <cell r="P3435">
            <v>0</v>
          </cell>
          <cell r="Q3435">
            <v>0</v>
          </cell>
          <cell r="R3435">
            <v>2</v>
          </cell>
          <cell r="T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T3436">
            <v>0.99687860212627999</v>
          </cell>
        </row>
        <row r="3437">
          <cell r="A3437" t="str">
            <v>415650217</v>
          </cell>
          <cell r="B3437" t="str">
            <v>R07</v>
          </cell>
          <cell r="C3437">
            <v>217</v>
          </cell>
          <cell r="D3437" t="str">
            <v>CHARABOT SA</v>
          </cell>
          <cell r="F3437">
            <v>4</v>
          </cell>
          <cell r="G3437" t="str">
            <v>2053Z</v>
          </cell>
          <cell r="H3437">
            <v>1</v>
          </cell>
          <cell r="I3437">
            <v>0</v>
          </cell>
          <cell r="J3437">
            <v>0</v>
          </cell>
          <cell r="K3437">
            <v>0</v>
          </cell>
          <cell r="L3437">
            <v>0</v>
          </cell>
          <cell r="M3437">
            <v>0</v>
          </cell>
          <cell r="N3437">
            <v>0</v>
          </cell>
          <cell r="O3437">
            <v>0</v>
          </cell>
          <cell r="P3437">
            <v>0</v>
          </cell>
          <cell r="Q3437">
            <v>0</v>
          </cell>
          <cell r="R3437">
            <v>1</v>
          </cell>
          <cell r="T3437">
            <v>1.0022692212551698</v>
          </cell>
        </row>
        <row r="3438">
          <cell r="A3438" t="str">
            <v>552089187</v>
          </cell>
          <cell r="B3438" t="str">
            <v>R08</v>
          </cell>
          <cell r="C3438">
            <v>251</v>
          </cell>
          <cell r="D3438" t="str">
            <v>EVONIK REXIM SAS</v>
          </cell>
          <cell r="F3438">
            <v>6</v>
          </cell>
          <cell r="G3438" t="str">
            <v>2110Z</v>
          </cell>
          <cell r="H3438">
            <v>1</v>
          </cell>
          <cell r="I3438">
            <v>0</v>
          </cell>
          <cell r="J3438">
            <v>0</v>
          </cell>
          <cell r="K3438">
            <v>0</v>
          </cell>
          <cell r="L3438">
            <v>0</v>
          </cell>
          <cell r="M3438">
            <v>0</v>
          </cell>
          <cell r="N3438">
            <v>0</v>
          </cell>
          <cell r="O3438">
            <v>0</v>
          </cell>
          <cell r="P3438">
            <v>0</v>
          </cell>
          <cell r="Q3438">
            <v>0</v>
          </cell>
          <cell r="R3438">
            <v>1</v>
          </cell>
          <cell r="T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0</v>
          </cell>
          <cell r="L3439">
            <v>0</v>
          </cell>
          <cell r="M3439">
            <v>0</v>
          </cell>
          <cell r="N3439">
            <v>0</v>
          </cell>
          <cell r="O3439">
            <v>0</v>
          </cell>
          <cell r="P3439">
            <v>0</v>
          </cell>
          <cell r="Q3439">
            <v>0</v>
          </cell>
          <cell r="R3439">
            <v>0</v>
          </cell>
          <cell r="T3439">
            <v>1.0207955176007273</v>
          </cell>
        </row>
        <row r="3440">
          <cell r="A3440" t="str">
            <v>705580389</v>
          </cell>
          <cell r="B3440" t="str">
            <v>R18</v>
          </cell>
          <cell r="C3440">
            <v>419</v>
          </cell>
          <cell r="D3440" t="str">
            <v>FMC TECHNOLOGIES SA</v>
          </cell>
          <cell r="F3440">
            <v>6</v>
          </cell>
          <cell r="G3440" t="str">
            <v>2814Z</v>
          </cell>
          <cell r="H3440">
            <v>1</v>
          </cell>
          <cell r="I3440">
            <v>0</v>
          </cell>
          <cell r="J3440">
            <v>0</v>
          </cell>
          <cell r="K3440">
            <v>0</v>
          </cell>
          <cell r="L3440">
            <v>0</v>
          </cell>
          <cell r="M3440">
            <v>0</v>
          </cell>
          <cell r="N3440">
            <v>0</v>
          </cell>
          <cell r="O3440">
            <v>0</v>
          </cell>
          <cell r="P3440">
            <v>0</v>
          </cell>
          <cell r="Q3440">
            <v>0</v>
          </cell>
          <cell r="R3440">
            <v>1</v>
          </cell>
          <cell r="T3440">
            <v>0.99937951446202788</v>
          </cell>
        </row>
        <row r="3441">
          <cell r="A3441" t="str">
            <v>325820751</v>
          </cell>
          <cell r="B3441" t="str">
            <v>R12</v>
          </cell>
          <cell r="C3441">
            <v>571</v>
          </cell>
          <cell r="D3441" t="str">
            <v>SALOMON SAS</v>
          </cell>
          <cell r="F3441">
            <v>105</v>
          </cell>
          <cell r="G3441" t="str">
            <v>256</v>
          </cell>
          <cell r="H3441">
            <v>0</v>
          </cell>
          <cell r="I3441">
            <v>2</v>
          </cell>
          <cell r="J3441">
            <v>0</v>
          </cell>
          <cell r="K3441">
            <v>0</v>
          </cell>
          <cell r="L3441">
            <v>0</v>
          </cell>
          <cell r="M3441">
            <v>4</v>
          </cell>
          <cell r="N3441">
            <v>0</v>
          </cell>
          <cell r="O3441">
            <v>0</v>
          </cell>
          <cell r="P3441">
            <v>0</v>
          </cell>
          <cell r="Q3441">
            <v>0</v>
          </cell>
          <cell r="R3441">
            <v>6</v>
          </cell>
          <cell r="T3441">
            <v>4.3679464738175486</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T3442">
            <v>1.00117468735508</v>
          </cell>
        </row>
        <row r="3443">
          <cell r="A3443" t="str">
            <v>300299765</v>
          </cell>
          <cell r="B3443" t="str">
            <v>R22</v>
          </cell>
          <cell r="C3443">
            <v>366</v>
          </cell>
          <cell r="D3443" t="str">
            <v>DOREL FRANCE SA</v>
          </cell>
          <cell r="F3443">
            <v>32</v>
          </cell>
          <cell r="G3443" t="str">
            <v>3299Z</v>
          </cell>
          <cell r="H3443">
            <v>1</v>
          </cell>
          <cell r="I3443">
            <v>0</v>
          </cell>
          <cell r="J3443">
            <v>0</v>
          </cell>
          <cell r="K3443">
            <v>0</v>
          </cell>
          <cell r="L3443">
            <v>0</v>
          </cell>
          <cell r="M3443">
            <v>1</v>
          </cell>
          <cell r="N3443">
            <v>0</v>
          </cell>
          <cell r="O3443">
            <v>0</v>
          </cell>
          <cell r="P3443">
            <v>1</v>
          </cell>
          <cell r="Q3443">
            <v>0</v>
          </cell>
          <cell r="R3443">
            <v>3</v>
          </cell>
          <cell r="S3443" t="str">
            <v>Retraite</v>
          </cell>
          <cell r="T3443">
            <v>0.97373162614522213</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0</v>
          </cell>
          <cell r="L3444">
            <v>0</v>
          </cell>
          <cell r="M3444">
            <v>0</v>
          </cell>
          <cell r="N3444">
            <v>0</v>
          </cell>
          <cell r="O3444">
            <v>0</v>
          </cell>
          <cell r="P3444">
            <v>0</v>
          </cell>
          <cell r="Q3444">
            <v>0</v>
          </cell>
          <cell r="R3444">
            <v>0</v>
          </cell>
          <cell r="T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0</v>
          </cell>
          <cell r="L3445">
            <v>0</v>
          </cell>
          <cell r="M3445">
            <v>0</v>
          </cell>
          <cell r="N3445">
            <v>0</v>
          </cell>
          <cell r="O3445">
            <v>0</v>
          </cell>
          <cell r="P3445">
            <v>0</v>
          </cell>
          <cell r="Q3445">
            <v>0</v>
          </cell>
          <cell r="R3445">
            <v>0</v>
          </cell>
          <cell r="T3445">
            <v>1.0137709998705531</v>
          </cell>
        </row>
        <row r="3446">
          <cell r="A3446" t="str">
            <v>676250111</v>
          </cell>
          <cell r="B3446" t="str">
            <v>R08</v>
          </cell>
          <cell r="C3446">
            <v>624</v>
          </cell>
          <cell r="D3446" t="str">
            <v>VETOQUINOL SA</v>
          </cell>
          <cell r="F3446">
            <v>37</v>
          </cell>
          <cell r="G3446" t="str">
            <v>2120Z</v>
          </cell>
          <cell r="H3446">
            <v>0</v>
          </cell>
          <cell r="I3446">
            <v>0</v>
          </cell>
          <cell r="J3446">
            <v>0</v>
          </cell>
          <cell r="K3446">
            <v>0</v>
          </cell>
          <cell r="L3446">
            <v>0</v>
          </cell>
          <cell r="M3446">
            <v>0</v>
          </cell>
          <cell r="N3446">
            <v>0</v>
          </cell>
          <cell r="O3446">
            <v>0</v>
          </cell>
          <cell r="P3446">
            <v>0</v>
          </cell>
          <cell r="Q3446">
            <v>3</v>
          </cell>
          <cell r="R3446">
            <v>3</v>
          </cell>
          <cell r="T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T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0</v>
          </cell>
          <cell r="M3448">
            <v>1</v>
          </cell>
          <cell r="N3448">
            <v>0</v>
          </cell>
          <cell r="O3448">
            <v>1</v>
          </cell>
          <cell r="P3448">
            <v>0</v>
          </cell>
          <cell r="Q3448">
            <v>2</v>
          </cell>
          <cell r="R3448">
            <v>4</v>
          </cell>
          <cell r="T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2</v>
          </cell>
          <cell r="N3449">
            <v>0</v>
          </cell>
          <cell r="O3449">
            <v>0</v>
          </cell>
          <cell r="P3449">
            <v>0</v>
          </cell>
          <cell r="Q3449">
            <v>0</v>
          </cell>
          <cell r="R3449">
            <v>2</v>
          </cell>
          <cell r="T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T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T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2</v>
          </cell>
          <cell r="N3452">
            <v>0</v>
          </cell>
          <cell r="O3452">
            <v>0</v>
          </cell>
          <cell r="P3452">
            <v>0</v>
          </cell>
          <cell r="Q3452">
            <v>0</v>
          </cell>
          <cell r="R3452">
            <v>2</v>
          </cell>
          <cell r="T3452">
            <v>1.0056597335323703</v>
          </cell>
        </row>
        <row r="3453">
          <cell r="A3453" t="str">
            <v>562016774</v>
          </cell>
          <cell r="B3453" t="str">
            <v>R26</v>
          </cell>
          <cell r="C3453">
            <v>4538</v>
          </cell>
          <cell r="D3453" t="str">
            <v>SIEMENS SAS</v>
          </cell>
          <cell r="F3453">
            <v>152</v>
          </cell>
          <cell r="G3453" t="str">
            <v>4931Z</v>
          </cell>
          <cell r="H3453">
            <v>1</v>
          </cell>
          <cell r="I3453">
            <v>0</v>
          </cell>
          <cell r="J3453">
            <v>0</v>
          </cell>
          <cell r="K3453">
            <v>0</v>
          </cell>
          <cell r="L3453">
            <v>0</v>
          </cell>
          <cell r="M3453">
            <v>0</v>
          </cell>
          <cell r="N3453">
            <v>0</v>
          </cell>
          <cell r="O3453">
            <v>0</v>
          </cell>
          <cell r="P3453">
            <v>0</v>
          </cell>
          <cell r="Q3453">
            <v>0</v>
          </cell>
          <cell r="R3453">
            <v>1</v>
          </cell>
          <cell r="T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T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0</v>
          </cell>
          <cell r="L3455">
            <v>0</v>
          </cell>
          <cell r="M3455">
            <v>1</v>
          </cell>
          <cell r="N3455">
            <v>0</v>
          </cell>
          <cell r="O3455">
            <v>0</v>
          </cell>
          <cell r="P3455">
            <v>0</v>
          </cell>
          <cell r="Q3455">
            <v>0</v>
          </cell>
          <cell r="R3455">
            <v>1</v>
          </cell>
          <cell r="T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0</v>
          </cell>
          <cell r="L3456">
            <v>0</v>
          </cell>
          <cell r="M3456">
            <v>1</v>
          </cell>
          <cell r="N3456">
            <v>0</v>
          </cell>
          <cell r="O3456">
            <v>0</v>
          </cell>
          <cell r="P3456">
            <v>0</v>
          </cell>
          <cell r="Q3456">
            <v>0</v>
          </cell>
          <cell r="R3456">
            <v>1</v>
          </cell>
          <cell r="T3456">
            <v>0.95692365189464135</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7</v>
          </cell>
          <cell r="R3457">
            <v>7</v>
          </cell>
          <cell r="T3457">
            <v>1.0362835709288334</v>
          </cell>
        </row>
        <row r="3458">
          <cell r="A3458" t="str">
            <v>662001403</v>
          </cell>
          <cell r="B3458" t="str">
            <v>R12</v>
          </cell>
          <cell r="C3458">
            <v>242</v>
          </cell>
          <cell r="D3458" t="str">
            <v>GAZTRANSPORT ET TECHNIGAZ</v>
          </cell>
          <cell r="F3458">
            <v>69</v>
          </cell>
          <cell r="G3458" t="str">
            <v>2561Z</v>
          </cell>
          <cell r="H3458">
            <v>0</v>
          </cell>
          <cell r="I3458">
            <v>0</v>
          </cell>
          <cell r="J3458">
            <v>0</v>
          </cell>
          <cell r="K3458">
            <v>0</v>
          </cell>
          <cell r="L3458">
            <v>0</v>
          </cell>
          <cell r="M3458">
            <v>0</v>
          </cell>
          <cell r="N3458">
            <v>3</v>
          </cell>
          <cell r="O3458">
            <v>0</v>
          </cell>
          <cell r="P3458">
            <v>0</v>
          </cell>
          <cell r="Q3458">
            <v>3</v>
          </cell>
          <cell r="R3458">
            <v>6</v>
          </cell>
          <cell r="T3458">
            <v>0.62131279830224406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T3459">
            <v>1.0114497443334265</v>
          </cell>
        </row>
        <row r="3460">
          <cell r="A3460" t="str">
            <v>562102558</v>
          </cell>
          <cell r="B3460" t="str">
            <v>R07</v>
          </cell>
          <cell r="C3460">
            <v>688</v>
          </cell>
          <cell r="D3460" t="str">
            <v>RECKITT BENCKISER FRANCE</v>
          </cell>
          <cell r="F3460">
            <v>8</v>
          </cell>
          <cell r="G3460" t="str">
            <v>2041Z</v>
          </cell>
          <cell r="H3460">
            <v>0</v>
          </cell>
          <cell r="I3460">
            <v>0</v>
          </cell>
          <cell r="J3460">
            <v>0</v>
          </cell>
          <cell r="K3460">
            <v>0</v>
          </cell>
          <cell r="L3460">
            <v>0</v>
          </cell>
          <cell r="M3460">
            <v>1</v>
          </cell>
          <cell r="N3460">
            <v>0</v>
          </cell>
          <cell r="O3460">
            <v>0</v>
          </cell>
          <cell r="P3460">
            <v>0</v>
          </cell>
          <cell r="Q3460">
            <v>0</v>
          </cell>
          <cell r="R3460">
            <v>1</v>
          </cell>
          <cell r="T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1</v>
          </cell>
          <cell r="L3461">
            <v>0</v>
          </cell>
          <cell r="M3461">
            <v>0</v>
          </cell>
          <cell r="N3461">
            <v>0</v>
          </cell>
          <cell r="O3461">
            <v>0</v>
          </cell>
          <cell r="P3461">
            <v>0</v>
          </cell>
          <cell r="Q3461">
            <v>3</v>
          </cell>
          <cell r="R3461">
            <v>4</v>
          </cell>
          <cell r="T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T3462">
            <v>1.0023511152279565</v>
          </cell>
        </row>
        <row r="3463">
          <cell r="A3463" t="str">
            <v>622019503</v>
          </cell>
          <cell r="B3463" t="str">
            <v>R07</v>
          </cell>
          <cell r="C3463">
            <v>520</v>
          </cell>
          <cell r="D3463" t="str">
            <v>PROD CHIMIQUE AUXIL SYNTHESE</v>
          </cell>
          <cell r="F3463">
            <v>34</v>
          </cell>
          <cell r="G3463" t="str">
            <v>2014Z</v>
          </cell>
          <cell r="H3463">
            <v>0</v>
          </cell>
          <cell r="I3463">
            <v>1</v>
          </cell>
          <cell r="J3463">
            <v>0</v>
          </cell>
          <cell r="K3463">
            <v>0</v>
          </cell>
          <cell r="L3463">
            <v>0</v>
          </cell>
          <cell r="M3463">
            <v>0</v>
          </cell>
          <cell r="N3463">
            <v>0</v>
          </cell>
          <cell r="O3463">
            <v>0</v>
          </cell>
          <cell r="P3463">
            <v>1</v>
          </cell>
          <cell r="Q3463">
            <v>0</v>
          </cell>
          <cell r="R3463">
            <v>2</v>
          </cell>
          <cell r="S3463" t="str">
            <v>retraite</v>
          </cell>
          <cell r="T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1</v>
          </cell>
          <cell r="N3464">
            <v>0</v>
          </cell>
          <cell r="O3464">
            <v>0</v>
          </cell>
          <cell r="P3464">
            <v>0</v>
          </cell>
          <cell r="Q3464">
            <v>0</v>
          </cell>
          <cell r="R3464">
            <v>1</v>
          </cell>
          <cell r="T3464">
            <v>0.99993236338047442</v>
          </cell>
        </row>
        <row r="3465">
          <cell r="A3465" t="str">
            <v>548500149</v>
          </cell>
          <cell r="B3465" t="str">
            <v>R17</v>
          </cell>
          <cell r="C3465">
            <v>1377</v>
          </cell>
          <cell r="D3465" t="str">
            <v>SOCOMEC SA</v>
          </cell>
          <cell r="F3465">
            <v>93</v>
          </cell>
          <cell r="G3465" t="str">
            <v>2712Z</v>
          </cell>
          <cell r="H3465">
            <v>2</v>
          </cell>
          <cell r="I3465">
            <v>0</v>
          </cell>
          <cell r="J3465">
            <v>0</v>
          </cell>
          <cell r="K3465">
            <v>0</v>
          </cell>
          <cell r="L3465">
            <v>0</v>
          </cell>
          <cell r="M3465">
            <v>0</v>
          </cell>
          <cell r="N3465">
            <v>0</v>
          </cell>
          <cell r="O3465">
            <v>0</v>
          </cell>
          <cell r="P3465">
            <v>0</v>
          </cell>
          <cell r="Q3465">
            <v>6</v>
          </cell>
          <cell r="R3465">
            <v>8</v>
          </cell>
          <cell r="T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0</v>
          </cell>
          <cell r="M3466">
            <v>1</v>
          </cell>
          <cell r="N3466">
            <v>0</v>
          </cell>
          <cell r="O3466">
            <v>0</v>
          </cell>
          <cell r="P3466">
            <v>0</v>
          </cell>
          <cell r="Q3466">
            <v>0</v>
          </cell>
          <cell r="R3466">
            <v>1</v>
          </cell>
          <cell r="T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T3467">
            <v>1.0069803969479889</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T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0</v>
          </cell>
          <cell r="L3469">
            <v>0</v>
          </cell>
          <cell r="M3469">
            <v>0</v>
          </cell>
          <cell r="N3469">
            <v>0</v>
          </cell>
          <cell r="O3469">
            <v>0</v>
          </cell>
          <cell r="P3469">
            <v>1</v>
          </cell>
          <cell r="Q3469">
            <v>0</v>
          </cell>
          <cell r="R3469">
            <v>1</v>
          </cell>
          <cell r="S3469" t="str">
            <v>retraite</v>
          </cell>
          <cell r="T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T3470">
            <v>0.99489869697470701</v>
          </cell>
        </row>
        <row r="3471">
          <cell r="A3471" t="str">
            <v>572072106</v>
          </cell>
          <cell r="B3471" t="str">
            <v>R17</v>
          </cell>
          <cell r="C3471">
            <v>289</v>
          </cell>
          <cell r="D3471" t="str">
            <v>ARTUS</v>
          </cell>
          <cell r="F3471">
            <v>35</v>
          </cell>
          <cell r="G3471" t="str">
            <v>2711Z</v>
          </cell>
          <cell r="H3471">
            <v>0</v>
          </cell>
          <cell r="I3471">
            <v>1</v>
          </cell>
          <cell r="J3471">
            <v>1</v>
          </cell>
          <cell r="K3471">
            <v>0</v>
          </cell>
          <cell r="L3471">
            <v>0</v>
          </cell>
          <cell r="M3471">
            <v>0</v>
          </cell>
          <cell r="N3471">
            <v>0</v>
          </cell>
          <cell r="O3471">
            <v>0</v>
          </cell>
          <cell r="P3471">
            <v>1</v>
          </cell>
          <cell r="Q3471">
            <v>0</v>
          </cell>
          <cell r="R3471">
            <v>2</v>
          </cell>
          <cell r="S3471" t="str">
            <v>retraite</v>
          </cell>
          <cell r="T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T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1</v>
          </cell>
          <cell r="R3473">
            <v>1</v>
          </cell>
          <cell r="T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0</v>
          </cell>
          <cell r="L3474">
            <v>0</v>
          </cell>
          <cell r="M3474">
            <v>2</v>
          </cell>
          <cell r="N3474">
            <v>0</v>
          </cell>
          <cell r="O3474">
            <v>0</v>
          </cell>
          <cell r="P3474">
            <v>0</v>
          </cell>
          <cell r="Q3474">
            <v>0</v>
          </cell>
          <cell r="R3474">
            <v>2</v>
          </cell>
          <cell r="T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T3475">
            <v>1.0009672689767473</v>
          </cell>
        </row>
        <row r="3476">
          <cell r="A3476" t="str">
            <v>334835543</v>
          </cell>
          <cell r="B3476" t="str">
            <v>R17</v>
          </cell>
          <cell r="C3476">
            <v>145</v>
          </cell>
          <cell r="D3476" t="str">
            <v>CAMPA SA</v>
          </cell>
          <cell r="F3476">
            <v>3</v>
          </cell>
          <cell r="G3476" t="str">
            <v>2751Z</v>
          </cell>
          <cell r="H3476">
            <v>0</v>
          </cell>
          <cell r="I3476">
            <v>0</v>
          </cell>
          <cell r="J3476">
            <v>0</v>
          </cell>
          <cell r="K3476">
            <v>0</v>
          </cell>
          <cell r="L3476">
            <v>0</v>
          </cell>
          <cell r="M3476">
            <v>0</v>
          </cell>
          <cell r="N3476">
            <v>0</v>
          </cell>
          <cell r="O3476">
            <v>0</v>
          </cell>
          <cell r="P3476">
            <v>0</v>
          </cell>
          <cell r="Q3476">
            <v>0</v>
          </cell>
          <cell r="R3476">
            <v>0</v>
          </cell>
          <cell r="T3476">
            <v>1.0062135658086313</v>
          </cell>
        </row>
        <row r="3477">
          <cell r="A3477" t="str">
            <v>572180198</v>
          </cell>
          <cell r="B3477" t="str">
            <v>R18</v>
          </cell>
          <cell r="C3477">
            <v>301</v>
          </cell>
          <cell r="D3477" t="str">
            <v>PCM</v>
          </cell>
          <cell r="F3477">
            <v>23</v>
          </cell>
          <cell r="G3477" t="str">
            <v>2813Z</v>
          </cell>
          <cell r="H3477">
            <v>2</v>
          </cell>
          <cell r="I3477">
            <v>0</v>
          </cell>
          <cell r="J3477">
            <v>0</v>
          </cell>
          <cell r="K3477">
            <v>0</v>
          </cell>
          <cell r="L3477">
            <v>0</v>
          </cell>
          <cell r="M3477">
            <v>0</v>
          </cell>
          <cell r="N3477">
            <v>0</v>
          </cell>
          <cell r="O3477">
            <v>0</v>
          </cell>
          <cell r="P3477">
            <v>0</v>
          </cell>
          <cell r="Q3477">
            <v>1</v>
          </cell>
          <cell r="R3477">
            <v>3</v>
          </cell>
          <cell r="T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0</v>
          </cell>
          <cell r="L3478">
            <v>0</v>
          </cell>
          <cell r="M3478">
            <v>0</v>
          </cell>
          <cell r="N3478">
            <v>0</v>
          </cell>
          <cell r="O3478">
            <v>0</v>
          </cell>
          <cell r="P3478">
            <v>0</v>
          </cell>
          <cell r="Q3478">
            <v>0</v>
          </cell>
          <cell r="R3478">
            <v>0</v>
          </cell>
          <cell r="T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0</v>
          </cell>
          <cell r="L3479">
            <v>0</v>
          </cell>
          <cell r="M3479">
            <v>0</v>
          </cell>
          <cell r="N3479">
            <v>0</v>
          </cell>
          <cell r="O3479">
            <v>0</v>
          </cell>
          <cell r="P3479">
            <v>0</v>
          </cell>
          <cell r="Q3479">
            <v>0</v>
          </cell>
          <cell r="R3479">
            <v>0</v>
          </cell>
          <cell r="T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0</v>
          </cell>
          <cell r="P3480">
            <v>0</v>
          </cell>
          <cell r="Q3480">
            <v>0</v>
          </cell>
          <cell r="R3480">
            <v>0</v>
          </cell>
          <cell r="T3480">
            <v>9.4891697098995653</v>
          </cell>
        </row>
        <row r="3481">
          <cell r="A3481" t="str">
            <v>313997223</v>
          </cell>
          <cell r="B3481" t="str">
            <v>R15</v>
          </cell>
          <cell r="C3481">
            <v>197</v>
          </cell>
          <cell r="D3481" t="str">
            <v>ENVIRONNEMENT SA</v>
          </cell>
          <cell r="F3481">
            <v>16</v>
          </cell>
          <cell r="G3481" t="str">
            <v>2651B</v>
          </cell>
          <cell r="H3481">
            <v>0</v>
          </cell>
          <cell r="I3481">
            <v>0</v>
          </cell>
          <cell r="J3481">
            <v>0</v>
          </cell>
          <cell r="K3481">
            <v>0</v>
          </cell>
          <cell r="L3481">
            <v>0</v>
          </cell>
          <cell r="M3481">
            <v>1</v>
          </cell>
          <cell r="N3481">
            <v>0</v>
          </cell>
          <cell r="O3481">
            <v>0</v>
          </cell>
          <cell r="P3481">
            <v>0</v>
          </cell>
          <cell r="Q3481">
            <v>0</v>
          </cell>
          <cell r="R3481">
            <v>1</v>
          </cell>
          <cell r="T3481">
            <v>1.0174181489198673</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1</v>
          </cell>
          <cell r="R3482">
            <v>1</v>
          </cell>
          <cell r="T3482">
            <v>0.9653495601113784</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T3483">
            <v>0.9725558071883692</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0</v>
          </cell>
          <cell r="L3484">
            <v>0</v>
          </cell>
          <cell r="M3484">
            <v>1</v>
          </cell>
          <cell r="N3484">
            <v>0</v>
          </cell>
          <cell r="O3484">
            <v>1</v>
          </cell>
          <cell r="P3484">
            <v>0</v>
          </cell>
          <cell r="Q3484">
            <v>0</v>
          </cell>
          <cell r="R3484">
            <v>2</v>
          </cell>
          <cell r="T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T3485">
            <v>0.99725108340850754</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T3486">
            <v>0.99277486342762067</v>
          </cell>
        </row>
        <row r="3487">
          <cell r="A3487" t="str">
            <v>385185806</v>
          </cell>
          <cell r="B3487" t="str">
            <v>R29</v>
          </cell>
          <cell r="C3487">
            <v>180</v>
          </cell>
          <cell r="D3487" t="str">
            <v>MEGA INTERNATIONAL</v>
          </cell>
          <cell r="F3487">
            <v>60</v>
          </cell>
          <cell r="G3487" t="str">
            <v>6201Z</v>
          </cell>
          <cell r="H3487">
            <v>0</v>
          </cell>
          <cell r="I3487">
            <v>0</v>
          </cell>
          <cell r="J3487">
            <v>0</v>
          </cell>
          <cell r="K3487">
            <v>0</v>
          </cell>
          <cell r="L3487">
            <v>0</v>
          </cell>
          <cell r="M3487">
            <v>0</v>
          </cell>
          <cell r="N3487">
            <v>0</v>
          </cell>
          <cell r="O3487">
            <v>0</v>
          </cell>
          <cell r="P3487">
            <v>0</v>
          </cell>
          <cell r="Q3487">
            <v>3</v>
          </cell>
          <cell r="R3487">
            <v>3</v>
          </cell>
          <cell r="T3487">
            <v>1.0153234109466878</v>
          </cell>
        </row>
        <row r="3488">
          <cell r="A3488" t="str">
            <v>438734311</v>
          </cell>
          <cell r="B3488" t="str">
            <v>R15</v>
          </cell>
          <cell r="C3488">
            <v>43</v>
          </cell>
          <cell r="D3488" t="str">
            <v>DEGREANE HORIZON</v>
          </cell>
          <cell r="F3488">
            <v>7</v>
          </cell>
          <cell r="G3488" t="str">
            <v>2651B</v>
          </cell>
          <cell r="H3488">
            <v>0</v>
          </cell>
          <cell r="I3488">
            <v>0</v>
          </cell>
          <cell r="J3488">
            <v>0</v>
          </cell>
          <cell r="K3488">
            <v>0</v>
          </cell>
          <cell r="L3488">
            <v>0</v>
          </cell>
          <cell r="M3488">
            <v>0</v>
          </cell>
          <cell r="N3488">
            <v>0</v>
          </cell>
          <cell r="O3488">
            <v>3</v>
          </cell>
          <cell r="P3488">
            <v>0</v>
          </cell>
          <cell r="Q3488">
            <v>0</v>
          </cell>
          <cell r="R3488">
            <v>3</v>
          </cell>
          <cell r="T3488">
            <v>0.99286739669948099</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0</v>
          </cell>
          <cell r="L3489">
            <v>0</v>
          </cell>
          <cell r="M3489">
            <v>0</v>
          </cell>
          <cell r="N3489">
            <v>0</v>
          </cell>
          <cell r="O3489">
            <v>0</v>
          </cell>
          <cell r="P3489">
            <v>0</v>
          </cell>
          <cell r="Q3489">
            <v>0</v>
          </cell>
          <cell r="R3489">
            <v>0</v>
          </cell>
          <cell r="T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1</v>
          </cell>
          <cell r="R3490">
            <v>1</v>
          </cell>
          <cell r="T3490">
            <v>1.0033489828018609</v>
          </cell>
        </row>
        <row r="3491">
          <cell r="A3491" t="str">
            <v>381112465</v>
          </cell>
          <cell r="B3491" t="str">
            <v>R08</v>
          </cell>
          <cell r="C3491">
            <v>355</v>
          </cell>
          <cell r="D3491" t="str">
            <v>CTRE EUR RECHERCHE BIOLOGIE MEDE</v>
          </cell>
          <cell r="F3491">
            <v>208</v>
          </cell>
          <cell r="G3491" t="str">
            <v>21</v>
          </cell>
          <cell r="H3491">
            <v>0</v>
          </cell>
          <cell r="I3491">
            <v>0</v>
          </cell>
          <cell r="J3491">
            <v>0</v>
          </cell>
          <cell r="K3491">
            <v>0</v>
          </cell>
          <cell r="L3491">
            <v>0</v>
          </cell>
          <cell r="M3491">
            <v>0</v>
          </cell>
          <cell r="N3491">
            <v>28</v>
          </cell>
          <cell r="O3491">
            <v>0</v>
          </cell>
          <cell r="P3491">
            <v>3</v>
          </cell>
          <cell r="Q3491">
            <v>54</v>
          </cell>
          <cell r="R3491">
            <v>85</v>
          </cell>
          <cell r="S3491" t="str">
            <v>Détachement</v>
          </cell>
          <cell r="T3491">
            <v>1.0369179127989172</v>
          </cell>
        </row>
        <row r="3492">
          <cell r="A3492" t="str">
            <v>343006151</v>
          </cell>
          <cell r="B3492" t="str">
            <v>R15</v>
          </cell>
          <cell r="C3492">
            <v>100</v>
          </cell>
          <cell r="D3492" t="str">
            <v>RIBER</v>
          </cell>
          <cell r="F3492">
            <v>10</v>
          </cell>
          <cell r="G3492" t="str">
            <v>2651B</v>
          </cell>
          <cell r="H3492">
            <v>1</v>
          </cell>
          <cell r="I3492">
            <v>0</v>
          </cell>
          <cell r="J3492">
            <v>0</v>
          </cell>
          <cell r="K3492">
            <v>0</v>
          </cell>
          <cell r="L3492">
            <v>0</v>
          </cell>
          <cell r="M3492">
            <v>0</v>
          </cell>
          <cell r="N3492">
            <v>0</v>
          </cell>
          <cell r="O3492">
            <v>0</v>
          </cell>
          <cell r="P3492">
            <v>0</v>
          </cell>
          <cell r="Q3492">
            <v>2</v>
          </cell>
          <cell r="R3492">
            <v>3</v>
          </cell>
          <cell r="T3492">
            <v>1.0122627349239239</v>
          </cell>
        </row>
        <row r="3493">
          <cell r="A3493" t="str">
            <v>778127613</v>
          </cell>
          <cell r="B3493" t="str">
            <v>R21</v>
          </cell>
          <cell r="C3493">
            <v>946</v>
          </cell>
          <cell r="D3493" t="str">
            <v>EADS SOGERMA</v>
          </cell>
          <cell r="F3493">
            <v>15</v>
          </cell>
          <cell r="G3493" t="str">
            <v>3030Z</v>
          </cell>
          <cell r="H3493">
            <v>1</v>
          </cell>
          <cell r="I3493">
            <v>0</v>
          </cell>
          <cell r="J3493">
            <v>0</v>
          </cell>
          <cell r="K3493">
            <v>0</v>
          </cell>
          <cell r="L3493">
            <v>0</v>
          </cell>
          <cell r="M3493">
            <v>0</v>
          </cell>
          <cell r="N3493">
            <v>0</v>
          </cell>
          <cell r="O3493">
            <v>0</v>
          </cell>
          <cell r="P3493">
            <v>0</v>
          </cell>
          <cell r="Q3493">
            <v>0</v>
          </cell>
          <cell r="R3493">
            <v>1</v>
          </cell>
          <cell r="T3493">
            <v>1.0041711979478265</v>
          </cell>
        </row>
        <row r="3494">
          <cell r="A3494" t="str">
            <v>393709860</v>
          </cell>
          <cell r="B3494" t="str">
            <v>R08</v>
          </cell>
          <cell r="C3494">
            <v>988</v>
          </cell>
          <cell r="D3494" t="str">
            <v>STALLERGENES SA</v>
          </cell>
          <cell r="F3494">
            <v>172</v>
          </cell>
          <cell r="G3494" t="str">
            <v>2120Z</v>
          </cell>
          <cell r="H3494">
            <v>0</v>
          </cell>
          <cell r="I3494">
            <v>0</v>
          </cell>
          <cell r="J3494">
            <v>0</v>
          </cell>
          <cell r="K3494">
            <v>0</v>
          </cell>
          <cell r="L3494">
            <v>0</v>
          </cell>
          <cell r="M3494">
            <v>0</v>
          </cell>
          <cell r="N3494">
            <v>0</v>
          </cell>
          <cell r="O3494">
            <v>0</v>
          </cell>
          <cell r="P3494">
            <v>0</v>
          </cell>
          <cell r="Q3494">
            <v>12</v>
          </cell>
          <cell r="R3494">
            <v>12</v>
          </cell>
          <cell r="T3494">
            <v>0.98929865868790334</v>
          </cell>
        </row>
        <row r="3495">
          <cell r="A3495" t="str">
            <v>380129866</v>
          </cell>
          <cell r="B3495" t="str">
            <v>R28</v>
          </cell>
          <cell r="C3495">
            <v>89940</v>
          </cell>
          <cell r="D3495" t="str">
            <v>FRANCE TELECOM</v>
          </cell>
          <cell r="F3495">
            <v>2244</v>
          </cell>
          <cell r="G3495" t="str">
            <v>6110Z</v>
          </cell>
          <cell r="H3495">
            <v>138</v>
          </cell>
          <cell r="I3495">
            <v>4</v>
          </cell>
          <cell r="J3495">
            <v>0</v>
          </cell>
          <cell r="K3495">
            <v>0</v>
          </cell>
          <cell r="L3495">
            <v>0</v>
          </cell>
          <cell r="M3495">
            <v>2</v>
          </cell>
          <cell r="N3495">
            <v>0</v>
          </cell>
          <cell r="O3495">
            <v>0</v>
          </cell>
          <cell r="P3495">
            <v>45</v>
          </cell>
          <cell r="Q3495">
            <v>0</v>
          </cell>
          <cell r="R3495">
            <v>189</v>
          </cell>
          <cell r="T3495">
            <v>1.1108713136355226</v>
          </cell>
        </row>
        <row r="3496">
          <cell r="A3496" t="str">
            <v>652052531</v>
          </cell>
          <cell r="B3496" t="str">
            <v>R11</v>
          </cell>
          <cell r="C3496">
            <v>305</v>
          </cell>
          <cell r="D3496" t="str">
            <v>VALTI</v>
          </cell>
          <cell r="F3496">
            <v>2</v>
          </cell>
          <cell r="G3496" t="str">
            <v>2420Z</v>
          </cell>
          <cell r="H3496">
            <v>0</v>
          </cell>
          <cell r="I3496">
            <v>0</v>
          </cell>
          <cell r="J3496">
            <v>0</v>
          </cell>
          <cell r="K3496">
            <v>0</v>
          </cell>
          <cell r="L3496">
            <v>0</v>
          </cell>
          <cell r="M3496">
            <v>0</v>
          </cell>
          <cell r="N3496">
            <v>0</v>
          </cell>
          <cell r="O3496">
            <v>0</v>
          </cell>
          <cell r="P3496">
            <v>0</v>
          </cell>
          <cell r="Q3496">
            <v>0</v>
          </cell>
          <cell r="R3496">
            <v>0</v>
          </cell>
          <cell r="T3496">
            <v>0.99594560454612524</v>
          </cell>
        </row>
        <row r="3497">
          <cell r="A3497" t="str">
            <v>389297664</v>
          </cell>
          <cell r="B3497" t="str">
            <v>R03</v>
          </cell>
          <cell r="C3497">
            <v>582</v>
          </cell>
          <cell r="D3497" t="str">
            <v>ELVIR</v>
          </cell>
          <cell r="F3497">
            <v>9</v>
          </cell>
          <cell r="G3497" t="str">
            <v>1051B</v>
          </cell>
          <cell r="H3497">
            <v>0</v>
          </cell>
          <cell r="I3497">
            <v>0</v>
          </cell>
          <cell r="J3497">
            <v>0</v>
          </cell>
          <cell r="K3497">
            <v>0</v>
          </cell>
          <cell r="L3497">
            <v>0</v>
          </cell>
          <cell r="M3497">
            <v>0</v>
          </cell>
          <cell r="N3497">
            <v>0</v>
          </cell>
          <cell r="O3497">
            <v>0</v>
          </cell>
          <cell r="P3497">
            <v>0</v>
          </cell>
          <cell r="Q3497">
            <v>0</v>
          </cell>
          <cell r="R3497">
            <v>0</v>
          </cell>
          <cell r="T3497">
            <v>1.0273316473810306</v>
          </cell>
        </row>
        <row r="3498">
          <cell r="A3498" t="str">
            <v>954503439</v>
          </cell>
          <cell r="B3498" t="str">
            <v>R17</v>
          </cell>
          <cell r="C3498">
            <v>3869</v>
          </cell>
          <cell r="D3498" t="str">
            <v>SCHNEIDER ELECTRIC INDUSTRIES SA</v>
          </cell>
          <cell r="F3498">
            <v>1380</v>
          </cell>
          <cell r="G3498" t="str">
            <v>2712Z</v>
          </cell>
          <cell r="H3498">
            <v>32</v>
          </cell>
          <cell r="I3498">
            <v>17</v>
          </cell>
          <cell r="J3498">
            <v>0</v>
          </cell>
          <cell r="K3498">
            <v>0</v>
          </cell>
          <cell r="L3498">
            <v>0</v>
          </cell>
          <cell r="M3498">
            <v>52</v>
          </cell>
          <cell r="N3498">
            <v>0</v>
          </cell>
          <cell r="O3498">
            <v>0</v>
          </cell>
          <cell r="P3498">
            <v>0</v>
          </cell>
          <cell r="Q3498">
            <v>0</v>
          </cell>
          <cell r="R3498">
            <v>101</v>
          </cell>
          <cell r="T3498">
            <v>1.4574224574151364</v>
          </cell>
        </row>
        <row r="3499">
          <cell r="A3499" t="str">
            <v>319187308</v>
          </cell>
          <cell r="B3499" t="str">
            <v>R19</v>
          </cell>
          <cell r="C3499">
            <v>209068</v>
          </cell>
          <cell r="D3499" t="str">
            <v>GIE PSA PEUGEOT CITROEN</v>
          </cell>
          <cell r="E3499" t="str">
            <v>319187308 ; 414713560 ; 414713503 ; 414668194 ; 414713495 ; 320353576 ; 542065479 ; 312141336 ; 552100554 ; 443768924 ;</v>
          </cell>
          <cell r="F3499">
            <v>7467</v>
          </cell>
          <cell r="G3499" t="str">
            <v>2910Z</v>
          </cell>
          <cell r="H3499">
            <v>255</v>
          </cell>
          <cell r="I3499">
            <v>0</v>
          </cell>
          <cell r="J3499">
            <v>0</v>
          </cell>
          <cell r="K3499">
            <v>0</v>
          </cell>
          <cell r="L3499">
            <v>0</v>
          </cell>
          <cell r="M3499">
            <v>0</v>
          </cell>
          <cell r="N3499">
            <v>0</v>
          </cell>
          <cell r="O3499">
            <v>0</v>
          </cell>
          <cell r="P3499">
            <v>141</v>
          </cell>
          <cell r="Q3499">
            <v>0</v>
          </cell>
          <cell r="R3499">
            <v>396</v>
          </cell>
          <cell r="T3499">
            <v>1.4297842549616977</v>
          </cell>
        </row>
        <row r="3500">
          <cell r="A3500" t="str">
            <v>453574337</v>
          </cell>
          <cell r="B3500" t="str">
            <v>R18</v>
          </cell>
          <cell r="C3500">
            <v>154</v>
          </cell>
          <cell r="D3500" t="str">
            <v>SOPRANO INDUSTRY SAS</v>
          </cell>
          <cell r="E3500" t="str">
            <v>453574337 ; 389381278 ;</v>
          </cell>
          <cell r="F3500">
            <v>70</v>
          </cell>
          <cell r="G3500" t="str">
            <v>2825Z</v>
          </cell>
          <cell r="H3500">
            <v>2</v>
          </cell>
          <cell r="I3500">
            <v>0</v>
          </cell>
          <cell r="J3500">
            <v>0</v>
          </cell>
          <cell r="K3500">
            <v>0</v>
          </cell>
          <cell r="L3500">
            <v>0</v>
          </cell>
          <cell r="M3500">
            <v>0</v>
          </cell>
          <cell r="N3500">
            <v>0</v>
          </cell>
          <cell r="O3500">
            <v>0</v>
          </cell>
          <cell r="P3500">
            <v>0</v>
          </cell>
          <cell r="Q3500">
            <v>0</v>
          </cell>
          <cell r="R3500">
            <v>2</v>
          </cell>
          <cell r="T3500">
            <v>1.0126469598777914</v>
          </cell>
        </row>
        <row r="3501">
          <cell r="A3501" t="str">
            <v>389192030</v>
          </cell>
          <cell r="B3501" t="str">
            <v>R15</v>
          </cell>
          <cell r="C3501">
            <v>454</v>
          </cell>
          <cell r="D3501" t="str">
            <v>ALSTOM POWER SYSTEMS SA</v>
          </cell>
          <cell r="F3501">
            <v>53</v>
          </cell>
          <cell r="G3501" t="str">
            <v>2651B</v>
          </cell>
          <cell r="H3501">
            <v>0</v>
          </cell>
          <cell r="I3501">
            <v>0</v>
          </cell>
          <cell r="J3501">
            <v>0</v>
          </cell>
          <cell r="K3501">
            <v>0</v>
          </cell>
          <cell r="L3501">
            <v>0</v>
          </cell>
          <cell r="M3501">
            <v>1</v>
          </cell>
          <cell r="N3501">
            <v>0</v>
          </cell>
          <cell r="O3501">
            <v>0</v>
          </cell>
          <cell r="P3501">
            <v>0</v>
          </cell>
          <cell r="Q3501">
            <v>0</v>
          </cell>
          <cell r="R3501">
            <v>1</v>
          </cell>
          <cell r="T3501">
            <v>1.0017646751480938</v>
          </cell>
        </row>
        <row r="3502">
          <cell r="A3502" t="str">
            <v>642020390</v>
          </cell>
          <cell r="B3502" t="str">
            <v>R19</v>
          </cell>
          <cell r="C3502">
            <v>902</v>
          </cell>
          <cell r="D3502" t="str">
            <v>FILTRAUTO</v>
          </cell>
          <cell r="F3502">
            <v>46</v>
          </cell>
          <cell r="G3502" t="str">
            <v>2932Z</v>
          </cell>
          <cell r="H3502">
            <v>1</v>
          </cell>
          <cell r="I3502">
            <v>0</v>
          </cell>
          <cell r="J3502">
            <v>0</v>
          </cell>
          <cell r="K3502">
            <v>0</v>
          </cell>
          <cell r="L3502">
            <v>0</v>
          </cell>
          <cell r="M3502">
            <v>3</v>
          </cell>
          <cell r="N3502">
            <v>0</v>
          </cell>
          <cell r="O3502">
            <v>0</v>
          </cell>
          <cell r="P3502">
            <v>0</v>
          </cell>
          <cell r="Q3502">
            <v>6</v>
          </cell>
          <cell r="R3502">
            <v>10</v>
          </cell>
          <cell r="T3502">
            <v>0.97374407724049838</v>
          </cell>
        </row>
        <row r="3503">
          <cell r="A3503" t="str">
            <v>389191982</v>
          </cell>
          <cell r="B3503" t="str">
            <v>R20</v>
          </cell>
          <cell r="C3503">
            <v>8840</v>
          </cell>
          <cell r="D3503" t="str">
            <v>ALSTOM TRANSPORT SA</v>
          </cell>
          <cell r="F3503">
            <v>1160</v>
          </cell>
          <cell r="G3503" t="str">
            <v>3020Z</v>
          </cell>
          <cell r="H3503">
            <v>0</v>
          </cell>
          <cell r="I3503">
            <v>0</v>
          </cell>
          <cell r="J3503">
            <v>0</v>
          </cell>
          <cell r="K3503">
            <v>0</v>
          </cell>
          <cell r="L3503">
            <v>0</v>
          </cell>
          <cell r="M3503">
            <v>0</v>
          </cell>
          <cell r="N3503">
            <v>0</v>
          </cell>
          <cell r="O3503">
            <v>0</v>
          </cell>
          <cell r="P3503">
            <v>0</v>
          </cell>
          <cell r="Q3503">
            <v>60</v>
          </cell>
          <cell r="R3503">
            <v>60</v>
          </cell>
          <cell r="T3503">
            <v>1.1184497717222293</v>
          </cell>
        </row>
        <row r="3504">
          <cell r="A3504" t="str">
            <v>775642853</v>
          </cell>
          <cell r="B3504" t="str">
            <v>R07</v>
          </cell>
          <cell r="C3504">
            <v>248</v>
          </cell>
          <cell r="D3504" t="str">
            <v>POTASSE ET PRODUITS CHIMIQUES</v>
          </cell>
          <cell r="F3504">
            <v>3</v>
          </cell>
          <cell r="G3504" t="str">
            <v>2013B</v>
          </cell>
          <cell r="H3504">
            <v>0</v>
          </cell>
          <cell r="I3504">
            <v>0</v>
          </cell>
          <cell r="J3504">
            <v>0</v>
          </cell>
          <cell r="K3504">
            <v>0</v>
          </cell>
          <cell r="L3504">
            <v>0</v>
          </cell>
          <cell r="M3504">
            <v>0</v>
          </cell>
          <cell r="N3504">
            <v>0</v>
          </cell>
          <cell r="O3504">
            <v>0</v>
          </cell>
          <cell r="P3504">
            <v>0</v>
          </cell>
          <cell r="Q3504">
            <v>0</v>
          </cell>
          <cell r="R3504">
            <v>0</v>
          </cell>
          <cell r="T3504">
            <v>1.0022120200753417</v>
          </cell>
        </row>
        <row r="3505">
          <cell r="A3505" t="str">
            <v>393162433</v>
          </cell>
          <cell r="B3505" t="str">
            <v>R19</v>
          </cell>
          <cell r="C3505">
            <v>4158</v>
          </cell>
          <cell r="D3505" t="str">
            <v>FAURECIA SIEGES D AUTOMOBILE</v>
          </cell>
          <cell r="F3505">
            <v>403</v>
          </cell>
          <cell r="G3505" t="str">
            <v>2932Z</v>
          </cell>
          <cell r="H3505">
            <v>0</v>
          </cell>
          <cell r="I3505">
            <v>0</v>
          </cell>
          <cell r="J3505">
            <v>0</v>
          </cell>
          <cell r="K3505">
            <v>0</v>
          </cell>
          <cell r="L3505">
            <v>0</v>
          </cell>
          <cell r="M3505">
            <v>0</v>
          </cell>
          <cell r="N3505">
            <v>0</v>
          </cell>
          <cell r="O3505">
            <v>0</v>
          </cell>
          <cell r="P3505">
            <v>0</v>
          </cell>
          <cell r="Q3505">
            <v>17</v>
          </cell>
          <cell r="R3505">
            <v>17</v>
          </cell>
          <cell r="T3505">
            <v>0.61711181320380071</v>
          </cell>
        </row>
        <row r="3506">
          <cell r="A3506" t="str">
            <v>389534256</v>
          </cell>
          <cell r="B3506" t="str">
            <v>R28</v>
          </cell>
          <cell r="C3506">
            <v>713</v>
          </cell>
          <cell r="D3506" t="str">
            <v>ALCATEL LUCENT SUBMARINE NETWORK</v>
          </cell>
          <cell r="F3506">
            <v>175</v>
          </cell>
          <cell r="G3506" t="str">
            <v>6130Z</v>
          </cell>
          <cell r="H3506">
            <v>0</v>
          </cell>
          <cell r="I3506">
            <v>0</v>
          </cell>
          <cell r="J3506">
            <v>0</v>
          </cell>
          <cell r="K3506">
            <v>0</v>
          </cell>
          <cell r="L3506">
            <v>0</v>
          </cell>
          <cell r="M3506">
            <v>0</v>
          </cell>
          <cell r="N3506">
            <v>0</v>
          </cell>
          <cell r="O3506">
            <v>0</v>
          </cell>
          <cell r="P3506">
            <v>0</v>
          </cell>
          <cell r="Q3506">
            <v>0</v>
          </cell>
          <cell r="R3506">
            <v>0</v>
          </cell>
          <cell r="T3506">
            <v>1.1920167401951398</v>
          </cell>
        </row>
        <row r="3507">
          <cell r="A3507" t="str">
            <v>393502463</v>
          </cell>
          <cell r="B3507" t="str">
            <v>R18</v>
          </cell>
          <cell r="C3507">
            <v>499</v>
          </cell>
          <cell r="D3507" t="str">
            <v>SOLYSTIC</v>
          </cell>
          <cell r="F3507">
            <v>72</v>
          </cell>
          <cell r="G3507" t="str">
            <v>2899B</v>
          </cell>
          <cell r="H3507">
            <v>0</v>
          </cell>
          <cell r="I3507">
            <v>0</v>
          </cell>
          <cell r="J3507">
            <v>0</v>
          </cell>
          <cell r="K3507">
            <v>0</v>
          </cell>
          <cell r="L3507">
            <v>0</v>
          </cell>
          <cell r="M3507">
            <v>0</v>
          </cell>
          <cell r="N3507">
            <v>0</v>
          </cell>
          <cell r="O3507">
            <v>0</v>
          </cell>
          <cell r="P3507">
            <v>0</v>
          </cell>
          <cell r="Q3507">
            <v>0</v>
          </cell>
          <cell r="R3507">
            <v>0</v>
          </cell>
          <cell r="T3507">
            <v>1.0074276382214369</v>
          </cell>
        </row>
        <row r="3508">
          <cell r="A3508" t="str">
            <v>392305652</v>
          </cell>
          <cell r="B3508" t="str">
            <v>R13</v>
          </cell>
          <cell r="C3508">
            <v>189</v>
          </cell>
          <cell r="D3508" t="str">
            <v>3S PHOTONICS</v>
          </cell>
          <cell r="F3508">
            <v>12</v>
          </cell>
          <cell r="G3508" t="str">
            <v>2611Z</v>
          </cell>
          <cell r="H3508">
            <v>0</v>
          </cell>
          <cell r="I3508">
            <v>0</v>
          </cell>
          <cell r="J3508">
            <v>0</v>
          </cell>
          <cell r="K3508">
            <v>0</v>
          </cell>
          <cell r="L3508">
            <v>0</v>
          </cell>
          <cell r="M3508">
            <v>0</v>
          </cell>
          <cell r="N3508">
            <v>0</v>
          </cell>
          <cell r="O3508">
            <v>0</v>
          </cell>
          <cell r="P3508">
            <v>0</v>
          </cell>
          <cell r="Q3508">
            <v>0</v>
          </cell>
          <cell r="R3508">
            <v>0</v>
          </cell>
          <cell r="T3508">
            <v>0.98930953662315591</v>
          </cell>
        </row>
        <row r="3509">
          <cell r="A3509" t="str">
            <v>421149295</v>
          </cell>
          <cell r="B3509" t="str">
            <v>R15</v>
          </cell>
          <cell r="C3509">
            <v>655</v>
          </cell>
          <cell r="D3509" t="str">
            <v>SCHNEIDER AUTOMATION</v>
          </cell>
          <cell r="F3509">
            <v>147</v>
          </cell>
          <cell r="G3509" t="str">
            <v>2651B</v>
          </cell>
          <cell r="H3509">
            <v>0</v>
          </cell>
          <cell r="I3509">
            <v>5</v>
          </cell>
          <cell r="J3509">
            <v>3</v>
          </cell>
          <cell r="K3509">
            <v>0</v>
          </cell>
          <cell r="L3509">
            <v>0</v>
          </cell>
          <cell r="M3509">
            <v>0</v>
          </cell>
          <cell r="N3509">
            <v>0</v>
          </cell>
          <cell r="O3509">
            <v>0</v>
          </cell>
          <cell r="P3509">
            <v>15</v>
          </cell>
          <cell r="Q3509">
            <v>0</v>
          </cell>
          <cell r="R3509">
            <v>20</v>
          </cell>
          <cell r="S3509" t="str">
            <v>GPEC majoritairement</v>
          </cell>
          <cell r="T3509">
            <v>1.006394222078741</v>
          </cell>
        </row>
        <row r="3510">
          <cell r="A3510" t="str">
            <v>402222483</v>
          </cell>
          <cell r="B3510" t="str">
            <v>R08</v>
          </cell>
          <cell r="C3510">
            <v>806</v>
          </cell>
          <cell r="D3510" t="str">
            <v>LES LABORATOIRES SERVIER INDUSTR</v>
          </cell>
          <cell r="F3510">
            <v>16</v>
          </cell>
          <cell r="G3510" t="str">
            <v>2120Z</v>
          </cell>
          <cell r="H3510">
            <v>6</v>
          </cell>
          <cell r="I3510">
            <v>0</v>
          </cell>
          <cell r="J3510">
            <v>0</v>
          </cell>
          <cell r="K3510">
            <v>0</v>
          </cell>
          <cell r="L3510">
            <v>0</v>
          </cell>
          <cell r="M3510">
            <v>0</v>
          </cell>
          <cell r="N3510">
            <v>0</v>
          </cell>
          <cell r="O3510">
            <v>0</v>
          </cell>
          <cell r="P3510">
            <v>0</v>
          </cell>
          <cell r="Q3510">
            <v>1</v>
          </cell>
          <cell r="R3510">
            <v>7</v>
          </cell>
          <cell r="T3510">
            <v>1.0014448268217913</v>
          </cell>
        </row>
        <row r="3511">
          <cell r="A3511" t="str">
            <v>439405820</v>
          </cell>
          <cell r="B3511" t="str">
            <v>R08</v>
          </cell>
          <cell r="C3511">
            <v>122</v>
          </cell>
          <cell r="D3511" t="str">
            <v>SGS ASTER</v>
          </cell>
          <cell r="F3511">
            <v>5</v>
          </cell>
          <cell r="G3511" t="str">
            <v>2120Z</v>
          </cell>
          <cell r="H3511">
            <v>0</v>
          </cell>
          <cell r="I3511">
            <v>0</v>
          </cell>
          <cell r="J3511">
            <v>0</v>
          </cell>
          <cell r="K3511">
            <v>0</v>
          </cell>
          <cell r="L3511">
            <v>0</v>
          </cell>
          <cell r="M3511">
            <v>0</v>
          </cell>
          <cell r="N3511">
            <v>0</v>
          </cell>
          <cell r="O3511">
            <v>0</v>
          </cell>
          <cell r="P3511">
            <v>0</v>
          </cell>
          <cell r="Q3511">
            <v>1</v>
          </cell>
          <cell r="R3511">
            <v>1</v>
          </cell>
          <cell r="T3511">
            <v>1.0039406953819729</v>
          </cell>
        </row>
        <row r="3512">
          <cell r="A3512" t="str">
            <v>409526167</v>
          </cell>
          <cell r="B3512" t="str">
            <v>R25</v>
          </cell>
          <cell r="C3512">
            <v>40000</v>
          </cell>
          <cell r="D3512" t="str">
            <v>EUROVIA MANAGEMENT</v>
          </cell>
          <cell r="E3512" t="str">
            <v>409526167 ; 412397234 ; 401163487 ;</v>
          </cell>
          <cell r="F3512">
            <v>14</v>
          </cell>
          <cell r="G3512" t="str">
            <v>4211Z</v>
          </cell>
          <cell r="H3512">
            <v>0</v>
          </cell>
          <cell r="I3512">
            <v>0</v>
          </cell>
          <cell r="J3512">
            <v>0</v>
          </cell>
          <cell r="K3512">
            <v>0</v>
          </cell>
          <cell r="L3512">
            <v>0</v>
          </cell>
          <cell r="M3512">
            <v>0</v>
          </cell>
          <cell r="N3512">
            <v>0</v>
          </cell>
          <cell r="O3512">
            <v>0</v>
          </cell>
          <cell r="P3512">
            <v>0</v>
          </cell>
          <cell r="Q3512">
            <v>0</v>
          </cell>
          <cell r="R3512">
            <v>0</v>
          </cell>
          <cell r="T3512">
            <v>0.90956846150085968</v>
          </cell>
        </row>
        <row r="3513">
          <cell r="A3513" t="str">
            <v>410349070</v>
          </cell>
          <cell r="B3513" t="str">
            <v>R08</v>
          </cell>
          <cell r="C3513">
            <v>1921</v>
          </cell>
          <cell r="D3513" t="str">
            <v>NOVARTIS PHARMA SAS</v>
          </cell>
          <cell r="F3513">
            <v>161</v>
          </cell>
          <cell r="G3513" t="str">
            <v>2120Z</v>
          </cell>
          <cell r="H3513">
            <v>0</v>
          </cell>
          <cell r="I3513">
            <v>0</v>
          </cell>
          <cell r="J3513">
            <v>0</v>
          </cell>
          <cell r="K3513">
            <v>0</v>
          </cell>
          <cell r="L3513">
            <v>0</v>
          </cell>
          <cell r="M3513">
            <v>0</v>
          </cell>
          <cell r="N3513">
            <v>0</v>
          </cell>
          <cell r="O3513">
            <v>0</v>
          </cell>
          <cell r="P3513">
            <v>0</v>
          </cell>
          <cell r="Q3513">
            <v>10</v>
          </cell>
          <cell r="R3513">
            <v>10</v>
          </cell>
          <cell r="T3513">
            <v>0.98565829732880039</v>
          </cell>
        </row>
        <row r="3514">
          <cell r="A3514" t="str">
            <v>319159877</v>
          </cell>
          <cell r="B3514" t="str">
            <v>R15</v>
          </cell>
          <cell r="C3514">
            <v>2712</v>
          </cell>
          <cell r="D3514" t="str">
            <v>THALES AIR SYSTEMS SA</v>
          </cell>
          <cell r="F3514">
            <v>1020</v>
          </cell>
          <cell r="G3514" t="str">
            <v>2651A</v>
          </cell>
          <cell r="H3514">
            <v>0</v>
          </cell>
          <cell r="I3514">
            <v>20</v>
          </cell>
          <cell r="J3514">
            <v>12</v>
          </cell>
          <cell r="K3514">
            <v>0</v>
          </cell>
          <cell r="L3514">
            <v>0</v>
          </cell>
          <cell r="M3514">
            <v>17</v>
          </cell>
          <cell r="N3514">
            <v>0</v>
          </cell>
          <cell r="O3514">
            <v>0</v>
          </cell>
          <cell r="P3514">
            <v>0</v>
          </cell>
          <cell r="Q3514">
            <v>26</v>
          </cell>
          <cell r="R3514">
            <v>63</v>
          </cell>
          <cell r="T3514">
            <v>1.9317200776767058</v>
          </cell>
        </row>
        <row r="3515">
          <cell r="A3515" t="str">
            <v>383470937</v>
          </cell>
          <cell r="B3515" t="str">
            <v>R14</v>
          </cell>
          <cell r="C3515">
            <v>6605</v>
          </cell>
          <cell r="D3515" t="str">
            <v>THALES COMMUNICATIONS SA</v>
          </cell>
          <cell r="F3515">
            <v>2982</v>
          </cell>
          <cell r="G3515" t="str">
            <v>2630Z</v>
          </cell>
          <cell r="H3515">
            <v>38</v>
          </cell>
          <cell r="I3515">
            <v>70</v>
          </cell>
          <cell r="J3515">
            <v>0</v>
          </cell>
          <cell r="K3515">
            <v>0</v>
          </cell>
          <cell r="L3515">
            <v>0</v>
          </cell>
          <cell r="M3515">
            <v>0</v>
          </cell>
          <cell r="N3515">
            <v>0</v>
          </cell>
          <cell r="O3515">
            <v>0</v>
          </cell>
          <cell r="P3515">
            <v>151</v>
          </cell>
          <cell r="Q3515">
            <v>78</v>
          </cell>
          <cell r="R3515">
            <v>337</v>
          </cell>
          <cell r="T3515">
            <v>1.0990131838290387</v>
          </cell>
        </row>
        <row r="3516">
          <cell r="A3516" t="str">
            <v>410287379</v>
          </cell>
          <cell r="B3516" t="str">
            <v>R04</v>
          </cell>
          <cell r="C3516">
            <v>356</v>
          </cell>
          <cell r="D3516" t="str">
            <v>HEXCEL REINFORCEMENTS</v>
          </cell>
          <cell r="F3516">
            <v>7</v>
          </cell>
          <cell r="G3516" t="str">
            <v>1320Z</v>
          </cell>
          <cell r="H3516">
            <v>0</v>
          </cell>
          <cell r="I3516">
            <v>0</v>
          </cell>
          <cell r="J3516">
            <v>0</v>
          </cell>
          <cell r="K3516">
            <v>0</v>
          </cell>
          <cell r="L3516">
            <v>0</v>
          </cell>
          <cell r="M3516">
            <v>0</v>
          </cell>
          <cell r="N3516">
            <v>0</v>
          </cell>
          <cell r="O3516">
            <v>0</v>
          </cell>
          <cell r="P3516">
            <v>0</v>
          </cell>
          <cell r="Q3516">
            <v>0</v>
          </cell>
          <cell r="R3516">
            <v>0</v>
          </cell>
          <cell r="T3516">
            <v>1.0207955176007273</v>
          </cell>
        </row>
        <row r="3517">
          <cell r="A3517" t="str">
            <v>410286702</v>
          </cell>
          <cell r="B3517" t="str">
            <v>R04</v>
          </cell>
          <cell r="C3517">
            <v>336</v>
          </cell>
          <cell r="D3517" t="str">
            <v>HEXCEL COMPOSITES</v>
          </cell>
          <cell r="F3517">
            <v>8</v>
          </cell>
          <cell r="G3517" t="str">
            <v>1320Z</v>
          </cell>
          <cell r="H3517">
            <v>0</v>
          </cell>
          <cell r="I3517">
            <v>0</v>
          </cell>
          <cell r="J3517">
            <v>0</v>
          </cell>
          <cell r="K3517">
            <v>0</v>
          </cell>
          <cell r="L3517">
            <v>0</v>
          </cell>
          <cell r="M3517">
            <v>1</v>
          </cell>
          <cell r="N3517">
            <v>0</v>
          </cell>
          <cell r="O3517">
            <v>0</v>
          </cell>
          <cell r="P3517">
            <v>0</v>
          </cell>
          <cell r="Q3517">
            <v>0</v>
          </cell>
          <cell r="R3517">
            <v>1</v>
          </cell>
          <cell r="T3517">
            <v>0.93382463975789287</v>
          </cell>
        </row>
        <row r="3518">
          <cell r="A3518" t="str">
            <v>383966991</v>
          </cell>
          <cell r="B3518" t="str">
            <v>R12</v>
          </cell>
          <cell r="C3518">
            <v>527</v>
          </cell>
          <cell r="D3518" t="str">
            <v>ARADAGH (ex IMPRESS METAL PACKAG</v>
          </cell>
          <cell r="F3518">
            <v>16</v>
          </cell>
          <cell r="G3518" t="str">
            <v>2592Z</v>
          </cell>
          <cell r="H3518">
            <v>0</v>
          </cell>
          <cell r="I3518">
            <v>0</v>
          </cell>
          <cell r="J3518">
            <v>0</v>
          </cell>
          <cell r="K3518">
            <v>0</v>
          </cell>
          <cell r="L3518">
            <v>0</v>
          </cell>
          <cell r="M3518">
            <v>0</v>
          </cell>
          <cell r="N3518">
            <v>0</v>
          </cell>
          <cell r="O3518">
            <v>0</v>
          </cell>
          <cell r="P3518">
            <v>0</v>
          </cell>
          <cell r="Q3518">
            <v>0</v>
          </cell>
          <cell r="R3518">
            <v>0</v>
          </cell>
          <cell r="T3518">
            <v>0.99494172027393424</v>
          </cell>
        </row>
        <row r="3519">
          <cell r="A3519" t="str">
            <v>408024529</v>
          </cell>
          <cell r="B3519" t="str">
            <v>R12</v>
          </cell>
          <cell r="C3519">
            <v>298</v>
          </cell>
          <cell r="D3519" t="str">
            <v>ASSA ABLOY COTE PICARDE</v>
          </cell>
          <cell r="F3519">
            <v>7</v>
          </cell>
          <cell r="G3519" t="str">
            <v>2572Z</v>
          </cell>
          <cell r="H3519">
            <v>0</v>
          </cell>
          <cell r="I3519">
            <v>0</v>
          </cell>
          <cell r="J3519">
            <v>0</v>
          </cell>
          <cell r="K3519">
            <v>0</v>
          </cell>
          <cell r="L3519">
            <v>0</v>
          </cell>
          <cell r="M3519">
            <v>0</v>
          </cell>
          <cell r="N3519">
            <v>0</v>
          </cell>
          <cell r="O3519">
            <v>0</v>
          </cell>
          <cell r="P3519">
            <v>0</v>
          </cell>
          <cell r="Q3519">
            <v>0</v>
          </cell>
          <cell r="R3519">
            <v>0</v>
          </cell>
          <cell r="T3519">
            <v>0.88532681522364687</v>
          </cell>
        </row>
        <row r="3520">
          <cell r="A3520" t="str">
            <v>352050512</v>
          </cell>
          <cell r="B3520" t="str">
            <v>R21</v>
          </cell>
          <cell r="C3520">
            <v>1871</v>
          </cell>
          <cell r="D3520" t="str">
            <v>AIRCELLE</v>
          </cell>
          <cell r="F3520">
            <v>177</v>
          </cell>
          <cell r="G3520" t="str">
            <v>3030</v>
          </cell>
          <cell r="H3520">
            <v>0</v>
          </cell>
          <cell r="I3520">
            <v>0</v>
          </cell>
          <cell r="J3520">
            <v>0</v>
          </cell>
          <cell r="K3520">
            <v>0</v>
          </cell>
          <cell r="L3520">
            <v>0</v>
          </cell>
          <cell r="M3520">
            <v>0</v>
          </cell>
          <cell r="N3520">
            <v>0</v>
          </cell>
          <cell r="O3520">
            <v>0</v>
          </cell>
          <cell r="P3520">
            <v>0</v>
          </cell>
          <cell r="Q3520">
            <v>20</v>
          </cell>
          <cell r="R3520">
            <v>20</v>
          </cell>
          <cell r="T3520">
            <v>0.97450548914736923</v>
          </cell>
        </row>
        <row r="3521">
          <cell r="A3521" t="str">
            <v>443177233</v>
          </cell>
          <cell r="B3521" t="str">
            <v>R21</v>
          </cell>
          <cell r="C3521">
            <v>1129</v>
          </cell>
          <cell r="D3521" t="str">
            <v>GOODRICH ACTUATION SYSTEM SAS</v>
          </cell>
          <cell r="F3521">
            <v>68</v>
          </cell>
          <cell r="G3521" t="str">
            <v>3030Z</v>
          </cell>
          <cell r="H3521">
            <v>0</v>
          </cell>
          <cell r="I3521">
            <v>0</v>
          </cell>
          <cell r="J3521">
            <v>0</v>
          </cell>
          <cell r="K3521">
            <v>0</v>
          </cell>
          <cell r="L3521">
            <v>0</v>
          </cell>
          <cell r="M3521">
            <v>0</v>
          </cell>
          <cell r="N3521">
            <v>0</v>
          </cell>
          <cell r="O3521">
            <v>0</v>
          </cell>
          <cell r="P3521">
            <v>0</v>
          </cell>
          <cell r="Q3521">
            <v>0</v>
          </cell>
          <cell r="R3521">
            <v>0</v>
          </cell>
          <cell r="T3521">
            <v>1.0202841697368958</v>
          </cell>
        </row>
        <row r="3522">
          <cell r="A3522" t="str">
            <v>313384695</v>
          </cell>
          <cell r="B3522" t="str">
            <v>R13</v>
          </cell>
          <cell r="C3522">
            <v>452</v>
          </cell>
          <cell r="D3522" t="str">
            <v>THALES MICROELECTRONICS</v>
          </cell>
          <cell r="F3522">
            <v>10</v>
          </cell>
          <cell r="G3522" t="str">
            <v>2612Z</v>
          </cell>
          <cell r="H3522">
            <v>0</v>
          </cell>
          <cell r="I3522">
            <v>2</v>
          </cell>
          <cell r="J3522">
            <v>2</v>
          </cell>
          <cell r="K3522">
            <v>0</v>
          </cell>
          <cell r="L3522">
            <v>0</v>
          </cell>
          <cell r="M3522">
            <v>0</v>
          </cell>
          <cell r="N3522">
            <v>0</v>
          </cell>
          <cell r="O3522">
            <v>0</v>
          </cell>
          <cell r="P3522">
            <v>0</v>
          </cell>
          <cell r="Q3522">
            <v>0</v>
          </cell>
          <cell r="R3522">
            <v>2</v>
          </cell>
          <cell r="T3522">
            <v>0.99625559328595759</v>
          </cell>
        </row>
        <row r="3523">
          <cell r="A3523" t="str">
            <v>411195043</v>
          </cell>
          <cell r="B3523" t="str">
            <v>R16</v>
          </cell>
          <cell r="C3523">
            <v>416</v>
          </cell>
          <cell r="D3523" t="str">
            <v>TRIXELL</v>
          </cell>
          <cell r="F3523">
            <v>71</v>
          </cell>
          <cell r="G3523" t="str">
            <v>2660Z</v>
          </cell>
          <cell r="H3523">
            <v>0</v>
          </cell>
          <cell r="I3523">
            <v>0</v>
          </cell>
          <cell r="J3523">
            <v>0</v>
          </cell>
          <cell r="K3523">
            <v>0</v>
          </cell>
          <cell r="L3523">
            <v>0</v>
          </cell>
          <cell r="M3523">
            <v>5</v>
          </cell>
          <cell r="N3523">
            <v>0</v>
          </cell>
          <cell r="O3523">
            <v>0</v>
          </cell>
          <cell r="P3523">
            <v>0</v>
          </cell>
          <cell r="Q3523">
            <v>0</v>
          </cell>
          <cell r="R3523">
            <v>5</v>
          </cell>
          <cell r="T3523">
            <v>1.3190186087068556</v>
          </cell>
        </row>
        <row r="3524">
          <cell r="A3524" t="str">
            <v>085980357</v>
          </cell>
          <cell r="B3524" t="str">
            <v>R18</v>
          </cell>
          <cell r="C3524">
            <v>598</v>
          </cell>
          <cell r="D3524" t="str">
            <v>ADIXEN VACUUM PRODUCTS</v>
          </cell>
          <cell r="F3524">
            <v>50</v>
          </cell>
          <cell r="G3524" t="str">
            <v>2813Z</v>
          </cell>
          <cell r="H3524">
            <v>0</v>
          </cell>
          <cell r="I3524">
            <v>0</v>
          </cell>
          <cell r="J3524">
            <v>0</v>
          </cell>
          <cell r="K3524">
            <v>0</v>
          </cell>
          <cell r="L3524">
            <v>0</v>
          </cell>
          <cell r="M3524">
            <v>0</v>
          </cell>
          <cell r="N3524">
            <v>0</v>
          </cell>
          <cell r="O3524">
            <v>0</v>
          </cell>
          <cell r="P3524">
            <v>0</v>
          </cell>
          <cell r="Q3524">
            <v>0</v>
          </cell>
          <cell r="R3524">
            <v>0</v>
          </cell>
          <cell r="T3524">
            <v>0.99878601128460909</v>
          </cell>
        </row>
        <row r="3525">
          <cell r="A3525" t="str">
            <v>399295385</v>
          </cell>
          <cell r="B3525" t="str">
            <v>R08</v>
          </cell>
          <cell r="C3525">
            <v>518</v>
          </cell>
          <cell r="D3525" t="str">
            <v>MYLAN</v>
          </cell>
          <cell r="F3525">
            <v>5</v>
          </cell>
          <cell r="G3525" t="str">
            <v>2120Z</v>
          </cell>
          <cell r="H3525">
            <v>0</v>
          </cell>
          <cell r="I3525">
            <v>0</v>
          </cell>
          <cell r="J3525">
            <v>0</v>
          </cell>
          <cell r="K3525">
            <v>0</v>
          </cell>
          <cell r="L3525">
            <v>0</v>
          </cell>
          <cell r="M3525">
            <v>0</v>
          </cell>
          <cell r="N3525">
            <v>0</v>
          </cell>
          <cell r="O3525">
            <v>0</v>
          </cell>
          <cell r="P3525">
            <v>0</v>
          </cell>
          <cell r="Q3525">
            <v>0</v>
          </cell>
          <cell r="R3525">
            <v>0</v>
          </cell>
          <cell r="T3525">
            <v>0.99774776491905726</v>
          </cell>
        </row>
        <row r="3526">
          <cell r="A3526" t="str">
            <v>410824585</v>
          </cell>
          <cell r="B3526" t="str">
            <v>R07</v>
          </cell>
          <cell r="C3526">
            <v>270</v>
          </cell>
          <cell r="D3526" t="str">
            <v>FLINT GROUP FRANCE SAS</v>
          </cell>
          <cell r="F3526">
            <v>3</v>
          </cell>
          <cell r="G3526" t="str">
            <v>2030Z</v>
          </cell>
          <cell r="H3526">
            <v>1</v>
          </cell>
          <cell r="I3526">
            <v>0</v>
          </cell>
          <cell r="J3526">
            <v>0</v>
          </cell>
          <cell r="K3526">
            <v>0</v>
          </cell>
          <cell r="L3526">
            <v>0</v>
          </cell>
          <cell r="M3526">
            <v>0</v>
          </cell>
          <cell r="N3526">
            <v>0</v>
          </cell>
          <cell r="O3526">
            <v>0</v>
          </cell>
          <cell r="P3526">
            <v>0</v>
          </cell>
          <cell r="Q3526">
            <v>0</v>
          </cell>
          <cell r="R3526">
            <v>1</v>
          </cell>
          <cell r="T3526">
            <v>1.0032344292881497</v>
          </cell>
        </row>
        <row r="3527">
          <cell r="A3527" t="str">
            <v>428764682</v>
          </cell>
          <cell r="B3527" t="str">
            <v>R18</v>
          </cell>
          <cell r="C3527">
            <v>621</v>
          </cell>
          <cell r="D3527" t="str">
            <v>THERMODYN</v>
          </cell>
          <cell r="F3527">
            <v>20</v>
          </cell>
          <cell r="G3527" t="str">
            <v>2813Z</v>
          </cell>
          <cell r="H3527">
            <v>0</v>
          </cell>
          <cell r="I3527">
            <v>0</v>
          </cell>
          <cell r="J3527">
            <v>0</v>
          </cell>
          <cell r="K3527">
            <v>0</v>
          </cell>
          <cell r="L3527">
            <v>0</v>
          </cell>
          <cell r="M3527">
            <v>1</v>
          </cell>
          <cell r="N3527">
            <v>0</v>
          </cell>
          <cell r="O3527">
            <v>0</v>
          </cell>
          <cell r="P3527">
            <v>0</v>
          </cell>
          <cell r="Q3527">
            <v>0</v>
          </cell>
          <cell r="R3527">
            <v>1</v>
          </cell>
          <cell r="T3527">
            <v>0.99596232198543455</v>
          </cell>
        </row>
        <row r="3528">
          <cell r="A3528" t="str">
            <v>432072916</v>
          </cell>
          <cell r="B3528" t="str">
            <v>R30</v>
          </cell>
          <cell r="C3528">
            <v>117</v>
          </cell>
          <cell r="D3528" t="str">
            <v>SOLIOS CARBONE</v>
          </cell>
          <cell r="F3528">
            <v>10</v>
          </cell>
          <cell r="G3528" t="str">
            <v>7112B</v>
          </cell>
          <cell r="H3528">
            <v>0</v>
          </cell>
          <cell r="I3528">
            <v>0</v>
          </cell>
          <cell r="J3528">
            <v>0</v>
          </cell>
          <cell r="K3528">
            <v>0</v>
          </cell>
          <cell r="L3528">
            <v>0</v>
          </cell>
          <cell r="M3528">
            <v>0</v>
          </cell>
          <cell r="N3528">
            <v>0</v>
          </cell>
          <cell r="O3528">
            <v>0</v>
          </cell>
          <cell r="P3528">
            <v>0</v>
          </cell>
          <cell r="Q3528">
            <v>0</v>
          </cell>
          <cell r="R3528">
            <v>0</v>
          </cell>
          <cell r="T3528">
            <v>0.99862190642922877</v>
          </cell>
        </row>
        <row r="3529">
          <cell r="A3529" t="str">
            <v>572099695</v>
          </cell>
          <cell r="B3529" t="str">
            <v>R03</v>
          </cell>
          <cell r="C3529">
            <v>1288</v>
          </cell>
          <cell r="D3529" t="str">
            <v>CARGILL France Site de Baupte</v>
          </cell>
          <cell r="F3529">
            <v>21</v>
          </cell>
          <cell r="G3529" t="str">
            <v>1089Z</v>
          </cell>
          <cell r="H3529">
            <v>0</v>
          </cell>
          <cell r="I3529">
            <v>0</v>
          </cell>
          <cell r="J3529">
            <v>0</v>
          </cell>
          <cell r="K3529">
            <v>0</v>
          </cell>
          <cell r="L3529">
            <v>0</v>
          </cell>
          <cell r="M3529">
            <v>0</v>
          </cell>
          <cell r="N3529">
            <v>0</v>
          </cell>
          <cell r="O3529">
            <v>1</v>
          </cell>
          <cell r="P3529">
            <v>0</v>
          </cell>
          <cell r="Q3529">
            <v>0</v>
          </cell>
          <cell r="R3529">
            <v>1</v>
          </cell>
          <cell r="T3529">
            <v>1.0785651892254504</v>
          </cell>
        </row>
        <row r="3530">
          <cell r="A3530" t="str">
            <v>393341516</v>
          </cell>
          <cell r="B3530" t="str">
            <v>R21</v>
          </cell>
          <cell r="C3530">
            <v>3229</v>
          </cell>
          <cell r="D3530" t="str">
            <v>ASTRIUM SAS Branches lanceurs</v>
          </cell>
          <cell r="F3530">
            <v>2117</v>
          </cell>
          <cell r="G3530" t="str">
            <v>3030Z</v>
          </cell>
          <cell r="H3530">
            <v>0</v>
          </cell>
          <cell r="I3530">
            <v>0</v>
          </cell>
          <cell r="J3530">
            <v>0</v>
          </cell>
          <cell r="K3530">
            <v>0</v>
          </cell>
          <cell r="L3530">
            <v>0</v>
          </cell>
          <cell r="M3530">
            <v>0</v>
          </cell>
          <cell r="N3530">
            <v>0</v>
          </cell>
          <cell r="O3530">
            <v>0</v>
          </cell>
          <cell r="P3530">
            <v>0</v>
          </cell>
          <cell r="Q3530">
            <v>0</v>
          </cell>
          <cell r="R3530">
            <v>0</v>
          </cell>
          <cell r="T3530">
            <v>1.0682284184369089</v>
          </cell>
        </row>
        <row r="3531">
          <cell r="A3531" t="str">
            <v>085480796</v>
          </cell>
          <cell r="B3531" t="str">
            <v>R08</v>
          </cell>
          <cell r="C3531">
            <v>41</v>
          </cell>
          <cell r="D3531" t="str">
            <v>LES LABORATOIRES SERVIER</v>
          </cell>
          <cell r="F3531">
            <v>8</v>
          </cell>
          <cell r="G3531" t="str">
            <v>2110Z</v>
          </cell>
          <cell r="H3531">
            <v>0</v>
          </cell>
          <cell r="I3531">
            <v>0</v>
          </cell>
          <cell r="J3531">
            <v>0</v>
          </cell>
          <cell r="K3531">
            <v>0</v>
          </cell>
          <cell r="L3531">
            <v>0</v>
          </cell>
          <cell r="M3531">
            <v>0</v>
          </cell>
          <cell r="N3531">
            <v>0</v>
          </cell>
          <cell r="O3531">
            <v>0</v>
          </cell>
          <cell r="P3531">
            <v>0</v>
          </cell>
          <cell r="Q3531">
            <v>0</v>
          </cell>
          <cell r="R3531">
            <v>0</v>
          </cell>
          <cell r="T3531">
            <v>1.0050683487050189</v>
          </cell>
        </row>
        <row r="3532">
          <cell r="A3532" t="str">
            <v>428593230</v>
          </cell>
          <cell r="B3532" t="str">
            <v>R17</v>
          </cell>
          <cell r="C3532">
            <v>2956</v>
          </cell>
          <cell r="D3532" t="str">
            <v>NEXANS FRANCE</v>
          </cell>
          <cell r="F3532">
            <v>64</v>
          </cell>
          <cell r="G3532" t="str">
            <v>2732Z</v>
          </cell>
          <cell r="H3532">
            <v>0</v>
          </cell>
          <cell r="I3532">
            <v>0</v>
          </cell>
          <cell r="J3532">
            <v>0</v>
          </cell>
          <cell r="K3532">
            <v>0</v>
          </cell>
          <cell r="L3532">
            <v>0</v>
          </cell>
          <cell r="M3532">
            <v>0</v>
          </cell>
          <cell r="N3532">
            <v>0</v>
          </cell>
          <cell r="O3532">
            <v>0</v>
          </cell>
          <cell r="P3532">
            <v>1</v>
          </cell>
          <cell r="Q3532">
            <v>7</v>
          </cell>
          <cell r="R3532">
            <v>8</v>
          </cell>
          <cell r="T3532">
            <v>0.93928544935335634</v>
          </cell>
        </row>
        <row r="3533">
          <cell r="A3533" t="str">
            <v>420611386</v>
          </cell>
          <cell r="B3533" t="str">
            <v>R07</v>
          </cell>
          <cell r="C3533">
            <v>801</v>
          </cell>
          <cell r="D3533" t="str">
            <v>BLUESTAR SILICONES FRANCE SAS</v>
          </cell>
          <cell r="F3533">
            <v>46</v>
          </cell>
          <cell r="G3533" t="str">
            <v>2014Z</v>
          </cell>
          <cell r="H3533">
            <v>4</v>
          </cell>
          <cell r="I3533">
            <v>1</v>
          </cell>
          <cell r="J3533">
            <v>1</v>
          </cell>
          <cell r="K3533">
            <v>0</v>
          </cell>
          <cell r="L3533">
            <v>0</v>
          </cell>
          <cell r="M3533">
            <v>5</v>
          </cell>
          <cell r="N3533">
            <v>0</v>
          </cell>
          <cell r="O3533">
            <v>0</v>
          </cell>
          <cell r="P3533">
            <v>5</v>
          </cell>
          <cell r="Q3533">
            <v>0</v>
          </cell>
          <cell r="R3533">
            <v>15</v>
          </cell>
          <cell r="S3533" t="str">
            <v>Retraite - Activité Syndicale</v>
          </cell>
          <cell r="T3533">
            <v>1.0307124344491292</v>
          </cell>
        </row>
        <row r="3534">
          <cell r="A3534" t="str">
            <v>343088134</v>
          </cell>
          <cell r="B3534" t="str">
            <v>R25</v>
          </cell>
          <cell r="C3534">
            <v>3587</v>
          </cell>
          <cell r="D3534" t="str">
            <v>VINCI CONSTR GRANDS PROJET</v>
          </cell>
          <cell r="F3534">
            <v>9</v>
          </cell>
          <cell r="G3534" t="str">
            <v>4213B</v>
          </cell>
          <cell r="H3534">
            <v>0</v>
          </cell>
          <cell r="I3534">
            <v>0</v>
          </cell>
          <cell r="J3534">
            <v>0</v>
          </cell>
          <cell r="K3534">
            <v>0</v>
          </cell>
          <cell r="L3534">
            <v>0</v>
          </cell>
          <cell r="M3534">
            <v>0</v>
          </cell>
          <cell r="N3534">
            <v>0</v>
          </cell>
          <cell r="O3534">
            <v>0</v>
          </cell>
          <cell r="P3534">
            <v>0</v>
          </cell>
          <cell r="Q3534">
            <v>0</v>
          </cell>
          <cell r="R3534">
            <v>0</v>
          </cell>
          <cell r="T3534">
            <v>0.9044125171030768</v>
          </cell>
        </row>
        <row r="3535">
          <cell r="A3535" t="str">
            <v>434027249</v>
          </cell>
          <cell r="B3535" t="str">
            <v>R15</v>
          </cell>
          <cell r="C3535">
            <v>1036</v>
          </cell>
          <cell r="D3535" t="str">
            <v>ITRON France</v>
          </cell>
          <cell r="F3535">
            <v>86</v>
          </cell>
          <cell r="G3535" t="str">
            <v>2651B</v>
          </cell>
          <cell r="H3535">
            <v>0</v>
          </cell>
          <cell r="I3535">
            <v>0</v>
          </cell>
          <cell r="J3535">
            <v>0</v>
          </cell>
          <cell r="K3535">
            <v>0</v>
          </cell>
          <cell r="L3535">
            <v>0</v>
          </cell>
          <cell r="M3535">
            <v>0</v>
          </cell>
          <cell r="N3535">
            <v>0</v>
          </cell>
          <cell r="O3535">
            <v>0</v>
          </cell>
          <cell r="P3535">
            <v>0</v>
          </cell>
          <cell r="Q3535">
            <v>7</v>
          </cell>
          <cell r="R3535">
            <v>7</v>
          </cell>
          <cell r="T3535">
            <v>0.99044788901773173</v>
          </cell>
        </row>
        <row r="3536">
          <cell r="A3536" t="str">
            <v>433953379</v>
          </cell>
          <cell r="B3536" t="str">
            <v>R15</v>
          </cell>
          <cell r="C3536">
            <v>245</v>
          </cell>
          <cell r="D3536" t="str">
            <v>INDUSTRIAL SCIENTIFIC OLDHAM</v>
          </cell>
          <cell r="E3536" t="str">
            <v>433953379 ; 432660405 ;</v>
          </cell>
          <cell r="F3536">
            <v>2</v>
          </cell>
          <cell r="G3536" t="str">
            <v>2651B</v>
          </cell>
          <cell r="H3536">
            <v>0</v>
          </cell>
          <cell r="I3536">
            <v>0</v>
          </cell>
          <cell r="J3536">
            <v>0</v>
          </cell>
          <cell r="K3536">
            <v>0</v>
          </cell>
          <cell r="L3536">
            <v>0</v>
          </cell>
          <cell r="M3536">
            <v>0</v>
          </cell>
          <cell r="N3536">
            <v>0</v>
          </cell>
          <cell r="O3536">
            <v>0</v>
          </cell>
          <cell r="P3536">
            <v>0</v>
          </cell>
          <cell r="Q3536">
            <v>1</v>
          </cell>
          <cell r="R3536">
            <v>1</v>
          </cell>
          <cell r="T3536">
            <v>0.99795552096834439</v>
          </cell>
        </row>
        <row r="3537">
          <cell r="A3537" t="str">
            <v>414724633</v>
          </cell>
          <cell r="B3537" t="str">
            <v>R30</v>
          </cell>
          <cell r="C3537">
            <v>170</v>
          </cell>
          <cell r="D3537" t="str">
            <v>AEG POWER SOLUTIONS</v>
          </cell>
          <cell r="F3537">
            <v>5</v>
          </cell>
          <cell r="G3537" t="str">
            <v>7112B</v>
          </cell>
          <cell r="H3537">
            <v>0</v>
          </cell>
          <cell r="I3537">
            <v>0</v>
          </cell>
          <cell r="J3537">
            <v>0</v>
          </cell>
          <cell r="K3537">
            <v>0</v>
          </cell>
          <cell r="L3537">
            <v>0</v>
          </cell>
          <cell r="M3537">
            <v>0</v>
          </cell>
          <cell r="N3537">
            <v>0</v>
          </cell>
          <cell r="O3537">
            <v>1</v>
          </cell>
          <cell r="P3537">
            <v>1</v>
          </cell>
          <cell r="Q3537">
            <v>0</v>
          </cell>
          <cell r="R3537">
            <v>2</v>
          </cell>
          <cell r="S3537" t="str">
            <v>pré-retraite</v>
          </cell>
          <cell r="T3537">
            <v>0.99657143236601142</v>
          </cell>
        </row>
        <row r="3538">
          <cell r="A3538" t="str">
            <v>433803012</v>
          </cell>
          <cell r="B3538" t="str">
            <v>R17</v>
          </cell>
          <cell r="C3538">
            <v>291</v>
          </cell>
          <cell r="D3538" t="str">
            <v>MERSEN France AMIENS SAS</v>
          </cell>
          <cell r="F3538">
            <v>8</v>
          </cell>
          <cell r="G3538" t="str">
            <v>2790Z</v>
          </cell>
          <cell r="H3538">
            <v>0</v>
          </cell>
          <cell r="I3538">
            <v>0</v>
          </cell>
          <cell r="J3538">
            <v>0</v>
          </cell>
          <cell r="K3538">
            <v>0</v>
          </cell>
          <cell r="L3538">
            <v>0</v>
          </cell>
          <cell r="M3538">
            <v>0</v>
          </cell>
          <cell r="N3538">
            <v>0</v>
          </cell>
          <cell r="O3538">
            <v>0</v>
          </cell>
          <cell r="P3538">
            <v>0</v>
          </cell>
          <cell r="Q3538">
            <v>0</v>
          </cell>
          <cell r="R3538">
            <v>0</v>
          </cell>
          <cell r="T3538">
            <v>0.98869701059845705</v>
          </cell>
        </row>
        <row r="3539">
          <cell r="A3539" t="str">
            <v>433806429</v>
          </cell>
          <cell r="B3539" t="str">
            <v>R10</v>
          </cell>
          <cell r="C3539">
            <v>23</v>
          </cell>
          <cell r="D3539" t="str">
            <v>MERSEN France PAGNY</v>
          </cell>
          <cell r="F3539">
            <v>2</v>
          </cell>
          <cell r="G3539" t="str">
            <v>2344</v>
          </cell>
          <cell r="H3539">
            <v>0</v>
          </cell>
          <cell r="I3539">
            <v>0</v>
          </cell>
          <cell r="J3539">
            <v>0</v>
          </cell>
          <cell r="K3539">
            <v>0</v>
          </cell>
          <cell r="L3539">
            <v>0</v>
          </cell>
          <cell r="M3539">
            <v>0</v>
          </cell>
          <cell r="N3539">
            <v>0</v>
          </cell>
          <cell r="O3539">
            <v>0</v>
          </cell>
          <cell r="P3539">
            <v>0</v>
          </cell>
          <cell r="Q3539">
            <v>0</v>
          </cell>
          <cell r="R3539">
            <v>0</v>
          </cell>
          <cell r="T3539">
            <v>1.0255843976064642</v>
          </cell>
        </row>
        <row r="3540">
          <cell r="A3540" t="str">
            <v>341535094</v>
          </cell>
          <cell r="B3540" t="str">
            <v>R21</v>
          </cell>
          <cell r="C3540">
            <v>1399</v>
          </cell>
          <cell r="D3540" t="str">
            <v>EADS France INNOVATION WORKS</v>
          </cell>
          <cell r="F3540">
            <v>228</v>
          </cell>
          <cell r="G3540" t="str">
            <v>303</v>
          </cell>
          <cell r="H3540">
            <v>30</v>
          </cell>
          <cell r="I3540">
            <v>0</v>
          </cell>
          <cell r="J3540">
            <v>0</v>
          </cell>
          <cell r="K3540">
            <v>0</v>
          </cell>
          <cell r="L3540">
            <v>0</v>
          </cell>
          <cell r="M3540">
            <v>0</v>
          </cell>
          <cell r="N3540">
            <v>0</v>
          </cell>
          <cell r="O3540">
            <v>0</v>
          </cell>
          <cell r="P3540">
            <v>0</v>
          </cell>
          <cell r="Q3540">
            <v>4</v>
          </cell>
          <cell r="R3540">
            <v>34</v>
          </cell>
          <cell r="T3540">
            <v>1.0088951077003856</v>
          </cell>
        </row>
        <row r="3541">
          <cell r="A3541" t="str">
            <v>433886934</v>
          </cell>
          <cell r="B3541" t="str">
            <v>R13</v>
          </cell>
          <cell r="C3541">
            <v>351</v>
          </cell>
          <cell r="D3541" t="str">
            <v>SYNGENTA AGRO SAS</v>
          </cell>
          <cell r="F3541">
            <v>48</v>
          </cell>
          <cell r="G3541" t="str">
            <v>2612Z</v>
          </cell>
          <cell r="H3541">
            <v>0</v>
          </cell>
          <cell r="I3541">
            <v>0</v>
          </cell>
          <cell r="J3541">
            <v>0</v>
          </cell>
          <cell r="K3541">
            <v>0</v>
          </cell>
          <cell r="L3541">
            <v>0</v>
          </cell>
          <cell r="M3541">
            <v>1</v>
          </cell>
          <cell r="N3541">
            <v>0</v>
          </cell>
          <cell r="O3541">
            <v>0</v>
          </cell>
          <cell r="P3541">
            <v>0</v>
          </cell>
          <cell r="Q3541">
            <v>0</v>
          </cell>
          <cell r="R3541">
            <v>1</v>
          </cell>
          <cell r="T3541">
            <v>1.5042183817389014</v>
          </cell>
        </row>
        <row r="3542">
          <cell r="A3542" t="str">
            <v>420797433</v>
          </cell>
          <cell r="B3542" t="str">
            <v>R19</v>
          </cell>
          <cell r="C3542">
            <v>1279</v>
          </cell>
          <cell r="D3542" t="str">
            <v>FAURECIA SYSTEMES D ECHAPPEMENT</v>
          </cell>
          <cell r="F3542">
            <v>222</v>
          </cell>
          <cell r="G3542" t="str">
            <v>2932Z</v>
          </cell>
          <cell r="H3542">
            <v>13</v>
          </cell>
          <cell r="I3542">
            <v>0</v>
          </cell>
          <cell r="J3542">
            <v>0</v>
          </cell>
          <cell r="K3542">
            <v>1</v>
          </cell>
          <cell r="L3542">
            <v>1</v>
          </cell>
          <cell r="M3542">
            <v>0</v>
          </cell>
          <cell r="N3542">
            <v>0</v>
          </cell>
          <cell r="O3542">
            <v>0</v>
          </cell>
          <cell r="P3542">
            <v>0</v>
          </cell>
          <cell r="Q3542">
            <v>0</v>
          </cell>
          <cell r="R3542">
            <v>14</v>
          </cell>
          <cell r="T3542">
            <v>0.87782529750035065</v>
          </cell>
        </row>
        <row r="3543">
          <cell r="A3543" t="str">
            <v>410383467</v>
          </cell>
          <cell r="B3543" t="str">
            <v>R15</v>
          </cell>
          <cell r="C3543">
            <v>262</v>
          </cell>
          <cell r="D3543" t="str">
            <v>TRS SAS LTD</v>
          </cell>
          <cell r="F3543">
            <v>260</v>
          </cell>
          <cell r="G3543" t="str">
            <v>2651A</v>
          </cell>
          <cell r="H3543">
            <v>7</v>
          </cell>
          <cell r="I3543">
            <v>0</v>
          </cell>
          <cell r="J3543">
            <v>0</v>
          </cell>
          <cell r="K3543">
            <v>0</v>
          </cell>
          <cell r="L3543">
            <v>0</v>
          </cell>
          <cell r="M3543">
            <v>0</v>
          </cell>
          <cell r="N3543">
            <v>0</v>
          </cell>
          <cell r="O3543">
            <v>0</v>
          </cell>
          <cell r="P3543">
            <v>0</v>
          </cell>
          <cell r="Q3543">
            <v>2</v>
          </cell>
          <cell r="R3543">
            <v>9</v>
          </cell>
          <cell r="T3543">
            <v>1.2180174414212623</v>
          </cell>
        </row>
        <row r="3544">
          <cell r="A3544" t="str">
            <v>421242371</v>
          </cell>
          <cell r="B3544" t="str">
            <v>R19</v>
          </cell>
          <cell r="C3544">
            <v>2401</v>
          </cell>
          <cell r="D3544" t="str">
            <v>AUTO CHASSIS INTERNATIONAL</v>
          </cell>
          <cell r="F3544">
            <v>162</v>
          </cell>
          <cell r="G3544" t="str">
            <v>2932Z</v>
          </cell>
          <cell r="H3544">
            <v>2</v>
          </cell>
          <cell r="I3544">
            <v>8</v>
          </cell>
          <cell r="J3544">
            <v>6</v>
          </cell>
          <cell r="K3544">
            <v>6</v>
          </cell>
          <cell r="L3544">
            <v>2</v>
          </cell>
          <cell r="M3544">
            <v>0</v>
          </cell>
          <cell r="N3544">
            <v>0</v>
          </cell>
          <cell r="O3544">
            <v>0</v>
          </cell>
          <cell r="P3544">
            <v>0</v>
          </cell>
          <cell r="Q3544">
            <v>0</v>
          </cell>
          <cell r="R3544">
            <v>16</v>
          </cell>
          <cell r="T3544">
            <v>0.77486193555772942</v>
          </cell>
        </row>
        <row r="3545">
          <cell r="A3545" t="str">
            <v>440348480</v>
          </cell>
          <cell r="B3545" t="str">
            <v>R08</v>
          </cell>
          <cell r="C3545">
            <v>164</v>
          </cell>
          <cell r="D3545" t="str">
            <v>GLPG SASU</v>
          </cell>
          <cell r="F3545">
            <v>115</v>
          </cell>
          <cell r="G3545" t="str">
            <v>2120Z</v>
          </cell>
          <cell r="H3545">
            <v>0</v>
          </cell>
          <cell r="I3545">
            <v>0</v>
          </cell>
          <cell r="J3545">
            <v>0</v>
          </cell>
          <cell r="K3545">
            <v>2</v>
          </cell>
          <cell r="L3545">
            <v>2</v>
          </cell>
          <cell r="M3545">
            <v>0</v>
          </cell>
          <cell r="N3545">
            <v>0</v>
          </cell>
          <cell r="O3545">
            <v>0</v>
          </cell>
          <cell r="P3545">
            <v>0</v>
          </cell>
          <cell r="Q3545">
            <v>2</v>
          </cell>
          <cell r="R3545">
            <v>4</v>
          </cell>
          <cell r="T3545">
            <v>1.0050555366536336</v>
          </cell>
        </row>
        <row r="3546">
          <cell r="A3546" t="str">
            <v>422689208</v>
          </cell>
          <cell r="B3546" t="str">
            <v>R29</v>
          </cell>
          <cell r="C3546">
            <v>126</v>
          </cell>
          <cell r="D3546" t="str">
            <v>EVIDIAN</v>
          </cell>
          <cell r="F3546">
            <v>50</v>
          </cell>
          <cell r="G3546" t="str">
            <v>6202A</v>
          </cell>
          <cell r="H3546">
            <v>0</v>
          </cell>
          <cell r="I3546">
            <v>0</v>
          </cell>
          <cell r="J3546">
            <v>0</v>
          </cell>
          <cell r="K3546">
            <v>0</v>
          </cell>
          <cell r="L3546">
            <v>0</v>
          </cell>
          <cell r="M3546">
            <v>0</v>
          </cell>
          <cell r="N3546">
            <v>0</v>
          </cell>
          <cell r="O3546">
            <v>0</v>
          </cell>
          <cell r="P3546">
            <v>1</v>
          </cell>
          <cell r="Q3546">
            <v>0</v>
          </cell>
          <cell r="R3546">
            <v>1</v>
          </cell>
          <cell r="S3546" t="str">
            <v>RETRAITE</v>
          </cell>
          <cell r="T3546">
            <v>1.0083744854435071</v>
          </cell>
        </row>
        <row r="3547">
          <cell r="A3547" t="str">
            <v>438810129</v>
          </cell>
          <cell r="B3547" t="str">
            <v>R19</v>
          </cell>
          <cell r="C3547">
            <v>418</v>
          </cell>
          <cell r="D3547" t="str">
            <v>VALEO MATERIAUX DE FRICTION</v>
          </cell>
          <cell r="F3547">
            <v>19</v>
          </cell>
          <cell r="G3547" t="str">
            <v>2932Z</v>
          </cell>
          <cell r="H3547">
            <v>0</v>
          </cell>
          <cell r="I3547">
            <v>0</v>
          </cell>
          <cell r="J3547">
            <v>0</v>
          </cell>
          <cell r="K3547">
            <v>0</v>
          </cell>
          <cell r="L3547">
            <v>0</v>
          </cell>
          <cell r="M3547">
            <v>0</v>
          </cell>
          <cell r="N3547">
            <v>0</v>
          </cell>
          <cell r="O3547">
            <v>0</v>
          </cell>
          <cell r="P3547">
            <v>0</v>
          </cell>
          <cell r="Q3547">
            <v>0</v>
          </cell>
          <cell r="R3547">
            <v>0</v>
          </cell>
          <cell r="T3547">
            <v>1.0178879580714728</v>
          </cell>
        </row>
        <row r="3548">
          <cell r="A3548" t="str">
            <v>652044827</v>
          </cell>
          <cell r="B3548" t="str">
            <v>R19</v>
          </cell>
          <cell r="C3548">
            <v>542</v>
          </cell>
          <cell r="D3548" t="str">
            <v>MAGNETI MARELLI FRANCE</v>
          </cell>
          <cell r="F3548">
            <v>113</v>
          </cell>
          <cell r="G3548" t="str">
            <v>2932Z</v>
          </cell>
          <cell r="H3548">
            <v>0</v>
          </cell>
          <cell r="I3548">
            <v>0</v>
          </cell>
          <cell r="J3548">
            <v>0</v>
          </cell>
          <cell r="K3548">
            <v>0</v>
          </cell>
          <cell r="L3548">
            <v>0</v>
          </cell>
          <cell r="M3548">
            <v>0</v>
          </cell>
          <cell r="N3548">
            <v>0</v>
          </cell>
          <cell r="O3548">
            <v>0</v>
          </cell>
          <cell r="P3548">
            <v>0</v>
          </cell>
          <cell r="Q3548">
            <v>12</v>
          </cell>
          <cell r="R3548">
            <v>12</v>
          </cell>
          <cell r="T3548">
            <v>0.8501701018366552</v>
          </cell>
        </row>
        <row r="3549">
          <cell r="A3549" t="str">
            <v>433306826</v>
          </cell>
          <cell r="B3549" t="str">
            <v>R19</v>
          </cell>
          <cell r="C3549">
            <v>290</v>
          </cell>
          <cell r="D3549" t="str">
            <v>MAGNETI MARELLI MOTOPROPULSION F</v>
          </cell>
          <cell r="F3549">
            <v>20</v>
          </cell>
          <cell r="G3549" t="str">
            <v>2932Z</v>
          </cell>
          <cell r="H3549">
            <v>1</v>
          </cell>
          <cell r="I3549">
            <v>0</v>
          </cell>
          <cell r="J3549">
            <v>0</v>
          </cell>
          <cell r="K3549">
            <v>0</v>
          </cell>
          <cell r="L3549">
            <v>0</v>
          </cell>
          <cell r="M3549">
            <v>0</v>
          </cell>
          <cell r="N3549">
            <v>0</v>
          </cell>
          <cell r="O3549">
            <v>0</v>
          </cell>
          <cell r="P3549">
            <v>3</v>
          </cell>
          <cell r="Q3549">
            <v>0</v>
          </cell>
          <cell r="R3549">
            <v>4</v>
          </cell>
          <cell r="S3549" t="str">
            <v>retraite</v>
          </cell>
          <cell r="T3549">
            <v>0.95373886488344028</v>
          </cell>
        </row>
        <row r="3550">
          <cell r="A3550" t="str">
            <v>403860968</v>
          </cell>
          <cell r="B3550" t="str">
            <v>R19</v>
          </cell>
          <cell r="C3550">
            <v>962</v>
          </cell>
          <cell r="D3550" t="str">
            <v>JOHNSON CONTROLS AUTOMOTIVE ELEC</v>
          </cell>
          <cell r="F3550">
            <v>176</v>
          </cell>
          <cell r="G3550" t="str">
            <v>2932Z</v>
          </cell>
          <cell r="H3550">
            <v>0</v>
          </cell>
          <cell r="I3550">
            <v>0</v>
          </cell>
          <cell r="J3550">
            <v>0</v>
          </cell>
          <cell r="K3550">
            <v>0</v>
          </cell>
          <cell r="L3550">
            <v>0</v>
          </cell>
          <cell r="M3550">
            <v>0</v>
          </cell>
          <cell r="N3550">
            <v>0</v>
          </cell>
          <cell r="O3550">
            <v>0</v>
          </cell>
          <cell r="P3550">
            <v>0</v>
          </cell>
          <cell r="Q3550">
            <v>14</v>
          </cell>
          <cell r="R3550">
            <v>14</v>
          </cell>
          <cell r="T3550">
            <v>0.75813898463429774</v>
          </cell>
        </row>
        <row r="3551">
          <cell r="A3551" t="str">
            <v>421090051</v>
          </cell>
          <cell r="B3551" t="str">
            <v>R17</v>
          </cell>
          <cell r="C3551">
            <v>149</v>
          </cell>
          <cell r="D3551" t="str">
            <v>BATSCAP</v>
          </cell>
          <cell r="F3551">
            <v>24</v>
          </cell>
          <cell r="G3551" t="str">
            <v>2720Z</v>
          </cell>
          <cell r="H3551">
            <v>0</v>
          </cell>
          <cell r="I3551">
            <v>0</v>
          </cell>
          <cell r="J3551">
            <v>0</v>
          </cell>
          <cell r="K3551">
            <v>0</v>
          </cell>
          <cell r="L3551">
            <v>0</v>
          </cell>
          <cell r="M3551">
            <v>2</v>
          </cell>
          <cell r="N3551">
            <v>1</v>
          </cell>
          <cell r="O3551">
            <v>0</v>
          </cell>
          <cell r="P3551">
            <v>0</v>
          </cell>
          <cell r="Q3551">
            <v>0</v>
          </cell>
          <cell r="R3551">
            <v>3</v>
          </cell>
          <cell r="T3551">
            <v>0.99376066765191184</v>
          </cell>
        </row>
        <row r="3552">
          <cell r="A3552" t="str">
            <v>562090084</v>
          </cell>
          <cell r="B3552" t="str">
            <v>R07</v>
          </cell>
          <cell r="C3552">
            <v>58</v>
          </cell>
          <cell r="D3552" t="str">
            <v>GIVAUDAN FRANCE AROMES SAS</v>
          </cell>
          <cell r="F3552">
            <v>16</v>
          </cell>
          <cell r="G3552" t="str">
            <v>2053Z</v>
          </cell>
          <cell r="H3552">
            <v>0</v>
          </cell>
          <cell r="I3552">
            <v>0</v>
          </cell>
          <cell r="J3552">
            <v>0</v>
          </cell>
          <cell r="K3552">
            <v>0</v>
          </cell>
          <cell r="L3552">
            <v>0</v>
          </cell>
          <cell r="M3552">
            <v>3</v>
          </cell>
          <cell r="N3552">
            <v>0</v>
          </cell>
          <cell r="O3552">
            <v>0</v>
          </cell>
          <cell r="P3552">
            <v>1</v>
          </cell>
          <cell r="Q3552">
            <v>0</v>
          </cell>
          <cell r="R3552">
            <v>4</v>
          </cell>
          <cell r="S3552" t="str">
            <v>retraite</v>
          </cell>
          <cell r="T3552">
            <v>1.0070573100865297</v>
          </cell>
        </row>
        <row r="3553">
          <cell r="A3553" t="str">
            <v>421320268</v>
          </cell>
          <cell r="B3553" t="str">
            <v>R17</v>
          </cell>
          <cell r="C3553">
            <v>1057</v>
          </cell>
          <cell r="D3553" t="str">
            <v>SOURIAU</v>
          </cell>
          <cell r="F3553">
            <v>35</v>
          </cell>
          <cell r="G3553" t="str">
            <v>2733Z</v>
          </cell>
          <cell r="H3553">
            <v>0</v>
          </cell>
          <cell r="I3553">
            <v>0</v>
          </cell>
          <cell r="J3553">
            <v>0</v>
          </cell>
          <cell r="K3553">
            <v>0</v>
          </cell>
          <cell r="L3553">
            <v>0</v>
          </cell>
          <cell r="M3553">
            <v>2</v>
          </cell>
          <cell r="N3553">
            <v>0</v>
          </cell>
          <cell r="O3553">
            <v>0</v>
          </cell>
          <cell r="P3553">
            <v>0</v>
          </cell>
          <cell r="Q3553">
            <v>0</v>
          </cell>
          <cell r="R3553">
            <v>2</v>
          </cell>
          <cell r="T3553">
            <v>1.0024894309741508</v>
          </cell>
        </row>
        <row r="3554">
          <cell r="A3554" t="str">
            <v>441480167</v>
          </cell>
          <cell r="B3554" t="str">
            <v>R19</v>
          </cell>
          <cell r="C3554">
            <v>164</v>
          </cell>
          <cell r="D3554" t="str">
            <v>RENAULT SPORT TECHNOLOGIES</v>
          </cell>
          <cell r="F3554">
            <v>74</v>
          </cell>
          <cell r="G3554" t="str">
            <v>2910Z</v>
          </cell>
          <cell r="H3554">
            <v>0</v>
          </cell>
          <cell r="I3554">
            <v>0</v>
          </cell>
          <cell r="J3554">
            <v>0</v>
          </cell>
          <cell r="K3554">
            <v>0</v>
          </cell>
          <cell r="L3554">
            <v>0</v>
          </cell>
          <cell r="M3554">
            <v>0</v>
          </cell>
          <cell r="N3554">
            <v>0</v>
          </cell>
          <cell r="O3554">
            <v>0</v>
          </cell>
          <cell r="P3554">
            <v>0</v>
          </cell>
          <cell r="Q3554">
            <v>2</v>
          </cell>
          <cell r="R3554">
            <v>2</v>
          </cell>
          <cell r="T3554">
            <v>0.82535280244083897</v>
          </cell>
        </row>
        <row r="3555">
          <cell r="A3555" t="str">
            <v>440555886</v>
          </cell>
          <cell r="B3555" t="str">
            <v>R12</v>
          </cell>
          <cell r="C3555">
            <v>239</v>
          </cell>
          <cell r="D3555" t="str">
            <v>SOC INDUSTRIELLE DE CHAUFFAGE</v>
          </cell>
          <cell r="F3555">
            <v>8</v>
          </cell>
          <cell r="G3555" t="str">
            <v>2521Z</v>
          </cell>
          <cell r="H3555">
            <v>0</v>
          </cell>
          <cell r="I3555">
            <v>0</v>
          </cell>
          <cell r="J3555">
            <v>0</v>
          </cell>
          <cell r="K3555">
            <v>0</v>
          </cell>
          <cell r="L3555">
            <v>0</v>
          </cell>
          <cell r="M3555">
            <v>0</v>
          </cell>
          <cell r="N3555">
            <v>0</v>
          </cell>
          <cell r="O3555">
            <v>0</v>
          </cell>
          <cell r="P3555">
            <v>0</v>
          </cell>
          <cell r="Q3555">
            <v>0</v>
          </cell>
          <cell r="R3555">
            <v>0</v>
          </cell>
          <cell r="T3555">
            <v>0.87040393097166291</v>
          </cell>
        </row>
        <row r="3556">
          <cell r="A3556" t="str">
            <v>443982038</v>
          </cell>
          <cell r="B3556" t="str">
            <v>R19</v>
          </cell>
          <cell r="C3556">
            <v>1108</v>
          </cell>
          <cell r="D3556" t="str">
            <v>FAURECIA BLOC AVANT</v>
          </cell>
          <cell r="F3556">
            <v>112</v>
          </cell>
          <cell r="G3556" t="str">
            <v>2932Z</v>
          </cell>
          <cell r="H3556">
            <v>0</v>
          </cell>
          <cell r="I3556">
            <v>3</v>
          </cell>
          <cell r="J3556">
            <v>3</v>
          </cell>
          <cell r="K3556">
            <v>0</v>
          </cell>
          <cell r="L3556">
            <v>0</v>
          </cell>
          <cell r="M3556">
            <v>2</v>
          </cell>
          <cell r="N3556">
            <v>0</v>
          </cell>
          <cell r="O3556">
            <v>0</v>
          </cell>
          <cell r="P3556">
            <v>0</v>
          </cell>
          <cell r="Q3556">
            <v>20</v>
          </cell>
          <cell r="R3556">
            <v>25</v>
          </cell>
          <cell r="T3556">
            <v>0.99113743040290769</v>
          </cell>
        </row>
        <row r="3557">
          <cell r="A3557" t="str">
            <v>441133808</v>
          </cell>
          <cell r="B3557" t="str">
            <v>R20</v>
          </cell>
          <cell r="C3557">
            <v>12829</v>
          </cell>
          <cell r="D3557" t="str">
            <v>DCNS</v>
          </cell>
          <cell r="F3557">
            <v>541</v>
          </cell>
          <cell r="G3557" t="str">
            <v>3011Z</v>
          </cell>
          <cell r="H3557">
            <v>0</v>
          </cell>
          <cell r="I3557">
            <v>0</v>
          </cell>
          <cell r="J3557">
            <v>0</v>
          </cell>
          <cell r="K3557">
            <v>0</v>
          </cell>
          <cell r="L3557">
            <v>0</v>
          </cell>
          <cell r="M3557">
            <v>0</v>
          </cell>
          <cell r="N3557">
            <v>0</v>
          </cell>
          <cell r="O3557">
            <v>0</v>
          </cell>
          <cell r="P3557">
            <v>0</v>
          </cell>
          <cell r="Q3557">
            <v>15</v>
          </cell>
          <cell r="R3557">
            <v>15</v>
          </cell>
          <cell r="T3557">
            <v>0.81968312349997763</v>
          </cell>
        </row>
        <row r="3558">
          <cell r="A3558" t="str">
            <v>423959287</v>
          </cell>
          <cell r="B3558" t="str">
            <v>R13</v>
          </cell>
          <cell r="C3558">
            <v>990</v>
          </cell>
          <cell r="D3558" t="str">
            <v>ALTIS SEMICONDUCTOR</v>
          </cell>
          <cell r="F3558">
            <v>117</v>
          </cell>
          <cell r="G3558" t="str">
            <v>2611Z</v>
          </cell>
          <cell r="H3558">
            <v>0</v>
          </cell>
          <cell r="I3558">
            <v>0</v>
          </cell>
          <cell r="J3558">
            <v>0</v>
          </cell>
          <cell r="K3558">
            <v>0</v>
          </cell>
          <cell r="L3558">
            <v>0</v>
          </cell>
          <cell r="M3558">
            <v>4</v>
          </cell>
          <cell r="N3558">
            <v>0</v>
          </cell>
          <cell r="O3558">
            <v>0</v>
          </cell>
          <cell r="P3558">
            <v>0</v>
          </cell>
          <cell r="Q3558">
            <v>1</v>
          </cell>
          <cell r="R3558">
            <v>5</v>
          </cell>
          <cell r="T3558">
            <v>1.3312049797572159</v>
          </cell>
        </row>
        <row r="3559">
          <cell r="A3559" t="str">
            <v>431679497</v>
          </cell>
          <cell r="B3559" t="str">
            <v>R12</v>
          </cell>
          <cell r="C3559">
            <v>56</v>
          </cell>
          <cell r="D3559" t="str">
            <v>NOBELCLAD EUROPE</v>
          </cell>
          <cell r="F3559">
            <v>1</v>
          </cell>
          <cell r="G3559" t="str">
            <v>2561Z</v>
          </cell>
          <cell r="H3559">
            <v>0</v>
          </cell>
          <cell r="I3559">
            <v>0</v>
          </cell>
          <cell r="J3559">
            <v>0</v>
          </cell>
          <cell r="K3559">
            <v>0</v>
          </cell>
          <cell r="L3559">
            <v>0</v>
          </cell>
          <cell r="M3559">
            <v>0</v>
          </cell>
          <cell r="N3559">
            <v>0</v>
          </cell>
          <cell r="O3559">
            <v>0</v>
          </cell>
          <cell r="P3559">
            <v>0</v>
          </cell>
          <cell r="Q3559">
            <v>0</v>
          </cell>
          <cell r="R3559">
            <v>0</v>
          </cell>
          <cell r="T3559">
            <v>9.3139088756662591</v>
          </cell>
        </row>
        <row r="3560">
          <cell r="A3560" t="str">
            <v>542010053</v>
          </cell>
          <cell r="B3560" t="str">
            <v>R06</v>
          </cell>
          <cell r="C3560">
            <v>1503</v>
          </cell>
          <cell r="D3560" t="str">
            <v>ESSO SOCIETE ANONYME FRANCAISE</v>
          </cell>
          <cell r="E3560" t="str">
            <v>542010053 ; 424985281</v>
          </cell>
          <cell r="F3560">
            <v>8</v>
          </cell>
          <cell r="G3560" t="str">
            <v>1920Z</v>
          </cell>
          <cell r="H3560">
            <v>0</v>
          </cell>
          <cell r="I3560">
            <v>0</v>
          </cell>
          <cell r="J3560">
            <v>0</v>
          </cell>
          <cell r="K3560">
            <v>0</v>
          </cell>
          <cell r="L3560">
            <v>0</v>
          </cell>
          <cell r="M3560">
            <v>0</v>
          </cell>
          <cell r="N3560">
            <v>0</v>
          </cell>
          <cell r="O3560">
            <v>0</v>
          </cell>
          <cell r="P3560">
            <v>1</v>
          </cell>
          <cell r="Q3560">
            <v>0</v>
          </cell>
          <cell r="R3560">
            <v>1</v>
          </cell>
          <cell r="S3560" t="str">
            <v>Congés Fin de Carrière</v>
          </cell>
          <cell r="T3560">
            <v>0.94397988191519577</v>
          </cell>
        </row>
        <row r="3561">
          <cell r="A3561" t="str">
            <v>443573696</v>
          </cell>
          <cell r="B3561" t="str">
            <v>R29</v>
          </cell>
          <cell r="C3561">
            <v>499</v>
          </cell>
          <cell r="D3561" t="str">
            <v>NDS TECHNOLOGIES FRANCE</v>
          </cell>
          <cell r="F3561">
            <v>384</v>
          </cell>
          <cell r="G3561" t="str">
            <v>6201Z</v>
          </cell>
          <cell r="H3561">
            <v>18</v>
          </cell>
          <cell r="I3561">
            <v>0</v>
          </cell>
          <cell r="J3561">
            <v>0</v>
          </cell>
          <cell r="K3561">
            <v>0</v>
          </cell>
          <cell r="L3561">
            <v>0</v>
          </cell>
          <cell r="M3561">
            <v>0</v>
          </cell>
          <cell r="N3561">
            <v>0</v>
          </cell>
          <cell r="O3561">
            <v>0</v>
          </cell>
          <cell r="P3561">
            <v>0</v>
          </cell>
          <cell r="Q3561">
            <v>0</v>
          </cell>
          <cell r="R3561">
            <v>18</v>
          </cell>
          <cell r="T3561">
            <v>1.08851516377489</v>
          </cell>
        </row>
        <row r="3562">
          <cell r="A3562" t="str">
            <v>351370499</v>
          </cell>
          <cell r="B3562" t="str">
            <v>R13</v>
          </cell>
          <cell r="C3562">
            <v>202</v>
          </cell>
          <cell r="D3562" t="str">
            <v>NAGRA FRANCE</v>
          </cell>
          <cell r="F3562">
            <v>100</v>
          </cell>
          <cell r="G3562" t="str">
            <v>2611Z</v>
          </cell>
          <cell r="H3562">
            <v>0</v>
          </cell>
          <cell r="I3562">
            <v>0</v>
          </cell>
          <cell r="J3562">
            <v>0</v>
          </cell>
          <cell r="K3562">
            <v>0</v>
          </cell>
          <cell r="L3562">
            <v>0</v>
          </cell>
          <cell r="M3562">
            <v>6</v>
          </cell>
          <cell r="N3562">
            <v>0</v>
          </cell>
          <cell r="O3562">
            <v>0</v>
          </cell>
          <cell r="P3562">
            <v>0</v>
          </cell>
          <cell r="Q3562">
            <v>0</v>
          </cell>
          <cell r="R3562">
            <v>6</v>
          </cell>
          <cell r="T3562">
            <v>0.96334611424439209</v>
          </cell>
        </row>
        <row r="3563">
          <cell r="A3563" t="str">
            <v>444708192</v>
          </cell>
          <cell r="B3563" t="str">
            <v>R01</v>
          </cell>
          <cell r="C3563">
            <v>84</v>
          </cell>
          <cell r="D3563" t="str">
            <v>INSTITUT SELECTION ANIMALE</v>
          </cell>
          <cell r="F3563">
            <v>4</v>
          </cell>
          <cell r="G3563" t="str">
            <v>0147Z</v>
          </cell>
          <cell r="H3563">
            <v>0</v>
          </cell>
          <cell r="I3563">
            <v>0</v>
          </cell>
          <cell r="J3563">
            <v>0</v>
          </cell>
          <cell r="K3563">
            <v>0</v>
          </cell>
          <cell r="L3563">
            <v>0</v>
          </cell>
          <cell r="M3563">
            <v>0</v>
          </cell>
          <cell r="N3563">
            <v>0</v>
          </cell>
          <cell r="O3563">
            <v>0</v>
          </cell>
          <cell r="P3563">
            <v>0</v>
          </cell>
          <cell r="Q3563">
            <v>0</v>
          </cell>
          <cell r="R3563">
            <v>0</v>
          </cell>
          <cell r="T3563">
            <v>1.0082707326040843</v>
          </cell>
        </row>
        <row r="3564">
          <cell r="A3564" t="str">
            <v>428891113</v>
          </cell>
          <cell r="B3564" t="str">
            <v>R02</v>
          </cell>
          <cell r="C3564">
            <v>1914</v>
          </cell>
          <cell r="D3564" t="str">
            <v>TOTAL PETROCHEMICALS FRANCE</v>
          </cell>
          <cell r="F3564">
            <v>21</v>
          </cell>
          <cell r="G3564" t="str">
            <v>0610Z</v>
          </cell>
          <cell r="H3564">
            <v>0</v>
          </cell>
          <cell r="I3564">
            <v>0</v>
          </cell>
          <cell r="J3564">
            <v>0</v>
          </cell>
          <cell r="K3564">
            <v>0</v>
          </cell>
          <cell r="L3564">
            <v>0</v>
          </cell>
          <cell r="M3564">
            <v>0</v>
          </cell>
          <cell r="N3564">
            <v>0</v>
          </cell>
          <cell r="O3564">
            <v>0</v>
          </cell>
          <cell r="P3564">
            <v>0</v>
          </cell>
          <cell r="Q3564">
            <v>0</v>
          </cell>
          <cell r="R3564">
            <v>0</v>
          </cell>
          <cell r="T3564">
            <v>1.0965221316890097</v>
          </cell>
        </row>
        <row r="3565">
          <cell r="A3565" t="str">
            <v>444260905</v>
          </cell>
          <cell r="B3565" t="str">
            <v>R30</v>
          </cell>
          <cell r="C3565">
            <v>219</v>
          </cell>
          <cell r="D3565" t="str">
            <v>SEGULA TECHNOLOGIES SUD</v>
          </cell>
          <cell r="F3565">
            <v>45</v>
          </cell>
          <cell r="G3565" t="str">
            <v>7112B</v>
          </cell>
          <cell r="H3565">
            <v>0</v>
          </cell>
          <cell r="I3565">
            <v>0</v>
          </cell>
          <cell r="J3565">
            <v>0</v>
          </cell>
          <cell r="K3565">
            <v>0</v>
          </cell>
          <cell r="L3565">
            <v>0</v>
          </cell>
          <cell r="M3565">
            <v>8</v>
          </cell>
          <cell r="N3565">
            <v>0</v>
          </cell>
          <cell r="O3565">
            <v>0</v>
          </cell>
          <cell r="P3565">
            <v>0</v>
          </cell>
          <cell r="Q3565">
            <v>0</v>
          </cell>
          <cell r="R3565">
            <v>8</v>
          </cell>
          <cell r="T3565">
            <v>1.0415276008355747</v>
          </cell>
        </row>
        <row r="3566">
          <cell r="A3566" t="str">
            <v>775579022</v>
          </cell>
          <cell r="B3566" t="str">
            <v>R03</v>
          </cell>
          <cell r="C3566">
            <v>73</v>
          </cell>
          <cell r="D3566" t="str">
            <v>SUD CEREALES</v>
          </cell>
          <cell r="F3566">
            <v>2</v>
          </cell>
          <cell r="G3566" t="str">
            <v>1061B</v>
          </cell>
          <cell r="H3566">
            <v>0</v>
          </cell>
          <cell r="I3566">
            <v>0</v>
          </cell>
          <cell r="J3566">
            <v>0</v>
          </cell>
          <cell r="K3566">
            <v>0</v>
          </cell>
          <cell r="L3566">
            <v>0</v>
          </cell>
          <cell r="M3566">
            <v>0</v>
          </cell>
          <cell r="N3566">
            <v>0</v>
          </cell>
          <cell r="O3566">
            <v>0</v>
          </cell>
          <cell r="P3566">
            <v>0</v>
          </cell>
          <cell r="Q3566">
            <v>0</v>
          </cell>
          <cell r="R3566">
            <v>0</v>
          </cell>
          <cell r="T3566">
            <v>1.0268162802361982</v>
          </cell>
        </row>
        <row r="3567">
          <cell r="A3567" t="str">
            <v>414574277</v>
          </cell>
          <cell r="B3567" t="str">
            <v>R07</v>
          </cell>
          <cell r="C3567">
            <v>15</v>
          </cell>
          <cell r="D3567" t="str">
            <v>SOLVIN FRANCE</v>
          </cell>
          <cell r="F3567">
            <v>2</v>
          </cell>
          <cell r="G3567" t="str">
            <v>2016Z</v>
          </cell>
          <cell r="H3567">
            <v>0</v>
          </cell>
          <cell r="I3567">
            <v>0</v>
          </cell>
          <cell r="J3567">
            <v>0</v>
          </cell>
          <cell r="K3567">
            <v>0</v>
          </cell>
          <cell r="L3567">
            <v>0</v>
          </cell>
          <cell r="M3567">
            <v>0</v>
          </cell>
          <cell r="N3567">
            <v>0</v>
          </cell>
          <cell r="O3567">
            <v>0</v>
          </cell>
          <cell r="P3567">
            <v>1</v>
          </cell>
          <cell r="Q3567">
            <v>0</v>
          </cell>
          <cell r="R3567">
            <v>1</v>
          </cell>
          <cell r="S3567" t="str">
            <v>retraite</v>
          </cell>
          <cell r="T3567">
            <v>1.0011337998841978</v>
          </cell>
        </row>
        <row r="3568">
          <cell r="A3568" t="str">
            <v>479162695</v>
          </cell>
          <cell r="B3568" t="str">
            <v>R19</v>
          </cell>
          <cell r="C3568">
            <v>1703</v>
          </cell>
          <cell r="D3568" t="str">
            <v>VALEO SYSTEMES DE CTRL MOTEURS</v>
          </cell>
          <cell r="F3568">
            <v>362</v>
          </cell>
          <cell r="G3568" t="str">
            <v>2931Z</v>
          </cell>
          <cell r="H3568">
            <v>0</v>
          </cell>
          <cell r="I3568">
            <v>4</v>
          </cell>
          <cell r="J3568">
            <v>4</v>
          </cell>
          <cell r="K3568">
            <v>2</v>
          </cell>
          <cell r="L3568">
            <v>2</v>
          </cell>
          <cell r="M3568">
            <v>25</v>
          </cell>
          <cell r="N3568">
            <v>0</v>
          </cell>
          <cell r="O3568">
            <v>0</v>
          </cell>
          <cell r="P3568">
            <v>2</v>
          </cell>
          <cell r="Q3568">
            <v>0</v>
          </cell>
          <cell r="R3568">
            <v>33</v>
          </cell>
          <cell r="S3568" t="str">
            <v>fon de CDD</v>
          </cell>
          <cell r="T3568">
            <v>0.76378161701269709</v>
          </cell>
        </row>
        <row r="3569">
          <cell r="A3569" t="str">
            <v>480779263</v>
          </cell>
          <cell r="B3569" t="str">
            <v>R28</v>
          </cell>
          <cell r="C3569">
            <v>150</v>
          </cell>
          <cell r="D3569" t="str">
            <v>RENESAS DESIGN FRANCE SAS</v>
          </cell>
          <cell r="F3569">
            <v>134</v>
          </cell>
          <cell r="G3569" t="str">
            <v>6120Z</v>
          </cell>
          <cell r="H3569">
            <v>0</v>
          </cell>
          <cell r="I3569">
            <v>0</v>
          </cell>
          <cell r="J3569">
            <v>0</v>
          </cell>
          <cell r="K3569">
            <v>0</v>
          </cell>
          <cell r="L3569">
            <v>0</v>
          </cell>
          <cell r="M3569">
            <v>2</v>
          </cell>
          <cell r="N3569">
            <v>0</v>
          </cell>
          <cell r="O3569">
            <v>0</v>
          </cell>
          <cell r="P3569">
            <v>0</v>
          </cell>
          <cell r="Q3569">
            <v>0</v>
          </cell>
          <cell r="R3569">
            <v>2</v>
          </cell>
          <cell r="T3569">
            <v>2.2350845383992701</v>
          </cell>
        </row>
        <row r="3570">
          <cell r="A3570" t="str">
            <v>478417710</v>
          </cell>
          <cell r="B3570" t="str">
            <v>R07</v>
          </cell>
          <cell r="C3570">
            <v>1437</v>
          </cell>
          <cell r="D3570" t="str">
            <v>CHANEL PARFUMS BEAUTE</v>
          </cell>
          <cell r="E3570" t="str">
            <v>478417710 ;  383090909 ; 542052766 ;</v>
          </cell>
          <cell r="F3570">
            <v>66</v>
          </cell>
          <cell r="G3570" t="str">
            <v>2042Z</v>
          </cell>
          <cell r="H3570">
            <v>0</v>
          </cell>
          <cell r="I3570">
            <v>0</v>
          </cell>
          <cell r="J3570">
            <v>0</v>
          </cell>
          <cell r="K3570">
            <v>0</v>
          </cell>
          <cell r="L3570">
            <v>0</v>
          </cell>
          <cell r="M3570">
            <v>2</v>
          </cell>
          <cell r="N3570">
            <v>0</v>
          </cell>
          <cell r="O3570">
            <v>0</v>
          </cell>
          <cell r="P3570">
            <v>1</v>
          </cell>
          <cell r="Q3570">
            <v>0</v>
          </cell>
          <cell r="R3570">
            <v>3</v>
          </cell>
          <cell r="T3570">
            <v>1.0203227740866405</v>
          </cell>
        </row>
        <row r="3571">
          <cell r="A3571" t="str">
            <v>480570597</v>
          </cell>
          <cell r="B3571" t="str">
            <v>R14</v>
          </cell>
          <cell r="C3571">
            <v>49</v>
          </cell>
          <cell r="D3571" t="str">
            <v>LG ELECTRONICS MOBILECOMM FRANCE</v>
          </cell>
          <cell r="F3571">
            <v>7</v>
          </cell>
          <cell r="G3571" t="str">
            <v>2630Z</v>
          </cell>
          <cell r="H3571">
            <v>0</v>
          </cell>
          <cell r="I3571">
            <v>0</v>
          </cell>
          <cell r="J3571">
            <v>0</v>
          </cell>
          <cell r="K3571">
            <v>0</v>
          </cell>
          <cell r="L3571">
            <v>0</v>
          </cell>
          <cell r="M3571">
            <v>0</v>
          </cell>
          <cell r="N3571">
            <v>0</v>
          </cell>
          <cell r="O3571">
            <v>0</v>
          </cell>
          <cell r="P3571">
            <v>0</v>
          </cell>
          <cell r="Q3571">
            <v>0</v>
          </cell>
          <cell r="R3571">
            <v>0</v>
          </cell>
          <cell r="T3571">
            <v>1.0010806358478588</v>
          </cell>
        </row>
        <row r="3572">
          <cell r="A3572" t="str">
            <v>480107911</v>
          </cell>
          <cell r="B3572" t="str">
            <v>R15</v>
          </cell>
          <cell r="C3572">
            <v>6059</v>
          </cell>
          <cell r="D3572" t="str">
            <v>SAGEM DEFENSE SECURITE</v>
          </cell>
          <cell r="F3572">
            <v>1249</v>
          </cell>
          <cell r="G3572" t="str">
            <v>2651A</v>
          </cell>
          <cell r="H3572">
            <v>26</v>
          </cell>
          <cell r="I3572">
            <v>0</v>
          </cell>
          <cell r="J3572">
            <v>0</v>
          </cell>
          <cell r="K3572">
            <v>10</v>
          </cell>
          <cell r="L3572">
            <v>0</v>
          </cell>
          <cell r="M3572">
            <v>0</v>
          </cell>
          <cell r="N3572">
            <v>0</v>
          </cell>
          <cell r="O3572">
            <v>0</v>
          </cell>
          <cell r="P3572">
            <v>0</v>
          </cell>
          <cell r="Q3572">
            <v>55</v>
          </cell>
          <cell r="R3572">
            <v>91</v>
          </cell>
          <cell r="T3572">
            <v>1.1446631935879903</v>
          </cell>
        </row>
        <row r="3573">
          <cell r="A3573" t="str">
            <v>451377006</v>
          </cell>
          <cell r="B3573" t="str">
            <v>R08</v>
          </cell>
          <cell r="C3573">
            <v>20</v>
          </cell>
          <cell r="D3573" t="str">
            <v>GEN-PROBE DIACLONE</v>
          </cell>
          <cell r="F3573">
            <v>4</v>
          </cell>
          <cell r="G3573" t="str">
            <v>2110Z</v>
          </cell>
          <cell r="H3573">
            <v>0</v>
          </cell>
          <cell r="I3573">
            <v>0</v>
          </cell>
          <cell r="J3573">
            <v>0</v>
          </cell>
          <cell r="K3573">
            <v>0</v>
          </cell>
          <cell r="L3573">
            <v>0</v>
          </cell>
          <cell r="M3573">
            <v>0</v>
          </cell>
          <cell r="N3573">
            <v>0</v>
          </cell>
          <cell r="O3573">
            <v>0</v>
          </cell>
          <cell r="P3573">
            <v>0</v>
          </cell>
          <cell r="Q3573">
            <v>0</v>
          </cell>
          <cell r="R3573">
            <v>0</v>
          </cell>
          <cell r="T3573">
            <v>0.99943312418896046</v>
          </cell>
        </row>
        <row r="3574">
          <cell r="A3574" t="str">
            <v>424623759</v>
          </cell>
          <cell r="B3574" t="str">
            <v>R18</v>
          </cell>
          <cell r="C3574">
            <v>855</v>
          </cell>
          <cell r="D3574" t="str">
            <v>SIDEL BLOWING &amp; SERVICES</v>
          </cell>
          <cell r="E3574" t="str">
            <v>424623759 ; 365501089 ;</v>
          </cell>
          <cell r="F3574">
            <v>45</v>
          </cell>
          <cell r="G3574" t="str">
            <v>2896Z</v>
          </cell>
          <cell r="H3574">
            <v>0</v>
          </cell>
          <cell r="I3574">
            <v>0</v>
          </cell>
          <cell r="J3574">
            <v>0</v>
          </cell>
          <cell r="K3574">
            <v>0</v>
          </cell>
          <cell r="L3574">
            <v>0</v>
          </cell>
          <cell r="M3574">
            <v>0</v>
          </cell>
          <cell r="N3574">
            <v>0</v>
          </cell>
          <cell r="O3574">
            <v>0</v>
          </cell>
          <cell r="P3574">
            <v>0</v>
          </cell>
          <cell r="Q3574">
            <v>0</v>
          </cell>
          <cell r="R3574">
            <v>0</v>
          </cell>
          <cell r="T3574">
            <v>1.0087500766248843</v>
          </cell>
        </row>
        <row r="3575">
          <cell r="A3575" t="str">
            <v>409768520</v>
          </cell>
          <cell r="B3575" t="str">
            <v>R13</v>
          </cell>
          <cell r="C3575">
            <v>1604</v>
          </cell>
          <cell r="D3575" t="str">
            <v>ST ERICSSON France SAS</v>
          </cell>
          <cell r="E3575" t="str">
            <v>409768520 ; 504940925 ;</v>
          </cell>
          <cell r="F3575">
            <v>1284</v>
          </cell>
          <cell r="G3575" t="str">
            <v>2611Z</v>
          </cell>
          <cell r="H3575">
            <v>0</v>
          </cell>
          <cell r="I3575">
            <v>0</v>
          </cell>
          <cell r="J3575">
            <v>0</v>
          </cell>
          <cell r="K3575">
            <v>0</v>
          </cell>
          <cell r="L3575">
            <v>0</v>
          </cell>
          <cell r="M3575">
            <v>0</v>
          </cell>
          <cell r="N3575">
            <v>0</v>
          </cell>
          <cell r="O3575">
            <v>0</v>
          </cell>
          <cell r="P3575">
            <v>0</v>
          </cell>
          <cell r="Q3575">
            <v>0</v>
          </cell>
          <cell r="R3575">
            <v>0</v>
          </cell>
          <cell r="T3575">
            <v>1.8040716211645895</v>
          </cell>
        </row>
        <row r="3576">
          <cell r="A3576" t="str">
            <v>483623088</v>
          </cell>
          <cell r="B3576" t="str">
            <v>R07</v>
          </cell>
          <cell r="C3576">
            <v>465</v>
          </cell>
          <cell r="D3576" t="str">
            <v>CLARIANT SPECIALTY FINE CHEMICAL</v>
          </cell>
          <cell r="F3576">
            <v>7</v>
          </cell>
          <cell r="G3576" t="str">
            <v>2014Z</v>
          </cell>
          <cell r="H3576">
            <v>0</v>
          </cell>
          <cell r="I3576">
            <v>0</v>
          </cell>
          <cell r="J3576">
            <v>0</v>
          </cell>
          <cell r="K3576">
            <v>0</v>
          </cell>
          <cell r="L3576">
            <v>0</v>
          </cell>
          <cell r="M3576">
            <v>0</v>
          </cell>
          <cell r="N3576">
            <v>0</v>
          </cell>
          <cell r="O3576">
            <v>0</v>
          </cell>
          <cell r="P3576">
            <v>0</v>
          </cell>
          <cell r="Q3576">
            <v>0</v>
          </cell>
          <cell r="R3576">
            <v>0</v>
          </cell>
          <cell r="T3576">
            <v>1.0055129028305705</v>
          </cell>
        </row>
        <row r="3577">
          <cell r="A3577" t="str">
            <v>501551451</v>
          </cell>
          <cell r="B3577" t="str">
            <v>R03</v>
          </cell>
          <cell r="C3577">
            <v>171</v>
          </cell>
          <cell r="D3577" t="str">
            <v>ALSA France</v>
          </cell>
          <cell r="F3577">
            <v>3</v>
          </cell>
          <cell r="G3577" t="str">
            <v>108</v>
          </cell>
          <cell r="H3577">
            <v>0</v>
          </cell>
          <cell r="I3577">
            <v>0</v>
          </cell>
          <cell r="J3577">
            <v>0</v>
          </cell>
          <cell r="K3577">
            <v>0</v>
          </cell>
          <cell r="L3577">
            <v>0</v>
          </cell>
          <cell r="M3577">
            <v>0</v>
          </cell>
          <cell r="N3577">
            <v>0</v>
          </cell>
          <cell r="O3577">
            <v>0</v>
          </cell>
          <cell r="P3577">
            <v>0</v>
          </cell>
          <cell r="Q3577">
            <v>0</v>
          </cell>
          <cell r="R3577">
            <v>0</v>
          </cell>
          <cell r="T3577">
            <v>1.0028418512292818</v>
          </cell>
        </row>
        <row r="3578">
          <cell r="A3578" t="str">
            <v>388250797</v>
          </cell>
          <cell r="B3578" t="str">
            <v>R21</v>
          </cell>
          <cell r="C3578">
            <v>96</v>
          </cell>
          <cell r="D3578" t="str">
            <v>EUROPROPULSION SA</v>
          </cell>
          <cell r="F3578">
            <v>6</v>
          </cell>
          <cell r="G3578" t="str">
            <v>3030Z</v>
          </cell>
          <cell r="H3578">
            <v>0</v>
          </cell>
          <cell r="I3578">
            <v>0</v>
          </cell>
          <cell r="J3578">
            <v>0</v>
          </cell>
          <cell r="K3578">
            <v>0</v>
          </cell>
          <cell r="L3578">
            <v>0</v>
          </cell>
          <cell r="M3578">
            <v>0</v>
          </cell>
          <cell r="N3578">
            <v>0</v>
          </cell>
          <cell r="O3578">
            <v>0</v>
          </cell>
          <cell r="P3578">
            <v>0</v>
          </cell>
          <cell r="Q3578">
            <v>0</v>
          </cell>
          <cell r="R3578">
            <v>0</v>
          </cell>
          <cell r="T3578">
            <v>1.00254544835894</v>
          </cell>
        </row>
        <row r="3579">
          <cell r="A3579" t="str">
            <v>440294510</v>
          </cell>
          <cell r="B3579" t="str">
            <v>R14</v>
          </cell>
          <cell r="C3579">
            <v>2128</v>
          </cell>
          <cell r="D3579" t="str">
            <v>SAGEMCOM SAS</v>
          </cell>
          <cell r="E3579" t="str">
            <v>440294510 ; 480108158 ; 440349181 ; 509448841 ; 518250337 ; 518250360 ;</v>
          </cell>
          <cell r="F3579">
            <v>590</v>
          </cell>
          <cell r="G3579" t="str">
            <v>2630Z</v>
          </cell>
          <cell r="H3579">
            <v>0</v>
          </cell>
          <cell r="I3579">
            <v>0</v>
          </cell>
          <cell r="J3579">
            <v>0</v>
          </cell>
          <cell r="K3579">
            <v>0</v>
          </cell>
          <cell r="L3579">
            <v>0</v>
          </cell>
          <cell r="M3579">
            <v>34</v>
          </cell>
          <cell r="N3579">
            <v>0</v>
          </cell>
          <cell r="O3579">
            <v>0</v>
          </cell>
          <cell r="P3579">
            <v>0</v>
          </cell>
          <cell r="Q3579">
            <v>0</v>
          </cell>
          <cell r="R3579">
            <v>34</v>
          </cell>
          <cell r="T3579">
            <v>1.051523209270337</v>
          </cell>
        </row>
        <row r="3580">
          <cell r="A3580" t="str">
            <v>440305282</v>
          </cell>
          <cell r="B3580" t="str">
            <v>R13</v>
          </cell>
          <cell r="C3580">
            <v>1413</v>
          </cell>
          <cell r="D3580" t="str">
            <v>SAGEM SECURITE (MORPHO)</v>
          </cell>
          <cell r="F3580">
            <v>559</v>
          </cell>
          <cell r="G3580" t="str">
            <v>261</v>
          </cell>
          <cell r="H3580">
            <v>0</v>
          </cell>
          <cell r="I3580">
            <v>0</v>
          </cell>
          <cell r="J3580">
            <v>0</v>
          </cell>
          <cell r="K3580">
            <v>0</v>
          </cell>
          <cell r="L3580">
            <v>0</v>
          </cell>
          <cell r="M3580">
            <v>0</v>
          </cell>
          <cell r="N3580">
            <v>0</v>
          </cell>
          <cell r="O3580">
            <v>0</v>
          </cell>
          <cell r="P3580">
            <v>0</v>
          </cell>
          <cell r="Q3580">
            <v>20</v>
          </cell>
          <cell r="R3580">
            <v>20</v>
          </cell>
          <cell r="T3580">
            <v>2.3336043765513885</v>
          </cell>
        </row>
        <row r="3581">
          <cell r="A3581" t="str">
            <v>493346670</v>
          </cell>
          <cell r="B3581" t="str">
            <v>R30</v>
          </cell>
          <cell r="C3581">
            <v>131</v>
          </cell>
          <cell r="D3581" t="str">
            <v>GEOSERVICES EQUIPEMENTS SAS</v>
          </cell>
          <cell r="F3581">
            <v>51</v>
          </cell>
          <cell r="G3581" t="str">
            <v>7112B</v>
          </cell>
          <cell r="H3581">
            <v>1</v>
          </cell>
          <cell r="I3581">
            <v>0</v>
          </cell>
          <cell r="J3581">
            <v>0</v>
          </cell>
          <cell r="K3581">
            <v>0</v>
          </cell>
          <cell r="L3581">
            <v>0</v>
          </cell>
          <cell r="M3581">
            <v>0</v>
          </cell>
          <cell r="N3581">
            <v>0</v>
          </cell>
          <cell r="O3581">
            <v>1</v>
          </cell>
          <cell r="P3581">
            <v>0</v>
          </cell>
          <cell r="Q3581">
            <v>0</v>
          </cell>
          <cell r="R3581">
            <v>2</v>
          </cell>
          <cell r="T3581">
            <v>0.98703107741454954</v>
          </cell>
        </row>
        <row r="3582">
          <cell r="A3582" t="str">
            <v>491372702</v>
          </cell>
          <cell r="B3582" t="str">
            <v>R20</v>
          </cell>
          <cell r="C3582">
            <v>3469</v>
          </cell>
          <cell r="D3582" t="str">
            <v>SPBI</v>
          </cell>
          <cell r="E3582" t="str">
            <v>491372702 ; 432632578 ;</v>
          </cell>
          <cell r="F3582">
            <v>37</v>
          </cell>
          <cell r="G3582" t="str">
            <v>3012Z</v>
          </cell>
          <cell r="H3582">
            <v>0</v>
          </cell>
          <cell r="I3582">
            <v>0</v>
          </cell>
          <cell r="J3582">
            <v>0</v>
          </cell>
          <cell r="K3582">
            <v>0</v>
          </cell>
          <cell r="L3582">
            <v>0</v>
          </cell>
          <cell r="M3582">
            <v>0</v>
          </cell>
          <cell r="N3582">
            <v>0</v>
          </cell>
          <cell r="O3582">
            <v>0</v>
          </cell>
          <cell r="P3582">
            <v>0</v>
          </cell>
          <cell r="Q3582">
            <v>0</v>
          </cell>
          <cell r="R3582">
            <v>0</v>
          </cell>
          <cell r="T3582">
            <v>0.97935139149794681</v>
          </cell>
        </row>
        <row r="3583">
          <cell r="A3583" t="str">
            <v>487631095</v>
          </cell>
          <cell r="B3583" t="str">
            <v>R28</v>
          </cell>
          <cell r="C3583">
            <v>242</v>
          </cell>
          <cell r="D3583" t="str">
            <v>ALCATEL LUCENT BELL LABS France</v>
          </cell>
          <cell r="F3583">
            <v>217</v>
          </cell>
          <cell r="G3583" t="str">
            <v>6110Z</v>
          </cell>
          <cell r="H3583">
            <v>0</v>
          </cell>
          <cell r="I3583">
            <v>4</v>
          </cell>
          <cell r="J3583">
            <v>4</v>
          </cell>
          <cell r="K3583">
            <v>0</v>
          </cell>
          <cell r="L3583">
            <v>0</v>
          </cell>
          <cell r="M3583">
            <v>0</v>
          </cell>
          <cell r="N3583">
            <v>0</v>
          </cell>
          <cell r="O3583">
            <v>0</v>
          </cell>
          <cell r="P3583">
            <v>0</v>
          </cell>
          <cell r="Q3583">
            <v>3</v>
          </cell>
          <cell r="R3583">
            <v>7</v>
          </cell>
          <cell r="T3583">
            <v>1.5697394545238113</v>
          </cell>
        </row>
        <row r="3584">
          <cell r="A3584" t="str">
            <v>775614308</v>
          </cell>
          <cell r="B3584" t="str">
            <v>R03</v>
          </cell>
          <cell r="C3584">
            <v>1085</v>
          </cell>
          <cell r="D3584" t="str">
            <v>BRASSERIES KRONENBOURG</v>
          </cell>
          <cell r="F3584">
            <v>10</v>
          </cell>
          <cell r="G3584" t="str">
            <v>1105Z</v>
          </cell>
          <cell r="H3584">
            <v>0</v>
          </cell>
          <cell r="I3584">
            <v>1</v>
          </cell>
          <cell r="J3584">
            <v>0</v>
          </cell>
          <cell r="K3584">
            <v>0</v>
          </cell>
          <cell r="L3584">
            <v>0</v>
          </cell>
          <cell r="M3584">
            <v>2</v>
          </cell>
          <cell r="N3584">
            <v>1</v>
          </cell>
          <cell r="O3584">
            <v>1</v>
          </cell>
          <cell r="P3584">
            <v>0</v>
          </cell>
          <cell r="Q3584">
            <v>0</v>
          </cell>
          <cell r="R3584">
            <v>5</v>
          </cell>
          <cell r="T3584">
            <v>1.041083853305306</v>
          </cell>
        </row>
        <row r="3585">
          <cell r="A3585" t="str">
            <v>399308428</v>
          </cell>
          <cell r="B3585" t="str">
            <v>R18</v>
          </cell>
          <cell r="C3585">
            <v>189</v>
          </cell>
          <cell r="D3585" t="str">
            <v>SEPRO ROBOTIQUE</v>
          </cell>
          <cell r="F3585">
            <v>8</v>
          </cell>
          <cell r="G3585" t="str">
            <v>2822Z</v>
          </cell>
          <cell r="H3585">
            <v>0</v>
          </cell>
          <cell r="I3585">
            <v>0</v>
          </cell>
          <cell r="J3585">
            <v>0</v>
          </cell>
          <cell r="K3585">
            <v>0</v>
          </cell>
          <cell r="L3585">
            <v>0</v>
          </cell>
          <cell r="M3585">
            <v>0</v>
          </cell>
          <cell r="N3585">
            <v>0</v>
          </cell>
          <cell r="O3585">
            <v>0</v>
          </cell>
          <cell r="P3585">
            <v>0</v>
          </cell>
          <cell r="Q3585">
            <v>0</v>
          </cell>
          <cell r="R3585">
            <v>0</v>
          </cell>
          <cell r="T3585">
            <v>1.0031363683218484</v>
          </cell>
        </row>
        <row r="3586">
          <cell r="A3586" t="str">
            <v>409790128</v>
          </cell>
          <cell r="B3586" t="str">
            <v>R32</v>
          </cell>
          <cell r="C3586">
            <v>137</v>
          </cell>
          <cell r="D3586" t="str">
            <v>GUNNEBO ELECTRONIC SECURITY</v>
          </cell>
          <cell r="F3586">
            <v>20</v>
          </cell>
          <cell r="G3586" t="str">
            <v>8020Z</v>
          </cell>
          <cell r="H3586">
            <v>0</v>
          </cell>
          <cell r="I3586">
            <v>0</v>
          </cell>
          <cell r="J3586">
            <v>0</v>
          </cell>
          <cell r="K3586">
            <v>0</v>
          </cell>
          <cell r="L3586">
            <v>0</v>
          </cell>
          <cell r="M3586">
            <v>0</v>
          </cell>
          <cell r="N3586">
            <v>0</v>
          </cell>
          <cell r="O3586">
            <v>0</v>
          </cell>
          <cell r="P3586">
            <v>0</v>
          </cell>
          <cell r="Q3586">
            <v>1</v>
          </cell>
          <cell r="R3586">
            <v>1</v>
          </cell>
          <cell r="T3586">
            <v>0.95728170975235083</v>
          </cell>
        </row>
        <row r="3587">
          <cell r="A3587" t="str">
            <v>435337167</v>
          </cell>
          <cell r="B3587" t="str">
            <v>R18</v>
          </cell>
          <cell r="C3587">
            <v>200</v>
          </cell>
          <cell r="D3587" t="str">
            <v>CLEXTRAL</v>
          </cell>
          <cell r="F3587">
            <v>18</v>
          </cell>
          <cell r="G3587" t="str">
            <v>2893Z</v>
          </cell>
          <cell r="H3587">
            <v>0</v>
          </cell>
          <cell r="I3587">
            <v>0</v>
          </cell>
          <cell r="J3587">
            <v>0</v>
          </cell>
          <cell r="K3587">
            <v>0</v>
          </cell>
          <cell r="L3587">
            <v>0</v>
          </cell>
          <cell r="M3587">
            <v>0</v>
          </cell>
          <cell r="N3587">
            <v>0</v>
          </cell>
          <cell r="O3587">
            <v>0</v>
          </cell>
          <cell r="P3587">
            <v>0</v>
          </cell>
          <cell r="Q3587">
            <v>0</v>
          </cell>
          <cell r="R3587">
            <v>0</v>
          </cell>
          <cell r="T3587">
            <v>0.99518415199470722</v>
          </cell>
        </row>
        <row r="3588">
          <cell r="A3588" t="str">
            <v>392213146</v>
          </cell>
          <cell r="B3588" t="str">
            <v>R22</v>
          </cell>
          <cell r="C3588">
            <v>581</v>
          </cell>
          <cell r="D3588" t="str">
            <v>ALSAPAN</v>
          </cell>
          <cell r="F3588">
            <v>12</v>
          </cell>
          <cell r="G3588" t="str">
            <v>3109B</v>
          </cell>
          <cell r="H3588">
            <v>0</v>
          </cell>
          <cell r="I3588">
            <v>0</v>
          </cell>
          <cell r="J3588">
            <v>0</v>
          </cell>
          <cell r="K3588">
            <v>0</v>
          </cell>
          <cell r="L3588">
            <v>0</v>
          </cell>
          <cell r="M3588">
            <v>0</v>
          </cell>
          <cell r="N3588">
            <v>0</v>
          </cell>
          <cell r="O3588">
            <v>0</v>
          </cell>
          <cell r="P3588">
            <v>0</v>
          </cell>
          <cell r="Q3588">
            <v>0</v>
          </cell>
          <cell r="R3588">
            <v>0</v>
          </cell>
          <cell r="T3588">
            <v>1.0511886835745359</v>
          </cell>
        </row>
        <row r="3589">
          <cell r="A3589" t="str">
            <v>451221295</v>
          </cell>
          <cell r="B3589" t="str">
            <v>R11</v>
          </cell>
          <cell r="C3589">
            <v>735</v>
          </cell>
          <cell r="D3589" t="str">
            <v>HYDRO BUILDING SYSTEMS</v>
          </cell>
          <cell r="F3589">
            <v>9</v>
          </cell>
          <cell r="G3589" t="str">
            <v>2442Z</v>
          </cell>
          <cell r="H3589">
            <v>0</v>
          </cell>
          <cell r="I3589">
            <v>0</v>
          </cell>
          <cell r="J3589">
            <v>0</v>
          </cell>
          <cell r="K3589">
            <v>0</v>
          </cell>
          <cell r="L3589">
            <v>0</v>
          </cell>
          <cell r="M3589">
            <v>1</v>
          </cell>
          <cell r="N3589">
            <v>0</v>
          </cell>
          <cell r="O3589">
            <v>0</v>
          </cell>
          <cell r="P3589">
            <v>0</v>
          </cell>
          <cell r="Q3589">
            <v>0</v>
          </cell>
          <cell r="R3589">
            <v>1</v>
          </cell>
          <cell r="T3589">
            <v>0.9929774097527474</v>
          </cell>
        </row>
        <row r="3590">
          <cell r="A3590" t="str">
            <v>443915871</v>
          </cell>
          <cell r="B3590" t="str">
            <v>R19</v>
          </cell>
          <cell r="C3590">
            <v>449</v>
          </cell>
          <cell r="D3590" t="str">
            <v>FUJI AUTOTECH France</v>
          </cell>
          <cell r="F3590">
            <v>3</v>
          </cell>
          <cell r="G3590" t="str">
            <v>2932Z</v>
          </cell>
          <cell r="H3590">
            <v>0</v>
          </cell>
          <cell r="I3590">
            <v>0</v>
          </cell>
          <cell r="J3590">
            <v>0</v>
          </cell>
          <cell r="K3590">
            <v>0</v>
          </cell>
          <cell r="L3590">
            <v>0</v>
          </cell>
          <cell r="M3590">
            <v>0</v>
          </cell>
          <cell r="N3590">
            <v>0</v>
          </cell>
          <cell r="O3590">
            <v>0</v>
          </cell>
          <cell r="P3590">
            <v>0</v>
          </cell>
          <cell r="Q3590">
            <v>0</v>
          </cell>
          <cell r="R3590">
            <v>0</v>
          </cell>
          <cell r="T3590">
            <v>0.98832735412601036</v>
          </cell>
        </row>
        <row r="3591">
          <cell r="A3591" t="str">
            <v>408342616</v>
          </cell>
          <cell r="B3591" t="str">
            <v>R08</v>
          </cell>
          <cell r="C3591">
            <v>212</v>
          </cell>
          <cell r="D3591" t="str">
            <v>IPSEN INNOVATION</v>
          </cell>
          <cell r="F3591">
            <v>124</v>
          </cell>
          <cell r="G3591" t="str">
            <v>2120Z</v>
          </cell>
          <cell r="H3591">
            <v>0</v>
          </cell>
          <cell r="I3591">
            <v>6</v>
          </cell>
          <cell r="J3591">
            <v>5</v>
          </cell>
          <cell r="K3591">
            <v>0</v>
          </cell>
          <cell r="L3591">
            <v>0</v>
          </cell>
          <cell r="M3591">
            <v>2</v>
          </cell>
          <cell r="N3591">
            <v>0</v>
          </cell>
          <cell r="O3591">
            <v>1</v>
          </cell>
          <cell r="P3591">
            <v>6</v>
          </cell>
          <cell r="Q3591">
            <v>0</v>
          </cell>
          <cell r="R3591">
            <v>15</v>
          </cell>
          <cell r="T3591">
            <v>0.99604052032400547</v>
          </cell>
        </row>
        <row r="3592">
          <cell r="A3592" t="str">
            <v>509985735</v>
          </cell>
          <cell r="B3592" t="str">
            <v>R18</v>
          </cell>
          <cell r="C3592">
            <v>198</v>
          </cell>
          <cell r="D3592" t="str">
            <v>SOC INTERNAT MOTEURS BAUDOUIN</v>
          </cell>
          <cell r="F3592">
            <v>16</v>
          </cell>
          <cell r="G3592" t="str">
            <v>2811Z</v>
          </cell>
          <cell r="H3592">
            <v>0</v>
          </cell>
          <cell r="I3592">
            <v>0</v>
          </cell>
          <cell r="J3592">
            <v>0</v>
          </cell>
          <cell r="K3592">
            <v>0</v>
          </cell>
          <cell r="L3592">
            <v>0</v>
          </cell>
          <cell r="M3592">
            <v>0</v>
          </cell>
          <cell r="N3592">
            <v>0</v>
          </cell>
          <cell r="O3592">
            <v>0</v>
          </cell>
          <cell r="P3592">
            <v>0</v>
          </cell>
          <cell r="Q3592">
            <v>0</v>
          </cell>
          <cell r="R3592">
            <v>0</v>
          </cell>
          <cell r="T3592">
            <v>0.99735967888068744</v>
          </cell>
        </row>
        <row r="3593">
          <cell r="A3593" t="str">
            <v>502705908</v>
          </cell>
          <cell r="B3593" t="str">
            <v>R09</v>
          </cell>
          <cell r="C3593">
            <v>137</v>
          </cell>
          <cell r="D3593" t="str">
            <v>TRELLEBORG COATED SYSTEMS France</v>
          </cell>
          <cell r="F3593">
            <v>3</v>
          </cell>
          <cell r="G3593" t="str">
            <v>2219Z</v>
          </cell>
          <cell r="H3593">
            <v>0</v>
          </cell>
          <cell r="I3593">
            <v>0</v>
          </cell>
          <cell r="J3593">
            <v>0</v>
          </cell>
          <cell r="K3593">
            <v>0</v>
          </cell>
          <cell r="L3593">
            <v>0</v>
          </cell>
          <cell r="M3593">
            <v>0</v>
          </cell>
          <cell r="N3593">
            <v>0</v>
          </cell>
          <cell r="O3593">
            <v>0</v>
          </cell>
          <cell r="P3593">
            <v>0</v>
          </cell>
          <cell r="Q3593">
            <v>0</v>
          </cell>
          <cell r="R3593">
            <v>0</v>
          </cell>
          <cell r="T3593">
            <v>0.97478708212208875</v>
          </cell>
        </row>
        <row r="3594">
          <cell r="A3594" t="str">
            <v>402674329</v>
          </cell>
          <cell r="B3594" t="str">
            <v>R07</v>
          </cell>
          <cell r="C3594">
            <v>518</v>
          </cell>
          <cell r="D3594" t="str">
            <v>DANISCO France</v>
          </cell>
          <cell r="F3594">
            <v>22</v>
          </cell>
          <cell r="G3594" t="str">
            <v>2014Z</v>
          </cell>
          <cell r="H3594">
            <v>0</v>
          </cell>
          <cell r="I3594">
            <v>0</v>
          </cell>
          <cell r="J3594">
            <v>0</v>
          </cell>
          <cell r="K3594">
            <v>0</v>
          </cell>
          <cell r="L3594">
            <v>0</v>
          </cell>
          <cell r="M3594">
            <v>0</v>
          </cell>
          <cell r="N3594">
            <v>0</v>
          </cell>
          <cell r="O3594">
            <v>0</v>
          </cell>
          <cell r="P3594">
            <v>0</v>
          </cell>
          <cell r="Q3594">
            <v>2</v>
          </cell>
          <cell r="R3594">
            <v>2</v>
          </cell>
          <cell r="T3594">
            <v>1.0135969327142698</v>
          </cell>
        </row>
        <row r="3595">
          <cell r="A3595" t="str">
            <v>518482013</v>
          </cell>
          <cell r="B3595" t="str">
            <v>R09</v>
          </cell>
          <cell r="C3595">
            <v>112</v>
          </cell>
          <cell r="D3595" t="str">
            <v>ANVIS INDUSTRY SAS</v>
          </cell>
          <cell r="F3595">
            <v>5</v>
          </cell>
          <cell r="G3595" t="str">
            <v>2219Z</v>
          </cell>
          <cell r="H3595">
            <v>0</v>
          </cell>
          <cell r="I3595">
            <v>0</v>
          </cell>
          <cell r="J3595">
            <v>0</v>
          </cell>
          <cell r="K3595">
            <v>0</v>
          </cell>
          <cell r="L3595">
            <v>0</v>
          </cell>
          <cell r="M3595">
            <v>0</v>
          </cell>
          <cell r="N3595">
            <v>0</v>
          </cell>
          <cell r="O3595">
            <v>0</v>
          </cell>
          <cell r="P3595">
            <v>0</v>
          </cell>
          <cell r="Q3595">
            <v>0</v>
          </cell>
          <cell r="R3595">
            <v>0</v>
          </cell>
          <cell r="T3595">
            <v>1.0355189595930265</v>
          </cell>
        </row>
        <row r="3596">
          <cell r="A3596" t="str">
            <v>428720668</v>
          </cell>
          <cell r="B3596" t="str">
            <v>R05</v>
          </cell>
          <cell r="C3596">
            <v>501</v>
          </cell>
          <cell r="D3596" t="str">
            <v>MUNKSJÖ ARCHES</v>
          </cell>
          <cell r="F3596">
            <v>10</v>
          </cell>
          <cell r="G3596" t="str">
            <v>1712Z</v>
          </cell>
          <cell r="H3596">
            <v>0</v>
          </cell>
          <cell r="I3596">
            <v>0</v>
          </cell>
          <cell r="J3596">
            <v>0</v>
          </cell>
          <cell r="K3596">
            <v>0</v>
          </cell>
          <cell r="L3596">
            <v>0</v>
          </cell>
          <cell r="M3596">
            <v>0</v>
          </cell>
          <cell r="N3596">
            <v>0</v>
          </cell>
          <cell r="O3596">
            <v>0</v>
          </cell>
          <cell r="P3596">
            <v>0</v>
          </cell>
          <cell r="Q3596">
            <v>0</v>
          </cell>
          <cell r="R3596">
            <v>0</v>
          </cell>
          <cell r="T3596">
            <v>0.91966038460313693</v>
          </cell>
        </row>
        <row r="3597">
          <cell r="A3597" t="str">
            <v>353674542</v>
          </cell>
          <cell r="B3597" t="str">
            <v>R03</v>
          </cell>
          <cell r="C3597">
            <v>364</v>
          </cell>
          <cell r="D3597" t="str">
            <v>INZO SAS</v>
          </cell>
          <cell r="F3597">
            <v>8</v>
          </cell>
          <cell r="G3597" t="str">
            <v>1091Z</v>
          </cell>
          <cell r="H3597">
            <v>0</v>
          </cell>
          <cell r="I3597">
            <v>0</v>
          </cell>
          <cell r="J3597">
            <v>0</v>
          </cell>
          <cell r="K3597">
            <v>0</v>
          </cell>
          <cell r="L3597">
            <v>0</v>
          </cell>
          <cell r="M3597">
            <v>1</v>
          </cell>
          <cell r="N3597">
            <v>0</v>
          </cell>
          <cell r="O3597">
            <v>0</v>
          </cell>
          <cell r="P3597">
            <v>0</v>
          </cell>
          <cell r="Q3597">
            <v>0</v>
          </cell>
          <cell r="R3597">
            <v>1</v>
          </cell>
          <cell r="T3597">
            <v>0.99533709281171723</v>
          </cell>
        </row>
        <row r="3598">
          <cell r="A3598" t="str">
            <v>352483572</v>
          </cell>
          <cell r="B3598" t="str">
            <v>R15</v>
          </cell>
          <cell r="C3598">
            <v>94</v>
          </cell>
          <cell r="D3598" t="str">
            <v>STERELA SAS</v>
          </cell>
          <cell r="F3598">
            <v>25</v>
          </cell>
          <cell r="G3598" t="str">
            <v>2651B</v>
          </cell>
          <cell r="H3598">
            <v>0</v>
          </cell>
          <cell r="I3598">
            <v>0</v>
          </cell>
          <cell r="J3598">
            <v>0</v>
          </cell>
          <cell r="K3598">
            <v>0</v>
          </cell>
          <cell r="L3598">
            <v>0</v>
          </cell>
          <cell r="M3598">
            <v>0</v>
          </cell>
          <cell r="N3598">
            <v>0</v>
          </cell>
          <cell r="O3598">
            <v>0</v>
          </cell>
          <cell r="P3598">
            <v>0</v>
          </cell>
          <cell r="Q3598">
            <v>2</v>
          </cell>
          <cell r="R3598">
            <v>2</v>
          </cell>
          <cell r="T3598">
            <v>1.0080584986273387</v>
          </cell>
        </row>
        <row r="3599">
          <cell r="A3599" t="str">
            <v>652041781</v>
          </cell>
          <cell r="B3599" t="str">
            <v>R13</v>
          </cell>
          <cell r="C3599">
            <v>515</v>
          </cell>
          <cell r="D3599" t="str">
            <v>EUROFARAD EFD</v>
          </cell>
          <cell r="F3599">
            <v>34</v>
          </cell>
          <cell r="G3599" t="str">
            <v>2611Z</v>
          </cell>
          <cell r="H3599">
            <v>0</v>
          </cell>
          <cell r="I3599">
            <v>0</v>
          </cell>
          <cell r="J3599">
            <v>0</v>
          </cell>
          <cell r="K3599">
            <v>0</v>
          </cell>
          <cell r="L3599">
            <v>0</v>
          </cell>
          <cell r="M3599">
            <v>0</v>
          </cell>
          <cell r="N3599">
            <v>0</v>
          </cell>
          <cell r="O3599">
            <v>0</v>
          </cell>
          <cell r="P3599">
            <v>0</v>
          </cell>
          <cell r="Q3599">
            <v>2</v>
          </cell>
          <cell r="R3599">
            <v>2</v>
          </cell>
          <cell r="T3599">
            <v>0.97512027599713502</v>
          </cell>
        </row>
        <row r="3600">
          <cell r="A3600" t="str">
            <v>056502958</v>
          </cell>
          <cell r="B3600" t="str">
            <v>R22</v>
          </cell>
          <cell r="C3600">
            <v>396</v>
          </cell>
          <cell r="D3600" t="str">
            <v>SKIS ROSSIGNOL SAS</v>
          </cell>
          <cell r="E3600" t="str">
            <v>056502958 ; 397727397</v>
          </cell>
          <cell r="F3600">
            <v>15</v>
          </cell>
          <cell r="G3600" t="str">
            <v>3230Z</v>
          </cell>
          <cell r="H3600">
            <v>0</v>
          </cell>
          <cell r="I3600">
            <v>0</v>
          </cell>
          <cell r="J3600">
            <v>0</v>
          </cell>
          <cell r="K3600">
            <v>0</v>
          </cell>
          <cell r="L3600">
            <v>0</v>
          </cell>
          <cell r="M3600">
            <v>0</v>
          </cell>
          <cell r="N3600">
            <v>0</v>
          </cell>
          <cell r="O3600">
            <v>0</v>
          </cell>
          <cell r="P3600">
            <v>0</v>
          </cell>
          <cell r="Q3600">
            <v>0</v>
          </cell>
          <cell r="R3600">
            <v>0</v>
          </cell>
          <cell r="T3600">
            <v>0.98352782407605166</v>
          </cell>
        </row>
        <row r="3601">
          <cell r="A3601" t="str">
            <v>759500564</v>
          </cell>
          <cell r="B3601" t="str">
            <v>R19</v>
          </cell>
          <cell r="C3601">
            <v>340</v>
          </cell>
          <cell r="D3601" t="str">
            <v>FREUDENBERG JOINTS PLATS SAS</v>
          </cell>
          <cell r="F3601">
            <v>11</v>
          </cell>
          <cell r="G3601" t="str">
            <v>2932Z</v>
          </cell>
          <cell r="H3601">
            <v>0</v>
          </cell>
          <cell r="I3601">
            <v>0</v>
          </cell>
          <cell r="J3601">
            <v>0</v>
          </cell>
          <cell r="K3601">
            <v>0</v>
          </cell>
          <cell r="L3601">
            <v>0</v>
          </cell>
          <cell r="M3601">
            <v>0</v>
          </cell>
          <cell r="N3601">
            <v>0</v>
          </cell>
          <cell r="O3601">
            <v>0</v>
          </cell>
          <cell r="P3601">
            <v>0</v>
          </cell>
          <cell r="Q3601">
            <v>0</v>
          </cell>
          <cell r="R3601">
            <v>0</v>
          </cell>
          <cell r="T3601">
            <v>1.0185391506645267</v>
          </cell>
        </row>
        <row r="3602">
          <cell r="A3602" t="str">
            <v>726580152</v>
          </cell>
          <cell r="B3602" t="str">
            <v>R09</v>
          </cell>
          <cell r="C3602">
            <v>2000</v>
          </cell>
          <cell r="D3602" t="str">
            <v>GERFLOR</v>
          </cell>
          <cell r="F3602">
            <v>49</v>
          </cell>
          <cell r="G3602" t="str">
            <v>2223Z</v>
          </cell>
          <cell r="H3602">
            <v>0</v>
          </cell>
          <cell r="I3602">
            <v>0</v>
          </cell>
          <cell r="J3602">
            <v>0</v>
          </cell>
          <cell r="K3602">
            <v>0</v>
          </cell>
          <cell r="L3602">
            <v>0</v>
          </cell>
          <cell r="M3602">
            <v>4</v>
          </cell>
          <cell r="N3602">
            <v>0</v>
          </cell>
          <cell r="O3602">
            <v>0</v>
          </cell>
          <cell r="P3602">
            <v>0</v>
          </cell>
          <cell r="Q3602">
            <v>0</v>
          </cell>
          <cell r="R3602">
            <v>4</v>
          </cell>
          <cell r="T3602">
            <v>0.96936431818800173</v>
          </cell>
        </row>
        <row r="3603">
          <cell r="A3603" t="str">
            <v>301165841</v>
          </cell>
          <cell r="B3603" t="str">
            <v>R18</v>
          </cell>
          <cell r="C3603">
            <v>600</v>
          </cell>
          <cell r="D3603" t="str">
            <v>BOBST LYON</v>
          </cell>
          <cell r="F3603">
            <v>37</v>
          </cell>
          <cell r="G3603" t="str">
            <v>2895Z</v>
          </cell>
          <cell r="H3603">
            <v>0</v>
          </cell>
          <cell r="I3603">
            <v>0</v>
          </cell>
          <cell r="J3603">
            <v>0</v>
          </cell>
          <cell r="K3603">
            <v>0</v>
          </cell>
          <cell r="L3603">
            <v>0</v>
          </cell>
          <cell r="M3603">
            <v>0</v>
          </cell>
          <cell r="N3603">
            <v>0</v>
          </cell>
          <cell r="O3603">
            <v>0</v>
          </cell>
          <cell r="P3603">
            <v>0</v>
          </cell>
          <cell r="Q3603">
            <v>0</v>
          </cell>
          <cell r="R3603">
            <v>0</v>
          </cell>
          <cell r="T3603">
            <v>1.0085864929524082</v>
          </cell>
        </row>
        <row r="3604">
          <cell r="A3604" t="str">
            <v>562620773</v>
          </cell>
          <cell r="B3604" t="str">
            <v>R10</v>
          </cell>
          <cell r="C3604">
            <v>1193</v>
          </cell>
          <cell r="D3604" t="str">
            <v>LAFARGE PLATRES (Siniat France en 2012)</v>
          </cell>
          <cell r="E3604" t="str">
            <v>562620773 ; 349648923 ; 349983973 ;</v>
          </cell>
          <cell r="F3604">
            <v>15</v>
          </cell>
          <cell r="G3604" t="str">
            <v>2362Z</v>
          </cell>
          <cell r="H3604">
            <v>0</v>
          </cell>
          <cell r="I3604">
            <v>0</v>
          </cell>
          <cell r="J3604">
            <v>0</v>
          </cell>
          <cell r="K3604">
            <v>0</v>
          </cell>
          <cell r="L3604">
            <v>0</v>
          </cell>
          <cell r="M3604">
            <v>0</v>
          </cell>
          <cell r="N3604">
            <v>0</v>
          </cell>
          <cell r="O3604">
            <v>3</v>
          </cell>
          <cell r="P3604">
            <v>0</v>
          </cell>
          <cell r="Q3604">
            <v>1</v>
          </cell>
          <cell r="R3604">
            <v>4</v>
          </cell>
          <cell r="T3604">
            <v>0.94913258366749409</v>
          </cell>
        </row>
        <row r="3605">
          <cell r="A3605" t="str">
            <v>542103635</v>
          </cell>
          <cell r="B3605" t="str">
            <v>R19</v>
          </cell>
          <cell r="C3605">
            <v>90</v>
          </cell>
          <cell r="D3605" t="str">
            <v>GURTNER SA</v>
          </cell>
          <cell r="F3605">
            <v>1</v>
          </cell>
          <cell r="G3605" t="str">
            <v>2932Z</v>
          </cell>
          <cell r="H3605">
            <v>0</v>
          </cell>
          <cell r="I3605">
            <v>0</v>
          </cell>
          <cell r="J3605">
            <v>0</v>
          </cell>
          <cell r="K3605">
            <v>0</v>
          </cell>
          <cell r="L3605">
            <v>0</v>
          </cell>
          <cell r="M3605">
            <v>0</v>
          </cell>
          <cell r="N3605">
            <v>0</v>
          </cell>
          <cell r="O3605">
            <v>0</v>
          </cell>
          <cell r="P3605">
            <v>0</v>
          </cell>
          <cell r="Q3605">
            <v>0</v>
          </cell>
          <cell r="R3605">
            <v>0</v>
          </cell>
          <cell r="T3605">
            <v>9.4429314763220784</v>
          </cell>
        </row>
        <row r="3606">
          <cell r="A3606" t="str">
            <v>542014782</v>
          </cell>
          <cell r="B3606" t="str">
            <v>R17</v>
          </cell>
          <cell r="C3606">
            <v>168</v>
          </cell>
          <cell r="D3606" t="str">
            <v>ICE INDUSTR DE CONTRÔLE ET EQUIP</v>
          </cell>
          <cell r="F3606">
            <v>42</v>
          </cell>
          <cell r="G3606" t="str">
            <v>2712Z</v>
          </cell>
          <cell r="H3606">
            <v>0</v>
          </cell>
          <cell r="I3606">
            <v>0</v>
          </cell>
          <cell r="J3606">
            <v>0</v>
          </cell>
          <cell r="K3606">
            <v>0</v>
          </cell>
          <cell r="L3606">
            <v>0</v>
          </cell>
          <cell r="M3606">
            <v>0</v>
          </cell>
          <cell r="N3606">
            <v>0</v>
          </cell>
          <cell r="O3606">
            <v>0</v>
          </cell>
          <cell r="P3606">
            <v>0</v>
          </cell>
          <cell r="Q3606">
            <v>0</v>
          </cell>
          <cell r="R3606">
            <v>0</v>
          </cell>
          <cell r="T3606">
            <v>1.0461007439528702</v>
          </cell>
        </row>
        <row r="3607">
          <cell r="A3607" t="str">
            <v>425650090</v>
          </cell>
          <cell r="B3607" t="str">
            <v>R17</v>
          </cell>
          <cell r="C3607">
            <v>248</v>
          </cell>
          <cell r="D3607" t="str">
            <v>SIMU SAS</v>
          </cell>
          <cell r="F3607">
            <v>18</v>
          </cell>
          <cell r="G3607" t="str">
            <v>2711Z</v>
          </cell>
          <cell r="H3607">
            <v>0</v>
          </cell>
          <cell r="I3607">
            <v>0</v>
          </cell>
          <cell r="J3607">
            <v>0</v>
          </cell>
          <cell r="K3607">
            <v>0</v>
          </cell>
          <cell r="L3607">
            <v>0</v>
          </cell>
          <cell r="M3607">
            <v>0</v>
          </cell>
          <cell r="N3607">
            <v>0</v>
          </cell>
          <cell r="O3607">
            <v>0</v>
          </cell>
          <cell r="P3607">
            <v>0</v>
          </cell>
          <cell r="Q3607">
            <v>0</v>
          </cell>
          <cell r="R3607">
            <v>0</v>
          </cell>
          <cell r="T3607">
            <v>1.038015740808957</v>
          </cell>
        </row>
        <row r="3608">
          <cell r="A3608" t="str">
            <v>515085512</v>
          </cell>
          <cell r="B3608" t="str">
            <v>R12</v>
          </cell>
          <cell r="C3608">
            <v>52</v>
          </cell>
          <cell r="D3608" t="str">
            <v>NOVIA SWK</v>
          </cell>
          <cell r="E3608" t="str">
            <v>515085512 ; 328630645 ;</v>
          </cell>
          <cell r="F3608">
            <v>10</v>
          </cell>
          <cell r="G3608" t="str">
            <v>2573A</v>
          </cell>
          <cell r="H3608">
            <v>0</v>
          </cell>
          <cell r="I3608">
            <v>0</v>
          </cell>
          <cell r="J3608">
            <v>0</v>
          </cell>
          <cell r="K3608">
            <v>0</v>
          </cell>
          <cell r="L3608">
            <v>0</v>
          </cell>
          <cell r="M3608">
            <v>2</v>
          </cell>
          <cell r="N3608">
            <v>0</v>
          </cell>
          <cell r="O3608">
            <v>0</v>
          </cell>
          <cell r="P3608">
            <v>0</v>
          </cell>
          <cell r="Q3608">
            <v>0</v>
          </cell>
          <cell r="R3608">
            <v>2</v>
          </cell>
          <cell r="T3608">
            <v>0.96292790754756041</v>
          </cell>
        </row>
        <row r="3609">
          <cell r="A3609" t="str">
            <v>340920925</v>
          </cell>
          <cell r="B3609" t="str">
            <v>R18</v>
          </cell>
          <cell r="C3609">
            <v>122</v>
          </cell>
          <cell r="D3609" t="str">
            <v>MARREL</v>
          </cell>
          <cell r="F3609">
            <v>4</v>
          </cell>
          <cell r="G3609" t="str">
            <v>2822Z</v>
          </cell>
          <cell r="H3609">
            <v>0</v>
          </cell>
          <cell r="I3609">
            <v>0</v>
          </cell>
          <cell r="J3609">
            <v>0</v>
          </cell>
          <cell r="K3609">
            <v>0</v>
          </cell>
          <cell r="L3609">
            <v>0</v>
          </cell>
          <cell r="M3609">
            <v>0</v>
          </cell>
          <cell r="N3609">
            <v>0</v>
          </cell>
          <cell r="O3609">
            <v>0</v>
          </cell>
          <cell r="P3609">
            <v>0</v>
          </cell>
          <cell r="Q3609">
            <v>1</v>
          </cell>
          <cell r="R3609">
            <v>1</v>
          </cell>
          <cell r="T3609">
            <v>0.99859796820910074</v>
          </cell>
        </row>
        <row r="3610">
          <cell r="A3610" t="str">
            <v>758501001</v>
          </cell>
          <cell r="B3610" t="str">
            <v>R17</v>
          </cell>
          <cell r="C3610">
            <v>4777</v>
          </cell>
          <cell r="D3610" t="str">
            <v>LEGRAND FRANCE</v>
          </cell>
          <cell r="F3610">
            <v>287</v>
          </cell>
          <cell r="G3610" t="str">
            <v>2790Z</v>
          </cell>
          <cell r="H3610">
            <v>0</v>
          </cell>
          <cell r="I3610">
            <v>1</v>
          </cell>
          <cell r="J3610">
            <v>0</v>
          </cell>
          <cell r="K3610">
            <v>0</v>
          </cell>
          <cell r="L3610">
            <v>0</v>
          </cell>
          <cell r="M3610">
            <v>3</v>
          </cell>
          <cell r="N3610">
            <v>0</v>
          </cell>
          <cell r="O3610">
            <v>3</v>
          </cell>
          <cell r="P3610">
            <v>3</v>
          </cell>
          <cell r="Q3610">
            <v>2</v>
          </cell>
          <cell r="R3610">
            <v>12</v>
          </cell>
          <cell r="T3610">
            <v>1.3023095969299492</v>
          </cell>
        </row>
        <row r="3611">
          <cell r="A3611" t="str">
            <v>652020637</v>
          </cell>
          <cell r="B3611" t="str">
            <v>R15</v>
          </cell>
          <cell r="C3611">
            <v>47</v>
          </cell>
          <cell r="D3611" t="str">
            <v>A THEOBALD SA</v>
          </cell>
          <cell r="F3611">
            <v>3</v>
          </cell>
          <cell r="G3611" t="str">
            <v>2651B</v>
          </cell>
          <cell r="H3611">
            <v>0</v>
          </cell>
          <cell r="I3611">
            <v>0</v>
          </cell>
          <cell r="J3611">
            <v>0</v>
          </cell>
          <cell r="K3611">
            <v>0</v>
          </cell>
          <cell r="L3611">
            <v>0</v>
          </cell>
          <cell r="M3611">
            <v>0</v>
          </cell>
          <cell r="N3611">
            <v>0</v>
          </cell>
          <cell r="O3611">
            <v>0</v>
          </cell>
          <cell r="P3611">
            <v>0</v>
          </cell>
          <cell r="Q3611">
            <v>0</v>
          </cell>
          <cell r="R3611">
            <v>0</v>
          </cell>
          <cell r="T3611">
            <v>0.99693526156133161</v>
          </cell>
        </row>
        <row r="3612">
          <cell r="A3612" t="str">
            <v>574501557</v>
          </cell>
          <cell r="B3612" t="str">
            <v>R12</v>
          </cell>
          <cell r="C3612">
            <v>97</v>
          </cell>
          <cell r="D3612" t="str">
            <v>VERNEY CARRON SA</v>
          </cell>
          <cell r="F3612">
            <v>2</v>
          </cell>
          <cell r="G3612" t="str">
            <v>2540Z</v>
          </cell>
          <cell r="H3612">
            <v>0</v>
          </cell>
          <cell r="I3612">
            <v>0</v>
          </cell>
          <cell r="J3612">
            <v>0</v>
          </cell>
          <cell r="K3612">
            <v>0</v>
          </cell>
          <cell r="L3612">
            <v>0</v>
          </cell>
          <cell r="M3612">
            <v>0</v>
          </cell>
          <cell r="N3612">
            <v>0</v>
          </cell>
          <cell r="O3612">
            <v>0</v>
          </cell>
          <cell r="P3612">
            <v>0</v>
          </cell>
          <cell r="Q3612">
            <v>0</v>
          </cell>
          <cell r="R3612">
            <v>0</v>
          </cell>
          <cell r="T3612">
            <v>0.9653495601113784</v>
          </cell>
        </row>
        <row r="3613">
          <cell r="A3613" t="str">
            <v>375980398</v>
          </cell>
          <cell r="B3613" t="str">
            <v>R05</v>
          </cell>
          <cell r="C3613">
            <v>103</v>
          </cell>
          <cell r="D3613" t="str">
            <v>PAPETERIE DE MAUDUIT</v>
          </cell>
          <cell r="E3613" t="str">
            <v>375980398 ; 399311745 ;</v>
          </cell>
          <cell r="F3613">
            <v>4</v>
          </cell>
          <cell r="G3613" t="str">
            <v>1712Z</v>
          </cell>
          <cell r="H3613">
            <v>0</v>
          </cell>
          <cell r="I3613">
            <v>0</v>
          </cell>
          <cell r="J3613">
            <v>0</v>
          </cell>
          <cell r="K3613">
            <v>0</v>
          </cell>
          <cell r="L3613">
            <v>0</v>
          </cell>
          <cell r="M3613">
            <v>0</v>
          </cell>
          <cell r="N3613">
            <v>0</v>
          </cell>
          <cell r="O3613">
            <v>0</v>
          </cell>
          <cell r="P3613">
            <v>0</v>
          </cell>
          <cell r="Q3613">
            <v>0</v>
          </cell>
          <cell r="R3613">
            <v>0</v>
          </cell>
          <cell r="T3613">
            <v>0.91645870008295871</v>
          </cell>
        </row>
        <row r="3614">
          <cell r="A3614" t="str">
            <v>632045837</v>
          </cell>
          <cell r="B3614" t="str">
            <v>R18</v>
          </cell>
          <cell r="C3614">
            <v>1181</v>
          </cell>
          <cell r="D3614" t="str">
            <v>MANITOWOC CRANE GROUP FRANCE MCG</v>
          </cell>
          <cell r="F3614">
            <v>40</v>
          </cell>
          <cell r="G3614" t="str">
            <v>2822Z</v>
          </cell>
          <cell r="H3614">
            <v>0</v>
          </cell>
          <cell r="I3614">
            <v>0</v>
          </cell>
          <cell r="J3614">
            <v>0</v>
          </cell>
          <cell r="K3614">
            <v>0</v>
          </cell>
          <cell r="L3614">
            <v>0</v>
          </cell>
          <cell r="M3614">
            <v>0</v>
          </cell>
          <cell r="N3614">
            <v>0</v>
          </cell>
          <cell r="O3614">
            <v>0</v>
          </cell>
          <cell r="P3614">
            <v>0</v>
          </cell>
          <cell r="Q3614">
            <v>0</v>
          </cell>
          <cell r="R3614">
            <v>0</v>
          </cell>
          <cell r="T3614">
            <v>1.0067745798125871</v>
          </cell>
        </row>
        <row r="3615">
          <cell r="A3615" t="str">
            <v>602010696</v>
          </cell>
          <cell r="B3615" t="str">
            <v>R19</v>
          </cell>
          <cell r="C3615">
            <v>1083</v>
          </cell>
          <cell r="D3615" t="str">
            <v>INTEVA PRODUCTS FRANCE</v>
          </cell>
          <cell r="F3615">
            <v>52</v>
          </cell>
          <cell r="G3615" t="str">
            <v>291</v>
          </cell>
          <cell r="H3615">
            <v>6</v>
          </cell>
          <cell r="I3615">
            <v>0</v>
          </cell>
          <cell r="J3615">
            <v>0</v>
          </cell>
          <cell r="K3615">
            <v>0</v>
          </cell>
          <cell r="L3615">
            <v>0</v>
          </cell>
          <cell r="M3615">
            <v>2</v>
          </cell>
          <cell r="N3615">
            <v>0</v>
          </cell>
          <cell r="O3615">
            <v>0</v>
          </cell>
          <cell r="P3615">
            <v>1</v>
          </cell>
          <cell r="Q3615">
            <v>0</v>
          </cell>
          <cell r="R3615">
            <v>9</v>
          </cell>
          <cell r="S3615" t="str">
            <v>retraite 1</v>
          </cell>
          <cell r="T3615">
            <v>0.92309094935521618</v>
          </cell>
        </row>
        <row r="3616">
          <cell r="A3616" t="str">
            <v>643780380</v>
          </cell>
          <cell r="B3616" t="str">
            <v>R09</v>
          </cell>
          <cell r="C3616">
            <v>211</v>
          </cell>
          <cell r="D3616" t="str">
            <v>ASTRA PLASTIQUE SAS</v>
          </cell>
          <cell r="F3616">
            <v>1</v>
          </cell>
          <cell r="G3616" t="str">
            <v>2222Z</v>
          </cell>
          <cell r="H3616">
            <v>0</v>
          </cell>
          <cell r="I3616">
            <v>0</v>
          </cell>
          <cell r="J3616">
            <v>0</v>
          </cell>
          <cell r="K3616">
            <v>0</v>
          </cell>
          <cell r="L3616">
            <v>0</v>
          </cell>
          <cell r="M3616">
            <v>0</v>
          </cell>
          <cell r="N3616">
            <v>0</v>
          </cell>
          <cell r="O3616">
            <v>0</v>
          </cell>
          <cell r="P3616">
            <v>0</v>
          </cell>
          <cell r="Q3616">
            <v>1</v>
          </cell>
          <cell r="R3616">
            <v>1</v>
          </cell>
          <cell r="T3616">
            <v>1.0069803969479889</v>
          </cell>
        </row>
        <row r="3617">
          <cell r="A3617" t="str">
            <v>058200189</v>
          </cell>
          <cell r="B3617" t="str">
            <v>R18</v>
          </cell>
          <cell r="C3617">
            <v>269</v>
          </cell>
          <cell r="D3617" t="str">
            <v>BUCHER VASLIN</v>
          </cell>
          <cell r="F3617">
            <v>4</v>
          </cell>
          <cell r="G3617" t="str">
            <v>2893Z</v>
          </cell>
          <cell r="H3617">
            <v>0</v>
          </cell>
          <cell r="I3617">
            <v>0</v>
          </cell>
          <cell r="J3617">
            <v>0</v>
          </cell>
          <cell r="K3617">
            <v>0</v>
          </cell>
          <cell r="L3617">
            <v>0</v>
          </cell>
          <cell r="M3617">
            <v>0</v>
          </cell>
          <cell r="N3617">
            <v>0</v>
          </cell>
          <cell r="O3617">
            <v>0</v>
          </cell>
          <cell r="P3617">
            <v>0</v>
          </cell>
          <cell r="Q3617">
            <v>0</v>
          </cell>
          <cell r="R3617">
            <v>0</v>
          </cell>
          <cell r="T3617">
            <v>1.0015666364993958</v>
          </cell>
        </row>
        <row r="3618">
          <cell r="A3618" t="str">
            <v>985520154</v>
          </cell>
          <cell r="B3618" t="str">
            <v>R07</v>
          </cell>
          <cell r="C3618">
            <v>546</v>
          </cell>
          <cell r="D3618" t="str">
            <v>LES DERIVES RESINIQUES ET TERPEN</v>
          </cell>
          <cell r="F3618">
            <v>12</v>
          </cell>
          <cell r="G3618" t="str">
            <v>201</v>
          </cell>
          <cell r="H3618">
            <v>0</v>
          </cell>
          <cell r="I3618">
            <v>0</v>
          </cell>
          <cell r="J3618">
            <v>0</v>
          </cell>
          <cell r="K3618">
            <v>0</v>
          </cell>
          <cell r="L3618">
            <v>0</v>
          </cell>
          <cell r="M3618">
            <v>0</v>
          </cell>
          <cell r="N3618">
            <v>0</v>
          </cell>
          <cell r="O3618">
            <v>0</v>
          </cell>
          <cell r="P3618">
            <v>0</v>
          </cell>
          <cell r="Q3618">
            <v>0</v>
          </cell>
          <cell r="R3618">
            <v>0</v>
          </cell>
          <cell r="T3618">
            <v>1.010948416444083</v>
          </cell>
        </row>
        <row r="3619">
          <cell r="A3619" t="str">
            <v>552117590</v>
          </cell>
          <cell r="B3619" t="str">
            <v>R07</v>
          </cell>
          <cell r="C3619">
            <v>707</v>
          </cell>
          <cell r="D3619" t="str">
            <v>HENKEL FRANCE</v>
          </cell>
          <cell r="F3619">
            <v>6</v>
          </cell>
          <cell r="G3619" t="str">
            <v>2041Z</v>
          </cell>
          <cell r="H3619">
            <v>0</v>
          </cell>
          <cell r="I3619">
            <v>0</v>
          </cell>
          <cell r="J3619">
            <v>0</v>
          </cell>
          <cell r="K3619">
            <v>0</v>
          </cell>
          <cell r="L3619">
            <v>0</v>
          </cell>
          <cell r="M3619">
            <v>0</v>
          </cell>
          <cell r="N3619">
            <v>0</v>
          </cell>
          <cell r="O3619">
            <v>0</v>
          </cell>
          <cell r="P3619">
            <v>0</v>
          </cell>
          <cell r="Q3619">
            <v>0</v>
          </cell>
          <cell r="R3619">
            <v>0</v>
          </cell>
          <cell r="T3619">
            <v>1.0044302095308628</v>
          </cell>
        </row>
        <row r="3620">
          <cell r="A3620" t="str">
            <v>885781930</v>
          </cell>
          <cell r="B3620" t="str">
            <v>R18</v>
          </cell>
          <cell r="C3620">
            <v>170</v>
          </cell>
          <cell r="D3620" t="str">
            <v>ASSELIN THIBEAU</v>
          </cell>
          <cell r="F3620">
            <v>13</v>
          </cell>
          <cell r="G3620" t="str">
            <v>2894Z</v>
          </cell>
          <cell r="H3620">
            <v>0</v>
          </cell>
          <cell r="I3620">
            <v>0</v>
          </cell>
          <cell r="J3620">
            <v>0</v>
          </cell>
          <cell r="K3620">
            <v>0</v>
          </cell>
          <cell r="L3620">
            <v>0</v>
          </cell>
          <cell r="M3620">
            <v>0</v>
          </cell>
          <cell r="N3620">
            <v>0</v>
          </cell>
          <cell r="O3620">
            <v>0</v>
          </cell>
          <cell r="P3620">
            <v>0</v>
          </cell>
          <cell r="Q3620">
            <v>0</v>
          </cell>
          <cell r="R3620">
            <v>0</v>
          </cell>
          <cell r="T3620">
            <v>1.005102892411371</v>
          </cell>
        </row>
        <row r="3621">
          <cell r="A3621" t="str">
            <v>675580542</v>
          </cell>
          <cell r="B3621" t="str">
            <v>R18</v>
          </cell>
          <cell r="C3621">
            <v>1194</v>
          </cell>
          <cell r="D3621" t="str">
            <v>KUHN SA</v>
          </cell>
          <cell r="F3621">
            <v>70</v>
          </cell>
          <cell r="G3621" t="str">
            <v>2830Z</v>
          </cell>
          <cell r="H3621">
            <v>0</v>
          </cell>
          <cell r="I3621">
            <v>1</v>
          </cell>
          <cell r="J3621">
            <v>1</v>
          </cell>
          <cell r="K3621">
            <v>1</v>
          </cell>
          <cell r="L3621">
            <v>1</v>
          </cell>
          <cell r="M3621">
            <v>0</v>
          </cell>
          <cell r="N3621">
            <v>0</v>
          </cell>
          <cell r="O3621">
            <v>0</v>
          </cell>
          <cell r="P3621">
            <v>0</v>
          </cell>
          <cell r="Q3621">
            <v>1</v>
          </cell>
          <cell r="R3621">
            <v>3</v>
          </cell>
          <cell r="T3621">
            <v>1.0247997007286747</v>
          </cell>
        </row>
        <row r="3622">
          <cell r="A3622" t="str">
            <v>775643976</v>
          </cell>
          <cell r="B3622" t="str">
            <v>R07</v>
          </cell>
          <cell r="C3622">
            <v>112</v>
          </cell>
          <cell r="D3622" t="str">
            <v>CELLIOSE</v>
          </cell>
          <cell r="F3622">
            <v>4</v>
          </cell>
          <cell r="G3622" t="str">
            <v>2030Z</v>
          </cell>
          <cell r="H3622">
            <v>0</v>
          </cell>
          <cell r="I3622">
            <v>0</v>
          </cell>
          <cell r="J3622">
            <v>0</v>
          </cell>
          <cell r="K3622">
            <v>0</v>
          </cell>
          <cell r="L3622">
            <v>0</v>
          </cell>
          <cell r="M3622">
            <v>0</v>
          </cell>
          <cell r="N3622">
            <v>0</v>
          </cell>
          <cell r="O3622">
            <v>0</v>
          </cell>
          <cell r="P3622">
            <v>0</v>
          </cell>
          <cell r="Q3622">
            <v>0</v>
          </cell>
          <cell r="R3622">
            <v>0</v>
          </cell>
          <cell r="T3622">
            <v>1.0022692212551698</v>
          </cell>
        </row>
        <row r="3623">
          <cell r="A3623" t="str">
            <v>433842002</v>
          </cell>
          <cell r="B3623" t="str">
            <v>R09</v>
          </cell>
          <cell r="C3623">
            <v>345</v>
          </cell>
          <cell r="D3623" t="str">
            <v>PLASTO TECHNOLOGIES</v>
          </cell>
          <cell r="F3623">
            <v>24</v>
          </cell>
          <cell r="G3623" t="str">
            <v>2219Z</v>
          </cell>
          <cell r="H3623">
            <v>1</v>
          </cell>
          <cell r="I3623">
            <v>1</v>
          </cell>
          <cell r="J3623">
            <v>0</v>
          </cell>
          <cell r="K3623">
            <v>0</v>
          </cell>
          <cell r="L3623">
            <v>0</v>
          </cell>
          <cell r="M3623">
            <v>0</v>
          </cell>
          <cell r="N3623">
            <v>0</v>
          </cell>
          <cell r="O3623">
            <v>0</v>
          </cell>
          <cell r="P3623">
            <v>0</v>
          </cell>
          <cell r="Q3623">
            <v>0</v>
          </cell>
          <cell r="R3623">
            <v>2</v>
          </cell>
          <cell r="T3623">
            <v>0.8956122695298141</v>
          </cell>
        </row>
        <row r="3624">
          <cell r="A3624" t="str">
            <v>956506828</v>
          </cell>
          <cell r="B3624" t="str">
            <v>R18</v>
          </cell>
          <cell r="C3624">
            <v>817</v>
          </cell>
          <cell r="D3624" t="str">
            <v>ALDES AERAULIQUE</v>
          </cell>
          <cell r="F3624">
            <v>33</v>
          </cell>
          <cell r="G3624" t="str">
            <v>2825Z</v>
          </cell>
          <cell r="H3624">
            <v>0</v>
          </cell>
          <cell r="I3624">
            <v>0</v>
          </cell>
          <cell r="J3624">
            <v>0</v>
          </cell>
          <cell r="K3624">
            <v>0</v>
          </cell>
          <cell r="L3624">
            <v>0</v>
          </cell>
          <cell r="M3624">
            <v>0</v>
          </cell>
          <cell r="N3624">
            <v>0</v>
          </cell>
          <cell r="O3624">
            <v>0</v>
          </cell>
          <cell r="P3624">
            <v>0</v>
          </cell>
          <cell r="Q3624">
            <v>1</v>
          </cell>
          <cell r="R3624">
            <v>1</v>
          </cell>
          <cell r="T3624">
            <v>1.0040170447569654</v>
          </cell>
        </row>
        <row r="3625">
          <cell r="A3625" t="str">
            <v>572200624</v>
          </cell>
          <cell r="B3625" t="str">
            <v>R10</v>
          </cell>
          <cell r="C3625">
            <v>159</v>
          </cell>
          <cell r="D3625" t="str">
            <v>LATTY INTERNATIONAL</v>
          </cell>
          <cell r="F3625">
            <v>2</v>
          </cell>
          <cell r="G3625" t="str">
            <v>2399Z</v>
          </cell>
          <cell r="H3625">
            <v>0</v>
          </cell>
          <cell r="I3625">
            <v>0</v>
          </cell>
          <cell r="J3625">
            <v>0</v>
          </cell>
          <cell r="K3625">
            <v>0</v>
          </cell>
          <cell r="L3625">
            <v>0</v>
          </cell>
          <cell r="M3625">
            <v>0</v>
          </cell>
          <cell r="N3625">
            <v>0</v>
          </cell>
          <cell r="O3625">
            <v>0</v>
          </cell>
          <cell r="P3625">
            <v>0</v>
          </cell>
          <cell r="Q3625">
            <v>0</v>
          </cell>
          <cell r="R3625">
            <v>0</v>
          </cell>
          <cell r="T3625">
            <v>0.99074374413729416</v>
          </cell>
        </row>
        <row r="3626">
          <cell r="A3626" t="str">
            <v>303970388</v>
          </cell>
          <cell r="B3626" t="str">
            <v>R07</v>
          </cell>
          <cell r="C3626">
            <v>115</v>
          </cell>
          <cell r="D3626" t="str">
            <v>BAIKOWSKI</v>
          </cell>
          <cell r="F3626">
            <v>4</v>
          </cell>
          <cell r="G3626" t="str">
            <v>2013B</v>
          </cell>
          <cell r="H3626">
            <v>0</v>
          </cell>
          <cell r="I3626">
            <v>0</v>
          </cell>
          <cell r="J3626">
            <v>0</v>
          </cell>
          <cell r="K3626">
            <v>0</v>
          </cell>
          <cell r="L3626">
            <v>0</v>
          </cell>
          <cell r="M3626">
            <v>0</v>
          </cell>
          <cell r="N3626">
            <v>0</v>
          </cell>
          <cell r="O3626">
            <v>0</v>
          </cell>
          <cell r="P3626">
            <v>0</v>
          </cell>
          <cell r="Q3626">
            <v>1</v>
          </cell>
          <cell r="R3626">
            <v>1</v>
          </cell>
          <cell r="T3626">
            <v>1.001248051229493</v>
          </cell>
        </row>
        <row r="3627">
          <cell r="A3627" t="str">
            <v>380002360</v>
          </cell>
          <cell r="B3627" t="str">
            <v>R18</v>
          </cell>
          <cell r="C3627">
            <v>146</v>
          </cell>
          <cell r="D3627" t="str">
            <v>GEA FARM TECHNOLOGIES JAPY</v>
          </cell>
          <cell r="F3627">
            <v>3</v>
          </cell>
          <cell r="G3627" t="str">
            <v>2893Z</v>
          </cell>
          <cell r="H3627">
            <v>0</v>
          </cell>
          <cell r="I3627">
            <v>0</v>
          </cell>
          <cell r="J3627">
            <v>0</v>
          </cell>
          <cell r="K3627">
            <v>0</v>
          </cell>
          <cell r="L3627">
            <v>0</v>
          </cell>
          <cell r="M3627">
            <v>0</v>
          </cell>
          <cell r="N3627">
            <v>0</v>
          </cell>
          <cell r="O3627">
            <v>0</v>
          </cell>
          <cell r="P3627">
            <v>0</v>
          </cell>
          <cell r="Q3627">
            <v>0</v>
          </cell>
          <cell r="R3627">
            <v>0</v>
          </cell>
          <cell r="T3627">
            <v>1.00117468735508</v>
          </cell>
        </row>
        <row r="3628">
          <cell r="A3628" t="str">
            <v>322814955</v>
          </cell>
          <cell r="B3628" t="str">
            <v>R18</v>
          </cell>
          <cell r="C3628">
            <v>183</v>
          </cell>
          <cell r="D3628" t="str">
            <v>HARDI EVRARD</v>
          </cell>
          <cell r="F3628">
            <v>5</v>
          </cell>
          <cell r="G3628" t="str">
            <v>2830Z</v>
          </cell>
          <cell r="H3628">
            <v>0</v>
          </cell>
          <cell r="I3628">
            <v>0</v>
          </cell>
          <cell r="J3628">
            <v>0</v>
          </cell>
          <cell r="K3628">
            <v>0</v>
          </cell>
          <cell r="L3628">
            <v>0</v>
          </cell>
          <cell r="M3628">
            <v>1</v>
          </cell>
          <cell r="N3628">
            <v>0</v>
          </cell>
          <cell r="O3628">
            <v>0</v>
          </cell>
          <cell r="P3628">
            <v>0</v>
          </cell>
          <cell r="Q3628">
            <v>0</v>
          </cell>
          <cell r="R3628">
            <v>1</v>
          </cell>
          <cell r="T3628">
            <v>1.0019587791014144</v>
          </cell>
        </row>
        <row r="3629">
          <cell r="A3629" t="str">
            <v>319027421</v>
          </cell>
          <cell r="B3629" t="str">
            <v>R18</v>
          </cell>
          <cell r="C3629">
            <v>199</v>
          </cell>
          <cell r="D3629" t="str">
            <v>HYDRO LEDUC</v>
          </cell>
          <cell r="F3629">
            <v>3</v>
          </cell>
          <cell r="G3629" t="str">
            <v>2812Z</v>
          </cell>
          <cell r="H3629">
            <v>0</v>
          </cell>
          <cell r="I3629">
            <v>0</v>
          </cell>
          <cell r="J3629">
            <v>0</v>
          </cell>
          <cell r="K3629">
            <v>0</v>
          </cell>
          <cell r="L3629">
            <v>0</v>
          </cell>
          <cell r="M3629">
            <v>0</v>
          </cell>
          <cell r="N3629">
            <v>0</v>
          </cell>
          <cell r="O3629">
            <v>0</v>
          </cell>
          <cell r="P3629">
            <v>0</v>
          </cell>
          <cell r="Q3629">
            <v>0</v>
          </cell>
          <cell r="R3629">
            <v>0</v>
          </cell>
          <cell r="T3629">
            <v>1.00117468735508</v>
          </cell>
        </row>
        <row r="3630">
          <cell r="A3630" t="str">
            <v>308528827</v>
          </cell>
          <cell r="B3630" t="str">
            <v>R19</v>
          </cell>
          <cell r="C3630">
            <v>436</v>
          </cell>
          <cell r="D3630" t="str">
            <v>VERNET</v>
          </cell>
          <cell r="F3630">
            <v>13</v>
          </cell>
          <cell r="G3630" t="str">
            <v>2932Z</v>
          </cell>
          <cell r="H3630">
            <v>0</v>
          </cell>
          <cell r="I3630">
            <v>0</v>
          </cell>
          <cell r="J3630">
            <v>0</v>
          </cell>
          <cell r="K3630">
            <v>0</v>
          </cell>
          <cell r="L3630">
            <v>0</v>
          </cell>
          <cell r="M3630">
            <v>0</v>
          </cell>
          <cell r="N3630">
            <v>0</v>
          </cell>
          <cell r="O3630">
            <v>0</v>
          </cell>
          <cell r="P3630">
            <v>0</v>
          </cell>
          <cell r="Q3630">
            <v>0</v>
          </cell>
          <cell r="R3630">
            <v>0</v>
          </cell>
          <cell r="T3630">
            <v>0.95065545671372975</v>
          </cell>
        </row>
        <row r="3631">
          <cell r="A3631" t="str">
            <v>344596671</v>
          </cell>
          <cell r="B3631" t="str">
            <v>R18</v>
          </cell>
          <cell r="C3631">
            <v>197</v>
          </cell>
          <cell r="D3631" t="str">
            <v>SOCIETE MATROT EQUIPEMENTS</v>
          </cell>
          <cell r="F3631">
            <v>2</v>
          </cell>
          <cell r="G3631" t="str">
            <v>2830Z</v>
          </cell>
          <cell r="H3631">
            <v>0</v>
          </cell>
          <cell r="I3631">
            <v>0</v>
          </cell>
          <cell r="J3631">
            <v>0</v>
          </cell>
          <cell r="K3631">
            <v>0</v>
          </cell>
          <cell r="L3631">
            <v>0</v>
          </cell>
          <cell r="M3631">
            <v>0</v>
          </cell>
          <cell r="N3631">
            <v>0</v>
          </cell>
          <cell r="O3631">
            <v>0</v>
          </cell>
          <cell r="P3631">
            <v>2</v>
          </cell>
          <cell r="Q3631">
            <v>0</v>
          </cell>
          <cell r="R3631">
            <v>2</v>
          </cell>
          <cell r="T3631">
            <v>1.0007829316016368</v>
          </cell>
        </row>
        <row r="3632">
          <cell r="A3632" t="str">
            <v>302607957</v>
          </cell>
          <cell r="B3632" t="str">
            <v>R22</v>
          </cell>
          <cell r="C3632">
            <v>988</v>
          </cell>
          <cell r="D3632" t="str">
            <v>BB GR</v>
          </cell>
          <cell r="F3632">
            <v>8</v>
          </cell>
          <cell r="G3632" t="str">
            <v>3250B</v>
          </cell>
          <cell r="H3632">
            <v>0</v>
          </cell>
          <cell r="I3632">
            <v>2</v>
          </cell>
          <cell r="J3632">
            <v>1</v>
          </cell>
          <cell r="K3632">
            <v>0</v>
          </cell>
          <cell r="L3632">
            <v>0</v>
          </cell>
          <cell r="M3632">
            <v>0</v>
          </cell>
          <cell r="N3632">
            <v>0</v>
          </cell>
          <cell r="O3632">
            <v>0</v>
          </cell>
          <cell r="P3632">
            <v>0</v>
          </cell>
          <cell r="Q3632">
            <v>0</v>
          </cell>
          <cell r="R3632">
            <v>2</v>
          </cell>
          <cell r="T3632">
            <v>1.0060315259883106</v>
          </cell>
        </row>
        <row r="3633">
          <cell r="A3633" t="str">
            <v>437181076</v>
          </cell>
          <cell r="B3633" t="str">
            <v>R12</v>
          </cell>
          <cell r="C3633">
            <v>586</v>
          </cell>
          <cell r="D3633" t="str">
            <v>SPIT SAS</v>
          </cell>
          <cell r="F3633">
            <v>16</v>
          </cell>
          <cell r="G3633" t="str">
            <v>2594Z</v>
          </cell>
          <cell r="H3633">
            <v>0</v>
          </cell>
          <cell r="I3633">
            <v>0</v>
          </cell>
          <cell r="J3633">
            <v>0</v>
          </cell>
          <cell r="K3633">
            <v>0</v>
          </cell>
          <cell r="L3633">
            <v>0</v>
          </cell>
          <cell r="M3633">
            <v>0</v>
          </cell>
          <cell r="N3633">
            <v>0</v>
          </cell>
          <cell r="O3633">
            <v>0</v>
          </cell>
          <cell r="P3633">
            <v>1</v>
          </cell>
          <cell r="Q3633">
            <v>0</v>
          </cell>
          <cell r="R3633">
            <v>1</v>
          </cell>
          <cell r="S3633" t="str">
            <v>retraite</v>
          </cell>
          <cell r="T3633">
            <v>1.3241003358059913</v>
          </cell>
        </row>
        <row r="3634">
          <cell r="A3634" t="str">
            <v>379706344</v>
          </cell>
          <cell r="B3634" t="str">
            <v>R12</v>
          </cell>
          <cell r="C3634">
            <v>1777</v>
          </cell>
          <cell r="D3634" t="str">
            <v>NEXTER SYSTEMS</v>
          </cell>
          <cell r="F3634">
            <v>307</v>
          </cell>
          <cell r="G3634" t="str">
            <v>2540Z</v>
          </cell>
          <cell r="H3634">
            <v>0</v>
          </cell>
          <cell r="I3634">
            <v>0</v>
          </cell>
          <cell r="J3634">
            <v>0</v>
          </cell>
          <cell r="K3634">
            <v>0</v>
          </cell>
          <cell r="L3634">
            <v>0</v>
          </cell>
          <cell r="M3634">
            <v>0</v>
          </cell>
          <cell r="N3634">
            <v>0</v>
          </cell>
          <cell r="O3634">
            <v>0</v>
          </cell>
          <cell r="P3634">
            <v>0</v>
          </cell>
          <cell r="Q3634">
            <v>0</v>
          </cell>
          <cell r="R3634">
            <v>0</v>
          </cell>
          <cell r="T3634">
            <v>0.40261050072576315</v>
          </cell>
        </row>
        <row r="3635">
          <cell r="A3635" t="str">
            <v>339946469</v>
          </cell>
          <cell r="B3635" t="str">
            <v>R12</v>
          </cell>
          <cell r="C3635">
            <v>525</v>
          </cell>
          <cell r="D3635" t="str">
            <v>NEXTER MUNITIONS</v>
          </cell>
          <cell r="F3635">
            <v>54</v>
          </cell>
          <cell r="G3635" t="str">
            <v>2540Z</v>
          </cell>
          <cell r="H3635">
            <v>1</v>
          </cell>
          <cell r="I3635">
            <v>1</v>
          </cell>
          <cell r="J3635">
            <v>0</v>
          </cell>
          <cell r="K3635">
            <v>0</v>
          </cell>
          <cell r="L3635">
            <v>0</v>
          </cell>
          <cell r="M3635">
            <v>0</v>
          </cell>
          <cell r="N3635">
            <v>2</v>
          </cell>
          <cell r="O3635">
            <v>0</v>
          </cell>
          <cell r="P3635">
            <v>0</v>
          </cell>
          <cell r="Q3635">
            <v>0</v>
          </cell>
          <cell r="R3635">
            <v>4</v>
          </cell>
          <cell r="T3635">
            <v>1.355981241089161</v>
          </cell>
        </row>
        <row r="3636">
          <cell r="A3636" t="str">
            <v>351347232</v>
          </cell>
          <cell r="B3636" t="str">
            <v>R17</v>
          </cell>
          <cell r="C3636">
            <v>526</v>
          </cell>
          <cell r="D3636" t="str">
            <v>ANSALDO STS FRANCE</v>
          </cell>
          <cell r="F3636">
            <v>96</v>
          </cell>
          <cell r="G3636" t="str">
            <v>2790Z</v>
          </cell>
          <cell r="H3636">
            <v>0</v>
          </cell>
          <cell r="I3636">
            <v>0</v>
          </cell>
          <cell r="J3636">
            <v>0</v>
          </cell>
          <cell r="K3636">
            <v>1</v>
          </cell>
          <cell r="L3636">
            <v>0</v>
          </cell>
          <cell r="M3636">
            <v>3</v>
          </cell>
          <cell r="N3636">
            <v>0</v>
          </cell>
          <cell r="O3636">
            <v>0</v>
          </cell>
          <cell r="P3636">
            <v>0</v>
          </cell>
          <cell r="Q3636">
            <v>0</v>
          </cell>
          <cell r="R3636">
            <v>4</v>
          </cell>
          <cell r="T3636">
            <v>0.97533701068356293</v>
          </cell>
        </row>
        <row r="3637">
          <cell r="A3637" t="str">
            <v>393135298</v>
          </cell>
          <cell r="B3637" t="str">
            <v>R29</v>
          </cell>
          <cell r="C3637">
            <v>2006</v>
          </cell>
          <cell r="D3637" t="str">
            <v>CS SYSTEMES D INFORMATION</v>
          </cell>
          <cell r="F3637">
            <v>250</v>
          </cell>
          <cell r="G3637" t="str">
            <v>6202A</v>
          </cell>
          <cell r="H3637">
            <v>26</v>
          </cell>
          <cell r="I3637">
            <v>0</v>
          </cell>
          <cell r="J3637">
            <v>0</v>
          </cell>
          <cell r="K3637">
            <v>0</v>
          </cell>
          <cell r="L3637">
            <v>0</v>
          </cell>
          <cell r="M3637">
            <v>0</v>
          </cell>
          <cell r="N3637">
            <v>0</v>
          </cell>
          <cell r="O3637">
            <v>0</v>
          </cell>
          <cell r="P3637">
            <v>0</v>
          </cell>
          <cell r="Q3637">
            <v>0</v>
          </cell>
          <cell r="R3637">
            <v>26</v>
          </cell>
          <cell r="T3637">
            <v>1.0397998974583851</v>
          </cell>
        </row>
        <row r="3638">
          <cell r="A3638" t="str">
            <v>401503792</v>
          </cell>
          <cell r="B3638" t="str">
            <v>R30</v>
          </cell>
          <cell r="C3638">
            <v>637</v>
          </cell>
          <cell r="D3638" t="str">
            <v>ARCADIS ESG</v>
          </cell>
          <cell r="F3638">
            <v>38</v>
          </cell>
          <cell r="G3638" t="str">
            <v>7112B</v>
          </cell>
          <cell r="H3638">
            <v>3</v>
          </cell>
          <cell r="I3638">
            <v>0</v>
          </cell>
          <cell r="J3638">
            <v>0</v>
          </cell>
          <cell r="K3638">
            <v>0</v>
          </cell>
          <cell r="L3638">
            <v>0</v>
          </cell>
          <cell r="M3638">
            <v>0</v>
          </cell>
          <cell r="N3638">
            <v>0</v>
          </cell>
          <cell r="O3638">
            <v>0</v>
          </cell>
          <cell r="P3638">
            <v>0</v>
          </cell>
          <cell r="Q3638">
            <v>0</v>
          </cell>
          <cell r="R3638">
            <v>3</v>
          </cell>
          <cell r="T3638">
            <v>9.4408290708377454</v>
          </cell>
        </row>
        <row r="3639">
          <cell r="A3639" t="str">
            <v>353282106</v>
          </cell>
          <cell r="B3639" t="str">
            <v>R18</v>
          </cell>
          <cell r="C3639">
            <v>780</v>
          </cell>
          <cell r="D3639" t="str">
            <v>MARKEM IMAJE</v>
          </cell>
          <cell r="F3639">
            <v>54</v>
          </cell>
          <cell r="G3639" t="str">
            <v>2894Z</v>
          </cell>
          <cell r="H3639">
            <v>0</v>
          </cell>
          <cell r="I3639">
            <v>0</v>
          </cell>
          <cell r="J3639">
            <v>0</v>
          </cell>
          <cell r="K3639">
            <v>0</v>
          </cell>
          <cell r="L3639">
            <v>0</v>
          </cell>
          <cell r="M3639">
            <v>0</v>
          </cell>
          <cell r="N3639">
            <v>0</v>
          </cell>
          <cell r="O3639">
            <v>0</v>
          </cell>
          <cell r="P3639">
            <v>0</v>
          </cell>
          <cell r="Q3639">
            <v>0</v>
          </cell>
          <cell r="R3639">
            <v>0</v>
          </cell>
          <cell r="T3639">
            <v>1.0033254898431385</v>
          </cell>
        </row>
        <row r="3640">
          <cell r="A3640" t="str">
            <v>710802547</v>
          </cell>
          <cell r="B3640" t="str">
            <v>R18</v>
          </cell>
          <cell r="C3640">
            <v>223</v>
          </cell>
          <cell r="D3640" t="str">
            <v>TECHNOFAN</v>
          </cell>
          <cell r="F3640">
            <v>44</v>
          </cell>
          <cell r="G3640" t="str">
            <v>2825Z</v>
          </cell>
          <cell r="H3640">
            <v>0</v>
          </cell>
          <cell r="I3640">
            <v>0</v>
          </cell>
          <cell r="J3640">
            <v>0</v>
          </cell>
          <cell r="K3640">
            <v>0</v>
          </cell>
          <cell r="L3640">
            <v>0</v>
          </cell>
          <cell r="M3640">
            <v>6</v>
          </cell>
          <cell r="N3640">
            <v>0</v>
          </cell>
          <cell r="O3640">
            <v>0</v>
          </cell>
          <cell r="P3640">
            <v>0</v>
          </cell>
          <cell r="Q3640">
            <v>0</v>
          </cell>
          <cell r="R3640">
            <v>6</v>
          </cell>
          <cell r="T3640">
            <v>1.0083545881789899</v>
          </cell>
        </row>
        <row r="3641">
          <cell r="A3641" t="str">
            <v>602041675</v>
          </cell>
          <cell r="B3641" t="str">
            <v>R12</v>
          </cell>
          <cell r="C3641">
            <v>350</v>
          </cell>
          <cell r="D3641" t="str">
            <v>BAXI SA</v>
          </cell>
          <cell r="F3641">
            <v>1</v>
          </cell>
          <cell r="G3641" t="str">
            <v>2521Z</v>
          </cell>
          <cell r="H3641">
            <v>0</v>
          </cell>
          <cell r="I3641">
            <v>0</v>
          </cell>
          <cell r="J3641">
            <v>0</v>
          </cell>
          <cell r="K3641">
            <v>0</v>
          </cell>
          <cell r="L3641">
            <v>0</v>
          </cell>
          <cell r="M3641">
            <v>1</v>
          </cell>
          <cell r="N3641">
            <v>0</v>
          </cell>
          <cell r="O3641">
            <v>0</v>
          </cell>
          <cell r="P3641">
            <v>0</v>
          </cell>
          <cell r="Q3641">
            <v>0</v>
          </cell>
          <cell r="R3641">
            <v>1</v>
          </cell>
          <cell r="T3641">
            <v>1.1311235024156563</v>
          </cell>
        </row>
        <row r="3642">
          <cell r="A3642" t="str">
            <v>970802724</v>
          </cell>
          <cell r="B3642" t="str">
            <v>R07</v>
          </cell>
          <cell r="C3642">
            <v>64</v>
          </cell>
          <cell r="D3642" t="str">
            <v>LA MESTA CHIMIE FINE SAS</v>
          </cell>
          <cell r="F3642">
            <v>5</v>
          </cell>
          <cell r="G3642" t="str">
            <v>2014Z</v>
          </cell>
          <cell r="H3642">
            <v>0</v>
          </cell>
          <cell r="I3642">
            <v>0</v>
          </cell>
          <cell r="J3642">
            <v>0</v>
          </cell>
          <cell r="K3642">
            <v>0</v>
          </cell>
          <cell r="L3642">
            <v>0</v>
          </cell>
          <cell r="M3642">
            <v>0</v>
          </cell>
          <cell r="N3642">
            <v>0</v>
          </cell>
          <cell r="O3642">
            <v>0</v>
          </cell>
          <cell r="P3642">
            <v>0</v>
          </cell>
          <cell r="Q3642">
            <v>0</v>
          </cell>
          <cell r="R3642">
            <v>0</v>
          </cell>
          <cell r="T3642">
            <v>1.0033489828018609</v>
          </cell>
        </row>
        <row r="3643">
          <cell r="A3643" t="str">
            <v>785304031</v>
          </cell>
          <cell r="B3643" t="str">
            <v>R18</v>
          </cell>
          <cell r="C3643">
            <v>871</v>
          </cell>
          <cell r="D3643" t="str">
            <v>CLAAS TRACTOR SAS</v>
          </cell>
          <cell r="F3643">
            <v>85</v>
          </cell>
          <cell r="G3643" t="str">
            <v>2830Z</v>
          </cell>
          <cell r="H3643">
            <v>0</v>
          </cell>
          <cell r="I3643">
            <v>0</v>
          </cell>
          <cell r="J3643">
            <v>0</v>
          </cell>
          <cell r="K3643">
            <v>7</v>
          </cell>
          <cell r="L3643">
            <v>0</v>
          </cell>
          <cell r="M3643">
            <v>0</v>
          </cell>
          <cell r="N3643">
            <v>0</v>
          </cell>
          <cell r="O3643">
            <v>1</v>
          </cell>
          <cell r="P3643">
            <v>0</v>
          </cell>
          <cell r="Q3643">
            <v>0</v>
          </cell>
          <cell r="R3643">
            <v>8</v>
          </cell>
          <cell r="T3643">
            <v>1.0125782463897066</v>
          </cell>
        </row>
        <row r="3644">
          <cell r="A3644" t="str">
            <v>775653710</v>
          </cell>
          <cell r="B3644" t="str">
            <v>R19</v>
          </cell>
          <cell r="C3644">
            <v>194</v>
          </cell>
          <cell r="D3644" t="str">
            <v>IVECO MAGIRUS CAMIVA</v>
          </cell>
          <cell r="F3644">
            <v>4</v>
          </cell>
          <cell r="G3644" t="str">
            <v>2920Z</v>
          </cell>
          <cell r="H3644">
            <v>0</v>
          </cell>
          <cell r="I3644">
            <v>0</v>
          </cell>
          <cell r="J3644">
            <v>0</v>
          </cell>
          <cell r="K3644">
            <v>0</v>
          </cell>
          <cell r="L3644">
            <v>0</v>
          </cell>
          <cell r="M3644">
            <v>0</v>
          </cell>
          <cell r="N3644">
            <v>0</v>
          </cell>
          <cell r="O3644">
            <v>0</v>
          </cell>
          <cell r="P3644">
            <v>0</v>
          </cell>
          <cell r="Q3644">
            <v>0</v>
          </cell>
          <cell r="R3644">
            <v>0</v>
          </cell>
          <cell r="T3644">
            <v>0.98447493708592793</v>
          </cell>
        </row>
        <row r="3645">
          <cell r="A3645" t="str">
            <v>403215692</v>
          </cell>
          <cell r="B3645" t="str">
            <v>R15</v>
          </cell>
          <cell r="C3645">
            <v>1062</v>
          </cell>
          <cell r="D3645" t="str">
            <v>THALES UNDERWATER SYSTEMS SAS</v>
          </cell>
          <cell r="F3645">
            <v>416</v>
          </cell>
          <cell r="G3645" t="str">
            <v>2651A</v>
          </cell>
          <cell r="H3645">
            <v>0</v>
          </cell>
          <cell r="I3645">
            <v>6</v>
          </cell>
          <cell r="J3645">
            <v>0</v>
          </cell>
          <cell r="K3645">
            <v>0</v>
          </cell>
          <cell r="L3645">
            <v>0</v>
          </cell>
          <cell r="M3645">
            <v>1</v>
          </cell>
          <cell r="N3645">
            <v>0</v>
          </cell>
          <cell r="O3645">
            <v>0</v>
          </cell>
          <cell r="P3645">
            <v>2</v>
          </cell>
          <cell r="Q3645">
            <v>1</v>
          </cell>
          <cell r="R3645">
            <v>10</v>
          </cell>
          <cell r="S3645" t="str">
            <v>retraite</v>
          </cell>
          <cell r="T3645">
            <v>1.1461389855959641</v>
          </cell>
        </row>
        <row r="3646">
          <cell r="A3646" t="str">
            <v>775580434</v>
          </cell>
          <cell r="B3646" t="str">
            <v>R07</v>
          </cell>
          <cell r="C3646">
            <v>426</v>
          </cell>
          <cell r="D3646" t="str">
            <v>ETIENNE LACROIX TOUS ARTIFICES</v>
          </cell>
          <cell r="F3646">
            <v>51</v>
          </cell>
          <cell r="G3646" t="str">
            <v>2051Z</v>
          </cell>
          <cell r="H3646">
            <v>0</v>
          </cell>
          <cell r="I3646">
            <v>0</v>
          </cell>
          <cell r="J3646">
            <v>0</v>
          </cell>
          <cell r="K3646">
            <v>0</v>
          </cell>
          <cell r="L3646">
            <v>0</v>
          </cell>
          <cell r="M3646">
            <v>0</v>
          </cell>
          <cell r="N3646">
            <v>3</v>
          </cell>
          <cell r="O3646">
            <v>1</v>
          </cell>
          <cell r="P3646">
            <v>0</v>
          </cell>
          <cell r="Q3646">
            <v>0</v>
          </cell>
          <cell r="R3646">
            <v>4</v>
          </cell>
          <cell r="T3646">
            <v>1.0448838680505688</v>
          </cell>
        </row>
        <row r="3647">
          <cell r="A3647" t="str">
            <v>349679258</v>
          </cell>
          <cell r="B3647" t="str">
            <v>R30</v>
          </cell>
          <cell r="C3647">
            <v>80.16</v>
          </cell>
          <cell r="D3647" t="str">
            <v>SGS CEPHAC EUROPE SAS</v>
          </cell>
          <cell r="F3647">
            <v>11</v>
          </cell>
          <cell r="G3647" t="str">
            <v>7219Z</v>
          </cell>
          <cell r="H3647">
            <v>0</v>
          </cell>
          <cell r="I3647">
            <v>0</v>
          </cell>
          <cell r="J3647">
            <v>0</v>
          </cell>
          <cell r="K3647">
            <v>0</v>
          </cell>
          <cell r="L3647">
            <v>0</v>
          </cell>
          <cell r="M3647">
            <v>2</v>
          </cell>
          <cell r="N3647">
            <v>0</v>
          </cell>
          <cell r="O3647">
            <v>0</v>
          </cell>
          <cell r="P3647">
            <v>0</v>
          </cell>
          <cell r="Q3647">
            <v>0</v>
          </cell>
          <cell r="R3647">
            <v>2</v>
          </cell>
          <cell r="T3647">
            <v>1.0314973659154409</v>
          </cell>
        </row>
        <row r="3648">
          <cell r="A3648" t="str">
            <v>328103981</v>
          </cell>
          <cell r="B3648" t="str">
            <v>R18</v>
          </cell>
          <cell r="C3648">
            <v>224</v>
          </cell>
          <cell r="D3648" t="str">
            <v>STAUBLI LYON</v>
          </cell>
          <cell r="F3648">
            <v>22</v>
          </cell>
          <cell r="G3648" t="str">
            <v>2894Z</v>
          </cell>
          <cell r="H3648">
            <v>0</v>
          </cell>
          <cell r="I3648">
            <v>0</v>
          </cell>
          <cell r="J3648">
            <v>0</v>
          </cell>
          <cell r="K3648">
            <v>0</v>
          </cell>
          <cell r="L3648">
            <v>0</v>
          </cell>
          <cell r="M3648">
            <v>1</v>
          </cell>
          <cell r="N3648">
            <v>0</v>
          </cell>
          <cell r="O3648">
            <v>0</v>
          </cell>
          <cell r="P3648">
            <v>0</v>
          </cell>
          <cell r="Q3648">
            <v>0</v>
          </cell>
          <cell r="R3648">
            <v>1</v>
          </cell>
          <cell r="T3648">
            <v>1.0086548670764885</v>
          </cell>
        </row>
        <row r="3649">
          <cell r="A3649" t="str">
            <v>328667159</v>
          </cell>
          <cell r="B3649" t="str">
            <v>R29</v>
          </cell>
          <cell r="C3649">
            <v>60</v>
          </cell>
          <cell r="D3649" t="str">
            <v>EDIXIA</v>
          </cell>
          <cell r="F3649">
            <v>8</v>
          </cell>
          <cell r="G3649" t="str">
            <v>6201Z</v>
          </cell>
          <cell r="H3649">
            <v>0</v>
          </cell>
          <cell r="I3649">
            <v>0</v>
          </cell>
          <cell r="J3649">
            <v>0</v>
          </cell>
          <cell r="K3649">
            <v>0</v>
          </cell>
          <cell r="L3649">
            <v>0</v>
          </cell>
          <cell r="M3649">
            <v>0</v>
          </cell>
          <cell r="N3649">
            <v>0</v>
          </cell>
          <cell r="O3649">
            <v>0</v>
          </cell>
          <cell r="P3649">
            <v>0</v>
          </cell>
          <cell r="Q3649">
            <v>1</v>
          </cell>
          <cell r="R3649">
            <v>1</v>
          </cell>
          <cell r="T3649">
            <v>9.5020637230655272</v>
          </cell>
        </row>
        <row r="3650">
          <cell r="A3650" t="str">
            <v>314722026</v>
          </cell>
          <cell r="B3650" t="str">
            <v>R19</v>
          </cell>
          <cell r="C3650">
            <v>2413</v>
          </cell>
          <cell r="D3650" t="str">
            <v>CONTINENTAL AUTOMOTIVE FRANCE</v>
          </cell>
          <cell r="F3650">
            <v>912</v>
          </cell>
          <cell r="G3650" t="str">
            <v>2931Z</v>
          </cell>
          <cell r="H3650">
            <v>50</v>
          </cell>
          <cell r="I3650">
            <v>0</v>
          </cell>
          <cell r="J3650">
            <v>0</v>
          </cell>
          <cell r="K3650">
            <v>0</v>
          </cell>
          <cell r="L3650">
            <v>0</v>
          </cell>
          <cell r="M3650">
            <v>0</v>
          </cell>
          <cell r="N3650">
            <v>0</v>
          </cell>
          <cell r="O3650">
            <v>0</v>
          </cell>
          <cell r="P3650">
            <v>0</v>
          </cell>
          <cell r="Q3650">
            <v>43</v>
          </cell>
          <cell r="R3650">
            <v>93</v>
          </cell>
          <cell r="T3650">
            <v>1.3560097636000596</v>
          </cell>
        </row>
        <row r="3651">
          <cell r="A3651" t="str">
            <v>350293049</v>
          </cell>
          <cell r="B3651" t="str">
            <v>R18</v>
          </cell>
          <cell r="C3651">
            <v>174</v>
          </cell>
          <cell r="D3651" t="str">
            <v>BILLION SAS</v>
          </cell>
          <cell r="F3651">
            <v>3</v>
          </cell>
          <cell r="G3651" t="str">
            <v>2896Z</v>
          </cell>
          <cell r="H3651">
            <v>0</v>
          </cell>
          <cell r="I3651">
            <v>0</v>
          </cell>
          <cell r="J3651">
            <v>0</v>
          </cell>
          <cell r="K3651">
            <v>0</v>
          </cell>
          <cell r="L3651">
            <v>0</v>
          </cell>
          <cell r="M3651">
            <v>0</v>
          </cell>
          <cell r="N3651">
            <v>0</v>
          </cell>
          <cell r="O3651">
            <v>0</v>
          </cell>
          <cell r="P3651">
            <v>0</v>
          </cell>
          <cell r="Q3651">
            <v>0</v>
          </cell>
          <cell r="R3651">
            <v>0</v>
          </cell>
          <cell r="T3651">
            <v>1.00117468735508</v>
          </cell>
        </row>
        <row r="3652">
          <cell r="A3652" t="str">
            <v>552124984</v>
          </cell>
          <cell r="B3652" t="str">
            <v>R13</v>
          </cell>
          <cell r="C3652">
            <v>1031</v>
          </cell>
          <cell r="D3652" t="str">
            <v>RADIALL</v>
          </cell>
          <cell r="F3652">
            <v>77</v>
          </cell>
          <cell r="G3652" t="str">
            <v>2611Z</v>
          </cell>
          <cell r="H3652">
            <v>0</v>
          </cell>
          <cell r="I3652">
            <v>0</v>
          </cell>
          <cell r="J3652">
            <v>0</v>
          </cell>
          <cell r="K3652">
            <v>1</v>
          </cell>
          <cell r="L3652">
            <v>0</v>
          </cell>
          <cell r="M3652">
            <v>0</v>
          </cell>
          <cell r="N3652">
            <v>0</v>
          </cell>
          <cell r="O3652">
            <v>0</v>
          </cell>
          <cell r="P3652">
            <v>0</v>
          </cell>
          <cell r="Q3652">
            <v>8</v>
          </cell>
          <cell r="R3652">
            <v>9</v>
          </cell>
          <cell r="T3652">
            <v>0.86794344428601078</v>
          </cell>
        </row>
        <row r="3653">
          <cell r="A3653" t="str">
            <v>428706204</v>
          </cell>
          <cell r="B3653" t="str">
            <v>R08</v>
          </cell>
          <cell r="C3653">
            <v>4371</v>
          </cell>
          <cell r="D3653" t="str">
            <v>SANOFI CHIMIE</v>
          </cell>
          <cell r="F3653">
            <v>123</v>
          </cell>
          <cell r="G3653" t="str">
            <v>2110Z</v>
          </cell>
          <cell r="H3653">
            <v>0</v>
          </cell>
          <cell r="I3653">
            <v>9</v>
          </cell>
          <cell r="J3653">
            <v>0</v>
          </cell>
          <cell r="K3653">
            <v>0</v>
          </cell>
          <cell r="L3653">
            <v>0</v>
          </cell>
          <cell r="M3653">
            <v>0</v>
          </cell>
          <cell r="N3653">
            <v>0</v>
          </cell>
          <cell r="O3653">
            <v>0</v>
          </cell>
          <cell r="P3653">
            <v>0</v>
          </cell>
          <cell r="Q3653">
            <v>28</v>
          </cell>
          <cell r="R3653">
            <v>37</v>
          </cell>
          <cell r="T3653">
            <v>1.0460147005903735</v>
          </cell>
        </row>
        <row r="3654">
          <cell r="A3654" t="str">
            <v>702055187</v>
          </cell>
          <cell r="B3654" t="str">
            <v>R05</v>
          </cell>
          <cell r="C3654">
            <v>2099</v>
          </cell>
          <cell r="D3654" t="str">
            <v>GEORGIA PACIFIC France</v>
          </cell>
          <cell r="F3654">
            <v>32</v>
          </cell>
          <cell r="G3654" t="str">
            <v>1722Z</v>
          </cell>
          <cell r="H3654">
            <v>0</v>
          </cell>
          <cell r="I3654">
            <v>0</v>
          </cell>
          <cell r="J3654">
            <v>0</v>
          </cell>
          <cell r="K3654">
            <v>0</v>
          </cell>
          <cell r="L3654">
            <v>0</v>
          </cell>
          <cell r="M3654">
            <v>0</v>
          </cell>
          <cell r="N3654">
            <v>0</v>
          </cell>
          <cell r="O3654">
            <v>0</v>
          </cell>
          <cell r="P3654">
            <v>0</v>
          </cell>
          <cell r="Q3654">
            <v>1</v>
          </cell>
          <cell r="R3654">
            <v>1</v>
          </cell>
          <cell r="T3654">
            <v>0.54396014279041272</v>
          </cell>
        </row>
        <row r="3655">
          <cell r="A3655" t="str">
            <v>562011742</v>
          </cell>
          <cell r="B3655" t="str">
            <v>R08</v>
          </cell>
          <cell r="C3655">
            <v>2677</v>
          </cell>
          <cell r="D3655" t="str">
            <v>BRISTOL MYERS SQUIBB</v>
          </cell>
          <cell r="F3655">
            <v>57</v>
          </cell>
          <cell r="G3655" t="str">
            <v>2110Z</v>
          </cell>
          <cell r="H3655">
            <v>0</v>
          </cell>
          <cell r="I3655">
            <v>0</v>
          </cell>
          <cell r="J3655">
            <v>0</v>
          </cell>
          <cell r="K3655">
            <v>0</v>
          </cell>
          <cell r="L3655">
            <v>0</v>
          </cell>
          <cell r="M3655">
            <v>0</v>
          </cell>
          <cell r="N3655">
            <v>0</v>
          </cell>
          <cell r="O3655">
            <v>0</v>
          </cell>
          <cell r="P3655">
            <v>0</v>
          </cell>
          <cell r="Q3655">
            <v>0</v>
          </cell>
          <cell r="R3655">
            <v>0</v>
          </cell>
          <cell r="T3655">
            <v>0.99043085020070687</v>
          </cell>
        </row>
        <row r="3656">
          <cell r="A3656" t="str">
            <v>300674413</v>
          </cell>
          <cell r="B3656" t="str">
            <v>R01</v>
          </cell>
          <cell r="C3656">
            <v>27</v>
          </cell>
          <cell r="D3656" t="str">
            <v>MEILLAND INTERNATIONAL</v>
          </cell>
          <cell r="F3656">
            <v>2</v>
          </cell>
          <cell r="G3656" t="str">
            <v>0119Z</v>
          </cell>
          <cell r="H3656">
            <v>0</v>
          </cell>
          <cell r="I3656">
            <v>0</v>
          </cell>
          <cell r="J3656">
            <v>0</v>
          </cell>
          <cell r="K3656">
            <v>0</v>
          </cell>
          <cell r="L3656">
            <v>0</v>
          </cell>
          <cell r="M3656">
            <v>0</v>
          </cell>
          <cell r="N3656">
            <v>0</v>
          </cell>
          <cell r="O3656">
            <v>0</v>
          </cell>
          <cell r="P3656">
            <v>0</v>
          </cell>
          <cell r="Q3656">
            <v>0</v>
          </cell>
          <cell r="R3656">
            <v>0</v>
          </cell>
          <cell r="T3656">
            <v>1.004124648831733</v>
          </cell>
        </row>
        <row r="3657">
          <cell r="A3657" t="str">
            <v>338026248</v>
          </cell>
          <cell r="B3657" t="str">
            <v>R07</v>
          </cell>
          <cell r="C3657">
            <v>35</v>
          </cell>
          <cell r="D3657" t="str">
            <v>SOPHIM</v>
          </cell>
          <cell r="F3657">
            <v>3</v>
          </cell>
          <cell r="G3657" t="str">
            <v>2053Z</v>
          </cell>
          <cell r="H3657">
            <v>0</v>
          </cell>
          <cell r="I3657">
            <v>0</v>
          </cell>
          <cell r="J3657">
            <v>0</v>
          </cell>
          <cell r="K3657">
            <v>0</v>
          </cell>
          <cell r="L3657">
            <v>0</v>
          </cell>
          <cell r="M3657">
            <v>0</v>
          </cell>
          <cell r="N3657">
            <v>0</v>
          </cell>
          <cell r="O3657">
            <v>0</v>
          </cell>
          <cell r="P3657">
            <v>0</v>
          </cell>
          <cell r="Q3657">
            <v>0</v>
          </cell>
          <cell r="R3657">
            <v>0</v>
          </cell>
          <cell r="T3657">
            <v>1.0022120200753417</v>
          </cell>
        </row>
        <row r="3658">
          <cell r="A3658" t="str">
            <v>579504119</v>
          </cell>
          <cell r="B3658" t="str">
            <v>R07</v>
          </cell>
          <cell r="C3658">
            <v>120</v>
          </cell>
          <cell r="D3658" t="str">
            <v>PYROALLIANCE</v>
          </cell>
          <cell r="F3658">
            <v>10</v>
          </cell>
          <cell r="G3658" t="str">
            <v>2051Z</v>
          </cell>
          <cell r="H3658">
            <v>0</v>
          </cell>
          <cell r="I3658">
            <v>0</v>
          </cell>
          <cell r="J3658">
            <v>0</v>
          </cell>
          <cell r="K3658">
            <v>0</v>
          </cell>
          <cell r="L3658">
            <v>0</v>
          </cell>
          <cell r="M3658">
            <v>0</v>
          </cell>
          <cell r="N3658">
            <v>0</v>
          </cell>
          <cell r="O3658">
            <v>0</v>
          </cell>
          <cell r="P3658">
            <v>0</v>
          </cell>
          <cell r="Q3658">
            <v>1</v>
          </cell>
          <cell r="R3658">
            <v>1</v>
          </cell>
          <cell r="T3658">
            <v>1.0098006233090926</v>
          </cell>
        </row>
        <row r="3659">
          <cell r="A3659" t="str">
            <v>897080289</v>
          </cell>
          <cell r="B3659" t="str">
            <v>R15</v>
          </cell>
          <cell r="C3659">
            <v>448</v>
          </cell>
          <cell r="D3659" t="str">
            <v>DELTA DORE SA</v>
          </cell>
          <cell r="F3659">
            <v>58</v>
          </cell>
          <cell r="G3659" t="str">
            <v>2651B</v>
          </cell>
          <cell r="H3659">
            <v>4</v>
          </cell>
          <cell r="I3659">
            <v>0</v>
          </cell>
          <cell r="J3659">
            <v>0</v>
          </cell>
          <cell r="K3659">
            <v>0</v>
          </cell>
          <cell r="L3659">
            <v>0</v>
          </cell>
          <cell r="M3659">
            <v>0</v>
          </cell>
          <cell r="N3659">
            <v>0</v>
          </cell>
          <cell r="O3659">
            <v>0</v>
          </cell>
          <cell r="P3659">
            <v>0</v>
          </cell>
          <cell r="Q3659">
            <v>0</v>
          </cell>
          <cell r="R3659">
            <v>4</v>
          </cell>
          <cell r="T3659">
            <v>1.0425515100052563</v>
          </cell>
        </row>
        <row r="3660">
          <cell r="A3660" t="str">
            <v>331406637</v>
          </cell>
          <cell r="B3660" t="str">
            <v>R15</v>
          </cell>
          <cell r="C3660">
            <v>134</v>
          </cell>
          <cell r="D3660" t="str">
            <v>CYBERNETIX</v>
          </cell>
          <cell r="F3660">
            <v>33</v>
          </cell>
          <cell r="G3660" t="str">
            <v>2651B</v>
          </cell>
          <cell r="H3660">
            <v>0</v>
          </cell>
          <cell r="I3660">
            <v>0</v>
          </cell>
          <cell r="J3660">
            <v>0</v>
          </cell>
          <cell r="K3660">
            <v>0</v>
          </cell>
          <cell r="L3660">
            <v>0</v>
          </cell>
          <cell r="M3660">
            <v>0</v>
          </cell>
          <cell r="N3660">
            <v>0</v>
          </cell>
          <cell r="O3660">
            <v>0</v>
          </cell>
          <cell r="P3660">
            <v>0</v>
          </cell>
          <cell r="Q3660">
            <v>0</v>
          </cell>
          <cell r="R3660">
            <v>0</v>
          </cell>
          <cell r="T3660">
            <v>0.97774419560630954</v>
          </cell>
        </row>
        <row r="3661">
          <cell r="A3661" t="str">
            <v>332525401</v>
          </cell>
          <cell r="B3661" t="str">
            <v>R17</v>
          </cell>
          <cell r="C3661">
            <v>31</v>
          </cell>
          <cell r="D3661" t="str">
            <v>DIGIGRAM</v>
          </cell>
          <cell r="F3661">
            <v>8</v>
          </cell>
          <cell r="G3661" t="str">
            <v>2712Z</v>
          </cell>
          <cell r="H3661">
            <v>0</v>
          </cell>
          <cell r="I3661">
            <v>0</v>
          </cell>
          <cell r="J3661">
            <v>0</v>
          </cell>
          <cell r="K3661">
            <v>0</v>
          </cell>
          <cell r="L3661">
            <v>0</v>
          </cell>
          <cell r="M3661">
            <v>0</v>
          </cell>
          <cell r="N3661">
            <v>0</v>
          </cell>
          <cell r="O3661">
            <v>0</v>
          </cell>
          <cell r="P3661">
            <v>0</v>
          </cell>
          <cell r="Q3661">
            <v>1</v>
          </cell>
          <cell r="R3661">
            <v>1</v>
          </cell>
          <cell r="T3661">
            <v>1.0025643619403826</v>
          </cell>
        </row>
        <row r="3662">
          <cell r="A3662" t="str">
            <v>329310395</v>
          </cell>
          <cell r="B3662" t="str">
            <v>R15</v>
          </cell>
          <cell r="C3662">
            <v>130</v>
          </cell>
          <cell r="D3662" t="str">
            <v>VERMON SA</v>
          </cell>
          <cell r="F3662">
            <v>19</v>
          </cell>
          <cell r="G3662" t="str">
            <v>2651B</v>
          </cell>
          <cell r="H3662">
            <v>0</v>
          </cell>
          <cell r="I3662">
            <v>0</v>
          </cell>
          <cell r="J3662">
            <v>0</v>
          </cell>
          <cell r="K3662">
            <v>0</v>
          </cell>
          <cell r="L3662">
            <v>0</v>
          </cell>
          <cell r="M3662">
            <v>0</v>
          </cell>
          <cell r="N3662">
            <v>0</v>
          </cell>
          <cell r="O3662">
            <v>0</v>
          </cell>
          <cell r="P3662">
            <v>0</v>
          </cell>
          <cell r="Q3662">
            <v>0</v>
          </cell>
          <cell r="R3662">
            <v>0</v>
          </cell>
          <cell r="T3662">
            <v>1.0257703527650304</v>
          </cell>
        </row>
        <row r="3663">
          <cell r="A3663" t="str">
            <v>364800672</v>
          </cell>
          <cell r="B3663" t="str">
            <v>R05</v>
          </cell>
          <cell r="C3663">
            <v>309</v>
          </cell>
          <cell r="D3663" t="str">
            <v>AMCOR FLEXIBLES SARREBOURG</v>
          </cell>
          <cell r="F3663">
            <v>9</v>
          </cell>
          <cell r="G3663" t="str">
            <v>1721C</v>
          </cell>
          <cell r="H3663">
            <v>0</v>
          </cell>
          <cell r="I3663">
            <v>0</v>
          </cell>
          <cell r="J3663">
            <v>0</v>
          </cell>
          <cell r="K3663">
            <v>0</v>
          </cell>
          <cell r="L3663">
            <v>0</v>
          </cell>
          <cell r="M3663">
            <v>0</v>
          </cell>
          <cell r="N3663">
            <v>0</v>
          </cell>
          <cell r="O3663">
            <v>0</v>
          </cell>
          <cell r="P3663">
            <v>0</v>
          </cell>
          <cell r="Q3663">
            <v>0</v>
          </cell>
          <cell r="R3663">
            <v>0</v>
          </cell>
          <cell r="T3663">
            <v>1.0053841567855835</v>
          </cell>
        </row>
        <row r="3664">
          <cell r="A3664" t="str">
            <v>745780387</v>
          </cell>
          <cell r="B3664" t="str">
            <v>R12</v>
          </cell>
          <cell r="C3664">
            <v>611</v>
          </cell>
          <cell r="D3664" t="str">
            <v>AMIS</v>
          </cell>
          <cell r="F3664">
            <v>3</v>
          </cell>
          <cell r="G3664" t="str">
            <v>2550A</v>
          </cell>
          <cell r="H3664">
            <v>0</v>
          </cell>
          <cell r="I3664">
            <v>0</v>
          </cell>
          <cell r="J3664">
            <v>0</v>
          </cell>
          <cell r="K3664">
            <v>0</v>
          </cell>
          <cell r="L3664">
            <v>0</v>
          </cell>
          <cell r="M3664">
            <v>0</v>
          </cell>
          <cell r="N3664">
            <v>0</v>
          </cell>
          <cell r="O3664">
            <v>0</v>
          </cell>
          <cell r="P3664">
            <v>0</v>
          </cell>
          <cell r="Q3664">
            <v>0</v>
          </cell>
          <cell r="R3664">
            <v>0</v>
          </cell>
          <cell r="T3664">
            <v>0.94860290717111773</v>
          </cell>
        </row>
        <row r="3665">
          <cell r="A3665" t="str">
            <v>302304068</v>
          </cell>
          <cell r="B3665" t="str">
            <v>R12</v>
          </cell>
          <cell r="C3665">
            <v>755</v>
          </cell>
          <cell r="D3665" t="str">
            <v>COMAP SA</v>
          </cell>
          <cell r="F3665">
            <v>8</v>
          </cell>
          <cell r="G3665" t="str">
            <v>2521Z</v>
          </cell>
          <cell r="H3665">
            <v>0</v>
          </cell>
          <cell r="I3665">
            <v>0</v>
          </cell>
          <cell r="J3665">
            <v>0</v>
          </cell>
          <cell r="K3665">
            <v>0</v>
          </cell>
          <cell r="L3665">
            <v>0</v>
          </cell>
          <cell r="M3665">
            <v>0</v>
          </cell>
          <cell r="N3665">
            <v>0</v>
          </cell>
          <cell r="O3665">
            <v>0</v>
          </cell>
          <cell r="P3665">
            <v>0</v>
          </cell>
          <cell r="Q3665">
            <v>0</v>
          </cell>
          <cell r="R3665">
            <v>0</v>
          </cell>
          <cell r="T3665">
            <v>0.99746680741051541</v>
          </cell>
        </row>
        <row r="3666">
          <cell r="A3666" t="str">
            <v>602020737</v>
          </cell>
          <cell r="B3666" t="str">
            <v>R15</v>
          </cell>
          <cell r="C3666">
            <v>745</v>
          </cell>
          <cell r="D3666" t="str">
            <v>ROCKWELL COLLINS FRANCE</v>
          </cell>
          <cell r="F3666">
            <v>57</v>
          </cell>
          <cell r="G3666" t="str">
            <v>2651A</v>
          </cell>
          <cell r="H3666">
            <v>0</v>
          </cell>
          <cell r="I3666">
            <v>0</v>
          </cell>
          <cell r="J3666">
            <v>0</v>
          </cell>
          <cell r="K3666">
            <v>0</v>
          </cell>
          <cell r="L3666">
            <v>0</v>
          </cell>
          <cell r="M3666">
            <v>0</v>
          </cell>
          <cell r="N3666">
            <v>0</v>
          </cell>
          <cell r="O3666">
            <v>0</v>
          </cell>
          <cell r="P3666">
            <v>0</v>
          </cell>
          <cell r="Q3666">
            <v>0</v>
          </cell>
          <cell r="R3666">
            <v>0</v>
          </cell>
          <cell r="T3666">
            <v>1.1175255600719456</v>
          </cell>
        </row>
        <row r="3667">
          <cell r="A3667" t="str">
            <v>313812133</v>
          </cell>
          <cell r="B3667" t="str">
            <v>R08</v>
          </cell>
          <cell r="C3667">
            <v>297.8</v>
          </cell>
          <cell r="D3667" t="str">
            <v>LABORATOIRES TAKEDA</v>
          </cell>
          <cell r="F3667">
            <v>1</v>
          </cell>
          <cell r="G3667" t="str">
            <v>2120Z</v>
          </cell>
          <cell r="H3667">
            <v>0</v>
          </cell>
          <cell r="I3667">
            <v>0</v>
          </cell>
          <cell r="J3667">
            <v>0</v>
          </cell>
          <cell r="K3667">
            <v>0</v>
          </cell>
          <cell r="L3667">
            <v>0</v>
          </cell>
          <cell r="M3667">
            <v>0</v>
          </cell>
          <cell r="N3667">
            <v>0</v>
          </cell>
          <cell r="O3667">
            <v>0</v>
          </cell>
          <cell r="P3667">
            <v>0</v>
          </cell>
          <cell r="Q3667">
            <v>3</v>
          </cell>
          <cell r="R3667">
            <v>3</v>
          </cell>
          <cell r="T3667">
            <v>1.0007865769665629</v>
          </cell>
        </row>
        <row r="3668">
          <cell r="A3668" t="str">
            <v>384137857</v>
          </cell>
          <cell r="B3668" t="str">
            <v>R04</v>
          </cell>
          <cell r="C3668">
            <v>664</v>
          </cell>
          <cell r="D3668" t="str">
            <v>SIGVARIS</v>
          </cell>
          <cell r="F3668">
            <v>8</v>
          </cell>
          <cell r="G3668" t="str">
            <v>1431Z</v>
          </cell>
          <cell r="H3668">
            <v>1</v>
          </cell>
          <cell r="I3668">
            <v>0</v>
          </cell>
          <cell r="J3668">
            <v>0</v>
          </cell>
          <cell r="K3668">
            <v>0</v>
          </cell>
          <cell r="L3668">
            <v>0</v>
          </cell>
          <cell r="M3668">
            <v>0</v>
          </cell>
          <cell r="N3668">
            <v>0</v>
          </cell>
          <cell r="O3668">
            <v>0</v>
          </cell>
          <cell r="P3668">
            <v>0</v>
          </cell>
          <cell r="Q3668">
            <v>0</v>
          </cell>
          <cell r="R3668">
            <v>1</v>
          </cell>
          <cell r="T3668">
            <v>1.8215261523324482</v>
          </cell>
        </row>
        <row r="3669">
          <cell r="A3669" t="str">
            <v>314647298</v>
          </cell>
          <cell r="B3669" t="str">
            <v>R07</v>
          </cell>
          <cell r="C3669">
            <v>138</v>
          </cell>
          <cell r="D3669" t="str">
            <v>EURECAT SA</v>
          </cell>
          <cell r="E3669" t="str">
            <v>314647298 ; 449065267</v>
          </cell>
          <cell r="F3669">
            <v>3</v>
          </cell>
          <cell r="G3669" t="str">
            <v>2059Z</v>
          </cell>
          <cell r="H3669">
            <v>0</v>
          </cell>
          <cell r="I3669">
            <v>0</v>
          </cell>
          <cell r="J3669">
            <v>0</v>
          </cell>
          <cell r="K3669">
            <v>0</v>
          </cell>
          <cell r="L3669">
            <v>0</v>
          </cell>
          <cell r="M3669">
            <v>0</v>
          </cell>
          <cell r="N3669">
            <v>0</v>
          </cell>
          <cell r="O3669">
            <v>0</v>
          </cell>
          <cell r="P3669">
            <v>0</v>
          </cell>
          <cell r="Q3669">
            <v>0</v>
          </cell>
          <cell r="R3669">
            <v>0</v>
          </cell>
          <cell r="T3669">
            <v>1.0022120200753417</v>
          </cell>
        </row>
        <row r="3670">
          <cell r="A3670" t="str">
            <v>017050410</v>
          </cell>
          <cell r="B3670" t="str">
            <v>R17</v>
          </cell>
          <cell r="C3670">
            <v>268</v>
          </cell>
          <cell r="D3670" t="str">
            <v>TYCO ELECTRONICS SIMEL</v>
          </cell>
          <cell r="F3670">
            <v>7</v>
          </cell>
          <cell r="G3670" t="str">
            <v>2733Z</v>
          </cell>
          <cell r="H3670">
            <v>0</v>
          </cell>
          <cell r="I3670">
            <v>0</v>
          </cell>
          <cell r="J3670">
            <v>0</v>
          </cell>
          <cell r="K3670">
            <v>0</v>
          </cell>
          <cell r="L3670">
            <v>0</v>
          </cell>
          <cell r="M3670">
            <v>0</v>
          </cell>
          <cell r="N3670">
            <v>0</v>
          </cell>
          <cell r="O3670">
            <v>0</v>
          </cell>
          <cell r="P3670">
            <v>1</v>
          </cell>
          <cell r="Q3670">
            <v>0</v>
          </cell>
          <cell r="R3670">
            <v>1</v>
          </cell>
          <cell r="T3670">
            <v>1.0145739742861206</v>
          </cell>
        </row>
        <row r="3671">
          <cell r="A3671" t="str">
            <v>331270678</v>
          </cell>
          <cell r="B3671" t="str">
            <v>R30</v>
          </cell>
          <cell r="C3671">
            <v>300</v>
          </cell>
          <cell r="D3671" t="str">
            <v>AES CHEMUNEX</v>
          </cell>
          <cell r="E3671" t="str">
            <v>331270678 ; 385337175</v>
          </cell>
          <cell r="F3671">
            <v>27</v>
          </cell>
          <cell r="G3671" t="str">
            <v>7219Z</v>
          </cell>
          <cell r="H3671">
            <v>0</v>
          </cell>
          <cell r="I3671">
            <v>0</v>
          </cell>
          <cell r="J3671">
            <v>0</v>
          </cell>
          <cell r="K3671">
            <v>0</v>
          </cell>
          <cell r="L3671">
            <v>0</v>
          </cell>
          <cell r="M3671">
            <v>0</v>
          </cell>
          <cell r="N3671">
            <v>0</v>
          </cell>
          <cell r="O3671">
            <v>0</v>
          </cell>
          <cell r="P3671">
            <v>0</v>
          </cell>
          <cell r="Q3671">
            <v>0</v>
          </cell>
          <cell r="R3671">
            <v>0</v>
          </cell>
          <cell r="T3671">
            <v>1.0201458158130734</v>
          </cell>
        </row>
        <row r="3672">
          <cell r="A3672" t="str">
            <v>305609398</v>
          </cell>
          <cell r="B3672" t="str">
            <v>R01</v>
          </cell>
          <cell r="C3672">
            <v>325</v>
          </cell>
          <cell r="D3672" t="str">
            <v>HUBBARD</v>
          </cell>
          <cell r="F3672">
            <v>2</v>
          </cell>
          <cell r="G3672" t="str">
            <v>0147Z</v>
          </cell>
          <cell r="H3672">
            <v>0</v>
          </cell>
          <cell r="I3672">
            <v>0</v>
          </cell>
          <cell r="J3672">
            <v>0</v>
          </cell>
          <cell r="K3672">
            <v>0</v>
          </cell>
          <cell r="L3672">
            <v>0</v>
          </cell>
          <cell r="M3672">
            <v>0</v>
          </cell>
          <cell r="N3672">
            <v>0</v>
          </cell>
          <cell r="O3672">
            <v>0</v>
          </cell>
          <cell r="P3672">
            <v>0</v>
          </cell>
          <cell r="Q3672">
            <v>0</v>
          </cell>
          <cell r="R3672">
            <v>0</v>
          </cell>
          <cell r="T3672">
            <v>1.0205011840168547</v>
          </cell>
        </row>
        <row r="3673">
          <cell r="A3673" t="str">
            <v>304154628</v>
          </cell>
          <cell r="B3673" t="str">
            <v>R22</v>
          </cell>
          <cell r="C3673">
            <v>137</v>
          </cell>
          <cell r="D3673" t="str">
            <v>SYDEL SA</v>
          </cell>
          <cell r="F3673">
            <v>27</v>
          </cell>
          <cell r="G3673" t="str">
            <v>329</v>
          </cell>
          <cell r="H3673">
            <v>0</v>
          </cell>
          <cell r="I3673">
            <v>0</v>
          </cell>
          <cell r="J3673">
            <v>0</v>
          </cell>
          <cell r="K3673">
            <v>0</v>
          </cell>
          <cell r="L3673">
            <v>0</v>
          </cell>
          <cell r="M3673">
            <v>0</v>
          </cell>
          <cell r="N3673">
            <v>0</v>
          </cell>
          <cell r="O3673">
            <v>0</v>
          </cell>
          <cell r="P3673">
            <v>0</v>
          </cell>
          <cell r="Q3673">
            <v>0</v>
          </cell>
          <cell r="R3673">
            <v>0</v>
          </cell>
          <cell r="T3673">
            <v>0.95321385931234615</v>
          </cell>
        </row>
        <row r="3674">
          <cell r="A3674" t="str">
            <v>875550667</v>
          </cell>
          <cell r="B3674" t="str">
            <v>R20</v>
          </cell>
          <cell r="C3674">
            <v>732</v>
          </cell>
          <cell r="D3674" t="str">
            <v>PEUGEOT MOTOCYCLES</v>
          </cell>
          <cell r="F3674">
            <v>29</v>
          </cell>
          <cell r="G3674" t="str">
            <v>3091Z</v>
          </cell>
          <cell r="H3674">
            <v>0</v>
          </cell>
          <cell r="I3674">
            <v>0</v>
          </cell>
          <cell r="J3674">
            <v>0</v>
          </cell>
          <cell r="K3674">
            <v>0</v>
          </cell>
          <cell r="L3674">
            <v>0</v>
          </cell>
          <cell r="M3674">
            <v>0</v>
          </cell>
          <cell r="N3674">
            <v>0</v>
          </cell>
          <cell r="O3674">
            <v>0</v>
          </cell>
          <cell r="P3674">
            <v>2</v>
          </cell>
          <cell r="Q3674">
            <v>0</v>
          </cell>
          <cell r="R3674">
            <v>2</v>
          </cell>
          <cell r="S3674" t="str">
            <v>retraite</v>
          </cell>
          <cell r="T3674">
            <v>0.97700882029496139</v>
          </cell>
        </row>
        <row r="3675">
          <cell r="A3675" t="str">
            <v>333187649</v>
          </cell>
          <cell r="B3675" t="str">
            <v>R07</v>
          </cell>
          <cell r="C3675">
            <v>32</v>
          </cell>
          <cell r="D3675" t="str">
            <v>SEPAREX SA</v>
          </cell>
          <cell r="E3675" t="str">
            <v>333187649 ; 409514247 ;</v>
          </cell>
          <cell r="F3675">
            <v>6</v>
          </cell>
          <cell r="G3675" t="str">
            <v>2014Z</v>
          </cell>
          <cell r="H3675">
            <v>0</v>
          </cell>
          <cell r="I3675">
            <v>0</v>
          </cell>
          <cell r="J3675">
            <v>0</v>
          </cell>
          <cell r="K3675">
            <v>0</v>
          </cell>
          <cell r="L3675">
            <v>0</v>
          </cell>
          <cell r="M3675">
            <v>0</v>
          </cell>
          <cell r="N3675">
            <v>0</v>
          </cell>
          <cell r="O3675">
            <v>0</v>
          </cell>
          <cell r="P3675">
            <v>0</v>
          </cell>
          <cell r="Q3675">
            <v>0</v>
          </cell>
          <cell r="R3675">
            <v>0</v>
          </cell>
          <cell r="T3675">
            <v>1.0054554685224262</v>
          </cell>
        </row>
        <row r="3676">
          <cell r="A3676" t="str">
            <v>846050052</v>
          </cell>
          <cell r="B3676" t="str">
            <v>R01</v>
          </cell>
          <cell r="C3676">
            <v>297</v>
          </cell>
          <cell r="D3676" t="str">
            <v>CAUSSADE SEMENCES</v>
          </cell>
          <cell r="F3676">
            <v>11</v>
          </cell>
          <cell r="G3676" t="str">
            <v>0164Z</v>
          </cell>
          <cell r="H3676">
            <v>0</v>
          </cell>
          <cell r="I3676">
            <v>0</v>
          </cell>
          <cell r="J3676">
            <v>0</v>
          </cell>
          <cell r="K3676">
            <v>0</v>
          </cell>
          <cell r="L3676">
            <v>0</v>
          </cell>
          <cell r="M3676">
            <v>0</v>
          </cell>
          <cell r="N3676">
            <v>0</v>
          </cell>
          <cell r="O3676">
            <v>0</v>
          </cell>
          <cell r="P3676">
            <v>1</v>
          </cell>
          <cell r="Q3676">
            <v>0</v>
          </cell>
          <cell r="R3676">
            <v>1</v>
          </cell>
          <cell r="S3676" t="str">
            <v>Chômage</v>
          </cell>
          <cell r="T3676">
            <v>1.0654906766769607</v>
          </cell>
        </row>
        <row r="3677">
          <cell r="A3677" t="str">
            <v>305061186</v>
          </cell>
          <cell r="B3677" t="str">
            <v>R18</v>
          </cell>
          <cell r="C3677">
            <v>342</v>
          </cell>
          <cell r="D3677" t="str">
            <v>PELLENC SA</v>
          </cell>
          <cell r="F3677">
            <v>52</v>
          </cell>
          <cell r="G3677" t="str">
            <v>2830Z</v>
          </cell>
          <cell r="H3677">
            <v>0</v>
          </cell>
          <cell r="I3677">
            <v>0</v>
          </cell>
          <cell r="J3677">
            <v>0</v>
          </cell>
          <cell r="K3677">
            <v>0</v>
          </cell>
          <cell r="L3677">
            <v>0</v>
          </cell>
          <cell r="M3677">
            <v>0</v>
          </cell>
          <cell r="N3677">
            <v>0</v>
          </cell>
          <cell r="O3677">
            <v>0</v>
          </cell>
          <cell r="P3677">
            <v>0</v>
          </cell>
          <cell r="Q3677">
            <v>4</v>
          </cell>
          <cell r="R3677">
            <v>4</v>
          </cell>
          <cell r="T3677">
            <v>1.0175693243742832</v>
          </cell>
        </row>
        <row r="3678">
          <cell r="A3678" t="str">
            <v>341399558</v>
          </cell>
          <cell r="B3678" t="str">
            <v>R14</v>
          </cell>
          <cell r="C3678">
            <v>536</v>
          </cell>
          <cell r="D3678" t="str">
            <v>TECHNICOLOR R&amp;D FRANCE SNC</v>
          </cell>
          <cell r="F3678">
            <v>470</v>
          </cell>
          <cell r="G3678" t="str">
            <v>2630Z</v>
          </cell>
          <cell r="H3678">
            <v>0</v>
          </cell>
          <cell r="I3678">
            <v>0</v>
          </cell>
          <cell r="J3678">
            <v>0</v>
          </cell>
          <cell r="K3678">
            <v>0</v>
          </cell>
          <cell r="L3678">
            <v>0</v>
          </cell>
          <cell r="M3678">
            <v>0</v>
          </cell>
          <cell r="N3678">
            <v>0</v>
          </cell>
          <cell r="O3678">
            <v>0</v>
          </cell>
          <cell r="P3678">
            <v>0</v>
          </cell>
          <cell r="Q3678">
            <v>15</v>
          </cell>
          <cell r="R3678">
            <v>15</v>
          </cell>
          <cell r="T3678">
            <v>1.0040298363787898</v>
          </cell>
        </row>
        <row r="3679">
          <cell r="A3679" t="str">
            <v>327880001</v>
          </cell>
          <cell r="B3679" t="str">
            <v>R15</v>
          </cell>
          <cell r="C3679">
            <v>43</v>
          </cell>
          <cell r="D3679" t="str">
            <v>FOGALE  NANOTECH</v>
          </cell>
          <cell r="F3679">
            <v>25</v>
          </cell>
          <cell r="G3679" t="str">
            <v>2651B</v>
          </cell>
          <cell r="H3679">
            <v>0</v>
          </cell>
          <cell r="I3679">
            <v>0</v>
          </cell>
          <cell r="J3679">
            <v>0</v>
          </cell>
          <cell r="K3679">
            <v>0</v>
          </cell>
          <cell r="L3679">
            <v>0</v>
          </cell>
          <cell r="M3679">
            <v>0</v>
          </cell>
          <cell r="N3679">
            <v>0</v>
          </cell>
          <cell r="O3679">
            <v>0</v>
          </cell>
          <cell r="P3679">
            <v>0</v>
          </cell>
          <cell r="Q3679">
            <v>2</v>
          </cell>
          <cell r="R3679">
            <v>2</v>
          </cell>
          <cell r="T3679">
            <v>0.97482100292120488</v>
          </cell>
        </row>
        <row r="3680">
          <cell r="A3680" t="str">
            <v>322624701</v>
          </cell>
          <cell r="B3680" t="str">
            <v>R12</v>
          </cell>
          <cell r="C3680">
            <v>1299</v>
          </cell>
          <cell r="D3680" t="str">
            <v>LISI AUTOMOTIVE FORMER</v>
          </cell>
          <cell r="F3680">
            <v>20</v>
          </cell>
          <cell r="G3680" t="str">
            <v>2594Z</v>
          </cell>
          <cell r="H3680">
            <v>0</v>
          </cell>
          <cell r="I3680">
            <v>0</v>
          </cell>
          <cell r="J3680">
            <v>0</v>
          </cell>
          <cell r="K3680">
            <v>0</v>
          </cell>
          <cell r="L3680">
            <v>0</v>
          </cell>
          <cell r="M3680">
            <v>0</v>
          </cell>
          <cell r="N3680">
            <v>0</v>
          </cell>
          <cell r="O3680">
            <v>0</v>
          </cell>
          <cell r="P3680">
            <v>0</v>
          </cell>
          <cell r="Q3680">
            <v>0</v>
          </cell>
          <cell r="R3680">
            <v>0</v>
          </cell>
          <cell r="T3680">
            <v>0.92761378782733461</v>
          </cell>
        </row>
        <row r="3681">
          <cell r="A3681" t="str">
            <v>338185762</v>
          </cell>
          <cell r="B3681" t="str">
            <v>R24</v>
          </cell>
          <cell r="C3681">
            <v>540</v>
          </cell>
          <cell r="D3681" t="str">
            <v>TREDI</v>
          </cell>
          <cell r="F3681">
            <v>5</v>
          </cell>
          <cell r="G3681" t="str">
            <v>3822Z</v>
          </cell>
          <cell r="H3681">
            <v>0</v>
          </cell>
          <cell r="I3681">
            <v>0</v>
          </cell>
          <cell r="J3681">
            <v>0</v>
          </cell>
          <cell r="K3681">
            <v>0</v>
          </cell>
          <cell r="L3681">
            <v>0</v>
          </cell>
          <cell r="M3681">
            <v>0</v>
          </cell>
          <cell r="N3681">
            <v>0</v>
          </cell>
          <cell r="O3681">
            <v>0</v>
          </cell>
          <cell r="P3681">
            <v>0</v>
          </cell>
          <cell r="Q3681">
            <v>0</v>
          </cell>
          <cell r="R3681">
            <v>0</v>
          </cell>
          <cell r="T3681">
            <v>2.1865745443072409</v>
          </cell>
        </row>
        <row r="3682">
          <cell r="A3682" t="str">
            <v>546950379</v>
          </cell>
          <cell r="B3682" t="str">
            <v>R03</v>
          </cell>
          <cell r="C3682">
            <v>2995</v>
          </cell>
          <cell r="D3682" t="str">
            <v>CHARAL</v>
          </cell>
          <cell r="F3682">
            <v>11</v>
          </cell>
          <cell r="G3682" t="str">
            <v>1011Z</v>
          </cell>
          <cell r="H3682">
            <v>1</v>
          </cell>
          <cell r="I3682">
            <v>0</v>
          </cell>
          <cell r="J3682">
            <v>0</v>
          </cell>
          <cell r="K3682">
            <v>0</v>
          </cell>
          <cell r="L3682">
            <v>0</v>
          </cell>
          <cell r="M3682">
            <v>0</v>
          </cell>
          <cell r="N3682">
            <v>0</v>
          </cell>
          <cell r="O3682">
            <v>0</v>
          </cell>
          <cell r="P3682">
            <v>0</v>
          </cell>
          <cell r="Q3682">
            <v>2</v>
          </cell>
          <cell r="R3682">
            <v>3</v>
          </cell>
          <cell r="T3682">
            <v>1.0550632104414435</v>
          </cell>
        </row>
        <row r="3683">
          <cell r="A3683" t="str">
            <v>341470656</v>
          </cell>
          <cell r="B3683" t="str">
            <v>R13</v>
          </cell>
          <cell r="C3683">
            <v>328</v>
          </cell>
          <cell r="D3683" t="str">
            <v>E2V SEMICONDUCTORS</v>
          </cell>
          <cell r="F3683">
            <v>35</v>
          </cell>
          <cell r="G3683" t="str">
            <v>2611Z</v>
          </cell>
          <cell r="H3683">
            <v>0</v>
          </cell>
          <cell r="I3683">
            <v>0</v>
          </cell>
          <cell r="J3683">
            <v>0</v>
          </cell>
          <cell r="K3683">
            <v>0</v>
          </cell>
          <cell r="L3683">
            <v>0</v>
          </cell>
          <cell r="M3683">
            <v>0</v>
          </cell>
          <cell r="N3683">
            <v>0</v>
          </cell>
          <cell r="O3683">
            <v>0</v>
          </cell>
          <cell r="P3683">
            <v>0</v>
          </cell>
          <cell r="Q3683">
            <v>0</v>
          </cell>
          <cell r="R3683">
            <v>0</v>
          </cell>
          <cell r="T3683">
            <v>1.034537254193568</v>
          </cell>
        </row>
        <row r="3684">
          <cell r="A3684" t="str">
            <v>343074142</v>
          </cell>
          <cell r="B3684" t="str">
            <v>R17</v>
          </cell>
          <cell r="C3684">
            <v>321</v>
          </cell>
          <cell r="D3684" t="str">
            <v>SCHNEIDER ELECTRIC PROT° ET CONTROLE</v>
          </cell>
          <cell r="F3684">
            <v>58</v>
          </cell>
          <cell r="G3684" t="str">
            <v>2712Z</v>
          </cell>
          <cell r="H3684">
            <v>0</v>
          </cell>
          <cell r="I3684">
            <v>0</v>
          </cell>
          <cell r="J3684">
            <v>0</v>
          </cell>
          <cell r="K3684">
            <v>0</v>
          </cell>
          <cell r="L3684">
            <v>0</v>
          </cell>
          <cell r="M3684">
            <v>0</v>
          </cell>
          <cell r="N3684">
            <v>0</v>
          </cell>
          <cell r="O3684">
            <v>0</v>
          </cell>
          <cell r="P3684">
            <v>0</v>
          </cell>
          <cell r="Q3684">
            <v>0</v>
          </cell>
          <cell r="R3684">
            <v>0</v>
          </cell>
          <cell r="T3684">
            <v>1.0665049709951209</v>
          </cell>
        </row>
        <row r="3685">
          <cell r="A3685" t="str">
            <v>348366410</v>
          </cell>
          <cell r="B3685" t="str">
            <v>R11</v>
          </cell>
          <cell r="C3685">
            <v>287</v>
          </cell>
          <cell r="D3685" t="str">
            <v>CONSTELLIUM CRV</v>
          </cell>
          <cell r="F3685">
            <v>124</v>
          </cell>
          <cell r="G3685" t="str">
            <v>2445Z</v>
          </cell>
          <cell r="H3685">
            <v>0</v>
          </cell>
          <cell r="I3685">
            <v>2</v>
          </cell>
          <cell r="J3685">
            <v>2</v>
          </cell>
          <cell r="K3685">
            <v>1</v>
          </cell>
          <cell r="L3685">
            <v>1</v>
          </cell>
          <cell r="M3685">
            <v>0</v>
          </cell>
          <cell r="N3685">
            <v>0</v>
          </cell>
          <cell r="O3685">
            <v>0</v>
          </cell>
          <cell r="P3685">
            <v>2</v>
          </cell>
          <cell r="Q3685">
            <v>5</v>
          </cell>
          <cell r="R3685">
            <v>10</v>
          </cell>
          <cell r="S3685" t="str">
            <v>retraite</v>
          </cell>
          <cell r="T3685">
            <v>1.1411409205189682</v>
          </cell>
        </row>
        <row r="3686">
          <cell r="A3686" t="str">
            <v>778126458</v>
          </cell>
          <cell r="B3686" t="str">
            <v>R08</v>
          </cell>
          <cell r="C3686">
            <v>85</v>
          </cell>
          <cell r="D3686" t="str">
            <v>CENTRE DE RECHERCHES BIOLOGIQUES</v>
          </cell>
          <cell r="F3686">
            <v>20</v>
          </cell>
          <cell r="G3686" t="str">
            <v>2110Z</v>
          </cell>
          <cell r="H3686">
            <v>0</v>
          </cell>
          <cell r="I3686">
            <v>0</v>
          </cell>
          <cell r="J3686">
            <v>0</v>
          </cell>
          <cell r="K3686">
            <v>0</v>
          </cell>
          <cell r="L3686">
            <v>0</v>
          </cell>
          <cell r="M3686">
            <v>1</v>
          </cell>
          <cell r="N3686">
            <v>0</v>
          </cell>
          <cell r="O3686">
            <v>0</v>
          </cell>
          <cell r="P3686">
            <v>0</v>
          </cell>
          <cell r="Q3686">
            <v>1</v>
          </cell>
          <cell r="R3686">
            <v>2</v>
          </cell>
          <cell r="T3686">
            <v>1.0008769176345933</v>
          </cell>
        </row>
        <row r="3687">
          <cell r="A3687" t="str">
            <v>304488141</v>
          </cell>
          <cell r="B3687" t="str">
            <v>R27</v>
          </cell>
          <cell r="C3687">
            <v>21</v>
          </cell>
          <cell r="D3687" t="str">
            <v>CHEMDATA SA</v>
          </cell>
          <cell r="F3687">
            <v>6</v>
          </cell>
          <cell r="G3687" t="str">
            <v>5829A</v>
          </cell>
          <cell r="H3687">
            <v>1</v>
          </cell>
          <cell r="I3687">
            <v>0</v>
          </cell>
          <cell r="J3687">
            <v>0</v>
          </cell>
          <cell r="K3687">
            <v>0</v>
          </cell>
          <cell r="L3687">
            <v>0</v>
          </cell>
          <cell r="M3687">
            <v>0</v>
          </cell>
          <cell r="N3687">
            <v>0</v>
          </cell>
          <cell r="O3687">
            <v>0</v>
          </cell>
          <cell r="P3687">
            <v>0</v>
          </cell>
          <cell r="Q3687">
            <v>0</v>
          </cell>
          <cell r="R3687">
            <v>1</v>
          </cell>
          <cell r="T3687">
            <v>1.0074714201094022</v>
          </cell>
        </row>
        <row r="3688">
          <cell r="A3688" t="str">
            <v>434831335</v>
          </cell>
          <cell r="B3688" t="str">
            <v>R03</v>
          </cell>
          <cell r="C3688">
            <v>636</v>
          </cell>
          <cell r="D3688" t="str">
            <v>CLS REMY COINTREAU</v>
          </cell>
          <cell r="F3688">
            <v>6</v>
          </cell>
          <cell r="G3688" t="str">
            <v>1101Z</v>
          </cell>
          <cell r="H3688">
            <v>0</v>
          </cell>
          <cell r="I3688">
            <v>0</v>
          </cell>
          <cell r="J3688">
            <v>0</v>
          </cell>
          <cell r="K3688">
            <v>0</v>
          </cell>
          <cell r="L3688">
            <v>0</v>
          </cell>
          <cell r="M3688">
            <v>0</v>
          </cell>
          <cell r="N3688">
            <v>0</v>
          </cell>
          <cell r="O3688">
            <v>0</v>
          </cell>
          <cell r="P3688">
            <v>0</v>
          </cell>
          <cell r="Q3688">
            <v>0</v>
          </cell>
          <cell r="R3688">
            <v>0</v>
          </cell>
          <cell r="T3688">
            <v>0.98741263172812344</v>
          </cell>
        </row>
        <row r="3689">
          <cell r="A3689" t="str">
            <v>331418061</v>
          </cell>
          <cell r="B3689" t="str">
            <v>R14</v>
          </cell>
          <cell r="C3689">
            <v>37</v>
          </cell>
          <cell r="D3689" t="str">
            <v>ESTAR</v>
          </cell>
          <cell r="F3689">
            <v>13</v>
          </cell>
          <cell r="G3689" t="str">
            <v>2630Z</v>
          </cell>
          <cell r="H3689">
            <v>0</v>
          </cell>
          <cell r="I3689">
            <v>0</v>
          </cell>
          <cell r="J3689">
            <v>0</v>
          </cell>
          <cell r="K3689">
            <v>0</v>
          </cell>
          <cell r="L3689">
            <v>0</v>
          </cell>
          <cell r="M3689">
            <v>0</v>
          </cell>
          <cell r="N3689">
            <v>0</v>
          </cell>
          <cell r="O3689">
            <v>0</v>
          </cell>
          <cell r="P3689">
            <v>0</v>
          </cell>
          <cell r="Q3689">
            <v>0</v>
          </cell>
          <cell r="R3689">
            <v>0</v>
          </cell>
          <cell r="T3689">
            <v>1.002008067494877</v>
          </cell>
        </row>
        <row r="3690">
          <cell r="A3690" t="str">
            <v>481213692</v>
          </cell>
          <cell r="B3690" t="str">
            <v>R17</v>
          </cell>
          <cell r="C3690">
            <v>450</v>
          </cell>
          <cell r="D3690" t="str">
            <v>CONVERTEAM SAS ROTATING MACH DIV</v>
          </cell>
          <cell r="F3690">
            <v>8</v>
          </cell>
          <cell r="G3690" t="str">
            <v>2711Z</v>
          </cell>
          <cell r="H3690">
            <v>0</v>
          </cell>
          <cell r="I3690">
            <v>0</v>
          </cell>
          <cell r="J3690">
            <v>0</v>
          </cell>
          <cell r="K3690">
            <v>0</v>
          </cell>
          <cell r="L3690">
            <v>0</v>
          </cell>
          <cell r="M3690">
            <v>0</v>
          </cell>
          <cell r="N3690">
            <v>0</v>
          </cell>
          <cell r="O3690">
            <v>0</v>
          </cell>
          <cell r="P3690">
            <v>1</v>
          </cell>
          <cell r="Q3690">
            <v>0</v>
          </cell>
          <cell r="R3690">
            <v>1</v>
          </cell>
          <cell r="S3690" t="str">
            <v>retraite</v>
          </cell>
          <cell r="T3690">
            <v>1.0166776511794382</v>
          </cell>
        </row>
        <row r="3691">
          <cell r="A3691" t="str">
            <v>342874013</v>
          </cell>
          <cell r="B3691" t="str">
            <v>R29</v>
          </cell>
          <cell r="C3691">
            <v>34</v>
          </cell>
          <cell r="D3691" t="str">
            <v>PRODITEC</v>
          </cell>
          <cell r="F3691">
            <v>10</v>
          </cell>
          <cell r="G3691" t="str">
            <v>6311Z</v>
          </cell>
          <cell r="H3691">
            <v>1</v>
          </cell>
          <cell r="I3691">
            <v>0</v>
          </cell>
          <cell r="J3691">
            <v>0</v>
          </cell>
          <cell r="K3691">
            <v>0</v>
          </cell>
          <cell r="L3691">
            <v>0</v>
          </cell>
          <cell r="M3691">
            <v>0</v>
          </cell>
          <cell r="N3691">
            <v>0</v>
          </cell>
          <cell r="O3691">
            <v>0</v>
          </cell>
          <cell r="P3691">
            <v>0</v>
          </cell>
          <cell r="Q3691">
            <v>0</v>
          </cell>
          <cell r="R3691">
            <v>1</v>
          </cell>
          <cell r="T3691">
            <v>1.002910312738631</v>
          </cell>
        </row>
        <row r="3692">
          <cell r="A3692" t="str">
            <v>788060465</v>
          </cell>
          <cell r="B3692" t="str">
            <v>R08</v>
          </cell>
          <cell r="C3692">
            <v>291</v>
          </cell>
          <cell r="D3692" t="str">
            <v>IFM RECHERCHE CIT</v>
          </cell>
          <cell r="F3692">
            <v>55</v>
          </cell>
          <cell r="G3692" t="str">
            <v>21</v>
          </cell>
          <cell r="H3692">
            <v>0</v>
          </cell>
          <cell r="I3692">
            <v>0</v>
          </cell>
          <cell r="J3692">
            <v>0</v>
          </cell>
          <cell r="K3692">
            <v>0</v>
          </cell>
          <cell r="L3692">
            <v>0</v>
          </cell>
          <cell r="M3692">
            <v>0</v>
          </cell>
          <cell r="N3692">
            <v>0</v>
          </cell>
          <cell r="O3692">
            <v>0</v>
          </cell>
          <cell r="P3692">
            <v>0</v>
          </cell>
          <cell r="Q3692">
            <v>8</v>
          </cell>
          <cell r="R3692">
            <v>8</v>
          </cell>
          <cell r="T3692">
            <v>1.0086433135043285</v>
          </cell>
        </row>
        <row r="3693">
          <cell r="A3693" t="str">
            <v>333353738</v>
          </cell>
          <cell r="B3693" t="str">
            <v>R13</v>
          </cell>
          <cell r="C3693">
            <v>298</v>
          </cell>
          <cell r="D3693" t="str">
            <v>ATMEL ROUSSET SAS</v>
          </cell>
          <cell r="F3693">
            <v>186</v>
          </cell>
          <cell r="G3693" t="str">
            <v>2611Z</v>
          </cell>
          <cell r="H3693">
            <v>6</v>
          </cell>
          <cell r="I3693">
            <v>0</v>
          </cell>
          <cell r="J3693">
            <v>0</v>
          </cell>
          <cell r="K3693">
            <v>0</v>
          </cell>
          <cell r="L3693">
            <v>0</v>
          </cell>
          <cell r="M3693">
            <v>0</v>
          </cell>
          <cell r="N3693">
            <v>0</v>
          </cell>
          <cell r="O3693">
            <v>0</v>
          </cell>
          <cell r="P3693">
            <v>0</v>
          </cell>
          <cell r="Q3693">
            <v>11</v>
          </cell>
          <cell r="R3693">
            <v>17</v>
          </cell>
          <cell r="T3693">
            <v>1.1055798448597505</v>
          </cell>
        </row>
        <row r="3694">
          <cell r="A3694" t="str">
            <v>331312108</v>
          </cell>
          <cell r="B3694" t="str">
            <v>R19</v>
          </cell>
          <cell r="C3694">
            <v>2388</v>
          </cell>
          <cell r="D3694" t="str">
            <v>VALEO SYSTEMES THERMIQUES</v>
          </cell>
          <cell r="F3694">
            <v>311</v>
          </cell>
          <cell r="G3694" t="str">
            <v>2932Z</v>
          </cell>
          <cell r="H3694">
            <v>5</v>
          </cell>
          <cell r="I3694">
            <v>2</v>
          </cell>
          <cell r="J3694">
            <v>2</v>
          </cell>
          <cell r="K3694">
            <v>2</v>
          </cell>
          <cell r="L3694">
            <v>2</v>
          </cell>
          <cell r="M3694">
            <v>2</v>
          </cell>
          <cell r="N3694">
            <v>0</v>
          </cell>
          <cell r="O3694">
            <v>1</v>
          </cell>
          <cell r="P3694">
            <v>2</v>
          </cell>
          <cell r="Q3694">
            <v>0</v>
          </cell>
          <cell r="R3694">
            <v>14</v>
          </cell>
          <cell r="T3694">
            <v>1.1810726079909646</v>
          </cell>
        </row>
        <row r="3695">
          <cell r="A3695" t="str">
            <v>340723626</v>
          </cell>
          <cell r="B3695" t="str">
            <v>R13</v>
          </cell>
          <cell r="C3695">
            <v>1525</v>
          </cell>
          <cell r="D3695" t="str">
            <v>THALES ELECTRON DEVICES S A</v>
          </cell>
          <cell r="F3695">
            <v>79</v>
          </cell>
          <cell r="G3695" t="str">
            <v>2611Z</v>
          </cell>
          <cell r="H3695">
            <v>3</v>
          </cell>
          <cell r="I3695">
            <v>0</v>
          </cell>
          <cell r="J3695">
            <v>0</v>
          </cell>
          <cell r="K3695">
            <v>0</v>
          </cell>
          <cell r="L3695">
            <v>0</v>
          </cell>
          <cell r="M3695">
            <v>0</v>
          </cell>
          <cell r="N3695">
            <v>0</v>
          </cell>
          <cell r="O3695">
            <v>0</v>
          </cell>
          <cell r="P3695">
            <v>0</v>
          </cell>
          <cell r="Q3695">
            <v>1</v>
          </cell>
          <cell r="R3695">
            <v>4</v>
          </cell>
          <cell r="T3695">
            <v>0.91576313224995887</v>
          </cell>
        </row>
        <row r="3696">
          <cell r="A3696" t="str">
            <v>301763405</v>
          </cell>
          <cell r="B3696" t="str">
            <v>R08</v>
          </cell>
          <cell r="C3696">
            <v>791</v>
          </cell>
          <cell r="D3696" t="str">
            <v>CEVA SANTE ANIMALE</v>
          </cell>
          <cell r="F3696">
            <v>49</v>
          </cell>
          <cell r="G3696" t="str">
            <v>2120Z</v>
          </cell>
          <cell r="H3696">
            <v>0</v>
          </cell>
          <cell r="I3696">
            <v>0</v>
          </cell>
          <cell r="J3696">
            <v>0</v>
          </cell>
          <cell r="K3696">
            <v>0</v>
          </cell>
          <cell r="L3696">
            <v>0</v>
          </cell>
          <cell r="M3696">
            <v>2</v>
          </cell>
          <cell r="N3696">
            <v>0</v>
          </cell>
          <cell r="O3696">
            <v>0</v>
          </cell>
          <cell r="P3696">
            <v>0</v>
          </cell>
          <cell r="Q3696">
            <v>0</v>
          </cell>
          <cell r="R3696">
            <v>2</v>
          </cell>
          <cell r="T3696">
            <v>1.0051332652554843</v>
          </cell>
        </row>
        <row r="3697">
          <cell r="A3697" t="str">
            <v>085581338</v>
          </cell>
          <cell r="B3697" t="str">
            <v>R08</v>
          </cell>
          <cell r="C3697">
            <v>101</v>
          </cell>
          <cell r="D3697" t="str">
            <v>SCIENCE UNION</v>
          </cell>
          <cell r="F3697">
            <v>69</v>
          </cell>
          <cell r="G3697" t="str">
            <v>2110Z</v>
          </cell>
          <cell r="H3697">
            <v>0</v>
          </cell>
          <cell r="I3697">
            <v>0</v>
          </cell>
          <cell r="J3697">
            <v>0</v>
          </cell>
          <cell r="K3697">
            <v>0</v>
          </cell>
          <cell r="L3697">
            <v>0</v>
          </cell>
          <cell r="M3697">
            <v>3</v>
          </cell>
          <cell r="N3697">
            <v>0</v>
          </cell>
          <cell r="O3697">
            <v>0</v>
          </cell>
          <cell r="P3697">
            <v>0</v>
          </cell>
          <cell r="Q3697">
            <v>0</v>
          </cell>
          <cell r="R3697">
            <v>3</v>
          </cell>
          <cell r="T3697">
            <v>0.98267748267602162</v>
          </cell>
        </row>
        <row r="3698">
          <cell r="A3698" t="str">
            <v>378168470</v>
          </cell>
          <cell r="B3698" t="str">
            <v>R12</v>
          </cell>
          <cell r="C3698">
            <v>4210</v>
          </cell>
          <cell r="D3698" t="str">
            <v>MBDA FRANCE</v>
          </cell>
          <cell r="F3698">
            <v>1325</v>
          </cell>
          <cell r="G3698" t="str">
            <v>2540Z</v>
          </cell>
          <cell r="H3698">
            <v>5</v>
          </cell>
          <cell r="I3698">
            <v>0</v>
          </cell>
          <cell r="J3698">
            <v>0</v>
          </cell>
          <cell r="K3698">
            <v>0</v>
          </cell>
          <cell r="L3698">
            <v>0</v>
          </cell>
          <cell r="M3698">
            <v>0</v>
          </cell>
          <cell r="N3698">
            <v>0</v>
          </cell>
          <cell r="O3698">
            <v>19</v>
          </cell>
          <cell r="P3698">
            <v>29</v>
          </cell>
          <cell r="Q3698">
            <v>24</v>
          </cell>
          <cell r="R3698">
            <v>77</v>
          </cell>
          <cell r="S3698" t="str">
            <v>déces 3, retraite 26</v>
          </cell>
          <cell r="T3698">
            <v>1.2124716084312417</v>
          </cell>
        </row>
        <row r="3699">
          <cell r="A3699" t="str">
            <v>375650116</v>
          </cell>
          <cell r="B3699" t="str">
            <v>R08</v>
          </cell>
          <cell r="C3699">
            <v>37</v>
          </cell>
          <cell r="D3699" t="str">
            <v>LABORATOIRE DU DERMOPHIL INDIEN</v>
          </cell>
          <cell r="F3699">
            <v>2</v>
          </cell>
          <cell r="G3699" t="str">
            <v>2120Z</v>
          </cell>
          <cell r="H3699">
            <v>0</v>
          </cell>
          <cell r="I3699">
            <v>0</v>
          </cell>
          <cell r="J3699">
            <v>0</v>
          </cell>
          <cell r="K3699">
            <v>0</v>
          </cell>
          <cell r="L3699">
            <v>0</v>
          </cell>
          <cell r="M3699">
            <v>0</v>
          </cell>
          <cell r="N3699">
            <v>0</v>
          </cell>
          <cell r="O3699">
            <v>0</v>
          </cell>
          <cell r="P3699">
            <v>0</v>
          </cell>
          <cell r="Q3699">
            <v>0</v>
          </cell>
          <cell r="R3699">
            <v>0</v>
          </cell>
          <cell r="T3699">
            <v>9.4831774042556631</v>
          </cell>
        </row>
        <row r="3700">
          <cell r="A3700" t="str">
            <v>339361701</v>
          </cell>
          <cell r="B3700" t="str">
            <v>R13</v>
          </cell>
          <cell r="C3700">
            <v>102</v>
          </cell>
          <cell r="D3700" t="str">
            <v>KONTRON MODULAR COMPUTERS SAS</v>
          </cell>
          <cell r="F3700">
            <v>31</v>
          </cell>
          <cell r="G3700" t="str">
            <v>2620Z</v>
          </cell>
          <cell r="H3700">
            <v>2</v>
          </cell>
          <cell r="I3700">
            <v>0</v>
          </cell>
          <cell r="J3700">
            <v>0</v>
          </cell>
          <cell r="K3700">
            <v>0</v>
          </cell>
          <cell r="L3700">
            <v>0</v>
          </cell>
          <cell r="M3700">
            <v>0</v>
          </cell>
          <cell r="N3700">
            <v>0</v>
          </cell>
          <cell r="O3700">
            <v>1</v>
          </cell>
          <cell r="P3700">
            <v>1</v>
          </cell>
          <cell r="Q3700">
            <v>0</v>
          </cell>
          <cell r="R3700">
            <v>4</v>
          </cell>
          <cell r="S3700" t="str">
            <v>deces</v>
          </cell>
          <cell r="T3700">
            <v>1.0167053291250543</v>
          </cell>
        </row>
        <row r="3701">
          <cell r="A3701" t="str">
            <v>857802508</v>
          </cell>
          <cell r="B3701" t="str">
            <v>R18</v>
          </cell>
          <cell r="C3701">
            <v>1649</v>
          </cell>
          <cell r="D3701" t="str">
            <v>MANITOU BF</v>
          </cell>
          <cell r="F3701">
            <v>37</v>
          </cell>
          <cell r="G3701" t="str">
            <v>2822Z</v>
          </cell>
          <cell r="H3701">
            <v>0</v>
          </cell>
          <cell r="I3701">
            <v>1</v>
          </cell>
          <cell r="J3701">
            <v>0</v>
          </cell>
          <cell r="K3701">
            <v>0</v>
          </cell>
          <cell r="L3701">
            <v>0</v>
          </cell>
          <cell r="M3701">
            <v>2</v>
          </cell>
          <cell r="N3701">
            <v>0</v>
          </cell>
          <cell r="O3701">
            <v>0</v>
          </cell>
          <cell r="P3701">
            <v>0</v>
          </cell>
          <cell r="Q3701">
            <v>0</v>
          </cell>
          <cell r="R3701">
            <v>3</v>
          </cell>
          <cell r="T3701">
            <v>1.0115925742839662</v>
          </cell>
        </row>
        <row r="3702">
          <cell r="A3702" t="str">
            <v>552015570</v>
          </cell>
          <cell r="B3702" t="str">
            <v>R15</v>
          </cell>
          <cell r="C3702">
            <v>111</v>
          </cell>
          <cell r="D3702" t="str">
            <v>REGULATEURS GEORGIN</v>
          </cell>
          <cell r="F3702">
            <v>3</v>
          </cell>
          <cell r="G3702" t="str">
            <v>2651B</v>
          </cell>
          <cell r="H3702">
            <v>0</v>
          </cell>
          <cell r="I3702">
            <v>0</v>
          </cell>
          <cell r="J3702">
            <v>0</v>
          </cell>
          <cell r="K3702">
            <v>0</v>
          </cell>
          <cell r="L3702">
            <v>0</v>
          </cell>
          <cell r="M3702">
            <v>0</v>
          </cell>
          <cell r="N3702">
            <v>0</v>
          </cell>
          <cell r="O3702">
            <v>0</v>
          </cell>
          <cell r="P3702">
            <v>0</v>
          </cell>
          <cell r="Q3702">
            <v>0</v>
          </cell>
          <cell r="R3702">
            <v>0</v>
          </cell>
          <cell r="T3702">
            <v>0.99693526156133161</v>
          </cell>
        </row>
        <row r="3703">
          <cell r="A3703" t="str">
            <v>312083561</v>
          </cell>
          <cell r="B3703" t="str">
            <v>R18</v>
          </cell>
          <cell r="C3703">
            <v>28</v>
          </cell>
          <cell r="D3703" t="str">
            <v>LE CRENEAU INDUSTRIEL</v>
          </cell>
          <cell r="F3703">
            <v>7</v>
          </cell>
          <cell r="G3703" t="str">
            <v>2841Z</v>
          </cell>
          <cell r="H3703">
            <v>0</v>
          </cell>
          <cell r="I3703">
            <v>0</v>
          </cell>
          <cell r="J3703">
            <v>0</v>
          </cell>
          <cell r="K3703">
            <v>0</v>
          </cell>
          <cell r="L3703">
            <v>0</v>
          </cell>
          <cell r="M3703">
            <v>0</v>
          </cell>
          <cell r="N3703">
            <v>0</v>
          </cell>
          <cell r="O3703">
            <v>0</v>
          </cell>
          <cell r="P3703">
            <v>0</v>
          </cell>
          <cell r="Q3703">
            <v>0</v>
          </cell>
          <cell r="R3703">
            <v>0</v>
          </cell>
          <cell r="T3703">
            <v>0.99977057718141094</v>
          </cell>
        </row>
        <row r="3704">
          <cell r="A3704" t="str">
            <v>302410691</v>
          </cell>
          <cell r="B3704" t="str">
            <v>R15</v>
          </cell>
          <cell r="C3704">
            <v>18</v>
          </cell>
          <cell r="D3704" t="str">
            <v>UNIVERSAL TECHNIC</v>
          </cell>
          <cell r="F3704">
            <v>1</v>
          </cell>
          <cell r="G3704" t="str">
            <v>2651B</v>
          </cell>
          <cell r="H3704">
            <v>0</v>
          </cell>
          <cell r="I3704">
            <v>0</v>
          </cell>
          <cell r="J3704">
            <v>0</v>
          </cell>
          <cell r="K3704">
            <v>0</v>
          </cell>
          <cell r="L3704">
            <v>0</v>
          </cell>
          <cell r="M3704">
            <v>0</v>
          </cell>
          <cell r="N3704">
            <v>0</v>
          </cell>
          <cell r="O3704">
            <v>0</v>
          </cell>
          <cell r="P3704">
            <v>0</v>
          </cell>
          <cell r="Q3704">
            <v>0</v>
          </cell>
          <cell r="R3704">
            <v>0</v>
          </cell>
          <cell r="T3704">
            <v>9.4703029084615995</v>
          </cell>
        </row>
        <row r="3705">
          <cell r="A3705" t="str">
            <v>349942458</v>
          </cell>
          <cell r="B3705" t="str">
            <v>R18</v>
          </cell>
          <cell r="C3705">
            <v>1992</v>
          </cell>
          <cell r="D3705" t="str">
            <v>GE ENERGY PRODUCTS France SNC</v>
          </cell>
          <cell r="E3705" t="str">
            <v>349942458 ; 393712963 ;</v>
          </cell>
          <cell r="F3705">
            <v>60</v>
          </cell>
          <cell r="G3705" t="str">
            <v>2811Z</v>
          </cell>
          <cell r="H3705">
            <v>0</v>
          </cell>
          <cell r="I3705">
            <v>0</v>
          </cell>
          <cell r="J3705">
            <v>0</v>
          </cell>
          <cell r="K3705">
            <v>0</v>
          </cell>
          <cell r="L3705">
            <v>0</v>
          </cell>
          <cell r="M3705">
            <v>1</v>
          </cell>
          <cell r="N3705">
            <v>0</v>
          </cell>
          <cell r="O3705">
            <v>0</v>
          </cell>
          <cell r="P3705">
            <v>0</v>
          </cell>
          <cell r="Q3705">
            <v>0</v>
          </cell>
          <cell r="R3705">
            <v>1</v>
          </cell>
          <cell r="T3705">
            <v>0.99087732764475456</v>
          </cell>
        </row>
        <row r="3706">
          <cell r="A3706" t="str">
            <v>439067612</v>
          </cell>
          <cell r="B3706" t="str">
            <v>R20</v>
          </cell>
          <cell r="C3706">
            <v>2057</v>
          </cell>
          <cell r="D3706" t="str">
            <v>STX FRANCE SA</v>
          </cell>
          <cell r="F3706">
            <v>144</v>
          </cell>
          <cell r="G3706" t="str">
            <v>3011Z</v>
          </cell>
          <cell r="H3706">
            <v>0</v>
          </cell>
          <cell r="I3706">
            <v>0</v>
          </cell>
          <cell r="J3706">
            <v>0</v>
          </cell>
          <cell r="K3706">
            <v>0</v>
          </cell>
          <cell r="L3706">
            <v>0</v>
          </cell>
          <cell r="M3706">
            <v>0</v>
          </cell>
          <cell r="N3706">
            <v>0</v>
          </cell>
          <cell r="O3706">
            <v>0</v>
          </cell>
          <cell r="P3706">
            <v>0</v>
          </cell>
          <cell r="Q3706">
            <v>0</v>
          </cell>
          <cell r="R3706">
            <v>0</v>
          </cell>
          <cell r="T3706">
            <v>1.0080228660820003</v>
          </cell>
        </row>
        <row r="3707">
          <cell r="A3707" t="str">
            <v>350811097</v>
          </cell>
          <cell r="B3707" t="str">
            <v>R18</v>
          </cell>
          <cell r="C3707">
            <v>230</v>
          </cell>
          <cell r="D3707" t="str">
            <v>VELAN SAS</v>
          </cell>
          <cell r="F3707">
            <v>7</v>
          </cell>
          <cell r="G3707" t="str">
            <v>2814Z</v>
          </cell>
          <cell r="H3707">
            <v>0</v>
          </cell>
          <cell r="I3707">
            <v>0</v>
          </cell>
          <cell r="J3707">
            <v>0</v>
          </cell>
          <cell r="K3707">
            <v>0</v>
          </cell>
          <cell r="L3707">
            <v>0</v>
          </cell>
          <cell r="M3707">
            <v>0</v>
          </cell>
          <cell r="N3707">
            <v>0</v>
          </cell>
          <cell r="O3707">
            <v>0</v>
          </cell>
          <cell r="P3707">
            <v>0</v>
          </cell>
          <cell r="Q3707">
            <v>0</v>
          </cell>
          <cell r="R3707">
            <v>0</v>
          </cell>
          <cell r="T3707">
            <v>1.002743644945834</v>
          </cell>
        </row>
        <row r="3708">
          <cell r="A3708" t="str">
            <v>542060694</v>
          </cell>
          <cell r="B3708" t="str">
            <v>R08</v>
          </cell>
          <cell r="C3708">
            <v>234</v>
          </cell>
          <cell r="D3708" t="str">
            <v>ASTELLAS PHARMA</v>
          </cell>
          <cell r="F3708">
            <v>9</v>
          </cell>
          <cell r="G3708" t="str">
            <v>2120Z</v>
          </cell>
          <cell r="H3708">
            <v>0</v>
          </cell>
          <cell r="I3708">
            <v>0</v>
          </cell>
          <cell r="J3708">
            <v>0</v>
          </cell>
          <cell r="K3708">
            <v>0</v>
          </cell>
          <cell r="L3708">
            <v>0</v>
          </cell>
          <cell r="M3708">
            <v>0</v>
          </cell>
          <cell r="N3708">
            <v>0</v>
          </cell>
          <cell r="O3708">
            <v>0</v>
          </cell>
          <cell r="P3708">
            <v>0</v>
          </cell>
          <cell r="Q3708">
            <v>0</v>
          </cell>
          <cell r="R3708">
            <v>0</v>
          </cell>
          <cell r="T3708">
            <v>0.99718250108573792</v>
          </cell>
        </row>
        <row r="3709">
          <cell r="A3709" t="str">
            <v>343078481</v>
          </cell>
          <cell r="B3709" t="str">
            <v>R13</v>
          </cell>
          <cell r="C3709">
            <v>106</v>
          </cell>
          <cell r="D3709" t="str">
            <v>THALES AVIONICS LCD SA</v>
          </cell>
          <cell r="F3709">
            <v>5</v>
          </cell>
          <cell r="G3709" t="str">
            <v>2611Z</v>
          </cell>
          <cell r="H3709">
            <v>0</v>
          </cell>
          <cell r="I3709">
            <v>1</v>
          </cell>
          <cell r="J3709">
            <v>0</v>
          </cell>
          <cell r="K3709">
            <v>0</v>
          </cell>
          <cell r="L3709">
            <v>0</v>
          </cell>
          <cell r="M3709">
            <v>0</v>
          </cell>
          <cell r="N3709">
            <v>0</v>
          </cell>
          <cell r="O3709">
            <v>0</v>
          </cell>
          <cell r="P3709">
            <v>0</v>
          </cell>
          <cell r="Q3709">
            <v>0</v>
          </cell>
          <cell r="R3709">
            <v>1</v>
          </cell>
          <cell r="T3709">
            <v>1.0138919717299537</v>
          </cell>
        </row>
        <row r="3710">
          <cell r="A3710" t="str">
            <v>348921735</v>
          </cell>
          <cell r="B3710" t="str">
            <v>R22</v>
          </cell>
          <cell r="C3710">
            <v>210</v>
          </cell>
          <cell r="D3710" t="str">
            <v>AIR LIQUIDE MEDICAL SYSTEMS</v>
          </cell>
          <cell r="F3710">
            <v>31</v>
          </cell>
          <cell r="G3710" t="str">
            <v>3250A</v>
          </cell>
          <cell r="H3710">
            <v>0</v>
          </cell>
          <cell r="I3710">
            <v>0</v>
          </cell>
          <cell r="J3710">
            <v>0</v>
          </cell>
          <cell r="K3710">
            <v>0</v>
          </cell>
          <cell r="L3710">
            <v>0</v>
          </cell>
          <cell r="M3710">
            <v>0</v>
          </cell>
          <cell r="N3710">
            <v>0</v>
          </cell>
          <cell r="O3710">
            <v>0</v>
          </cell>
          <cell r="P3710">
            <v>0</v>
          </cell>
          <cell r="Q3710">
            <v>2</v>
          </cell>
          <cell r="R3710">
            <v>2</v>
          </cell>
          <cell r="T3710">
            <v>1.0262451046005159</v>
          </cell>
        </row>
        <row r="3711">
          <cell r="A3711" t="str">
            <v>398993899</v>
          </cell>
          <cell r="B3711" t="str">
            <v>R15</v>
          </cell>
          <cell r="C3711">
            <v>1216</v>
          </cell>
          <cell r="D3711" t="str">
            <v>THALES OPTRONIQUE SA</v>
          </cell>
          <cell r="F3711">
            <v>317</v>
          </cell>
          <cell r="G3711" t="str">
            <v>2651A</v>
          </cell>
          <cell r="H3711">
            <v>0</v>
          </cell>
          <cell r="I3711">
            <v>0</v>
          </cell>
          <cell r="J3711">
            <v>0</v>
          </cell>
          <cell r="K3711">
            <v>0</v>
          </cell>
          <cell r="L3711">
            <v>0</v>
          </cell>
          <cell r="M3711">
            <v>0</v>
          </cell>
          <cell r="N3711">
            <v>0</v>
          </cell>
          <cell r="O3711">
            <v>0</v>
          </cell>
          <cell r="P3711">
            <v>0</v>
          </cell>
          <cell r="Q3711">
            <v>6</v>
          </cell>
          <cell r="R3711">
            <v>6</v>
          </cell>
          <cell r="T3711">
            <v>1.0584498669748459</v>
          </cell>
        </row>
        <row r="3712">
          <cell r="A3712" t="str">
            <v>305207169</v>
          </cell>
          <cell r="B3712" t="str">
            <v>R07</v>
          </cell>
          <cell r="C3712">
            <v>5677</v>
          </cell>
          <cell r="D3712" t="str">
            <v>AREVA NC</v>
          </cell>
          <cell r="F3712">
            <v>174</v>
          </cell>
          <cell r="G3712" t="str">
            <v>2013A</v>
          </cell>
          <cell r="H3712">
            <v>0</v>
          </cell>
          <cell r="I3712">
            <v>1</v>
          </cell>
          <cell r="J3712">
            <v>0</v>
          </cell>
          <cell r="K3712">
            <v>0</v>
          </cell>
          <cell r="L3712">
            <v>0</v>
          </cell>
          <cell r="M3712">
            <v>0</v>
          </cell>
          <cell r="N3712">
            <v>0</v>
          </cell>
          <cell r="O3712">
            <v>0</v>
          </cell>
          <cell r="P3712">
            <v>1</v>
          </cell>
          <cell r="Q3712">
            <v>0</v>
          </cell>
          <cell r="R3712">
            <v>2</v>
          </cell>
          <cell r="S3712" t="str">
            <v>retraite</v>
          </cell>
          <cell r="T3712">
            <v>1.1341009951358298</v>
          </cell>
        </row>
        <row r="3713">
          <cell r="A3713" t="str">
            <v>347555559</v>
          </cell>
          <cell r="B3713" t="str">
            <v>R12</v>
          </cell>
          <cell r="C3713">
            <v>911</v>
          </cell>
          <cell r="D3713" t="str">
            <v>DE DIETRICH THERMIQUE</v>
          </cell>
          <cell r="F3713">
            <v>21</v>
          </cell>
          <cell r="G3713" t="str">
            <v>2521Z</v>
          </cell>
          <cell r="H3713">
            <v>0</v>
          </cell>
          <cell r="I3713">
            <v>0</v>
          </cell>
          <cell r="J3713">
            <v>0</v>
          </cell>
          <cell r="K3713">
            <v>0</v>
          </cell>
          <cell r="L3713">
            <v>0</v>
          </cell>
          <cell r="M3713">
            <v>1</v>
          </cell>
          <cell r="N3713">
            <v>0</v>
          </cell>
          <cell r="O3713">
            <v>0</v>
          </cell>
          <cell r="P3713">
            <v>0</v>
          </cell>
          <cell r="Q3713">
            <v>0</v>
          </cell>
          <cell r="R3713">
            <v>1</v>
          </cell>
          <cell r="T3713">
            <v>0.79898026210952222</v>
          </cell>
        </row>
        <row r="3714">
          <cell r="A3714" t="str">
            <v>352960702</v>
          </cell>
          <cell r="B3714" t="str">
            <v>R18</v>
          </cell>
          <cell r="C3714">
            <v>99</v>
          </cell>
          <cell r="D3714" t="str">
            <v>STERIFLOW</v>
          </cell>
          <cell r="F3714">
            <v>9</v>
          </cell>
          <cell r="G3714" t="str">
            <v>2893Z</v>
          </cell>
          <cell r="H3714">
            <v>4</v>
          </cell>
          <cell r="I3714">
            <v>0</v>
          </cell>
          <cell r="J3714">
            <v>0</v>
          </cell>
          <cell r="K3714">
            <v>0</v>
          </cell>
          <cell r="L3714">
            <v>0</v>
          </cell>
          <cell r="M3714">
            <v>2</v>
          </cell>
          <cell r="N3714">
            <v>0</v>
          </cell>
          <cell r="O3714">
            <v>0</v>
          </cell>
          <cell r="P3714">
            <v>0</v>
          </cell>
          <cell r="Q3714">
            <v>0</v>
          </cell>
          <cell r="R3714">
            <v>6</v>
          </cell>
          <cell r="T3714">
            <v>1.0005532821403802</v>
          </cell>
        </row>
        <row r="3715">
          <cell r="A3715" t="str">
            <v>709807408</v>
          </cell>
          <cell r="B3715" t="str">
            <v>R08</v>
          </cell>
          <cell r="C3715">
            <v>190</v>
          </cell>
          <cell r="D3715" t="str">
            <v>LABORATOIRES MAYOLY SPINDLER</v>
          </cell>
          <cell r="F3715">
            <v>7</v>
          </cell>
          <cell r="G3715" t="str">
            <v>2120Z</v>
          </cell>
          <cell r="H3715">
            <v>0</v>
          </cell>
          <cell r="I3715">
            <v>0</v>
          </cell>
          <cell r="J3715">
            <v>0</v>
          </cell>
          <cell r="K3715">
            <v>0</v>
          </cell>
          <cell r="L3715">
            <v>0</v>
          </cell>
          <cell r="M3715">
            <v>0</v>
          </cell>
          <cell r="N3715">
            <v>0</v>
          </cell>
          <cell r="O3715">
            <v>0</v>
          </cell>
          <cell r="P3715">
            <v>0</v>
          </cell>
          <cell r="Q3715">
            <v>0</v>
          </cell>
          <cell r="R3715">
            <v>0</v>
          </cell>
          <cell r="T3715">
            <v>1.0005544004068136</v>
          </cell>
        </row>
        <row r="3716">
          <cell r="A3716" t="str">
            <v>759201106</v>
          </cell>
          <cell r="B3716" t="str">
            <v>R22</v>
          </cell>
          <cell r="C3716">
            <v>355</v>
          </cell>
          <cell r="D3716" t="str">
            <v>GROSFILLEX</v>
          </cell>
          <cell r="E3716" t="str">
            <v>759201106 ; 311901318 ;</v>
          </cell>
          <cell r="F3716">
            <v>27</v>
          </cell>
          <cell r="G3716" t="str">
            <v>3109B</v>
          </cell>
          <cell r="H3716">
            <v>0</v>
          </cell>
          <cell r="I3716">
            <v>0</v>
          </cell>
          <cell r="J3716">
            <v>0</v>
          </cell>
          <cell r="K3716">
            <v>0</v>
          </cell>
          <cell r="L3716">
            <v>0</v>
          </cell>
          <cell r="M3716">
            <v>0</v>
          </cell>
          <cell r="N3716">
            <v>0</v>
          </cell>
          <cell r="O3716">
            <v>0</v>
          </cell>
          <cell r="P3716">
            <v>0</v>
          </cell>
          <cell r="Q3716">
            <v>0</v>
          </cell>
          <cell r="R3716">
            <v>0</v>
          </cell>
          <cell r="T3716">
            <v>0.98241540149888329</v>
          </cell>
        </row>
        <row r="3717">
          <cell r="A3717" t="str">
            <v>321818049</v>
          </cell>
          <cell r="B3717" t="str">
            <v>R08</v>
          </cell>
          <cell r="C3717">
            <v>11</v>
          </cell>
          <cell r="D3717" t="str">
            <v>BIOPROJET</v>
          </cell>
          <cell r="F3717">
            <v>2</v>
          </cell>
          <cell r="G3717" t="str">
            <v>2120Z</v>
          </cell>
          <cell r="H3717">
            <v>0</v>
          </cell>
          <cell r="I3717">
            <v>0</v>
          </cell>
          <cell r="J3717">
            <v>0</v>
          </cell>
          <cell r="K3717">
            <v>0</v>
          </cell>
          <cell r="L3717">
            <v>0</v>
          </cell>
          <cell r="M3717">
            <v>0</v>
          </cell>
          <cell r="N3717">
            <v>0</v>
          </cell>
          <cell r="O3717">
            <v>0</v>
          </cell>
          <cell r="P3717">
            <v>0</v>
          </cell>
          <cell r="Q3717">
            <v>0</v>
          </cell>
          <cell r="R3717">
            <v>0</v>
          </cell>
          <cell r="T3717">
            <v>1.0003351692252809</v>
          </cell>
        </row>
        <row r="3718">
          <cell r="A3718" t="str">
            <v>342412434</v>
          </cell>
          <cell r="B3718" t="str">
            <v>R07</v>
          </cell>
          <cell r="C3718">
            <v>97</v>
          </cell>
          <cell r="D3718" t="str">
            <v>SIMAFEX</v>
          </cell>
          <cell r="F3718">
            <v>4</v>
          </cell>
          <cell r="G3718" t="str">
            <v>2014Z</v>
          </cell>
          <cell r="H3718">
            <v>0</v>
          </cell>
          <cell r="I3718">
            <v>0</v>
          </cell>
          <cell r="J3718">
            <v>0</v>
          </cell>
          <cell r="K3718">
            <v>0</v>
          </cell>
          <cell r="L3718">
            <v>0</v>
          </cell>
          <cell r="M3718">
            <v>0</v>
          </cell>
          <cell r="N3718">
            <v>0</v>
          </cell>
          <cell r="O3718">
            <v>0</v>
          </cell>
          <cell r="P3718">
            <v>0</v>
          </cell>
          <cell r="Q3718">
            <v>0</v>
          </cell>
          <cell r="R3718">
            <v>0</v>
          </cell>
          <cell r="T3718">
            <v>1.0032917039862037</v>
          </cell>
        </row>
        <row r="3719">
          <cell r="A3719" t="str">
            <v>572156305</v>
          </cell>
          <cell r="B3719" t="str">
            <v>R08</v>
          </cell>
          <cell r="C3719">
            <v>75</v>
          </cell>
          <cell r="D3719" t="str">
            <v>LES LABORATOIRES BROTHIER SAS</v>
          </cell>
          <cell r="F3719">
            <v>15</v>
          </cell>
          <cell r="G3719" t="str">
            <v>2120Z</v>
          </cell>
          <cell r="H3719">
            <v>0</v>
          </cell>
          <cell r="I3719">
            <v>0</v>
          </cell>
          <cell r="J3719">
            <v>0</v>
          </cell>
          <cell r="K3719">
            <v>0</v>
          </cell>
          <cell r="L3719">
            <v>0</v>
          </cell>
          <cell r="M3719">
            <v>1</v>
          </cell>
          <cell r="N3719">
            <v>0</v>
          </cell>
          <cell r="O3719">
            <v>0</v>
          </cell>
          <cell r="P3719">
            <v>0</v>
          </cell>
          <cell r="Q3719">
            <v>0</v>
          </cell>
          <cell r="R3719">
            <v>1</v>
          </cell>
          <cell r="T3719">
            <v>1.0006575973117939</v>
          </cell>
        </row>
        <row r="3720">
          <cell r="A3720" t="str">
            <v>572105500</v>
          </cell>
          <cell r="B3720" t="str">
            <v>R07</v>
          </cell>
          <cell r="C3720">
            <v>280</v>
          </cell>
          <cell r="D3720" t="str">
            <v>BASF AGRO SAS</v>
          </cell>
          <cell r="F3720">
            <v>7</v>
          </cell>
          <cell r="G3720" t="str">
            <v>2020Z</v>
          </cell>
          <cell r="H3720">
            <v>0</v>
          </cell>
          <cell r="I3720">
            <v>0</v>
          </cell>
          <cell r="J3720">
            <v>0</v>
          </cell>
          <cell r="K3720">
            <v>0</v>
          </cell>
          <cell r="L3720">
            <v>0</v>
          </cell>
          <cell r="M3720">
            <v>0</v>
          </cell>
          <cell r="N3720">
            <v>0</v>
          </cell>
          <cell r="O3720">
            <v>0</v>
          </cell>
          <cell r="P3720">
            <v>0</v>
          </cell>
          <cell r="Q3720">
            <v>0</v>
          </cell>
          <cell r="R3720">
            <v>0</v>
          </cell>
          <cell r="T3720">
            <v>1.0055129028305705</v>
          </cell>
        </row>
        <row r="3721">
          <cell r="A3721" t="str">
            <v>481508315</v>
          </cell>
          <cell r="B3721" t="str">
            <v>R22</v>
          </cell>
          <cell r="C3721">
            <v>30</v>
          </cell>
          <cell r="D3721" t="str">
            <v>INFRANOR ELECTRONICS SAS</v>
          </cell>
          <cell r="F3721">
            <v>7</v>
          </cell>
          <cell r="G3721" t="str">
            <v>329</v>
          </cell>
          <cell r="H3721">
            <v>0</v>
          </cell>
          <cell r="I3721">
            <v>0</v>
          </cell>
          <cell r="J3721">
            <v>0</v>
          </cell>
          <cell r="K3721">
            <v>0</v>
          </cell>
          <cell r="L3721">
            <v>0</v>
          </cell>
          <cell r="M3721">
            <v>0</v>
          </cell>
          <cell r="N3721">
            <v>0</v>
          </cell>
          <cell r="O3721">
            <v>0</v>
          </cell>
          <cell r="P3721">
            <v>0</v>
          </cell>
          <cell r="Q3721">
            <v>0</v>
          </cell>
          <cell r="R3721">
            <v>0</v>
          </cell>
          <cell r="T3721">
            <v>0.98759343359364959</v>
          </cell>
        </row>
        <row r="3722">
          <cell r="A3722" t="str">
            <v>343848974</v>
          </cell>
          <cell r="B3722" t="str">
            <v>R14</v>
          </cell>
          <cell r="C3722">
            <v>31</v>
          </cell>
          <cell r="D3722" t="str">
            <v>HORIZON TELECOM</v>
          </cell>
          <cell r="F3722">
            <v>6</v>
          </cell>
          <cell r="G3722" t="str">
            <v>2630Z</v>
          </cell>
          <cell r="H3722">
            <v>0</v>
          </cell>
          <cell r="I3722">
            <v>0</v>
          </cell>
          <cell r="J3722">
            <v>0</v>
          </cell>
          <cell r="K3722">
            <v>0</v>
          </cell>
          <cell r="L3722">
            <v>0</v>
          </cell>
          <cell r="M3722">
            <v>1</v>
          </cell>
          <cell r="N3722">
            <v>0</v>
          </cell>
          <cell r="O3722">
            <v>0</v>
          </cell>
          <cell r="P3722">
            <v>0</v>
          </cell>
          <cell r="Q3722">
            <v>0</v>
          </cell>
          <cell r="R3722">
            <v>1</v>
          </cell>
          <cell r="T3722">
            <v>0.99987197830619856</v>
          </cell>
        </row>
        <row r="3723">
          <cell r="A3723" t="str">
            <v>331620385</v>
          </cell>
          <cell r="B3723" t="str">
            <v>R09</v>
          </cell>
          <cell r="C3723">
            <v>73</v>
          </cell>
          <cell r="D3723" t="str">
            <v>STRUCTIL</v>
          </cell>
          <cell r="F3723">
            <v>6</v>
          </cell>
          <cell r="G3723" t="str">
            <v>2221Z</v>
          </cell>
          <cell r="H3723">
            <v>0</v>
          </cell>
          <cell r="I3723">
            <v>0</v>
          </cell>
          <cell r="J3723">
            <v>0</v>
          </cell>
          <cell r="K3723">
            <v>0</v>
          </cell>
          <cell r="L3723">
            <v>0</v>
          </cell>
          <cell r="M3723">
            <v>0</v>
          </cell>
          <cell r="N3723">
            <v>0</v>
          </cell>
          <cell r="O3723">
            <v>0</v>
          </cell>
          <cell r="P3723">
            <v>0</v>
          </cell>
          <cell r="Q3723">
            <v>0</v>
          </cell>
          <cell r="R3723">
            <v>0</v>
          </cell>
          <cell r="T3723">
            <v>0.90812879271536018</v>
          </cell>
        </row>
        <row r="3724">
          <cell r="A3724" t="str">
            <v>350766499</v>
          </cell>
          <cell r="B3724" t="str">
            <v>R30</v>
          </cell>
          <cell r="C3724">
            <v>33</v>
          </cell>
          <cell r="D3724" t="str">
            <v>MOVING MAGNET TECHNOLOGIES</v>
          </cell>
          <cell r="F3724">
            <v>8</v>
          </cell>
          <cell r="G3724" t="str">
            <v>7112B</v>
          </cell>
          <cell r="H3724">
            <v>0</v>
          </cell>
          <cell r="I3724">
            <v>0</v>
          </cell>
          <cell r="J3724">
            <v>0</v>
          </cell>
          <cell r="K3724">
            <v>0</v>
          </cell>
          <cell r="L3724">
            <v>0</v>
          </cell>
          <cell r="M3724">
            <v>1</v>
          </cell>
          <cell r="N3724">
            <v>0</v>
          </cell>
          <cell r="O3724">
            <v>0</v>
          </cell>
          <cell r="P3724">
            <v>0</v>
          </cell>
          <cell r="Q3724">
            <v>0</v>
          </cell>
          <cell r="R3724">
            <v>1</v>
          </cell>
          <cell r="T3724">
            <v>0.9945214240971515</v>
          </cell>
        </row>
        <row r="3725">
          <cell r="A3725" t="str">
            <v>333914760</v>
          </cell>
          <cell r="B3725" t="str">
            <v>R12</v>
          </cell>
          <cell r="C3725">
            <v>165</v>
          </cell>
          <cell r="D3725" t="str">
            <v>ALFA LAVAL PACKINOX</v>
          </cell>
          <cell r="F3725">
            <v>13</v>
          </cell>
          <cell r="G3725" t="str">
            <v>2511Z</v>
          </cell>
          <cell r="H3725">
            <v>0</v>
          </cell>
          <cell r="I3725">
            <v>0</v>
          </cell>
          <cell r="J3725">
            <v>0</v>
          </cell>
          <cell r="K3725">
            <v>0</v>
          </cell>
          <cell r="L3725">
            <v>0</v>
          </cell>
          <cell r="M3725">
            <v>0</v>
          </cell>
          <cell r="N3725">
            <v>0</v>
          </cell>
          <cell r="O3725">
            <v>0</v>
          </cell>
          <cell r="P3725">
            <v>0</v>
          </cell>
          <cell r="Q3725">
            <v>0</v>
          </cell>
          <cell r="R3725">
            <v>0</v>
          </cell>
          <cell r="T3725">
            <v>0.91397427220661898</v>
          </cell>
        </row>
        <row r="3726">
          <cell r="A3726" t="str">
            <v>329222806</v>
          </cell>
          <cell r="B3726" t="str">
            <v>R27</v>
          </cell>
          <cell r="C3726">
            <v>50</v>
          </cell>
          <cell r="D3726" t="str">
            <v>SYSTAR</v>
          </cell>
          <cell r="F3726">
            <v>42</v>
          </cell>
          <cell r="G3726" t="str">
            <v>5829C</v>
          </cell>
          <cell r="H3726">
            <v>0</v>
          </cell>
          <cell r="I3726">
            <v>1</v>
          </cell>
          <cell r="J3726">
            <v>0</v>
          </cell>
          <cell r="K3726">
            <v>0</v>
          </cell>
          <cell r="L3726">
            <v>0</v>
          </cell>
          <cell r="M3726">
            <v>0</v>
          </cell>
          <cell r="N3726">
            <v>0</v>
          </cell>
          <cell r="O3726">
            <v>0</v>
          </cell>
          <cell r="P3726">
            <v>0</v>
          </cell>
          <cell r="Q3726">
            <v>4</v>
          </cell>
          <cell r="R3726">
            <v>5</v>
          </cell>
          <cell r="T3726">
            <v>1.0256729558210425</v>
          </cell>
        </row>
        <row r="3727">
          <cell r="A3727" t="str">
            <v>552052672</v>
          </cell>
          <cell r="B3727" t="str">
            <v>R12</v>
          </cell>
          <cell r="C3727">
            <v>919</v>
          </cell>
          <cell r="D3727" t="str">
            <v>ASSA ABLOY AUBE ANJOU</v>
          </cell>
          <cell r="F3727">
            <v>7</v>
          </cell>
          <cell r="G3727" t="str">
            <v>2572Z</v>
          </cell>
          <cell r="H3727">
            <v>0</v>
          </cell>
          <cell r="I3727">
            <v>0</v>
          </cell>
          <cell r="J3727">
            <v>0</v>
          </cell>
          <cell r="K3727">
            <v>0</v>
          </cell>
          <cell r="L3727">
            <v>0</v>
          </cell>
          <cell r="M3727">
            <v>0</v>
          </cell>
          <cell r="N3727">
            <v>0</v>
          </cell>
          <cell r="O3727">
            <v>0</v>
          </cell>
          <cell r="P3727">
            <v>0</v>
          </cell>
          <cell r="Q3727">
            <v>2</v>
          </cell>
          <cell r="R3727">
            <v>2</v>
          </cell>
          <cell r="T3727">
            <v>0.88532681522364687</v>
          </cell>
        </row>
        <row r="3728">
          <cell r="A3728" t="str">
            <v>651750036</v>
          </cell>
          <cell r="B3728" t="str">
            <v>R07</v>
          </cell>
          <cell r="C3728">
            <v>270</v>
          </cell>
          <cell r="D3728" t="str">
            <v>TIOXIDE EUROPE SAS</v>
          </cell>
          <cell r="F3728">
            <v>8</v>
          </cell>
          <cell r="G3728" t="str">
            <v>2012Z</v>
          </cell>
          <cell r="H3728">
            <v>0</v>
          </cell>
          <cell r="I3728">
            <v>0</v>
          </cell>
          <cell r="J3728">
            <v>0</v>
          </cell>
          <cell r="K3728">
            <v>0</v>
          </cell>
          <cell r="L3728">
            <v>0</v>
          </cell>
          <cell r="M3728">
            <v>0</v>
          </cell>
          <cell r="N3728">
            <v>0</v>
          </cell>
          <cell r="O3728">
            <v>0</v>
          </cell>
          <cell r="P3728">
            <v>0</v>
          </cell>
          <cell r="Q3728">
            <v>0</v>
          </cell>
          <cell r="R3728">
            <v>0</v>
          </cell>
          <cell r="T3728">
            <v>1.0055703412643271</v>
          </cell>
        </row>
        <row r="3729">
          <cell r="A3729" t="str">
            <v>340869353</v>
          </cell>
          <cell r="B3729" t="str">
            <v>R07</v>
          </cell>
          <cell r="C3729">
            <v>284</v>
          </cell>
          <cell r="D3729" t="str">
            <v>CRAY VALLEY SA</v>
          </cell>
          <cell r="F3729">
            <v>29</v>
          </cell>
          <cell r="G3729" t="str">
            <v>2016Z</v>
          </cell>
          <cell r="H3729">
            <v>0</v>
          </cell>
          <cell r="I3729">
            <v>1</v>
          </cell>
          <cell r="J3729">
            <v>1</v>
          </cell>
          <cell r="K3729">
            <v>0</v>
          </cell>
          <cell r="L3729">
            <v>0</v>
          </cell>
          <cell r="M3729">
            <v>15</v>
          </cell>
          <cell r="N3729">
            <v>0</v>
          </cell>
          <cell r="O3729">
            <v>0</v>
          </cell>
          <cell r="P3729">
            <v>1</v>
          </cell>
          <cell r="Q3729">
            <v>0</v>
          </cell>
          <cell r="R3729">
            <v>17</v>
          </cell>
          <cell r="S3729" t="str">
            <v>fin de cdd</v>
          </cell>
          <cell r="T3729">
            <v>1.0212937734214187</v>
          </cell>
        </row>
        <row r="3730">
          <cell r="A3730" t="str">
            <v>328320437</v>
          </cell>
          <cell r="B3730" t="str">
            <v>R15</v>
          </cell>
          <cell r="C3730">
            <v>37</v>
          </cell>
          <cell r="D3730" t="str">
            <v>LOREME</v>
          </cell>
          <cell r="F3730">
            <v>1</v>
          </cell>
          <cell r="G3730" t="str">
            <v>2651B</v>
          </cell>
          <cell r="H3730">
            <v>0</v>
          </cell>
          <cell r="I3730">
            <v>0</v>
          </cell>
          <cell r="J3730">
            <v>0</v>
          </cell>
          <cell r="K3730">
            <v>0</v>
          </cell>
          <cell r="L3730">
            <v>0</v>
          </cell>
          <cell r="M3730">
            <v>0</v>
          </cell>
          <cell r="N3730">
            <v>0</v>
          </cell>
          <cell r="O3730">
            <v>0</v>
          </cell>
          <cell r="P3730">
            <v>0</v>
          </cell>
          <cell r="Q3730">
            <v>0</v>
          </cell>
          <cell r="R3730">
            <v>0</v>
          </cell>
          <cell r="T3730">
            <v>9.4703029084615995</v>
          </cell>
        </row>
        <row r="3731">
          <cell r="A3731" t="str">
            <v>327612552</v>
          </cell>
          <cell r="B3731" t="str">
            <v>R03</v>
          </cell>
          <cell r="C3731">
            <v>48</v>
          </cell>
          <cell r="D3731" t="str">
            <v>FLORETTE</v>
          </cell>
          <cell r="F3731">
            <v>6</v>
          </cell>
          <cell r="G3731" t="str">
            <v>1039A</v>
          </cell>
          <cell r="H3731">
            <v>0</v>
          </cell>
          <cell r="I3731">
            <v>1</v>
          </cell>
          <cell r="J3731">
            <v>0</v>
          </cell>
          <cell r="K3731">
            <v>0</v>
          </cell>
          <cell r="L3731">
            <v>0</v>
          </cell>
          <cell r="M3731">
            <v>1</v>
          </cell>
          <cell r="N3731">
            <v>0</v>
          </cell>
          <cell r="O3731">
            <v>0</v>
          </cell>
          <cell r="P3731">
            <v>0</v>
          </cell>
          <cell r="Q3731">
            <v>0</v>
          </cell>
          <cell r="R3731">
            <v>2</v>
          </cell>
          <cell r="T3731">
            <v>1.0435460599849529</v>
          </cell>
        </row>
        <row r="3732">
          <cell r="A3732" t="str">
            <v>302588462</v>
          </cell>
          <cell r="B3732" t="str">
            <v>R02</v>
          </cell>
          <cell r="C3732">
            <v>2115</v>
          </cell>
          <cell r="D3732" t="str">
            <v>SAIPEM SA</v>
          </cell>
          <cell r="F3732">
            <v>25</v>
          </cell>
          <cell r="G3732" t="str">
            <v>0610Z</v>
          </cell>
          <cell r="H3732">
            <v>1</v>
          </cell>
          <cell r="I3732">
            <v>0</v>
          </cell>
          <cell r="J3732">
            <v>0</v>
          </cell>
          <cell r="K3732">
            <v>2</v>
          </cell>
          <cell r="L3732">
            <v>0</v>
          </cell>
          <cell r="M3732">
            <v>1</v>
          </cell>
          <cell r="N3732">
            <v>0</v>
          </cell>
          <cell r="O3732">
            <v>0</v>
          </cell>
          <cell r="P3732">
            <v>0</v>
          </cell>
          <cell r="Q3732">
            <v>0</v>
          </cell>
          <cell r="R3732">
            <v>4</v>
          </cell>
          <cell r="T3732">
            <v>1.1190647988718061</v>
          </cell>
        </row>
        <row r="3733">
          <cell r="A3733" t="str">
            <v>383300597</v>
          </cell>
          <cell r="B3733" t="str">
            <v>R13</v>
          </cell>
          <cell r="C3733">
            <v>536</v>
          </cell>
          <cell r="D3733" t="str">
            <v>PHOTONIS</v>
          </cell>
          <cell r="F3733">
            <v>18</v>
          </cell>
          <cell r="G3733" t="str">
            <v>2611Z</v>
          </cell>
          <cell r="H3733">
            <v>0</v>
          </cell>
          <cell r="I3733">
            <v>2</v>
          </cell>
          <cell r="J3733">
            <v>0</v>
          </cell>
          <cell r="K3733">
            <v>0</v>
          </cell>
          <cell r="L3733">
            <v>0</v>
          </cell>
          <cell r="M3733">
            <v>0</v>
          </cell>
          <cell r="N3733">
            <v>0</v>
          </cell>
          <cell r="O3733">
            <v>0</v>
          </cell>
          <cell r="P3733">
            <v>0</v>
          </cell>
          <cell r="Q3733">
            <v>0</v>
          </cell>
          <cell r="R3733">
            <v>2</v>
          </cell>
          <cell r="T3733">
            <v>0.96883833680451736</v>
          </cell>
        </row>
        <row r="3734">
          <cell r="A3734" t="str">
            <v>352383715</v>
          </cell>
          <cell r="B3734" t="str">
            <v>R21</v>
          </cell>
          <cell r="C3734">
            <v>8222</v>
          </cell>
          <cell r="D3734" t="str">
            <v>EUROCOPTER</v>
          </cell>
          <cell r="F3734">
            <v>1218</v>
          </cell>
          <cell r="G3734" t="str">
            <v>3030Z</v>
          </cell>
          <cell r="H3734">
            <v>26</v>
          </cell>
          <cell r="I3734">
            <v>3</v>
          </cell>
          <cell r="J3734">
            <v>3</v>
          </cell>
          <cell r="K3734">
            <v>19</v>
          </cell>
          <cell r="L3734">
            <v>19</v>
          </cell>
          <cell r="M3734">
            <v>0</v>
          </cell>
          <cell r="N3734">
            <v>0</v>
          </cell>
          <cell r="O3734">
            <v>0</v>
          </cell>
          <cell r="P3734">
            <v>3</v>
          </cell>
          <cell r="Q3734">
            <v>12</v>
          </cell>
          <cell r="R3734">
            <v>63</v>
          </cell>
          <cell r="S3734" t="str">
            <v>Retraités et Décès</v>
          </cell>
          <cell r="T3734">
            <v>1.1383807436396072</v>
          </cell>
        </row>
        <row r="3735">
          <cell r="A3735" t="str">
            <v>345076087</v>
          </cell>
          <cell r="B3735" t="str">
            <v>R15</v>
          </cell>
          <cell r="C3735">
            <v>1958</v>
          </cell>
          <cell r="D3735" t="str">
            <v>CASSIDIAN SAS</v>
          </cell>
          <cell r="F3735">
            <v>244</v>
          </cell>
          <cell r="G3735" t="str">
            <v>2651A</v>
          </cell>
          <cell r="H3735">
            <v>0</v>
          </cell>
          <cell r="I3735">
            <v>1</v>
          </cell>
          <cell r="J3735">
            <v>0</v>
          </cell>
          <cell r="K3735">
            <v>0</v>
          </cell>
          <cell r="L3735">
            <v>0</v>
          </cell>
          <cell r="M3735">
            <v>0</v>
          </cell>
          <cell r="N3735">
            <v>0</v>
          </cell>
          <cell r="O3735">
            <v>0</v>
          </cell>
          <cell r="P3735">
            <v>2</v>
          </cell>
          <cell r="Q3735">
            <v>3</v>
          </cell>
          <cell r="R3735">
            <v>6</v>
          </cell>
          <cell r="S3735" t="str">
            <v>fin CDD</v>
          </cell>
          <cell r="T3735">
            <v>1.2245768270841011</v>
          </cell>
        </row>
        <row r="3736">
          <cell r="A3736" t="str">
            <v>311020911</v>
          </cell>
          <cell r="B3736" t="str">
            <v>R15</v>
          </cell>
          <cell r="C3736">
            <v>356</v>
          </cell>
          <cell r="D3736" t="str">
            <v>BRUKER BIOSPIN SA</v>
          </cell>
          <cell r="F3736">
            <v>29</v>
          </cell>
          <cell r="G3736" t="str">
            <v>2651B</v>
          </cell>
          <cell r="H3736">
            <v>0</v>
          </cell>
          <cell r="I3736">
            <v>0</v>
          </cell>
          <cell r="J3736">
            <v>0</v>
          </cell>
          <cell r="K3736">
            <v>0</v>
          </cell>
          <cell r="L3736">
            <v>0</v>
          </cell>
          <cell r="M3736">
            <v>0</v>
          </cell>
          <cell r="N3736">
            <v>0</v>
          </cell>
          <cell r="O3736">
            <v>1</v>
          </cell>
          <cell r="P3736">
            <v>1</v>
          </cell>
          <cell r="Q3736">
            <v>0</v>
          </cell>
          <cell r="R3736">
            <v>2</v>
          </cell>
          <cell r="S3736" t="str">
            <v>retraite</v>
          </cell>
          <cell r="T3736">
            <v>0.97086778952695918</v>
          </cell>
        </row>
        <row r="3737">
          <cell r="A3737" t="str">
            <v>328517685</v>
          </cell>
          <cell r="B3737" t="str">
            <v>R08</v>
          </cell>
          <cell r="C3737">
            <v>78</v>
          </cell>
          <cell r="D3737" t="str">
            <v>IMMUNODIAGNOSTIC SYSTEMS France</v>
          </cell>
          <cell r="F3737">
            <v>14</v>
          </cell>
          <cell r="G3737" t="str">
            <v>2110Z</v>
          </cell>
          <cell r="H3737">
            <v>0</v>
          </cell>
          <cell r="I3737">
            <v>0</v>
          </cell>
          <cell r="J3737">
            <v>0</v>
          </cell>
          <cell r="K3737">
            <v>0</v>
          </cell>
          <cell r="L3737">
            <v>0</v>
          </cell>
          <cell r="M3737">
            <v>0</v>
          </cell>
          <cell r="N3737">
            <v>0</v>
          </cell>
          <cell r="O3737">
            <v>0</v>
          </cell>
          <cell r="P3737">
            <v>0</v>
          </cell>
          <cell r="Q3737">
            <v>0</v>
          </cell>
          <cell r="R3737">
            <v>0</v>
          </cell>
          <cell r="T3737">
            <v>1.0035910724783192</v>
          </cell>
        </row>
        <row r="3738">
          <cell r="A3738" t="str">
            <v>562110619</v>
          </cell>
          <cell r="B3738" t="str">
            <v>R18</v>
          </cell>
          <cell r="C3738">
            <v>570</v>
          </cell>
          <cell r="D3738" t="str">
            <v>BWT FRANCE</v>
          </cell>
          <cell r="F3738">
            <v>3</v>
          </cell>
          <cell r="G3738" t="str">
            <v>2829B</v>
          </cell>
          <cell r="H3738">
            <v>0</v>
          </cell>
          <cell r="I3738">
            <v>0</v>
          </cell>
          <cell r="J3738">
            <v>0</v>
          </cell>
          <cell r="K3738">
            <v>0</v>
          </cell>
          <cell r="L3738">
            <v>0</v>
          </cell>
          <cell r="M3738">
            <v>0</v>
          </cell>
          <cell r="N3738">
            <v>0</v>
          </cell>
          <cell r="O3738">
            <v>0</v>
          </cell>
          <cell r="P3738">
            <v>0</v>
          </cell>
          <cell r="Q3738">
            <v>0</v>
          </cell>
          <cell r="R3738">
            <v>0</v>
          </cell>
          <cell r="T3738">
            <v>0.99820748454178299</v>
          </cell>
        </row>
        <row r="3739">
          <cell r="A3739" t="str">
            <v>335187696</v>
          </cell>
          <cell r="B3739" t="str">
            <v>R13</v>
          </cell>
          <cell r="C3739">
            <v>381</v>
          </cell>
          <cell r="D3739" t="str">
            <v>LINXENS France SA</v>
          </cell>
          <cell r="F3739">
            <v>22</v>
          </cell>
          <cell r="G3739" t="str">
            <v>2611Z</v>
          </cell>
          <cell r="H3739">
            <v>1</v>
          </cell>
          <cell r="I3739">
            <v>0</v>
          </cell>
          <cell r="J3739">
            <v>0</v>
          </cell>
          <cell r="K3739">
            <v>1</v>
          </cell>
          <cell r="L3739">
            <v>1</v>
          </cell>
          <cell r="M3739">
            <v>1</v>
          </cell>
          <cell r="N3739">
            <v>0</v>
          </cell>
          <cell r="O3739">
            <v>0</v>
          </cell>
          <cell r="P3739">
            <v>0</v>
          </cell>
          <cell r="Q3739">
            <v>0</v>
          </cell>
          <cell r="R3739">
            <v>3</v>
          </cell>
          <cell r="T3739">
            <v>1.0495562022423952</v>
          </cell>
        </row>
        <row r="3740">
          <cell r="A3740" t="str">
            <v>302984158</v>
          </cell>
          <cell r="B3740" t="str">
            <v>R01</v>
          </cell>
          <cell r="C3740">
            <v>260</v>
          </cell>
          <cell r="D3740" t="str">
            <v>INSTITUT DE L ELEVAGE</v>
          </cell>
          <cell r="F3740">
            <v>178</v>
          </cell>
          <cell r="G3740" t="str">
            <v>014</v>
          </cell>
          <cell r="H3740">
            <v>0</v>
          </cell>
          <cell r="I3740">
            <v>0</v>
          </cell>
          <cell r="J3740">
            <v>0</v>
          </cell>
          <cell r="K3740">
            <v>0</v>
          </cell>
          <cell r="L3740">
            <v>0</v>
          </cell>
          <cell r="M3740">
            <v>0</v>
          </cell>
          <cell r="N3740">
            <v>0</v>
          </cell>
          <cell r="O3740">
            <v>0</v>
          </cell>
          <cell r="P3740">
            <v>27</v>
          </cell>
          <cell r="Q3740">
            <v>0</v>
          </cell>
          <cell r="R3740">
            <v>27</v>
          </cell>
          <cell r="S3740" t="str">
            <v>retraite, décès, cdd</v>
          </cell>
          <cell r="T3740">
            <v>1.6421783494414328</v>
          </cell>
        </row>
        <row r="3741">
          <cell r="A3741" t="str">
            <v>784178782</v>
          </cell>
          <cell r="B3741" t="str">
            <v>R03</v>
          </cell>
          <cell r="C3741">
            <v>11</v>
          </cell>
          <cell r="D3741" t="str">
            <v>UNGDA</v>
          </cell>
          <cell r="F3741">
            <v>3</v>
          </cell>
          <cell r="G3741" t="str">
            <v>1101Z</v>
          </cell>
          <cell r="H3741">
            <v>0</v>
          </cell>
          <cell r="I3741">
            <v>0</v>
          </cell>
          <cell r="J3741">
            <v>0</v>
          </cell>
          <cell r="K3741">
            <v>0</v>
          </cell>
          <cell r="L3741">
            <v>0</v>
          </cell>
          <cell r="M3741">
            <v>0</v>
          </cell>
          <cell r="N3741">
            <v>0</v>
          </cell>
          <cell r="O3741">
            <v>0</v>
          </cell>
          <cell r="P3741">
            <v>0</v>
          </cell>
          <cell r="Q3741">
            <v>0</v>
          </cell>
          <cell r="R3741">
            <v>0</v>
          </cell>
          <cell r="T3741">
            <v>1.0405599499533627</v>
          </cell>
        </row>
        <row r="3742">
          <cell r="A3742" t="str">
            <v>784523318</v>
          </cell>
          <cell r="B3742" t="str">
            <v>R30</v>
          </cell>
          <cell r="C3742">
            <v>40</v>
          </cell>
          <cell r="D3742" t="str">
            <v>ASS COORDINAT TECHNIQ AGRICOLE</v>
          </cell>
          <cell r="F3742">
            <v>24</v>
          </cell>
          <cell r="G3742" t="str">
            <v>7219Z</v>
          </cell>
          <cell r="H3742">
            <v>0</v>
          </cell>
          <cell r="I3742">
            <v>0</v>
          </cell>
          <cell r="J3742">
            <v>0</v>
          </cell>
          <cell r="K3742">
            <v>0</v>
          </cell>
          <cell r="L3742">
            <v>0</v>
          </cell>
          <cell r="M3742">
            <v>2</v>
          </cell>
          <cell r="N3742">
            <v>0</v>
          </cell>
          <cell r="O3742">
            <v>0</v>
          </cell>
          <cell r="P3742">
            <v>0</v>
          </cell>
          <cell r="Q3742">
            <v>0</v>
          </cell>
          <cell r="R3742">
            <v>2</v>
          </cell>
          <cell r="T3742">
            <v>1.0568457831257125</v>
          </cell>
        </row>
        <row r="3743">
          <cell r="A3743" t="str">
            <v>780385829</v>
          </cell>
          <cell r="B3743" t="str">
            <v>R03</v>
          </cell>
          <cell r="C3743">
            <v>110</v>
          </cell>
          <cell r="D3743" t="str">
            <v>COMITE INTERPROF DU VIN DE CHAMPAGNE</v>
          </cell>
          <cell r="F3743">
            <v>21</v>
          </cell>
          <cell r="G3743" t="str">
            <v>110</v>
          </cell>
          <cell r="H3743">
            <v>0</v>
          </cell>
          <cell r="I3743">
            <v>0</v>
          </cell>
          <cell r="J3743">
            <v>0</v>
          </cell>
          <cell r="K3743">
            <v>0</v>
          </cell>
          <cell r="L3743">
            <v>0</v>
          </cell>
          <cell r="M3743">
            <v>0</v>
          </cell>
          <cell r="N3743">
            <v>0</v>
          </cell>
          <cell r="O3743">
            <v>0</v>
          </cell>
          <cell r="P3743">
            <v>0</v>
          </cell>
          <cell r="Q3743">
            <v>0</v>
          </cell>
          <cell r="R3743">
            <v>0</v>
          </cell>
          <cell r="T3743">
            <v>1.1411007833122333</v>
          </cell>
        </row>
        <row r="3744">
          <cell r="A3744" t="str">
            <v>775691744</v>
          </cell>
          <cell r="B3744" t="str">
            <v>R03</v>
          </cell>
          <cell r="C3744">
            <v>80</v>
          </cell>
          <cell r="D3744" t="str">
            <v>CTCPA</v>
          </cell>
          <cell r="F3744">
            <v>37</v>
          </cell>
          <cell r="G3744" t="str">
            <v>1089Z</v>
          </cell>
          <cell r="H3744">
            <v>0</v>
          </cell>
          <cell r="I3744">
            <v>0</v>
          </cell>
          <cell r="J3744">
            <v>0</v>
          </cell>
          <cell r="K3744">
            <v>0</v>
          </cell>
          <cell r="L3744">
            <v>0</v>
          </cell>
          <cell r="M3744">
            <v>0</v>
          </cell>
          <cell r="N3744">
            <v>1</v>
          </cell>
          <cell r="O3744">
            <v>0</v>
          </cell>
          <cell r="P3744">
            <v>0</v>
          </cell>
          <cell r="Q3744">
            <v>0</v>
          </cell>
          <cell r="R3744">
            <v>1</v>
          </cell>
          <cell r="T3744">
            <v>1.1962419033003773</v>
          </cell>
        </row>
        <row r="3745">
          <cell r="A3745" t="str">
            <v>412442519</v>
          </cell>
          <cell r="B3745" t="str">
            <v>R10</v>
          </cell>
          <cell r="C3745">
            <v>820</v>
          </cell>
          <cell r="D3745" t="str">
            <v>GINGER CEBTP</v>
          </cell>
          <cell r="E3745" t="str">
            <v>412442519 ; 392728887 ;</v>
          </cell>
          <cell r="F3745">
            <v>47</v>
          </cell>
          <cell r="G3745" t="str">
            <v>2364Z</v>
          </cell>
          <cell r="H3745">
            <v>0</v>
          </cell>
          <cell r="I3745">
            <v>0</v>
          </cell>
          <cell r="J3745">
            <v>0</v>
          </cell>
          <cell r="K3745">
            <v>0</v>
          </cell>
          <cell r="L3745">
            <v>0</v>
          </cell>
          <cell r="M3745">
            <v>1</v>
          </cell>
          <cell r="N3745">
            <v>0</v>
          </cell>
          <cell r="O3745">
            <v>0</v>
          </cell>
          <cell r="P3745">
            <v>0</v>
          </cell>
          <cell r="Q3745">
            <v>0</v>
          </cell>
          <cell r="R3745">
            <v>1</v>
          </cell>
          <cell r="T3745">
            <v>0.97143254030842752</v>
          </cell>
        </row>
        <row r="3746">
          <cell r="A3746" t="str">
            <v>325346542</v>
          </cell>
          <cell r="B3746" t="str">
            <v>R03</v>
          </cell>
          <cell r="C3746">
            <v>73</v>
          </cell>
          <cell r="D3746" t="str">
            <v>ADRIA NORMANDIE</v>
          </cell>
          <cell r="F3746">
            <v>6</v>
          </cell>
          <cell r="G3746" t="str">
            <v>108</v>
          </cell>
          <cell r="H3746">
            <v>2</v>
          </cell>
          <cell r="I3746">
            <v>0</v>
          </cell>
          <cell r="J3746">
            <v>0</v>
          </cell>
          <cell r="K3746">
            <v>0</v>
          </cell>
          <cell r="L3746">
            <v>0</v>
          </cell>
          <cell r="M3746">
            <v>0</v>
          </cell>
          <cell r="N3746">
            <v>6</v>
          </cell>
          <cell r="O3746">
            <v>0</v>
          </cell>
          <cell r="P3746">
            <v>0</v>
          </cell>
          <cell r="Q3746">
            <v>0</v>
          </cell>
          <cell r="R3746">
            <v>8</v>
          </cell>
          <cell r="T3746">
            <v>1.0056938828021584</v>
          </cell>
        </row>
        <row r="3747">
          <cell r="A3747" t="str">
            <v>306964271</v>
          </cell>
          <cell r="B3747" t="str">
            <v>R03</v>
          </cell>
          <cell r="C3747">
            <v>34</v>
          </cell>
          <cell r="D3747" t="str">
            <v>ADRIA DEVELOPPEMENT</v>
          </cell>
          <cell r="F3747">
            <v>11</v>
          </cell>
          <cell r="G3747" t="str">
            <v>1089Z</v>
          </cell>
          <cell r="H3747">
            <v>0</v>
          </cell>
          <cell r="I3747">
            <v>0</v>
          </cell>
          <cell r="J3747">
            <v>0</v>
          </cell>
          <cell r="K3747">
            <v>0</v>
          </cell>
          <cell r="L3747">
            <v>0</v>
          </cell>
          <cell r="M3747">
            <v>0</v>
          </cell>
          <cell r="N3747">
            <v>0</v>
          </cell>
          <cell r="O3747">
            <v>0</v>
          </cell>
          <cell r="P3747">
            <v>0</v>
          </cell>
          <cell r="Q3747">
            <v>2</v>
          </cell>
          <cell r="R3747">
            <v>2</v>
          </cell>
          <cell r="T3747">
            <v>1.0166952686650108</v>
          </cell>
        </row>
        <row r="3748">
          <cell r="A3748" t="str">
            <v>323610972</v>
          </cell>
          <cell r="B3748" t="str">
            <v>R03</v>
          </cell>
          <cell r="C3748">
            <v>10</v>
          </cell>
          <cell r="D3748" t="str">
            <v>TECALIMAN</v>
          </cell>
          <cell r="F3748">
            <v>3</v>
          </cell>
          <cell r="G3748" t="str">
            <v>1091Z</v>
          </cell>
          <cell r="H3748">
            <v>0</v>
          </cell>
          <cell r="I3748">
            <v>0</v>
          </cell>
          <cell r="J3748">
            <v>0</v>
          </cell>
          <cell r="K3748">
            <v>0</v>
          </cell>
          <cell r="L3748">
            <v>0</v>
          </cell>
          <cell r="M3748">
            <v>0</v>
          </cell>
          <cell r="N3748">
            <v>0</v>
          </cell>
          <cell r="O3748">
            <v>0</v>
          </cell>
          <cell r="P3748">
            <v>0</v>
          </cell>
          <cell r="Q3748">
            <v>0</v>
          </cell>
          <cell r="R3748">
            <v>0</v>
          </cell>
          <cell r="T3748">
            <v>1.0028418512292818</v>
          </cell>
        </row>
        <row r="3749">
          <cell r="A3749" t="str">
            <v>311261770</v>
          </cell>
          <cell r="B3749" t="str">
            <v>R03</v>
          </cell>
          <cell r="C3749">
            <v>33</v>
          </cell>
          <cell r="D3749" t="str">
            <v>ASS DEVELOPP INSTITUT VIANDE</v>
          </cell>
          <cell r="F3749">
            <v>14</v>
          </cell>
          <cell r="G3749" t="str">
            <v>1011Z</v>
          </cell>
          <cell r="H3749">
            <v>0</v>
          </cell>
          <cell r="I3749">
            <v>0</v>
          </cell>
          <cell r="J3749">
            <v>0</v>
          </cell>
          <cell r="K3749">
            <v>0</v>
          </cell>
          <cell r="L3749">
            <v>0</v>
          </cell>
          <cell r="M3749">
            <v>2</v>
          </cell>
          <cell r="N3749">
            <v>0</v>
          </cell>
          <cell r="O3749">
            <v>1</v>
          </cell>
          <cell r="P3749">
            <v>0</v>
          </cell>
          <cell r="Q3749">
            <v>2</v>
          </cell>
          <cell r="R3749">
            <v>5</v>
          </cell>
          <cell r="T3749">
            <v>1.0581003616869435</v>
          </cell>
        </row>
        <row r="3750">
          <cell r="A3750" t="str">
            <v>322790403</v>
          </cell>
          <cell r="B3750" t="str">
            <v>R30</v>
          </cell>
          <cell r="C3750">
            <v>38</v>
          </cell>
          <cell r="D3750" t="str">
            <v>INST FILTRATION TECHN SEPARATIVE</v>
          </cell>
          <cell r="F3750">
            <v>5</v>
          </cell>
          <cell r="G3750" t="str">
            <v>7112B</v>
          </cell>
          <cell r="H3750">
            <v>0</v>
          </cell>
          <cell r="I3750">
            <v>0</v>
          </cell>
          <cell r="J3750">
            <v>0</v>
          </cell>
          <cell r="K3750">
            <v>0</v>
          </cell>
          <cell r="L3750">
            <v>0</v>
          </cell>
          <cell r="M3750">
            <v>0</v>
          </cell>
          <cell r="N3750">
            <v>0</v>
          </cell>
          <cell r="O3750">
            <v>0</v>
          </cell>
          <cell r="P3750">
            <v>0</v>
          </cell>
          <cell r="Q3750">
            <v>0</v>
          </cell>
          <cell r="R3750">
            <v>0</v>
          </cell>
          <cell r="T3750">
            <v>1.0075854812784761</v>
          </cell>
        </row>
        <row r="3751">
          <cell r="A3751" t="str">
            <v>775680903</v>
          </cell>
          <cell r="B3751" t="str">
            <v>R05</v>
          </cell>
          <cell r="C3751">
            <v>340</v>
          </cell>
          <cell r="D3751" t="str">
            <v>FORET CELLULOSE BOIS CONST AMEUB</v>
          </cell>
          <cell r="F3751">
            <v>146</v>
          </cell>
          <cell r="G3751" t="str">
            <v>1621Z</v>
          </cell>
          <cell r="H3751">
            <v>0</v>
          </cell>
          <cell r="I3751">
            <v>0</v>
          </cell>
          <cell r="J3751">
            <v>0</v>
          </cell>
          <cell r="K3751">
            <v>0</v>
          </cell>
          <cell r="L3751">
            <v>0</v>
          </cell>
          <cell r="M3751">
            <v>0</v>
          </cell>
          <cell r="N3751">
            <v>0</v>
          </cell>
          <cell r="O3751">
            <v>0</v>
          </cell>
          <cell r="P3751">
            <v>0</v>
          </cell>
          <cell r="Q3751">
            <v>0</v>
          </cell>
          <cell r="R3751">
            <v>0</v>
          </cell>
          <cell r="T3751">
            <v>2.732106039186033</v>
          </cell>
        </row>
        <row r="3752">
          <cell r="A3752" t="str">
            <v>775688492</v>
          </cell>
          <cell r="B3752" t="str">
            <v>R01</v>
          </cell>
          <cell r="C3752">
            <v>123</v>
          </cell>
          <cell r="D3752" t="str">
            <v>CT INTERPR OLEAGINEUX METROPOL</v>
          </cell>
          <cell r="F3752">
            <v>51</v>
          </cell>
          <cell r="G3752" t="str">
            <v>0111Z</v>
          </cell>
          <cell r="H3752">
            <v>0</v>
          </cell>
          <cell r="I3752">
            <v>0</v>
          </cell>
          <cell r="J3752">
            <v>0</v>
          </cell>
          <cell r="K3752">
            <v>0</v>
          </cell>
          <cell r="L3752">
            <v>0</v>
          </cell>
          <cell r="M3752">
            <v>0</v>
          </cell>
          <cell r="N3752">
            <v>0</v>
          </cell>
          <cell r="O3752">
            <v>0</v>
          </cell>
          <cell r="P3752">
            <v>0</v>
          </cell>
          <cell r="Q3752">
            <v>1</v>
          </cell>
          <cell r="R3752">
            <v>1</v>
          </cell>
          <cell r="T3752">
            <v>1.3708544389010082</v>
          </cell>
        </row>
        <row r="3753">
          <cell r="A3753" t="str">
            <v>785402371</v>
          </cell>
          <cell r="B3753" t="str">
            <v>R09</v>
          </cell>
          <cell r="C3753">
            <v>44</v>
          </cell>
          <cell r="D3753" t="str">
            <v>LRCCP LAB RECH CONTR CAOUTCHOUC</v>
          </cell>
          <cell r="F3753">
            <v>17</v>
          </cell>
          <cell r="G3753" t="str">
            <v>2219Z</v>
          </cell>
          <cell r="H3753">
            <v>0</v>
          </cell>
          <cell r="I3753">
            <v>0</v>
          </cell>
          <cell r="J3753">
            <v>0</v>
          </cell>
          <cell r="K3753">
            <v>0</v>
          </cell>
          <cell r="L3753">
            <v>0</v>
          </cell>
          <cell r="M3753">
            <v>0</v>
          </cell>
          <cell r="N3753">
            <v>0</v>
          </cell>
          <cell r="O3753">
            <v>0</v>
          </cell>
          <cell r="P3753">
            <v>0</v>
          </cell>
          <cell r="Q3753">
            <v>1</v>
          </cell>
          <cell r="R3753">
            <v>1</v>
          </cell>
          <cell r="T3753">
            <v>0.85481980920158296</v>
          </cell>
        </row>
        <row r="3754">
          <cell r="A3754" t="str">
            <v>784601783</v>
          </cell>
          <cell r="B3754" t="str">
            <v>R10</v>
          </cell>
          <cell r="C3754">
            <v>35</v>
          </cell>
          <cell r="D3754" t="str">
            <v>SOCIETE FRANCAISE CERAMIQUE</v>
          </cell>
          <cell r="F3754">
            <v>12</v>
          </cell>
          <cell r="G3754" t="str">
            <v>2344Z</v>
          </cell>
          <cell r="H3754">
            <v>0</v>
          </cell>
          <cell r="I3754">
            <v>0</v>
          </cell>
          <cell r="J3754">
            <v>0</v>
          </cell>
          <cell r="K3754">
            <v>0</v>
          </cell>
          <cell r="L3754">
            <v>0</v>
          </cell>
          <cell r="M3754">
            <v>0</v>
          </cell>
          <cell r="N3754">
            <v>0</v>
          </cell>
          <cell r="O3754">
            <v>0</v>
          </cell>
          <cell r="P3754">
            <v>0</v>
          </cell>
          <cell r="Q3754">
            <v>0</v>
          </cell>
          <cell r="R3754">
            <v>0</v>
          </cell>
          <cell r="T3754">
            <v>1.0675622374856251</v>
          </cell>
        </row>
        <row r="3755">
          <cell r="A3755" t="str">
            <v>775686967</v>
          </cell>
          <cell r="B3755" t="str">
            <v>R18</v>
          </cell>
          <cell r="C3755">
            <v>133</v>
          </cell>
          <cell r="D3755" t="str">
            <v>CETIAT</v>
          </cell>
          <cell r="F3755">
            <v>33</v>
          </cell>
          <cell r="G3755" t="str">
            <v>2825Z</v>
          </cell>
          <cell r="H3755">
            <v>0</v>
          </cell>
          <cell r="I3755">
            <v>0</v>
          </cell>
          <cell r="J3755">
            <v>0</v>
          </cell>
          <cell r="K3755">
            <v>0</v>
          </cell>
          <cell r="L3755">
            <v>0</v>
          </cell>
          <cell r="M3755">
            <v>2</v>
          </cell>
          <cell r="N3755">
            <v>0</v>
          </cell>
          <cell r="O3755">
            <v>0</v>
          </cell>
          <cell r="P3755">
            <v>0</v>
          </cell>
          <cell r="Q3755">
            <v>0</v>
          </cell>
          <cell r="R3755">
            <v>2</v>
          </cell>
          <cell r="T3755">
            <v>0.98923891677171205</v>
          </cell>
        </row>
        <row r="3756">
          <cell r="A3756" t="str">
            <v>775629074</v>
          </cell>
          <cell r="B3756" t="str">
            <v>R18</v>
          </cell>
          <cell r="C3756">
            <v>677</v>
          </cell>
          <cell r="D3756" t="str">
            <v>CETIM</v>
          </cell>
          <cell r="F3756">
            <v>399</v>
          </cell>
          <cell r="G3756" t="str">
            <v>281</v>
          </cell>
          <cell r="H3756">
            <v>0</v>
          </cell>
          <cell r="I3756">
            <v>0</v>
          </cell>
          <cell r="J3756">
            <v>0</v>
          </cell>
          <cell r="K3756">
            <v>0</v>
          </cell>
          <cell r="L3756">
            <v>0</v>
          </cell>
          <cell r="M3756">
            <v>0</v>
          </cell>
          <cell r="N3756">
            <v>0</v>
          </cell>
          <cell r="O3756">
            <v>0</v>
          </cell>
          <cell r="P3756">
            <v>0</v>
          </cell>
          <cell r="Q3756">
            <v>4</v>
          </cell>
          <cell r="R3756">
            <v>4</v>
          </cell>
          <cell r="T3756">
            <v>0.97543750030683585</v>
          </cell>
        </row>
        <row r="3757">
          <cell r="A3757" t="str">
            <v>775728785</v>
          </cell>
          <cell r="B3757" t="str">
            <v>R30</v>
          </cell>
          <cell r="C3757">
            <v>57</v>
          </cell>
          <cell r="D3757" t="str">
            <v>CTRE TECH INDUSTRIEL CONSTR MECA</v>
          </cell>
          <cell r="F3757">
            <v>22</v>
          </cell>
          <cell r="G3757" t="str">
            <v>7219Z</v>
          </cell>
          <cell r="H3757">
            <v>0</v>
          </cell>
          <cell r="I3757">
            <v>0</v>
          </cell>
          <cell r="J3757">
            <v>0</v>
          </cell>
          <cell r="K3757">
            <v>0</v>
          </cell>
          <cell r="L3757">
            <v>0</v>
          </cell>
          <cell r="M3757">
            <v>0</v>
          </cell>
          <cell r="N3757">
            <v>0</v>
          </cell>
          <cell r="O3757">
            <v>0</v>
          </cell>
          <cell r="P3757">
            <v>0</v>
          </cell>
          <cell r="Q3757">
            <v>0</v>
          </cell>
          <cell r="R3757">
            <v>0</v>
          </cell>
          <cell r="T3757">
            <v>0.9958777739845871</v>
          </cell>
        </row>
        <row r="3758">
          <cell r="A3758" t="str">
            <v>775686942</v>
          </cell>
          <cell r="B3758" t="str">
            <v>R11</v>
          </cell>
          <cell r="C3758">
            <v>125</v>
          </cell>
          <cell r="D3758" t="str">
            <v>CENTRE TECHNIQUE INDUSTRIES FONDERIE</v>
          </cell>
          <cell r="F3758">
            <v>40</v>
          </cell>
          <cell r="G3758" t="str">
            <v>2451Z</v>
          </cell>
          <cell r="H3758">
            <v>1</v>
          </cell>
          <cell r="I3758">
            <v>0</v>
          </cell>
          <cell r="J3758">
            <v>0</v>
          </cell>
          <cell r="K3758">
            <v>0</v>
          </cell>
          <cell r="L3758">
            <v>0</v>
          </cell>
          <cell r="M3758">
            <v>0</v>
          </cell>
          <cell r="N3758">
            <v>0</v>
          </cell>
          <cell r="O3758">
            <v>0</v>
          </cell>
          <cell r="P3758">
            <v>0</v>
          </cell>
          <cell r="Q3758">
            <v>0</v>
          </cell>
          <cell r="R3758">
            <v>1</v>
          </cell>
          <cell r="T3758">
            <v>0.97528721718121858</v>
          </cell>
        </row>
        <row r="3759">
          <cell r="A3759" t="str">
            <v>775697196</v>
          </cell>
          <cell r="B3759" t="str">
            <v>R10</v>
          </cell>
          <cell r="C3759">
            <v>70</v>
          </cell>
          <cell r="D3759" t="str">
            <v>CTRE TECH MATERIAUX NATURELS CONST</v>
          </cell>
          <cell r="F3759">
            <v>12</v>
          </cell>
          <cell r="G3759" t="str">
            <v>2332Z</v>
          </cell>
          <cell r="H3759">
            <v>0</v>
          </cell>
          <cell r="I3759">
            <v>0</v>
          </cell>
          <cell r="J3759">
            <v>0</v>
          </cell>
          <cell r="K3759">
            <v>0</v>
          </cell>
          <cell r="L3759">
            <v>0</v>
          </cell>
          <cell r="M3759">
            <v>0</v>
          </cell>
          <cell r="N3759">
            <v>0</v>
          </cell>
          <cell r="O3759">
            <v>1</v>
          </cell>
          <cell r="P3759">
            <v>1</v>
          </cell>
          <cell r="Q3759">
            <v>0</v>
          </cell>
          <cell r="R3759">
            <v>2</v>
          </cell>
          <cell r="S3759" t="str">
            <v>Retraite</v>
          </cell>
          <cell r="T3759">
            <v>1.0309525294594157</v>
          </cell>
        </row>
        <row r="3760">
          <cell r="A3760" t="str">
            <v>775649726</v>
          </cell>
          <cell r="B3760" t="str">
            <v>R04</v>
          </cell>
          <cell r="C3760">
            <v>135</v>
          </cell>
          <cell r="D3760" t="str">
            <v>CTC</v>
          </cell>
          <cell r="F3760">
            <v>25</v>
          </cell>
          <cell r="G3760" t="str">
            <v>1411Z</v>
          </cell>
          <cell r="H3760">
            <v>0</v>
          </cell>
          <cell r="I3760">
            <v>0</v>
          </cell>
          <cell r="J3760">
            <v>0</v>
          </cell>
          <cell r="K3760">
            <v>0</v>
          </cell>
          <cell r="L3760">
            <v>0</v>
          </cell>
          <cell r="M3760">
            <v>2</v>
          </cell>
          <cell r="N3760">
            <v>0</v>
          </cell>
          <cell r="O3760">
            <v>0</v>
          </cell>
          <cell r="P3760">
            <v>0</v>
          </cell>
          <cell r="Q3760">
            <v>0</v>
          </cell>
          <cell r="R3760">
            <v>2</v>
          </cell>
          <cell r="T3760">
            <v>1.4364054970765334</v>
          </cell>
        </row>
        <row r="3761">
          <cell r="A3761" t="str">
            <v>776561045</v>
          </cell>
          <cell r="B3761" t="str">
            <v>R12</v>
          </cell>
          <cell r="C3761">
            <v>58</v>
          </cell>
          <cell r="D3761" t="str">
            <v>CENT TECHN INDUST DECOLLETAGE</v>
          </cell>
          <cell r="F3761">
            <v>11</v>
          </cell>
          <cell r="G3761" t="str">
            <v>2562A</v>
          </cell>
          <cell r="H3761">
            <v>0</v>
          </cell>
          <cell r="I3761">
            <v>0</v>
          </cell>
          <cell r="J3761">
            <v>0</v>
          </cell>
          <cell r="K3761">
            <v>0</v>
          </cell>
          <cell r="L3761">
            <v>0</v>
          </cell>
          <cell r="M3761">
            <v>1</v>
          </cell>
          <cell r="N3761">
            <v>1</v>
          </cell>
          <cell r="O3761">
            <v>0</v>
          </cell>
          <cell r="P3761">
            <v>1</v>
          </cell>
          <cell r="Q3761">
            <v>0</v>
          </cell>
          <cell r="R3761">
            <v>3</v>
          </cell>
          <cell r="S3761" t="str">
            <v>chômage</v>
          </cell>
          <cell r="T3761">
            <v>0.94623567966264677</v>
          </cell>
        </row>
        <row r="3762">
          <cell r="A3762" t="str">
            <v>775675796</v>
          </cell>
          <cell r="B3762" t="str">
            <v>R01</v>
          </cell>
          <cell r="C3762">
            <v>280</v>
          </cell>
          <cell r="D3762" t="str">
            <v>CTIFL CTI FRUITS ET LEGUMES</v>
          </cell>
          <cell r="F3762">
            <v>83</v>
          </cell>
          <cell r="G3762" t="str">
            <v>0113Z</v>
          </cell>
          <cell r="H3762">
            <v>0</v>
          </cell>
          <cell r="I3762">
            <v>0</v>
          </cell>
          <cell r="J3762">
            <v>0</v>
          </cell>
          <cell r="K3762">
            <v>0</v>
          </cell>
          <cell r="L3762">
            <v>0</v>
          </cell>
          <cell r="M3762">
            <v>0</v>
          </cell>
          <cell r="N3762">
            <v>0</v>
          </cell>
          <cell r="O3762">
            <v>0</v>
          </cell>
          <cell r="P3762">
            <v>2</v>
          </cell>
          <cell r="Q3762">
            <v>5</v>
          </cell>
          <cell r="R3762">
            <v>7</v>
          </cell>
          <cell r="S3762" t="str">
            <v>1 retraite 1 décès</v>
          </cell>
          <cell r="T3762">
            <v>1.3050147284777089</v>
          </cell>
        </row>
        <row r="3763">
          <cell r="A3763" t="str">
            <v>775729155</v>
          </cell>
          <cell r="B3763" t="str">
            <v>R06</v>
          </cell>
          <cell r="C3763">
            <v>1709</v>
          </cell>
          <cell r="D3763" t="str">
            <v>IFP ENERGIES NOUVELLES</v>
          </cell>
          <cell r="F3763">
            <v>827</v>
          </cell>
          <cell r="G3763" t="str">
            <v>1920Z</v>
          </cell>
          <cell r="H3763">
            <v>0</v>
          </cell>
          <cell r="I3763">
            <v>9</v>
          </cell>
          <cell r="J3763">
            <v>9</v>
          </cell>
          <cell r="K3763">
            <v>0</v>
          </cell>
          <cell r="L3763">
            <v>0</v>
          </cell>
          <cell r="M3763">
            <v>19</v>
          </cell>
          <cell r="N3763">
            <v>0</v>
          </cell>
          <cell r="O3763">
            <v>0</v>
          </cell>
          <cell r="P3763">
            <v>3</v>
          </cell>
          <cell r="Q3763">
            <v>64</v>
          </cell>
          <cell r="R3763">
            <v>95</v>
          </cell>
          <cell r="S3763" t="str">
            <v>retraite</v>
          </cell>
          <cell r="T3763">
            <v>1.0499772095446047</v>
          </cell>
        </row>
        <row r="3764">
          <cell r="A3764" t="str">
            <v>775664881</v>
          </cell>
          <cell r="B3764" t="str">
            <v>R03</v>
          </cell>
          <cell r="C3764">
            <v>68</v>
          </cell>
          <cell r="D3764" t="str">
            <v>INSTITUT DES CORPS GRAS</v>
          </cell>
          <cell r="F3764">
            <v>24</v>
          </cell>
          <cell r="G3764" t="str">
            <v>1041A</v>
          </cell>
          <cell r="H3764">
            <v>0</v>
          </cell>
          <cell r="I3764">
            <v>0</v>
          </cell>
          <cell r="J3764">
            <v>0</v>
          </cell>
          <cell r="K3764">
            <v>0</v>
          </cell>
          <cell r="L3764">
            <v>0</v>
          </cell>
          <cell r="M3764">
            <v>0</v>
          </cell>
          <cell r="N3764">
            <v>0</v>
          </cell>
          <cell r="O3764">
            <v>0</v>
          </cell>
          <cell r="P3764">
            <v>0</v>
          </cell>
          <cell r="Q3764">
            <v>0</v>
          </cell>
          <cell r="R3764">
            <v>0</v>
          </cell>
          <cell r="T3764">
            <v>1.1021383166342782</v>
          </cell>
        </row>
        <row r="3765">
          <cell r="A3765" t="str">
            <v>433430832</v>
          </cell>
          <cell r="B3765" t="str">
            <v>R04</v>
          </cell>
          <cell r="C3765">
            <v>255</v>
          </cell>
          <cell r="D3765" t="str">
            <v>INSTITUT FRANCAIS TEXTILE &amp; HABI</v>
          </cell>
          <cell r="F3765">
            <v>48</v>
          </cell>
          <cell r="G3765" t="str">
            <v>1396Z</v>
          </cell>
          <cell r="H3765">
            <v>0</v>
          </cell>
          <cell r="I3765">
            <v>0</v>
          </cell>
          <cell r="J3765">
            <v>0</v>
          </cell>
          <cell r="K3765">
            <v>0</v>
          </cell>
          <cell r="L3765">
            <v>0</v>
          </cell>
          <cell r="M3765">
            <v>0</v>
          </cell>
          <cell r="N3765">
            <v>0</v>
          </cell>
          <cell r="O3765">
            <v>0</v>
          </cell>
          <cell r="P3765">
            <v>0</v>
          </cell>
          <cell r="Q3765">
            <v>0</v>
          </cell>
          <cell r="R3765">
            <v>0</v>
          </cell>
          <cell r="T3765">
            <v>0.91434209086382434</v>
          </cell>
        </row>
        <row r="3766">
          <cell r="A3766" t="str">
            <v>775878390</v>
          </cell>
          <cell r="B3766" t="str">
            <v>R30</v>
          </cell>
          <cell r="C3766">
            <v>156</v>
          </cell>
          <cell r="D3766" t="str">
            <v>ENTAV ITV France</v>
          </cell>
          <cell r="E3766" t="str">
            <v>775878390 ; 306189788 ; 414048751 ;</v>
          </cell>
          <cell r="F3766">
            <v>85</v>
          </cell>
          <cell r="G3766" t="str">
            <v>74</v>
          </cell>
          <cell r="H3766">
            <v>0</v>
          </cell>
          <cell r="I3766">
            <v>0</v>
          </cell>
          <cell r="J3766">
            <v>0</v>
          </cell>
          <cell r="K3766">
            <v>0</v>
          </cell>
          <cell r="L3766">
            <v>0</v>
          </cell>
          <cell r="M3766">
            <v>0</v>
          </cell>
          <cell r="N3766">
            <v>0</v>
          </cell>
          <cell r="O3766">
            <v>0</v>
          </cell>
          <cell r="P3766">
            <v>0</v>
          </cell>
          <cell r="Q3766">
            <v>0</v>
          </cell>
          <cell r="R3766">
            <v>0</v>
          </cell>
          <cell r="T3766">
            <v>1.0829250033395277</v>
          </cell>
        </row>
        <row r="3767">
          <cell r="A3767" t="str">
            <v>775594815</v>
          </cell>
          <cell r="B3767" t="str">
            <v>R05</v>
          </cell>
          <cell r="C3767">
            <v>139</v>
          </cell>
          <cell r="D3767" t="str">
            <v>CENTRE TECHNIQUE DU PAPIER</v>
          </cell>
          <cell r="F3767">
            <v>50</v>
          </cell>
          <cell r="G3767" t="str">
            <v>1712Z</v>
          </cell>
          <cell r="H3767">
            <v>1</v>
          </cell>
          <cell r="I3767">
            <v>0</v>
          </cell>
          <cell r="J3767">
            <v>0</v>
          </cell>
          <cell r="K3767">
            <v>0</v>
          </cell>
          <cell r="L3767">
            <v>0</v>
          </cell>
          <cell r="M3767">
            <v>1</v>
          </cell>
          <cell r="N3767">
            <v>2</v>
          </cell>
          <cell r="O3767">
            <v>0</v>
          </cell>
          <cell r="P3767">
            <v>3</v>
          </cell>
          <cell r="Q3767">
            <v>1</v>
          </cell>
          <cell r="R3767">
            <v>8</v>
          </cell>
          <cell r="S3767" t="str">
            <v>chômage</v>
          </cell>
          <cell r="T3767">
            <v>1.9885788458784457</v>
          </cell>
        </row>
        <row r="3768">
          <cell r="A3768" t="str">
            <v>784756413</v>
          </cell>
          <cell r="B3768" t="str">
            <v>R18</v>
          </cell>
          <cell r="C3768">
            <v>72</v>
          </cell>
          <cell r="D3768" t="str">
            <v>INSTITUT DE SOUDURE</v>
          </cell>
          <cell r="F3768">
            <v>31</v>
          </cell>
          <cell r="G3768" t="str">
            <v>2849Z</v>
          </cell>
          <cell r="H3768">
            <v>0</v>
          </cell>
          <cell r="I3768">
            <v>0</v>
          </cell>
          <cell r="J3768">
            <v>0</v>
          </cell>
          <cell r="K3768">
            <v>0</v>
          </cell>
          <cell r="L3768">
            <v>0</v>
          </cell>
          <cell r="M3768">
            <v>0</v>
          </cell>
          <cell r="N3768">
            <v>0</v>
          </cell>
          <cell r="O3768">
            <v>0</v>
          </cell>
          <cell r="P3768">
            <v>0</v>
          </cell>
          <cell r="Q3768">
            <v>3</v>
          </cell>
          <cell r="R3768">
            <v>3</v>
          </cell>
          <cell r="T3768">
            <v>0.99433959274015193</v>
          </cell>
        </row>
        <row r="3769">
          <cell r="A3769" t="str">
            <v>779712108</v>
          </cell>
          <cell r="B3769" t="str">
            <v>R04</v>
          </cell>
          <cell r="C3769">
            <v>48</v>
          </cell>
          <cell r="D3769" t="str">
            <v>CEN TECH TEINTURE NETTOYAGE IREN</v>
          </cell>
          <cell r="F3769">
            <v>3</v>
          </cell>
          <cell r="G3769" t="str">
            <v>1310Z</v>
          </cell>
          <cell r="H3769">
            <v>0</v>
          </cell>
          <cell r="I3769">
            <v>0</v>
          </cell>
          <cell r="J3769">
            <v>0</v>
          </cell>
          <cell r="K3769">
            <v>0</v>
          </cell>
          <cell r="L3769">
            <v>0</v>
          </cell>
          <cell r="M3769">
            <v>0</v>
          </cell>
          <cell r="N3769">
            <v>0</v>
          </cell>
          <cell r="O3769">
            <v>0</v>
          </cell>
          <cell r="P3769">
            <v>0</v>
          </cell>
          <cell r="Q3769">
            <v>0</v>
          </cell>
          <cell r="R3769">
            <v>0</v>
          </cell>
          <cell r="T3769">
            <v>1.0570384032315527</v>
          </cell>
        </row>
        <row r="3770">
          <cell r="A3770" t="str">
            <v>775682784</v>
          </cell>
          <cell r="B3770" t="str">
            <v>R10</v>
          </cell>
          <cell r="C3770">
            <v>172</v>
          </cell>
          <cell r="D3770" t="str">
            <v>CERIB</v>
          </cell>
          <cell r="F3770">
            <v>47</v>
          </cell>
          <cell r="G3770" t="str">
            <v>2361Z</v>
          </cell>
          <cell r="H3770">
            <v>1</v>
          </cell>
          <cell r="I3770">
            <v>0</v>
          </cell>
          <cell r="J3770">
            <v>0</v>
          </cell>
          <cell r="K3770">
            <v>0</v>
          </cell>
          <cell r="L3770">
            <v>0</v>
          </cell>
          <cell r="M3770">
            <v>3</v>
          </cell>
          <cell r="N3770">
            <v>0</v>
          </cell>
          <cell r="O3770">
            <v>0</v>
          </cell>
          <cell r="P3770">
            <v>2</v>
          </cell>
          <cell r="Q3770">
            <v>5</v>
          </cell>
          <cell r="R3770">
            <v>11</v>
          </cell>
          <cell r="S3770" t="str">
            <v>retraite</v>
          </cell>
          <cell r="T3770">
            <v>1.077945964880654</v>
          </cell>
        </row>
        <row r="3771">
          <cell r="A3771" t="str">
            <v>775681323</v>
          </cell>
          <cell r="B3771" t="str">
            <v>R01</v>
          </cell>
          <cell r="C3771">
            <v>98</v>
          </cell>
          <cell r="D3771" t="str">
            <v>IFIP INSTITUT DU PORC</v>
          </cell>
          <cell r="F3771">
            <v>78</v>
          </cell>
          <cell r="G3771" t="str">
            <v>0146Z</v>
          </cell>
          <cell r="H3771">
            <v>0</v>
          </cell>
          <cell r="I3771">
            <v>0</v>
          </cell>
          <cell r="J3771">
            <v>0</v>
          </cell>
          <cell r="K3771">
            <v>0</v>
          </cell>
          <cell r="L3771">
            <v>0</v>
          </cell>
          <cell r="M3771">
            <v>2</v>
          </cell>
          <cell r="N3771">
            <v>1</v>
          </cell>
          <cell r="O3771">
            <v>0</v>
          </cell>
          <cell r="P3771">
            <v>1</v>
          </cell>
          <cell r="Q3771">
            <v>0</v>
          </cell>
          <cell r="R3771">
            <v>4</v>
          </cell>
          <cell r="S3771" t="str">
            <v>retraite</v>
          </cell>
          <cell r="T3771">
            <v>1.1389441588545397</v>
          </cell>
        </row>
        <row r="3772">
          <cell r="A3772" t="str">
            <v>322769365</v>
          </cell>
          <cell r="B3772" t="str">
            <v>R03</v>
          </cell>
          <cell r="C3772">
            <v>351</v>
          </cell>
          <cell r="D3772" t="str">
            <v>ALLIANCE OCEANE</v>
          </cell>
          <cell r="F3772">
            <v>4</v>
          </cell>
          <cell r="G3772" t="str">
            <v>1020Z</v>
          </cell>
          <cell r="H3772">
            <v>3</v>
          </cell>
          <cell r="I3772">
            <v>0</v>
          </cell>
          <cell r="J3772">
            <v>0</v>
          </cell>
          <cell r="K3772">
            <v>0</v>
          </cell>
          <cell r="L3772">
            <v>0</v>
          </cell>
          <cell r="M3772">
            <v>0</v>
          </cell>
          <cell r="N3772">
            <v>0</v>
          </cell>
          <cell r="O3772">
            <v>0</v>
          </cell>
          <cell r="P3772">
            <v>0</v>
          </cell>
          <cell r="Q3772">
            <v>0</v>
          </cell>
          <cell r="R3772">
            <v>3</v>
          </cell>
          <cell r="T3772">
            <v>1.035139445896806</v>
          </cell>
        </row>
        <row r="3773">
          <cell r="A3773" t="str">
            <v>333385375</v>
          </cell>
          <cell r="B3773" t="str">
            <v>R30</v>
          </cell>
          <cell r="C3773">
            <v>48</v>
          </cell>
          <cell r="D3773" t="str">
            <v>ABMI IDF</v>
          </cell>
          <cell r="F3773">
            <v>3</v>
          </cell>
          <cell r="G3773" t="str">
            <v>7112B</v>
          </cell>
          <cell r="H3773">
            <v>0</v>
          </cell>
          <cell r="I3773">
            <v>0</v>
          </cell>
          <cell r="J3773">
            <v>0</v>
          </cell>
          <cell r="K3773">
            <v>0</v>
          </cell>
          <cell r="L3773">
            <v>0</v>
          </cell>
          <cell r="M3773">
            <v>2</v>
          </cell>
          <cell r="N3773">
            <v>0</v>
          </cell>
          <cell r="O3773">
            <v>0</v>
          </cell>
          <cell r="P3773">
            <v>0</v>
          </cell>
          <cell r="Q3773">
            <v>0</v>
          </cell>
          <cell r="R3773">
            <v>2</v>
          </cell>
          <cell r="T3773">
            <v>0.99794107452878311</v>
          </cell>
        </row>
        <row r="3774">
          <cell r="A3774" t="str">
            <v>578500803</v>
          </cell>
          <cell r="B3774" t="str">
            <v>R12</v>
          </cell>
          <cell r="C3774">
            <v>469</v>
          </cell>
          <cell r="D3774" t="str">
            <v>CADDIE</v>
          </cell>
          <cell r="F3774">
            <v>3</v>
          </cell>
          <cell r="G3774" t="str">
            <v>2599B</v>
          </cell>
          <cell r="H3774">
            <v>0</v>
          </cell>
          <cell r="I3774">
            <v>0</v>
          </cell>
          <cell r="J3774">
            <v>0</v>
          </cell>
          <cell r="K3774">
            <v>0</v>
          </cell>
          <cell r="L3774">
            <v>0</v>
          </cell>
          <cell r="M3774">
            <v>0</v>
          </cell>
          <cell r="N3774">
            <v>0</v>
          </cell>
          <cell r="O3774">
            <v>0</v>
          </cell>
          <cell r="P3774">
            <v>0</v>
          </cell>
          <cell r="Q3774">
            <v>0</v>
          </cell>
          <cell r="R3774">
            <v>0</v>
          </cell>
          <cell r="T3774">
            <v>1.0908378814396995</v>
          </cell>
        </row>
        <row r="3775">
          <cell r="A3775" t="str">
            <v>542102959</v>
          </cell>
          <cell r="B3775" t="str">
            <v>R17</v>
          </cell>
          <cell r="C3775">
            <v>296</v>
          </cell>
          <cell r="D3775" t="str">
            <v>ARO WELDING TECHNOLOGIES</v>
          </cell>
          <cell r="F3775">
            <v>11</v>
          </cell>
          <cell r="G3775" t="str">
            <v>2790Z</v>
          </cell>
          <cell r="H3775">
            <v>0</v>
          </cell>
          <cell r="I3775">
            <v>0</v>
          </cell>
          <cell r="J3775">
            <v>0</v>
          </cell>
          <cell r="K3775">
            <v>0</v>
          </cell>
          <cell r="L3775">
            <v>0</v>
          </cell>
          <cell r="M3775">
            <v>0</v>
          </cell>
          <cell r="N3775">
            <v>0</v>
          </cell>
          <cell r="O3775">
            <v>0</v>
          </cell>
          <cell r="P3775">
            <v>0</v>
          </cell>
          <cell r="Q3775">
            <v>0</v>
          </cell>
          <cell r="R3775">
            <v>0</v>
          </cell>
          <cell r="T3775">
            <v>1.0230214172415206</v>
          </cell>
        </row>
        <row r="3776">
          <cell r="A3776" t="str">
            <v>419173364</v>
          </cell>
          <cell r="B3776" t="str">
            <v>R25</v>
          </cell>
          <cell r="C3776">
            <v>253</v>
          </cell>
          <cell r="D3776" t="str">
            <v>INEO ENGINEERING &amp; SYSTEMS</v>
          </cell>
          <cell r="F3776">
            <v>26</v>
          </cell>
          <cell r="G3776" t="str">
            <v>4321A</v>
          </cell>
          <cell r="H3776">
            <v>0</v>
          </cell>
          <cell r="I3776">
            <v>0</v>
          </cell>
          <cell r="J3776">
            <v>0</v>
          </cell>
          <cell r="K3776">
            <v>0</v>
          </cell>
          <cell r="L3776">
            <v>0</v>
          </cell>
          <cell r="M3776">
            <v>0</v>
          </cell>
          <cell r="N3776">
            <v>0</v>
          </cell>
          <cell r="O3776">
            <v>0</v>
          </cell>
          <cell r="P3776">
            <v>0</v>
          </cell>
          <cell r="Q3776">
            <v>0</v>
          </cell>
          <cell r="R3776">
            <v>0</v>
          </cell>
          <cell r="T3776">
            <v>0.75868466160893244</v>
          </cell>
        </row>
        <row r="3777">
          <cell r="A3777" t="str">
            <v>337508121</v>
          </cell>
          <cell r="B3777" t="str">
            <v>R25</v>
          </cell>
          <cell r="C3777">
            <v>48</v>
          </cell>
          <cell r="D3777" t="str">
            <v>ALPI SA</v>
          </cell>
          <cell r="F3777">
            <v>31</v>
          </cell>
          <cell r="G3777" t="str">
            <v>4222Z</v>
          </cell>
          <cell r="H3777">
            <v>0</v>
          </cell>
          <cell r="I3777">
            <v>0</v>
          </cell>
          <cell r="J3777">
            <v>0</v>
          </cell>
          <cell r="K3777">
            <v>0</v>
          </cell>
          <cell r="L3777">
            <v>0</v>
          </cell>
          <cell r="M3777">
            <v>0</v>
          </cell>
          <cell r="N3777">
            <v>0</v>
          </cell>
          <cell r="O3777">
            <v>0</v>
          </cell>
          <cell r="P3777">
            <v>0</v>
          </cell>
          <cell r="Q3777">
            <v>0</v>
          </cell>
          <cell r="R3777">
            <v>0</v>
          </cell>
          <cell r="T3777">
            <v>0.65702161133772019</v>
          </cell>
        </row>
        <row r="3778">
          <cell r="A3778" t="str">
            <v>086150083</v>
          </cell>
          <cell r="B3778" t="str">
            <v>R07</v>
          </cell>
          <cell r="C3778">
            <v>77</v>
          </cell>
          <cell r="D3778" t="str">
            <v>AKZO NOBEL PACKAGING COATINGS</v>
          </cell>
          <cell r="F3778">
            <v>5</v>
          </cell>
          <cell r="G3778" t="str">
            <v>2030Z</v>
          </cell>
          <cell r="H3778">
            <v>0</v>
          </cell>
          <cell r="I3778">
            <v>0</v>
          </cell>
          <cell r="J3778">
            <v>0</v>
          </cell>
          <cell r="K3778">
            <v>0</v>
          </cell>
          <cell r="L3778">
            <v>0</v>
          </cell>
          <cell r="M3778">
            <v>0</v>
          </cell>
          <cell r="N3778">
            <v>0</v>
          </cell>
          <cell r="O3778">
            <v>0</v>
          </cell>
          <cell r="P3778">
            <v>0</v>
          </cell>
          <cell r="Q3778">
            <v>0</v>
          </cell>
          <cell r="R3778">
            <v>0</v>
          </cell>
          <cell r="T3778">
            <v>1.0023264265489042</v>
          </cell>
        </row>
        <row r="3779">
          <cell r="A3779" t="str">
            <v>399161413</v>
          </cell>
          <cell r="B3779" t="str">
            <v>R17</v>
          </cell>
          <cell r="C3779">
            <v>368</v>
          </cell>
          <cell r="D3779" t="str">
            <v>CHAFFOTEAUX</v>
          </cell>
          <cell r="F3779">
            <v>10</v>
          </cell>
          <cell r="G3779" t="str">
            <v>275</v>
          </cell>
          <cell r="H3779">
            <v>0</v>
          </cell>
          <cell r="I3779">
            <v>0</v>
          </cell>
          <cell r="J3779">
            <v>0</v>
          </cell>
          <cell r="K3779">
            <v>0</v>
          </cell>
          <cell r="L3779">
            <v>0</v>
          </cell>
          <cell r="M3779">
            <v>0</v>
          </cell>
          <cell r="N3779">
            <v>0</v>
          </cell>
          <cell r="O3779">
            <v>0</v>
          </cell>
          <cell r="P3779">
            <v>0</v>
          </cell>
          <cell r="Q3779">
            <v>0</v>
          </cell>
          <cell r="R3779">
            <v>0</v>
          </cell>
          <cell r="T3779">
            <v>1.0209013629268935</v>
          </cell>
        </row>
        <row r="3780">
          <cell r="A3780" t="str">
            <v>527863039</v>
          </cell>
          <cell r="B3780" t="str">
            <v>R30</v>
          </cell>
          <cell r="C3780">
            <v>156</v>
          </cell>
          <cell r="D3780" t="str">
            <v>INTEL MOBILE COMMUNICATIONS France SAS</v>
          </cell>
          <cell r="F3780">
            <v>143</v>
          </cell>
          <cell r="G3780" t="str">
            <v>7219Z</v>
          </cell>
          <cell r="H3780">
            <v>0</v>
          </cell>
          <cell r="I3780">
            <v>0</v>
          </cell>
          <cell r="J3780">
            <v>0</v>
          </cell>
          <cell r="K3780">
            <v>2</v>
          </cell>
          <cell r="L3780">
            <v>2</v>
          </cell>
          <cell r="M3780">
            <v>0</v>
          </cell>
          <cell r="N3780">
            <v>0</v>
          </cell>
          <cell r="O3780">
            <v>4</v>
          </cell>
          <cell r="P3780">
            <v>1</v>
          </cell>
          <cell r="Q3780">
            <v>0</v>
          </cell>
          <cell r="R3780">
            <v>7</v>
          </cell>
          <cell r="T3780">
            <v>1.0116696013533801</v>
          </cell>
        </row>
        <row r="3781">
          <cell r="A3781" t="str">
            <v>533293619</v>
          </cell>
          <cell r="B3781" t="str">
            <v>R09</v>
          </cell>
          <cell r="C3781">
            <v>304</v>
          </cell>
          <cell r="D3781" t="str">
            <v>SES NOUVELLE</v>
          </cell>
          <cell r="F3781">
            <v>8</v>
          </cell>
          <cell r="G3781" t="str">
            <v>2223</v>
          </cell>
          <cell r="H3781">
            <v>0</v>
          </cell>
          <cell r="I3781">
            <v>0</v>
          </cell>
          <cell r="J3781">
            <v>0</v>
          </cell>
          <cell r="K3781">
            <v>0</v>
          </cell>
          <cell r="L3781">
            <v>0</v>
          </cell>
          <cell r="M3781">
            <v>0</v>
          </cell>
          <cell r="N3781">
            <v>0</v>
          </cell>
          <cell r="O3781">
            <v>0</v>
          </cell>
          <cell r="P3781">
            <v>0</v>
          </cell>
          <cell r="Q3781">
            <v>0</v>
          </cell>
          <cell r="R3781">
            <v>0</v>
          </cell>
          <cell r="T3781">
            <v>1.0575810901393792</v>
          </cell>
        </row>
        <row r="3782">
          <cell r="A3782" t="str">
            <v>509648697</v>
          </cell>
          <cell r="B3782" t="str">
            <v>R14</v>
          </cell>
          <cell r="C3782">
            <v>130</v>
          </cell>
          <cell r="D3782" t="str">
            <v>THOMSON BROADCAST</v>
          </cell>
          <cell r="F3782">
            <v>20</v>
          </cell>
          <cell r="G3782" t="str">
            <v>2630Z</v>
          </cell>
          <cell r="H3782">
            <v>0</v>
          </cell>
          <cell r="I3782">
            <v>0</v>
          </cell>
          <cell r="J3782">
            <v>0</v>
          </cell>
          <cell r="K3782">
            <v>0</v>
          </cell>
          <cell r="L3782">
            <v>0</v>
          </cell>
          <cell r="M3782">
            <v>0</v>
          </cell>
          <cell r="N3782">
            <v>0</v>
          </cell>
          <cell r="O3782">
            <v>0</v>
          </cell>
          <cell r="P3782">
            <v>0</v>
          </cell>
          <cell r="Q3782">
            <v>0</v>
          </cell>
          <cell r="R3782">
            <v>0</v>
          </cell>
          <cell r="T3782">
            <v>1.0020343737600887</v>
          </cell>
        </row>
        <row r="3783">
          <cell r="A3783" t="str">
            <v>502454044</v>
          </cell>
          <cell r="B3783" t="str">
            <v>R09</v>
          </cell>
          <cell r="C3783">
            <v>470</v>
          </cell>
          <cell r="D3783" t="str">
            <v>TORAY FILMS EUROPE</v>
          </cell>
          <cell r="F3783">
            <v>7</v>
          </cell>
          <cell r="G3783" t="str">
            <v>2221Z</v>
          </cell>
          <cell r="H3783">
            <v>0</v>
          </cell>
          <cell r="I3783">
            <v>0</v>
          </cell>
          <cell r="J3783">
            <v>0</v>
          </cell>
          <cell r="K3783">
            <v>0</v>
          </cell>
          <cell r="L3783">
            <v>0</v>
          </cell>
          <cell r="M3783">
            <v>0</v>
          </cell>
          <cell r="N3783">
            <v>0</v>
          </cell>
          <cell r="O3783">
            <v>0</v>
          </cell>
          <cell r="P3783">
            <v>0</v>
          </cell>
          <cell r="Q3783">
            <v>0</v>
          </cell>
          <cell r="R3783">
            <v>0</v>
          </cell>
          <cell r="T3783">
            <v>0.87415440723242921</v>
          </cell>
        </row>
        <row r="3784">
          <cell r="A3784" t="str">
            <v>552134728</v>
          </cell>
          <cell r="B3784" t="str">
            <v>R30</v>
          </cell>
          <cell r="C3784">
            <v>98</v>
          </cell>
          <cell r="D3784" t="str">
            <v>ALSI AIR LIQUIDE SANTE INTERNATIONAL</v>
          </cell>
          <cell r="F3784">
            <v>22</v>
          </cell>
          <cell r="G3784" t="str">
            <v>7219</v>
          </cell>
          <cell r="H3784">
            <v>0</v>
          </cell>
          <cell r="I3784">
            <v>0</v>
          </cell>
          <cell r="J3784">
            <v>0</v>
          </cell>
          <cell r="K3784">
            <v>0</v>
          </cell>
          <cell r="L3784">
            <v>0</v>
          </cell>
          <cell r="M3784">
            <v>0</v>
          </cell>
          <cell r="N3784">
            <v>0</v>
          </cell>
          <cell r="O3784">
            <v>0</v>
          </cell>
          <cell r="P3784">
            <v>0</v>
          </cell>
          <cell r="Q3784">
            <v>0</v>
          </cell>
          <cell r="R3784">
            <v>0</v>
          </cell>
          <cell r="T3784">
            <v>1.0583189703089639</v>
          </cell>
        </row>
        <row r="3785">
          <cell r="A3785" t="str">
            <v>006620066</v>
          </cell>
          <cell r="B3785" t="str">
            <v>R09</v>
          </cell>
          <cell r="C3785">
            <v>306</v>
          </cell>
          <cell r="D3785" t="str">
            <v>CAOUTCHOUCS MODERNES</v>
          </cell>
          <cell r="F3785">
            <v>4</v>
          </cell>
          <cell r="G3785" t="str">
            <v>2219Z</v>
          </cell>
          <cell r="H3785">
            <v>0</v>
          </cell>
          <cell r="I3785">
            <v>1</v>
          </cell>
          <cell r="J3785">
            <v>0</v>
          </cell>
          <cell r="K3785">
            <v>0</v>
          </cell>
          <cell r="L3785">
            <v>0</v>
          </cell>
          <cell r="M3785">
            <v>0</v>
          </cell>
          <cell r="N3785">
            <v>0</v>
          </cell>
          <cell r="O3785">
            <v>0</v>
          </cell>
          <cell r="P3785">
            <v>0</v>
          </cell>
          <cell r="Q3785">
            <v>0</v>
          </cell>
          <cell r="R3785">
            <v>1</v>
          </cell>
          <cell r="T3785">
            <v>0.98154461530706827</v>
          </cell>
        </row>
        <row r="3786">
          <cell r="A3786" t="str">
            <v>352948434</v>
          </cell>
          <cell r="B3786" t="str">
            <v>R09</v>
          </cell>
          <cell r="C3786">
            <v>693</v>
          </cell>
          <cell r="D3786" t="str">
            <v>FIXATION FR</v>
          </cell>
          <cell r="F3786">
            <v>41</v>
          </cell>
          <cell r="G3786" t="str">
            <v>2229A</v>
          </cell>
          <cell r="H3786">
            <v>0</v>
          </cell>
          <cell r="I3786">
            <v>0</v>
          </cell>
          <cell r="J3786">
            <v>0</v>
          </cell>
          <cell r="K3786">
            <v>0</v>
          </cell>
          <cell r="L3786">
            <v>0</v>
          </cell>
          <cell r="M3786">
            <v>0</v>
          </cell>
          <cell r="N3786">
            <v>0</v>
          </cell>
          <cell r="O3786">
            <v>0</v>
          </cell>
          <cell r="P3786">
            <v>0</v>
          </cell>
          <cell r="Q3786">
            <v>0</v>
          </cell>
          <cell r="R3786">
            <v>0</v>
          </cell>
          <cell r="T3786">
            <v>1.2767869849490487</v>
          </cell>
        </row>
        <row r="3787">
          <cell r="A3787" t="str">
            <v>057506677</v>
          </cell>
          <cell r="B3787" t="str">
            <v>R09</v>
          </cell>
          <cell r="C3787">
            <v>488</v>
          </cell>
          <cell r="D3787" t="str">
            <v>FREUDENBERG SAS</v>
          </cell>
          <cell r="F3787">
            <v>12</v>
          </cell>
          <cell r="G3787" t="str">
            <v>2219</v>
          </cell>
          <cell r="H3787">
            <v>0</v>
          </cell>
          <cell r="I3787">
            <v>0</v>
          </cell>
          <cell r="J3787">
            <v>0</v>
          </cell>
          <cell r="K3787">
            <v>0</v>
          </cell>
          <cell r="L3787">
            <v>0</v>
          </cell>
          <cell r="M3787">
            <v>0</v>
          </cell>
          <cell r="N3787">
            <v>0</v>
          </cell>
          <cell r="O3787">
            <v>0</v>
          </cell>
          <cell r="P3787">
            <v>1</v>
          </cell>
          <cell r="Q3787">
            <v>0</v>
          </cell>
          <cell r="R3787">
            <v>1</v>
          </cell>
          <cell r="S3787" t="str">
            <v>retraite</v>
          </cell>
          <cell r="T3787">
            <v>1.0377942656978292</v>
          </cell>
        </row>
        <row r="3788">
          <cell r="A3788" t="str">
            <v>300032380</v>
          </cell>
          <cell r="B3788" t="str">
            <v>R15</v>
          </cell>
          <cell r="C3788">
            <v>47</v>
          </cell>
          <cell r="D3788" t="str">
            <v>JAY ELECTRONIQUE</v>
          </cell>
          <cell r="F3788">
            <v>8</v>
          </cell>
          <cell r="G3788" t="str">
            <v>2651B</v>
          </cell>
          <cell r="H3788">
            <v>0</v>
          </cell>
          <cell r="I3788">
            <v>0</v>
          </cell>
          <cell r="J3788">
            <v>0</v>
          </cell>
          <cell r="K3788">
            <v>0</v>
          </cell>
          <cell r="L3788">
            <v>0</v>
          </cell>
          <cell r="M3788">
            <v>0</v>
          </cell>
          <cell r="N3788">
            <v>0</v>
          </cell>
          <cell r="O3788">
            <v>0</v>
          </cell>
          <cell r="P3788">
            <v>0</v>
          </cell>
          <cell r="Q3788">
            <v>0</v>
          </cell>
          <cell r="R3788">
            <v>0</v>
          </cell>
          <cell r="T3788">
            <v>0.99185371768019648</v>
          </cell>
        </row>
        <row r="3789">
          <cell r="A3789" t="str">
            <v>302305529</v>
          </cell>
          <cell r="B3789" t="str">
            <v>R07</v>
          </cell>
          <cell r="C3789">
            <v>91</v>
          </cell>
          <cell r="D3789" t="str">
            <v>CLARIANT PRODUCTION (FRANCE)</v>
          </cell>
          <cell r="F3789">
            <v>2</v>
          </cell>
          <cell r="G3789" t="str">
            <v>2012Z</v>
          </cell>
          <cell r="H3789">
            <v>0</v>
          </cell>
          <cell r="I3789">
            <v>0</v>
          </cell>
          <cell r="J3789">
            <v>0</v>
          </cell>
          <cell r="K3789">
            <v>0</v>
          </cell>
          <cell r="L3789">
            <v>0</v>
          </cell>
          <cell r="M3789">
            <v>0</v>
          </cell>
          <cell r="N3789">
            <v>0</v>
          </cell>
          <cell r="O3789">
            <v>0</v>
          </cell>
          <cell r="P3789">
            <v>0</v>
          </cell>
          <cell r="Q3789">
            <v>0</v>
          </cell>
          <cell r="R3789">
            <v>0</v>
          </cell>
          <cell r="T3789">
            <v>1.0021548230092134</v>
          </cell>
        </row>
        <row r="3790">
          <cell r="A3790" t="str">
            <v>304735640</v>
          </cell>
          <cell r="B3790" t="str">
            <v>R11</v>
          </cell>
          <cell r="C3790">
            <v>489</v>
          </cell>
          <cell r="D3790" t="str">
            <v>SOC AVEYRONNAISE DE METALLURGIE</v>
          </cell>
          <cell r="F3790">
            <v>2</v>
          </cell>
          <cell r="G3790" t="str">
            <v>2453Z</v>
          </cell>
          <cell r="H3790">
            <v>0</v>
          </cell>
          <cell r="I3790">
            <v>0</v>
          </cell>
          <cell r="J3790">
            <v>0</v>
          </cell>
          <cell r="K3790">
            <v>0</v>
          </cell>
          <cell r="L3790">
            <v>0</v>
          </cell>
          <cell r="M3790">
            <v>0</v>
          </cell>
          <cell r="N3790">
            <v>0</v>
          </cell>
          <cell r="O3790">
            <v>0</v>
          </cell>
          <cell r="P3790">
            <v>0</v>
          </cell>
          <cell r="Q3790">
            <v>0</v>
          </cell>
          <cell r="R3790">
            <v>0</v>
          </cell>
          <cell r="T3790">
            <v>0.99594560454612524</v>
          </cell>
        </row>
        <row r="3791">
          <cell r="A3791" t="str">
            <v>305061533</v>
          </cell>
          <cell r="B3791" t="str">
            <v>R22</v>
          </cell>
          <cell r="C3791">
            <v>53</v>
          </cell>
          <cell r="D3791" t="str">
            <v>HILL ROM INDUSTRIES SA</v>
          </cell>
          <cell r="F3791">
            <v>9</v>
          </cell>
          <cell r="G3791" t="str">
            <v>3250A</v>
          </cell>
          <cell r="H3791">
            <v>0</v>
          </cell>
          <cell r="I3791">
            <v>0</v>
          </cell>
          <cell r="J3791">
            <v>0</v>
          </cell>
          <cell r="K3791">
            <v>0</v>
          </cell>
          <cell r="L3791">
            <v>0</v>
          </cell>
          <cell r="M3791">
            <v>0</v>
          </cell>
          <cell r="N3791">
            <v>0</v>
          </cell>
          <cell r="O3791">
            <v>0</v>
          </cell>
          <cell r="P3791">
            <v>0</v>
          </cell>
          <cell r="Q3791">
            <v>0</v>
          </cell>
          <cell r="R3791">
            <v>0</v>
          </cell>
          <cell r="T3791">
            <v>0.9940944374079117</v>
          </cell>
        </row>
        <row r="3792">
          <cell r="A3792" t="str">
            <v>305273724</v>
          </cell>
          <cell r="B3792" t="str">
            <v>R12</v>
          </cell>
          <cell r="C3792">
            <v>135</v>
          </cell>
          <cell r="D3792" t="str">
            <v>GROLLEAU SAS</v>
          </cell>
          <cell r="F3792">
            <v>4</v>
          </cell>
          <cell r="G3792" t="str">
            <v>2511Z</v>
          </cell>
          <cell r="H3792">
            <v>0</v>
          </cell>
          <cell r="I3792">
            <v>0</v>
          </cell>
          <cell r="J3792">
            <v>0</v>
          </cell>
          <cell r="K3792">
            <v>0</v>
          </cell>
          <cell r="L3792">
            <v>0</v>
          </cell>
          <cell r="M3792">
            <v>0</v>
          </cell>
          <cell r="N3792">
            <v>0</v>
          </cell>
          <cell r="O3792">
            <v>0</v>
          </cell>
          <cell r="P3792">
            <v>0</v>
          </cell>
          <cell r="Q3792">
            <v>0</v>
          </cell>
          <cell r="R3792">
            <v>0</v>
          </cell>
          <cell r="T3792">
            <v>1.0713364377405201</v>
          </cell>
        </row>
        <row r="3793">
          <cell r="A3793" t="str">
            <v>696780428</v>
          </cell>
          <cell r="B3793" t="str">
            <v>R12</v>
          </cell>
          <cell r="C3793">
            <v>659</v>
          </cell>
          <cell r="D3793" t="str">
            <v>BODYCOTE</v>
          </cell>
          <cell r="F3793">
            <v>5</v>
          </cell>
          <cell r="G3793" t="str">
            <v>2561Z</v>
          </cell>
          <cell r="H3793">
            <v>0</v>
          </cell>
          <cell r="I3793">
            <v>0</v>
          </cell>
          <cell r="J3793">
            <v>0</v>
          </cell>
          <cell r="K3793">
            <v>0</v>
          </cell>
          <cell r="L3793">
            <v>0</v>
          </cell>
          <cell r="M3793">
            <v>1</v>
          </cell>
          <cell r="N3793">
            <v>0</v>
          </cell>
          <cell r="O3793">
            <v>0</v>
          </cell>
          <cell r="P3793">
            <v>0</v>
          </cell>
          <cell r="Q3793">
            <v>0</v>
          </cell>
          <cell r="R3793">
            <v>1</v>
          </cell>
          <cell r="T3793">
            <v>1.0522546655590865</v>
          </cell>
        </row>
        <row r="3794">
          <cell r="A3794" t="str">
            <v>306643925</v>
          </cell>
          <cell r="B3794" t="str">
            <v>R18</v>
          </cell>
          <cell r="C3794">
            <v>44</v>
          </cell>
          <cell r="D3794" t="str">
            <v>VERDELET ATN</v>
          </cell>
          <cell r="F3794">
            <v>1</v>
          </cell>
          <cell r="G3794" t="str">
            <v>2814Z</v>
          </cell>
          <cell r="H3794">
            <v>0</v>
          </cell>
          <cell r="I3794">
            <v>0</v>
          </cell>
          <cell r="J3794">
            <v>0</v>
          </cell>
          <cell r="K3794">
            <v>0</v>
          </cell>
          <cell r="L3794">
            <v>0</v>
          </cell>
          <cell r="M3794">
            <v>0</v>
          </cell>
          <cell r="N3794">
            <v>0</v>
          </cell>
          <cell r="O3794">
            <v>0</v>
          </cell>
          <cell r="P3794">
            <v>0</v>
          </cell>
          <cell r="Q3794">
            <v>0</v>
          </cell>
          <cell r="R3794">
            <v>0</v>
          </cell>
          <cell r="T3794">
            <v>9.483710179752709</v>
          </cell>
        </row>
        <row r="3795">
          <cell r="A3795" t="str">
            <v>301984563</v>
          </cell>
          <cell r="B3795" t="str">
            <v>R10</v>
          </cell>
          <cell r="C3795">
            <v>1537</v>
          </cell>
          <cell r="D3795" t="str">
            <v>STRADAL</v>
          </cell>
          <cell r="F3795">
            <v>7</v>
          </cell>
          <cell r="G3795" t="str">
            <v>2361Z</v>
          </cell>
          <cell r="H3795">
            <v>0</v>
          </cell>
          <cell r="I3795">
            <v>0</v>
          </cell>
          <cell r="J3795">
            <v>0</v>
          </cell>
          <cell r="K3795">
            <v>0</v>
          </cell>
          <cell r="L3795">
            <v>0</v>
          </cell>
          <cell r="M3795">
            <v>0</v>
          </cell>
          <cell r="N3795">
            <v>0</v>
          </cell>
          <cell r="O3795">
            <v>0</v>
          </cell>
          <cell r="P3795">
            <v>0</v>
          </cell>
          <cell r="Q3795">
            <v>0</v>
          </cell>
          <cell r="R3795">
            <v>0</v>
          </cell>
          <cell r="T3795">
            <v>0.98480609690665155</v>
          </cell>
        </row>
        <row r="3796">
          <cell r="A3796" t="str">
            <v>315161141</v>
          </cell>
          <cell r="B3796" t="str">
            <v>R19</v>
          </cell>
          <cell r="C3796">
            <v>714</v>
          </cell>
          <cell r="D3796" t="str">
            <v>HONEYWELL GARRETT SA</v>
          </cell>
          <cell r="F3796">
            <v>120</v>
          </cell>
          <cell r="G3796" t="str">
            <v>2932Z</v>
          </cell>
          <cell r="H3796">
            <v>0</v>
          </cell>
          <cell r="I3796">
            <v>0</v>
          </cell>
          <cell r="J3796">
            <v>0</v>
          </cell>
          <cell r="K3796">
            <v>0</v>
          </cell>
          <cell r="L3796">
            <v>0</v>
          </cell>
          <cell r="M3796">
            <v>6</v>
          </cell>
          <cell r="N3796">
            <v>0</v>
          </cell>
          <cell r="O3796">
            <v>0</v>
          </cell>
          <cell r="P3796">
            <v>1</v>
          </cell>
          <cell r="Q3796">
            <v>0</v>
          </cell>
          <cell r="R3796">
            <v>7</v>
          </cell>
          <cell r="T3796">
            <v>0.85282083431331357</v>
          </cell>
        </row>
        <row r="3797">
          <cell r="A3797" t="str">
            <v>775694995</v>
          </cell>
          <cell r="B3797" t="str">
            <v>R17</v>
          </cell>
          <cell r="C3797">
            <v>1347</v>
          </cell>
          <cell r="D3797" t="str">
            <v>ECE</v>
          </cell>
          <cell r="F3797">
            <v>132</v>
          </cell>
          <cell r="G3797" t="str">
            <v>2712Z</v>
          </cell>
          <cell r="H3797">
            <v>0</v>
          </cell>
          <cell r="I3797">
            <v>0</v>
          </cell>
          <cell r="J3797">
            <v>0</v>
          </cell>
          <cell r="K3797">
            <v>0</v>
          </cell>
          <cell r="L3797">
            <v>0</v>
          </cell>
          <cell r="M3797">
            <v>8</v>
          </cell>
          <cell r="N3797">
            <v>0</v>
          </cell>
          <cell r="O3797">
            <v>0</v>
          </cell>
          <cell r="P3797">
            <v>0</v>
          </cell>
          <cell r="Q3797">
            <v>0</v>
          </cell>
          <cell r="R3797">
            <v>8</v>
          </cell>
          <cell r="T3797">
            <v>1.128174170625394</v>
          </cell>
        </row>
        <row r="3798">
          <cell r="A3798" t="str">
            <v>344844998</v>
          </cell>
          <cell r="B3798" t="str">
            <v>R19</v>
          </cell>
          <cell r="C3798">
            <v>1765</v>
          </cell>
          <cell r="D3798" t="str">
            <v>MGI COUTIER</v>
          </cell>
          <cell r="F3798">
            <v>113</v>
          </cell>
          <cell r="G3798" t="str">
            <v>2932Z</v>
          </cell>
          <cell r="H3798">
            <v>0</v>
          </cell>
          <cell r="I3798">
            <v>0</v>
          </cell>
          <cell r="J3798">
            <v>0</v>
          </cell>
          <cell r="K3798">
            <v>0</v>
          </cell>
          <cell r="L3798">
            <v>0</v>
          </cell>
          <cell r="M3798">
            <v>16</v>
          </cell>
          <cell r="N3798">
            <v>0</v>
          </cell>
          <cell r="O3798">
            <v>0</v>
          </cell>
          <cell r="P3798">
            <v>0</v>
          </cell>
          <cell r="Q3798">
            <v>0</v>
          </cell>
          <cell r="R3798">
            <v>16</v>
          </cell>
          <cell r="T3798">
            <v>1.0180928886272833</v>
          </cell>
        </row>
        <row r="3799">
          <cell r="A3799" t="str">
            <v>319640983</v>
          </cell>
          <cell r="B3799" t="str">
            <v>R07</v>
          </cell>
          <cell r="C3799">
            <v>130</v>
          </cell>
          <cell r="D3799" t="str">
            <v>ZOLPAN SAVOIE</v>
          </cell>
          <cell r="F3799">
            <v>6</v>
          </cell>
          <cell r="G3799" t="str">
            <v>2030Z</v>
          </cell>
          <cell r="H3799">
            <v>0</v>
          </cell>
          <cell r="I3799">
            <v>0</v>
          </cell>
          <cell r="J3799">
            <v>0</v>
          </cell>
          <cell r="K3799">
            <v>0</v>
          </cell>
          <cell r="L3799">
            <v>0</v>
          </cell>
          <cell r="M3799">
            <v>0</v>
          </cell>
          <cell r="N3799">
            <v>0</v>
          </cell>
          <cell r="O3799">
            <v>0</v>
          </cell>
          <cell r="P3799">
            <v>0</v>
          </cell>
          <cell r="Q3799">
            <v>1</v>
          </cell>
          <cell r="R3799">
            <v>1</v>
          </cell>
          <cell r="T3799">
            <v>1.0054554685224262</v>
          </cell>
        </row>
        <row r="3800">
          <cell r="A3800" t="str">
            <v>428743686</v>
          </cell>
          <cell r="B3800" t="str">
            <v>R18</v>
          </cell>
          <cell r="C3800">
            <v>254</v>
          </cell>
          <cell r="D3800" t="str">
            <v>AIRWELL INDUSTRIE FRANCE SAS</v>
          </cell>
          <cell r="F3800">
            <v>8</v>
          </cell>
          <cell r="G3800" t="str">
            <v>282</v>
          </cell>
          <cell r="H3800">
            <v>0</v>
          </cell>
          <cell r="I3800">
            <v>0</v>
          </cell>
          <cell r="J3800">
            <v>0</v>
          </cell>
          <cell r="K3800">
            <v>0</v>
          </cell>
          <cell r="L3800">
            <v>0</v>
          </cell>
          <cell r="M3800">
            <v>0</v>
          </cell>
          <cell r="N3800">
            <v>0</v>
          </cell>
          <cell r="O3800">
            <v>0</v>
          </cell>
          <cell r="P3800">
            <v>0</v>
          </cell>
          <cell r="Q3800">
            <v>0</v>
          </cell>
          <cell r="R3800">
            <v>0</v>
          </cell>
          <cell r="T3800">
            <v>1.0001618330519071</v>
          </cell>
        </row>
        <row r="3801">
          <cell r="A3801" t="str">
            <v>326780541</v>
          </cell>
          <cell r="B3801" t="str">
            <v>R19</v>
          </cell>
          <cell r="C3801">
            <v>668</v>
          </cell>
          <cell r="D3801" t="str">
            <v>AUTOLIV ISODELTA</v>
          </cell>
          <cell r="F3801">
            <v>25</v>
          </cell>
          <cell r="G3801" t="str">
            <v>2932Z</v>
          </cell>
          <cell r="H3801">
            <v>0</v>
          </cell>
          <cell r="I3801">
            <v>0</v>
          </cell>
          <cell r="J3801">
            <v>0</v>
          </cell>
          <cell r="K3801">
            <v>0</v>
          </cell>
          <cell r="L3801">
            <v>0</v>
          </cell>
          <cell r="M3801">
            <v>0</v>
          </cell>
          <cell r="N3801">
            <v>0</v>
          </cell>
          <cell r="O3801">
            <v>0</v>
          </cell>
          <cell r="P3801">
            <v>0</v>
          </cell>
          <cell r="Q3801">
            <v>0</v>
          </cell>
          <cell r="R3801">
            <v>0</v>
          </cell>
          <cell r="T3801">
            <v>1.025286440667535</v>
          </cell>
        </row>
        <row r="3802">
          <cell r="A3802" t="str">
            <v>327867925</v>
          </cell>
          <cell r="B3802" t="str">
            <v>R07</v>
          </cell>
          <cell r="C3802">
            <v>44</v>
          </cell>
          <cell r="D3802" t="str">
            <v>BIMA 83</v>
          </cell>
          <cell r="F3802">
            <v>3</v>
          </cell>
          <cell r="G3802" t="str">
            <v>2012Z</v>
          </cell>
          <cell r="H3802">
            <v>0</v>
          </cell>
          <cell r="I3802">
            <v>0</v>
          </cell>
          <cell r="J3802">
            <v>0</v>
          </cell>
          <cell r="K3802">
            <v>0</v>
          </cell>
          <cell r="L3802">
            <v>0</v>
          </cell>
          <cell r="M3802">
            <v>0</v>
          </cell>
          <cell r="N3802">
            <v>0</v>
          </cell>
          <cell r="O3802">
            <v>0</v>
          </cell>
          <cell r="P3802">
            <v>0</v>
          </cell>
          <cell r="Q3802">
            <v>0</v>
          </cell>
          <cell r="R3802">
            <v>0</v>
          </cell>
          <cell r="T3802">
            <v>1.0022120200753417</v>
          </cell>
        </row>
        <row r="3803">
          <cell r="A3803" t="str">
            <v>327985230</v>
          </cell>
          <cell r="B3803" t="str">
            <v>R09</v>
          </cell>
          <cell r="C3803">
            <v>125</v>
          </cell>
          <cell r="D3803" t="str">
            <v>AERECO SA</v>
          </cell>
          <cell r="F3803">
            <v>13</v>
          </cell>
          <cell r="G3803" t="str">
            <v>2223Z</v>
          </cell>
          <cell r="H3803">
            <v>0</v>
          </cell>
          <cell r="I3803">
            <v>0</v>
          </cell>
          <cell r="J3803">
            <v>0</v>
          </cell>
          <cell r="K3803">
            <v>0</v>
          </cell>
          <cell r="L3803">
            <v>0</v>
          </cell>
          <cell r="M3803">
            <v>0</v>
          </cell>
          <cell r="N3803">
            <v>0</v>
          </cell>
          <cell r="O3803">
            <v>0</v>
          </cell>
          <cell r="P3803">
            <v>0</v>
          </cell>
          <cell r="Q3803">
            <v>0</v>
          </cell>
          <cell r="R3803">
            <v>0</v>
          </cell>
          <cell r="T3803">
            <v>1.0956343532711015</v>
          </cell>
        </row>
        <row r="3804">
          <cell r="A3804" t="str">
            <v>329959217</v>
          </cell>
          <cell r="B3804" t="str">
            <v>R17</v>
          </cell>
          <cell r="C3804">
            <v>325</v>
          </cell>
          <cell r="D3804" t="str">
            <v>AUTOMOTIVE LIGHTING REAR LAMPS F</v>
          </cell>
          <cell r="F3804">
            <v>25</v>
          </cell>
          <cell r="G3804" t="str">
            <v>2740Z</v>
          </cell>
          <cell r="H3804">
            <v>0</v>
          </cell>
          <cell r="I3804">
            <v>0</v>
          </cell>
          <cell r="J3804">
            <v>0</v>
          </cell>
          <cell r="K3804">
            <v>0</v>
          </cell>
          <cell r="L3804">
            <v>0</v>
          </cell>
          <cell r="M3804">
            <v>0</v>
          </cell>
          <cell r="N3804">
            <v>0</v>
          </cell>
          <cell r="O3804">
            <v>0</v>
          </cell>
          <cell r="P3804">
            <v>0</v>
          </cell>
          <cell r="Q3804">
            <v>2</v>
          </cell>
          <cell r="R3804">
            <v>2</v>
          </cell>
          <cell r="T3804">
            <v>0.99581019410537097</v>
          </cell>
        </row>
        <row r="3805">
          <cell r="A3805" t="str">
            <v>330339144</v>
          </cell>
          <cell r="B3805" t="str">
            <v>R10</v>
          </cell>
          <cell r="C3805">
            <v>750</v>
          </cell>
          <cell r="D3805" t="str">
            <v>KOHLER France</v>
          </cell>
          <cell r="E3805" t="str">
            <v>330339144 ; 625680343 ;</v>
          </cell>
          <cell r="F3805">
            <v>4</v>
          </cell>
          <cell r="G3805" t="str">
            <v>2342Z</v>
          </cell>
          <cell r="H3805">
            <v>0</v>
          </cell>
          <cell r="I3805">
            <v>0</v>
          </cell>
          <cell r="J3805">
            <v>0</v>
          </cell>
          <cell r="K3805">
            <v>0</v>
          </cell>
          <cell r="L3805">
            <v>0</v>
          </cell>
          <cell r="M3805">
            <v>0</v>
          </cell>
          <cell r="N3805">
            <v>0</v>
          </cell>
          <cell r="O3805">
            <v>0</v>
          </cell>
          <cell r="P3805">
            <v>1</v>
          </cell>
          <cell r="Q3805">
            <v>1</v>
          </cell>
          <cell r="R3805">
            <v>2</v>
          </cell>
          <cell r="T3805">
            <v>0.9815959815291766</v>
          </cell>
        </row>
        <row r="3806">
          <cell r="A3806" t="str">
            <v>378522858</v>
          </cell>
          <cell r="B3806" t="str">
            <v>R10</v>
          </cell>
          <cell r="C3806">
            <v>41</v>
          </cell>
          <cell r="D3806" t="str">
            <v>FIBAC</v>
          </cell>
          <cell r="F3806">
            <v>7</v>
          </cell>
          <cell r="G3806" t="str">
            <v>2352Z</v>
          </cell>
          <cell r="H3806">
            <v>0</v>
          </cell>
          <cell r="I3806">
            <v>0</v>
          </cell>
          <cell r="J3806">
            <v>0</v>
          </cell>
          <cell r="K3806">
            <v>0</v>
          </cell>
          <cell r="L3806">
            <v>0</v>
          </cell>
          <cell r="M3806">
            <v>1</v>
          </cell>
          <cell r="N3806">
            <v>0</v>
          </cell>
          <cell r="O3806">
            <v>0</v>
          </cell>
          <cell r="P3806">
            <v>0</v>
          </cell>
          <cell r="Q3806">
            <v>0</v>
          </cell>
          <cell r="R3806">
            <v>1</v>
          </cell>
          <cell r="T3806">
            <v>9.3359617986750578</v>
          </cell>
        </row>
        <row r="3807">
          <cell r="A3807" t="str">
            <v>572040509</v>
          </cell>
          <cell r="B3807" t="str">
            <v>R09</v>
          </cell>
          <cell r="C3807">
            <v>451</v>
          </cell>
          <cell r="D3807" t="str">
            <v>CARBODY SAS</v>
          </cell>
          <cell r="F3807">
            <v>15</v>
          </cell>
          <cell r="G3807" t="str">
            <v>2219Z</v>
          </cell>
          <cell r="H3807">
            <v>0</v>
          </cell>
          <cell r="I3807">
            <v>0</v>
          </cell>
          <cell r="J3807">
            <v>0</v>
          </cell>
          <cell r="K3807">
            <v>0</v>
          </cell>
          <cell r="L3807">
            <v>0</v>
          </cell>
          <cell r="M3807">
            <v>0</v>
          </cell>
          <cell r="N3807">
            <v>0</v>
          </cell>
          <cell r="O3807">
            <v>0</v>
          </cell>
          <cell r="P3807">
            <v>0</v>
          </cell>
          <cell r="Q3807">
            <v>0</v>
          </cell>
          <cell r="R3807">
            <v>0</v>
          </cell>
          <cell r="T3807">
            <v>1.0599159494564492</v>
          </cell>
        </row>
        <row r="3808">
          <cell r="A3808" t="str">
            <v>442694436</v>
          </cell>
          <cell r="B3808" t="str">
            <v>R19</v>
          </cell>
          <cell r="C3808">
            <v>2173</v>
          </cell>
          <cell r="D3808" t="str">
            <v>MECACORP</v>
          </cell>
          <cell r="E3808" t="str">
            <v>442694436 ; 414777391 ; 352658512 ; 387852601 ; 765201124</v>
          </cell>
          <cell r="F3808">
            <v>95</v>
          </cell>
          <cell r="G3808" t="str">
            <v>2932Z</v>
          </cell>
          <cell r="H3808">
            <v>0</v>
          </cell>
          <cell r="I3808">
            <v>1</v>
          </cell>
          <cell r="J3808">
            <v>0</v>
          </cell>
          <cell r="K3808">
            <v>0</v>
          </cell>
          <cell r="L3808">
            <v>0</v>
          </cell>
          <cell r="M3808">
            <v>11</v>
          </cell>
          <cell r="N3808">
            <v>0</v>
          </cell>
          <cell r="O3808">
            <v>0</v>
          </cell>
          <cell r="P3808">
            <v>5</v>
          </cell>
          <cell r="Q3808">
            <v>0</v>
          </cell>
          <cell r="R3808">
            <v>17</v>
          </cell>
          <cell r="T3808">
            <v>1.0598631859167467</v>
          </cell>
        </row>
        <row r="3809">
          <cell r="A3809" t="str">
            <v>400642187</v>
          </cell>
          <cell r="B3809" t="str">
            <v>R18</v>
          </cell>
          <cell r="C3809">
            <v>122</v>
          </cell>
          <cell r="D3809" t="str">
            <v>VERNET BEHRINGER</v>
          </cell>
          <cell r="F3809">
            <v>8</v>
          </cell>
          <cell r="G3809" t="str">
            <v>2841Z</v>
          </cell>
          <cell r="H3809">
            <v>0</v>
          </cell>
          <cell r="I3809">
            <v>0</v>
          </cell>
          <cell r="J3809">
            <v>0</v>
          </cell>
          <cell r="K3809">
            <v>0</v>
          </cell>
          <cell r="L3809">
            <v>0</v>
          </cell>
          <cell r="M3809">
            <v>1</v>
          </cell>
          <cell r="N3809">
            <v>0</v>
          </cell>
          <cell r="O3809">
            <v>0</v>
          </cell>
          <cell r="P3809">
            <v>0</v>
          </cell>
          <cell r="Q3809">
            <v>0</v>
          </cell>
          <cell r="R3809">
            <v>1</v>
          </cell>
          <cell r="T3809">
            <v>1.0031363683218484</v>
          </cell>
        </row>
        <row r="3810">
          <cell r="A3810" t="str">
            <v>017251067</v>
          </cell>
          <cell r="B3810" t="str">
            <v>R19</v>
          </cell>
          <cell r="C3810">
            <v>1182</v>
          </cell>
          <cell r="D3810" t="str">
            <v>VALEO SECURITE HABITACLE</v>
          </cell>
          <cell r="F3810">
            <v>107</v>
          </cell>
          <cell r="G3810" t="str">
            <v>293</v>
          </cell>
          <cell r="H3810">
            <v>0</v>
          </cell>
          <cell r="I3810">
            <v>9</v>
          </cell>
          <cell r="J3810">
            <v>0</v>
          </cell>
          <cell r="K3810">
            <v>0</v>
          </cell>
          <cell r="L3810">
            <v>0</v>
          </cell>
          <cell r="M3810">
            <v>0</v>
          </cell>
          <cell r="N3810">
            <v>0</v>
          </cell>
          <cell r="O3810">
            <v>0</v>
          </cell>
          <cell r="P3810">
            <v>0</v>
          </cell>
          <cell r="Q3810">
            <v>4</v>
          </cell>
          <cell r="R3810">
            <v>13</v>
          </cell>
          <cell r="T3810">
            <v>0.86941627930899057</v>
          </cell>
        </row>
        <row r="3811">
          <cell r="A3811" t="str">
            <v>347601221</v>
          </cell>
          <cell r="B3811" t="str">
            <v>R09</v>
          </cell>
          <cell r="C3811">
            <v>82</v>
          </cell>
          <cell r="D3811" t="str">
            <v>TECHLAM</v>
          </cell>
          <cell r="F3811">
            <v>1</v>
          </cell>
          <cell r="G3811" t="str">
            <v>2219Z</v>
          </cell>
          <cell r="H3811">
            <v>0</v>
          </cell>
          <cell r="I3811">
            <v>0</v>
          </cell>
          <cell r="J3811">
            <v>0</v>
          </cell>
          <cell r="K3811">
            <v>0</v>
          </cell>
          <cell r="L3811">
            <v>0</v>
          </cell>
          <cell r="M3811">
            <v>0</v>
          </cell>
          <cell r="N3811">
            <v>0</v>
          </cell>
          <cell r="O3811">
            <v>0</v>
          </cell>
          <cell r="P3811">
            <v>0</v>
          </cell>
          <cell r="Q3811">
            <v>0</v>
          </cell>
          <cell r="R3811">
            <v>0</v>
          </cell>
          <cell r="T3811">
            <v>1.0069803969479889</v>
          </cell>
        </row>
        <row r="3812">
          <cell r="A3812" t="str">
            <v>351251194</v>
          </cell>
          <cell r="B3812" t="str">
            <v>R13</v>
          </cell>
          <cell r="C3812">
            <v>112</v>
          </cell>
          <cell r="D3812" t="str">
            <v>OCE PRINT LOGIC TECHNOLOGIES SA</v>
          </cell>
          <cell r="F3812">
            <v>82</v>
          </cell>
          <cell r="G3812" t="str">
            <v>2620Z</v>
          </cell>
          <cell r="H3812">
            <v>0</v>
          </cell>
          <cell r="I3812">
            <v>0</v>
          </cell>
          <cell r="J3812">
            <v>0</v>
          </cell>
          <cell r="K3812">
            <v>0</v>
          </cell>
          <cell r="L3812">
            <v>0</v>
          </cell>
          <cell r="M3812">
            <v>0</v>
          </cell>
          <cell r="N3812">
            <v>0</v>
          </cell>
          <cell r="O3812">
            <v>0</v>
          </cell>
          <cell r="P3812">
            <v>0</v>
          </cell>
          <cell r="Q3812">
            <v>0</v>
          </cell>
          <cell r="R3812">
            <v>0</v>
          </cell>
          <cell r="T3812">
            <v>1.3719084825526686</v>
          </cell>
        </row>
        <row r="3813">
          <cell r="A3813" t="str">
            <v>353310360</v>
          </cell>
          <cell r="B3813" t="str">
            <v>R17</v>
          </cell>
          <cell r="C3813">
            <v>32</v>
          </cell>
          <cell r="D3813" t="str">
            <v>CELDUC TRANSFOS SA</v>
          </cell>
          <cell r="F3813">
            <v>4</v>
          </cell>
          <cell r="G3813" t="str">
            <v>2711Z</v>
          </cell>
          <cell r="H3813">
            <v>0</v>
          </cell>
          <cell r="I3813">
            <v>0</v>
          </cell>
          <cell r="J3813">
            <v>0</v>
          </cell>
          <cell r="K3813">
            <v>0</v>
          </cell>
          <cell r="L3813">
            <v>0</v>
          </cell>
          <cell r="M3813">
            <v>0</v>
          </cell>
          <cell r="N3813">
            <v>0</v>
          </cell>
          <cell r="O3813">
            <v>0</v>
          </cell>
          <cell r="P3813">
            <v>0</v>
          </cell>
          <cell r="Q3813">
            <v>0</v>
          </cell>
          <cell r="R3813">
            <v>0</v>
          </cell>
          <cell r="T3813">
            <v>0.99432816445137284</v>
          </cell>
        </row>
        <row r="3814">
          <cell r="A3814" t="str">
            <v>417350386</v>
          </cell>
          <cell r="B3814" t="str">
            <v>R08</v>
          </cell>
          <cell r="C3814">
            <v>178</v>
          </cell>
          <cell r="D3814" t="str">
            <v>NOVARTIS SANTE ANIMALE SAS</v>
          </cell>
          <cell r="F3814">
            <v>7</v>
          </cell>
          <cell r="G3814" t="str">
            <v>2120Z</v>
          </cell>
          <cell r="H3814">
            <v>0</v>
          </cell>
          <cell r="I3814">
            <v>0</v>
          </cell>
          <cell r="J3814">
            <v>0</v>
          </cell>
          <cell r="K3814">
            <v>0</v>
          </cell>
          <cell r="L3814">
            <v>0</v>
          </cell>
          <cell r="M3814">
            <v>0</v>
          </cell>
          <cell r="N3814">
            <v>0</v>
          </cell>
          <cell r="O3814">
            <v>0</v>
          </cell>
          <cell r="P3814">
            <v>0</v>
          </cell>
          <cell r="Q3814">
            <v>0</v>
          </cell>
          <cell r="R3814">
            <v>0</v>
          </cell>
          <cell r="T3814">
            <v>0.998081981213082</v>
          </cell>
        </row>
        <row r="3815">
          <cell r="A3815" t="str">
            <v>425920212</v>
          </cell>
          <cell r="B3815" t="str">
            <v>R09</v>
          </cell>
          <cell r="C3815">
            <v>568</v>
          </cell>
          <cell r="D3815" t="str">
            <v>SNC PNEU LAURENT</v>
          </cell>
          <cell r="F3815">
            <v>1</v>
          </cell>
          <cell r="G3815" t="str">
            <v>2211Z</v>
          </cell>
          <cell r="H3815">
            <v>0</v>
          </cell>
          <cell r="I3815">
            <v>0</v>
          </cell>
          <cell r="J3815">
            <v>0</v>
          </cell>
          <cell r="K3815">
            <v>0</v>
          </cell>
          <cell r="L3815">
            <v>0</v>
          </cell>
          <cell r="M3815">
            <v>0</v>
          </cell>
          <cell r="N3815">
            <v>0</v>
          </cell>
          <cell r="O3815">
            <v>0</v>
          </cell>
          <cell r="P3815">
            <v>0</v>
          </cell>
          <cell r="Q3815">
            <v>0</v>
          </cell>
          <cell r="R3815">
            <v>0</v>
          </cell>
          <cell r="T3815">
            <v>1.0069803969479889</v>
          </cell>
        </row>
        <row r="3816">
          <cell r="A3816" t="str">
            <v>497180695</v>
          </cell>
          <cell r="B3816" t="str">
            <v>R04</v>
          </cell>
          <cell r="C3816">
            <v>109</v>
          </cell>
          <cell r="D3816" t="str">
            <v>SPERIAN PROTECTION ARMOR</v>
          </cell>
          <cell r="F3816">
            <v>5</v>
          </cell>
          <cell r="G3816" t="str">
            <v>1395Z</v>
          </cell>
          <cell r="H3816">
            <v>0</v>
          </cell>
          <cell r="I3816">
            <v>0</v>
          </cell>
          <cell r="J3816">
            <v>0</v>
          </cell>
          <cell r="K3816">
            <v>0</v>
          </cell>
          <cell r="L3816">
            <v>0</v>
          </cell>
          <cell r="M3816">
            <v>0</v>
          </cell>
          <cell r="N3816">
            <v>0</v>
          </cell>
          <cell r="O3816">
            <v>0</v>
          </cell>
          <cell r="P3816">
            <v>0</v>
          </cell>
          <cell r="Q3816">
            <v>0</v>
          </cell>
          <cell r="R3816">
            <v>0</v>
          </cell>
          <cell r="T3816">
            <v>2.3833033565132999</v>
          </cell>
        </row>
        <row r="3817">
          <cell r="A3817" t="str">
            <v>515580421</v>
          </cell>
          <cell r="B3817" t="str">
            <v>R19</v>
          </cell>
          <cell r="C3817">
            <v>658</v>
          </cell>
          <cell r="D3817" t="str">
            <v>ALLEVARD REJNA AUTOSUSPENSIONS</v>
          </cell>
          <cell r="F3817">
            <v>27</v>
          </cell>
          <cell r="G3817" t="str">
            <v>293</v>
          </cell>
          <cell r="H3817">
            <v>0</v>
          </cell>
          <cell r="I3817">
            <v>0</v>
          </cell>
          <cell r="J3817">
            <v>0</v>
          </cell>
          <cell r="K3817">
            <v>0</v>
          </cell>
          <cell r="L3817">
            <v>0</v>
          </cell>
          <cell r="M3817">
            <v>0</v>
          </cell>
          <cell r="N3817">
            <v>0</v>
          </cell>
          <cell r="O3817">
            <v>0</v>
          </cell>
          <cell r="P3817">
            <v>0</v>
          </cell>
          <cell r="Q3817">
            <v>0</v>
          </cell>
          <cell r="R3817">
            <v>0</v>
          </cell>
          <cell r="T3817">
            <v>1.0172372848707445</v>
          </cell>
        </row>
        <row r="3818">
          <cell r="A3818" t="str">
            <v>552057440</v>
          </cell>
          <cell r="B3818" t="str">
            <v>R15</v>
          </cell>
          <cell r="C3818">
            <v>113</v>
          </cell>
          <cell r="D3818" t="str">
            <v>SPERIAN RESPIRATORY PROTECTION F</v>
          </cell>
          <cell r="F3818">
            <v>8</v>
          </cell>
          <cell r="G3818" t="str">
            <v>2651B</v>
          </cell>
          <cell r="H3818">
            <v>0</v>
          </cell>
          <cell r="I3818">
            <v>0</v>
          </cell>
          <cell r="J3818">
            <v>0</v>
          </cell>
          <cell r="K3818">
            <v>0</v>
          </cell>
          <cell r="L3818">
            <v>0</v>
          </cell>
          <cell r="M3818">
            <v>0</v>
          </cell>
          <cell r="N3818">
            <v>0</v>
          </cell>
          <cell r="O3818">
            <v>0</v>
          </cell>
          <cell r="P3818">
            <v>0</v>
          </cell>
          <cell r="Q3818">
            <v>0</v>
          </cell>
          <cell r="R3818">
            <v>0</v>
          </cell>
          <cell r="T3818">
            <v>1.0030195368038768</v>
          </cell>
        </row>
        <row r="3819">
          <cell r="A3819" t="str">
            <v>552139677</v>
          </cell>
          <cell r="B3819" t="str">
            <v>R08</v>
          </cell>
          <cell r="C3819">
            <v>528</v>
          </cell>
          <cell r="D3819" t="str">
            <v>SEPTODONT SAS</v>
          </cell>
          <cell r="F3819">
            <v>12</v>
          </cell>
          <cell r="G3819" t="str">
            <v>2120Z</v>
          </cell>
          <cell r="H3819">
            <v>0</v>
          </cell>
          <cell r="I3819">
            <v>0</v>
          </cell>
          <cell r="J3819">
            <v>0</v>
          </cell>
          <cell r="K3819">
            <v>0</v>
          </cell>
          <cell r="L3819">
            <v>0</v>
          </cell>
          <cell r="M3819">
            <v>0</v>
          </cell>
          <cell r="N3819">
            <v>0</v>
          </cell>
          <cell r="O3819">
            <v>0</v>
          </cell>
          <cell r="P3819">
            <v>0</v>
          </cell>
          <cell r="Q3819">
            <v>0</v>
          </cell>
          <cell r="R3819">
            <v>0</v>
          </cell>
          <cell r="T3819">
            <v>1.0057431124906195</v>
          </cell>
        </row>
        <row r="3820">
          <cell r="A3820" t="str">
            <v>553620022</v>
          </cell>
          <cell r="B3820" t="str">
            <v>R04</v>
          </cell>
          <cell r="C3820">
            <v>34</v>
          </cell>
          <cell r="D3820" t="str">
            <v>PORCHER INDUSTRIES</v>
          </cell>
          <cell r="F3820">
            <v>6</v>
          </cell>
          <cell r="G3820" t="str">
            <v>1320Z</v>
          </cell>
          <cell r="H3820">
            <v>1</v>
          </cell>
          <cell r="I3820">
            <v>0</v>
          </cell>
          <cell r="J3820">
            <v>0</v>
          </cell>
          <cell r="K3820">
            <v>0</v>
          </cell>
          <cell r="L3820">
            <v>0</v>
          </cell>
          <cell r="M3820">
            <v>1</v>
          </cell>
          <cell r="N3820">
            <v>0</v>
          </cell>
          <cell r="O3820">
            <v>0</v>
          </cell>
          <cell r="P3820">
            <v>0</v>
          </cell>
          <cell r="Q3820">
            <v>0</v>
          </cell>
          <cell r="R3820">
            <v>2</v>
          </cell>
          <cell r="T3820">
            <v>2.953790979805536</v>
          </cell>
        </row>
        <row r="3821">
          <cell r="A3821" t="str">
            <v>562128132</v>
          </cell>
          <cell r="B3821" t="str">
            <v>R07</v>
          </cell>
          <cell r="C3821">
            <v>132</v>
          </cell>
          <cell r="D3821" t="str">
            <v>SENSIENT COSMETIC TECHNOLOGIES</v>
          </cell>
          <cell r="F3821">
            <v>8</v>
          </cell>
          <cell r="G3821" t="str">
            <v>2012</v>
          </cell>
          <cell r="H3821">
            <v>0</v>
          </cell>
          <cell r="I3821">
            <v>0</v>
          </cell>
          <cell r="J3821">
            <v>0</v>
          </cell>
          <cell r="K3821">
            <v>0</v>
          </cell>
          <cell r="L3821">
            <v>0</v>
          </cell>
          <cell r="M3821">
            <v>0</v>
          </cell>
          <cell r="N3821">
            <v>0</v>
          </cell>
          <cell r="O3821">
            <v>0</v>
          </cell>
          <cell r="P3821">
            <v>0</v>
          </cell>
          <cell r="Q3821">
            <v>0</v>
          </cell>
          <cell r="R3821">
            <v>0</v>
          </cell>
          <cell r="T3821">
            <v>1.002498067115617</v>
          </cell>
        </row>
        <row r="3822">
          <cell r="A3822" t="str">
            <v>571920412</v>
          </cell>
          <cell r="B3822" t="str">
            <v>R18</v>
          </cell>
          <cell r="C3822">
            <v>77</v>
          </cell>
          <cell r="D3822" t="str">
            <v>ARRAS MAXEI</v>
          </cell>
          <cell r="F3822">
            <v>5</v>
          </cell>
          <cell r="G3822" t="str">
            <v>2829B</v>
          </cell>
          <cell r="H3822">
            <v>0</v>
          </cell>
          <cell r="I3822">
            <v>0</v>
          </cell>
          <cell r="J3822">
            <v>0</v>
          </cell>
          <cell r="K3822">
            <v>0</v>
          </cell>
          <cell r="L3822">
            <v>0</v>
          </cell>
          <cell r="M3822">
            <v>0</v>
          </cell>
          <cell r="N3822">
            <v>0</v>
          </cell>
          <cell r="O3822">
            <v>0</v>
          </cell>
          <cell r="P3822">
            <v>0</v>
          </cell>
          <cell r="Q3822">
            <v>0</v>
          </cell>
          <cell r="R3822">
            <v>0</v>
          </cell>
          <cell r="T3822">
            <v>9.4985692258814094</v>
          </cell>
        </row>
        <row r="3823">
          <cell r="A3823" t="str">
            <v>385019070</v>
          </cell>
          <cell r="B3823" t="str">
            <v>R10</v>
          </cell>
          <cell r="C3823">
            <v>810</v>
          </cell>
          <cell r="D3823" t="str">
            <v>WEBER ET BROUTIN FRANCE</v>
          </cell>
          <cell r="F3823">
            <v>10</v>
          </cell>
          <cell r="G3823" t="str">
            <v>2364Z</v>
          </cell>
          <cell r="H3823">
            <v>0</v>
          </cell>
          <cell r="I3823">
            <v>0</v>
          </cell>
          <cell r="J3823">
            <v>0</v>
          </cell>
          <cell r="K3823">
            <v>0</v>
          </cell>
          <cell r="L3823">
            <v>0</v>
          </cell>
          <cell r="M3823">
            <v>0</v>
          </cell>
          <cell r="N3823">
            <v>0</v>
          </cell>
          <cell r="O3823">
            <v>1</v>
          </cell>
          <cell r="P3823">
            <v>0</v>
          </cell>
          <cell r="Q3823">
            <v>0</v>
          </cell>
          <cell r="R3823">
            <v>1</v>
          </cell>
          <cell r="T3823">
            <v>1.0406811873925368</v>
          </cell>
        </row>
        <row r="3824">
          <cell r="A3824" t="str">
            <v>572232411</v>
          </cell>
          <cell r="B3824" t="str">
            <v>R07</v>
          </cell>
          <cell r="C3824">
            <v>591</v>
          </cell>
          <cell r="D3824" t="str">
            <v>SIKA FRANCE</v>
          </cell>
          <cell r="F3824">
            <v>9</v>
          </cell>
          <cell r="G3824" t="str">
            <v>2059Z</v>
          </cell>
          <cell r="H3824">
            <v>2</v>
          </cell>
          <cell r="I3824">
            <v>0</v>
          </cell>
          <cell r="J3824">
            <v>0</v>
          </cell>
          <cell r="K3824">
            <v>0</v>
          </cell>
          <cell r="L3824">
            <v>0</v>
          </cell>
          <cell r="M3824">
            <v>0</v>
          </cell>
          <cell r="N3824">
            <v>0</v>
          </cell>
          <cell r="O3824">
            <v>0</v>
          </cell>
          <cell r="P3824">
            <v>0</v>
          </cell>
          <cell r="Q3824">
            <v>0</v>
          </cell>
          <cell r="R3824">
            <v>2</v>
          </cell>
          <cell r="T3824">
            <v>1.0056277838239029</v>
          </cell>
        </row>
        <row r="3825">
          <cell r="A3825" t="str">
            <v>592880587</v>
          </cell>
          <cell r="B3825" t="str">
            <v>R18</v>
          </cell>
          <cell r="C3825">
            <v>150</v>
          </cell>
          <cell r="D3825" t="str">
            <v>ELECTROLUX LAUNDRY SYSTEMS FRANC</v>
          </cell>
          <cell r="F3825">
            <v>11</v>
          </cell>
          <cell r="G3825" t="str">
            <v>2894Z</v>
          </cell>
          <cell r="H3825">
            <v>0</v>
          </cell>
          <cell r="I3825">
            <v>0</v>
          </cell>
          <cell r="J3825">
            <v>0</v>
          </cell>
          <cell r="K3825">
            <v>0</v>
          </cell>
          <cell r="L3825">
            <v>0</v>
          </cell>
          <cell r="M3825">
            <v>0</v>
          </cell>
          <cell r="N3825">
            <v>0</v>
          </cell>
          <cell r="O3825">
            <v>0</v>
          </cell>
          <cell r="P3825">
            <v>0</v>
          </cell>
          <cell r="Q3825">
            <v>0</v>
          </cell>
          <cell r="R3825">
            <v>0</v>
          </cell>
          <cell r="T3825">
            <v>1.0043157010665891</v>
          </cell>
        </row>
        <row r="3826">
          <cell r="A3826" t="str">
            <v>609803416</v>
          </cell>
          <cell r="B3826" t="str">
            <v>R07</v>
          </cell>
          <cell r="C3826">
            <v>189</v>
          </cell>
          <cell r="D3826" t="str">
            <v>AKZO NOBEL POWDER COATINGS</v>
          </cell>
          <cell r="F3826">
            <v>1</v>
          </cell>
          <cell r="G3826" t="str">
            <v>2030Z</v>
          </cell>
          <cell r="H3826">
            <v>1</v>
          </cell>
          <cell r="I3826">
            <v>1</v>
          </cell>
          <cell r="J3826">
            <v>1</v>
          </cell>
          <cell r="K3826">
            <v>0</v>
          </cell>
          <cell r="L3826">
            <v>0</v>
          </cell>
          <cell r="M3826">
            <v>0</v>
          </cell>
          <cell r="N3826">
            <v>0</v>
          </cell>
          <cell r="O3826">
            <v>0</v>
          </cell>
          <cell r="P3826">
            <v>0</v>
          </cell>
          <cell r="Q3826">
            <v>0</v>
          </cell>
          <cell r="R3826">
            <v>2</v>
          </cell>
          <cell r="T3826">
            <v>1.0000570420232546</v>
          </cell>
        </row>
        <row r="3827">
          <cell r="A3827" t="str">
            <v>410041677</v>
          </cell>
          <cell r="B3827" t="str">
            <v>R18</v>
          </cell>
          <cell r="C3827">
            <v>421</v>
          </cell>
          <cell r="D3827" t="str">
            <v>CARRIER TRANSICOLD INDUSTRIES SCS</v>
          </cell>
          <cell r="F3827">
            <v>14</v>
          </cell>
          <cell r="G3827" t="str">
            <v>2825Z</v>
          </cell>
          <cell r="H3827">
            <v>0</v>
          </cell>
          <cell r="I3827">
            <v>0</v>
          </cell>
          <cell r="J3827">
            <v>0</v>
          </cell>
          <cell r="K3827">
            <v>0</v>
          </cell>
          <cell r="L3827">
            <v>0</v>
          </cell>
          <cell r="M3827">
            <v>0</v>
          </cell>
          <cell r="N3827">
            <v>0</v>
          </cell>
          <cell r="O3827">
            <v>0</v>
          </cell>
          <cell r="P3827">
            <v>0</v>
          </cell>
          <cell r="Q3827">
            <v>0</v>
          </cell>
          <cell r="R3827">
            <v>0</v>
          </cell>
          <cell r="T3827">
            <v>1.0025134281919779</v>
          </cell>
        </row>
        <row r="3828">
          <cell r="A3828" t="str">
            <v>622017077</v>
          </cell>
          <cell r="B3828" t="str">
            <v>R08</v>
          </cell>
          <cell r="C3828">
            <v>287</v>
          </cell>
          <cell r="D3828" t="str">
            <v>CATALENT FRANCE BEINHEIM SA</v>
          </cell>
          <cell r="F3828">
            <v>11</v>
          </cell>
          <cell r="G3828" t="str">
            <v>2120Z</v>
          </cell>
          <cell r="H3828">
            <v>1</v>
          </cell>
          <cell r="I3828">
            <v>0</v>
          </cell>
          <cell r="J3828">
            <v>0</v>
          </cell>
          <cell r="K3828">
            <v>0</v>
          </cell>
          <cell r="L3828">
            <v>0</v>
          </cell>
          <cell r="M3828">
            <v>0</v>
          </cell>
          <cell r="N3828">
            <v>0</v>
          </cell>
          <cell r="O3828">
            <v>0</v>
          </cell>
          <cell r="P3828">
            <v>0</v>
          </cell>
          <cell r="Q3828">
            <v>0</v>
          </cell>
          <cell r="R3828">
            <v>1</v>
          </cell>
          <cell r="T3828">
            <v>1.0061975956802189</v>
          </cell>
        </row>
        <row r="3829">
          <cell r="A3829" t="str">
            <v>651820177</v>
          </cell>
          <cell r="B3829" t="str">
            <v>R09</v>
          </cell>
          <cell r="C3829">
            <v>81</v>
          </cell>
          <cell r="D3829" t="str">
            <v>SIDIAC SAS</v>
          </cell>
          <cell r="F3829">
            <v>4</v>
          </cell>
          <cell r="G3829" t="str">
            <v>2219Z</v>
          </cell>
          <cell r="H3829">
            <v>0</v>
          </cell>
          <cell r="I3829">
            <v>0</v>
          </cell>
          <cell r="J3829">
            <v>0</v>
          </cell>
          <cell r="K3829">
            <v>0</v>
          </cell>
          <cell r="L3829">
            <v>0</v>
          </cell>
          <cell r="M3829">
            <v>0</v>
          </cell>
          <cell r="N3829">
            <v>0</v>
          </cell>
          <cell r="O3829">
            <v>0</v>
          </cell>
          <cell r="P3829">
            <v>0</v>
          </cell>
          <cell r="Q3829">
            <v>0</v>
          </cell>
          <cell r="R3829">
            <v>0</v>
          </cell>
          <cell r="T3829">
            <v>0.93747838715566489</v>
          </cell>
        </row>
        <row r="3830">
          <cell r="A3830" t="str">
            <v>652025370</v>
          </cell>
          <cell r="B3830" t="str">
            <v>R19</v>
          </cell>
          <cell r="C3830">
            <v>295</v>
          </cell>
          <cell r="D3830" t="str">
            <v>DAV SA</v>
          </cell>
          <cell r="F3830">
            <v>41</v>
          </cell>
          <cell r="G3830" t="str">
            <v>2931Z</v>
          </cell>
          <cell r="H3830">
            <v>0</v>
          </cell>
          <cell r="I3830">
            <v>0</v>
          </cell>
          <cell r="J3830">
            <v>0</v>
          </cell>
          <cell r="K3830">
            <v>0</v>
          </cell>
          <cell r="L3830">
            <v>0</v>
          </cell>
          <cell r="M3830">
            <v>2</v>
          </cell>
          <cell r="N3830">
            <v>0</v>
          </cell>
          <cell r="O3830">
            <v>1</v>
          </cell>
          <cell r="P3830">
            <v>0</v>
          </cell>
          <cell r="Q3830">
            <v>0</v>
          </cell>
          <cell r="R3830">
            <v>3</v>
          </cell>
          <cell r="T3830">
            <v>0.96306740209883479</v>
          </cell>
        </row>
        <row r="3831">
          <cell r="A3831" t="str">
            <v>663780211</v>
          </cell>
          <cell r="B3831" t="str">
            <v>R09</v>
          </cell>
          <cell r="C3831">
            <v>77</v>
          </cell>
          <cell r="D3831" t="str">
            <v>MGJ MANUF GENERALE DE JOINTS</v>
          </cell>
          <cell r="F3831">
            <v>1</v>
          </cell>
          <cell r="G3831" t="str">
            <v>2222Z</v>
          </cell>
          <cell r="H3831">
            <v>0</v>
          </cell>
          <cell r="I3831">
            <v>0</v>
          </cell>
          <cell r="J3831">
            <v>0</v>
          </cell>
          <cell r="K3831">
            <v>0</v>
          </cell>
          <cell r="L3831">
            <v>0</v>
          </cell>
          <cell r="M3831">
            <v>0</v>
          </cell>
          <cell r="N3831">
            <v>0</v>
          </cell>
          <cell r="O3831">
            <v>0</v>
          </cell>
          <cell r="P3831">
            <v>0</v>
          </cell>
          <cell r="Q3831">
            <v>0</v>
          </cell>
          <cell r="R3831">
            <v>0</v>
          </cell>
          <cell r="T3831">
            <v>1.0069803969479889</v>
          </cell>
        </row>
        <row r="3832">
          <cell r="A3832" t="str">
            <v>676480049</v>
          </cell>
          <cell r="B3832" t="str">
            <v>R18</v>
          </cell>
          <cell r="C3832">
            <v>199</v>
          </cell>
          <cell r="D3832" t="str">
            <v>MECATHERM</v>
          </cell>
          <cell r="F3832">
            <v>15</v>
          </cell>
          <cell r="G3832" t="str">
            <v>2893Z</v>
          </cell>
          <cell r="H3832">
            <v>0</v>
          </cell>
          <cell r="I3832">
            <v>0</v>
          </cell>
          <cell r="J3832">
            <v>0</v>
          </cell>
          <cell r="K3832">
            <v>0</v>
          </cell>
          <cell r="L3832">
            <v>0</v>
          </cell>
          <cell r="M3832">
            <v>0</v>
          </cell>
          <cell r="N3832">
            <v>0</v>
          </cell>
          <cell r="O3832">
            <v>0</v>
          </cell>
          <cell r="P3832">
            <v>0</v>
          </cell>
          <cell r="Q3832">
            <v>5</v>
          </cell>
          <cell r="R3832">
            <v>5</v>
          </cell>
          <cell r="T3832">
            <v>1.0058908599911283</v>
          </cell>
        </row>
        <row r="3833">
          <cell r="A3833" t="str">
            <v>689801116</v>
          </cell>
          <cell r="B3833" t="str">
            <v>R18</v>
          </cell>
          <cell r="C3833">
            <v>47</v>
          </cell>
          <cell r="D3833" t="str">
            <v>ALFA LAVAL MOATTI</v>
          </cell>
          <cell r="F3833">
            <v>3</v>
          </cell>
          <cell r="G3833" t="str">
            <v>2829B</v>
          </cell>
          <cell r="H3833">
            <v>0</v>
          </cell>
          <cell r="I3833">
            <v>0</v>
          </cell>
          <cell r="J3833">
            <v>0</v>
          </cell>
          <cell r="K3833">
            <v>0</v>
          </cell>
          <cell r="L3833">
            <v>0</v>
          </cell>
          <cell r="M3833">
            <v>0</v>
          </cell>
          <cell r="N3833">
            <v>0</v>
          </cell>
          <cell r="O3833">
            <v>0</v>
          </cell>
          <cell r="P3833">
            <v>0</v>
          </cell>
          <cell r="Q3833">
            <v>0</v>
          </cell>
          <cell r="R3833">
            <v>0</v>
          </cell>
          <cell r="T3833">
            <v>1.00117468735508</v>
          </cell>
        </row>
        <row r="3834">
          <cell r="A3834" t="str">
            <v>399636323</v>
          </cell>
          <cell r="B3834" t="str">
            <v>R07</v>
          </cell>
          <cell r="C3834">
            <v>138</v>
          </cell>
          <cell r="D3834" t="str">
            <v>ALES GROUPE</v>
          </cell>
          <cell r="F3834">
            <v>10</v>
          </cell>
          <cell r="G3834" t="str">
            <v>2042Z</v>
          </cell>
          <cell r="H3834">
            <v>0</v>
          </cell>
          <cell r="I3834">
            <v>0</v>
          </cell>
          <cell r="J3834">
            <v>0</v>
          </cell>
          <cell r="K3834">
            <v>0</v>
          </cell>
          <cell r="L3834">
            <v>0</v>
          </cell>
          <cell r="M3834">
            <v>0</v>
          </cell>
          <cell r="N3834">
            <v>0</v>
          </cell>
          <cell r="O3834">
            <v>0</v>
          </cell>
          <cell r="P3834">
            <v>1</v>
          </cell>
          <cell r="Q3834">
            <v>0</v>
          </cell>
          <cell r="R3834">
            <v>1</v>
          </cell>
          <cell r="S3834" t="str">
            <v>décès le 09/09/2011</v>
          </cell>
          <cell r="T3834">
            <v>1.0015909039170094</v>
          </cell>
        </row>
        <row r="3835">
          <cell r="A3835" t="str">
            <v>700800097</v>
          </cell>
          <cell r="B3835" t="str">
            <v>R18</v>
          </cell>
          <cell r="C3835">
            <v>163</v>
          </cell>
          <cell r="D3835" t="str">
            <v>LANCER INDUSTRIE</v>
          </cell>
          <cell r="F3835">
            <v>8</v>
          </cell>
          <cell r="G3835" t="str">
            <v>2899B</v>
          </cell>
          <cell r="H3835">
            <v>0</v>
          </cell>
          <cell r="I3835">
            <v>0</v>
          </cell>
          <cell r="J3835">
            <v>0</v>
          </cell>
          <cell r="K3835">
            <v>0</v>
          </cell>
          <cell r="L3835">
            <v>0</v>
          </cell>
          <cell r="M3835">
            <v>0</v>
          </cell>
          <cell r="N3835">
            <v>0</v>
          </cell>
          <cell r="O3835">
            <v>0</v>
          </cell>
          <cell r="P3835">
            <v>0</v>
          </cell>
          <cell r="Q3835">
            <v>0</v>
          </cell>
          <cell r="R3835">
            <v>0</v>
          </cell>
          <cell r="T3835">
            <v>0.997198418246941</v>
          </cell>
        </row>
        <row r="3836">
          <cell r="A3836" t="str">
            <v>712007251</v>
          </cell>
          <cell r="B3836" t="str">
            <v>R07</v>
          </cell>
          <cell r="C3836">
            <v>128</v>
          </cell>
          <cell r="D3836" t="str">
            <v>SOC DE COURTAGE ET DE DIFFUSION</v>
          </cell>
          <cell r="F3836">
            <v>5</v>
          </cell>
          <cell r="G3836" t="str">
            <v>2042Z</v>
          </cell>
          <cell r="H3836">
            <v>0</v>
          </cell>
          <cell r="I3836">
            <v>0</v>
          </cell>
          <cell r="J3836">
            <v>0</v>
          </cell>
          <cell r="K3836">
            <v>0</v>
          </cell>
          <cell r="L3836">
            <v>0</v>
          </cell>
          <cell r="M3836">
            <v>0</v>
          </cell>
          <cell r="N3836">
            <v>0</v>
          </cell>
          <cell r="O3836">
            <v>0</v>
          </cell>
          <cell r="P3836">
            <v>0</v>
          </cell>
          <cell r="Q3836">
            <v>0</v>
          </cell>
          <cell r="R3836">
            <v>0</v>
          </cell>
          <cell r="T3836">
            <v>1.0053980383396879</v>
          </cell>
        </row>
        <row r="3837">
          <cell r="A3837" t="str">
            <v>722041845</v>
          </cell>
          <cell r="B3837" t="str">
            <v>R17</v>
          </cell>
          <cell r="C3837">
            <v>163</v>
          </cell>
          <cell r="D3837" t="str">
            <v>SOCIETE INDUSTRIELLE AUER</v>
          </cell>
          <cell r="F3837">
            <v>11</v>
          </cell>
          <cell r="G3837" t="str">
            <v>2752Z</v>
          </cell>
          <cell r="H3837">
            <v>0</v>
          </cell>
          <cell r="I3837">
            <v>0</v>
          </cell>
          <cell r="J3837">
            <v>0</v>
          </cell>
          <cell r="K3837">
            <v>0</v>
          </cell>
          <cell r="L3837">
            <v>0</v>
          </cell>
          <cell r="M3837">
            <v>0</v>
          </cell>
          <cell r="N3837">
            <v>0</v>
          </cell>
          <cell r="O3837">
            <v>0</v>
          </cell>
          <cell r="P3837">
            <v>0</v>
          </cell>
          <cell r="Q3837">
            <v>0</v>
          </cell>
          <cell r="R3837">
            <v>0</v>
          </cell>
          <cell r="T3837">
            <v>1.0087980013494897</v>
          </cell>
        </row>
        <row r="3838">
          <cell r="A3838" t="str">
            <v>402568000</v>
          </cell>
          <cell r="B3838" t="str">
            <v>R07</v>
          </cell>
          <cell r="C3838">
            <v>62</v>
          </cell>
          <cell r="D3838" t="str">
            <v>LNP EUROSTAR</v>
          </cell>
          <cell r="F3838">
            <v>2</v>
          </cell>
          <cell r="G3838" t="str">
            <v>2016Z</v>
          </cell>
          <cell r="H3838">
            <v>0</v>
          </cell>
          <cell r="I3838">
            <v>0</v>
          </cell>
          <cell r="J3838">
            <v>0</v>
          </cell>
          <cell r="K3838">
            <v>0</v>
          </cell>
          <cell r="L3838">
            <v>0</v>
          </cell>
          <cell r="M3838">
            <v>0</v>
          </cell>
          <cell r="N3838">
            <v>0</v>
          </cell>
          <cell r="O3838">
            <v>0</v>
          </cell>
          <cell r="P3838">
            <v>0</v>
          </cell>
          <cell r="Q3838">
            <v>0</v>
          </cell>
          <cell r="R3838">
            <v>0</v>
          </cell>
          <cell r="T3838">
            <v>9.500427722127343</v>
          </cell>
        </row>
        <row r="3839">
          <cell r="A3839" t="str">
            <v>729800706</v>
          </cell>
          <cell r="B3839" t="str">
            <v>R10</v>
          </cell>
          <cell r="C3839">
            <v>1685</v>
          </cell>
          <cell r="D3839" t="str">
            <v>PLACOPLATRE</v>
          </cell>
          <cell r="F3839">
            <v>13</v>
          </cell>
          <cell r="G3839" t="str">
            <v>2362Z</v>
          </cell>
          <cell r="H3839">
            <v>0</v>
          </cell>
          <cell r="I3839">
            <v>0</v>
          </cell>
          <cell r="J3839">
            <v>0</v>
          </cell>
          <cell r="K3839">
            <v>0</v>
          </cell>
          <cell r="L3839">
            <v>0</v>
          </cell>
          <cell r="M3839">
            <v>0</v>
          </cell>
          <cell r="N3839">
            <v>0</v>
          </cell>
          <cell r="O3839">
            <v>0</v>
          </cell>
          <cell r="P3839">
            <v>0</v>
          </cell>
          <cell r="Q3839">
            <v>0</v>
          </cell>
          <cell r="R3839">
            <v>0</v>
          </cell>
          <cell r="T3839">
            <v>1.044135169917602</v>
          </cell>
        </row>
        <row r="3840">
          <cell r="A3840" t="str">
            <v>736120205</v>
          </cell>
          <cell r="B3840" t="str">
            <v>R18</v>
          </cell>
          <cell r="C3840">
            <v>133</v>
          </cell>
          <cell r="D3840" t="str">
            <v>KADANT LAMORT</v>
          </cell>
          <cell r="F3840">
            <v>2</v>
          </cell>
          <cell r="G3840" t="str">
            <v>2895Z</v>
          </cell>
          <cell r="H3840">
            <v>0</v>
          </cell>
          <cell r="I3840">
            <v>0</v>
          </cell>
          <cell r="J3840">
            <v>0</v>
          </cell>
          <cell r="K3840">
            <v>0</v>
          </cell>
          <cell r="L3840">
            <v>0</v>
          </cell>
          <cell r="M3840">
            <v>1</v>
          </cell>
          <cell r="N3840">
            <v>0</v>
          </cell>
          <cell r="O3840">
            <v>0</v>
          </cell>
          <cell r="P3840">
            <v>0</v>
          </cell>
          <cell r="Q3840">
            <v>0</v>
          </cell>
          <cell r="R3840">
            <v>1</v>
          </cell>
          <cell r="T3840">
            <v>1.0007829316016368</v>
          </cell>
        </row>
        <row r="3841">
          <cell r="A3841" t="str">
            <v>761200773</v>
          </cell>
          <cell r="B3841" t="str">
            <v>R18</v>
          </cell>
          <cell r="C3841">
            <v>243</v>
          </cell>
          <cell r="D3841" t="str">
            <v>ETS TIFLEX</v>
          </cell>
          <cell r="F3841">
            <v>5</v>
          </cell>
          <cell r="G3841" t="str">
            <v>2899A</v>
          </cell>
          <cell r="H3841">
            <v>0</v>
          </cell>
          <cell r="I3841">
            <v>0</v>
          </cell>
          <cell r="J3841">
            <v>0</v>
          </cell>
          <cell r="K3841">
            <v>0</v>
          </cell>
          <cell r="L3841">
            <v>0</v>
          </cell>
          <cell r="M3841">
            <v>0</v>
          </cell>
          <cell r="N3841">
            <v>0</v>
          </cell>
          <cell r="O3841">
            <v>0</v>
          </cell>
          <cell r="P3841">
            <v>0</v>
          </cell>
          <cell r="Q3841">
            <v>0</v>
          </cell>
          <cell r="R3841">
            <v>0</v>
          </cell>
          <cell r="T3841">
            <v>0.99602961947095736</v>
          </cell>
        </row>
        <row r="3842">
          <cell r="A3842" t="str">
            <v>483018370</v>
          </cell>
          <cell r="B3842" t="str">
            <v>R18</v>
          </cell>
          <cell r="C3842">
            <v>1030</v>
          </cell>
          <cell r="D3842" t="str">
            <v>CARRIER SCS</v>
          </cell>
          <cell r="F3842">
            <v>48</v>
          </cell>
          <cell r="G3842" t="str">
            <v>2825Z</v>
          </cell>
          <cell r="H3842">
            <v>1</v>
          </cell>
          <cell r="I3842">
            <v>0</v>
          </cell>
          <cell r="J3842">
            <v>0</v>
          </cell>
          <cell r="K3842">
            <v>0</v>
          </cell>
          <cell r="L3842">
            <v>0</v>
          </cell>
          <cell r="M3842">
            <v>0</v>
          </cell>
          <cell r="N3842">
            <v>0</v>
          </cell>
          <cell r="O3842">
            <v>0</v>
          </cell>
          <cell r="P3842">
            <v>0</v>
          </cell>
          <cell r="Q3842">
            <v>0</v>
          </cell>
          <cell r="R3842">
            <v>1</v>
          </cell>
          <cell r="T3842">
            <v>0.99210543354976222</v>
          </cell>
        </row>
        <row r="3843">
          <cell r="A3843" t="str">
            <v>775708225</v>
          </cell>
          <cell r="B3843" t="str">
            <v>R18</v>
          </cell>
          <cell r="C3843">
            <v>419</v>
          </cell>
          <cell r="D3843" t="str">
            <v>CIE ENGRENAGES REDUCTEURS MESSIA</v>
          </cell>
          <cell r="F3843">
            <v>5</v>
          </cell>
          <cell r="G3843" t="str">
            <v>2815Z</v>
          </cell>
          <cell r="H3843">
            <v>0</v>
          </cell>
          <cell r="I3843">
            <v>0</v>
          </cell>
          <cell r="J3843">
            <v>0</v>
          </cell>
          <cell r="K3843">
            <v>0</v>
          </cell>
          <cell r="L3843">
            <v>0</v>
          </cell>
          <cell r="M3843">
            <v>0</v>
          </cell>
          <cell r="N3843">
            <v>0</v>
          </cell>
          <cell r="O3843">
            <v>0</v>
          </cell>
          <cell r="P3843">
            <v>0</v>
          </cell>
          <cell r="Q3843">
            <v>0</v>
          </cell>
          <cell r="R3843">
            <v>0</v>
          </cell>
          <cell r="T3843">
            <v>1.0019587791014144</v>
          </cell>
        </row>
        <row r="3844">
          <cell r="A3844" t="str">
            <v>778130492</v>
          </cell>
          <cell r="B3844" t="str">
            <v>R10</v>
          </cell>
          <cell r="C3844">
            <v>372</v>
          </cell>
          <cell r="D3844" t="str">
            <v>KERNEOS</v>
          </cell>
          <cell r="F3844">
            <v>45</v>
          </cell>
          <cell r="G3844" t="str">
            <v>2351Z</v>
          </cell>
          <cell r="H3844">
            <v>1</v>
          </cell>
          <cell r="I3844">
            <v>1</v>
          </cell>
          <cell r="J3844">
            <v>0</v>
          </cell>
          <cell r="K3844">
            <v>1</v>
          </cell>
          <cell r="L3844">
            <v>0</v>
          </cell>
          <cell r="M3844">
            <v>2</v>
          </cell>
          <cell r="N3844">
            <v>0</v>
          </cell>
          <cell r="O3844">
            <v>0</v>
          </cell>
          <cell r="P3844">
            <v>1</v>
          </cell>
          <cell r="Q3844">
            <v>1</v>
          </cell>
          <cell r="R3844">
            <v>7</v>
          </cell>
          <cell r="S3844" t="str">
            <v>retraite</v>
          </cell>
          <cell r="T3844">
            <v>1.0326021824031706</v>
          </cell>
        </row>
        <row r="3845">
          <cell r="A3845" t="str">
            <v>784145187</v>
          </cell>
          <cell r="B3845" t="str">
            <v>R07</v>
          </cell>
          <cell r="C3845">
            <v>275</v>
          </cell>
          <cell r="D3845" t="str">
            <v>LABORATOIRES DECLEOR SAS</v>
          </cell>
          <cell r="F3845">
            <v>4</v>
          </cell>
          <cell r="G3845" t="str">
            <v>2042Z</v>
          </cell>
          <cell r="H3845">
            <v>0</v>
          </cell>
          <cell r="I3845">
            <v>0</v>
          </cell>
          <cell r="J3845">
            <v>0</v>
          </cell>
          <cell r="K3845">
            <v>0</v>
          </cell>
          <cell r="L3845">
            <v>0</v>
          </cell>
          <cell r="M3845">
            <v>1</v>
          </cell>
          <cell r="N3845">
            <v>0</v>
          </cell>
          <cell r="O3845">
            <v>0</v>
          </cell>
          <cell r="P3845">
            <v>1</v>
          </cell>
          <cell r="Q3845">
            <v>0</v>
          </cell>
          <cell r="R3845">
            <v>2</v>
          </cell>
          <cell r="S3845" t="str">
            <v>RETRAITE</v>
          </cell>
          <cell r="T3845">
            <v>1.001248051229493</v>
          </cell>
        </row>
        <row r="3846">
          <cell r="A3846" t="str">
            <v>786850024</v>
          </cell>
          <cell r="B3846" t="str">
            <v>R12</v>
          </cell>
          <cell r="C3846">
            <v>117</v>
          </cell>
          <cell r="D3846" t="str">
            <v>ETS HENRI PEIGNEN SA</v>
          </cell>
          <cell r="F3846">
            <v>3</v>
          </cell>
          <cell r="G3846" t="str">
            <v>2512Z</v>
          </cell>
          <cell r="H3846">
            <v>0</v>
          </cell>
          <cell r="I3846">
            <v>0</v>
          </cell>
          <cell r="J3846">
            <v>0</v>
          </cell>
          <cell r="K3846">
            <v>0</v>
          </cell>
          <cell r="L3846">
            <v>0</v>
          </cell>
          <cell r="M3846">
            <v>0</v>
          </cell>
          <cell r="N3846">
            <v>0</v>
          </cell>
          <cell r="O3846">
            <v>0</v>
          </cell>
          <cell r="P3846">
            <v>0</v>
          </cell>
          <cell r="Q3846">
            <v>0</v>
          </cell>
          <cell r="R3846">
            <v>0</v>
          </cell>
          <cell r="T3846">
            <v>0.94860290717111773</v>
          </cell>
        </row>
        <row r="3847">
          <cell r="A3847" t="str">
            <v>796080851</v>
          </cell>
          <cell r="B3847" t="str">
            <v>R07</v>
          </cell>
          <cell r="C3847">
            <v>394</v>
          </cell>
          <cell r="D3847" t="str">
            <v>SIEGWERK FRANCE SA</v>
          </cell>
          <cell r="F3847">
            <v>13</v>
          </cell>
          <cell r="G3847" t="str">
            <v>2030Z</v>
          </cell>
          <cell r="H3847">
            <v>0</v>
          </cell>
          <cell r="I3847">
            <v>0</v>
          </cell>
          <cell r="J3847">
            <v>0</v>
          </cell>
          <cell r="K3847">
            <v>0</v>
          </cell>
          <cell r="L3847">
            <v>0</v>
          </cell>
          <cell r="M3847">
            <v>0</v>
          </cell>
          <cell r="N3847">
            <v>0</v>
          </cell>
          <cell r="O3847">
            <v>0</v>
          </cell>
          <cell r="P3847">
            <v>0</v>
          </cell>
          <cell r="Q3847">
            <v>0</v>
          </cell>
          <cell r="R3847">
            <v>0</v>
          </cell>
          <cell r="T3847">
            <v>1.007913096408523</v>
          </cell>
        </row>
        <row r="3848">
          <cell r="A3848" t="str">
            <v>796380426</v>
          </cell>
          <cell r="B3848" t="str">
            <v>R12</v>
          </cell>
          <cell r="C3848">
            <v>441</v>
          </cell>
          <cell r="D3848" t="str">
            <v>AMCOR FLEXIBLES SELESTAT</v>
          </cell>
          <cell r="F3848">
            <v>6</v>
          </cell>
          <cell r="G3848" t="str">
            <v>2592Z</v>
          </cell>
          <cell r="H3848">
            <v>0</v>
          </cell>
          <cell r="I3848">
            <v>0</v>
          </cell>
          <cell r="J3848">
            <v>0</v>
          </cell>
          <cell r="K3848">
            <v>0</v>
          </cell>
          <cell r="L3848">
            <v>0</v>
          </cell>
          <cell r="M3848">
            <v>0</v>
          </cell>
          <cell r="N3848">
            <v>0</v>
          </cell>
          <cell r="O3848">
            <v>0</v>
          </cell>
          <cell r="P3848">
            <v>0</v>
          </cell>
          <cell r="Q3848">
            <v>0</v>
          </cell>
          <cell r="R3848">
            <v>0</v>
          </cell>
          <cell r="T3848">
            <v>1.3777640984058754</v>
          </cell>
        </row>
        <row r="3849">
          <cell r="A3849" t="str">
            <v>876750043</v>
          </cell>
          <cell r="B3849" t="str">
            <v>R12</v>
          </cell>
          <cell r="C3849">
            <v>300</v>
          </cell>
          <cell r="D3849" t="str">
            <v>ZURFLUH FELLER</v>
          </cell>
          <cell r="F3849">
            <v>6</v>
          </cell>
          <cell r="G3849" t="str">
            <v>2512Z</v>
          </cell>
          <cell r="H3849">
            <v>0</v>
          </cell>
          <cell r="I3849">
            <v>0</v>
          </cell>
          <cell r="J3849">
            <v>0</v>
          </cell>
          <cell r="K3849">
            <v>0</v>
          </cell>
          <cell r="L3849">
            <v>0</v>
          </cell>
          <cell r="M3849">
            <v>0</v>
          </cell>
          <cell r="N3849">
            <v>0</v>
          </cell>
          <cell r="O3849">
            <v>1</v>
          </cell>
          <cell r="P3849">
            <v>0</v>
          </cell>
          <cell r="Q3849">
            <v>0</v>
          </cell>
          <cell r="R3849">
            <v>1</v>
          </cell>
          <cell r="T3849">
            <v>1.0335865393025292</v>
          </cell>
        </row>
        <row r="3850">
          <cell r="A3850" t="str">
            <v>917320913</v>
          </cell>
          <cell r="B3850" t="str">
            <v>R12</v>
          </cell>
          <cell r="C3850">
            <v>108</v>
          </cell>
          <cell r="D3850" t="str">
            <v>WELDING ALLOYS FRANCE</v>
          </cell>
          <cell r="F3850">
            <v>6</v>
          </cell>
          <cell r="G3850" t="str">
            <v>2593Z</v>
          </cell>
          <cell r="H3850">
            <v>1</v>
          </cell>
          <cell r="I3850">
            <v>0</v>
          </cell>
          <cell r="J3850">
            <v>0</v>
          </cell>
          <cell r="K3850">
            <v>0</v>
          </cell>
          <cell r="L3850">
            <v>0</v>
          </cell>
          <cell r="M3850">
            <v>0</v>
          </cell>
          <cell r="N3850">
            <v>0</v>
          </cell>
          <cell r="O3850">
            <v>0</v>
          </cell>
          <cell r="P3850">
            <v>1</v>
          </cell>
          <cell r="Q3850">
            <v>0</v>
          </cell>
          <cell r="R3850">
            <v>2</v>
          </cell>
          <cell r="S3850" t="str">
            <v>retraite</v>
          </cell>
          <cell r="T3850">
            <v>1.0335865393025292</v>
          </cell>
        </row>
        <row r="3851">
          <cell r="A3851" t="str">
            <v>925420077</v>
          </cell>
          <cell r="B3851" t="str">
            <v>R13</v>
          </cell>
          <cell r="C3851">
            <v>410</v>
          </cell>
          <cell r="D3851" t="str">
            <v>MATRA ELECTRONIQUE</v>
          </cell>
          <cell r="F3851">
            <v>15</v>
          </cell>
          <cell r="G3851" t="str">
            <v>2612Z</v>
          </cell>
          <cell r="H3851">
            <v>0</v>
          </cell>
          <cell r="I3851">
            <v>0</v>
          </cell>
          <cell r="J3851">
            <v>0</v>
          </cell>
          <cell r="K3851">
            <v>0</v>
          </cell>
          <cell r="L3851">
            <v>0</v>
          </cell>
          <cell r="M3851">
            <v>0</v>
          </cell>
          <cell r="N3851">
            <v>0</v>
          </cell>
          <cell r="O3851">
            <v>0</v>
          </cell>
          <cell r="P3851">
            <v>0</v>
          </cell>
          <cell r="Q3851">
            <v>0</v>
          </cell>
          <cell r="R3851">
            <v>0</v>
          </cell>
          <cell r="T3851">
            <v>0.97900549219723343</v>
          </cell>
        </row>
        <row r="3852">
          <cell r="A3852" t="str">
            <v>393332606</v>
          </cell>
          <cell r="B3852" t="str">
            <v>R17</v>
          </cell>
          <cell r="C3852">
            <v>37</v>
          </cell>
          <cell r="D3852" t="str">
            <v>FAMECA SA</v>
          </cell>
          <cell r="F3852">
            <v>6</v>
          </cell>
          <cell r="G3852" t="str">
            <v>2712Z</v>
          </cell>
          <cell r="H3852">
            <v>0</v>
          </cell>
          <cell r="I3852">
            <v>0</v>
          </cell>
          <cell r="J3852">
            <v>0</v>
          </cell>
          <cell r="K3852">
            <v>0</v>
          </cell>
          <cell r="L3852">
            <v>0</v>
          </cell>
          <cell r="M3852">
            <v>0</v>
          </cell>
          <cell r="N3852">
            <v>0</v>
          </cell>
          <cell r="O3852">
            <v>0</v>
          </cell>
          <cell r="P3852">
            <v>0</v>
          </cell>
          <cell r="Q3852">
            <v>0</v>
          </cell>
          <cell r="R3852">
            <v>0</v>
          </cell>
          <cell r="T3852">
            <v>1.0124757370582298</v>
          </cell>
        </row>
        <row r="3853">
          <cell r="A3853" t="str">
            <v>572196129</v>
          </cell>
          <cell r="B3853" t="str">
            <v>R11</v>
          </cell>
          <cell r="C3853">
            <v>289</v>
          </cell>
          <cell r="D3853" t="str">
            <v>LE BRONZE INDUSTRIEL</v>
          </cell>
          <cell r="F3853">
            <v>3</v>
          </cell>
          <cell r="G3853" t="str">
            <v>2444Z</v>
          </cell>
          <cell r="H3853">
            <v>0</v>
          </cell>
          <cell r="I3853">
            <v>0</v>
          </cell>
          <cell r="J3853">
            <v>0</v>
          </cell>
          <cell r="K3853">
            <v>0</v>
          </cell>
          <cell r="L3853">
            <v>0</v>
          </cell>
          <cell r="M3853">
            <v>0</v>
          </cell>
          <cell r="N3853">
            <v>0</v>
          </cell>
          <cell r="O3853">
            <v>0</v>
          </cell>
          <cell r="P3853">
            <v>0</v>
          </cell>
          <cell r="Q3853">
            <v>1</v>
          </cell>
          <cell r="R3853">
            <v>1</v>
          </cell>
          <cell r="T3853">
            <v>0.99392620213701954</v>
          </cell>
        </row>
        <row r="3854">
          <cell r="A3854" t="str">
            <v>393274824</v>
          </cell>
          <cell r="B3854" t="str">
            <v>R07</v>
          </cell>
          <cell r="C3854">
            <v>68</v>
          </cell>
          <cell r="D3854" t="str">
            <v>BERKEM SAS</v>
          </cell>
          <cell r="F3854">
            <v>3</v>
          </cell>
          <cell r="G3854" t="str">
            <v>2014Z</v>
          </cell>
          <cell r="H3854">
            <v>0</v>
          </cell>
          <cell r="I3854">
            <v>0</v>
          </cell>
          <cell r="J3854">
            <v>0</v>
          </cell>
          <cell r="K3854">
            <v>0</v>
          </cell>
          <cell r="L3854">
            <v>0</v>
          </cell>
          <cell r="M3854">
            <v>0</v>
          </cell>
          <cell r="N3854">
            <v>0</v>
          </cell>
          <cell r="O3854">
            <v>0</v>
          </cell>
          <cell r="P3854">
            <v>0</v>
          </cell>
          <cell r="Q3854">
            <v>1</v>
          </cell>
          <cell r="R3854">
            <v>1</v>
          </cell>
          <cell r="T3854">
            <v>1.0011909235018446</v>
          </cell>
        </row>
        <row r="3855">
          <cell r="A3855" t="str">
            <v>358701639</v>
          </cell>
          <cell r="B3855" t="str">
            <v>R18</v>
          </cell>
          <cell r="C3855">
            <v>377</v>
          </cell>
          <cell r="D3855" t="str">
            <v>USINES CLAAS FRANCE SAS</v>
          </cell>
          <cell r="F3855">
            <v>26</v>
          </cell>
          <cell r="G3855" t="str">
            <v>2830Z</v>
          </cell>
          <cell r="H3855">
            <v>0</v>
          </cell>
          <cell r="I3855">
            <v>0</v>
          </cell>
          <cell r="J3855">
            <v>0</v>
          </cell>
          <cell r="K3855">
            <v>0</v>
          </cell>
          <cell r="L3855">
            <v>0</v>
          </cell>
          <cell r="M3855">
            <v>0</v>
          </cell>
          <cell r="N3855">
            <v>0</v>
          </cell>
          <cell r="O3855">
            <v>0</v>
          </cell>
          <cell r="P3855">
            <v>0</v>
          </cell>
          <cell r="Q3855">
            <v>2</v>
          </cell>
          <cell r="R3855">
            <v>2</v>
          </cell>
          <cell r="T3855">
            <v>1.0072375437402725</v>
          </cell>
        </row>
        <row r="3856">
          <cell r="A3856" t="str">
            <v>448863688</v>
          </cell>
          <cell r="B3856" t="str">
            <v>R18</v>
          </cell>
          <cell r="C3856">
            <v>1672</v>
          </cell>
          <cell r="D3856" t="str">
            <v>PARKER HANNIFIN FRANCE SAS</v>
          </cell>
          <cell r="F3856">
            <v>20</v>
          </cell>
          <cell r="G3856" t="str">
            <v>2812Z</v>
          </cell>
          <cell r="H3856">
            <v>0</v>
          </cell>
          <cell r="I3856">
            <v>0</v>
          </cell>
          <cell r="J3856">
            <v>0</v>
          </cell>
          <cell r="K3856">
            <v>0</v>
          </cell>
          <cell r="L3856">
            <v>0</v>
          </cell>
          <cell r="M3856">
            <v>0</v>
          </cell>
          <cell r="N3856">
            <v>0</v>
          </cell>
          <cell r="O3856">
            <v>0</v>
          </cell>
          <cell r="P3856">
            <v>0</v>
          </cell>
          <cell r="Q3856">
            <v>0</v>
          </cell>
          <cell r="R3856">
            <v>0</v>
          </cell>
          <cell r="T3856">
            <v>1.0078641784714271</v>
          </cell>
        </row>
        <row r="3857">
          <cell r="A3857" t="str">
            <v>370200537</v>
          </cell>
          <cell r="B3857" t="str">
            <v>R19</v>
          </cell>
          <cell r="C3857">
            <v>648</v>
          </cell>
          <cell r="D3857" t="str">
            <v>SOC DE TRANSMISSIONS AUTOMAT</v>
          </cell>
          <cell r="F3857">
            <v>3</v>
          </cell>
          <cell r="G3857" t="str">
            <v>2932Z</v>
          </cell>
          <cell r="H3857">
            <v>0</v>
          </cell>
          <cell r="I3857">
            <v>0</v>
          </cell>
          <cell r="J3857">
            <v>0</v>
          </cell>
          <cell r="K3857">
            <v>0</v>
          </cell>
          <cell r="L3857">
            <v>0</v>
          </cell>
          <cell r="M3857">
            <v>0</v>
          </cell>
          <cell r="N3857">
            <v>0</v>
          </cell>
          <cell r="O3857">
            <v>0</v>
          </cell>
          <cell r="P3857">
            <v>0</v>
          </cell>
          <cell r="Q3857">
            <v>0</v>
          </cell>
          <cell r="R3857">
            <v>0</v>
          </cell>
          <cell r="T3857">
            <v>0.98832735412601036</v>
          </cell>
        </row>
        <row r="3858">
          <cell r="A3858" t="str">
            <v>562050856</v>
          </cell>
          <cell r="B3858" t="str">
            <v>R22</v>
          </cell>
          <cell r="C3858">
            <v>1330</v>
          </cell>
          <cell r="D3858" t="str">
            <v>B. BRAUN MEDICAL SAS</v>
          </cell>
          <cell r="F3858">
            <v>38</v>
          </cell>
          <cell r="G3858" t="str">
            <v>3250A</v>
          </cell>
          <cell r="H3858">
            <v>0</v>
          </cell>
          <cell r="I3858">
            <v>0</v>
          </cell>
          <cell r="J3858">
            <v>0</v>
          </cell>
          <cell r="K3858">
            <v>0</v>
          </cell>
          <cell r="L3858">
            <v>0</v>
          </cell>
          <cell r="M3858">
            <v>0</v>
          </cell>
          <cell r="N3858">
            <v>0</v>
          </cell>
          <cell r="O3858">
            <v>0</v>
          </cell>
          <cell r="P3858">
            <v>0</v>
          </cell>
          <cell r="Q3858">
            <v>2</v>
          </cell>
          <cell r="R3858">
            <v>2</v>
          </cell>
          <cell r="T3858">
            <v>1.0238162008329117</v>
          </cell>
        </row>
        <row r="3859">
          <cell r="A3859" t="str">
            <v>602035750</v>
          </cell>
          <cell r="B3859" t="str">
            <v>R22</v>
          </cell>
          <cell r="C3859">
            <v>136</v>
          </cell>
          <cell r="D3859" t="str">
            <v>MORIA SA</v>
          </cell>
          <cell r="F3859">
            <v>8</v>
          </cell>
          <cell r="G3859" t="str">
            <v>3250B</v>
          </cell>
          <cell r="H3859">
            <v>0</v>
          </cell>
          <cell r="I3859">
            <v>0</v>
          </cell>
          <cell r="J3859">
            <v>0</v>
          </cell>
          <cell r="K3859">
            <v>0</v>
          </cell>
          <cell r="L3859">
            <v>0</v>
          </cell>
          <cell r="M3859">
            <v>0</v>
          </cell>
          <cell r="N3859">
            <v>0</v>
          </cell>
          <cell r="O3859">
            <v>0</v>
          </cell>
          <cell r="P3859">
            <v>0</v>
          </cell>
          <cell r="Q3859">
            <v>0</v>
          </cell>
          <cell r="R3859">
            <v>0</v>
          </cell>
          <cell r="T3859">
            <v>0.99586952314796928</v>
          </cell>
        </row>
        <row r="3860">
          <cell r="A3860" t="str">
            <v>301464590</v>
          </cell>
          <cell r="B3860" t="str">
            <v>R09</v>
          </cell>
          <cell r="C3860">
            <v>153</v>
          </cell>
          <cell r="D3860" t="str">
            <v>FOREZ PISCINES</v>
          </cell>
          <cell r="E3860" t="str">
            <v>301464590 ; 351914379</v>
          </cell>
          <cell r="F3860">
            <v>1</v>
          </cell>
          <cell r="G3860" t="str">
            <v>2223Z</v>
          </cell>
          <cell r="H3860">
            <v>0</v>
          </cell>
          <cell r="I3860">
            <v>0</v>
          </cell>
          <cell r="J3860">
            <v>0</v>
          </cell>
          <cell r="K3860">
            <v>0</v>
          </cell>
          <cell r="L3860">
            <v>0</v>
          </cell>
          <cell r="M3860">
            <v>0</v>
          </cell>
          <cell r="N3860">
            <v>0</v>
          </cell>
          <cell r="O3860">
            <v>0</v>
          </cell>
          <cell r="P3860">
            <v>0</v>
          </cell>
          <cell r="Q3860">
            <v>0</v>
          </cell>
          <cell r="R3860">
            <v>0</v>
          </cell>
          <cell r="T3860">
            <v>9.5461741630669348</v>
          </cell>
        </row>
        <row r="3861">
          <cell r="A3861" t="str">
            <v>307420067</v>
          </cell>
          <cell r="B3861" t="str">
            <v>R17</v>
          </cell>
          <cell r="C3861">
            <v>235</v>
          </cell>
          <cell r="D3861" t="str">
            <v>SERMAT ETUD REAL MACHI TOURNAN</v>
          </cell>
          <cell r="F3861">
            <v>12</v>
          </cell>
          <cell r="G3861" t="str">
            <v>2711Z</v>
          </cell>
          <cell r="H3861">
            <v>0</v>
          </cell>
          <cell r="I3861">
            <v>0</v>
          </cell>
          <cell r="J3861">
            <v>0</v>
          </cell>
          <cell r="K3861">
            <v>0</v>
          </cell>
          <cell r="L3861">
            <v>0</v>
          </cell>
          <cell r="M3861">
            <v>0</v>
          </cell>
          <cell r="N3861">
            <v>0</v>
          </cell>
          <cell r="O3861">
            <v>0</v>
          </cell>
          <cell r="P3861">
            <v>0</v>
          </cell>
          <cell r="Q3861">
            <v>0</v>
          </cell>
          <cell r="R3861">
            <v>0</v>
          </cell>
          <cell r="T3861">
            <v>1.0251469501421704</v>
          </cell>
        </row>
        <row r="3862">
          <cell r="A3862" t="str">
            <v>317780518</v>
          </cell>
          <cell r="B3862" t="str">
            <v>R07</v>
          </cell>
          <cell r="C3862">
            <v>26</v>
          </cell>
          <cell r="D3862" t="str">
            <v>AXIM</v>
          </cell>
          <cell r="F3862">
            <v>5</v>
          </cell>
          <cell r="G3862" t="str">
            <v>2059Z</v>
          </cell>
          <cell r="H3862">
            <v>0</v>
          </cell>
          <cell r="I3862">
            <v>2</v>
          </cell>
          <cell r="J3862">
            <v>0</v>
          </cell>
          <cell r="K3862">
            <v>0</v>
          </cell>
          <cell r="L3862">
            <v>0</v>
          </cell>
          <cell r="M3862">
            <v>0</v>
          </cell>
          <cell r="N3862">
            <v>0</v>
          </cell>
          <cell r="O3862">
            <v>0</v>
          </cell>
          <cell r="P3862">
            <v>0</v>
          </cell>
          <cell r="Q3862">
            <v>0</v>
          </cell>
          <cell r="R3862">
            <v>2</v>
          </cell>
          <cell r="T3862">
            <v>1.0043728530057572</v>
          </cell>
        </row>
        <row r="3863">
          <cell r="A3863" t="str">
            <v>613680073</v>
          </cell>
          <cell r="B3863" t="str">
            <v>R22</v>
          </cell>
          <cell r="C3863">
            <v>76</v>
          </cell>
          <cell r="D3863" t="str">
            <v>ERARD</v>
          </cell>
          <cell r="F3863">
            <v>1</v>
          </cell>
          <cell r="G3863" t="str">
            <v>3109B</v>
          </cell>
          <cell r="H3863">
            <v>0</v>
          </cell>
          <cell r="I3863">
            <v>0</v>
          </cell>
          <cell r="J3863">
            <v>0</v>
          </cell>
          <cell r="K3863">
            <v>0</v>
          </cell>
          <cell r="L3863">
            <v>0</v>
          </cell>
          <cell r="M3863">
            <v>0</v>
          </cell>
          <cell r="N3863">
            <v>0</v>
          </cell>
          <cell r="O3863">
            <v>0</v>
          </cell>
          <cell r="P3863">
            <v>0</v>
          </cell>
          <cell r="Q3863">
            <v>0</v>
          </cell>
          <cell r="R3863">
            <v>0</v>
          </cell>
          <cell r="T3863">
            <v>0.998215603141134</v>
          </cell>
        </row>
        <row r="3864">
          <cell r="A3864" t="str">
            <v>342241908</v>
          </cell>
          <cell r="B3864" t="str">
            <v>R06</v>
          </cell>
          <cell r="C3864">
            <v>133</v>
          </cell>
          <cell r="D3864" t="str">
            <v>TOTAL FLUIDES</v>
          </cell>
          <cell r="F3864">
            <v>2</v>
          </cell>
          <cell r="G3864" t="str">
            <v>1920Z</v>
          </cell>
          <cell r="H3864">
            <v>0</v>
          </cell>
          <cell r="I3864">
            <v>1</v>
          </cell>
          <cell r="J3864">
            <v>0</v>
          </cell>
          <cell r="K3864">
            <v>0</v>
          </cell>
          <cell r="L3864">
            <v>0</v>
          </cell>
          <cell r="M3864">
            <v>0</v>
          </cell>
          <cell r="N3864">
            <v>0</v>
          </cell>
          <cell r="O3864">
            <v>0</v>
          </cell>
          <cell r="P3864">
            <v>0</v>
          </cell>
          <cell r="Q3864">
            <v>0</v>
          </cell>
          <cell r="R3864">
            <v>1</v>
          </cell>
          <cell r="T3864">
            <v>0.96833823135731434</v>
          </cell>
        </row>
        <row r="3865">
          <cell r="A3865" t="str">
            <v>477761928</v>
          </cell>
          <cell r="B3865" t="str">
            <v>R11</v>
          </cell>
          <cell r="C3865">
            <v>243</v>
          </cell>
          <cell r="D3865" t="str">
            <v>BRONZE ALU</v>
          </cell>
          <cell r="F3865">
            <v>6</v>
          </cell>
          <cell r="G3865" t="str">
            <v>2454Z</v>
          </cell>
          <cell r="H3865">
            <v>0</v>
          </cell>
          <cell r="I3865">
            <v>0</v>
          </cell>
          <cell r="J3865">
            <v>0</v>
          </cell>
          <cell r="K3865">
            <v>0</v>
          </cell>
          <cell r="L3865">
            <v>0</v>
          </cell>
          <cell r="M3865">
            <v>0</v>
          </cell>
          <cell r="N3865">
            <v>0</v>
          </cell>
          <cell r="O3865">
            <v>0</v>
          </cell>
          <cell r="P3865">
            <v>0</v>
          </cell>
          <cell r="Q3865">
            <v>0</v>
          </cell>
          <cell r="R3865">
            <v>0</v>
          </cell>
          <cell r="T3865">
            <v>0.98789906351795365</v>
          </cell>
        </row>
        <row r="3866">
          <cell r="A3866" t="str">
            <v>384125050</v>
          </cell>
          <cell r="B3866" t="str">
            <v>R21</v>
          </cell>
          <cell r="C3866">
            <v>429</v>
          </cell>
          <cell r="D3866" t="str">
            <v>ROXEL FRANCE</v>
          </cell>
          <cell r="F3866">
            <v>29</v>
          </cell>
          <cell r="G3866" t="str">
            <v>3030Z</v>
          </cell>
          <cell r="H3866">
            <v>0</v>
          </cell>
          <cell r="I3866">
            <v>1</v>
          </cell>
          <cell r="J3866">
            <v>0</v>
          </cell>
          <cell r="K3866">
            <v>0</v>
          </cell>
          <cell r="L3866">
            <v>0</v>
          </cell>
          <cell r="M3866">
            <v>4</v>
          </cell>
          <cell r="N3866">
            <v>0</v>
          </cell>
          <cell r="O3866">
            <v>0</v>
          </cell>
          <cell r="P3866">
            <v>0</v>
          </cell>
          <cell r="Q3866">
            <v>1</v>
          </cell>
          <cell r="R3866">
            <v>6</v>
          </cell>
          <cell r="T3866">
            <v>0.9969370959554158</v>
          </cell>
        </row>
        <row r="3867">
          <cell r="A3867" t="str">
            <v>384627170</v>
          </cell>
          <cell r="B3867" t="str">
            <v>R11</v>
          </cell>
          <cell r="C3867">
            <v>625</v>
          </cell>
          <cell r="D3867" t="str">
            <v>VALLOUREC MANNESMANN OIL &amp; GAS FRANCE</v>
          </cell>
          <cell r="F3867">
            <v>39</v>
          </cell>
          <cell r="G3867" t="str">
            <v>2420Z</v>
          </cell>
          <cell r="H3867">
            <v>0</v>
          </cell>
          <cell r="I3867">
            <v>0</v>
          </cell>
          <cell r="J3867">
            <v>0</v>
          </cell>
          <cell r="K3867">
            <v>2</v>
          </cell>
          <cell r="L3867">
            <v>0</v>
          </cell>
          <cell r="M3867">
            <v>0</v>
          </cell>
          <cell r="N3867">
            <v>0</v>
          </cell>
          <cell r="O3867">
            <v>0</v>
          </cell>
          <cell r="P3867">
            <v>0</v>
          </cell>
          <cell r="Q3867">
            <v>0</v>
          </cell>
          <cell r="R3867">
            <v>2</v>
          </cell>
          <cell r="T3867">
            <v>0.99940048461626274</v>
          </cell>
        </row>
        <row r="3868">
          <cell r="A3868" t="str">
            <v>391933397</v>
          </cell>
          <cell r="B3868" t="str">
            <v>R09</v>
          </cell>
          <cell r="C3868">
            <v>567</v>
          </cell>
          <cell r="D3868" t="str">
            <v>TRELLEBORG INDUSTRIE SA</v>
          </cell>
          <cell r="F3868">
            <v>9</v>
          </cell>
          <cell r="G3868" t="str">
            <v>2219Z</v>
          </cell>
          <cell r="H3868">
            <v>0</v>
          </cell>
          <cell r="I3868">
            <v>0</v>
          </cell>
          <cell r="J3868">
            <v>0</v>
          </cell>
          <cell r="K3868">
            <v>0</v>
          </cell>
          <cell r="L3868">
            <v>0</v>
          </cell>
          <cell r="M3868">
            <v>0</v>
          </cell>
          <cell r="N3868">
            <v>0</v>
          </cell>
          <cell r="O3868">
            <v>0</v>
          </cell>
          <cell r="P3868">
            <v>0</v>
          </cell>
          <cell r="Q3868">
            <v>0</v>
          </cell>
          <cell r="R3868">
            <v>0</v>
          </cell>
          <cell r="T3868">
            <v>1.065062469195472</v>
          </cell>
        </row>
        <row r="3869">
          <cell r="A3869" t="str">
            <v>394671820</v>
          </cell>
          <cell r="B3869" t="str">
            <v>R19</v>
          </cell>
          <cell r="C3869">
            <v>1104</v>
          </cell>
          <cell r="D3869" t="str">
            <v>GROUPEMENT INTERNATIONAL MECANIQ</v>
          </cell>
          <cell r="F3869">
            <v>40</v>
          </cell>
          <cell r="G3869" t="str">
            <v>2932Z</v>
          </cell>
          <cell r="H3869">
            <v>0</v>
          </cell>
          <cell r="I3869">
            <v>0</v>
          </cell>
          <cell r="J3869">
            <v>0</v>
          </cell>
          <cell r="K3869">
            <v>0</v>
          </cell>
          <cell r="L3869">
            <v>0</v>
          </cell>
          <cell r="M3869">
            <v>7</v>
          </cell>
          <cell r="N3869">
            <v>0</v>
          </cell>
          <cell r="O3869">
            <v>0</v>
          </cell>
          <cell r="P3869">
            <v>1</v>
          </cell>
          <cell r="Q3869">
            <v>0</v>
          </cell>
          <cell r="R3869">
            <v>8</v>
          </cell>
          <cell r="S3869" t="str">
            <v>retraite</v>
          </cell>
          <cell r="T3869">
            <v>0.9379571831912199</v>
          </cell>
        </row>
        <row r="3870">
          <cell r="A3870" t="str">
            <v>488727298</v>
          </cell>
          <cell r="B3870" t="str">
            <v>R04</v>
          </cell>
          <cell r="C3870">
            <v>1631</v>
          </cell>
          <cell r="D3870" t="str">
            <v>DIM SAS</v>
          </cell>
          <cell r="F3870">
            <v>33</v>
          </cell>
          <cell r="G3870" t="str">
            <v>1419Z</v>
          </cell>
          <cell r="H3870">
            <v>0</v>
          </cell>
          <cell r="I3870">
            <v>0</v>
          </cell>
          <cell r="J3870">
            <v>0</v>
          </cell>
          <cell r="K3870">
            <v>0</v>
          </cell>
          <cell r="L3870">
            <v>0</v>
          </cell>
          <cell r="M3870">
            <v>0</v>
          </cell>
          <cell r="N3870">
            <v>0</v>
          </cell>
          <cell r="O3870">
            <v>0</v>
          </cell>
          <cell r="P3870">
            <v>0</v>
          </cell>
          <cell r="Q3870">
            <v>0</v>
          </cell>
          <cell r="R3870">
            <v>0</v>
          </cell>
          <cell r="T3870">
            <v>6.1433653308297256</v>
          </cell>
        </row>
        <row r="3871">
          <cell r="A3871" t="str">
            <v>548202985</v>
          </cell>
          <cell r="B3871" t="str">
            <v>R17</v>
          </cell>
          <cell r="C3871">
            <v>824</v>
          </cell>
          <cell r="D3871" t="str">
            <v>SDMO INDUSTRIES</v>
          </cell>
          <cell r="F3871">
            <v>4</v>
          </cell>
          <cell r="G3871" t="str">
            <v>2711Z</v>
          </cell>
          <cell r="H3871">
            <v>0</v>
          </cell>
          <cell r="I3871">
            <v>0</v>
          </cell>
          <cell r="J3871">
            <v>0</v>
          </cell>
          <cell r="K3871">
            <v>0</v>
          </cell>
          <cell r="L3871">
            <v>0</v>
          </cell>
          <cell r="M3871">
            <v>0</v>
          </cell>
          <cell r="N3871">
            <v>0</v>
          </cell>
          <cell r="O3871">
            <v>0</v>
          </cell>
          <cell r="P3871">
            <v>0</v>
          </cell>
          <cell r="Q3871">
            <v>0</v>
          </cell>
          <cell r="R3871">
            <v>0</v>
          </cell>
          <cell r="T3871">
            <v>1.0082955425835154</v>
          </cell>
        </row>
        <row r="3872">
          <cell r="A3872" t="str">
            <v>562077230</v>
          </cell>
          <cell r="B3872" t="str">
            <v>R17</v>
          </cell>
          <cell r="C3872">
            <v>66</v>
          </cell>
          <cell r="D3872" t="str">
            <v>KAUFEL SA</v>
          </cell>
          <cell r="F3872">
            <v>3</v>
          </cell>
          <cell r="G3872" t="str">
            <v>2740Z</v>
          </cell>
          <cell r="H3872">
            <v>0</v>
          </cell>
          <cell r="I3872">
            <v>0</v>
          </cell>
          <cell r="J3872">
            <v>0</v>
          </cell>
          <cell r="K3872">
            <v>0</v>
          </cell>
          <cell r="L3872">
            <v>0</v>
          </cell>
          <cell r="M3872">
            <v>0</v>
          </cell>
          <cell r="N3872">
            <v>0</v>
          </cell>
          <cell r="O3872">
            <v>0</v>
          </cell>
          <cell r="P3872">
            <v>0</v>
          </cell>
          <cell r="Q3872">
            <v>1</v>
          </cell>
          <cell r="R3872">
            <v>1</v>
          </cell>
          <cell r="T3872">
            <v>1.0062135658086313</v>
          </cell>
        </row>
        <row r="3873">
          <cell r="A3873" t="str">
            <v>582005740</v>
          </cell>
          <cell r="B3873" t="str">
            <v>R19</v>
          </cell>
          <cell r="C3873">
            <v>24</v>
          </cell>
          <cell r="D3873" t="str">
            <v>FIAMM FRANCE</v>
          </cell>
          <cell r="F3873">
            <v>4</v>
          </cell>
          <cell r="G3873" t="str">
            <v>2931Z</v>
          </cell>
          <cell r="H3873">
            <v>0</v>
          </cell>
          <cell r="I3873">
            <v>0</v>
          </cell>
          <cell r="J3873">
            <v>0</v>
          </cell>
          <cell r="K3873">
            <v>0</v>
          </cell>
          <cell r="L3873">
            <v>0</v>
          </cell>
          <cell r="M3873">
            <v>0</v>
          </cell>
          <cell r="N3873">
            <v>0</v>
          </cell>
          <cell r="O3873">
            <v>0</v>
          </cell>
          <cell r="P3873">
            <v>0</v>
          </cell>
          <cell r="Q3873">
            <v>0</v>
          </cell>
          <cell r="R3873">
            <v>0</v>
          </cell>
          <cell r="T3873">
            <v>1.0151862594054846</v>
          </cell>
        </row>
        <row r="3874">
          <cell r="A3874" t="str">
            <v>702001785</v>
          </cell>
          <cell r="B3874" t="str">
            <v>R09</v>
          </cell>
          <cell r="C3874">
            <v>621</v>
          </cell>
          <cell r="D3874" t="str">
            <v>RECTICEL SAS</v>
          </cell>
          <cell r="F3874">
            <v>4</v>
          </cell>
          <cell r="G3874" t="str">
            <v>2221Z</v>
          </cell>
          <cell r="H3874">
            <v>0</v>
          </cell>
          <cell r="I3874">
            <v>0</v>
          </cell>
          <cell r="J3874">
            <v>0</v>
          </cell>
          <cell r="K3874">
            <v>0</v>
          </cell>
          <cell r="L3874">
            <v>0</v>
          </cell>
          <cell r="M3874">
            <v>0</v>
          </cell>
          <cell r="N3874">
            <v>0</v>
          </cell>
          <cell r="O3874">
            <v>0</v>
          </cell>
          <cell r="P3874">
            <v>0</v>
          </cell>
          <cell r="Q3874">
            <v>0</v>
          </cell>
          <cell r="R3874">
            <v>0</v>
          </cell>
          <cell r="T3874">
            <v>0.98154461530706827</v>
          </cell>
        </row>
        <row r="3875">
          <cell r="A3875" t="str">
            <v>432930055</v>
          </cell>
          <cell r="B3875" t="str">
            <v>R18</v>
          </cell>
          <cell r="C3875">
            <v>494</v>
          </cell>
          <cell r="D3875" t="str">
            <v>THYSSENKRUPP ELEVATOR MF</v>
          </cell>
          <cell r="F3875">
            <v>6</v>
          </cell>
          <cell r="G3875" t="str">
            <v>2822Z</v>
          </cell>
          <cell r="H3875">
            <v>0</v>
          </cell>
          <cell r="I3875">
            <v>0</v>
          </cell>
          <cell r="J3875">
            <v>0</v>
          </cell>
          <cell r="K3875">
            <v>0</v>
          </cell>
          <cell r="L3875">
            <v>0</v>
          </cell>
          <cell r="M3875">
            <v>0</v>
          </cell>
          <cell r="N3875">
            <v>0</v>
          </cell>
          <cell r="O3875">
            <v>0</v>
          </cell>
          <cell r="P3875">
            <v>0</v>
          </cell>
          <cell r="Q3875">
            <v>0</v>
          </cell>
          <cell r="R3875">
            <v>0</v>
          </cell>
          <cell r="T3875">
            <v>1.0023511152279565</v>
          </cell>
        </row>
        <row r="3876">
          <cell r="A3876" t="str">
            <v>723001889</v>
          </cell>
          <cell r="B3876" t="str">
            <v>R07</v>
          </cell>
          <cell r="C3876">
            <v>1156</v>
          </cell>
          <cell r="D3876" t="str">
            <v>EURODIF SA</v>
          </cell>
          <cell r="E3876" t="str">
            <v>723001889 ; 307146472 ;</v>
          </cell>
          <cell r="F3876">
            <v>19</v>
          </cell>
          <cell r="G3876" t="str">
            <v>2013A</v>
          </cell>
          <cell r="H3876">
            <v>0</v>
          </cell>
          <cell r="I3876">
            <v>0</v>
          </cell>
          <cell r="J3876">
            <v>0</v>
          </cell>
          <cell r="K3876">
            <v>0</v>
          </cell>
          <cell r="L3876">
            <v>0</v>
          </cell>
          <cell r="M3876">
            <v>0</v>
          </cell>
          <cell r="N3876">
            <v>0</v>
          </cell>
          <cell r="O3876">
            <v>0</v>
          </cell>
          <cell r="P3876">
            <v>0</v>
          </cell>
          <cell r="Q3876">
            <v>0</v>
          </cell>
          <cell r="R3876">
            <v>0</v>
          </cell>
          <cell r="T3876">
            <v>1.0196635521643795</v>
          </cell>
        </row>
        <row r="3877">
          <cell r="A3877" t="str">
            <v>759200728</v>
          </cell>
          <cell r="B3877" t="str">
            <v>R18</v>
          </cell>
          <cell r="C3877">
            <v>112</v>
          </cell>
          <cell r="D3877" t="str">
            <v>TECHNIBEL SA</v>
          </cell>
          <cell r="F3877">
            <v>9</v>
          </cell>
          <cell r="G3877" t="str">
            <v>2825Z</v>
          </cell>
          <cell r="H3877">
            <v>0</v>
          </cell>
          <cell r="I3877">
            <v>0</v>
          </cell>
          <cell r="J3877">
            <v>0</v>
          </cell>
          <cell r="K3877">
            <v>0</v>
          </cell>
          <cell r="L3877">
            <v>0</v>
          </cell>
          <cell r="M3877">
            <v>1</v>
          </cell>
          <cell r="N3877">
            <v>0</v>
          </cell>
          <cell r="O3877">
            <v>0</v>
          </cell>
          <cell r="P3877">
            <v>0</v>
          </cell>
          <cell r="Q3877">
            <v>0</v>
          </cell>
          <cell r="R3877">
            <v>1</v>
          </cell>
          <cell r="T3877">
            <v>1.0005532821403802</v>
          </cell>
        </row>
        <row r="3878">
          <cell r="A3878" t="str">
            <v>775757487</v>
          </cell>
          <cell r="B3878" t="str">
            <v>R18</v>
          </cell>
          <cell r="C3878">
            <v>763</v>
          </cell>
          <cell r="D3878" t="str">
            <v>TIMKEN EUROPE</v>
          </cell>
          <cell r="F3878">
            <v>2</v>
          </cell>
          <cell r="G3878" t="str">
            <v>2815Z</v>
          </cell>
          <cell r="H3878">
            <v>0</v>
          </cell>
          <cell r="I3878">
            <v>0</v>
          </cell>
          <cell r="J3878">
            <v>0</v>
          </cell>
          <cell r="K3878">
            <v>0</v>
          </cell>
          <cell r="L3878">
            <v>0</v>
          </cell>
          <cell r="M3878">
            <v>0</v>
          </cell>
          <cell r="N3878">
            <v>0</v>
          </cell>
          <cell r="O3878">
            <v>0</v>
          </cell>
          <cell r="P3878">
            <v>0</v>
          </cell>
          <cell r="Q3878">
            <v>0</v>
          </cell>
          <cell r="R3878">
            <v>0</v>
          </cell>
          <cell r="T3878">
            <v>1.0007829316016368</v>
          </cell>
        </row>
        <row r="3879">
          <cell r="A3879" t="str">
            <v>784689499</v>
          </cell>
          <cell r="B3879" t="str">
            <v>R11</v>
          </cell>
          <cell r="C3879">
            <v>244</v>
          </cell>
          <cell r="D3879" t="str">
            <v>ARCELORMITTAL TUBULAR PROD HAUT</v>
          </cell>
          <cell r="F3879">
            <v>2</v>
          </cell>
          <cell r="G3879" t="str">
            <v>2420Z</v>
          </cell>
          <cell r="H3879">
            <v>0</v>
          </cell>
          <cell r="I3879">
            <v>0</v>
          </cell>
          <cell r="J3879">
            <v>0</v>
          </cell>
          <cell r="K3879">
            <v>1</v>
          </cell>
          <cell r="L3879">
            <v>0</v>
          </cell>
          <cell r="M3879">
            <v>0</v>
          </cell>
          <cell r="N3879">
            <v>0</v>
          </cell>
          <cell r="O3879">
            <v>0</v>
          </cell>
          <cell r="P3879">
            <v>0</v>
          </cell>
          <cell r="Q3879">
            <v>0</v>
          </cell>
          <cell r="R3879">
            <v>1</v>
          </cell>
          <cell r="T3879">
            <v>0.99594560454612524</v>
          </cell>
        </row>
        <row r="3880">
          <cell r="A3880" t="str">
            <v>916720766</v>
          </cell>
          <cell r="B3880" t="str">
            <v>R15</v>
          </cell>
          <cell r="C3880">
            <v>152</v>
          </cell>
          <cell r="D3880" t="str">
            <v>BURKERT SAS</v>
          </cell>
          <cell r="F3880">
            <v>20</v>
          </cell>
          <cell r="G3880" t="str">
            <v>2651B</v>
          </cell>
          <cell r="H3880">
            <v>0</v>
          </cell>
          <cell r="I3880">
            <v>0</v>
          </cell>
          <cell r="J3880">
            <v>0</v>
          </cell>
          <cell r="K3880">
            <v>0</v>
          </cell>
          <cell r="L3880">
            <v>0</v>
          </cell>
          <cell r="M3880">
            <v>0</v>
          </cell>
          <cell r="N3880">
            <v>0</v>
          </cell>
          <cell r="O3880">
            <v>0</v>
          </cell>
          <cell r="P3880">
            <v>0</v>
          </cell>
          <cell r="Q3880">
            <v>0</v>
          </cell>
          <cell r="R3880">
            <v>0</v>
          </cell>
          <cell r="T3880">
            <v>0.99078513011812541</v>
          </cell>
        </row>
        <row r="3881">
          <cell r="A3881" t="str">
            <v>301073631</v>
          </cell>
          <cell r="B3881" t="str">
            <v>R01</v>
          </cell>
          <cell r="C3881">
            <v>131</v>
          </cell>
          <cell r="D3881" t="str">
            <v>JOUFFRAY DRILLAUD SA</v>
          </cell>
          <cell r="F3881">
            <v>6</v>
          </cell>
          <cell r="G3881" t="str">
            <v>0130Z</v>
          </cell>
          <cell r="H3881">
            <v>0</v>
          </cell>
          <cell r="I3881">
            <v>0</v>
          </cell>
          <cell r="J3881">
            <v>0</v>
          </cell>
          <cell r="K3881">
            <v>0</v>
          </cell>
          <cell r="L3881">
            <v>0</v>
          </cell>
          <cell r="M3881">
            <v>0</v>
          </cell>
          <cell r="N3881">
            <v>0</v>
          </cell>
          <cell r="O3881">
            <v>0</v>
          </cell>
          <cell r="P3881">
            <v>0</v>
          </cell>
          <cell r="Q3881">
            <v>0</v>
          </cell>
          <cell r="R3881">
            <v>0</v>
          </cell>
          <cell r="T3881">
            <v>0.98033621107803381</v>
          </cell>
        </row>
        <row r="3882">
          <cell r="A3882" t="str">
            <v>432056927</v>
          </cell>
          <cell r="B3882" t="str">
            <v>R17</v>
          </cell>
          <cell r="C3882">
            <v>145</v>
          </cell>
          <cell r="D3882" t="str">
            <v>NOVEXIA</v>
          </cell>
          <cell r="F3882">
            <v>8</v>
          </cell>
          <cell r="G3882" t="str">
            <v>2712Z</v>
          </cell>
          <cell r="H3882">
            <v>0</v>
          </cell>
          <cell r="I3882">
            <v>0</v>
          </cell>
          <cell r="J3882">
            <v>0</v>
          </cell>
          <cell r="K3882">
            <v>0</v>
          </cell>
          <cell r="L3882">
            <v>0</v>
          </cell>
          <cell r="M3882">
            <v>0</v>
          </cell>
          <cell r="N3882">
            <v>0</v>
          </cell>
          <cell r="O3882">
            <v>0</v>
          </cell>
          <cell r="P3882">
            <v>0</v>
          </cell>
          <cell r="Q3882">
            <v>0</v>
          </cell>
          <cell r="R3882">
            <v>0</v>
          </cell>
          <cell r="T3882">
            <v>1.0166776511794382</v>
          </cell>
        </row>
        <row r="3883">
          <cell r="A3883" t="str">
            <v>523677144</v>
          </cell>
          <cell r="B3883" t="str">
            <v>R13</v>
          </cell>
          <cell r="C3883">
            <v>60</v>
          </cell>
          <cell r="D3883" t="str">
            <v>TEKLYNX NEWCO</v>
          </cell>
          <cell r="F3883">
            <v>12</v>
          </cell>
          <cell r="G3883" t="str">
            <v>2620Z</v>
          </cell>
          <cell r="H3883">
            <v>0</v>
          </cell>
          <cell r="I3883">
            <v>0</v>
          </cell>
          <cell r="J3883">
            <v>0</v>
          </cell>
          <cell r="K3883">
            <v>0</v>
          </cell>
          <cell r="L3883">
            <v>0</v>
          </cell>
          <cell r="M3883">
            <v>0</v>
          </cell>
          <cell r="N3883">
            <v>0</v>
          </cell>
          <cell r="O3883">
            <v>0</v>
          </cell>
          <cell r="P3883">
            <v>0</v>
          </cell>
          <cell r="Q3883">
            <v>0</v>
          </cell>
          <cell r="R3883">
            <v>0</v>
          </cell>
          <cell r="T3883">
            <v>1.0875933381822338</v>
          </cell>
        </row>
        <row r="3884">
          <cell r="A3884" t="str">
            <v>319658076</v>
          </cell>
          <cell r="B3884" t="str">
            <v>R10</v>
          </cell>
          <cell r="C3884">
            <v>396</v>
          </cell>
          <cell r="D3884" t="str">
            <v>VERRERIES DE MASNIERES</v>
          </cell>
          <cell r="F3884">
            <v>14</v>
          </cell>
          <cell r="G3884" t="str">
            <v>2313Z</v>
          </cell>
          <cell r="H3884">
            <v>0</v>
          </cell>
          <cell r="I3884">
            <v>0</v>
          </cell>
          <cell r="J3884">
            <v>0</v>
          </cell>
          <cell r="K3884">
            <v>0</v>
          </cell>
          <cell r="L3884">
            <v>0</v>
          </cell>
          <cell r="M3884">
            <v>0</v>
          </cell>
          <cell r="N3884">
            <v>0</v>
          </cell>
          <cell r="O3884">
            <v>0</v>
          </cell>
          <cell r="P3884">
            <v>0</v>
          </cell>
          <cell r="Q3884">
            <v>0</v>
          </cell>
          <cell r="R3884">
            <v>0</v>
          </cell>
          <cell r="T3884">
            <v>9.0391737496214724</v>
          </cell>
        </row>
        <row r="3885">
          <cell r="A3885" t="str">
            <v>321165045</v>
          </cell>
          <cell r="B3885" t="str">
            <v>R18</v>
          </cell>
          <cell r="C3885">
            <v>440</v>
          </cell>
          <cell r="D3885" t="str">
            <v>BONNET NEVE</v>
          </cell>
          <cell r="F3885">
            <v>13</v>
          </cell>
          <cell r="G3885" t="str">
            <v>2825Z</v>
          </cell>
          <cell r="H3885">
            <v>0</v>
          </cell>
          <cell r="I3885">
            <v>0</v>
          </cell>
          <cell r="J3885">
            <v>0</v>
          </cell>
          <cell r="K3885">
            <v>0</v>
          </cell>
          <cell r="L3885">
            <v>0</v>
          </cell>
          <cell r="M3885">
            <v>1</v>
          </cell>
          <cell r="N3885">
            <v>0</v>
          </cell>
          <cell r="O3885">
            <v>0</v>
          </cell>
          <cell r="P3885">
            <v>0</v>
          </cell>
          <cell r="Q3885">
            <v>0</v>
          </cell>
          <cell r="R3885">
            <v>1</v>
          </cell>
          <cell r="T3885">
            <v>9.5001071938641903</v>
          </cell>
        </row>
        <row r="3886">
          <cell r="A3886" t="str">
            <v>322357427</v>
          </cell>
          <cell r="B3886" t="str">
            <v>R18</v>
          </cell>
          <cell r="C3886">
            <v>166</v>
          </cell>
          <cell r="D3886" t="str">
            <v>THYSSENKRUPP SYSTEM ENGINEERING</v>
          </cell>
          <cell r="F3886">
            <v>14</v>
          </cell>
          <cell r="G3886" t="str">
            <v>2899B</v>
          </cell>
          <cell r="H3886">
            <v>0</v>
          </cell>
          <cell r="I3886">
            <v>0</v>
          </cell>
          <cell r="J3886">
            <v>0</v>
          </cell>
          <cell r="K3886">
            <v>0</v>
          </cell>
          <cell r="L3886">
            <v>0</v>
          </cell>
          <cell r="M3886">
            <v>0</v>
          </cell>
          <cell r="N3886">
            <v>0</v>
          </cell>
          <cell r="O3886">
            <v>0</v>
          </cell>
          <cell r="P3886">
            <v>0</v>
          </cell>
          <cell r="Q3886">
            <v>0</v>
          </cell>
          <cell r="R3886">
            <v>0</v>
          </cell>
          <cell r="T3886">
            <v>1.0054967791385094</v>
          </cell>
        </row>
        <row r="3887">
          <cell r="A3887" t="str">
            <v>322980442</v>
          </cell>
          <cell r="B3887" t="str">
            <v>R28</v>
          </cell>
          <cell r="C3887">
            <v>58</v>
          </cell>
          <cell r="D3887" t="str">
            <v>SERVICE ELECTRONIQUE ENGINEERING</v>
          </cell>
          <cell r="F3887">
            <v>8</v>
          </cell>
          <cell r="G3887" t="str">
            <v>6120Z</v>
          </cell>
          <cell r="H3887">
            <v>0</v>
          </cell>
          <cell r="I3887">
            <v>0</v>
          </cell>
          <cell r="J3887">
            <v>0</v>
          </cell>
          <cell r="K3887">
            <v>0</v>
          </cell>
          <cell r="L3887">
            <v>0</v>
          </cell>
          <cell r="M3887">
            <v>0</v>
          </cell>
          <cell r="N3887">
            <v>0</v>
          </cell>
          <cell r="O3887">
            <v>0</v>
          </cell>
          <cell r="P3887">
            <v>0</v>
          </cell>
          <cell r="Q3887">
            <v>0</v>
          </cell>
          <cell r="R3887">
            <v>0</v>
          </cell>
          <cell r="T3887">
            <v>9.7950643796461279</v>
          </cell>
        </row>
        <row r="3888">
          <cell r="A3888" t="str">
            <v>327975017</v>
          </cell>
          <cell r="B3888" t="str">
            <v>R22</v>
          </cell>
          <cell r="C3888">
            <v>123</v>
          </cell>
          <cell r="D3888" t="str">
            <v>CLARION EUROPE SAS</v>
          </cell>
          <cell r="F3888">
            <v>9</v>
          </cell>
          <cell r="G3888" t="str">
            <v>3109</v>
          </cell>
          <cell r="H3888">
            <v>0</v>
          </cell>
          <cell r="I3888">
            <v>0</v>
          </cell>
          <cell r="J3888">
            <v>0</v>
          </cell>
          <cell r="K3888">
            <v>1</v>
          </cell>
          <cell r="L3888">
            <v>1</v>
          </cell>
          <cell r="M3888">
            <v>1</v>
          </cell>
          <cell r="N3888">
            <v>0</v>
          </cell>
          <cell r="O3888">
            <v>1</v>
          </cell>
          <cell r="P3888">
            <v>0</v>
          </cell>
          <cell r="Q3888">
            <v>1</v>
          </cell>
          <cell r="R3888">
            <v>4</v>
          </cell>
          <cell r="T3888">
            <v>9.4240152666270038</v>
          </cell>
        </row>
        <row r="3889">
          <cell r="A3889" t="str">
            <v>341143915</v>
          </cell>
          <cell r="B3889" t="str">
            <v>R15</v>
          </cell>
          <cell r="C3889">
            <v>89</v>
          </cell>
          <cell r="D3889" t="str">
            <v>TELERAD</v>
          </cell>
          <cell r="F3889">
            <v>17</v>
          </cell>
          <cell r="G3889" t="str">
            <v>2651</v>
          </cell>
          <cell r="H3889">
            <v>0</v>
          </cell>
          <cell r="I3889">
            <v>0</v>
          </cell>
          <cell r="J3889">
            <v>0</v>
          </cell>
          <cell r="K3889">
            <v>0</v>
          </cell>
          <cell r="L3889">
            <v>0</v>
          </cell>
          <cell r="M3889">
            <v>1</v>
          </cell>
          <cell r="N3889">
            <v>0</v>
          </cell>
          <cell r="O3889">
            <v>0</v>
          </cell>
          <cell r="P3889">
            <v>0</v>
          </cell>
          <cell r="Q3889">
            <v>0</v>
          </cell>
          <cell r="R3889">
            <v>1</v>
          </cell>
          <cell r="T3889">
            <v>0.99382594946934166</v>
          </cell>
        </row>
        <row r="3890">
          <cell r="A3890" t="str">
            <v>344354584</v>
          </cell>
          <cell r="B3890" t="str">
            <v>R11</v>
          </cell>
          <cell r="C3890">
            <v>75</v>
          </cell>
          <cell r="D3890" t="str">
            <v>SOC NOUV FONDERIES DE TREVERAY</v>
          </cell>
          <cell r="F3890">
            <v>3</v>
          </cell>
          <cell r="G3890" t="str">
            <v>2451Z</v>
          </cell>
          <cell r="H3890">
            <v>0</v>
          </cell>
          <cell r="I3890">
            <v>0</v>
          </cell>
          <cell r="J3890">
            <v>0</v>
          </cell>
          <cell r="K3890">
            <v>0</v>
          </cell>
          <cell r="L3890">
            <v>0</v>
          </cell>
          <cell r="M3890">
            <v>0</v>
          </cell>
          <cell r="N3890">
            <v>0</v>
          </cell>
          <cell r="O3890">
            <v>0</v>
          </cell>
          <cell r="P3890">
            <v>0</v>
          </cell>
          <cell r="Q3890">
            <v>0</v>
          </cell>
          <cell r="R3890">
            <v>0</v>
          </cell>
          <cell r="T3890">
            <v>9.4224203962589463</v>
          </cell>
        </row>
        <row r="3891">
          <cell r="A3891" t="str">
            <v>348982307</v>
          </cell>
          <cell r="B3891" t="str">
            <v>R04</v>
          </cell>
          <cell r="C3891">
            <v>178</v>
          </cell>
          <cell r="D3891" t="str">
            <v>HONEYWELL SAFETY PRODUCTS EUROPE</v>
          </cell>
          <cell r="F3891">
            <v>6</v>
          </cell>
          <cell r="G3891" t="str">
            <v>1419Z</v>
          </cell>
          <cell r="H3891">
            <v>0</v>
          </cell>
          <cell r="I3891">
            <v>0</v>
          </cell>
          <cell r="J3891">
            <v>0</v>
          </cell>
          <cell r="K3891">
            <v>0</v>
          </cell>
          <cell r="L3891">
            <v>0</v>
          </cell>
          <cell r="M3891">
            <v>0</v>
          </cell>
          <cell r="N3891">
            <v>0</v>
          </cell>
          <cell r="O3891">
            <v>0</v>
          </cell>
          <cell r="P3891">
            <v>0</v>
          </cell>
          <cell r="Q3891">
            <v>0</v>
          </cell>
          <cell r="R3891">
            <v>0</v>
          </cell>
          <cell r="T3891">
            <v>1.1180907866800509</v>
          </cell>
        </row>
        <row r="3892">
          <cell r="A3892" t="str">
            <v>351748579</v>
          </cell>
          <cell r="B3892" t="str">
            <v>R07</v>
          </cell>
          <cell r="C3892">
            <v>31</v>
          </cell>
          <cell r="D3892" t="str">
            <v>LABORATOIRE BIOES</v>
          </cell>
          <cell r="F3892">
            <v>1</v>
          </cell>
          <cell r="G3892" t="str">
            <v>2042Z</v>
          </cell>
          <cell r="H3892">
            <v>0</v>
          </cell>
          <cell r="I3892">
            <v>0</v>
          </cell>
          <cell r="J3892">
            <v>0</v>
          </cell>
          <cell r="K3892">
            <v>0</v>
          </cell>
          <cell r="L3892">
            <v>0</v>
          </cell>
          <cell r="M3892">
            <v>0</v>
          </cell>
          <cell r="N3892">
            <v>0</v>
          </cell>
          <cell r="O3892">
            <v>0</v>
          </cell>
          <cell r="P3892">
            <v>0</v>
          </cell>
          <cell r="Q3892">
            <v>0</v>
          </cell>
          <cell r="R3892">
            <v>0</v>
          </cell>
          <cell r="T3892">
            <v>9.4902069299677549</v>
          </cell>
        </row>
        <row r="3893">
          <cell r="A3893" t="str">
            <v>381307636</v>
          </cell>
          <cell r="B3893" t="str">
            <v>R30</v>
          </cell>
          <cell r="C3893">
            <v>366</v>
          </cell>
          <cell r="D3893" t="str">
            <v>ERAS</v>
          </cell>
          <cell r="F3893">
            <v>13</v>
          </cell>
          <cell r="G3893" t="str">
            <v>7112B</v>
          </cell>
          <cell r="H3893">
            <v>0</v>
          </cell>
          <cell r="I3893">
            <v>0</v>
          </cell>
          <cell r="J3893">
            <v>0</v>
          </cell>
          <cell r="K3893">
            <v>0</v>
          </cell>
          <cell r="L3893">
            <v>0</v>
          </cell>
          <cell r="M3893">
            <v>0</v>
          </cell>
          <cell r="N3893">
            <v>0</v>
          </cell>
          <cell r="O3893">
            <v>0</v>
          </cell>
          <cell r="P3893">
            <v>0</v>
          </cell>
          <cell r="Q3893">
            <v>3</v>
          </cell>
          <cell r="R3893">
            <v>3</v>
          </cell>
          <cell r="T3893">
            <v>0.99656656379595576</v>
          </cell>
        </row>
        <row r="3894">
          <cell r="A3894" t="str">
            <v>381557321</v>
          </cell>
          <cell r="B3894" t="str">
            <v>R18</v>
          </cell>
          <cell r="C3894">
            <v>40</v>
          </cell>
          <cell r="D3894" t="str">
            <v>AQUASOURCE</v>
          </cell>
          <cell r="F3894">
            <v>4</v>
          </cell>
          <cell r="G3894" t="str">
            <v>2829A</v>
          </cell>
          <cell r="H3894">
            <v>0</v>
          </cell>
          <cell r="I3894">
            <v>0</v>
          </cell>
          <cell r="J3894">
            <v>0</v>
          </cell>
          <cell r="K3894">
            <v>0</v>
          </cell>
          <cell r="L3894">
            <v>0</v>
          </cell>
          <cell r="M3894">
            <v>0</v>
          </cell>
          <cell r="N3894">
            <v>0</v>
          </cell>
          <cell r="O3894">
            <v>0</v>
          </cell>
          <cell r="P3894">
            <v>0</v>
          </cell>
          <cell r="Q3894">
            <v>0</v>
          </cell>
          <cell r="R3894">
            <v>0</v>
          </cell>
          <cell r="T3894">
            <v>1.0015666364993958</v>
          </cell>
        </row>
        <row r="3895">
          <cell r="A3895" t="str">
            <v>966505760</v>
          </cell>
          <cell r="B3895" t="str">
            <v>R18</v>
          </cell>
          <cell r="C3895">
            <v>118</v>
          </cell>
          <cell r="D3895" t="str">
            <v>SAINTE LIZAIGNE SA</v>
          </cell>
          <cell r="F3895">
            <v>3</v>
          </cell>
          <cell r="G3895" t="str">
            <v>2814Z</v>
          </cell>
          <cell r="H3895">
            <v>0</v>
          </cell>
          <cell r="I3895">
            <v>0</v>
          </cell>
          <cell r="J3895">
            <v>0</v>
          </cell>
          <cell r="K3895">
            <v>0</v>
          </cell>
          <cell r="L3895">
            <v>0</v>
          </cell>
          <cell r="M3895">
            <v>2</v>
          </cell>
          <cell r="N3895">
            <v>0</v>
          </cell>
          <cell r="O3895">
            <v>0</v>
          </cell>
          <cell r="P3895">
            <v>0</v>
          </cell>
          <cell r="Q3895">
            <v>0</v>
          </cell>
          <cell r="R3895">
            <v>2</v>
          </cell>
          <cell r="T3895">
            <v>0.99820748454178299</v>
          </cell>
        </row>
        <row r="3896">
          <cell r="A3896" t="str">
            <v>383838547</v>
          </cell>
          <cell r="B3896" t="str">
            <v>R17</v>
          </cell>
          <cell r="C3896">
            <v>83</v>
          </cell>
          <cell r="D3896" t="str">
            <v>ASB AEROSPATIALE BATTERIES</v>
          </cell>
          <cell r="F3896">
            <v>11</v>
          </cell>
          <cell r="G3896" t="str">
            <v>2720Z</v>
          </cell>
          <cell r="H3896">
            <v>0</v>
          </cell>
          <cell r="I3896">
            <v>0</v>
          </cell>
          <cell r="J3896">
            <v>0</v>
          </cell>
          <cell r="K3896">
            <v>0</v>
          </cell>
          <cell r="L3896">
            <v>0</v>
          </cell>
          <cell r="M3896">
            <v>0</v>
          </cell>
          <cell r="N3896">
            <v>2</v>
          </cell>
          <cell r="O3896">
            <v>0</v>
          </cell>
          <cell r="P3896">
            <v>0</v>
          </cell>
          <cell r="Q3896">
            <v>0</v>
          </cell>
          <cell r="R3896">
            <v>2</v>
          </cell>
          <cell r="T3896">
            <v>0.96759931230091623</v>
          </cell>
        </row>
        <row r="3897">
          <cell r="A3897" t="str">
            <v>389743469</v>
          </cell>
          <cell r="B3897" t="str">
            <v>R30</v>
          </cell>
          <cell r="C3897">
            <v>72</v>
          </cell>
          <cell r="D3897" t="str">
            <v>CENTRALE INNOVATION</v>
          </cell>
          <cell r="F3897">
            <v>53</v>
          </cell>
          <cell r="G3897" t="str">
            <v>7112B</v>
          </cell>
          <cell r="H3897">
            <v>0</v>
          </cell>
          <cell r="I3897">
            <v>0</v>
          </cell>
          <cell r="J3897">
            <v>0</v>
          </cell>
          <cell r="K3897">
            <v>0</v>
          </cell>
          <cell r="L3897">
            <v>0</v>
          </cell>
          <cell r="M3897">
            <v>15</v>
          </cell>
          <cell r="N3897">
            <v>0</v>
          </cell>
          <cell r="O3897">
            <v>0</v>
          </cell>
          <cell r="P3897">
            <v>0</v>
          </cell>
          <cell r="Q3897">
            <v>30</v>
          </cell>
          <cell r="R3897">
            <v>45</v>
          </cell>
          <cell r="T3897">
            <v>1.0131200781337828</v>
          </cell>
        </row>
        <row r="3898">
          <cell r="A3898" t="str">
            <v>389765397</v>
          </cell>
          <cell r="B3898" t="str">
            <v>R30</v>
          </cell>
          <cell r="C3898">
            <v>7</v>
          </cell>
          <cell r="D3898" t="str">
            <v>GIRUS</v>
          </cell>
          <cell r="F3898">
            <v>7</v>
          </cell>
          <cell r="G3898" t="str">
            <v>7112B</v>
          </cell>
          <cell r="H3898">
            <v>0</v>
          </cell>
          <cell r="I3898">
            <v>0</v>
          </cell>
          <cell r="J3898">
            <v>0</v>
          </cell>
          <cell r="K3898">
            <v>0</v>
          </cell>
          <cell r="L3898">
            <v>0</v>
          </cell>
          <cell r="M3898">
            <v>0</v>
          </cell>
          <cell r="N3898">
            <v>0</v>
          </cell>
          <cell r="O3898">
            <v>0</v>
          </cell>
          <cell r="P3898">
            <v>0</v>
          </cell>
          <cell r="Q3898">
            <v>1</v>
          </cell>
          <cell r="R3898">
            <v>1</v>
          </cell>
          <cell r="T3898">
            <v>9.5387678447844024</v>
          </cell>
        </row>
        <row r="3899">
          <cell r="A3899" t="str">
            <v>391032455</v>
          </cell>
          <cell r="B3899" t="str">
            <v>R27</v>
          </cell>
          <cell r="C3899">
            <v>26</v>
          </cell>
          <cell r="D3899" t="str">
            <v>SYSPERTEC COMMUNICATION</v>
          </cell>
          <cell r="F3899">
            <v>11</v>
          </cell>
          <cell r="G3899" t="str">
            <v>5829A</v>
          </cell>
          <cell r="H3899">
            <v>0</v>
          </cell>
          <cell r="I3899">
            <v>0</v>
          </cell>
          <cell r="J3899">
            <v>0</v>
          </cell>
          <cell r="K3899">
            <v>0</v>
          </cell>
          <cell r="L3899">
            <v>0</v>
          </cell>
          <cell r="M3899">
            <v>0</v>
          </cell>
          <cell r="N3899">
            <v>0</v>
          </cell>
          <cell r="O3899">
            <v>0</v>
          </cell>
          <cell r="P3899">
            <v>0</v>
          </cell>
          <cell r="Q3899">
            <v>0</v>
          </cell>
          <cell r="R3899">
            <v>0</v>
          </cell>
          <cell r="T3899">
            <v>1.0092220107456353</v>
          </cell>
        </row>
        <row r="3900">
          <cell r="A3900" t="str">
            <v>393206735</v>
          </cell>
          <cell r="B3900" t="str">
            <v>R30</v>
          </cell>
          <cell r="C3900">
            <v>415</v>
          </cell>
          <cell r="D3900" t="str">
            <v>ANTEA France</v>
          </cell>
          <cell r="F3900">
            <v>8</v>
          </cell>
          <cell r="G3900" t="str">
            <v>7112B</v>
          </cell>
          <cell r="H3900">
            <v>0</v>
          </cell>
          <cell r="I3900">
            <v>0</v>
          </cell>
          <cell r="J3900">
            <v>0</v>
          </cell>
          <cell r="K3900">
            <v>0</v>
          </cell>
          <cell r="L3900">
            <v>0</v>
          </cell>
          <cell r="M3900">
            <v>0</v>
          </cell>
          <cell r="N3900">
            <v>0</v>
          </cell>
          <cell r="O3900">
            <v>0</v>
          </cell>
          <cell r="P3900">
            <v>0</v>
          </cell>
          <cell r="Q3900">
            <v>0</v>
          </cell>
          <cell r="R3900">
            <v>0</v>
          </cell>
          <cell r="T3900">
            <v>9.4799536452710171</v>
          </cell>
        </row>
        <row r="3901">
          <cell r="A3901" t="str">
            <v>399198951</v>
          </cell>
          <cell r="B3901" t="str">
            <v>R12</v>
          </cell>
          <cell r="C3901">
            <v>462</v>
          </cell>
          <cell r="D3901" t="str">
            <v>GEVELOT EXTRUSION</v>
          </cell>
          <cell r="F3901">
            <v>8</v>
          </cell>
          <cell r="G3901" t="str">
            <v>2550A</v>
          </cell>
          <cell r="H3901">
            <v>0</v>
          </cell>
          <cell r="I3901">
            <v>0</v>
          </cell>
          <cell r="J3901">
            <v>0</v>
          </cell>
          <cell r="K3901">
            <v>0</v>
          </cell>
          <cell r="L3901">
            <v>0</v>
          </cell>
          <cell r="M3901">
            <v>0</v>
          </cell>
          <cell r="N3901">
            <v>0</v>
          </cell>
          <cell r="O3901">
            <v>0</v>
          </cell>
          <cell r="P3901">
            <v>0</v>
          </cell>
          <cell r="Q3901">
            <v>0</v>
          </cell>
          <cell r="R3901">
            <v>0</v>
          </cell>
          <cell r="T3901">
            <v>0.87040393097166291</v>
          </cell>
        </row>
        <row r="3902">
          <cell r="A3902" t="str">
            <v>401946694</v>
          </cell>
          <cell r="B3902" t="str">
            <v>R29</v>
          </cell>
          <cell r="C3902">
            <v>129</v>
          </cell>
          <cell r="D3902" t="str">
            <v>KUEHNE NAGEL DSIA</v>
          </cell>
          <cell r="F3902">
            <v>5</v>
          </cell>
          <cell r="G3902" t="str">
            <v>6203Z</v>
          </cell>
          <cell r="H3902">
            <v>0</v>
          </cell>
          <cell r="I3902">
            <v>0</v>
          </cell>
          <cell r="J3902">
            <v>0</v>
          </cell>
          <cell r="K3902">
            <v>0</v>
          </cell>
          <cell r="L3902">
            <v>0</v>
          </cell>
          <cell r="M3902">
            <v>0</v>
          </cell>
          <cell r="N3902">
            <v>0</v>
          </cell>
          <cell r="O3902">
            <v>0</v>
          </cell>
          <cell r="P3902">
            <v>0</v>
          </cell>
          <cell r="Q3902">
            <v>0</v>
          </cell>
          <cell r="R3902">
            <v>0</v>
          </cell>
          <cell r="T3902">
            <v>1.0014538235188721</v>
          </cell>
        </row>
        <row r="3903">
          <cell r="A3903" t="str">
            <v>409722956</v>
          </cell>
          <cell r="B3903" t="str">
            <v>R09</v>
          </cell>
          <cell r="C3903">
            <v>943</v>
          </cell>
          <cell r="D3903" t="str">
            <v>SYSTEMES MOTEURS SAS</v>
          </cell>
          <cell r="F3903">
            <v>40</v>
          </cell>
          <cell r="G3903" t="str">
            <v>2229A</v>
          </cell>
          <cell r="H3903">
            <v>1</v>
          </cell>
          <cell r="I3903">
            <v>0</v>
          </cell>
          <cell r="J3903">
            <v>0</v>
          </cell>
          <cell r="K3903">
            <v>0</v>
          </cell>
          <cell r="L3903">
            <v>0</v>
          </cell>
          <cell r="M3903">
            <v>0</v>
          </cell>
          <cell r="N3903">
            <v>0</v>
          </cell>
          <cell r="O3903">
            <v>0</v>
          </cell>
          <cell r="P3903">
            <v>0</v>
          </cell>
          <cell r="Q3903">
            <v>7</v>
          </cell>
          <cell r="R3903">
            <v>8</v>
          </cell>
          <cell r="T3903">
            <v>0.9991529962779806</v>
          </cell>
        </row>
        <row r="3904">
          <cell r="A3904" t="str">
            <v>410065361</v>
          </cell>
          <cell r="B3904" t="str">
            <v>R28</v>
          </cell>
          <cell r="C3904">
            <v>1628</v>
          </cell>
          <cell r="D3904" t="str">
            <v>EQUANT FRANCE SA</v>
          </cell>
          <cell r="F3904">
            <v>93</v>
          </cell>
          <cell r="G3904" t="str">
            <v>6190Z</v>
          </cell>
          <cell r="H3904">
            <v>0</v>
          </cell>
          <cell r="I3904">
            <v>0</v>
          </cell>
          <cell r="J3904">
            <v>0</v>
          </cell>
          <cell r="K3904">
            <v>0</v>
          </cell>
          <cell r="L3904">
            <v>0</v>
          </cell>
          <cell r="M3904">
            <v>0</v>
          </cell>
          <cell r="N3904">
            <v>0</v>
          </cell>
          <cell r="O3904">
            <v>0</v>
          </cell>
          <cell r="P3904">
            <v>0</v>
          </cell>
          <cell r="Q3904">
            <v>2</v>
          </cell>
          <cell r="R3904">
            <v>2</v>
          </cell>
          <cell r="T3904">
            <v>1.173747916520089</v>
          </cell>
        </row>
        <row r="3905">
          <cell r="A3905" t="str">
            <v>424598043</v>
          </cell>
          <cell r="B3905" t="str">
            <v>R17</v>
          </cell>
          <cell r="C3905">
            <v>166</v>
          </cell>
          <cell r="D3905" t="str">
            <v>VON ROLL FRANCE SA Ets Résines</v>
          </cell>
          <cell r="F3905">
            <v>3</v>
          </cell>
          <cell r="G3905" t="str">
            <v>2732Z</v>
          </cell>
          <cell r="H3905">
            <v>0</v>
          </cell>
          <cell r="I3905">
            <v>0</v>
          </cell>
          <cell r="J3905">
            <v>0</v>
          </cell>
          <cell r="K3905">
            <v>0</v>
          </cell>
          <cell r="L3905">
            <v>0</v>
          </cell>
          <cell r="M3905">
            <v>0</v>
          </cell>
          <cell r="N3905">
            <v>0</v>
          </cell>
          <cell r="O3905">
            <v>0</v>
          </cell>
          <cell r="P3905">
            <v>0</v>
          </cell>
          <cell r="Q3905">
            <v>0</v>
          </cell>
          <cell r="R3905">
            <v>0</v>
          </cell>
          <cell r="T3905">
            <v>0.99228250002850571</v>
          </cell>
        </row>
        <row r="3906">
          <cell r="A3906" t="str">
            <v>420864324</v>
          </cell>
          <cell r="B3906" t="str">
            <v>R14</v>
          </cell>
          <cell r="C3906">
            <v>233</v>
          </cell>
          <cell r="D3906" t="str">
            <v>SAINTRONIC SAS</v>
          </cell>
          <cell r="F3906">
            <v>3</v>
          </cell>
          <cell r="G3906" t="str">
            <v>2630Z</v>
          </cell>
          <cell r="H3906">
            <v>0</v>
          </cell>
          <cell r="I3906">
            <v>0</v>
          </cell>
          <cell r="J3906">
            <v>0</v>
          </cell>
          <cell r="K3906">
            <v>0</v>
          </cell>
          <cell r="L3906">
            <v>0</v>
          </cell>
          <cell r="M3906">
            <v>0</v>
          </cell>
          <cell r="N3906">
            <v>0</v>
          </cell>
          <cell r="O3906">
            <v>0</v>
          </cell>
          <cell r="P3906">
            <v>0</v>
          </cell>
          <cell r="Q3906">
            <v>0</v>
          </cell>
          <cell r="R3906">
            <v>0</v>
          </cell>
          <cell r="T3906">
            <v>1.0004629493696602</v>
          </cell>
        </row>
        <row r="3907">
          <cell r="A3907" t="str">
            <v>423788199</v>
          </cell>
          <cell r="B3907" t="str">
            <v>R18</v>
          </cell>
          <cell r="C3907">
            <v>326.2</v>
          </cell>
          <cell r="D3907" t="str">
            <v>CLYDEUNION SAS</v>
          </cell>
          <cell r="F3907">
            <v>5</v>
          </cell>
          <cell r="G3907" t="str">
            <v>2813Z</v>
          </cell>
          <cell r="H3907">
            <v>0</v>
          </cell>
          <cell r="I3907">
            <v>0</v>
          </cell>
          <cell r="J3907">
            <v>0</v>
          </cell>
          <cell r="K3907">
            <v>0</v>
          </cell>
          <cell r="L3907">
            <v>0</v>
          </cell>
          <cell r="M3907">
            <v>0</v>
          </cell>
          <cell r="N3907">
            <v>0</v>
          </cell>
          <cell r="O3907">
            <v>0</v>
          </cell>
          <cell r="P3907">
            <v>1</v>
          </cell>
          <cell r="Q3907">
            <v>0</v>
          </cell>
          <cell r="R3907">
            <v>1</v>
          </cell>
          <cell r="S3907" t="str">
            <v>retraite</v>
          </cell>
          <cell r="T3907">
            <v>0.99898864482688521</v>
          </cell>
        </row>
        <row r="3908">
          <cell r="A3908" t="str">
            <v>424979144</v>
          </cell>
          <cell r="B3908" t="str">
            <v>R19</v>
          </cell>
          <cell r="C3908">
            <v>234</v>
          </cell>
          <cell r="D3908" t="str">
            <v>GRUPO ANTOLIN VOSGES</v>
          </cell>
          <cell r="F3908">
            <v>2</v>
          </cell>
          <cell r="G3908" t="str">
            <v>2932Z</v>
          </cell>
          <cell r="H3908">
            <v>0</v>
          </cell>
          <cell r="I3908">
            <v>0</v>
          </cell>
          <cell r="J3908">
            <v>0</v>
          </cell>
          <cell r="K3908">
            <v>0</v>
          </cell>
          <cell r="L3908">
            <v>0</v>
          </cell>
          <cell r="M3908">
            <v>0</v>
          </cell>
          <cell r="N3908">
            <v>0</v>
          </cell>
          <cell r="O3908">
            <v>0</v>
          </cell>
          <cell r="P3908">
            <v>0</v>
          </cell>
          <cell r="Q3908">
            <v>1</v>
          </cell>
          <cell r="R3908">
            <v>1</v>
          </cell>
          <cell r="T3908">
            <v>0.99219895867396068</v>
          </cell>
        </row>
        <row r="3909">
          <cell r="A3909" t="str">
            <v>429057342</v>
          </cell>
          <cell r="B3909" t="str">
            <v>R07</v>
          </cell>
          <cell r="C3909">
            <v>635</v>
          </cell>
          <cell r="D3909" t="str">
            <v>BEAUTE RECHERCHE &amp; INDUSTRIES</v>
          </cell>
          <cell r="E3909" t="str">
            <v>429057342 ; 329746945 ;</v>
          </cell>
          <cell r="F3909">
            <v>12</v>
          </cell>
          <cell r="G3909" t="str">
            <v>2042Z</v>
          </cell>
          <cell r="H3909">
            <v>3</v>
          </cell>
          <cell r="I3909">
            <v>5</v>
          </cell>
          <cell r="J3909">
            <v>5</v>
          </cell>
          <cell r="K3909">
            <v>0</v>
          </cell>
          <cell r="L3909">
            <v>0</v>
          </cell>
          <cell r="M3909">
            <v>0</v>
          </cell>
          <cell r="N3909">
            <v>0</v>
          </cell>
          <cell r="O3909">
            <v>0</v>
          </cell>
          <cell r="P3909">
            <v>4</v>
          </cell>
          <cell r="Q3909">
            <v>0</v>
          </cell>
          <cell r="R3909">
            <v>12</v>
          </cell>
          <cell r="T3909">
            <v>1.0027269788118154</v>
          </cell>
        </row>
        <row r="3910">
          <cell r="A3910" t="str">
            <v>433420577</v>
          </cell>
          <cell r="B3910" t="str">
            <v>R07</v>
          </cell>
          <cell r="C3910">
            <v>53</v>
          </cell>
          <cell r="D3910" t="str">
            <v>COVENTYA SAS</v>
          </cell>
          <cell r="F3910">
            <v>6</v>
          </cell>
          <cell r="G3910" t="str">
            <v>2059Z</v>
          </cell>
          <cell r="H3910">
            <v>0</v>
          </cell>
          <cell r="I3910">
            <v>0</v>
          </cell>
          <cell r="J3910">
            <v>0</v>
          </cell>
          <cell r="K3910">
            <v>0</v>
          </cell>
          <cell r="L3910">
            <v>0</v>
          </cell>
          <cell r="M3910">
            <v>0</v>
          </cell>
          <cell r="N3910">
            <v>0</v>
          </cell>
          <cell r="O3910">
            <v>0</v>
          </cell>
          <cell r="P3910">
            <v>0</v>
          </cell>
          <cell r="Q3910">
            <v>0</v>
          </cell>
          <cell r="R3910">
            <v>0</v>
          </cell>
          <cell r="T3910">
            <v>1.0034062657353282</v>
          </cell>
        </row>
        <row r="3911">
          <cell r="A3911" t="str">
            <v>542094750</v>
          </cell>
          <cell r="B3911" t="str">
            <v>R19</v>
          </cell>
          <cell r="C3911">
            <v>1052</v>
          </cell>
          <cell r="D3911" t="str">
            <v>GENERAL MOTORS STRASBOURG</v>
          </cell>
          <cell r="F3911">
            <v>64</v>
          </cell>
          <cell r="G3911" t="str">
            <v>2932Z</v>
          </cell>
          <cell r="H3911">
            <v>0</v>
          </cell>
          <cell r="I3911">
            <v>0</v>
          </cell>
          <cell r="J3911">
            <v>0</v>
          </cell>
          <cell r="K3911">
            <v>0</v>
          </cell>
          <cell r="L3911">
            <v>0</v>
          </cell>
          <cell r="M3911">
            <v>0</v>
          </cell>
          <cell r="N3911">
            <v>0</v>
          </cell>
          <cell r="O3911">
            <v>0</v>
          </cell>
          <cell r="P3911">
            <v>0</v>
          </cell>
          <cell r="Q3911">
            <v>0</v>
          </cell>
          <cell r="R3911">
            <v>0</v>
          </cell>
          <cell r="T3911">
            <v>0.90853636558239204</v>
          </cell>
        </row>
        <row r="3912">
          <cell r="A3912" t="str">
            <v>562101626</v>
          </cell>
          <cell r="B3912" t="str">
            <v>R30</v>
          </cell>
          <cell r="C3912">
            <v>432</v>
          </cell>
          <cell r="D3912" t="str">
            <v>STUDEC</v>
          </cell>
          <cell r="F3912">
            <v>51</v>
          </cell>
          <cell r="G3912" t="str">
            <v>7112B</v>
          </cell>
          <cell r="H3912">
            <v>0</v>
          </cell>
          <cell r="I3912">
            <v>0</v>
          </cell>
          <cell r="J3912">
            <v>0</v>
          </cell>
          <cell r="K3912">
            <v>0</v>
          </cell>
          <cell r="L3912">
            <v>0</v>
          </cell>
          <cell r="M3912">
            <v>0</v>
          </cell>
          <cell r="N3912">
            <v>0</v>
          </cell>
          <cell r="O3912">
            <v>0</v>
          </cell>
          <cell r="P3912">
            <v>0</v>
          </cell>
          <cell r="Q3912">
            <v>15</v>
          </cell>
          <cell r="R3912">
            <v>15</v>
          </cell>
          <cell r="T3912">
            <v>1.0145183865384586</v>
          </cell>
        </row>
        <row r="3913">
          <cell r="A3913" t="str">
            <v>564501880</v>
          </cell>
          <cell r="B3913" t="str">
            <v>R22</v>
          </cell>
          <cell r="C3913">
            <v>105</v>
          </cell>
          <cell r="D3913" t="str">
            <v>LA DIFFUSION TECHNIQUE FRANCAISE</v>
          </cell>
          <cell r="F3913">
            <v>5</v>
          </cell>
          <cell r="G3913" t="str">
            <v>3250A</v>
          </cell>
          <cell r="H3913">
            <v>0</v>
          </cell>
          <cell r="I3913">
            <v>0</v>
          </cell>
          <cell r="J3913">
            <v>0</v>
          </cell>
          <cell r="K3913">
            <v>0</v>
          </cell>
          <cell r="L3913">
            <v>0</v>
          </cell>
          <cell r="M3913">
            <v>0</v>
          </cell>
          <cell r="N3913">
            <v>0</v>
          </cell>
          <cell r="O3913">
            <v>0</v>
          </cell>
          <cell r="P3913">
            <v>0</v>
          </cell>
          <cell r="Q3913">
            <v>0</v>
          </cell>
          <cell r="R3913">
            <v>0</v>
          </cell>
          <cell r="T3913">
            <v>0.99111815897641709</v>
          </cell>
        </row>
        <row r="3914">
          <cell r="A3914" t="str">
            <v>403144355</v>
          </cell>
          <cell r="B3914" t="str">
            <v>R06</v>
          </cell>
          <cell r="C3914">
            <v>273</v>
          </cell>
          <cell r="D3914" t="str">
            <v>FUCHS LUBRIFIANT FRANCE</v>
          </cell>
          <cell r="F3914">
            <v>11</v>
          </cell>
          <cell r="G3914" t="str">
            <v>1920Z</v>
          </cell>
          <cell r="H3914">
            <v>0</v>
          </cell>
          <cell r="I3914">
            <v>0</v>
          </cell>
          <cell r="J3914">
            <v>0</v>
          </cell>
          <cell r="K3914">
            <v>0</v>
          </cell>
          <cell r="L3914">
            <v>0</v>
          </cell>
          <cell r="M3914">
            <v>0</v>
          </cell>
          <cell r="N3914">
            <v>0</v>
          </cell>
          <cell r="O3914">
            <v>0</v>
          </cell>
          <cell r="P3914">
            <v>0</v>
          </cell>
          <cell r="Q3914">
            <v>0</v>
          </cell>
          <cell r="R3914">
            <v>0</v>
          </cell>
          <cell r="T3914">
            <v>0.87005449880070984</v>
          </cell>
        </row>
        <row r="3915">
          <cell r="A3915" t="str">
            <v>847180064</v>
          </cell>
          <cell r="B3915" t="str">
            <v>R08</v>
          </cell>
          <cell r="C3915">
            <v>256</v>
          </cell>
          <cell r="D3915" t="str">
            <v>ALK ABELLO SA</v>
          </cell>
          <cell r="F3915">
            <v>3</v>
          </cell>
          <cell r="G3915" t="str">
            <v>2120Z</v>
          </cell>
          <cell r="H3915">
            <v>0</v>
          </cell>
          <cell r="I3915">
            <v>0</v>
          </cell>
          <cell r="J3915">
            <v>0</v>
          </cell>
          <cell r="K3915">
            <v>0</v>
          </cell>
          <cell r="L3915">
            <v>0</v>
          </cell>
          <cell r="M3915">
            <v>0</v>
          </cell>
          <cell r="N3915">
            <v>0</v>
          </cell>
          <cell r="O3915">
            <v>0</v>
          </cell>
          <cell r="P3915">
            <v>0</v>
          </cell>
          <cell r="Q3915">
            <v>0</v>
          </cell>
          <cell r="R3915">
            <v>0</v>
          </cell>
          <cell r="T3915">
            <v>0.99988401833356377</v>
          </cell>
        </row>
        <row r="3916">
          <cell r="A3916" t="str">
            <v>016650996</v>
          </cell>
          <cell r="B3916" t="str">
            <v>R20</v>
          </cell>
          <cell r="C3916">
            <v>71</v>
          </cell>
          <cell r="D3916" t="str">
            <v>CYCLES LAPIERRE</v>
          </cell>
          <cell r="F3916">
            <v>8</v>
          </cell>
          <cell r="G3916" t="str">
            <v>3092Z</v>
          </cell>
          <cell r="H3916">
            <v>0</v>
          </cell>
          <cell r="I3916">
            <v>0</v>
          </cell>
          <cell r="J3916">
            <v>0</v>
          </cell>
          <cell r="K3916">
            <v>0</v>
          </cell>
          <cell r="L3916">
            <v>0</v>
          </cell>
          <cell r="M3916">
            <v>0</v>
          </cell>
          <cell r="N3916">
            <v>0</v>
          </cell>
          <cell r="O3916">
            <v>0</v>
          </cell>
          <cell r="P3916">
            <v>0</v>
          </cell>
          <cell r="Q3916">
            <v>0</v>
          </cell>
          <cell r="R3916">
            <v>0</v>
          </cell>
          <cell r="T3916">
            <v>0.99358959316448392</v>
          </cell>
        </row>
        <row r="3917">
          <cell r="A3917" t="str">
            <v>073500605</v>
          </cell>
          <cell r="B3917" t="str">
            <v>R17</v>
          </cell>
          <cell r="C3917">
            <v>40</v>
          </cell>
          <cell r="D3917" t="str">
            <v>LUMIPLAN DUHAMEL SAS</v>
          </cell>
          <cell r="F3917">
            <v>7</v>
          </cell>
          <cell r="G3917" t="str">
            <v>2720Z</v>
          </cell>
          <cell r="H3917">
            <v>0</v>
          </cell>
          <cell r="I3917">
            <v>0</v>
          </cell>
          <cell r="J3917">
            <v>0</v>
          </cell>
          <cell r="K3917">
            <v>0</v>
          </cell>
          <cell r="L3917">
            <v>0</v>
          </cell>
          <cell r="M3917">
            <v>0</v>
          </cell>
          <cell r="N3917">
            <v>0</v>
          </cell>
          <cell r="O3917">
            <v>0</v>
          </cell>
          <cell r="P3917">
            <v>0</v>
          </cell>
          <cell r="Q3917">
            <v>0</v>
          </cell>
          <cell r="R3917">
            <v>0</v>
          </cell>
          <cell r="T3917">
            <v>1.0145739742861206</v>
          </cell>
        </row>
        <row r="3918">
          <cell r="A3918" t="str">
            <v>302491584</v>
          </cell>
          <cell r="B3918" t="str">
            <v>R29</v>
          </cell>
          <cell r="C3918">
            <v>63</v>
          </cell>
          <cell r="D3918" t="str">
            <v>CEGI SANTE</v>
          </cell>
          <cell r="F3918">
            <v>25</v>
          </cell>
          <cell r="G3918" t="str">
            <v>6202B</v>
          </cell>
          <cell r="H3918">
            <v>0</v>
          </cell>
          <cell r="I3918">
            <v>0</v>
          </cell>
          <cell r="J3918">
            <v>0</v>
          </cell>
          <cell r="K3918">
            <v>0</v>
          </cell>
          <cell r="L3918">
            <v>0</v>
          </cell>
          <cell r="M3918">
            <v>0</v>
          </cell>
          <cell r="N3918">
            <v>0</v>
          </cell>
          <cell r="O3918">
            <v>0</v>
          </cell>
          <cell r="P3918">
            <v>0</v>
          </cell>
          <cell r="Q3918">
            <v>2</v>
          </cell>
          <cell r="R3918">
            <v>2</v>
          </cell>
          <cell r="T3918">
            <v>1.0061600180084858</v>
          </cell>
        </row>
        <row r="3919">
          <cell r="A3919" t="str">
            <v>303514004</v>
          </cell>
          <cell r="B3919" t="str">
            <v>R03</v>
          </cell>
          <cell r="C3919">
            <v>139</v>
          </cell>
          <cell r="D3919" t="str">
            <v>FLECHARD SAS LAITERIE D PT MORIN</v>
          </cell>
          <cell r="F3919">
            <v>1</v>
          </cell>
          <cell r="G3919" t="str">
            <v>1051B</v>
          </cell>
          <cell r="H3919">
            <v>0</v>
          </cell>
          <cell r="I3919">
            <v>0</v>
          </cell>
          <cell r="J3919">
            <v>0</v>
          </cell>
          <cell r="K3919">
            <v>0</v>
          </cell>
          <cell r="L3919">
            <v>0</v>
          </cell>
          <cell r="M3919">
            <v>0</v>
          </cell>
          <cell r="N3919">
            <v>0</v>
          </cell>
          <cell r="O3919">
            <v>0</v>
          </cell>
          <cell r="P3919">
            <v>0</v>
          </cell>
          <cell r="Q3919">
            <v>0</v>
          </cell>
          <cell r="R3919">
            <v>0</v>
          </cell>
          <cell r="T3919">
            <v>9.6060569189953444</v>
          </cell>
        </row>
        <row r="3920">
          <cell r="A3920" t="str">
            <v>305207557</v>
          </cell>
          <cell r="B3920" t="str">
            <v>R18</v>
          </cell>
          <cell r="C3920">
            <v>112</v>
          </cell>
          <cell r="D3920" t="str">
            <v>IMECA</v>
          </cell>
          <cell r="F3920">
            <v>6</v>
          </cell>
          <cell r="G3920" t="str">
            <v>2899B</v>
          </cell>
          <cell r="H3920">
            <v>0</v>
          </cell>
          <cell r="I3920">
            <v>1</v>
          </cell>
          <cell r="J3920">
            <v>1</v>
          </cell>
          <cell r="K3920">
            <v>0</v>
          </cell>
          <cell r="L3920">
            <v>0</v>
          </cell>
          <cell r="M3920">
            <v>0</v>
          </cell>
          <cell r="N3920">
            <v>0</v>
          </cell>
          <cell r="O3920">
            <v>0</v>
          </cell>
          <cell r="P3920">
            <v>0</v>
          </cell>
          <cell r="Q3920">
            <v>0</v>
          </cell>
          <cell r="R3920">
            <v>1</v>
          </cell>
          <cell r="T3920">
            <v>1.0023511152279565</v>
          </cell>
        </row>
        <row r="3921">
          <cell r="A3921" t="str">
            <v>305730137</v>
          </cell>
          <cell r="B3921" t="str">
            <v>R09</v>
          </cell>
          <cell r="C3921">
            <v>190</v>
          </cell>
          <cell r="D3921" t="str">
            <v>VERIPLAST PACKAGING FRANCE</v>
          </cell>
          <cell r="F3921">
            <v>2</v>
          </cell>
          <cell r="G3921" t="str">
            <v>2222Z</v>
          </cell>
          <cell r="H3921">
            <v>0</v>
          </cell>
          <cell r="I3921">
            <v>0</v>
          </cell>
          <cell r="J3921">
            <v>0</v>
          </cell>
          <cell r="K3921">
            <v>0</v>
          </cell>
          <cell r="L3921">
            <v>0</v>
          </cell>
          <cell r="M3921">
            <v>0</v>
          </cell>
          <cell r="N3921">
            <v>0</v>
          </cell>
          <cell r="O3921">
            <v>0</v>
          </cell>
          <cell r="P3921">
            <v>0</v>
          </cell>
          <cell r="Q3921">
            <v>0</v>
          </cell>
          <cell r="R3921">
            <v>0</v>
          </cell>
          <cell r="T3921">
            <v>1.0140221187172367</v>
          </cell>
        </row>
        <row r="3922">
          <cell r="A3922" t="str">
            <v>305823296</v>
          </cell>
          <cell r="B3922" t="str">
            <v>R07</v>
          </cell>
          <cell r="C3922">
            <v>793</v>
          </cell>
          <cell r="D3922" t="str">
            <v>LABOR M &amp; L (ex L OCCITANE SA)</v>
          </cell>
          <cell r="F3922">
            <v>9</v>
          </cell>
          <cell r="G3922" t="str">
            <v>2042Z</v>
          </cell>
          <cell r="H3922">
            <v>0</v>
          </cell>
          <cell r="I3922">
            <v>0</v>
          </cell>
          <cell r="J3922">
            <v>0</v>
          </cell>
          <cell r="K3922">
            <v>0</v>
          </cell>
          <cell r="L3922">
            <v>0</v>
          </cell>
          <cell r="M3922">
            <v>3</v>
          </cell>
          <cell r="N3922">
            <v>0</v>
          </cell>
          <cell r="O3922">
            <v>0</v>
          </cell>
          <cell r="P3922">
            <v>0</v>
          </cell>
          <cell r="Q3922">
            <v>0</v>
          </cell>
          <cell r="R3922">
            <v>3</v>
          </cell>
          <cell r="T3922">
            <v>1.001533751525004</v>
          </cell>
        </row>
        <row r="3923">
          <cell r="A3923" t="str">
            <v>311043194</v>
          </cell>
          <cell r="B3923" t="str">
            <v>R03</v>
          </cell>
          <cell r="C3923">
            <v>1630</v>
          </cell>
          <cell r="D3923" t="str">
            <v>HERTA SAS</v>
          </cell>
          <cell r="F3923">
            <v>8</v>
          </cell>
          <cell r="G3923" t="str">
            <v>1013A</v>
          </cell>
          <cell r="H3923">
            <v>1</v>
          </cell>
          <cell r="I3923">
            <v>0</v>
          </cell>
          <cell r="J3923">
            <v>0</v>
          </cell>
          <cell r="K3923">
            <v>0</v>
          </cell>
          <cell r="L3923">
            <v>0</v>
          </cell>
          <cell r="M3923">
            <v>0</v>
          </cell>
          <cell r="N3923">
            <v>0</v>
          </cell>
          <cell r="O3923">
            <v>1</v>
          </cell>
          <cell r="P3923">
            <v>0</v>
          </cell>
          <cell r="Q3923">
            <v>0</v>
          </cell>
          <cell r="R3923">
            <v>2</v>
          </cell>
          <cell r="T3923">
            <v>1.0327016528565969</v>
          </cell>
        </row>
        <row r="3924">
          <cell r="A3924" t="str">
            <v>312311228</v>
          </cell>
          <cell r="B3924" t="str">
            <v>R20</v>
          </cell>
          <cell r="C3924">
            <v>66</v>
          </cell>
          <cell r="D3924" t="str">
            <v>SHARK</v>
          </cell>
          <cell r="F3924">
            <v>2</v>
          </cell>
          <cell r="G3924" t="str">
            <v>3099</v>
          </cell>
          <cell r="H3924">
            <v>0</v>
          </cell>
          <cell r="I3924">
            <v>0</v>
          </cell>
          <cell r="J3924">
            <v>0</v>
          </cell>
          <cell r="K3924">
            <v>0</v>
          </cell>
          <cell r="L3924">
            <v>0</v>
          </cell>
          <cell r="M3924">
            <v>0</v>
          </cell>
          <cell r="N3924">
            <v>0</v>
          </cell>
          <cell r="O3924">
            <v>0</v>
          </cell>
          <cell r="P3924">
            <v>0</v>
          </cell>
          <cell r="Q3924">
            <v>0</v>
          </cell>
          <cell r="R3924">
            <v>0</v>
          </cell>
          <cell r="T3924">
            <v>0.99839250878647556</v>
          </cell>
        </row>
        <row r="3925">
          <cell r="A3925" t="str">
            <v>313609133</v>
          </cell>
          <cell r="B3925" t="str">
            <v>R27</v>
          </cell>
          <cell r="C3925">
            <v>165</v>
          </cell>
          <cell r="D3925" t="str">
            <v>STEF INFORMATION ET TECHNOLOGIES</v>
          </cell>
          <cell r="F3925">
            <v>4</v>
          </cell>
          <cell r="G3925" t="str">
            <v>5829A</v>
          </cell>
          <cell r="H3925">
            <v>0</v>
          </cell>
          <cell r="I3925">
            <v>0</v>
          </cell>
          <cell r="J3925">
            <v>0</v>
          </cell>
          <cell r="K3925">
            <v>0</v>
          </cell>
          <cell r="L3925">
            <v>0</v>
          </cell>
          <cell r="M3925">
            <v>0</v>
          </cell>
          <cell r="N3925">
            <v>0</v>
          </cell>
          <cell r="O3925">
            <v>0</v>
          </cell>
          <cell r="P3925">
            <v>0</v>
          </cell>
          <cell r="Q3925">
            <v>0</v>
          </cell>
          <cell r="R3925">
            <v>0</v>
          </cell>
          <cell r="T3925">
            <v>1.0049731646109066</v>
          </cell>
        </row>
        <row r="3926">
          <cell r="A3926" t="str">
            <v>316854553</v>
          </cell>
          <cell r="B3926" t="str">
            <v>R17</v>
          </cell>
          <cell r="C3926">
            <v>250</v>
          </cell>
          <cell r="D3926" t="str">
            <v>SCHROFF SAS</v>
          </cell>
          <cell r="F3926">
            <v>4</v>
          </cell>
          <cell r="G3926" t="str">
            <v>2712Z</v>
          </cell>
          <cell r="H3926">
            <v>0</v>
          </cell>
          <cell r="I3926">
            <v>0</v>
          </cell>
          <cell r="J3926">
            <v>0</v>
          </cell>
          <cell r="K3926">
            <v>0</v>
          </cell>
          <cell r="L3926">
            <v>0</v>
          </cell>
          <cell r="M3926">
            <v>0</v>
          </cell>
          <cell r="N3926">
            <v>0</v>
          </cell>
          <cell r="O3926">
            <v>0</v>
          </cell>
          <cell r="P3926">
            <v>0</v>
          </cell>
          <cell r="Q3926">
            <v>0</v>
          </cell>
          <cell r="R3926">
            <v>0</v>
          </cell>
          <cell r="T3926">
            <v>1.0082955425835154</v>
          </cell>
        </row>
        <row r="3927">
          <cell r="A3927" t="str">
            <v>317288389</v>
          </cell>
          <cell r="B3927" t="str">
            <v>R32</v>
          </cell>
          <cell r="C3927">
            <v>390</v>
          </cell>
          <cell r="D3927" t="str">
            <v>FIDUCIAL INFORMATIQUE</v>
          </cell>
          <cell r="F3927">
            <v>29</v>
          </cell>
          <cell r="G3927" t="str">
            <v>8211Z</v>
          </cell>
          <cell r="H3927">
            <v>1</v>
          </cell>
          <cell r="I3927">
            <v>0</v>
          </cell>
          <cell r="J3927">
            <v>0</v>
          </cell>
          <cell r="K3927">
            <v>0</v>
          </cell>
          <cell r="L3927">
            <v>0</v>
          </cell>
          <cell r="M3927">
            <v>0</v>
          </cell>
          <cell r="N3927">
            <v>0</v>
          </cell>
          <cell r="O3927">
            <v>0</v>
          </cell>
          <cell r="P3927">
            <v>0</v>
          </cell>
          <cell r="Q3927">
            <v>0</v>
          </cell>
          <cell r="R3927">
            <v>1</v>
          </cell>
          <cell r="T3927">
            <v>0.98721854618262039</v>
          </cell>
        </row>
        <row r="3928">
          <cell r="A3928" t="str">
            <v>326685161</v>
          </cell>
          <cell r="B3928" t="str">
            <v>R05</v>
          </cell>
          <cell r="C3928">
            <v>944</v>
          </cell>
          <cell r="D3928" t="str">
            <v>JH INDUSTRIES</v>
          </cell>
          <cell r="F3928">
            <v>1</v>
          </cell>
          <cell r="G3928" t="str">
            <v>1623Z</v>
          </cell>
          <cell r="H3928">
            <v>0</v>
          </cell>
          <cell r="I3928">
            <v>0</v>
          </cell>
          <cell r="J3928">
            <v>0</v>
          </cell>
          <cell r="K3928">
            <v>0</v>
          </cell>
          <cell r="L3928">
            <v>0</v>
          </cell>
          <cell r="M3928">
            <v>0</v>
          </cell>
          <cell r="N3928">
            <v>0</v>
          </cell>
          <cell r="O3928">
            <v>0</v>
          </cell>
          <cell r="P3928">
            <v>0</v>
          </cell>
          <cell r="Q3928">
            <v>0</v>
          </cell>
          <cell r="R3928">
            <v>0</v>
          </cell>
          <cell r="T3928">
            <v>0.91486343884341004</v>
          </cell>
        </row>
        <row r="3929">
          <cell r="A3929" t="str">
            <v>327920054</v>
          </cell>
          <cell r="B3929" t="str">
            <v>R14</v>
          </cell>
          <cell r="C3929">
            <v>368</v>
          </cell>
          <cell r="D3929" t="str">
            <v>EURO MEDIA France</v>
          </cell>
          <cell r="F3929">
            <v>13</v>
          </cell>
          <cell r="G3929" t="str">
            <v>2630Z</v>
          </cell>
          <cell r="H3929">
            <v>0</v>
          </cell>
          <cell r="I3929">
            <v>0</v>
          </cell>
          <cell r="J3929">
            <v>0</v>
          </cell>
          <cell r="K3929">
            <v>0</v>
          </cell>
          <cell r="L3929">
            <v>0</v>
          </cell>
          <cell r="M3929">
            <v>0</v>
          </cell>
          <cell r="N3929">
            <v>0</v>
          </cell>
          <cell r="O3929">
            <v>0</v>
          </cell>
          <cell r="P3929">
            <v>0</v>
          </cell>
          <cell r="Q3929">
            <v>0</v>
          </cell>
          <cell r="R3929">
            <v>0</v>
          </cell>
          <cell r="T3929">
            <v>1.002008067494877</v>
          </cell>
        </row>
        <row r="3930">
          <cell r="A3930" t="str">
            <v>328921119</v>
          </cell>
          <cell r="B3930" t="str">
            <v>R30</v>
          </cell>
          <cell r="C3930">
            <v>191</v>
          </cell>
          <cell r="D3930" t="str">
            <v>SECAFI CHANGEMENT TRAVAIL SANTE</v>
          </cell>
          <cell r="F3930">
            <v>12</v>
          </cell>
          <cell r="G3930" t="str">
            <v>7112B</v>
          </cell>
          <cell r="H3930">
            <v>1</v>
          </cell>
          <cell r="I3930">
            <v>0</v>
          </cell>
          <cell r="J3930">
            <v>0</v>
          </cell>
          <cell r="K3930">
            <v>0</v>
          </cell>
          <cell r="L3930">
            <v>0</v>
          </cell>
          <cell r="M3930">
            <v>0</v>
          </cell>
          <cell r="N3930">
            <v>0</v>
          </cell>
          <cell r="O3930">
            <v>0</v>
          </cell>
          <cell r="P3930">
            <v>0</v>
          </cell>
          <cell r="Q3930">
            <v>0</v>
          </cell>
          <cell r="R3930">
            <v>1</v>
          </cell>
          <cell r="T3930">
            <v>1.0138438051537488</v>
          </cell>
        </row>
        <row r="3931">
          <cell r="A3931" t="str">
            <v>344496252</v>
          </cell>
          <cell r="B3931" t="str">
            <v>R32</v>
          </cell>
          <cell r="C3931">
            <v>2436</v>
          </cell>
          <cell r="D3931" t="str">
            <v>AMADEUS</v>
          </cell>
          <cell r="F3931">
            <v>1186</v>
          </cell>
          <cell r="G3931" t="str">
            <v>791</v>
          </cell>
          <cell r="H3931">
            <v>4</v>
          </cell>
          <cell r="I3931">
            <v>0</v>
          </cell>
          <cell r="J3931">
            <v>0</v>
          </cell>
          <cell r="K3931">
            <v>5</v>
          </cell>
          <cell r="L3931">
            <v>2</v>
          </cell>
          <cell r="M3931">
            <v>4</v>
          </cell>
          <cell r="N3931">
            <v>0</v>
          </cell>
          <cell r="O3931">
            <v>2</v>
          </cell>
          <cell r="P3931">
            <v>2</v>
          </cell>
          <cell r="Q3931">
            <v>6</v>
          </cell>
          <cell r="R3931">
            <v>23</v>
          </cell>
          <cell r="T3931">
            <v>1.1512512636743515</v>
          </cell>
        </row>
        <row r="3932">
          <cell r="A3932" t="str">
            <v>350208583</v>
          </cell>
          <cell r="B3932" t="str">
            <v>R04</v>
          </cell>
          <cell r="C3932">
            <v>23</v>
          </cell>
          <cell r="D3932" t="str">
            <v>DESSENNE LAGUYER</v>
          </cell>
          <cell r="F3932">
            <v>1</v>
          </cell>
          <cell r="G3932" t="str">
            <v>1399Z</v>
          </cell>
          <cell r="H3932">
            <v>0</v>
          </cell>
          <cell r="I3932">
            <v>0</v>
          </cell>
          <cell r="J3932">
            <v>0</v>
          </cell>
          <cell r="K3932">
            <v>0</v>
          </cell>
          <cell r="L3932">
            <v>0</v>
          </cell>
          <cell r="M3932">
            <v>0</v>
          </cell>
          <cell r="N3932">
            <v>0</v>
          </cell>
          <cell r="O3932">
            <v>0</v>
          </cell>
          <cell r="P3932">
            <v>0</v>
          </cell>
          <cell r="Q3932">
            <v>0</v>
          </cell>
          <cell r="R3932">
            <v>0</v>
          </cell>
          <cell r="T3932">
            <v>8.6768553249869633</v>
          </cell>
        </row>
        <row r="3933">
          <cell r="A3933" t="str">
            <v>375781648</v>
          </cell>
          <cell r="B3933" t="str">
            <v>R03</v>
          </cell>
          <cell r="C3933">
            <v>347</v>
          </cell>
          <cell r="D3933" t="str">
            <v>CIE GEN PROD ALIMENTAIRES PENY</v>
          </cell>
          <cell r="F3933">
            <v>7</v>
          </cell>
          <cell r="G3933" t="str">
            <v>1039A</v>
          </cell>
          <cell r="H3933">
            <v>0</v>
          </cell>
          <cell r="I3933">
            <v>0</v>
          </cell>
          <cell r="J3933">
            <v>0</v>
          </cell>
          <cell r="K3933">
            <v>0</v>
          </cell>
          <cell r="L3933">
            <v>0</v>
          </cell>
          <cell r="M3933">
            <v>1</v>
          </cell>
          <cell r="N3933">
            <v>0</v>
          </cell>
          <cell r="O3933">
            <v>0</v>
          </cell>
          <cell r="P3933">
            <v>1</v>
          </cell>
          <cell r="Q3933">
            <v>0</v>
          </cell>
          <cell r="R3933">
            <v>2</v>
          </cell>
          <cell r="S3933" t="str">
            <v>Retraite</v>
          </cell>
          <cell r="T3933">
            <v>1.0381064062603873</v>
          </cell>
        </row>
        <row r="3934">
          <cell r="A3934" t="str">
            <v>378783237</v>
          </cell>
          <cell r="B3934" t="str">
            <v>R11</v>
          </cell>
          <cell r="C3934">
            <v>861</v>
          </cell>
          <cell r="D3934" t="str">
            <v>MELOX SA</v>
          </cell>
          <cell r="F3934">
            <v>10</v>
          </cell>
          <cell r="G3934" t="str">
            <v>2446Z</v>
          </cell>
          <cell r="H3934">
            <v>3</v>
          </cell>
          <cell r="I3934">
            <v>0</v>
          </cell>
          <cell r="J3934">
            <v>0</v>
          </cell>
          <cell r="K3934">
            <v>1</v>
          </cell>
          <cell r="L3934">
            <v>0</v>
          </cell>
          <cell r="M3934">
            <v>0</v>
          </cell>
          <cell r="N3934">
            <v>0</v>
          </cell>
          <cell r="O3934">
            <v>0</v>
          </cell>
          <cell r="P3934">
            <v>0</v>
          </cell>
          <cell r="Q3934">
            <v>0</v>
          </cell>
          <cell r="R3934">
            <v>4</v>
          </cell>
          <cell r="T3934">
            <v>1.0021543146791612</v>
          </cell>
        </row>
        <row r="3935">
          <cell r="A3935" t="str">
            <v>381256585</v>
          </cell>
          <cell r="B3935" t="str">
            <v>R30</v>
          </cell>
          <cell r="C3935">
            <v>25</v>
          </cell>
          <cell r="D3935" t="str">
            <v>STRATORG</v>
          </cell>
          <cell r="F3935">
            <v>7</v>
          </cell>
          <cell r="G3935" t="str">
            <v>7022Z</v>
          </cell>
          <cell r="H3935">
            <v>0</v>
          </cell>
          <cell r="I3935">
            <v>0</v>
          </cell>
          <cell r="J3935">
            <v>0</v>
          </cell>
          <cell r="K3935">
            <v>0</v>
          </cell>
          <cell r="L3935">
            <v>0</v>
          </cell>
          <cell r="M3935">
            <v>2</v>
          </cell>
          <cell r="N3935">
            <v>0</v>
          </cell>
          <cell r="O3935">
            <v>0</v>
          </cell>
          <cell r="P3935">
            <v>0</v>
          </cell>
          <cell r="Q3935">
            <v>0</v>
          </cell>
          <cell r="R3935">
            <v>2</v>
          </cell>
          <cell r="T3935">
            <v>9.5387678447844024</v>
          </cell>
        </row>
        <row r="3936">
          <cell r="A3936" t="str">
            <v>383474814</v>
          </cell>
          <cell r="B3936" t="str">
            <v>R21</v>
          </cell>
          <cell r="C3936">
            <v>6040</v>
          </cell>
          <cell r="D3936" t="str">
            <v>AIRBUS SAS</v>
          </cell>
          <cell r="F3936">
            <v>688</v>
          </cell>
          <cell r="G3936" t="str">
            <v>3030Z</v>
          </cell>
          <cell r="H3936">
            <v>0</v>
          </cell>
          <cell r="I3936">
            <v>0</v>
          </cell>
          <cell r="J3936">
            <v>0</v>
          </cell>
          <cell r="K3936">
            <v>0</v>
          </cell>
          <cell r="L3936">
            <v>0</v>
          </cell>
          <cell r="M3936">
            <v>0</v>
          </cell>
          <cell r="N3936">
            <v>0</v>
          </cell>
          <cell r="O3936">
            <v>0</v>
          </cell>
          <cell r="P3936">
            <v>0</v>
          </cell>
          <cell r="Q3936">
            <v>40</v>
          </cell>
          <cell r="R3936">
            <v>40</v>
          </cell>
          <cell r="T3936">
            <v>0.98883370174303509</v>
          </cell>
        </row>
        <row r="3937">
          <cell r="A3937" t="str">
            <v>384841250</v>
          </cell>
          <cell r="B3937" t="str">
            <v>R27</v>
          </cell>
          <cell r="C3937">
            <v>76</v>
          </cell>
          <cell r="D3937" t="str">
            <v>CARL INTERNATIONAL</v>
          </cell>
          <cell r="F3937">
            <v>16</v>
          </cell>
          <cell r="G3937" t="str">
            <v>5829C</v>
          </cell>
          <cell r="H3937">
            <v>0</v>
          </cell>
          <cell r="I3937">
            <v>0</v>
          </cell>
          <cell r="J3937">
            <v>0</v>
          </cell>
          <cell r="K3937">
            <v>0</v>
          </cell>
          <cell r="L3937">
            <v>0</v>
          </cell>
          <cell r="M3937">
            <v>1</v>
          </cell>
          <cell r="N3937">
            <v>0</v>
          </cell>
          <cell r="O3937">
            <v>0</v>
          </cell>
          <cell r="P3937">
            <v>0</v>
          </cell>
          <cell r="Q3937">
            <v>0</v>
          </cell>
          <cell r="R3937">
            <v>1</v>
          </cell>
          <cell r="T3937">
            <v>9.6703594194179807</v>
          </cell>
        </row>
        <row r="3938">
          <cell r="A3938" t="str">
            <v>388514911</v>
          </cell>
          <cell r="B3938" t="str">
            <v>R03</v>
          </cell>
          <cell r="C3938">
            <v>401</v>
          </cell>
          <cell r="D3938" t="str">
            <v>HAAGEN DAZS SNC</v>
          </cell>
          <cell r="F3938">
            <v>6</v>
          </cell>
          <cell r="G3938" t="str">
            <v>1052Z</v>
          </cell>
          <cell r="H3938">
            <v>0</v>
          </cell>
          <cell r="I3938">
            <v>0</v>
          </cell>
          <cell r="J3938">
            <v>0</v>
          </cell>
          <cell r="K3938">
            <v>0</v>
          </cell>
          <cell r="L3938">
            <v>0</v>
          </cell>
          <cell r="M3938">
            <v>0</v>
          </cell>
          <cell r="N3938">
            <v>0</v>
          </cell>
          <cell r="O3938">
            <v>0</v>
          </cell>
          <cell r="P3938">
            <v>0</v>
          </cell>
          <cell r="Q3938">
            <v>0</v>
          </cell>
          <cell r="R3938">
            <v>0</v>
          </cell>
          <cell r="T3938">
            <v>1.0056938828021584</v>
          </cell>
        </row>
        <row r="3939">
          <cell r="A3939" t="str">
            <v>389364654</v>
          </cell>
          <cell r="B3939" t="str">
            <v>R07</v>
          </cell>
          <cell r="C3939">
            <v>47</v>
          </cell>
          <cell r="D3939" t="str">
            <v>ACTEGA RHENACOAT SA</v>
          </cell>
          <cell r="F3939">
            <v>1</v>
          </cell>
          <cell r="G3939" t="str">
            <v>2030Z</v>
          </cell>
          <cell r="H3939">
            <v>0</v>
          </cell>
          <cell r="I3939">
            <v>0</v>
          </cell>
          <cell r="J3939">
            <v>0</v>
          </cell>
          <cell r="K3939">
            <v>0</v>
          </cell>
          <cell r="L3939">
            <v>0</v>
          </cell>
          <cell r="M3939">
            <v>0</v>
          </cell>
          <cell r="N3939">
            <v>0</v>
          </cell>
          <cell r="O3939">
            <v>0</v>
          </cell>
          <cell r="P3939">
            <v>1</v>
          </cell>
          <cell r="Q3939">
            <v>0</v>
          </cell>
          <cell r="R3939">
            <v>1</v>
          </cell>
          <cell r="S3939" t="str">
            <v>retraite</v>
          </cell>
          <cell r="T3939">
            <v>1.0010766803763453</v>
          </cell>
        </row>
        <row r="3940">
          <cell r="A3940" t="str">
            <v>392032934</v>
          </cell>
          <cell r="B3940" t="str">
            <v>R08</v>
          </cell>
          <cell r="C3940">
            <v>535</v>
          </cell>
          <cell r="D3940" t="str">
            <v>SANOFI PASTEUR MSD</v>
          </cell>
          <cell r="F3940">
            <v>38</v>
          </cell>
          <cell r="G3940" t="str">
            <v>2120Z</v>
          </cell>
          <cell r="H3940">
            <v>0</v>
          </cell>
          <cell r="I3940">
            <v>0</v>
          </cell>
          <cell r="J3940">
            <v>0</v>
          </cell>
          <cell r="K3940">
            <v>0</v>
          </cell>
          <cell r="L3940">
            <v>0</v>
          </cell>
          <cell r="M3940">
            <v>0</v>
          </cell>
          <cell r="N3940">
            <v>0</v>
          </cell>
          <cell r="O3940">
            <v>0</v>
          </cell>
          <cell r="P3940">
            <v>0</v>
          </cell>
          <cell r="Q3940">
            <v>2</v>
          </cell>
          <cell r="R3940">
            <v>2</v>
          </cell>
          <cell r="T3940">
            <v>0.9903417010529445</v>
          </cell>
        </row>
        <row r="3941">
          <cell r="A3941" t="str">
            <v>398796383</v>
          </cell>
          <cell r="B3941" t="str">
            <v>R19</v>
          </cell>
          <cell r="C3941">
            <v>554</v>
          </cell>
          <cell r="D3941" t="str">
            <v>MERCEDES BENZ MOLSHEIM</v>
          </cell>
          <cell r="F3941">
            <v>4</v>
          </cell>
          <cell r="G3941" t="str">
            <v>2920Z</v>
          </cell>
          <cell r="H3941">
            <v>0</v>
          </cell>
          <cell r="I3941">
            <v>0</v>
          </cell>
          <cell r="J3941">
            <v>0</v>
          </cell>
          <cell r="K3941">
            <v>0</v>
          </cell>
          <cell r="L3941">
            <v>0</v>
          </cell>
          <cell r="M3941">
            <v>0</v>
          </cell>
          <cell r="N3941">
            <v>0</v>
          </cell>
          <cell r="O3941">
            <v>0</v>
          </cell>
          <cell r="P3941">
            <v>0</v>
          </cell>
          <cell r="Q3941">
            <v>0</v>
          </cell>
          <cell r="R3941">
            <v>0</v>
          </cell>
          <cell r="T3941">
            <v>0.98447493708592793</v>
          </cell>
        </row>
        <row r="3942">
          <cell r="A3942" t="str">
            <v>399430776</v>
          </cell>
          <cell r="B3942" t="str">
            <v>R21</v>
          </cell>
          <cell r="C3942">
            <v>56</v>
          </cell>
          <cell r="D3942" t="str">
            <v>IN FLEX</v>
          </cell>
          <cell r="F3942">
            <v>4</v>
          </cell>
          <cell r="G3942" t="str">
            <v>3030Z</v>
          </cell>
          <cell r="H3942">
            <v>0</v>
          </cell>
          <cell r="I3942">
            <v>0</v>
          </cell>
          <cell r="J3942">
            <v>0</v>
          </cell>
          <cell r="K3942">
            <v>0</v>
          </cell>
          <cell r="L3942">
            <v>0</v>
          </cell>
          <cell r="M3942">
            <v>0</v>
          </cell>
          <cell r="N3942">
            <v>0</v>
          </cell>
          <cell r="O3942">
            <v>0</v>
          </cell>
          <cell r="P3942">
            <v>0</v>
          </cell>
          <cell r="Q3942">
            <v>0</v>
          </cell>
          <cell r="R3942">
            <v>0</v>
          </cell>
          <cell r="T3942">
            <v>0.99950124238095983</v>
          </cell>
        </row>
        <row r="3943">
          <cell r="A3943" t="str">
            <v>408023398</v>
          </cell>
          <cell r="B3943" t="str">
            <v>R29</v>
          </cell>
          <cell r="C3943">
            <v>1783</v>
          </cell>
          <cell r="D3943" t="str">
            <v>BT SERVICES</v>
          </cell>
          <cell r="F3943">
            <v>300</v>
          </cell>
          <cell r="G3943" t="str">
            <v>620</v>
          </cell>
          <cell r="H3943">
            <v>0</v>
          </cell>
          <cell r="I3943">
            <v>0</v>
          </cell>
          <cell r="J3943">
            <v>0</v>
          </cell>
          <cell r="K3943">
            <v>0</v>
          </cell>
          <cell r="L3943">
            <v>0</v>
          </cell>
          <cell r="M3943">
            <v>0</v>
          </cell>
          <cell r="N3943">
            <v>0</v>
          </cell>
          <cell r="O3943">
            <v>0</v>
          </cell>
          <cell r="P3943">
            <v>0</v>
          </cell>
          <cell r="Q3943">
            <v>18</v>
          </cell>
          <cell r="R3943">
            <v>18</v>
          </cell>
          <cell r="T3943">
            <v>1.0697543943117931</v>
          </cell>
        </row>
        <row r="3944">
          <cell r="A3944" t="str">
            <v>409888625</v>
          </cell>
          <cell r="B3944" t="str">
            <v>R27</v>
          </cell>
          <cell r="C3944">
            <v>96</v>
          </cell>
          <cell r="D3944" t="str">
            <v>DASSAULT SYSTEMES PROVENCE</v>
          </cell>
          <cell r="F3944">
            <v>78</v>
          </cell>
          <cell r="G3944" t="str">
            <v>5829B</v>
          </cell>
          <cell r="H3944">
            <v>0</v>
          </cell>
          <cell r="I3944">
            <v>0</v>
          </cell>
          <cell r="J3944">
            <v>0</v>
          </cell>
          <cell r="K3944">
            <v>0</v>
          </cell>
          <cell r="L3944">
            <v>0</v>
          </cell>
          <cell r="M3944">
            <v>0</v>
          </cell>
          <cell r="N3944">
            <v>0</v>
          </cell>
          <cell r="O3944">
            <v>1</v>
          </cell>
          <cell r="P3944">
            <v>0</v>
          </cell>
          <cell r="Q3944">
            <v>0</v>
          </cell>
          <cell r="R3944">
            <v>1</v>
          </cell>
          <cell r="T3944">
            <v>1.0349125226708282</v>
          </cell>
        </row>
        <row r="3945">
          <cell r="A3945" t="str">
            <v>410034607</v>
          </cell>
          <cell r="B3945" t="str">
            <v>R24</v>
          </cell>
          <cell r="C3945">
            <v>11500</v>
          </cell>
          <cell r="D3945" t="str">
            <v>LYONNAISE DES EAUX France</v>
          </cell>
          <cell r="F3945">
            <v>16</v>
          </cell>
          <cell r="G3945" t="str">
            <v>3600Z</v>
          </cell>
          <cell r="H3945">
            <v>0</v>
          </cell>
          <cell r="I3945">
            <v>0</v>
          </cell>
          <cell r="J3945">
            <v>0</v>
          </cell>
          <cell r="K3945">
            <v>0</v>
          </cell>
          <cell r="L3945">
            <v>0</v>
          </cell>
          <cell r="M3945">
            <v>0</v>
          </cell>
          <cell r="N3945">
            <v>0</v>
          </cell>
          <cell r="O3945">
            <v>0</v>
          </cell>
          <cell r="P3945">
            <v>0</v>
          </cell>
          <cell r="Q3945">
            <v>0</v>
          </cell>
          <cell r="R3945">
            <v>0</v>
          </cell>
          <cell r="T3945">
            <v>0.44235492779266528</v>
          </cell>
        </row>
        <row r="3946">
          <cell r="A3946" t="str">
            <v>410081640</v>
          </cell>
          <cell r="B3946" t="str">
            <v>R04</v>
          </cell>
          <cell r="C3946">
            <v>649</v>
          </cell>
          <cell r="D3946" t="str">
            <v>TARKETT FRANCE</v>
          </cell>
          <cell r="F3946">
            <v>6</v>
          </cell>
          <cell r="G3946" t="str">
            <v>1393Z</v>
          </cell>
          <cell r="H3946">
            <v>0</v>
          </cell>
          <cell r="I3946">
            <v>0</v>
          </cell>
          <cell r="J3946">
            <v>0</v>
          </cell>
          <cell r="K3946">
            <v>0</v>
          </cell>
          <cell r="L3946">
            <v>0</v>
          </cell>
          <cell r="M3946">
            <v>0</v>
          </cell>
          <cell r="N3946">
            <v>0</v>
          </cell>
          <cell r="O3946">
            <v>0</v>
          </cell>
          <cell r="P3946">
            <v>0</v>
          </cell>
          <cell r="Q3946">
            <v>1</v>
          </cell>
          <cell r="R3946">
            <v>1</v>
          </cell>
          <cell r="T3946">
            <v>0.61576817487167579</v>
          </cell>
        </row>
        <row r="3947">
          <cell r="A3947" t="str">
            <v>410163125</v>
          </cell>
          <cell r="B3947" t="str">
            <v>R19</v>
          </cell>
          <cell r="C3947">
            <v>127</v>
          </cell>
          <cell r="D3947" t="str">
            <v>TELMA SA</v>
          </cell>
          <cell r="F3947">
            <v>8</v>
          </cell>
          <cell r="G3947" t="str">
            <v>2932Z</v>
          </cell>
          <cell r="H3947">
            <v>0</v>
          </cell>
          <cell r="I3947">
            <v>0</v>
          </cell>
          <cell r="J3947">
            <v>0</v>
          </cell>
          <cell r="K3947">
            <v>0</v>
          </cell>
          <cell r="L3947">
            <v>0</v>
          </cell>
          <cell r="M3947">
            <v>0</v>
          </cell>
          <cell r="N3947">
            <v>0</v>
          </cell>
          <cell r="O3947">
            <v>0</v>
          </cell>
          <cell r="P3947">
            <v>0</v>
          </cell>
          <cell r="Q3947">
            <v>0</v>
          </cell>
          <cell r="R3947">
            <v>0</v>
          </cell>
          <cell r="T3947">
            <v>0.96925579235468862</v>
          </cell>
        </row>
        <row r="3948">
          <cell r="A3948" t="str">
            <v>479988529</v>
          </cell>
          <cell r="B3948" t="str">
            <v>R18</v>
          </cell>
          <cell r="C3948">
            <v>290</v>
          </cell>
          <cell r="D3948" t="str">
            <v>SIDEL CONVEYING</v>
          </cell>
          <cell r="F3948">
            <v>8</v>
          </cell>
          <cell r="G3948" t="str">
            <v>2893Z</v>
          </cell>
          <cell r="H3948">
            <v>0</v>
          </cell>
          <cell r="I3948">
            <v>0</v>
          </cell>
          <cell r="J3948">
            <v>0</v>
          </cell>
          <cell r="K3948">
            <v>0</v>
          </cell>
          <cell r="L3948">
            <v>0</v>
          </cell>
          <cell r="M3948">
            <v>0</v>
          </cell>
          <cell r="N3948">
            <v>0</v>
          </cell>
          <cell r="O3948">
            <v>0</v>
          </cell>
          <cell r="P3948">
            <v>0</v>
          </cell>
          <cell r="Q3948">
            <v>0</v>
          </cell>
          <cell r="R3948">
            <v>0</v>
          </cell>
          <cell r="T3948">
            <v>1.0031363683218484</v>
          </cell>
        </row>
        <row r="3949">
          <cell r="A3949" t="str">
            <v>411393218</v>
          </cell>
          <cell r="B3949" t="str">
            <v>R29</v>
          </cell>
          <cell r="C3949">
            <v>666</v>
          </cell>
          <cell r="D3949" t="str">
            <v>PROSODIE</v>
          </cell>
          <cell r="F3949">
            <v>53</v>
          </cell>
          <cell r="G3949" t="str">
            <v>6311Z</v>
          </cell>
          <cell r="H3949">
            <v>0</v>
          </cell>
          <cell r="I3949">
            <v>0</v>
          </cell>
          <cell r="J3949">
            <v>0</v>
          </cell>
          <cell r="K3949">
            <v>0</v>
          </cell>
          <cell r="L3949">
            <v>0</v>
          </cell>
          <cell r="M3949">
            <v>0</v>
          </cell>
          <cell r="N3949">
            <v>0</v>
          </cell>
          <cell r="O3949">
            <v>0</v>
          </cell>
          <cell r="P3949">
            <v>0</v>
          </cell>
          <cell r="Q3949">
            <v>22</v>
          </cell>
          <cell r="R3949">
            <v>22</v>
          </cell>
          <cell r="T3949">
            <v>1.0126810449246524</v>
          </cell>
        </row>
        <row r="3950">
          <cell r="A3950" t="str">
            <v>412798373</v>
          </cell>
          <cell r="B3950" t="str">
            <v>R05</v>
          </cell>
          <cell r="C3950">
            <v>529</v>
          </cell>
          <cell r="D3950" t="str">
            <v>MPO FRANCE</v>
          </cell>
          <cell r="F3950">
            <v>7</v>
          </cell>
          <cell r="G3950" t="str">
            <v>1820Z</v>
          </cell>
          <cell r="H3950">
            <v>0</v>
          </cell>
          <cell r="I3950">
            <v>0</v>
          </cell>
          <cell r="J3950">
            <v>0</v>
          </cell>
          <cell r="K3950">
            <v>0</v>
          </cell>
          <cell r="L3950">
            <v>0</v>
          </cell>
          <cell r="M3950">
            <v>0</v>
          </cell>
          <cell r="N3950">
            <v>0</v>
          </cell>
          <cell r="O3950">
            <v>0</v>
          </cell>
          <cell r="P3950">
            <v>0</v>
          </cell>
          <cell r="Q3950">
            <v>0</v>
          </cell>
          <cell r="R3950">
            <v>0</v>
          </cell>
          <cell r="T3950">
            <v>0.71382671827533439</v>
          </cell>
        </row>
        <row r="3951">
          <cell r="A3951" t="str">
            <v>414418251</v>
          </cell>
          <cell r="B3951" t="str">
            <v>R17</v>
          </cell>
          <cell r="C3951">
            <v>103</v>
          </cell>
          <cell r="D3951" t="str">
            <v>CSI SAS</v>
          </cell>
          <cell r="F3951">
            <v>5</v>
          </cell>
          <cell r="G3951" t="str">
            <v>2751Z</v>
          </cell>
          <cell r="H3951">
            <v>0</v>
          </cell>
          <cell r="I3951">
            <v>0</v>
          </cell>
          <cell r="J3951">
            <v>0</v>
          </cell>
          <cell r="K3951">
            <v>0</v>
          </cell>
          <cell r="L3951">
            <v>0</v>
          </cell>
          <cell r="M3951">
            <v>0</v>
          </cell>
          <cell r="N3951">
            <v>0</v>
          </cell>
          <cell r="O3951">
            <v>0</v>
          </cell>
          <cell r="P3951">
            <v>0</v>
          </cell>
          <cell r="Q3951">
            <v>0</v>
          </cell>
          <cell r="R3951">
            <v>0</v>
          </cell>
          <cell r="T3951">
            <v>1.0103829297440268</v>
          </cell>
        </row>
        <row r="3952">
          <cell r="A3952" t="str">
            <v>419855127</v>
          </cell>
          <cell r="B3952" t="str">
            <v>R29</v>
          </cell>
          <cell r="C3952">
            <v>285</v>
          </cell>
          <cell r="D3952" t="str">
            <v>SAP LABS FRANCE</v>
          </cell>
          <cell r="F3952">
            <v>43</v>
          </cell>
          <cell r="G3952" t="str">
            <v>6201Z</v>
          </cell>
          <cell r="H3952">
            <v>0</v>
          </cell>
          <cell r="I3952">
            <v>0</v>
          </cell>
          <cell r="J3952">
            <v>0</v>
          </cell>
          <cell r="K3952">
            <v>0</v>
          </cell>
          <cell r="L3952">
            <v>0</v>
          </cell>
          <cell r="M3952">
            <v>0</v>
          </cell>
          <cell r="N3952">
            <v>0</v>
          </cell>
          <cell r="O3952">
            <v>0</v>
          </cell>
          <cell r="P3952">
            <v>0</v>
          </cell>
          <cell r="Q3952">
            <v>2</v>
          </cell>
          <cell r="R3952">
            <v>2</v>
          </cell>
          <cell r="T3952">
            <v>1.0091652413408654</v>
          </cell>
        </row>
        <row r="3953">
          <cell r="A3953" t="str">
            <v>422302075</v>
          </cell>
          <cell r="B3953" t="str">
            <v>R05</v>
          </cell>
          <cell r="C3953">
            <v>4</v>
          </cell>
          <cell r="D3953" t="str">
            <v>SERVICE INGENIERIE BOIS</v>
          </cell>
          <cell r="F3953">
            <v>1</v>
          </cell>
          <cell r="G3953" t="str">
            <v>1624</v>
          </cell>
          <cell r="H3953">
            <v>0</v>
          </cell>
          <cell r="I3953">
            <v>0</v>
          </cell>
          <cell r="J3953">
            <v>0</v>
          </cell>
          <cell r="K3953">
            <v>0</v>
          </cell>
          <cell r="L3953">
            <v>0</v>
          </cell>
          <cell r="M3953">
            <v>0</v>
          </cell>
          <cell r="N3953">
            <v>0</v>
          </cell>
          <cell r="O3953">
            <v>0</v>
          </cell>
          <cell r="P3953">
            <v>0</v>
          </cell>
          <cell r="Q3953">
            <v>0</v>
          </cell>
          <cell r="R3953">
            <v>0</v>
          </cell>
          <cell r="T3953">
            <v>8.6729054002355284</v>
          </cell>
        </row>
        <row r="3954">
          <cell r="A3954" t="str">
            <v>426080081</v>
          </cell>
          <cell r="B3954" t="str">
            <v>R03</v>
          </cell>
          <cell r="C3954">
            <v>344</v>
          </cell>
          <cell r="D3954" t="str">
            <v>RAYNAL ET ROQUELAURE</v>
          </cell>
          <cell r="F3954">
            <v>7</v>
          </cell>
          <cell r="G3954" t="str">
            <v>1013A</v>
          </cell>
          <cell r="H3954">
            <v>0</v>
          </cell>
          <cell r="I3954">
            <v>0</v>
          </cell>
          <cell r="J3954">
            <v>0</v>
          </cell>
          <cell r="K3954">
            <v>0</v>
          </cell>
          <cell r="L3954">
            <v>0</v>
          </cell>
          <cell r="M3954">
            <v>0</v>
          </cell>
          <cell r="N3954">
            <v>0</v>
          </cell>
          <cell r="O3954">
            <v>0</v>
          </cell>
          <cell r="P3954">
            <v>0</v>
          </cell>
          <cell r="Q3954">
            <v>0</v>
          </cell>
          <cell r="R3954">
            <v>0</v>
          </cell>
          <cell r="T3954">
            <v>1.0381064062603873</v>
          </cell>
        </row>
        <row r="3955">
          <cell r="A3955" t="str">
            <v>428287049</v>
          </cell>
          <cell r="B3955" t="str">
            <v>R12</v>
          </cell>
          <cell r="C3955">
            <v>255</v>
          </cell>
          <cell r="D3955" t="str">
            <v>ZEHNDER GROUP VAUX ANDIGNY</v>
          </cell>
          <cell r="F3955">
            <v>9</v>
          </cell>
          <cell r="G3955" t="str">
            <v>2521Z</v>
          </cell>
          <cell r="H3955">
            <v>0</v>
          </cell>
          <cell r="I3955">
            <v>0</v>
          </cell>
          <cell r="J3955">
            <v>0</v>
          </cell>
          <cell r="K3955">
            <v>0</v>
          </cell>
          <cell r="L3955">
            <v>0</v>
          </cell>
          <cell r="M3955">
            <v>0</v>
          </cell>
          <cell r="N3955">
            <v>0</v>
          </cell>
          <cell r="O3955">
            <v>0</v>
          </cell>
          <cell r="P3955">
            <v>0</v>
          </cell>
          <cell r="Q3955">
            <v>1</v>
          </cell>
          <cell r="R3955">
            <v>1</v>
          </cell>
          <cell r="T3955">
            <v>0.98000286371144529</v>
          </cell>
        </row>
        <row r="3956">
          <cell r="A3956" t="str">
            <v>433823796</v>
          </cell>
          <cell r="B3956" t="str">
            <v>R08</v>
          </cell>
          <cell r="C3956">
            <v>247</v>
          </cell>
          <cell r="D3956" t="str">
            <v>ASTRAZENECA REIMS</v>
          </cell>
          <cell r="F3956">
            <v>18</v>
          </cell>
          <cell r="G3956" t="str">
            <v>2120Z</v>
          </cell>
          <cell r="H3956">
            <v>0</v>
          </cell>
          <cell r="I3956">
            <v>0</v>
          </cell>
          <cell r="J3956">
            <v>0</v>
          </cell>
          <cell r="K3956">
            <v>0</v>
          </cell>
          <cell r="L3956">
            <v>0</v>
          </cell>
          <cell r="M3956">
            <v>0</v>
          </cell>
          <cell r="N3956">
            <v>0</v>
          </cell>
          <cell r="O3956">
            <v>0</v>
          </cell>
          <cell r="P3956">
            <v>0</v>
          </cell>
          <cell r="Q3956">
            <v>1</v>
          </cell>
          <cell r="R3956">
            <v>1</v>
          </cell>
          <cell r="T3956">
            <v>1.0092558373094154</v>
          </cell>
        </row>
        <row r="3957">
          <cell r="A3957" t="str">
            <v>434534541</v>
          </cell>
          <cell r="B3957" t="str">
            <v>R08</v>
          </cell>
          <cell r="C3957">
            <v>327</v>
          </cell>
          <cell r="D3957" t="str">
            <v>FAMAR FRANCE</v>
          </cell>
          <cell r="F3957">
            <v>4</v>
          </cell>
          <cell r="G3957" t="str">
            <v>2120Z</v>
          </cell>
          <cell r="H3957">
            <v>0</v>
          </cell>
          <cell r="I3957">
            <v>0</v>
          </cell>
          <cell r="J3957">
            <v>0</v>
          </cell>
          <cell r="K3957">
            <v>0</v>
          </cell>
          <cell r="L3957">
            <v>0</v>
          </cell>
          <cell r="M3957">
            <v>0</v>
          </cell>
          <cell r="N3957">
            <v>0</v>
          </cell>
          <cell r="O3957">
            <v>0</v>
          </cell>
          <cell r="P3957">
            <v>0</v>
          </cell>
          <cell r="Q3957">
            <v>0</v>
          </cell>
          <cell r="R3957">
            <v>0</v>
          </cell>
          <cell r="T3957">
            <v>1.0006704801930024</v>
          </cell>
        </row>
        <row r="3958">
          <cell r="A3958" t="str">
            <v>439220203</v>
          </cell>
          <cell r="B3958" t="str">
            <v>R03</v>
          </cell>
          <cell r="C3958">
            <v>1347</v>
          </cell>
          <cell r="D3958" t="str">
            <v>FLEURY MICHON CHARCUTERIE</v>
          </cell>
          <cell r="F3958">
            <v>2</v>
          </cell>
          <cell r="G3958" t="str">
            <v>1013A</v>
          </cell>
          <cell r="H3958">
            <v>0</v>
          </cell>
          <cell r="I3958">
            <v>0</v>
          </cell>
          <cell r="J3958">
            <v>0</v>
          </cell>
          <cell r="K3958">
            <v>0</v>
          </cell>
          <cell r="L3958">
            <v>0</v>
          </cell>
          <cell r="M3958">
            <v>0</v>
          </cell>
          <cell r="N3958">
            <v>0</v>
          </cell>
          <cell r="O3958">
            <v>0</v>
          </cell>
          <cell r="P3958">
            <v>0</v>
          </cell>
          <cell r="Q3958">
            <v>0</v>
          </cell>
          <cell r="R3958">
            <v>0</v>
          </cell>
          <cell r="T3958">
            <v>1.0268162802361982</v>
          </cell>
        </row>
        <row r="3959">
          <cell r="A3959" t="str">
            <v>443342746</v>
          </cell>
          <cell r="B3959" t="str">
            <v>R17</v>
          </cell>
          <cell r="C3959">
            <v>92</v>
          </cell>
          <cell r="D3959" t="str">
            <v>LACROIX TRAFIC</v>
          </cell>
          <cell r="F3959">
            <v>4</v>
          </cell>
          <cell r="G3959" t="str">
            <v>2790Z</v>
          </cell>
          <cell r="H3959">
            <v>0</v>
          </cell>
          <cell r="I3959">
            <v>0</v>
          </cell>
          <cell r="J3959">
            <v>0</v>
          </cell>
          <cell r="K3959">
            <v>0</v>
          </cell>
          <cell r="L3959">
            <v>0</v>
          </cell>
          <cell r="M3959">
            <v>0</v>
          </cell>
          <cell r="N3959">
            <v>0</v>
          </cell>
          <cell r="O3959">
            <v>0</v>
          </cell>
          <cell r="P3959">
            <v>0</v>
          </cell>
          <cell r="Q3959">
            <v>0</v>
          </cell>
          <cell r="R3959">
            <v>0</v>
          </cell>
          <cell r="T3959">
            <v>0.99432816445137284</v>
          </cell>
        </row>
        <row r="3960">
          <cell r="A3960" t="str">
            <v>444436042</v>
          </cell>
          <cell r="B3960" t="str">
            <v>R30</v>
          </cell>
          <cell r="C3960">
            <v>91</v>
          </cell>
          <cell r="D3960" t="str">
            <v>ALTEP INGENIERIE</v>
          </cell>
          <cell r="F3960">
            <v>4</v>
          </cell>
          <cell r="G3960" t="str">
            <v>7112B</v>
          </cell>
          <cell r="H3960">
            <v>0</v>
          </cell>
          <cell r="I3960">
            <v>0</v>
          </cell>
          <cell r="J3960">
            <v>0</v>
          </cell>
          <cell r="K3960">
            <v>0</v>
          </cell>
          <cell r="L3960">
            <v>0</v>
          </cell>
          <cell r="M3960">
            <v>0</v>
          </cell>
          <cell r="N3960">
            <v>0</v>
          </cell>
          <cell r="O3960">
            <v>0</v>
          </cell>
          <cell r="P3960">
            <v>0</v>
          </cell>
          <cell r="Q3960">
            <v>0</v>
          </cell>
          <cell r="R3960">
            <v>0</v>
          </cell>
          <cell r="T3960">
            <v>1.0027486719488072</v>
          </cell>
        </row>
        <row r="3961">
          <cell r="A3961" t="str">
            <v>450817200</v>
          </cell>
          <cell r="B3961" t="str">
            <v>R09</v>
          </cell>
          <cell r="C3961">
            <v>51</v>
          </cell>
          <cell r="D3961" t="str">
            <v>ANVIS SD FRANCE SAS</v>
          </cell>
          <cell r="E3961" t="str">
            <v>450817200 ; 322804931 ;</v>
          </cell>
          <cell r="F3961">
            <v>14</v>
          </cell>
          <cell r="G3961" t="str">
            <v>2219Z</v>
          </cell>
          <cell r="H3961">
            <v>0</v>
          </cell>
          <cell r="I3961">
            <v>0</v>
          </cell>
          <cell r="J3961">
            <v>0</v>
          </cell>
          <cell r="K3961">
            <v>0</v>
          </cell>
          <cell r="L3961">
            <v>0</v>
          </cell>
          <cell r="M3961">
            <v>0</v>
          </cell>
          <cell r="N3961">
            <v>0</v>
          </cell>
          <cell r="O3961">
            <v>0</v>
          </cell>
          <cell r="P3961">
            <v>0</v>
          </cell>
          <cell r="Q3961">
            <v>0</v>
          </cell>
          <cell r="R3961">
            <v>0</v>
          </cell>
          <cell r="T3961">
            <v>1.0043627125313093</v>
          </cell>
        </row>
        <row r="3962">
          <cell r="A3962" t="str">
            <v>552045999</v>
          </cell>
          <cell r="B3962" t="str">
            <v>R25</v>
          </cell>
          <cell r="C3962">
            <v>339</v>
          </cell>
          <cell r="D3962" t="str">
            <v>BOUYGUES CONSTRUCTION</v>
          </cell>
          <cell r="F3962">
            <v>6</v>
          </cell>
          <cell r="G3962" t="str">
            <v>4213A</v>
          </cell>
          <cell r="H3962">
            <v>0</v>
          </cell>
          <cell r="I3962">
            <v>0</v>
          </cell>
          <cell r="J3962">
            <v>0</v>
          </cell>
          <cell r="K3962">
            <v>0</v>
          </cell>
          <cell r="L3962">
            <v>0</v>
          </cell>
          <cell r="M3962">
            <v>0</v>
          </cell>
          <cell r="N3962">
            <v>0</v>
          </cell>
          <cell r="O3962">
            <v>0</v>
          </cell>
          <cell r="P3962">
            <v>1</v>
          </cell>
          <cell r="Q3962">
            <v>0</v>
          </cell>
          <cell r="R3962">
            <v>1</v>
          </cell>
          <cell r="S3962" t="str">
            <v>retraite</v>
          </cell>
          <cell r="T3962">
            <v>0.90893617423441786</v>
          </cell>
        </row>
        <row r="3963">
          <cell r="A3963" t="str">
            <v>552123200</v>
          </cell>
          <cell r="B3963" t="str">
            <v>R08</v>
          </cell>
          <cell r="C3963">
            <v>480</v>
          </cell>
          <cell r="D3963" t="str">
            <v>LUNDBECK SAS</v>
          </cell>
          <cell r="F3963">
            <v>52</v>
          </cell>
          <cell r="G3963" t="str">
            <v>2110Z</v>
          </cell>
          <cell r="H3963">
            <v>0</v>
          </cell>
          <cell r="I3963">
            <v>0</v>
          </cell>
          <cell r="J3963">
            <v>0</v>
          </cell>
          <cell r="K3963">
            <v>0</v>
          </cell>
          <cell r="L3963">
            <v>0</v>
          </cell>
          <cell r="M3963">
            <v>0</v>
          </cell>
          <cell r="N3963">
            <v>0</v>
          </cell>
          <cell r="O3963">
            <v>0</v>
          </cell>
          <cell r="P3963">
            <v>0</v>
          </cell>
          <cell r="Q3963">
            <v>0</v>
          </cell>
          <cell r="R3963">
            <v>0</v>
          </cell>
          <cell r="T3963">
            <v>0.99143734917560855</v>
          </cell>
        </row>
        <row r="3964">
          <cell r="A3964" t="str">
            <v>572017903</v>
          </cell>
          <cell r="B3964" t="str">
            <v>R11</v>
          </cell>
          <cell r="C3964">
            <v>131</v>
          </cell>
          <cell r="D3964" t="str">
            <v>SANDVIK TOOLING FRANCE Div Coromant</v>
          </cell>
          <cell r="F3964">
            <v>1</v>
          </cell>
          <cell r="G3964" t="str">
            <v>2420Z</v>
          </cell>
          <cell r="H3964">
            <v>0</v>
          </cell>
          <cell r="I3964">
            <v>0</v>
          </cell>
          <cell r="J3964">
            <v>0</v>
          </cell>
          <cell r="K3964">
            <v>0</v>
          </cell>
          <cell r="L3964">
            <v>0</v>
          </cell>
          <cell r="M3964">
            <v>0</v>
          </cell>
          <cell r="N3964">
            <v>0</v>
          </cell>
          <cell r="O3964">
            <v>0</v>
          </cell>
          <cell r="P3964">
            <v>0</v>
          </cell>
          <cell r="Q3964">
            <v>0</v>
          </cell>
          <cell r="R3964">
            <v>0</v>
          </cell>
          <cell r="T3964">
            <v>0.99797020070688913</v>
          </cell>
        </row>
        <row r="3965">
          <cell r="A3965" t="str">
            <v>572061885</v>
          </cell>
          <cell r="B3965" t="str">
            <v>R12</v>
          </cell>
          <cell r="C3965">
            <v>377</v>
          </cell>
          <cell r="D3965" t="str">
            <v>FRISQUET SA</v>
          </cell>
          <cell r="F3965">
            <v>4</v>
          </cell>
          <cell r="G3965" t="str">
            <v>2521Z</v>
          </cell>
          <cell r="H3965">
            <v>0</v>
          </cell>
          <cell r="I3965">
            <v>0</v>
          </cell>
          <cell r="J3965">
            <v>0</v>
          </cell>
          <cell r="K3965">
            <v>0</v>
          </cell>
          <cell r="L3965">
            <v>0</v>
          </cell>
          <cell r="M3965">
            <v>0</v>
          </cell>
          <cell r="N3965">
            <v>0</v>
          </cell>
          <cell r="O3965">
            <v>0</v>
          </cell>
          <cell r="P3965">
            <v>0</v>
          </cell>
          <cell r="Q3965">
            <v>0</v>
          </cell>
          <cell r="R3965">
            <v>0</v>
          </cell>
          <cell r="T3965">
            <v>0.93223360230498487</v>
          </cell>
        </row>
        <row r="3966">
          <cell r="A3966" t="str">
            <v>607020245</v>
          </cell>
          <cell r="B3966" t="str">
            <v>R19</v>
          </cell>
          <cell r="C3966">
            <v>202</v>
          </cell>
          <cell r="D3966" t="str">
            <v>BONTAZ CENTRE</v>
          </cell>
          <cell r="F3966">
            <v>15</v>
          </cell>
          <cell r="G3966" t="str">
            <v>2932Z</v>
          </cell>
          <cell r="H3966">
            <v>0</v>
          </cell>
          <cell r="I3966">
            <v>0</v>
          </cell>
          <cell r="J3966">
            <v>0</v>
          </cell>
          <cell r="K3966">
            <v>0</v>
          </cell>
          <cell r="L3966">
            <v>0</v>
          </cell>
          <cell r="M3966">
            <v>0</v>
          </cell>
          <cell r="N3966">
            <v>0</v>
          </cell>
          <cell r="O3966">
            <v>0</v>
          </cell>
          <cell r="P3966">
            <v>0</v>
          </cell>
          <cell r="Q3966">
            <v>2</v>
          </cell>
          <cell r="R3966">
            <v>2</v>
          </cell>
          <cell r="T3966">
            <v>0.94334536403582514</v>
          </cell>
        </row>
        <row r="3967">
          <cell r="A3967" t="str">
            <v>678502444</v>
          </cell>
          <cell r="B3967" t="str">
            <v>R17</v>
          </cell>
          <cell r="C3967">
            <v>27</v>
          </cell>
          <cell r="D3967" t="str">
            <v>ROHL</v>
          </cell>
          <cell r="F3967">
            <v>4</v>
          </cell>
          <cell r="G3967" t="str">
            <v>2740Z</v>
          </cell>
          <cell r="H3967">
            <v>0</v>
          </cell>
          <cell r="I3967">
            <v>0</v>
          </cell>
          <cell r="J3967">
            <v>0</v>
          </cell>
          <cell r="K3967">
            <v>0</v>
          </cell>
          <cell r="L3967">
            <v>0</v>
          </cell>
          <cell r="M3967">
            <v>1</v>
          </cell>
          <cell r="N3967">
            <v>0</v>
          </cell>
          <cell r="O3967">
            <v>0</v>
          </cell>
          <cell r="P3967">
            <v>0</v>
          </cell>
          <cell r="Q3967">
            <v>0</v>
          </cell>
          <cell r="R3967">
            <v>1</v>
          </cell>
          <cell r="T3967">
            <v>9.5586417436917266</v>
          </cell>
        </row>
        <row r="3968">
          <cell r="A3968" t="str">
            <v>732032545</v>
          </cell>
          <cell r="B3968" t="str">
            <v>R19</v>
          </cell>
          <cell r="C3968">
            <v>30</v>
          </cell>
          <cell r="D3968" t="str">
            <v>SOFRAME</v>
          </cell>
          <cell r="F3968">
            <v>4</v>
          </cell>
          <cell r="G3968" t="str">
            <v>2920Z</v>
          </cell>
          <cell r="H3968">
            <v>0</v>
          </cell>
          <cell r="I3968">
            <v>0</v>
          </cell>
          <cell r="J3968">
            <v>0</v>
          </cell>
          <cell r="K3968">
            <v>0</v>
          </cell>
          <cell r="L3968">
            <v>0</v>
          </cell>
          <cell r="M3968">
            <v>0</v>
          </cell>
          <cell r="N3968">
            <v>0</v>
          </cell>
          <cell r="O3968">
            <v>0</v>
          </cell>
          <cell r="P3968">
            <v>0</v>
          </cell>
          <cell r="Q3968">
            <v>0</v>
          </cell>
          <cell r="R3968">
            <v>0</v>
          </cell>
          <cell r="T3968">
            <v>0.98447493708592793</v>
          </cell>
        </row>
        <row r="3969">
          <cell r="A3969" t="str">
            <v>961503422</v>
          </cell>
          <cell r="B3969" t="str">
            <v>R03</v>
          </cell>
          <cell r="C3969">
            <v>710</v>
          </cell>
          <cell r="D3969" t="str">
            <v>PANZANI - CRECERPAL</v>
          </cell>
          <cell r="F3969">
            <v>5</v>
          </cell>
          <cell r="G3969" t="str">
            <v>1061B</v>
          </cell>
          <cell r="H3969">
            <v>0</v>
          </cell>
          <cell r="I3969">
            <v>0</v>
          </cell>
          <cell r="J3969">
            <v>0</v>
          </cell>
          <cell r="K3969">
            <v>0</v>
          </cell>
          <cell r="L3969">
            <v>0</v>
          </cell>
          <cell r="M3969">
            <v>0</v>
          </cell>
          <cell r="N3969">
            <v>0</v>
          </cell>
          <cell r="O3969">
            <v>0</v>
          </cell>
          <cell r="P3969">
            <v>0</v>
          </cell>
          <cell r="Q3969">
            <v>0</v>
          </cell>
          <cell r="R3969">
            <v>0</v>
          </cell>
          <cell r="T3969">
            <v>0.97454365343070026</v>
          </cell>
        </row>
        <row r="3970">
          <cell r="A3970" t="str">
            <v>964202295</v>
          </cell>
          <cell r="B3970" t="str">
            <v>R03</v>
          </cell>
          <cell r="C3970">
            <v>233</v>
          </cell>
          <cell r="D3970" t="str">
            <v>DAREGAL</v>
          </cell>
          <cell r="F3970">
            <v>8</v>
          </cell>
          <cell r="G3970" t="str">
            <v>1039A</v>
          </cell>
          <cell r="H3970">
            <v>0</v>
          </cell>
          <cell r="I3970">
            <v>0</v>
          </cell>
          <cell r="J3970">
            <v>0</v>
          </cell>
          <cell r="K3970">
            <v>0</v>
          </cell>
          <cell r="L3970">
            <v>0</v>
          </cell>
          <cell r="M3970">
            <v>0</v>
          </cell>
          <cell r="N3970">
            <v>0</v>
          </cell>
          <cell r="O3970">
            <v>0</v>
          </cell>
          <cell r="P3970">
            <v>0</v>
          </cell>
          <cell r="Q3970">
            <v>2</v>
          </cell>
          <cell r="R3970">
            <v>2</v>
          </cell>
          <cell r="T3970">
            <v>0.97729382339088022</v>
          </cell>
        </row>
        <row r="3971">
          <cell r="A3971" t="str">
            <v>969510197</v>
          </cell>
          <cell r="B3971" t="str">
            <v>R08</v>
          </cell>
          <cell r="C3971">
            <v>263</v>
          </cell>
          <cell r="D3971" t="str">
            <v>LABORATOIRE TETRA MEDICAL</v>
          </cell>
          <cell r="F3971">
            <v>1</v>
          </cell>
          <cell r="G3971" t="str">
            <v>2110Z</v>
          </cell>
          <cell r="H3971">
            <v>0</v>
          </cell>
          <cell r="I3971">
            <v>0</v>
          </cell>
          <cell r="J3971">
            <v>0</v>
          </cell>
          <cell r="K3971">
            <v>0</v>
          </cell>
          <cell r="L3971">
            <v>0</v>
          </cell>
          <cell r="M3971">
            <v>0</v>
          </cell>
          <cell r="N3971">
            <v>0</v>
          </cell>
          <cell r="O3971">
            <v>0</v>
          </cell>
          <cell r="P3971">
            <v>0</v>
          </cell>
          <cell r="Q3971">
            <v>0</v>
          </cell>
          <cell r="R3971">
            <v>0</v>
          </cell>
          <cell r="T3971">
            <v>9.4874567496430178</v>
          </cell>
        </row>
        <row r="3972">
          <cell r="A3972" t="str">
            <v>404907941</v>
          </cell>
          <cell r="B3972" t="str">
            <v>R03</v>
          </cell>
          <cell r="C3972">
            <v>504</v>
          </cell>
          <cell r="D3972" t="str">
            <v>ORANGINA SCHWEPPES FRANCE</v>
          </cell>
          <cell r="F3972">
            <v>12</v>
          </cell>
          <cell r="G3972" t="str">
            <v>1107B</v>
          </cell>
          <cell r="H3972">
            <v>1</v>
          </cell>
          <cell r="I3972">
            <v>0</v>
          </cell>
          <cell r="J3972">
            <v>0</v>
          </cell>
          <cell r="K3972">
            <v>0</v>
          </cell>
          <cell r="L3972">
            <v>0</v>
          </cell>
          <cell r="M3972">
            <v>0</v>
          </cell>
          <cell r="N3972">
            <v>0</v>
          </cell>
          <cell r="O3972">
            <v>0</v>
          </cell>
          <cell r="P3972">
            <v>0</v>
          </cell>
          <cell r="Q3972">
            <v>0</v>
          </cell>
          <cell r="R3972">
            <v>1</v>
          </cell>
          <cell r="T3972">
            <v>0.9930159533750057</v>
          </cell>
        </row>
        <row r="3973">
          <cell r="A3973" t="str">
            <v>304864036</v>
          </cell>
          <cell r="B3973" t="str">
            <v>R18</v>
          </cell>
          <cell r="C3973">
            <v>218</v>
          </cell>
          <cell r="D3973" t="str">
            <v>MECACHIMIE</v>
          </cell>
          <cell r="F3973">
            <v>5</v>
          </cell>
          <cell r="G3973" t="str">
            <v>2899B</v>
          </cell>
          <cell r="H3973">
            <v>0</v>
          </cell>
          <cell r="I3973">
            <v>0</v>
          </cell>
          <cell r="J3973">
            <v>0</v>
          </cell>
          <cell r="K3973">
            <v>0</v>
          </cell>
          <cell r="L3973">
            <v>0</v>
          </cell>
          <cell r="M3973">
            <v>0</v>
          </cell>
          <cell r="N3973">
            <v>0</v>
          </cell>
          <cell r="O3973">
            <v>0</v>
          </cell>
          <cell r="P3973">
            <v>0</v>
          </cell>
          <cell r="Q3973">
            <v>0</v>
          </cell>
          <cell r="R3973">
            <v>0</v>
          </cell>
          <cell r="T3973">
            <v>1.0019587791014144</v>
          </cell>
        </row>
        <row r="3974">
          <cell r="A3974" t="str">
            <v>315597500</v>
          </cell>
          <cell r="B3974" t="str">
            <v>R30</v>
          </cell>
          <cell r="C3974">
            <v>655</v>
          </cell>
          <cell r="D3974" t="str">
            <v>GIE DU GROUPE AVIVA FRANCE</v>
          </cell>
          <cell r="F3974">
            <v>88</v>
          </cell>
          <cell r="G3974" t="str">
            <v>7490B</v>
          </cell>
          <cell r="H3974">
            <v>0</v>
          </cell>
          <cell r="I3974">
            <v>0</v>
          </cell>
          <cell r="J3974">
            <v>0</v>
          </cell>
          <cell r="K3974">
            <v>0</v>
          </cell>
          <cell r="L3974">
            <v>0</v>
          </cell>
          <cell r="M3974">
            <v>0</v>
          </cell>
          <cell r="N3974">
            <v>0</v>
          </cell>
          <cell r="O3974">
            <v>0</v>
          </cell>
          <cell r="P3974">
            <v>0</v>
          </cell>
          <cell r="Q3974">
            <v>0</v>
          </cell>
          <cell r="R3974">
            <v>0</v>
          </cell>
          <cell r="T3974">
            <v>1.0222221514015668</v>
          </cell>
        </row>
        <row r="3975">
          <cell r="A3975" t="str">
            <v>318309721</v>
          </cell>
          <cell r="B3975" t="str">
            <v>R03</v>
          </cell>
          <cell r="C3975">
            <v>58</v>
          </cell>
          <cell r="D3975" t="str">
            <v>ETS JACQUES MAES</v>
          </cell>
          <cell r="F3975">
            <v>2</v>
          </cell>
          <cell r="G3975" t="str">
            <v>1085Z</v>
          </cell>
          <cell r="H3975">
            <v>0</v>
          </cell>
          <cell r="I3975">
            <v>0</v>
          </cell>
          <cell r="J3975">
            <v>0</v>
          </cell>
          <cell r="K3975">
            <v>0</v>
          </cell>
          <cell r="L3975">
            <v>0</v>
          </cell>
          <cell r="M3975">
            <v>0</v>
          </cell>
          <cell r="N3975">
            <v>0</v>
          </cell>
          <cell r="O3975">
            <v>0</v>
          </cell>
          <cell r="P3975">
            <v>0</v>
          </cell>
          <cell r="Q3975">
            <v>0</v>
          </cell>
          <cell r="R3975">
            <v>0</v>
          </cell>
          <cell r="T3975">
            <v>0.98971715864426146</v>
          </cell>
        </row>
        <row r="3976">
          <cell r="A3976" t="str">
            <v>319011268</v>
          </cell>
          <cell r="B3976" t="str">
            <v>R18</v>
          </cell>
          <cell r="C3976">
            <v>62</v>
          </cell>
          <cell r="D3976" t="str">
            <v>SOFIAC COUEDIC MADORE</v>
          </cell>
          <cell r="F3976">
            <v>2</v>
          </cell>
          <cell r="G3976" t="str">
            <v>2893Z</v>
          </cell>
          <cell r="H3976">
            <v>0</v>
          </cell>
          <cell r="I3976">
            <v>0</v>
          </cell>
          <cell r="J3976">
            <v>0</v>
          </cell>
          <cell r="K3976">
            <v>0</v>
          </cell>
          <cell r="L3976">
            <v>0</v>
          </cell>
          <cell r="M3976">
            <v>0</v>
          </cell>
          <cell r="N3976">
            <v>0</v>
          </cell>
          <cell r="O3976">
            <v>0</v>
          </cell>
          <cell r="P3976">
            <v>0</v>
          </cell>
          <cell r="Q3976">
            <v>0</v>
          </cell>
          <cell r="R3976">
            <v>0</v>
          </cell>
          <cell r="T3976">
            <v>9.4874221915835175</v>
          </cell>
        </row>
        <row r="3977">
          <cell r="A3977" t="str">
            <v>320203482</v>
          </cell>
          <cell r="B3977" t="str">
            <v>R30</v>
          </cell>
          <cell r="C3977">
            <v>44</v>
          </cell>
          <cell r="D3977" t="str">
            <v>SOC TRAVAUX RECHERCHE ENGENEERIN</v>
          </cell>
          <cell r="F3977">
            <v>2</v>
          </cell>
          <cell r="G3977" t="str">
            <v>7112B</v>
          </cell>
          <cell r="H3977">
            <v>0</v>
          </cell>
          <cell r="I3977">
            <v>0</v>
          </cell>
          <cell r="J3977">
            <v>0</v>
          </cell>
          <cell r="K3977">
            <v>0</v>
          </cell>
          <cell r="L3977">
            <v>0</v>
          </cell>
          <cell r="M3977">
            <v>0</v>
          </cell>
          <cell r="N3977">
            <v>0</v>
          </cell>
          <cell r="O3977">
            <v>0</v>
          </cell>
          <cell r="P3977">
            <v>0</v>
          </cell>
          <cell r="Q3977">
            <v>0</v>
          </cell>
          <cell r="R3977">
            <v>0</v>
          </cell>
          <cell r="T3977">
            <v>9.5191432574745569</v>
          </cell>
        </row>
        <row r="3978">
          <cell r="A3978" t="str">
            <v>328877444</v>
          </cell>
          <cell r="B3978" t="str">
            <v>R06</v>
          </cell>
          <cell r="C3978">
            <v>35</v>
          </cell>
          <cell r="D3978" t="str">
            <v>AXEL FRANCE</v>
          </cell>
          <cell r="F3978">
            <v>2</v>
          </cell>
          <cell r="G3978" t="str">
            <v>1920Z</v>
          </cell>
          <cell r="H3978">
            <v>0</v>
          </cell>
          <cell r="I3978">
            <v>0</v>
          </cell>
          <cell r="J3978">
            <v>0</v>
          </cell>
          <cell r="K3978">
            <v>0</v>
          </cell>
          <cell r="L3978">
            <v>0</v>
          </cell>
          <cell r="M3978">
            <v>0</v>
          </cell>
          <cell r="N3978">
            <v>0</v>
          </cell>
          <cell r="O3978">
            <v>0</v>
          </cell>
          <cell r="P3978">
            <v>0</v>
          </cell>
          <cell r="Q3978">
            <v>0</v>
          </cell>
          <cell r="R3978">
            <v>0</v>
          </cell>
          <cell r="T3978">
            <v>9.1798464332673397</v>
          </cell>
        </row>
        <row r="3979">
          <cell r="A3979" t="str">
            <v>332390566</v>
          </cell>
          <cell r="B3979" t="str">
            <v>R16</v>
          </cell>
          <cell r="C3979">
            <v>114</v>
          </cell>
          <cell r="D3979" t="str">
            <v>STEPHANIX</v>
          </cell>
          <cell r="F3979">
            <v>4</v>
          </cell>
          <cell r="G3979" t="str">
            <v>2660Z</v>
          </cell>
          <cell r="H3979">
            <v>0</v>
          </cell>
          <cell r="I3979">
            <v>0</v>
          </cell>
          <cell r="J3979">
            <v>0</v>
          </cell>
          <cell r="K3979">
            <v>0</v>
          </cell>
          <cell r="L3979">
            <v>0</v>
          </cell>
          <cell r="M3979">
            <v>0</v>
          </cell>
          <cell r="N3979">
            <v>0</v>
          </cell>
          <cell r="O3979">
            <v>0</v>
          </cell>
          <cell r="P3979">
            <v>0</v>
          </cell>
          <cell r="Q3979">
            <v>0</v>
          </cell>
          <cell r="R3979">
            <v>0</v>
          </cell>
          <cell r="T3979">
            <v>1.0383426013869284</v>
          </cell>
        </row>
        <row r="3980">
          <cell r="A3980" t="str">
            <v>332665371</v>
          </cell>
          <cell r="B3980" t="str">
            <v>R29</v>
          </cell>
          <cell r="C3980">
            <v>202</v>
          </cell>
          <cell r="D3980" t="str">
            <v>CEGEDIM SRH</v>
          </cell>
          <cell r="F3980">
            <v>8</v>
          </cell>
          <cell r="G3980" t="str">
            <v>6311Z</v>
          </cell>
          <cell r="H3980">
            <v>0</v>
          </cell>
          <cell r="I3980">
            <v>0</v>
          </cell>
          <cell r="J3980">
            <v>0</v>
          </cell>
          <cell r="K3980">
            <v>0</v>
          </cell>
          <cell r="L3980">
            <v>0</v>
          </cell>
          <cell r="M3980">
            <v>0</v>
          </cell>
          <cell r="N3980">
            <v>0</v>
          </cell>
          <cell r="O3980">
            <v>0</v>
          </cell>
          <cell r="P3980">
            <v>0</v>
          </cell>
          <cell r="Q3980">
            <v>0</v>
          </cell>
          <cell r="R3980">
            <v>0</v>
          </cell>
          <cell r="T3980">
            <v>1.001762823597254</v>
          </cell>
        </row>
        <row r="3981">
          <cell r="A3981" t="str">
            <v>340012939</v>
          </cell>
          <cell r="B3981" t="str">
            <v>R13</v>
          </cell>
          <cell r="C3981">
            <v>166</v>
          </cell>
          <cell r="D3981" t="str">
            <v>SYNERGIE CAD</v>
          </cell>
          <cell r="F3981">
            <v>4</v>
          </cell>
          <cell r="G3981" t="str">
            <v>2612Z</v>
          </cell>
          <cell r="H3981">
            <v>0</v>
          </cell>
          <cell r="I3981">
            <v>0</v>
          </cell>
          <cell r="J3981">
            <v>0</v>
          </cell>
          <cell r="K3981">
            <v>0</v>
          </cell>
          <cell r="L3981">
            <v>0</v>
          </cell>
          <cell r="M3981">
            <v>0</v>
          </cell>
          <cell r="N3981">
            <v>0</v>
          </cell>
          <cell r="O3981">
            <v>0</v>
          </cell>
          <cell r="P3981">
            <v>0</v>
          </cell>
          <cell r="Q3981">
            <v>0</v>
          </cell>
          <cell r="R3981">
            <v>0</v>
          </cell>
          <cell r="T3981">
            <v>0.98610342577594123</v>
          </cell>
        </row>
        <row r="3982">
          <cell r="A3982" t="str">
            <v>348884677</v>
          </cell>
          <cell r="B3982" t="str">
            <v>R31</v>
          </cell>
          <cell r="C3982">
            <v>250</v>
          </cell>
          <cell r="D3982" t="str">
            <v>GESTION FORMAT PREVOYANCE SERVIC</v>
          </cell>
          <cell r="F3982">
            <v>7</v>
          </cell>
          <cell r="G3982" t="str">
            <v>6622Z</v>
          </cell>
          <cell r="H3982">
            <v>0</v>
          </cell>
          <cell r="I3982">
            <v>0</v>
          </cell>
          <cell r="J3982">
            <v>0</v>
          </cell>
          <cell r="K3982">
            <v>0</v>
          </cell>
          <cell r="L3982">
            <v>0</v>
          </cell>
          <cell r="M3982">
            <v>0</v>
          </cell>
          <cell r="N3982">
            <v>0</v>
          </cell>
          <cell r="O3982">
            <v>0</v>
          </cell>
          <cell r="P3982">
            <v>0</v>
          </cell>
          <cell r="Q3982">
            <v>0</v>
          </cell>
          <cell r="R3982">
            <v>0</v>
          </cell>
          <cell r="T3982">
            <v>10.804128863742729</v>
          </cell>
        </row>
        <row r="3983">
          <cell r="A3983" t="str">
            <v>349047712</v>
          </cell>
          <cell r="B3983" t="str">
            <v>R27</v>
          </cell>
          <cell r="C3983">
            <v>56</v>
          </cell>
          <cell r="D3983" t="str">
            <v>ILEX</v>
          </cell>
          <cell r="F3983">
            <v>22</v>
          </cell>
          <cell r="G3983" t="str">
            <v>5829A</v>
          </cell>
          <cell r="H3983">
            <v>0</v>
          </cell>
          <cell r="I3983">
            <v>0</v>
          </cell>
          <cell r="J3983">
            <v>0</v>
          </cell>
          <cell r="K3983">
            <v>0</v>
          </cell>
          <cell r="L3983">
            <v>0</v>
          </cell>
          <cell r="M3983">
            <v>0</v>
          </cell>
          <cell r="N3983">
            <v>0</v>
          </cell>
          <cell r="O3983">
            <v>0</v>
          </cell>
          <cell r="P3983">
            <v>0</v>
          </cell>
          <cell r="Q3983">
            <v>0</v>
          </cell>
          <cell r="R3983">
            <v>0</v>
          </cell>
          <cell r="T3983">
            <v>1.0139949094636025</v>
          </cell>
        </row>
        <row r="3984">
          <cell r="A3984" t="str">
            <v>350877866</v>
          </cell>
          <cell r="B3984" t="str">
            <v>R17</v>
          </cell>
          <cell r="C3984">
            <v>119</v>
          </cell>
          <cell r="D3984" t="str">
            <v>MS RELAIS</v>
          </cell>
          <cell r="F3984">
            <v>11</v>
          </cell>
          <cell r="G3984" t="str">
            <v>2712Z</v>
          </cell>
          <cell r="H3984">
            <v>0</v>
          </cell>
          <cell r="I3984">
            <v>0</v>
          </cell>
          <cell r="J3984">
            <v>0</v>
          </cell>
          <cell r="K3984">
            <v>0</v>
          </cell>
          <cell r="L3984">
            <v>0</v>
          </cell>
          <cell r="M3984">
            <v>0</v>
          </cell>
          <cell r="N3984">
            <v>0</v>
          </cell>
          <cell r="O3984">
            <v>0</v>
          </cell>
          <cell r="P3984">
            <v>0</v>
          </cell>
          <cell r="Q3984">
            <v>0</v>
          </cell>
          <cell r="R3984">
            <v>0</v>
          </cell>
          <cell r="T3984">
            <v>1.0230214172415206</v>
          </cell>
        </row>
        <row r="3985">
          <cell r="A3985" t="str">
            <v>351921317</v>
          </cell>
          <cell r="B3985" t="str">
            <v>R30</v>
          </cell>
          <cell r="C3985">
            <v>58</v>
          </cell>
          <cell r="D3985" t="str">
            <v>SDMS PROVENCE</v>
          </cell>
          <cell r="F3985">
            <v>25</v>
          </cell>
          <cell r="G3985" t="str">
            <v>7120B</v>
          </cell>
          <cell r="H3985">
            <v>0</v>
          </cell>
          <cell r="I3985">
            <v>0</v>
          </cell>
          <cell r="J3985">
            <v>0</v>
          </cell>
          <cell r="K3985">
            <v>0</v>
          </cell>
          <cell r="L3985">
            <v>0</v>
          </cell>
          <cell r="M3985">
            <v>0</v>
          </cell>
          <cell r="N3985">
            <v>0</v>
          </cell>
          <cell r="O3985">
            <v>0</v>
          </cell>
          <cell r="P3985">
            <v>2</v>
          </cell>
          <cell r="Q3985">
            <v>3</v>
          </cell>
          <cell r="R3985">
            <v>5</v>
          </cell>
          <cell r="S3985" t="str">
            <v>retraite</v>
          </cell>
          <cell r="T3985">
            <v>1.0048053561194548</v>
          </cell>
        </row>
        <row r="3986">
          <cell r="A3986" t="str">
            <v>377591060</v>
          </cell>
          <cell r="B3986" t="str">
            <v>R18</v>
          </cell>
          <cell r="C3986">
            <v>28</v>
          </cell>
          <cell r="D3986" t="str">
            <v>ELYT 3</v>
          </cell>
          <cell r="F3986">
            <v>2</v>
          </cell>
          <cell r="G3986" t="str">
            <v>2825Z</v>
          </cell>
          <cell r="H3986">
            <v>0</v>
          </cell>
          <cell r="I3986">
            <v>0</v>
          </cell>
          <cell r="J3986">
            <v>0</v>
          </cell>
          <cell r="K3986">
            <v>0</v>
          </cell>
          <cell r="L3986">
            <v>0</v>
          </cell>
          <cell r="M3986">
            <v>0</v>
          </cell>
          <cell r="N3986">
            <v>0</v>
          </cell>
          <cell r="O3986">
            <v>0</v>
          </cell>
          <cell r="P3986">
            <v>0</v>
          </cell>
          <cell r="Q3986">
            <v>0</v>
          </cell>
          <cell r="R3986">
            <v>0</v>
          </cell>
          <cell r="T3986">
            <v>9.4593069968261432</v>
          </cell>
        </row>
        <row r="3987">
          <cell r="A3987" t="str">
            <v>384596847</v>
          </cell>
          <cell r="B3987" t="str">
            <v>R29</v>
          </cell>
          <cell r="C3987">
            <v>42</v>
          </cell>
          <cell r="D3987" t="str">
            <v>FOUR J'S DEVELOPMENT TOOLS</v>
          </cell>
          <cell r="F3987">
            <v>30</v>
          </cell>
          <cell r="G3987" t="str">
            <v>6202A</v>
          </cell>
          <cell r="H3987">
            <v>2</v>
          </cell>
          <cell r="I3987">
            <v>0</v>
          </cell>
          <cell r="J3987">
            <v>0</v>
          </cell>
          <cell r="K3987">
            <v>0</v>
          </cell>
          <cell r="L3987">
            <v>0</v>
          </cell>
          <cell r="M3987">
            <v>0</v>
          </cell>
          <cell r="N3987">
            <v>0</v>
          </cell>
          <cell r="O3987">
            <v>0</v>
          </cell>
          <cell r="P3987">
            <v>0</v>
          </cell>
          <cell r="Q3987">
            <v>0</v>
          </cell>
          <cell r="R3987">
            <v>2</v>
          </cell>
          <cell r="T3987">
            <v>1.0064888691112781</v>
          </cell>
        </row>
        <row r="3988">
          <cell r="A3988" t="str">
            <v>384935557</v>
          </cell>
          <cell r="B3988" t="str">
            <v>R29</v>
          </cell>
          <cell r="C3988">
            <v>88</v>
          </cell>
          <cell r="D3988" t="str">
            <v>ELCIMAI INFORMATIQUE</v>
          </cell>
          <cell r="F3988">
            <v>5</v>
          </cell>
          <cell r="G3988" t="str">
            <v>6202A</v>
          </cell>
          <cell r="H3988">
            <v>0</v>
          </cell>
          <cell r="I3988">
            <v>0</v>
          </cell>
          <cell r="J3988">
            <v>0</v>
          </cell>
          <cell r="K3988">
            <v>0</v>
          </cell>
          <cell r="L3988">
            <v>0</v>
          </cell>
          <cell r="M3988">
            <v>1</v>
          </cell>
          <cell r="N3988">
            <v>0</v>
          </cell>
          <cell r="O3988">
            <v>0</v>
          </cell>
          <cell r="P3988">
            <v>0</v>
          </cell>
          <cell r="Q3988">
            <v>0</v>
          </cell>
          <cell r="R3988">
            <v>1</v>
          </cell>
          <cell r="T3988">
            <v>9.4937822469589079</v>
          </cell>
        </row>
        <row r="3989">
          <cell r="A3989" t="str">
            <v>393676895</v>
          </cell>
          <cell r="B3989" t="str">
            <v>R18</v>
          </cell>
          <cell r="C3989">
            <v>124</v>
          </cell>
          <cell r="D3989" t="str">
            <v>ALFA LAVAL SPIRAL</v>
          </cell>
          <cell r="F3989">
            <v>3</v>
          </cell>
          <cell r="G3989" t="str">
            <v>2825Z</v>
          </cell>
          <cell r="H3989">
            <v>0</v>
          </cell>
          <cell r="I3989">
            <v>0</v>
          </cell>
          <cell r="J3989">
            <v>0</v>
          </cell>
          <cell r="K3989">
            <v>0</v>
          </cell>
          <cell r="L3989">
            <v>0</v>
          </cell>
          <cell r="M3989">
            <v>0</v>
          </cell>
          <cell r="N3989">
            <v>0</v>
          </cell>
          <cell r="O3989">
            <v>0</v>
          </cell>
          <cell r="P3989">
            <v>0</v>
          </cell>
          <cell r="Q3989">
            <v>0</v>
          </cell>
          <cell r="R3989">
            <v>0</v>
          </cell>
          <cell r="T3989">
            <v>1.00117468735508</v>
          </cell>
        </row>
        <row r="3990">
          <cell r="A3990" t="str">
            <v>397710690</v>
          </cell>
          <cell r="B3990" t="str">
            <v>R08</v>
          </cell>
          <cell r="C3990">
            <v>150</v>
          </cell>
          <cell r="D3990" t="str">
            <v>DELPHARM BRETIGNY</v>
          </cell>
          <cell r="F3990">
            <v>4</v>
          </cell>
          <cell r="G3990" t="str">
            <v>2110Z</v>
          </cell>
          <cell r="H3990">
            <v>0</v>
          </cell>
          <cell r="I3990">
            <v>1</v>
          </cell>
          <cell r="J3990">
            <v>1</v>
          </cell>
          <cell r="K3990">
            <v>0</v>
          </cell>
          <cell r="L3990">
            <v>0</v>
          </cell>
          <cell r="M3990">
            <v>0</v>
          </cell>
          <cell r="N3990">
            <v>0</v>
          </cell>
          <cell r="O3990">
            <v>0</v>
          </cell>
          <cell r="P3990">
            <v>0</v>
          </cell>
          <cell r="Q3990">
            <v>1</v>
          </cell>
          <cell r="R3990">
            <v>2</v>
          </cell>
          <cell r="T3990">
            <v>9.4863561522296642</v>
          </cell>
        </row>
        <row r="3991">
          <cell r="A3991" t="str">
            <v>399060953</v>
          </cell>
          <cell r="B3991" t="str">
            <v>R30</v>
          </cell>
          <cell r="C3991">
            <v>19</v>
          </cell>
          <cell r="D3991" t="str">
            <v>L.B.M INDUSTRIES</v>
          </cell>
          <cell r="F3991">
            <v>12</v>
          </cell>
          <cell r="G3991" t="str">
            <v>7112B</v>
          </cell>
          <cell r="H3991">
            <v>0</v>
          </cell>
          <cell r="I3991">
            <v>0</v>
          </cell>
          <cell r="J3991">
            <v>0</v>
          </cell>
          <cell r="K3991">
            <v>0</v>
          </cell>
          <cell r="L3991">
            <v>0</v>
          </cell>
          <cell r="M3991">
            <v>0</v>
          </cell>
          <cell r="N3991">
            <v>0</v>
          </cell>
          <cell r="O3991">
            <v>0</v>
          </cell>
          <cell r="P3991">
            <v>0</v>
          </cell>
          <cell r="Q3991">
            <v>0</v>
          </cell>
          <cell r="R3991">
            <v>0</v>
          </cell>
          <cell r="T3991">
            <v>0.9917963804533132</v>
          </cell>
        </row>
        <row r="3992">
          <cell r="A3992" t="str">
            <v>402125033</v>
          </cell>
          <cell r="B3992" t="str">
            <v>R29</v>
          </cell>
          <cell r="C3992">
            <v>207</v>
          </cell>
          <cell r="D3992" t="str">
            <v>VECTEUR PLUS</v>
          </cell>
          <cell r="F3992">
            <v>12</v>
          </cell>
          <cell r="G3992" t="str">
            <v>6201Z</v>
          </cell>
          <cell r="H3992">
            <v>0</v>
          </cell>
          <cell r="I3992">
            <v>0</v>
          </cell>
          <cell r="J3992">
            <v>0</v>
          </cell>
          <cell r="K3992">
            <v>0</v>
          </cell>
          <cell r="L3992">
            <v>0</v>
          </cell>
          <cell r="M3992">
            <v>0</v>
          </cell>
          <cell r="N3992">
            <v>0</v>
          </cell>
          <cell r="O3992">
            <v>0</v>
          </cell>
          <cell r="P3992">
            <v>0</v>
          </cell>
          <cell r="Q3992">
            <v>0</v>
          </cell>
          <cell r="R3992">
            <v>0</v>
          </cell>
          <cell r="T3992">
            <v>1.0029282546046951</v>
          </cell>
        </row>
        <row r="3993">
          <cell r="A3993" t="str">
            <v>440018059</v>
          </cell>
          <cell r="B3993" t="str">
            <v>R03</v>
          </cell>
          <cell r="C3993">
            <v>295</v>
          </cell>
          <cell r="D3993" t="str">
            <v>ECKES GRANINI FRANCE SNC</v>
          </cell>
          <cell r="F3993">
            <v>2</v>
          </cell>
          <cell r="G3993" t="str">
            <v>1032Z</v>
          </cell>
          <cell r="H3993">
            <v>0</v>
          </cell>
          <cell r="I3993">
            <v>0</v>
          </cell>
          <cell r="J3993">
            <v>0</v>
          </cell>
          <cell r="K3993">
            <v>0</v>
          </cell>
          <cell r="L3993">
            <v>0</v>
          </cell>
          <cell r="M3993">
            <v>1</v>
          </cell>
          <cell r="N3993">
            <v>0</v>
          </cell>
          <cell r="O3993">
            <v>0</v>
          </cell>
          <cell r="P3993">
            <v>0</v>
          </cell>
          <cell r="Q3993">
            <v>0</v>
          </cell>
          <cell r="R3993">
            <v>1</v>
          </cell>
          <cell r="T3993">
            <v>9.3825186639475984</v>
          </cell>
        </row>
        <row r="3994">
          <cell r="A3994" t="str">
            <v>444575120</v>
          </cell>
          <cell r="B3994" t="str">
            <v>R03</v>
          </cell>
          <cell r="C3994">
            <v>589</v>
          </cell>
          <cell r="D3994" t="str">
            <v>MOY PARK FRANCE SAS</v>
          </cell>
          <cell r="F3994">
            <v>5</v>
          </cell>
          <cell r="G3994" t="str">
            <v>1085Z</v>
          </cell>
          <cell r="H3994">
            <v>0</v>
          </cell>
          <cell r="I3994">
            <v>0</v>
          </cell>
          <cell r="J3994">
            <v>0</v>
          </cell>
          <cell r="K3994">
            <v>0</v>
          </cell>
          <cell r="L3994">
            <v>0</v>
          </cell>
          <cell r="M3994">
            <v>0</v>
          </cell>
          <cell r="N3994">
            <v>0</v>
          </cell>
          <cell r="O3994">
            <v>0</v>
          </cell>
          <cell r="P3994">
            <v>0</v>
          </cell>
          <cell r="Q3994">
            <v>1</v>
          </cell>
          <cell r="R3994">
            <v>1</v>
          </cell>
          <cell r="T3994">
            <v>1.0297537586768173</v>
          </cell>
        </row>
        <row r="3995">
          <cell r="A3995" t="str">
            <v>582045852</v>
          </cell>
          <cell r="B3995" t="str">
            <v>R18</v>
          </cell>
          <cell r="C3995">
            <v>23</v>
          </cell>
          <cell r="D3995" t="str">
            <v>DUMOULIN ET CIE</v>
          </cell>
          <cell r="F3995">
            <v>5</v>
          </cell>
          <cell r="G3995" t="str">
            <v>2893Z</v>
          </cell>
          <cell r="H3995">
            <v>1</v>
          </cell>
          <cell r="I3995">
            <v>0</v>
          </cell>
          <cell r="J3995">
            <v>0</v>
          </cell>
          <cell r="K3995">
            <v>0</v>
          </cell>
          <cell r="L3995">
            <v>0</v>
          </cell>
          <cell r="M3995">
            <v>0</v>
          </cell>
          <cell r="N3995">
            <v>0</v>
          </cell>
          <cell r="O3995">
            <v>0</v>
          </cell>
          <cell r="P3995">
            <v>0</v>
          </cell>
          <cell r="Q3995">
            <v>0</v>
          </cell>
          <cell r="R3995">
            <v>1</v>
          </cell>
          <cell r="T3995">
            <v>9.4985692258814094</v>
          </cell>
        </row>
        <row r="3996">
          <cell r="A3996" t="str">
            <v>916521107</v>
          </cell>
          <cell r="B3996" t="str">
            <v>R03</v>
          </cell>
          <cell r="C3996">
            <v>697</v>
          </cell>
          <cell r="D3996" t="str">
            <v>WRIGLEY FRANCE SNC</v>
          </cell>
          <cell r="F3996">
            <v>9</v>
          </cell>
          <cell r="G3996" t="str">
            <v>1082Z</v>
          </cell>
          <cell r="H3996">
            <v>0</v>
          </cell>
          <cell r="I3996">
            <v>0</v>
          </cell>
          <cell r="J3996">
            <v>0</v>
          </cell>
          <cell r="K3996">
            <v>0</v>
          </cell>
          <cell r="L3996">
            <v>0</v>
          </cell>
          <cell r="M3996">
            <v>0</v>
          </cell>
          <cell r="N3996">
            <v>0</v>
          </cell>
          <cell r="O3996">
            <v>0</v>
          </cell>
          <cell r="P3996">
            <v>0</v>
          </cell>
          <cell r="Q3996">
            <v>0</v>
          </cell>
          <cell r="R3996">
            <v>0</v>
          </cell>
          <cell r="T3996">
            <v>1.0862985278353567</v>
          </cell>
        </row>
        <row r="3997">
          <cell r="A3997" t="str">
            <v>997917521</v>
          </cell>
          <cell r="B3997" t="str">
            <v>R18</v>
          </cell>
          <cell r="C3997">
            <v>11</v>
          </cell>
          <cell r="D3997" t="str">
            <v>CONST MAT STOCK TRANSPORT AUTOM</v>
          </cell>
          <cell r="F3997">
            <v>1</v>
          </cell>
          <cell r="G3997" t="str">
            <v>2893Z</v>
          </cell>
          <cell r="H3997">
            <v>0</v>
          </cell>
          <cell r="I3997">
            <v>0</v>
          </cell>
          <cell r="J3997">
            <v>0</v>
          </cell>
          <cell r="K3997">
            <v>0</v>
          </cell>
          <cell r="L3997">
            <v>0</v>
          </cell>
          <cell r="M3997">
            <v>0</v>
          </cell>
          <cell r="N3997">
            <v>0</v>
          </cell>
          <cell r="O3997">
            <v>0</v>
          </cell>
          <cell r="P3997">
            <v>0</v>
          </cell>
          <cell r="Q3997">
            <v>0</v>
          </cell>
          <cell r="R3997">
            <v>0</v>
          </cell>
          <cell r="T3997">
            <v>9.483710179752709</v>
          </cell>
        </row>
        <row r="3998">
          <cell r="A3998" t="str">
            <v>449400076</v>
          </cell>
          <cell r="B3998" t="str">
            <v>R19</v>
          </cell>
          <cell r="C3998">
            <v>310</v>
          </cell>
          <cell r="D3998" t="str">
            <v>BORGWARNER France SAS</v>
          </cell>
          <cell r="F3998">
            <v>3</v>
          </cell>
          <cell r="G3998" t="str">
            <v>2931Z</v>
          </cell>
          <cell r="H3998">
            <v>0</v>
          </cell>
          <cell r="I3998">
            <v>0</v>
          </cell>
          <cell r="J3998">
            <v>0</v>
          </cell>
          <cell r="K3998">
            <v>0</v>
          </cell>
          <cell r="L3998">
            <v>0</v>
          </cell>
          <cell r="M3998">
            <v>2</v>
          </cell>
          <cell r="N3998">
            <v>0</v>
          </cell>
          <cell r="O3998">
            <v>0</v>
          </cell>
          <cell r="P3998">
            <v>0</v>
          </cell>
          <cell r="Q3998">
            <v>0</v>
          </cell>
          <cell r="R3998">
            <v>2</v>
          </cell>
          <cell r="T3998">
            <v>0.98832735412601036</v>
          </cell>
        </row>
        <row r="3999">
          <cell r="A3999" t="str">
            <v>433225356</v>
          </cell>
          <cell r="B3999" t="str">
            <v>R03</v>
          </cell>
          <cell r="C3999">
            <v>1500</v>
          </cell>
          <cell r="D3999" t="str">
            <v>BARILLA</v>
          </cell>
          <cell r="F3999">
            <v>6</v>
          </cell>
          <cell r="G3999" t="str">
            <v>1081Z</v>
          </cell>
          <cell r="H3999">
            <v>0</v>
          </cell>
          <cell r="I3999">
            <v>0</v>
          </cell>
          <cell r="J3999">
            <v>0</v>
          </cell>
          <cell r="K3999">
            <v>0</v>
          </cell>
          <cell r="L3999">
            <v>0</v>
          </cell>
          <cell r="M3999">
            <v>0</v>
          </cell>
          <cell r="N3999">
            <v>0</v>
          </cell>
          <cell r="O3999">
            <v>0</v>
          </cell>
          <cell r="P3999">
            <v>0</v>
          </cell>
          <cell r="Q3999">
            <v>0</v>
          </cell>
          <cell r="R3999">
            <v>0</v>
          </cell>
          <cell r="T3999">
            <v>1.0435460599849529</v>
          </cell>
        </row>
        <row r="4000">
          <cell r="A4000" t="str">
            <v>327517702</v>
          </cell>
          <cell r="B4000" t="str">
            <v>R27</v>
          </cell>
          <cell r="C4000">
            <v>11</v>
          </cell>
          <cell r="D4000" t="str">
            <v>TLSE MICRO INFORMAT CONSEIL ELLIPSES</v>
          </cell>
          <cell r="F4000">
            <v>4</v>
          </cell>
          <cell r="G4000" t="str">
            <v>5829B</v>
          </cell>
          <cell r="H4000">
            <v>0</v>
          </cell>
          <cell r="I4000">
            <v>0</v>
          </cell>
          <cell r="J4000">
            <v>0</v>
          </cell>
          <cell r="K4000">
            <v>0</v>
          </cell>
          <cell r="L4000">
            <v>0</v>
          </cell>
          <cell r="M4000">
            <v>0</v>
          </cell>
          <cell r="N4000">
            <v>0</v>
          </cell>
          <cell r="O4000">
            <v>0</v>
          </cell>
          <cell r="P4000">
            <v>0</v>
          </cell>
          <cell r="Q4000">
            <v>0</v>
          </cell>
          <cell r="R4000">
            <v>0</v>
          </cell>
          <cell r="T4000">
            <v>4.0098429267975177</v>
          </cell>
        </row>
        <row r="4001">
          <cell r="A4001" t="str">
            <v>334503901</v>
          </cell>
          <cell r="B4001" t="str">
            <v>R02</v>
          </cell>
          <cell r="C4001">
            <v>10</v>
          </cell>
          <cell r="D4001" t="str">
            <v>SBM FRANCE</v>
          </cell>
          <cell r="F4001">
            <v>6</v>
          </cell>
          <cell r="G4001" t="str">
            <v>09</v>
          </cell>
          <cell r="H4001">
            <v>0</v>
          </cell>
          <cell r="I4001">
            <v>0</v>
          </cell>
          <cell r="J4001">
            <v>0</v>
          </cell>
          <cell r="K4001">
            <v>0</v>
          </cell>
          <cell r="L4001">
            <v>0</v>
          </cell>
          <cell r="M4001">
            <v>0</v>
          </cell>
          <cell r="N4001">
            <v>0</v>
          </cell>
          <cell r="O4001">
            <v>0</v>
          </cell>
          <cell r="P4001">
            <v>0</v>
          </cell>
          <cell r="Q4001">
            <v>0</v>
          </cell>
          <cell r="R4001">
            <v>0</v>
          </cell>
          <cell r="T4001">
            <v>4.1113210876278918</v>
          </cell>
        </row>
        <row r="4002">
          <cell r="A4002" t="str">
            <v>424942993</v>
          </cell>
          <cell r="B4002" t="str">
            <v>R09</v>
          </cell>
          <cell r="C4002">
            <v>38</v>
          </cell>
          <cell r="D4002" t="str">
            <v>ADDAX</v>
          </cell>
          <cell r="F4002">
            <v>1</v>
          </cell>
          <cell r="G4002" t="str">
            <v>2219Z</v>
          </cell>
          <cell r="H4002">
            <v>0</v>
          </cell>
          <cell r="I4002">
            <v>0</v>
          </cell>
          <cell r="J4002">
            <v>0</v>
          </cell>
          <cell r="K4002">
            <v>0</v>
          </cell>
          <cell r="L4002">
            <v>0</v>
          </cell>
          <cell r="M4002">
            <v>0</v>
          </cell>
          <cell r="N4002">
            <v>0</v>
          </cell>
          <cell r="O4002">
            <v>0</v>
          </cell>
          <cell r="P4002">
            <v>0</v>
          </cell>
          <cell r="Q4002">
            <v>0</v>
          </cell>
          <cell r="R4002">
            <v>0</v>
          </cell>
          <cell r="T4002">
            <v>4.0178517838224757</v>
          </cell>
        </row>
        <row r="4003">
          <cell r="A4003" t="str">
            <v>438737108</v>
          </cell>
          <cell r="B4003" t="str">
            <v>R08</v>
          </cell>
          <cell r="C4003">
            <v>89</v>
          </cell>
          <cell r="D4003" t="str">
            <v>LABORATOIRE DE LA MER</v>
          </cell>
          <cell r="F4003">
            <v>4</v>
          </cell>
          <cell r="G4003" t="str">
            <v>2120Z</v>
          </cell>
          <cell r="H4003">
            <v>0</v>
          </cell>
          <cell r="I4003">
            <v>0</v>
          </cell>
          <cell r="J4003">
            <v>0</v>
          </cell>
          <cell r="K4003">
            <v>0</v>
          </cell>
          <cell r="L4003">
            <v>0</v>
          </cell>
          <cell r="M4003">
            <v>0</v>
          </cell>
          <cell r="N4003">
            <v>0</v>
          </cell>
          <cell r="O4003">
            <v>0</v>
          </cell>
          <cell r="P4003">
            <v>0</v>
          </cell>
          <cell r="Q4003">
            <v>0</v>
          </cell>
          <cell r="R4003">
            <v>0</v>
          </cell>
          <cell r="T4003">
            <v>3.9976199788267257</v>
          </cell>
        </row>
        <row r="4004">
          <cell r="A4004" t="str">
            <v>515720647</v>
          </cell>
          <cell r="B4004" t="str">
            <v>R22</v>
          </cell>
          <cell r="C4004">
            <v>185</v>
          </cell>
          <cell r="D4004" t="str">
            <v>GAMING PARTNERS INTERNATIONAL</v>
          </cell>
          <cell r="F4004">
            <v>4</v>
          </cell>
          <cell r="G4004" t="str">
            <v>3240Z</v>
          </cell>
          <cell r="H4004">
            <v>0</v>
          </cell>
          <cell r="I4004">
            <v>0</v>
          </cell>
          <cell r="J4004">
            <v>0</v>
          </cell>
          <cell r="K4004">
            <v>0</v>
          </cell>
          <cell r="L4004">
            <v>0</v>
          </cell>
          <cell r="M4004">
            <v>0</v>
          </cell>
          <cell r="N4004">
            <v>0</v>
          </cell>
          <cell r="O4004">
            <v>0</v>
          </cell>
          <cell r="P4004">
            <v>0</v>
          </cell>
          <cell r="Q4004">
            <v>0</v>
          </cell>
          <cell r="R4004">
            <v>0</v>
          </cell>
          <cell r="T4004">
            <v>1.0132639436075772</v>
          </cell>
        </row>
        <row r="4005">
          <cell r="A4005" t="str">
            <v>380295477</v>
          </cell>
          <cell r="B4005" t="str">
            <v>R17</v>
          </cell>
          <cell r="C4005">
            <v>23</v>
          </cell>
          <cell r="D4005" t="str">
            <v>NOALIA SOLUTIONS SAS</v>
          </cell>
          <cell r="F4005">
            <v>2</v>
          </cell>
          <cell r="G4005" t="str">
            <v>2712Z</v>
          </cell>
          <cell r="H4005">
            <v>0</v>
          </cell>
          <cell r="I4005">
            <v>0</v>
          </cell>
          <cell r="J4005">
            <v>0</v>
          </cell>
          <cell r="K4005">
            <v>0</v>
          </cell>
          <cell r="L4005">
            <v>0</v>
          </cell>
          <cell r="M4005">
            <v>0</v>
          </cell>
          <cell r="N4005">
            <v>0</v>
          </cell>
          <cell r="O4005">
            <v>0</v>
          </cell>
          <cell r="P4005">
            <v>0</v>
          </cell>
          <cell r="Q4005">
            <v>1</v>
          </cell>
          <cell r="R4005">
            <v>1</v>
          </cell>
          <cell r="T4005">
            <v>1.0041369896434291</v>
          </cell>
        </row>
        <row r="4006">
          <cell r="A4006" t="str">
            <v>544800857</v>
          </cell>
          <cell r="B4006" t="str">
            <v>R05</v>
          </cell>
          <cell r="C4006">
            <v>183</v>
          </cell>
          <cell r="D4006" t="str">
            <v>GAULT ET FREMONT</v>
          </cell>
          <cell r="F4006">
            <v>11</v>
          </cell>
          <cell r="G4006" t="str">
            <v>1721B</v>
          </cell>
          <cell r="H4006">
            <v>0</v>
          </cell>
          <cell r="I4006">
            <v>0</v>
          </cell>
          <cell r="J4006">
            <v>0</v>
          </cell>
          <cell r="K4006">
            <v>0</v>
          </cell>
          <cell r="L4006">
            <v>0</v>
          </cell>
          <cell r="M4006">
            <v>0</v>
          </cell>
          <cell r="N4006">
            <v>0</v>
          </cell>
          <cell r="O4006">
            <v>0</v>
          </cell>
          <cell r="P4006">
            <v>0</v>
          </cell>
          <cell r="Q4006">
            <v>0</v>
          </cell>
          <cell r="R4006">
            <v>0</v>
          </cell>
          <cell r="T4006">
            <v>4.332363745379884</v>
          </cell>
        </row>
        <row r="4007">
          <cell r="A4007" t="str">
            <v>392975579</v>
          </cell>
          <cell r="B4007" t="str">
            <v>R30</v>
          </cell>
          <cell r="C4007">
            <v>8</v>
          </cell>
          <cell r="D4007" t="str">
            <v>SOC CONSEIL PROSPECTIVE SCIENTIF</v>
          </cell>
          <cell r="F4007">
            <v>4</v>
          </cell>
          <cell r="G4007" t="str">
            <v>7490B</v>
          </cell>
          <cell r="H4007">
            <v>0</v>
          </cell>
          <cell r="I4007">
            <v>0</v>
          </cell>
          <cell r="J4007">
            <v>0</v>
          </cell>
          <cell r="K4007">
            <v>0</v>
          </cell>
          <cell r="L4007">
            <v>0</v>
          </cell>
          <cell r="M4007">
            <v>0</v>
          </cell>
          <cell r="N4007">
            <v>0</v>
          </cell>
          <cell r="O4007">
            <v>0</v>
          </cell>
          <cell r="P4007">
            <v>0</v>
          </cell>
          <cell r="Q4007">
            <v>0</v>
          </cell>
          <cell r="R4007">
            <v>0</v>
          </cell>
          <cell r="T4007">
            <v>0.99725595620726204</v>
          </cell>
        </row>
        <row r="4008">
          <cell r="A4008" t="str">
            <v>095550307</v>
          </cell>
          <cell r="B4008" t="str">
            <v>R19</v>
          </cell>
          <cell r="C4008">
            <v>200</v>
          </cell>
          <cell r="D4008" t="str">
            <v>LEGRAS INDUSTRIES</v>
          </cell>
          <cell r="F4008">
            <v>1</v>
          </cell>
          <cell r="G4008" t="str">
            <v>2920Z</v>
          </cell>
          <cell r="H4008">
            <v>0</v>
          </cell>
          <cell r="I4008">
            <v>0</v>
          </cell>
          <cell r="J4008">
            <v>0</v>
          </cell>
          <cell r="K4008">
            <v>0</v>
          </cell>
          <cell r="L4008">
            <v>0</v>
          </cell>
          <cell r="M4008">
            <v>0</v>
          </cell>
          <cell r="N4008">
            <v>0</v>
          </cell>
          <cell r="O4008">
            <v>0</v>
          </cell>
          <cell r="P4008">
            <v>0</v>
          </cell>
          <cell r="Q4008">
            <v>0</v>
          </cell>
          <cell r="R4008">
            <v>0</v>
          </cell>
          <cell r="T4008">
            <v>0.99608981817743436</v>
          </cell>
        </row>
        <row r="4009">
          <cell r="A4009" t="str">
            <v>562046235</v>
          </cell>
          <cell r="B4009" t="str">
            <v>R13</v>
          </cell>
          <cell r="C4009">
            <v>747</v>
          </cell>
          <cell r="D4009" t="str">
            <v>PITNEY BOWES</v>
          </cell>
          <cell r="F4009">
            <v>18</v>
          </cell>
          <cell r="G4009" t="str">
            <v>2620Z</v>
          </cell>
          <cell r="H4009">
            <v>0</v>
          </cell>
          <cell r="I4009">
            <v>0</v>
          </cell>
          <cell r="J4009">
            <v>0</v>
          </cell>
          <cell r="K4009">
            <v>0</v>
          </cell>
          <cell r="L4009">
            <v>0</v>
          </cell>
          <cell r="M4009">
            <v>0</v>
          </cell>
          <cell r="N4009">
            <v>0</v>
          </cell>
          <cell r="O4009">
            <v>0</v>
          </cell>
          <cell r="P4009">
            <v>0</v>
          </cell>
          <cell r="Q4009">
            <v>0</v>
          </cell>
          <cell r="R4009">
            <v>0</v>
          </cell>
          <cell r="T4009">
            <v>1.0645745780588141</v>
          </cell>
        </row>
        <row r="4010">
          <cell r="A4010" t="str">
            <v>602039299</v>
          </cell>
          <cell r="B4010" t="str">
            <v>R26</v>
          </cell>
          <cell r="C4010">
            <v>578</v>
          </cell>
          <cell r="D4010" t="str">
            <v>TN INTERNATIONAL</v>
          </cell>
          <cell r="F4010">
            <v>15</v>
          </cell>
          <cell r="G4010" t="str">
            <v>5229B</v>
          </cell>
          <cell r="H4010">
            <v>0</v>
          </cell>
          <cell r="I4010">
            <v>0</v>
          </cell>
          <cell r="J4010">
            <v>0</v>
          </cell>
          <cell r="K4010">
            <v>0</v>
          </cell>
          <cell r="L4010">
            <v>0</v>
          </cell>
          <cell r="M4010">
            <v>0</v>
          </cell>
          <cell r="N4010">
            <v>0</v>
          </cell>
          <cell r="O4010">
            <v>0</v>
          </cell>
          <cell r="P4010">
            <v>1</v>
          </cell>
          <cell r="Q4010">
            <v>0</v>
          </cell>
          <cell r="R4010">
            <v>1</v>
          </cell>
          <cell r="S4010" t="str">
            <v>congé sabatique</v>
          </cell>
          <cell r="T4010">
            <v>1.1572951993042693</v>
          </cell>
        </row>
        <row r="4011">
          <cell r="A4011" t="str">
            <v>552042285</v>
          </cell>
          <cell r="B4011" t="str">
            <v>R17</v>
          </cell>
          <cell r="C4011">
            <v>432</v>
          </cell>
          <cell r="D4011" t="str">
            <v>ELECTROLUX HOME PRODUCTS FRANCE</v>
          </cell>
          <cell r="F4011">
            <v>10</v>
          </cell>
          <cell r="G4011" t="str">
            <v>2751Z</v>
          </cell>
          <cell r="H4011">
            <v>0</v>
          </cell>
          <cell r="I4011">
            <v>0</v>
          </cell>
          <cell r="J4011">
            <v>0</v>
          </cell>
          <cell r="K4011">
            <v>0</v>
          </cell>
          <cell r="L4011">
            <v>0</v>
          </cell>
          <cell r="M4011">
            <v>0</v>
          </cell>
          <cell r="N4011">
            <v>0</v>
          </cell>
          <cell r="O4011">
            <v>0</v>
          </cell>
          <cell r="P4011">
            <v>0</v>
          </cell>
          <cell r="Q4011">
            <v>0</v>
          </cell>
          <cell r="R4011">
            <v>0</v>
          </cell>
          <cell r="T4011">
            <v>1.0209013629268935</v>
          </cell>
        </row>
        <row r="4012">
          <cell r="A4012" t="str">
            <v>352853428</v>
          </cell>
          <cell r="B4012" t="str">
            <v>R22</v>
          </cell>
          <cell r="C4012">
            <v>32</v>
          </cell>
          <cell r="D4012" t="str">
            <v>CONCEPTS TRAVAUX PUBLICS</v>
          </cell>
          <cell r="F4012">
            <v>2</v>
          </cell>
          <cell r="G4012" t="str">
            <v>329</v>
          </cell>
          <cell r="H4012">
            <v>0</v>
          </cell>
          <cell r="I4012">
            <v>0</v>
          </cell>
          <cell r="J4012">
            <v>0</v>
          </cell>
          <cell r="K4012">
            <v>0</v>
          </cell>
          <cell r="L4012">
            <v>0</v>
          </cell>
          <cell r="M4012">
            <v>0</v>
          </cell>
          <cell r="N4012">
            <v>0</v>
          </cell>
          <cell r="O4012">
            <v>0</v>
          </cell>
          <cell r="P4012">
            <v>0</v>
          </cell>
          <cell r="Q4012">
            <v>0</v>
          </cell>
          <cell r="R4012">
            <v>0</v>
          </cell>
          <cell r="T4012">
            <v>0.99643522698057507</v>
          </cell>
        </row>
        <row r="4013">
          <cell r="A4013" t="str">
            <v>676180110</v>
          </cell>
          <cell r="B4013" t="str">
            <v>R18</v>
          </cell>
          <cell r="C4013">
            <v>137</v>
          </cell>
          <cell r="D4013" t="str">
            <v>SECO EPB SA</v>
          </cell>
          <cell r="F4013">
            <v>6</v>
          </cell>
          <cell r="G4013" t="str">
            <v>2841Z</v>
          </cell>
          <cell r="H4013">
            <v>0</v>
          </cell>
          <cell r="I4013">
            <v>0</v>
          </cell>
          <cell r="J4013">
            <v>0</v>
          </cell>
          <cell r="K4013">
            <v>0</v>
          </cell>
          <cell r="L4013">
            <v>0</v>
          </cell>
          <cell r="M4013">
            <v>0</v>
          </cell>
          <cell r="N4013">
            <v>0</v>
          </cell>
          <cell r="O4013">
            <v>0</v>
          </cell>
          <cell r="P4013">
            <v>0</v>
          </cell>
          <cell r="Q4013">
            <v>0</v>
          </cell>
          <cell r="R4013">
            <v>0</v>
          </cell>
          <cell r="T4013">
            <v>1.0023511152279565</v>
          </cell>
        </row>
        <row r="4014">
          <cell r="A4014" t="str">
            <v>399324375</v>
          </cell>
          <cell r="B4014" t="str">
            <v>R09</v>
          </cell>
          <cell r="C4014">
            <v>99</v>
          </cell>
          <cell r="D4014" t="str">
            <v>KNAUF SAS</v>
          </cell>
          <cell r="F4014">
            <v>8</v>
          </cell>
          <cell r="G4014" t="str">
            <v>222</v>
          </cell>
          <cell r="H4014">
            <v>0</v>
          </cell>
          <cell r="I4014">
            <v>0</v>
          </cell>
          <cell r="J4014">
            <v>0</v>
          </cell>
          <cell r="K4014">
            <v>0</v>
          </cell>
          <cell r="L4014">
            <v>0</v>
          </cell>
          <cell r="M4014">
            <v>0</v>
          </cell>
          <cell r="N4014">
            <v>0</v>
          </cell>
          <cell r="O4014">
            <v>0</v>
          </cell>
          <cell r="P4014">
            <v>0</v>
          </cell>
          <cell r="Q4014">
            <v>0</v>
          </cell>
          <cell r="R4014">
            <v>0</v>
          </cell>
          <cell r="T4014">
            <v>1.0091779167437873</v>
          </cell>
        </row>
        <row r="4015">
          <cell r="A4015" t="str">
            <v>180036147</v>
          </cell>
          <cell r="B4015" t="str">
            <v>R08</v>
          </cell>
          <cell r="C4015">
            <v>303</v>
          </cell>
          <cell r="D4015" t="str">
            <v>LFB LABO FRANC FRACTION BIOTECHN</v>
          </cell>
          <cell r="F4015">
            <v>136</v>
          </cell>
          <cell r="G4015" t="str">
            <v>2110Z</v>
          </cell>
          <cell r="H4015">
            <v>0</v>
          </cell>
          <cell r="I4015">
            <v>0</v>
          </cell>
          <cell r="J4015">
            <v>0</v>
          </cell>
          <cell r="K4015">
            <v>0</v>
          </cell>
          <cell r="L4015">
            <v>0</v>
          </cell>
          <cell r="M4015">
            <v>0</v>
          </cell>
          <cell r="N4015">
            <v>0</v>
          </cell>
          <cell r="O4015">
            <v>0</v>
          </cell>
          <cell r="P4015">
            <v>0</v>
          </cell>
          <cell r="Q4015">
            <v>0</v>
          </cell>
          <cell r="R4015">
            <v>0</v>
          </cell>
          <cell r="T4015">
            <v>1.0218442714664637</v>
          </cell>
        </row>
        <row r="4016">
          <cell r="A4016" t="str">
            <v>722043858</v>
          </cell>
          <cell r="B4016" t="str">
            <v>R10</v>
          </cell>
          <cell r="C4016">
            <v>616</v>
          </cell>
          <cell r="D4016" t="str">
            <v>AGC France SAS</v>
          </cell>
          <cell r="F4016">
            <v>3</v>
          </cell>
          <cell r="G4016" t="str">
            <v>2311Z</v>
          </cell>
          <cell r="H4016">
            <v>0</v>
          </cell>
          <cell r="I4016">
            <v>0</v>
          </cell>
          <cell r="J4016">
            <v>0</v>
          </cell>
          <cell r="K4016">
            <v>0</v>
          </cell>
          <cell r="L4016">
            <v>0</v>
          </cell>
          <cell r="M4016">
            <v>0</v>
          </cell>
          <cell r="N4016">
            <v>0</v>
          </cell>
          <cell r="O4016">
            <v>0</v>
          </cell>
          <cell r="P4016">
            <v>0</v>
          </cell>
          <cell r="Q4016">
            <v>0</v>
          </cell>
          <cell r="R4016">
            <v>0</v>
          </cell>
          <cell r="T4016">
            <v>0.9861563576805179</v>
          </cell>
        </row>
        <row r="4017">
          <cell r="A4017" t="str">
            <v>562037838</v>
          </cell>
          <cell r="B4017" t="str">
            <v>R18</v>
          </cell>
          <cell r="C4017">
            <v>661</v>
          </cell>
          <cell r="D4017" t="str">
            <v>MAN DIESEL &amp; TURBO FRANCE SAS</v>
          </cell>
          <cell r="F4017">
            <v>12</v>
          </cell>
          <cell r="G4017" t="str">
            <v>2811Z</v>
          </cell>
          <cell r="H4017">
            <v>0</v>
          </cell>
          <cell r="I4017">
            <v>0</v>
          </cell>
          <cell r="J4017">
            <v>0</v>
          </cell>
          <cell r="K4017">
            <v>0</v>
          </cell>
          <cell r="L4017">
            <v>0</v>
          </cell>
          <cell r="M4017">
            <v>0</v>
          </cell>
          <cell r="N4017">
            <v>0</v>
          </cell>
          <cell r="O4017">
            <v>0</v>
          </cell>
          <cell r="P4017">
            <v>0</v>
          </cell>
          <cell r="Q4017">
            <v>0</v>
          </cell>
          <cell r="R4017">
            <v>0</v>
          </cell>
          <cell r="T4017">
            <v>1.0047091997429787</v>
          </cell>
        </row>
        <row r="4018">
          <cell r="A4018" t="str">
            <v>349203760</v>
          </cell>
          <cell r="B4018" t="str">
            <v>R07</v>
          </cell>
          <cell r="C4018">
            <v>51</v>
          </cell>
          <cell r="D4018" t="str">
            <v>A B 7 INDUSTRIES</v>
          </cell>
          <cell r="F4018">
            <v>1</v>
          </cell>
          <cell r="G4018" t="str">
            <v>2020Z</v>
          </cell>
          <cell r="H4018">
            <v>0</v>
          </cell>
          <cell r="I4018">
            <v>4</v>
          </cell>
          <cell r="J4018">
            <v>4</v>
          </cell>
          <cell r="K4018">
            <v>0</v>
          </cell>
          <cell r="L4018">
            <v>0</v>
          </cell>
          <cell r="M4018">
            <v>0</v>
          </cell>
          <cell r="N4018">
            <v>0</v>
          </cell>
          <cell r="O4018">
            <v>0</v>
          </cell>
          <cell r="P4018">
            <v>0</v>
          </cell>
          <cell r="Q4018">
            <v>0</v>
          </cell>
          <cell r="R4018">
            <v>4</v>
          </cell>
          <cell r="T4018">
            <v>1.0010766803763453</v>
          </cell>
        </row>
        <row r="4019">
          <cell r="A4019" t="str">
            <v>323459974</v>
          </cell>
          <cell r="B4019" t="str">
            <v>R14</v>
          </cell>
          <cell r="C4019">
            <v>361</v>
          </cell>
          <cell r="D4019" t="str">
            <v>INEO DEFENSE</v>
          </cell>
          <cell r="F4019">
            <v>56</v>
          </cell>
          <cell r="G4019" t="str">
            <v>2630Z</v>
          </cell>
          <cell r="H4019">
            <v>0</v>
          </cell>
          <cell r="I4019">
            <v>0</v>
          </cell>
          <cell r="J4019">
            <v>0</v>
          </cell>
          <cell r="K4019">
            <v>0</v>
          </cell>
          <cell r="L4019">
            <v>0</v>
          </cell>
          <cell r="M4019">
            <v>3</v>
          </cell>
          <cell r="N4019">
            <v>0</v>
          </cell>
          <cell r="O4019">
            <v>0</v>
          </cell>
          <cell r="P4019">
            <v>0</v>
          </cell>
          <cell r="Q4019">
            <v>0</v>
          </cell>
          <cell r="R4019">
            <v>3</v>
          </cell>
          <cell r="T4019">
            <v>1.0023206260688307</v>
          </cell>
        </row>
        <row r="4020">
          <cell r="A4020" t="str">
            <v>315633081</v>
          </cell>
          <cell r="B4020" t="str">
            <v>R22</v>
          </cell>
          <cell r="C4020">
            <v>50</v>
          </cell>
          <cell r="D4020" t="str">
            <v>BALT EXTRUSION</v>
          </cell>
          <cell r="F4020">
            <v>3</v>
          </cell>
          <cell r="G4020" t="str">
            <v>3250A</v>
          </cell>
          <cell r="H4020">
            <v>0</v>
          </cell>
          <cell r="I4020">
            <v>0</v>
          </cell>
          <cell r="J4020">
            <v>0</v>
          </cell>
          <cell r="K4020">
            <v>0</v>
          </cell>
          <cell r="L4020">
            <v>0</v>
          </cell>
          <cell r="M4020">
            <v>0</v>
          </cell>
          <cell r="N4020">
            <v>0</v>
          </cell>
          <cell r="O4020">
            <v>0</v>
          </cell>
          <cell r="P4020">
            <v>0</v>
          </cell>
          <cell r="Q4020">
            <v>0</v>
          </cell>
          <cell r="R4020">
            <v>0</v>
          </cell>
          <cell r="T4020">
            <v>0.99465886514900037</v>
          </cell>
        </row>
        <row r="4021">
          <cell r="A4021" t="str">
            <v>712008580</v>
          </cell>
          <cell r="B4021" t="str">
            <v>R18</v>
          </cell>
          <cell r="C4021">
            <v>255</v>
          </cell>
          <cell r="D4021" t="str">
            <v>NOV BLM</v>
          </cell>
          <cell r="F4021">
            <v>2</v>
          </cell>
          <cell r="G4021" t="str">
            <v>2822Z</v>
          </cell>
          <cell r="H4021">
            <v>0</v>
          </cell>
          <cell r="I4021">
            <v>0</v>
          </cell>
          <cell r="J4021">
            <v>0</v>
          </cell>
          <cell r="K4021">
            <v>0</v>
          </cell>
          <cell r="L4021">
            <v>0</v>
          </cell>
          <cell r="M4021">
            <v>0</v>
          </cell>
          <cell r="N4021">
            <v>0</v>
          </cell>
          <cell r="O4021">
            <v>0</v>
          </cell>
          <cell r="P4021">
            <v>0</v>
          </cell>
          <cell r="Q4021">
            <v>0</v>
          </cell>
          <cell r="R4021">
            <v>0</v>
          </cell>
          <cell r="T4021">
            <v>1.0007829316016368</v>
          </cell>
        </row>
        <row r="4022">
          <cell r="A4022" t="str">
            <v>350786950</v>
          </cell>
          <cell r="B4022" t="str">
            <v>R13</v>
          </cell>
          <cell r="C4022">
            <v>29</v>
          </cell>
          <cell r="D4022" t="str">
            <v>DELTA INDUSTRIE SERVICE</v>
          </cell>
          <cell r="F4022">
            <v>2</v>
          </cell>
          <cell r="G4022" t="str">
            <v>2620Z</v>
          </cell>
          <cell r="H4022">
            <v>0</v>
          </cell>
          <cell r="I4022">
            <v>0</v>
          </cell>
          <cell r="J4022">
            <v>0</v>
          </cell>
          <cell r="K4022">
            <v>0</v>
          </cell>
          <cell r="L4022">
            <v>0</v>
          </cell>
          <cell r="M4022">
            <v>0</v>
          </cell>
          <cell r="N4022">
            <v>0</v>
          </cell>
          <cell r="O4022">
            <v>0</v>
          </cell>
          <cell r="P4022">
            <v>0</v>
          </cell>
          <cell r="Q4022">
            <v>0</v>
          </cell>
          <cell r="R4022">
            <v>0</v>
          </cell>
          <cell r="T4022">
            <v>9.4138381318312465</v>
          </cell>
        </row>
        <row r="4023">
          <cell r="A4023" t="str">
            <v>409034014</v>
          </cell>
          <cell r="B4023" t="str">
            <v>R19</v>
          </cell>
          <cell r="C4023">
            <v>237</v>
          </cell>
          <cell r="D4023" t="str">
            <v>EURAMAX INDUSTRIES SA</v>
          </cell>
          <cell r="F4023">
            <v>3</v>
          </cell>
          <cell r="G4023" t="str">
            <v>2932Z</v>
          </cell>
          <cell r="H4023">
            <v>0</v>
          </cell>
          <cell r="I4023">
            <v>0</v>
          </cell>
          <cell r="J4023">
            <v>0</v>
          </cell>
          <cell r="K4023">
            <v>0</v>
          </cell>
          <cell r="L4023">
            <v>0</v>
          </cell>
          <cell r="M4023">
            <v>0</v>
          </cell>
          <cell r="N4023">
            <v>0</v>
          </cell>
          <cell r="O4023">
            <v>0</v>
          </cell>
          <cell r="P4023">
            <v>0</v>
          </cell>
          <cell r="Q4023">
            <v>0</v>
          </cell>
          <cell r="R4023">
            <v>0</v>
          </cell>
          <cell r="T4023">
            <v>0.98832735412601036</v>
          </cell>
        </row>
        <row r="4024">
          <cell r="A4024" t="str">
            <v>309528115</v>
          </cell>
          <cell r="B4024" t="str">
            <v>R18</v>
          </cell>
          <cell r="C4024">
            <v>363</v>
          </cell>
          <cell r="D4024" t="str">
            <v>LGL FRANCE SAS</v>
          </cell>
          <cell r="F4024">
            <v>6</v>
          </cell>
          <cell r="G4024" t="str">
            <v>2825Z</v>
          </cell>
          <cell r="H4024">
            <v>0</v>
          </cell>
          <cell r="I4024">
            <v>0</v>
          </cell>
          <cell r="J4024">
            <v>0</v>
          </cell>
          <cell r="K4024">
            <v>0</v>
          </cell>
          <cell r="L4024">
            <v>0</v>
          </cell>
          <cell r="M4024">
            <v>1</v>
          </cell>
          <cell r="N4024">
            <v>0</v>
          </cell>
          <cell r="O4024">
            <v>0</v>
          </cell>
          <cell r="P4024">
            <v>0</v>
          </cell>
          <cell r="Q4024">
            <v>0</v>
          </cell>
          <cell r="R4024">
            <v>1</v>
          </cell>
          <cell r="T4024">
            <v>0.99641902646402036</v>
          </cell>
        </row>
        <row r="4025">
          <cell r="A4025" t="str">
            <v>319523684</v>
          </cell>
          <cell r="B4025" t="str">
            <v>R17</v>
          </cell>
          <cell r="C4025">
            <v>11</v>
          </cell>
          <cell r="D4025" t="str">
            <v>KRS</v>
          </cell>
          <cell r="F4025">
            <v>3</v>
          </cell>
          <cell r="G4025" t="str">
            <v>2712Z</v>
          </cell>
          <cell r="H4025">
            <v>0</v>
          </cell>
          <cell r="I4025">
            <v>0</v>
          </cell>
          <cell r="J4025">
            <v>0</v>
          </cell>
          <cell r="K4025">
            <v>0</v>
          </cell>
          <cell r="L4025">
            <v>0</v>
          </cell>
          <cell r="M4025">
            <v>0</v>
          </cell>
          <cell r="N4025">
            <v>0</v>
          </cell>
          <cell r="O4025">
            <v>0</v>
          </cell>
          <cell r="P4025">
            <v>0</v>
          </cell>
          <cell r="Q4025">
            <v>0</v>
          </cell>
          <cell r="R4025">
            <v>0</v>
          </cell>
          <cell r="T4025">
            <v>9.5389046038658254</v>
          </cell>
        </row>
        <row r="4026">
          <cell r="A4026" t="str">
            <v>348997461</v>
          </cell>
          <cell r="B4026" t="str">
            <v>R25</v>
          </cell>
          <cell r="C4026">
            <v>437</v>
          </cell>
          <cell r="D4026" t="str">
            <v>LAPEYRE SERVICES</v>
          </cell>
          <cell r="F4026">
            <v>3</v>
          </cell>
          <cell r="G4026" t="str">
            <v>4399D</v>
          </cell>
          <cell r="H4026">
            <v>0</v>
          </cell>
          <cell r="I4026">
            <v>0</v>
          </cell>
          <cell r="J4026">
            <v>0</v>
          </cell>
          <cell r="K4026">
            <v>0</v>
          </cell>
          <cell r="L4026">
            <v>0</v>
          </cell>
          <cell r="M4026">
            <v>0</v>
          </cell>
          <cell r="N4026">
            <v>0</v>
          </cell>
          <cell r="O4026">
            <v>0</v>
          </cell>
          <cell r="P4026">
            <v>0</v>
          </cell>
          <cell r="Q4026">
            <v>0</v>
          </cell>
          <cell r="R4026">
            <v>0</v>
          </cell>
          <cell r="T4026">
            <v>0.95305359729422534</v>
          </cell>
        </row>
        <row r="4027">
          <cell r="A4027" t="str">
            <v>342235470</v>
          </cell>
          <cell r="B4027" t="str">
            <v>R17</v>
          </cell>
          <cell r="C4027">
            <v>55</v>
          </cell>
          <cell r="D4027" t="str">
            <v>SELUX SAS</v>
          </cell>
          <cell r="F4027">
            <v>1</v>
          </cell>
          <cell r="G4027" t="str">
            <v>2740Z</v>
          </cell>
          <cell r="H4027">
            <v>0</v>
          </cell>
          <cell r="I4027">
            <v>0</v>
          </cell>
          <cell r="J4027">
            <v>0</v>
          </cell>
          <cell r="K4027">
            <v>0</v>
          </cell>
          <cell r="L4027">
            <v>0</v>
          </cell>
          <cell r="M4027">
            <v>0</v>
          </cell>
          <cell r="N4027">
            <v>0</v>
          </cell>
          <cell r="O4027">
            <v>0</v>
          </cell>
          <cell r="P4027">
            <v>0</v>
          </cell>
          <cell r="Q4027">
            <v>0</v>
          </cell>
          <cell r="R4027">
            <v>0</v>
          </cell>
          <cell r="T4027">
            <v>1.0020658043042687</v>
          </cell>
        </row>
        <row r="4028">
          <cell r="A4028" t="str">
            <v>302698873</v>
          </cell>
          <cell r="B4028" t="str">
            <v>R25</v>
          </cell>
          <cell r="C4028">
            <v>1070</v>
          </cell>
          <cell r="D4028" t="str">
            <v>ENTREPRISE MALET</v>
          </cell>
          <cell r="F4028">
            <v>2</v>
          </cell>
          <cell r="G4028" t="str">
            <v>4211Z</v>
          </cell>
          <cell r="H4028">
            <v>0</v>
          </cell>
          <cell r="I4028">
            <v>0</v>
          </cell>
          <cell r="J4028">
            <v>0</v>
          </cell>
          <cell r="K4028">
            <v>0</v>
          </cell>
          <cell r="L4028">
            <v>0</v>
          </cell>
          <cell r="M4028">
            <v>0</v>
          </cell>
          <cell r="N4028">
            <v>0</v>
          </cell>
          <cell r="O4028">
            <v>0</v>
          </cell>
          <cell r="P4028">
            <v>0</v>
          </cell>
          <cell r="Q4028">
            <v>0</v>
          </cell>
          <cell r="R4028">
            <v>0</v>
          </cell>
          <cell r="T4028">
            <v>1.0110713980072239</v>
          </cell>
        </row>
        <row r="4029">
          <cell r="A4029" t="str">
            <v>331396366</v>
          </cell>
          <cell r="B4029" t="str">
            <v>R22</v>
          </cell>
          <cell r="C4029">
            <v>37</v>
          </cell>
          <cell r="D4029" t="str">
            <v>MAREL STORK FOOD SYSTEMS France SAS</v>
          </cell>
          <cell r="F4029">
            <v>6</v>
          </cell>
          <cell r="G4029" t="str">
            <v>329</v>
          </cell>
          <cell r="H4029">
            <v>0</v>
          </cell>
          <cell r="I4029">
            <v>0</v>
          </cell>
          <cell r="J4029">
            <v>0</v>
          </cell>
          <cell r="K4029">
            <v>0</v>
          </cell>
          <cell r="L4029">
            <v>0</v>
          </cell>
          <cell r="M4029">
            <v>0</v>
          </cell>
          <cell r="N4029">
            <v>0</v>
          </cell>
          <cell r="O4029">
            <v>0</v>
          </cell>
          <cell r="P4029">
            <v>0</v>
          </cell>
          <cell r="Q4029">
            <v>0</v>
          </cell>
          <cell r="R4029">
            <v>0</v>
          </cell>
          <cell r="T4029">
            <v>0.98935380187793109</v>
          </cell>
        </row>
        <row r="4030">
          <cell r="A4030" t="str">
            <v>337796064</v>
          </cell>
          <cell r="B4030" t="str">
            <v>R07</v>
          </cell>
          <cell r="C4030">
            <v>34</v>
          </cell>
          <cell r="D4030" t="str">
            <v>NOVAMEX</v>
          </cell>
          <cell r="F4030">
            <v>7</v>
          </cell>
          <cell r="G4030" t="str">
            <v>2042Z</v>
          </cell>
          <cell r="H4030">
            <v>0</v>
          </cell>
          <cell r="I4030">
            <v>0</v>
          </cell>
          <cell r="J4030">
            <v>0</v>
          </cell>
          <cell r="K4030">
            <v>0</v>
          </cell>
          <cell r="L4030">
            <v>0</v>
          </cell>
          <cell r="M4030">
            <v>0</v>
          </cell>
          <cell r="N4030">
            <v>0</v>
          </cell>
          <cell r="O4030">
            <v>0</v>
          </cell>
          <cell r="P4030">
            <v>1</v>
          </cell>
          <cell r="Q4030">
            <v>1</v>
          </cell>
          <cell r="R4030">
            <v>2</v>
          </cell>
          <cell r="S4030" t="str">
            <v>Retraite</v>
          </cell>
          <cell r="T4030">
            <v>1.0034635527868125</v>
          </cell>
        </row>
        <row r="4031">
          <cell r="A4031" t="str">
            <v>342438785</v>
          </cell>
          <cell r="B4031" t="str">
            <v>R12</v>
          </cell>
          <cell r="C4031">
            <v>313</v>
          </cell>
          <cell r="D4031" t="str">
            <v>REXAM SIMANDRE</v>
          </cell>
          <cell r="F4031">
            <v>4</v>
          </cell>
          <cell r="G4031" t="str">
            <v>252</v>
          </cell>
          <cell r="H4031">
            <v>0</v>
          </cell>
          <cell r="I4031">
            <v>0</v>
          </cell>
          <cell r="J4031">
            <v>0</v>
          </cell>
          <cell r="K4031">
            <v>0</v>
          </cell>
          <cell r="L4031">
            <v>0</v>
          </cell>
          <cell r="M4031">
            <v>0</v>
          </cell>
          <cell r="N4031">
            <v>0</v>
          </cell>
          <cell r="O4031">
            <v>0</v>
          </cell>
          <cell r="P4031">
            <v>0</v>
          </cell>
          <cell r="Q4031">
            <v>0</v>
          </cell>
          <cell r="R4031">
            <v>0</v>
          </cell>
          <cell r="T4031">
            <v>1.0713364377405201</v>
          </cell>
        </row>
        <row r="4032">
          <cell r="A4032" t="str">
            <v>329868848</v>
          </cell>
          <cell r="B4032" t="str">
            <v>R07</v>
          </cell>
          <cell r="C4032">
            <v>118</v>
          </cell>
          <cell r="D4032" t="str">
            <v>LAB DERM ACTIVE DR PIERRE RICAUD</v>
          </cell>
          <cell r="F4032">
            <v>9</v>
          </cell>
          <cell r="G4032" t="str">
            <v>2042Z</v>
          </cell>
          <cell r="H4032">
            <v>0</v>
          </cell>
          <cell r="I4032">
            <v>1</v>
          </cell>
          <cell r="J4032">
            <v>0</v>
          </cell>
          <cell r="K4032">
            <v>0</v>
          </cell>
          <cell r="L4032">
            <v>0</v>
          </cell>
          <cell r="M4032">
            <v>0</v>
          </cell>
          <cell r="N4032">
            <v>0</v>
          </cell>
          <cell r="O4032">
            <v>0</v>
          </cell>
          <cell r="P4032">
            <v>0</v>
          </cell>
          <cell r="Q4032">
            <v>0</v>
          </cell>
          <cell r="R4032">
            <v>1</v>
          </cell>
          <cell r="T4032">
            <v>1.001533751525004</v>
          </cell>
        </row>
        <row r="4033">
          <cell r="A4033" t="str">
            <v>582063046</v>
          </cell>
          <cell r="B4033" t="str">
            <v>R17</v>
          </cell>
          <cell r="C4033">
            <v>16</v>
          </cell>
          <cell r="D4033" t="str">
            <v>SOC D EXPL PROCEDES MARECHAL</v>
          </cell>
          <cell r="F4033">
            <v>5</v>
          </cell>
          <cell r="G4033" t="str">
            <v>2712Z</v>
          </cell>
          <cell r="H4033">
            <v>0</v>
          </cell>
          <cell r="I4033">
            <v>0</v>
          </cell>
          <cell r="J4033">
            <v>0</v>
          </cell>
          <cell r="K4033">
            <v>0</v>
          </cell>
          <cell r="L4033">
            <v>0</v>
          </cell>
          <cell r="M4033">
            <v>0</v>
          </cell>
          <cell r="N4033">
            <v>0</v>
          </cell>
          <cell r="O4033">
            <v>0</v>
          </cell>
          <cell r="P4033">
            <v>0</v>
          </cell>
          <cell r="Q4033">
            <v>0</v>
          </cell>
          <cell r="R4033">
            <v>0</v>
          </cell>
          <cell r="T4033">
            <v>0.99637917303968682</v>
          </cell>
        </row>
        <row r="4034">
          <cell r="A4034" t="str">
            <v>327036786</v>
          </cell>
          <cell r="B4034" t="str">
            <v>R12</v>
          </cell>
          <cell r="C4034">
            <v>31</v>
          </cell>
          <cell r="D4034" t="str">
            <v>SCDC</v>
          </cell>
          <cell r="F4034">
            <v>1</v>
          </cell>
          <cell r="G4034" t="str">
            <v>2599B</v>
          </cell>
          <cell r="H4034">
            <v>0</v>
          </cell>
          <cell r="I4034">
            <v>0</v>
          </cell>
          <cell r="J4034">
            <v>0</v>
          </cell>
          <cell r="K4034">
            <v>0</v>
          </cell>
          <cell r="L4034">
            <v>0</v>
          </cell>
          <cell r="M4034">
            <v>0</v>
          </cell>
          <cell r="N4034">
            <v>0</v>
          </cell>
          <cell r="O4034">
            <v>0</v>
          </cell>
          <cell r="P4034">
            <v>0</v>
          </cell>
          <cell r="Q4034">
            <v>0</v>
          </cell>
          <cell r="R4034">
            <v>0</v>
          </cell>
          <cell r="T4034">
            <v>10.723050802900422</v>
          </cell>
        </row>
        <row r="4035">
          <cell r="A4035" t="str">
            <v>412162448</v>
          </cell>
          <cell r="B4035" t="str">
            <v>R14</v>
          </cell>
          <cell r="C4035">
            <v>82</v>
          </cell>
          <cell r="D4035" t="str">
            <v>CHELTON ANTENNAS</v>
          </cell>
          <cell r="F4035">
            <v>8</v>
          </cell>
          <cell r="G4035" t="str">
            <v>2630Z</v>
          </cell>
          <cell r="H4035">
            <v>0</v>
          </cell>
          <cell r="I4035">
            <v>0</v>
          </cell>
          <cell r="J4035">
            <v>0</v>
          </cell>
          <cell r="K4035">
            <v>0</v>
          </cell>
          <cell r="L4035">
            <v>0</v>
          </cell>
          <cell r="M4035">
            <v>0</v>
          </cell>
          <cell r="N4035">
            <v>0</v>
          </cell>
          <cell r="O4035">
            <v>0</v>
          </cell>
          <cell r="P4035">
            <v>0</v>
          </cell>
          <cell r="Q4035">
            <v>1</v>
          </cell>
          <cell r="R4035">
            <v>1</v>
          </cell>
          <cell r="T4035">
            <v>1.0012351326111493</v>
          </cell>
        </row>
        <row r="4036">
          <cell r="A4036" t="str">
            <v>400185534</v>
          </cell>
          <cell r="B4036" t="str">
            <v>R18</v>
          </cell>
          <cell r="C4036">
            <v>412</v>
          </cell>
          <cell r="D4036" t="str">
            <v>TOYOTA INDUSTRIAL EQUIPMENT SA</v>
          </cell>
          <cell r="F4036">
            <v>14</v>
          </cell>
          <cell r="G4036" t="str">
            <v>2822Z</v>
          </cell>
          <cell r="H4036">
            <v>0</v>
          </cell>
          <cell r="I4036">
            <v>0</v>
          </cell>
          <cell r="J4036">
            <v>0</v>
          </cell>
          <cell r="K4036">
            <v>0</v>
          </cell>
          <cell r="L4036">
            <v>0</v>
          </cell>
          <cell r="M4036">
            <v>0</v>
          </cell>
          <cell r="N4036">
            <v>0</v>
          </cell>
          <cell r="O4036">
            <v>0</v>
          </cell>
          <cell r="P4036">
            <v>0</v>
          </cell>
          <cell r="Q4036">
            <v>2</v>
          </cell>
          <cell r="R4036">
            <v>2</v>
          </cell>
          <cell r="T4036">
            <v>1.0054967791385094</v>
          </cell>
        </row>
        <row r="4037">
          <cell r="A4037" t="str">
            <v>318606324</v>
          </cell>
          <cell r="B4037" t="str">
            <v>R13</v>
          </cell>
          <cell r="C4037">
            <v>16</v>
          </cell>
          <cell r="D4037" t="str">
            <v>RAC ELECTRONIC</v>
          </cell>
          <cell r="F4037">
            <v>2</v>
          </cell>
          <cell r="G4037" t="str">
            <v>2612Z</v>
          </cell>
          <cell r="H4037">
            <v>0</v>
          </cell>
          <cell r="I4037">
            <v>0</v>
          </cell>
          <cell r="J4037">
            <v>0</v>
          </cell>
          <cell r="K4037">
            <v>0</v>
          </cell>
          <cell r="L4037">
            <v>0</v>
          </cell>
          <cell r="M4037">
            <v>0</v>
          </cell>
          <cell r="N4037">
            <v>0</v>
          </cell>
          <cell r="O4037">
            <v>0</v>
          </cell>
          <cell r="P4037">
            <v>0</v>
          </cell>
          <cell r="Q4037">
            <v>0</v>
          </cell>
          <cell r="R4037">
            <v>0</v>
          </cell>
          <cell r="T4037">
            <v>9.4138381318312465</v>
          </cell>
        </row>
        <row r="4038">
          <cell r="A4038" t="str">
            <v>322642026</v>
          </cell>
          <cell r="B4038" t="str">
            <v>R03</v>
          </cell>
          <cell r="C4038">
            <v>9</v>
          </cell>
          <cell r="D4038" t="str">
            <v>MICHEL BERTIN SA</v>
          </cell>
          <cell r="F4038">
            <v>1</v>
          </cell>
          <cell r="G4038" t="str">
            <v>1089Z</v>
          </cell>
          <cell r="H4038">
            <v>0</v>
          </cell>
          <cell r="I4038">
            <v>0</v>
          </cell>
          <cell r="J4038">
            <v>0</v>
          </cell>
          <cell r="K4038">
            <v>0</v>
          </cell>
          <cell r="L4038">
            <v>0</v>
          </cell>
          <cell r="M4038">
            <v>0</v>
          </cell>
          <cell r="N4038">
            <v>0</v>
          </cell>
          <cell r="O4038">
            <v>0</v>
          </cell>
          <cell r="P4038">
            <v>0</v>
          </cell>
          <cell r="Q4038">
            <v>0</v>
          </cell>
          <cell r="R4038">
            <v>0</v>
          </cell>
          <cell r="T4038">
            <v>9.4310998726158832</v>
          </cell>
        </row>
        <row r="4039">
          <cell r="A4039" t="str">
            <v>325843050</v>
          </cell>
          <cell r="B4039" t="str">
            <v>R18</v>
          </cell>
          <cell r="C4039">
            <v>36</v>
          </cell>
          <cell r="D4039" t="str">
            <v>PONGE PERE ET FILS</v>
          </cell>
          <cell r="F4039">
            <v>1</v>
          </cell>
          <cell r="G4039" t="str">
            <v>2830Z</v>
          </cell>
          <cell r="H4039">
            <v>0</v>
          </cell>
          <cell r="I4039">
            <v>0</v>
          </cell>
          <cell r="J4039">
            <v>0</v>
          </cell>
          <cell r="K4039">
            <v>0</v>
          </cell>
          <cell r="L4039">
            <v>0</v>
          </cell>
          <cell r="M4039">
            <v>0</v>
          </cell>
          <cell r="N4039">
            <v>0</v>
          </cell>
          <cell r="O4039">
            <v>0</v>
          </cell>
          <cell r="P4039">
            <v>0</v>
          </cell>
          <cell r="Q4039">
            <v>0</v>
          </cell>
          <cell r="R4039">
            <v>0</v>
          </cell>
          <cell r="T4039">
            <v>9.483710179752709</v>
          </cell>
        </row>
        <row r="4040">
          <cell r="A4040" t="str">
            <v>328398433</v>
          </cell>
          <cell r="B4040" t="str">
            <v>R07</v>
          </cell>
          <cell r="C4040">
            <v>3</v>
          </cell>
          <cell r="D4040" t="str">
            <v>SOC DEV TECHNOLOGIES AVANCEES</v>
          </cell>
          <cell r="F4040">
            <v>1</v>
          </cell>
          <cell r="G4040" t="str">
            <v>2041Z</v>
          </cell>
          <cell r="H4040">
            <v>0</v>
          </cell>
          <cell r="I4040">
            <v>0</v>
          </cell>
          <cell r="J4040">
            <v>0</v>
          </cell>
          <cell r="K4040">
            <v>0</v>
          </cell>
          <cell r="L4040">
            <v>0</v>
          </cell>
          <cell r="M4040">
            <v>0</v>
          </cell>
          <cell r="N4040">
            <v>0</v>
          </cell>
          <cell r="O4040">
            <v>0</v>
          </cell>
          <cell r="P4040">
            <v>0</v>
          </cell>
          <cell r="Q4040">
            <v>0</v>
          </cell>
          <cell r="R4040">
            <v>0</v>
          </cell>
          <cell r="T4040">
            <v>9.4902069299677549</v>
          </cell>
        </row>
        <row r="4041">
          <cell r="A4041" t="str">
            <v>389323346</v>
          </cell>
          <cell r="B4041" t="str">
            <v>R22</v>
          </cell>
          <cell r="C4041">
            <v>62</v>
          </cell>
          <cell r="D4041" t="str">
            <v>ASTON MEDICAL</v>
          </cell>
          <cell r="F4041">
            <v>1</v>
          </cell>
          <cell r="G4041" t="str">
            <v>3250A</v>
          </cell>
          <cell r="H4041">
            <v>0</v>
          </cell>
          <cell r="I4041">
            <v>0</v>
          </cell>
          <cell r="J4041">
            <v>0</v>
          </cell>
          <cell r="K4041">
            <v>0</v>
          </cell>
          <cell r="L4041">
            <v>0</v>
          </cell>
          <cell r="M4041">
            <v>0</v>
          </cell>
          <cell r="N4041">
            <v>0</v>
          </cell>
          <cell r="O4041">
            <v>0</v>
          </cell>
          <cell r="P4041">
            <v>0</v>
          </cell>
          <cell r="Q4041">
            <v>0</v>
          </cell>
          <cell r="R4041">
            <v>0</v>
          </cell>
          <cell r="T4041">
            <v>1.0084078242393117</v>
          </cell>
        </row>
        <row r="4042">
          <cell r="A4042" t="str">
            <v>391701232</v>
          </cell>
          <cell r="B4042" t="str">
            <v>R08</v>
          </cell>
          <cell r="C4042">
            <v>26</v>
          </cell>
          <cell r="D4042" t="str">
            <v>BIOPREDIC INTERNATIONAL</v>
          </cell>
          <cell r="F4042">
            <v>6</v>
          </cell>
          <cell r="G4042" t="str">
            <v>2120Z</v>
          </cell>
          <cell r="H4042">
            <v>0</v>
          </cell>
          <cell r="I4042">
            <v>0</v>
          </cell>
          <cell r="J4042">
            <v>0</v>
          </cell>
          <cell r="K4042">
            <v>0</v>
          </cell>
          <cell r="L4042">
            <v>0</v>
          </cell>
          <cell r="M4042">
            <v>0</v>
          </cell>
          <cell r="N4042">
            <v>0</v>
          </cell>
          <cell r="O4042">
            <v>0</v>
          </cell>
          <cell r="P4042">
            <v>0</v>
          </cell>
          <cell r="Q4042">
            <v>0</v>
          </cell>
          <cell r="R4042">
            <v>0</v>
          </cell>
          <cell r="T4042">
            <v>0.99853210573121109</v>
          </cell>
        </row>
        <row r="4043">
          <cell r="A4043" t="str">
            <v>392171351</v>
          </cell>
          <cell r="B4043" t="str">
            <v>R07</v>
          </cell>
          <cell r="C4043">
            <v>10</v>
          </cell>
          <cell r="D4043" t="str">
            <v>PRODUITS MAULER</v>
          </cell>
          <cell r="F4043">
            <v>4</v>
          </cell>
          <cell r="G4043" t="str">
            <v>2041Z</v>
          </cell>
          <cell r="H4043">
            <v>0</v>
          </cell>
          <cell r="I4043">
            <v>0</v>
          </cell>
          <cell r="J4043">
            <v>0</v>
          </cell>
          <cell r="K4043">
            <v>0</v>
          </cell>
          <cell r="L4043">
            <v>0</v>
          </cell>
          <cell r="M4043">
            <v>0</v>
          </cell>
          <cell r="N4043">
            <v>0</v>
          </cell>
          <cell r="O4043">
            <v>0</v>
          </cell>
          <cell r="P4043">
            <v>0</v>
          </cell>
          <cell r="Q4043">
            <v>0</v>
          </cell>
          <cell r="R4043">
            <v>0</v>
          </cell>
          <cell r="T4043">
            <v>9.5112053537892116</v>
          </cell>
        </row>
        <row r="4044">
          <cell r="A4044" t="str">
            <v>380986265</v>
          </cell>
          <cell r="B4044" t="str">
            <v>R09</v>
          </cell>
          <cell r="C4044">
            <v>168</v>
          </cell>
          <cell r="D4044" t="str">
            <v>ACTIS SA</v>
          </cell>
          <cell r="F4044">
            <v>3</v>
          </cell>
          <cell r="G4044" t="str">
            <v>2221Z</v>
          </cell>
          <cell r="H4044">
            <v>0</v>
          </cell>
          <cell r="I4044">
            <v>0</v>
          </cell>
          <cell r="J4044">
            <v>0</v>
          </cell>
          <cell r="K4044">
            <v>0</v>
          </cell>
          <cell r="L4044">
            <v>0</v>
          </cell>
          <cell r="M4044">
            <v>0</v>
          </cell>
          <cell r="N4044">
            <v>0</v>
          </cell>
          <cell r="O4044">
            <v>0</v>
          </cell>
          <cell r="P4044">
            <v>0</v>
          </cell>
          <cell r="Q4044">
            <v>0</v>
          </cell>
          <cell r="R4044">
            <v>0</v>
          </cell>
          <cell r="T4044">
            <v>0.97478708212208875</v>
          </cell>
        </row>
        <row r="4045">
          <cell r="A4045" t="str">
            <v>409207339</v>
          </cell>
          <cell r="B4045" t="str">
            <v>R12</v>
          </cell>
          <cell r="C4045">
            <v>3</v>
          </cell>
          <cell r="D4045" t="str">
            <v>GRIFFON SA</v>
          </cell>
          <cell r="F4045">
            <v>1</v>
          </cell>
          <cell r="G4045" t="str">
            <v>2599A</v>
          </cell>
          <cell r="H4045">
            <v>0</v>
          </cell>
          <cell r="I4045">
            <v>0</v>
          </cell>
          <cell r="J4045">
            <v>0</v>
          </cell>
          <cell r="K4045">
            <v>0</v>
          </cell>
          <cell r="L4045">
            <v>0</v>
          </cell>
          <cell r="M4045">
            <v>0</v>
          </cell>
          <cell r="N4045">
            <v>0</v>
          </cell>
          <cell r="O4045">
            <v>0</v>
          </cell>
          <cell r="P4045">
            <v>0</v>
          </cell>
          <cell r="Q4045">
            <v>0</v>
          </cell>
          <cell r="R4045">
            <v>0</v>
          </cell>
          <cell r="T4045">
            <v>9.3139088756662591</v>
          </cell>
        </row>
        <row r="4046">
          <cell r="A4046" t="str">
            <v>542009295</v>
          </cell>
          <cell r="B4046" t="str">
            <v>R22</v>
          </cell>
          <cell r="C4046">
            <v>46</v>
          </cell>
          <cell r="D4046" t="str">
            <v>SOCIETE D APPLICATIONS DE BREVET</v>
          </cell>
          <cell r="F4046">
            <v>1</v>
          </cell>
          <cell r="G4046" t="str">
            <v>3213Z</v>
          </cell>
          <cell r="H4046">
            <v>0</v>
          </cell>
          <cell r="I4046">
            <v>0</v>
          </cell>
          <cell r="J4046">
            <v>0</v>
          </cell>
          <cell r="K4046">
            <v>0</v>
          </cell>
          <cell r="L4046">
            <v>0</v>
          </cell>
          <cell r="M4046">
            <v>0</v>
          </cell>
          <cell r="N4046">
            <v>0</v>
          </cell>
          <cell r="O4046">
            <v>0</v>
          </cell>
          <cell r="P4046">
            <v>0</v>
          </cell>
          <cell r="Q4046">
            <v>0</v>
          </cell>
          <cell r="R4046">
            <v>0</v>
          </cell>
          <cell r="T4046">
            <v>9.5597061737886762</v>
          </cell>
        </row>
        <row r="4047">
          <cell r="A4047" t="str">
            <v>586280018</v>
          </cell>
          <cell r="B4047" t="str">
            <v>R27</v>
          </cell>
          <cell r="C4047">
            <v>24</v>
          </cell>
          <cell r="D4047" t="str">
            <v>PEDAGOFICHE</v>
          </cell>
          <cell r="F4047">
            <v>1</v>
          </cell>
          <cell r="G4047" t="str">
            <v>5814Z</v>
          </cell>
          <cell r="H4047">
            <v>0</v>
          </cell>
          <cell r="I4047">
            <v>0</v>
          </cell>
          <cell r="J4047">
            <v>0</v>
          </cell>
          <cell r="K4047">
            <v>0</v>
          </cell>
          <cell r="L4047">
            <v>0</v>
          </cell>
          <cell r="M4047">
            <v>0</v>
          </cell>
          <cell r="N4047">
            <v>0</v>
          </cell>
          <cell r="O4047">
            <v>0</v>
          </cell>
          <cell r="P4047">
            <v>0</v>
          </cell>
          <cell r="Q4047">
            <v>0</v>
          </cell>
          <cell r="R4047">
            <v>0</v>
          </cell>
          <cell r="T4047">
            <v>9.4917587849644107</v>
          </cell>
        </row>
        <row r="4048">
          <cell r="A4048" t="str">
            <v>780084802</v>
          </cell>
          <cell r="B4048" t="str">
            <v>R18</v>
          </cell>
          <cell r="C4048">
            <v>27</v>
          </cell>
          <cell r="D4048" t="str">
            <v>FERRAND SARL</v>
          </cell>
          <cell r="F4048">
            <v>1</v>
          </cell>
          <cell r="G4048" t="str">
            <v>2830Z</v>
          </cell>
          <cell r="H4048">
            <v>0</v>
          </cell>
          <cell r="I4048">
            <v>0</v>
          </cell>
          <cell r="J4048">
            <v>0</v>
          </cell>
          <cell r="K4048">
            <v>0</v>
          </cell>
          <cell r="L4048">
            <v>0</v>
          </cell>
          <cell r="M4048">
            <v>0</v>
          </cell>
          <cell r="N4048">
            <v>0</v>
          </cell>
          <cell r="O4048">
            <v>0</v>
          </cell>
          <cell r="P4048">
            <v>0</v>
          </cell>
          <cell r="Q4048">
            <v>0</v>
          </cell>
          <cell r="R4048">
            <v>0</v>
          </cell>
          <cell r="T4048">
            <v>9.483710179752709</v>
          </cell>
        </row>
        <row r="4049">
          <cell r="A4049" t="str">
            <v>317760668</v>
          </cell>
          <cell r="B4049" t="str">
            <v>R01</v>
          </cell>
          <cell r="C4049">
            <v>17</v>
          </cell>
          <cell r="D4049" t="str">
            <v>GIE UNISIGMA</v>
          </cell>
          <cell r="F4049">
            <v>3</v>
          </cell>
          <cell r="G4049" t="str">
            <v>0111Z</v>
          </cell>
          <cell r="H4049">
            <v>0</v>
          </cell>
          <cell r="I4049">
            <v>0</v>
          </cell>
          <cell r="J4049">
            <v>0</v>
          </cell>
          <cell r="K4049">
            <v>0</v>
          </cell>
          <cell r="L4049">
            <v>0</v>
          </cell>
          <cell r="M4049">
            <v>0</v>
          </cell>
          <cell r="N4049">
            <v>0</v>
          </cell>
          <cell r="O4049">
            <v>0</v>
          </cell>
          <cell r="P4049">
            <v>0</v>
          </cell>
          <cell r="Q4049">
            <v>1</v>
          </cell>
          <cell r="R4049">
            <v>1</v>
          </cell>
          <cell r="T4049">
            <v>1.0143629080868082</v>
          </cell>
        </row>
        <row r="4050">
          <cell r="A4050" t="str">
            <v>327797999</v>
          </cell>
          <cell r="B4050" t="str">
            <v>R06</v>
          </cell>
          <cell r="C4050">
            <v>20</v>
          </cell>
          <cell r="D4050" t="str">
            <v>CTRE PYROLYSE CHARBON DE MARIENAU</v>
          </cell>
          <cell r="F4050">
            <v>8</v>
          </cell>
          <cell r="G4050" t="str">
            <v>1910Z</v>
          </cell>
          <cell r="H4050">
            <v>0</v>
          </cell>
          <cell r="I4050">
            <v>0</v>
          </cell>
          <cell r="J4050">
            <v>0</v>
          </cell>
          <cell r="K4050">
            <v>0</v>
          </cell>
          <cell r="L4050">
            <v>0</v>
          </cell>
          <cell r="M4050">
            <v>0</v>
          </cell>
          <cell r="N4050">
            <v>0</v>
          </cell>
          <cell r="O4050">
            <v>0</v>
          </cell>
          <cell r="P4050">
            <v>0</v>
          </cell>
          <cell r="Q4050">
            <v>0</v>
          </cell>
          <cell r="R4050">
            <v>0</v>
          </cell>
          <cell r="T4050">
            <v>0.94397988191519577</v>
          </cell>
        </row>
        <row r="4051">
          <cell r="A4051" t="str">
            <v>334304300</v>
          </cell>
          <cell r="B4051" t="str">
            <v>R07</v>
          </cell>
          <cell r="C4051">
            <v>179</v>
          </cell>
          <cell r="D4051" t="str">
            <v>DVT IND PROMO DE TECHNOL AVANCEES</v>
          </cell>
          <cell r="F4051">
            <v>10</v>
          </cell>
          <cell r="G4051" t="str">
            <v>2042Z</v>
          </cell>
          <cell r="H4051">
            <v>0</v>
          </cell>
          <cell r="I4051">
            <v>0</v>
          </cell>
          <cell r="J4051">
            <v>0</v>
          </cell>
          <cell r="K4051">
            <v>0</v>
          </cell>
          <cell r="L4051">
            <v>0</v>
          </cell>
          <cell r="M4051">
            <v>0</v>
          </cell>
          <cell r="N4051">
            <v>0</v>
          </cell>
          <cell r="O4051">
            <v>0</v>
          </cell>
          <cell r="P4051">
            <v>0</v>
          </cell>
          <cell r="Q4051">
            <v>0</v>
          </cell>
          <cell r="R4051">
            <v>0</v>
          </cell>
          <cell r="T4051">
            <v>1.0026125147334193</v>
          </cell>
        </row>
        <row r="4052">
          <cell r="A4052" t="str">
            <v>348828880</v>
          </cell>
          <cell r="B4052" t="str">
            <v>R30</v>
          </cell>
          <cell r="C4052">
            <v>2</v>
          </cell>
          <cell r="D4052" t="str">
            <v>LAB DE PHARMACOLOGIE ET TOXICOLOGIE</v>
          </cell>
          <cell r="F4052">
            <v>2</v>
          </cell>
          <cell r="G4052" t="str">
            <v>7211Z</v>
          </cell>
          <cell r="H4052">
            <v>0</v>
          </cell>
          <cell r="I4052">
            <v>0</v>
          </cell>
          <cell r="J4052">
            <v>0</v>
          </cell>
          <cell r="K4052">
            <v>0</v>
          </cell>
          <cell r="L4052">
            <v>0</v>
          </cell>
          <cell r="M4052">
            <v>0</v>
          </cell>
          <cell r="N4052">
            <v>0</v>
          </cell>
          <cell r="O4052">
            <v>0</v>
          </cell>
          <cell r="P4052">
            <v>0</v>
          </cell>
          <cell r="Q4052">
            <v>0</v>
          </cell>
          <cell r="R4052">
            <v>0</v>
          </cell>
          <cell r="T4052">
            <v>9.4669819473307832</v>
          </cell>
        </row>
        <row r="4053">
          <cell r="A4053" t="str">
            <v>378545859</v>
          </cell>
          <cell r="B4053" t="str">
            <v>R30</v>
          </cell>
          <cell r="C4053">
            <v>4</v>
          </cell>
          <cell r="D4053" t="str">
            <v>LABORAT ANALYSES MICROBIOLOGIQUE</v>
          </cell>
          <cell r="F4053">
            <v>2</v>
          </cell>
          <cell r="G4053" t="str">
            <v>7219Z</v>
          </cell>
          <cell r="H4053">
            <v>0</v>
          </cell>
          <cell r="I4053">
            <v>0</v>
          </cell>
          <cell r="J4053">
            <v>0</v>
          </cell>
          <cell r="K4053">
            <v>0</v>
          </cell>
          <cell r="L4053">
            <v>0</v>
          </cell>
          <cell r="M4053">
            <v>0</v>
          </cell>
          <cell r="N4053">
            <v>0</v>
          </cell>
          <cell r="O4053">
            <v>0</v>
          </cell>
          <cell r="P4053">
            <v>0</v>
          </cell>
          <cell r="Q4053">
            <v>0</v>
          </cell>
          <cell r="R4053">
            <v>0</v>
          </cell>
          <cell r="T4053">
            <v>9.5191432574745569</v>
          </cell>
        </row>
        <row r="4054">
          <cell r="A4054" t="str">
            <v>399710011</v>
          </cell>
          <cell r="B4054" t="str">
            <v>R16</v>
          </cell>
          <cell r="C4054">
            <v>26</v>
          </cell>
          <cell r="D4054" t="str">
            <v>LABORATOIRES P.R.A.T. SARL</v>
          </cell>
          <cell r="F4054">
            <v>7</v>
          </cell>
          <cell r="G4054" t="str">
            <v>2660Z</v>
          </cell>
          <cell r="H4054">
            <v>0</v>
          </cell>
          <cell r="I4054">
            <v>0</v>
          </cell>
          <cell r="J4054">
            <v>0</v>
          </cell>
          <cell r="K4054">
            <v>0</v>
          </cell>
          <cell r="L4054">
            <v>0</v>
          </cell>
          <cell r="M4054">
            <v>0</v>
          </cell>
          <cell r="N4054">
            <v>0</v>
          </cell>
          <cell r="O4054">
            <v>0</v>
          </cell>
          <cell r="P4054">
            <v>0</v>
          </cell>
          <cell r="Q4054">
            <v>0</v>
          </cell>
          <cell r="R4054">
            <v>0</v>
          </cell>
          <cell r="T4054">
            <v>0.76524747658307901</v>
          </cell>
        </row>
        <row r="4055">
          <cell r="A4055" t="str">
            <v>410310148</v>
          </cell>
          <cell r="B4055" t="str">
            <v>R08</v>
          </cell>
          <cell r="C4055">
            <v>375</v>
          </cell>
          <cell r="D4055" t="str">
            <v>FAMAR L AIGLE</v>
          </cell>
          <cell r="F4055">
            <v>1</v>
          </cell>
          <cell r="G4055" t="str">
            <v>2120Z</v>
          </cell>
          <cell r="H4055">
            <v>0</v>
          </cell>
          <cell r="I4055">
            <v>0</v>
          </cell>
          <cell r="J4055">
            <v>0</v>
          </cell>
          <cell r="K4055">
            <v>0</v>
          </cell>
          <cell r="L4055">
            <v>0</v>
          </cell>
          <cell r="M4055">
            <v>0</v>
          </cell>
          <cell r="N4055">
            <v>0</v>
          </cell>
          <cell r="O4055">
            <v>0</v>
          </cell>
          <cell r="P4055">
            <v>0</v>
          </cell>
          <cell r="Q4055">
            <v>3</v>
          </cell>
          <cell r="R4055">
            <v>3</v>
          </cell>
          <cell r="T4055">
            <v>1.0007865769665629</v>
          </cell>
        </row>
        <row r="4056">
          <cell r="A4056" t="str">
            <v>413089731</v>
          </cell>
          <cell r="B4056" t="str">
            <v>R01</v>
          </cell>
          <cell r="C4056">
            <v>12</v>
          </cell>
          <cell r="D4056" t="str">
            <v>SAATEN UNION RECHERCHE</v>
          </cell>
          <cell r="F4056">
            <v>2</v>
          </cell>
          <cell r="G4056" t="str">
            <v>0111Z</v>
          </cell>
          <cell r="H4056">
            <v>0</v>
          </cell>
          <cell r="I4056">
            <v>0</v>
          </cell>
          <cell r="J4056">
            <v>0</v>
          </cell>
          <cell r="K4056">
            <v>0</v>
          </cell>
          <cell r="L4056">
            <v>0</v>
          </cell>
          <cell r="M4056">
            <v>0</v>
          </cell>
          <cell r="N4056">
            <v>0</v>
          </cell>
          <cell r="O4056">
            <v>0</v>
          </cell>
          <cell r="P4056">
            <v>0</v>
          </cell>
          <cell r="Q4056">
            <v>0</v>
          </cell>
          <cell r="R4056">
            <v>0</v>
          </cell>
          <cell r="T4056">
            <v>1.0205011840168547</v>
          </cell>
        </row>
        <row r="4057">
          <cell r="A4057" t="str">
            <v>419490099</v>
          </cell>
          <cell r="B4057" t="str">
            <v>R08</v>
          </cell>
          <cell r="C4057">
            <v>185</v>
          </cell>
          <cell r="D4057" t="str">
            <v>ICON CLINICAL RESEARCH SARL</v>
          </cell>
          <cell r="F4057">
            <v>158</v>
          </cell>
          <cell r="G4057" t="str">
            <v>2120Z</v>
          </cell>
          <cell r="H4057">
            <v>0</v>
          </cell>
          <cell r="I4057">
            <v>0</v>
          </cell>
          <cell r="J4057">
            <v>0</v>
          </cell>
          <cell r="K4057">
            <v>0</v>
          </cell>
          <cell r="L4057">
            <v>0</v>
          </cell>
          <cell r="M4057">
            <v>0</v>
          </cell>
          <cell r="N4057">
            <v>0</v>
          </cell>
          <cell r="O4057">
            <v>0</v>
          </cell>
          <cell r="P4057">
            <v>0</v>
          </cell>
          <cell r="Q4057">
            <v>23</v>
          </cell>
          <cell r="R4057">
            <v>23</v>
          </cell>
          <cell r="T4057">
            <v>0.9894257876377528</v>
          </cell>
        </row>
        <row r="4058">
          <cell r="A4058" t="str">
            <v>429664915</v>
          </cell>
          <cell r="B4058" t="str">
            <v>R08</v>
          </cell>
          <cell r="C4058">
            <v>8</v>
          </cell>
          <cell r="D4058" t="str">
            <v>GENE SIGNAL</v>
          </cell>
          <cell r="F4058">
            <v>5</v>
          </cell>
          <cell r="G4058" t="str">
            <v>2120Z</v>
          </cell>
          <cell r="H4058">
            <v>0</v>
          </cell>
          <cell r="I4058">
            <v>0</v>
          </cell>
          <cell r="J4058">
            <v>0</v>
          </cell>
          <cell r="K4058">
            <v>0</v>
          </cell>
          <cell r="L4058">
            <v>0</v>
          </cell>
          <cell r="M4058">
            <v>0</v>
          </cell>
          <cell r="N4058">
            <v>0</v>
          </cell>
          <cell r="O4058">
            <v>0</v>
          </cell>
          <cell r="P4058">
            <v>0</v>
          </cell>
          <cell r="Q4058">
            <v>0</v>
          </cell>
          <cell r="R4058">
            <v>0</v>
          </cell>
          <cell r="T4058">
            <v>0.99898248668900413</v>
          </cell>
        </row>
        <row r="4059">
          <cell r="A4059" t="str">
            <v>713001147</v>
          </cell>
          <cell r="B4059" t="str">
            <v>R03</v>
          </cell>
          <cell r="C4059">
            <v>8</v>
          </cell>
          <cell r="D4059" t="str">
            <v>STATION RECHERCHE COMITE NORD</v>
          </cell>
          <cell r="F4059">
            <v>2</v>
          </cell>
          <cell r="G4059" t="str">
            <v>1089Z</v>
          </cell>
          <cell r="H4059">
            <v>0</v>
          </cell>
          <cell r="I4059">
            <v>0</v>
          </cell>
          <cell r="J4059">
            <v>0</v>
          </cell>
          <cell r="K4059">
            <v>0</v>
          </cell>
          <cell r="L4059">
            <v>0</v>
          </cell>
          <cell r="M4059">
            <v>0</v>
          </cell>
          <cell r="N4059">
            <v>0</v>
          </cell>
          <cell r="O4059">
            <v>0</v>
          </cell>
          <cell r="P4059">
            <v>0</v>
          </cell>
          <cell r="Q4059">
            <v>3</v>
          </cell>
          <cell r="R4059">
            <v>3</v>
          </cell>
          <cell r="T4059">
            <v>1.0080524796847183</v>
          </cell>
        </row>
        <row r="4060">
          <cell r="A4060" t="str">
            <v>435361209</v>
          </cell>
          <cell r="B4060" t="str">
            <v>R30</v>
          </cell>
          <cell r="C4060">
            <v>29</v>
          </cell>
          <cell r="D4060" t="str">
            <v>TXCELL</v>
          </cell>
          <cell r="F4060">
            <v>9</v>
          </cell>
          <cell r="G4060" t="str">
            <v>7211Z</v>
          </cell>
          <cell r="H4060">
            <v>0</v>
          </cell>
          <cell r="I4060">
            <v>0</v>
          </cell>
          <cell r="J4060">
            <v>0</v>
          </cell>
          <cell r="K4060">
            <v>0</v>
          </cell>
          <cell r="L4060">
            <v>0</v>
          </cell>
          <cell r="M4060">
            <v>0</v>
          </cell>
          <cell r="N4060">
            <v>0</v>
          </cell>
          <cell r="O4060">
            <v>0</v>
          </cell>
          <cell r="P4060">
            <v>0</v>
          </cell>
          <cell r="Q4060">
            <v>0</v>
          </cell>
          <cell r="R4060">
            <v>0</v>
          </cell>
          <cell r="T4060">
            <v>1.0215662846577023</v>
          </cell>
        </row>
        <row r="4061">
          <cell r="A4061" t="str">
            <v>437946494</v>
          </cell>
          <cell r="B4061" t="str">
            <v>R01</v>
          </cell>
          <cell r="C4061">
            <v>7</v>
          </cell>
          <cell r="D4061" t="str">
            <v>ALLIANCE DIFFUSION DES NUCLEI</v>
          </cell>
          <cell r="F4061">
            <v>1</v>
          </cell>
          <cell r="G4061" t="str">
            <v>0146</v>
          </cell>
          <cell r="H4061">
            <v>0</v>
          </cell>
          <cell r="I4061">
            <v>0</v>
          </cell>
          <cell r="J4061">
            <v>0</v>
          </cell>
          <cell r="K4061">
            <v>0</v>
          </cell>
          <cell r="L4061">
            <v>0</v>
          </cell>
          <cell r="M4061">
            <v>0</v>
          </cell>
          <cell r="N4061">
            <v>0</v>
          </cell>
          <cell r="O4061">
            <v>0</v>
          </cell>
          <cell r="P4061">
            <v>0</v>
          </cell>
          <cell r="Q4061">
            <v>0</v>
          </cell>
          <cell r="R4061">
            <v>0</v>
          </cell>
          <cell r="T4061">
            <v>9.4232727322548051</v>
          </cell>
        </row>
        <row r="4062">
          <cell r="A4062" t="str">
            <v>439489022</v>
          </cell>
          <cell r="B4062" t="str">
            <v>R08</v>
          </cell>
          <cell r="C4062">
            <v>34</v>
          </cell>
          <cell r="D4062" t="str">
            <v>GENTICEL</v>
          </cell>
          <cell r="F4062">
            <v>17</v>
          </cell>
          <cell r="G4062" t="str">
            <v>2120Z</v>
          </cell>
          <cell r="H4062">
            <v>0</v>
          </cell>
          <cell r="I4062">
            <v>0</v>
          </cell>
          <cell r="J4062">
            <v>0</v>
          </cell>
          <cell r="K4062">
            <v>0</v>
          </cell>
          <cell r="L4062">
            <v>0</v>
          </cell>
          <cell r="M4062">
            <v>0</v>
          </cell>
          <cell r="N4062">
            <v>0</v>
          </cell>
          <cell r="O4062">
            <v>1</v>
          </cell>
          <cell r="P4062">
            <v>0</v>
          </cell>
          <cell r="Q4062">
            <v>0</v>
          </cell>
          <cell r="R4062">
            <v>1</v>
          </cell>
          <cell r="T4062">
            <v>0.99728525901434795</v>
          </cell>
        </row>
        <row r="4063">
          <cell r="A4063" t="str">
            <v>439518663</v>
          </cell>
          <cell r="B4063" t="str">
            <v>R08</v>
          </cell>
          <cell r="C4063">
            <v>4</v>
          </cell>
          <cell r="D4063" t="str">
            <v>IMMUTEP SA</v>
          </cell>
          <cell r="F4063">
            <v>3</v>
          </cell>
          <cell r="G4063" t="str">
            <v>2110Z</v>
          </cell>
          <cell r="H4063">
            <v>0</v>
          </cell>
          <cell r="I4063">
            <v>0</v>
          </cell>
          <cell r="J4063">
            <v>0</v>
          </cell>
          <cell r="K4063">
            <v>0</v>
          </cell>
          <cell r="L4063">
            <v>0</v>
          </cell>
          <cell r="M4063">
            <v>0</v>
          </cell>
          <cell r="N4063">
            <v>0</v>
          </cell>
          <cell r="O4063">
            <v>0</v>
          </cell>
          <cell r="P4063">
            <v>0</v>
          </cell>
          <cell r="Q4063">
            <v>0</v>
          </cell>
          <cell r="R4063">
            <v>0</v>
          </cell>
          <cell r="T4063">
            <v>0.99988401833356377</v>
          </cell>
        </row>
        <row r="4064">
          <cell r="A4064" t="str">
            <v>440001311</v>
          </cell>
          <cell r="B4064" t="str">
            <v>R30</v>
          </cell>
          <cell r="C4064">
            <v>48</v>
          </cell>
          <cell r="D4064" t="str">
            <v>NOVASCO</v>
          </cell>
          <cell r="F4064">
            <v>31</v>
          </cell>
          <cell r="G4064" t="str">
            <v>7211Z</v>
          </cell>
          <cell r="H4064">
            <v>0</v>
          </cell>
          <cell r="I4064">
            <v>0</v>
          </cell>
          <cell r="J4064">
            <v>0</v>
          </cell>
          <cell r="K4064">
            <v>0</v>
          </cell>
          <cell r="L4064">
            <v>0</v>
          </cell>
          <cell r="M4064">
            <v>0</v>
          </cell>
          <cell r="N4064">
            <v>0</v>
          </cell>
          <cell r="O4064">
            <v>0</v>
          </cell>
          <cell r="P4064">
            <v>0</v>
          </cell>
          <cell r="Q4064">
            <v>0</v>
          </cell>
          <cell r="R4064">
            <v>0</v>
          </cell>
          <cell r="T4064">
            <v>1.1311520569553333</v>
          </cell>
        </row>
        <row r="4065">
          <cell r="A4065" t="str">
            <v>443562640</v>
          </cell>
          <cell r="B4065" t="str">
            <v>R03</v>
          </cell>
          <cell r="C4065">
            <v>29</v>
          </cell>
          <cell r="D4065" t="str">
            <v>EURONUTRITION</v>
          </cell>
          <cell r="F4065">
            <v>2</v>
          </cell>
          <cell r="G4065" t="str">
            <v>1091Z</v>
          </cell>
          <cell r="H4065">
            <v>0</v>
          </cell>
          <cell r="I4065">
            <v>0</v>
          </cell>
          <cell r="J4065">
            <v>0</v>
          </cell>
          <cell r="K4065">
            <v>0</v>
          </cell>
          <cell r="L4065">
            <v>0</v>
          </cell>
          <cell r="M4065">
            <v>0</v>
          </cell>
          <cell r="N4065">
            <v>0</v>
          </cell>
          <cell r="O4065">
            <v>0</v>
          </cell>
          <cell r="P4065">
            <v>0</v>
          </cell>
          <cell r="Q4065">
            <v>0</v>
          </cell>
          <cell r="R4065">
            <v>0</v>
          </cell>
          <cell r="T4065">
            <v>1.0080524796847183</v>
          </cell>
        </row>
        <row r="4066">
          <cell r="A4066" t="str">
            <v>444122865</v>
          </cell>
          <cell r="B4066" t="str">
            <v>R08</v>
          </cell>
          <cell r="C4066">
            <v>12</v>
          </cell>
          <cell r="D4066" t="str">
            <v>APTYS PHARMACEUTICALS</v>
          </cell>
          <cell r="F4066">
            <v>5</v>
          </cell>
          <cell r="G4066" t="str">
            <v>2120Z</v>
          </cell>
          <cell r="H4066">
            <v>0</v>
          </cell>
          <cell r="I4066">
            <v>0</v>
          </cell>
          <cell r="J4066">
            <v>0</v>
          </cell>
          <cell r="K4066">
            <v>0</v>
          </cell>
          <cell r="L4066">
            <v>0</v>
          </cell>
          <cell r="M4066">
            <v>0</v>
          </cell>
          <cell r="N4066">
            <v>0</v>
          </cell>
          <cell r="O4066">
            <v>0</v>
          </cell>
          <cell r="P4066">
            <v>0</v>
          </cell>
          <cell r="Q4066">
            <v>0</v>
          </cell>
          <cell r="R4066">
            <v>0</v>
          </cell>
          <cell r="T4066">
            <v>1.002698240739621</v>
          </cell>
        </row>
        <row r="4067">
          <cell r="A4067" t="str">
            <v>432149730</v>
          </cell>
          <cell r="B4067" t="str">
            <v>R30</v>
          </cell>
          <cell r="C4067">
            <v>1</v>
          </cell>
          <cell r="D4067" t="str">
            <v>MEDICAL TRIAL</v>
          </cell>
          <cell r="F4067">
            <v>1</v>
          </cell>
          <cell r="G4067" t="str">
            <v>7211Z</v>
          </cell>
          <cell r="H4067">
            <v>0</v>
          </cell>
          <cell r="I4067">
            <v>0</v>
          </cell>
          <cell r="J4067">
            <v>0</v>
          </cell>
          <cell r="K4067">
            <v>0</v>
          </cell>
          <cell r="L4067">
            <v>0</v>
          </cell>
          <cell r="M4067">
            <v>0</v>
          </cell>
          <cell r="N4067">
            <v>0</v>
          </cell>
          <cell r="O4067">
            <v>0</v>
          </cell>
          <cell r="P4067">
            <v>0</v>
          </cell>
          <cell r="Q4067">
            <v>0</v>
          </cell>
          <cell r="R4067">
            <v>0</v>
          </cell>
          <cell r="T4067">
            <v>9.4734881506747257</v>
          </cell>
        </row>
        <row r="4068">
          <cell r="A4068" t="str">
            <v>443356639</v>
          </cell>
          <cell r="B4068" t="str">
            <v>R30</v>
          </cell>
          <cell r="C4068">
            <v>6</v>
          </cell>
          <cell r="D4068" t="str">
            <v>ELTIUM</v>
          </cell>
          <cell r="F4068">
            <v>4</v>
          </cell>
          <cell r="G4068" t="str">
            <v>7219Z</v>
          </cell>
          <cell r="H4068">
            <v>0</v>
          </cell>
          <cell r="I4068">
            <v>0</v>
          </cell>
          <cell r="J4068">
            <v>0</v>
          </cell>
          <cell r="K4068">
            <v>0</v>
          </cell>
          <cell r="L4068">
            <v>0</v>
          </cell>
          <cell r="M4068">
            <v>0</v>
          </cell>
          <cell r="N4068">
            <v>0</v>
          </cell>
          <cell r="O4068">
            <v>0</v>
          </cell>
          <cell r="P4068">
            <v>0</v>
          </cell>
          <cell r="Q4068">
            <v>0</v>
          </cell>
          <cell r="R4068">
            <v>0</v>
          </cell>
          <cell r="T4068">
            <v>9.6112864355584424</v>
          </cell>
        </row>
        <row r="4069">
          <cell r="A4069" t="str">
            <v>399339431</v>
          </cell>
          <cell r="B4069" t="str">
            <v>R13</v>
          </cell>
          <cell r="C4069">
            <v>95</v>
          </cell>
          <cell r="D4069" t="str">
            <v>ARM FRANCE</v>
          </cell>
          <cell r="F4069">
            <v>78</v>
          </cell>
          <cell r="G4069" t="str">
            <v>2611Z</v>
          </cell>
          <cell r="H4069">
            <v>0</v>
          </cell>
          <cell r="I4069">
            <v>0</v>
          </cell>
          <cell r="J4069">
            <v>0</v>
          </cell>
          <cell r="K4069">
            <v>0</v>
          </cell>
          <cell r="L4069">
            <v>0</v>
          </cell>
          <cell r="M4069">
            <v>0</v>
          </cell>
          <cell r="N4069">
            <v>0</v>
          </cell>
          <cell r="O4069">
            <v>0</v>
          </cell>
          <cell r="P4069">
            <v>0</v>
          </cell>
          <cell r="Q4069">
            <v>6</v>
          </cell>
          <cell r="R4069">
            <v>6</v>
          </cell>
          <cell r="T4069">
            <v>0.97731573244991021</v>
          </cell>
        </row>
        <row r="4070">
          <cell r="A4070" t="str">
            <v>307718619</v>
          </cell>
          <cell r="B4070" t="str">
            <v>R17</v>
          </cell>
          <cell r="C4070">
            <v>80</v>
          </cell>
          <cell r="D4070" t="str">
            <v>AREVA RENOUVELABLES</v>
          </cell>
          <cell r="F4070">
            <v>10</v>
          </cell>
          <cell r="G4070" t="str">
            <v>2711Z</v>
          </cell>
          <cell r="H4070">
            <v>0</v>
          </cell>
          <cell r="I4070">
            <v>0</v>
          </cell>
          <cell r="J4070">
            <v>0</v>
          </cell>
          <cell r="K4070">
            <v>0</v>
          </cell>
          <cell r="L4070">
            <v>0</v>
          </cell>
          <cell r="M4070">
            <v>0</v>
          </cell>
          <cell r="N4070">
            <v>0</v>
          </cell>
          <cell r="O4070">
            <v>0</v>
          </cell>
          <cell r="P4070">
            <v>0</v>
          </cell>
          <cell r="Q4070">
            <v>0</v>
          </cell>
          <cell r="R4070">
            <v>0</v>
          </cell>
          <cell r="T4070">
            <v>0.97907890875608683</v>
          </cell>
        </row>
        <row r="4071">
          <cell r="A4071" t="str">
            <v>415238120</v>
          </cell>
          <cell r="B4071" t="str">
            <v>R30</v>
          </cell>
          <cell r="C4071">
            <v>1</v>
          </cell>
          <cell r="D4071" t="str">
            <v>DEV PHARMA</v>
          </cell>
          <cell r="F4071">
            <v>1</v>
          </cell>
          <cell r="G4071" t="str">
            <v>7219Z</v>
          </cell>
          <cell r="H4071">
            <v>0</v>
          </cell>
          <cell r="I4071">
            <v>0</v>
          </cell>
          <cell r="J4071">
            <v>0</v>
          </cell>
          <cell r="K4071">
            <v>0</v>
          </cell>
          <cell r="L4071">
            <v>0</v>
          </cell>
          <cell r="M4071">
            <v>0</v>
          </cell>
          <cell r="N4071">
            <v>0</v>
          </cell>
          <cell r="O4071">
            <v>0</v>
          </cell>
          <cell r="P4071">
            <v>0</v>
          </cell>
          <cell r="Q4071">
            <v>0</v>
          </cell>
          <cell r="R4071">
            <v>0</v>
          </cell>
          <cell r="T4071">
            <v>9.5256946844306025</v>
          </cell>
        </row>
        <row r="4072">
          <cell r="A4072" t="str">
            <v>431899996</v>
          </cell>
          <cell r="B4072" t="str">
            <v>R01</v>
          </cell>
          <cell r="C4072">
            <v>214</v>
          </cell>
          <cell r="D4072" t="str">
            <v>RAGT 2N</v>
          </cell>
          <cell r="E4072" t="str">
            <v>431899996 ; 784693806 ;</v>
          </cell>
          <cell r="F4072">
            <v>40</v>
          </cell>
          <cell r="G4072" t="str">
            <v>0111Z</v>
          </cell>
          <cell r="H4072">
            <v>0</v>
          </cell>
          <cell r="I4072">
            <v>0</v>
          </cell>
          <cell r="J4072">
            <v>0</v>
          </cell>
          <cell r="K4072">
            <v>0</v>
          </cell>
          <cell r="L4072">
            <v>0</v>
          </cell>
          <cell r="M4072">
            <v>0</v>
          </cell>
          <cell r="N4072">
            <v>0</v>
          </cell>
          <cell r="O4072">
            <v>0</v>
          </cell>
          <cell r="P4072">
            <v>2</v>
          </cell>
          <cell r="Q4072">
            <v>0</v>
          </cell>
          <cell r="R4072">
            <v>2</v>
          </cell>
          <cell r="S4072" t="str">
            <v>Retraite</v>
          </cell>
          <cell r="T4072">
            <v>1.2411698517553857</v>
          </cell>
        </row>
        <row r="4073">
          <cell r="A4073" t="str">
            <v>445282395</v>
          </cell>
          <cell r="B4073" t="str">
            <v>R30</v>
          </cell>
          <cell r="C4073">
            <v>1</v>
          </cell>
          <cell r="D4073" t="str">
            <v>VDM J CONSEIL</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T4073">
            <v>9.4734881506747257</v>
          </cell>
        </row>
        <row r="4074">
          <cell r="A4074" t="str">
            <v>452960974</v>
          </cell>
          <cell r="B4074" t="str">
            <v>R30</v>
          </cell>
          <cell r="C4074">
            <v>1</v>
          </cell>
          <cell r="D4074" t="str">
            <v>CARD TECHNOLOGIES SARL</v>
          </cell>
          <cell r="F4074">
            <v>1</v>
          </cell>
          <cell r="G4074" t="str">
            <v>7219Z</v>
          </cell>
          <cell r="H4074">
            <v>0</v>
          </cell>
          <cell r="I4074">
            <v>0</v>
          </cell>
          <cell r="J4074">
            <v>0</v>
          </cell>
          <cell r="K4074">
            <v>0</v>
          </cell>
          <cell r="L4074">
            <v>0</v>
          </cell>
          <cell r="M4074">
            <v>0</v>
          </cell>
          <cell r="N4074">
            <v>0</v>
          </cell>
          <cell r="O4074">
            <v>0</v>
          </cell>
          <cell r="P4074">
            <v>0</v>
          </cell>
          <cell r="Q4074">
            <v>0</v>
          </cell>
          <cell r="R4074">
            <v>0</v>
          </cell>
          <cell r="T4074">
            <v>9.4734881506747257</v>
          </cell>
        </row>
        <row r="4075">
          <cell r="A4075" t="str">
            <v>478130578</v>
          </cell>
          <cell r="B4075" t="str">
            <v>R30</v>
          </cell>
          <cell r="C4075">
            <v>3</v>
          </cell>
          <cell r="D4075" t="str">
            <v>BIO MODELING SYSTEMS OU BMSYSTEM</v>
          </cell>
          <cell r="F4075">
            <v>3</v>
          </cell>
          <cell r="G4075" t="str">
            <v>7211Z</v>
          </cell>
          <cell r="H4075">
            <v>0</v>
          </cell>
          <cell r="I4075">
            <v>0</v>
          </cell>
          <cell r="J4075">
            <v>0</v>
          </cell>
          <cell r="K4075">
            <v>0</v>
          </cell>
          <cell r="L4075">
            <v>0</v>
          </cell>
          <cell r="M4075">
            <v>0</v>
          </cell>
          <cell r="N4075">
            <v>0</v>
          </cell>
          <cell r="O4075">
            <v>0</v>
          </cell>
          <cell r="P4075">
            <v>0</v>
          </cell>
          <cell r="Q4075">
            <v>0</v>
          </cell>
          <cell r="R4075">
            <v>0</v>
          </cell>
          <cell r="T4075">
            <v>0.99794107452878311</v>
          </cell>
        </row>
        <row r="4076">
          <cell r="A4076" t="str">
            <v>481883148</v>
          </cell>
          <cell r="B4076" t="str">
            <v>R30</v>
          </cell>
          <cell r="C4076">
            <v>102</v>
          </cell>
          <cell r="D4076" t="str">
            <v>IDD TECH</v>
          </cell>
          <cell r="F4076">
            <v>10</v>
          </cell>
          <cell r="G4076" t="str">
            <v>7211Z</v>
          </cell>
          <cell r="H4076">
            <v>0</v>
          </cell>
          <cell r="I4076">
            <v>1</v>
          </cell>
          <cell r="J4076">
            <v>0</v>
          </cell>
          <cell r="K4076">
            <v>0</v>
          </cell>
          <cell r="L4076">
            <v>0</v>
          </cell>
          <cell r="M4076">
            <v>0</v>
          </cell>
          <cell r="N4076">
            <v>0</v>
          </cell>
          <cell r="O4076">
            <v>0</v>
          </cell>
          <cell r="P4076">
            <v>0</v>
          </cell>
          <cell r="Q4076">
            <v>1</v>
          </cell>
          <cell r="R4076">
            <v>2</v>
          </cell>
          <cell r="T4076">
            <v>1.0379462591954447</v>
          </cell>
        </row>
        <row r="4077">
          <cell r="A4077" t="str">
            <v>481933828</v>
          </cell>
          <cell r="B4077" t="str">
            <v>R30</v>
          </cell>
          <cell r="C4077">
            <v>7</v>
          </cell>
          <cell r="D4077" t="str">
            <v>CONIDIA SARL</v>
          </cell>
          <cell r="F4077">
            <v>5</v>
          </cell>
          <cell r="G4077" t="str">
            <v>7120B</v>
          </cell>
          <cell r="H4077">
            <v>0</v>
          </cell>
          <cell r="I4077">
            <v>0</v>
          </cell>
          <cell r="J4077">
            <v>0</v>
          </cell>
          <cell r="K4077">
            <v>0</v>
          </cell>
          <cell r="L4077">
            <v>0</v>
          </cell>
          <cell r="M4077">
            <v>0</v>
          </cell>
          <cell r="N4077">
            <v>0</v>
          </cell>
          <cell r="O4077">
            <v>0</v>
          </cell>
          <cell r="P4077">
            <v>0</v>
          </cell>
          <cell r="Q4077">
            <v>0</v>
          </cell>
          <cell r="R4077">
            <v>0</v>
          </cell>
          <cell r="T4077">
            <v>9.5519103625199548</v>
          </cell>
        </row>
        <row r="4078">
          <cell r="A4078" t="str">
            <v>482904885</v>
          </cell>
          <cell r="B4078" t="str">
            <v>R30</v>
          </cell>
          <cell r="C4078">
            <v>3</v>
          </cell>
          <cell r="D4078" t="str">
            <v>PHYSIKRON</v>
          </cell>
          <cell r="F4078">
            <v>2</v>
          </cell>
          <cell r="G4078" t="str">
            <v>7219Z</v>
          </cell>
          <cell r="H4078">
            <v>0</v>
          </cell>
          <cell r="I4078">
            <v>0</v>
          </cell>
          <cell r="J4078">
            <v>0</v>
          </cell>
          <cell r="K4078">
            <v>0</v>
          </cell>
          <cell r="L4078">
            <v>0</v>
          </cell>
          <cell r="M4078">
            <v>0</v>
          </cell>
          <cell r="N4078">
            <v>0</v>
          </cell>
          <cell r="O4078">
            <v>0</v>
          </cell>
          <cell r="P4078">
            <v>0</v>
          </cell>
          <cell r="Q4078">
            <v>0</v>
          </cell>
          <cell r="R4078">
            <v>0</v>
          </cell>
          <cell r="T4078">
            <v>9.4669819473307832</v>
          </cell>
        </row>
        <row r="4079">
          <cell r="A4079" t="str">
            <v>483222493</v>
          </cell>
          <cell r="B4079" t="str">
            <v>R27</v>
          </cell>
          <cell r="C4079">
            <v>9</v>
          </cell>
          <cell r="D4079" t="str">
            <v>MOMAC FRANCE SAS</v>
          </cell>
          <cell r="F4079">
            <v>3</v>
          </cell>
          <cell r="G4079" t="str">
            <v>581</v>
          </cell>
          <cell r="H4079">
            <v>0</v>
          </cell>
          <cell r="I4079">
            <v>0</v>
          </cell>
          <cell r="J4079">
            <v>0</v>
          </cell>
          <cell r="K4079">
            <v>0</v>
          </cell>
          <cell r="L4079">
            <v>0</v>
          </cell>
          <cell r="M4079">
            <v>0</v>
          </cell>
          <cell r="N4079">
            <v>0</v>
          </cell>
          <cell r="O4079">
            <v>0</v>
          </cell>
          <cell r="P4079">
            <v>0</v>
          </cell>
          <cell r="Q4079">
            <v>0</v>
          </cell>
          <cell r="R4079">
            <v>0</v>
          </cell>
          <cell r="T4079">
            <v>9.5153315650915804</v>
          </cell>
        </row>
        <row r="4080">
          <cell r="A4080" t="str">
            <v>483390472</v>
          </cell>
          <cell r="B4080" t="str">
            <v>R30</v>
          </cell>
          <cell r="C4080">
            <v>19</v>
          </cell>
          <cell r="D4080" t="str">
            <v>VECTALYS SAS</v>
          </cell>
          <cell r="F4080">
            <v>8</v>
          </cell>
          <cell r="G4080" t="str">
            <v>7211Z</v>
          </cell>
          <cell r="H4080">
            <v>0</v>
          </cell>
          <cell r="I4080">
            <v>0</v>
          </cell>
          <cell r="J4080">
            <v>0</v>
          </cell>
          <cell r="K4080">
            <v>0</v>
          </cell>
          <cell r="L4080">
            <v>0</v>
          </cell>
          <cell r="M4080">
            <v>0</v>
          </cell>
          <cell r="N4080">
            <v>0</v>
          </cell>
          <cell r="O4080">
            <v>0</v>
          </cell>
          <cell r="P4080">
            <v>0</v>
          </cell>
          <cell r="Q4080">
            <v>1</v>
          </cell>
          <cell r="R4080">
            <v>1</v>
          </cell>
          <cell r="T4080">
            <v>1.0279383035578262</v>
          </cell>
        </row>
        <row r="4081">
          <cell r="A4081" t="str">
            <v>483992863</v>
          </cell>
          <cell r="B4081" t="str">
            <v>R30</v>
          </cell>
          <cell r="C4081">
            <v>5</v>
          </cell>
          <cell r="D4081" t="str">
            <v>IMMUNO SEARCH</v>
          </cell>
          <cell r="F4081">
            <v>3</v>
          </cell>
          <cell r="G4081" t="str">
            <v>7211Z</v>
          </cell>
          <cell r="H4081">
            <v>0</v>
          </cell>
          <cell r="I4081">
            <v>0</v>
          </cell>
          <cell r="J4081">
            <v>0</v>
          </cell>
          <cell r="K4081">
            <v>0</v>
          </cell>
          <cell r="L4081">
            <v>0</v>
          </cell>
          <cell r="M4081">
            <v>0</v>
          </cell>
          <cell r="N4081">
            <v>0</v>
          </cell>
          <cell r="O4081">
            <v>0</v>
          </cell>
          <cell r="P4081">
            <v>0</v>
          </cell>
          <cell r="Q4081">
            <v>0</v>
          </cell>
          <cell r="R4081">
            <v>0</v>
          </cell>
          <cell r="T4081">
            <v>1.0089742224276033</v>
          </cell>
        </row>
        <row r="4082">
          <cell r="A4082" t="str">
            <v>484872551</v>
          </cell>
          <cell r="B4082" t="str">
            <v>R30</v>
          </cell>
          <cell r="C4082">
            <v>12</v>
          </cell>
          <cell r="D4082" t="str">
            <v>WATCHFROG</v>
          </cell>
          <cell r="F4082">
            <v>9</v>
          </cell>
          <cell r="G4082" t="str">
            <v>7211Z</v>
          </cell>
          <cell r="H4082">
            <v>0</v>
          </cell>
          <cell r="I4082">
            <v>0</v>
          </cell>
          <cell r="J4082">
            <v>0</v>
          </cell>
          <cell r="K4082">
            <v>0</v>
          </cell>
          <cell r="L4082">
            <v>0</v>
          </cell>
          <cell r="M4082">
            <v>0</v>
          </cell>
          <cell r="N4082">
            <v>0</v>
          </cell>
          <cell r="O4082">
            <v>0</v>
          </cell>
          <cell r="P4082">
            <v>2</v>
          </cell>
          <cell r="Q4082">
            <v>0</v>
          </cell>
          <cell r="R4082">
            <v>2</v>
          </cell>
          <cell r="T4082">
            <v>1.0215662846577023</v>
          </cell>
        </row>
        <row r="4083">
          <cell r="A4083" t="str">
            <v>484940473</v>
          </cell>
          <cell r="B4083" t="str">
            <v>R30</v>
          </cell>
          <cell r="C4083">
            <v>13</v>
          </cell>
          <cell r="D4083" t="str">
            <v>ATLANTIC BONE SCREEN</v>
          </cell>
          <cell r="F4083">
            <v>6</v>
          </cell>
          <cell r="G4083" t="str">
            <v>7219Z</v>
          </cell>
          <cell r="H4083">
            <v>0</v>
          </cell>
          <cell r="I4083">
            <v>2</v>
          </cell>
          <cell r="J4083">
            <v>2</v>
          </cell>
          <cell r="K4083">
            <v>0</v>
          </cell>
          <cell r="L4083">
            <v>0</v>
          </cell>
          <cell r="M4083">
            <v>0</v>
          </cell>
          <cell r="N4083">
            <v>0</v>
          </cell>
          <cell r="O4083">
            <v>0</v>
          </cell>
          <cell r="P4083">
            <v>0</v>
          </cell>
          <cell r="Q4083">
            <v>0</v>
          </cell>
          <cell r="R4083">
            <v>2</v>
          </cell>
          <cell r="T4083">
            <v>1.0124516261547039</v>
          </cell>
        </row>
        <row r="4084">
          <cell r="A4084" t="str">
            <v>487626012</v>
          </cell>
          <cell r="B4084" t="str">
            <v>R08</v>
          </cell>
          <cell r="C4084">
            <v>25</v>
          </cell>
          <cell r="D4084" t="str">
            <v>PIERRE FABRE BIOMETRIE</v>
          </cell>
          <cell r="F4084">
            <v>3</v>
          </cell>
          <cell r="G4084" t="str">
            <v>2110Z</v>
          </cell>
          <cell r="H4084">
            <v>0</v>
          </cell>
          <cell r="I4084">
            <v>0</v>
          </cell>
          <cell r="J4084">
            <v>0</v>
          </cell>
          <cell r="K4084">
            <v>0</v>
          </cell>
          <cell r="L4084">
            <v>0</v>
          </cell>
          <cell r="M4084">
            <v>0</v>
          </cell>
          <cell r="N4084">
            <v>0</v>
          </cell>
          <cell r="O4084">
            <v>0</v>
          </cell>
          <cell r="P4084">
            <v>0</v>
          </cell>
          <cell r="Q4084">
            <v>0</v>
          </cell>
          <cell r="R4084">
            <v>0</v>
          </cell>
          <cell r="T4084">
            <v>1.0023620729803104</v>
          </cell>
        </row>
        <row r="4085">
          <cell r="A4085" t="str">
            <v>487647737</v>
          </cell>
          <cell r="B4085" t="str">
            <v>R08</v>
          </cell>
          <cell r="C4085">
            <v>58</v>
          </cell>
          <cell r="D4085" t="str">
            <v>ADOCIA</v>
          </cell>
          <cell r="F4085">
            <v>24</v>
          </cell>
          <cell r="G4085" t="str">
            <v>2120Z</v>
          </cell>
          <cell r="H4085">
            <v>0</v>
          </cell>
          <cell r="I4085">
            <v>0</v>
          </cell>
          <cell r="J4085">
            <v>0</v>
          </cell>
          <cell r="K4085">
            <v>0</v>
          </cell>
          <cell r="L4085">
            <v>0</v>
          </cell>
          <cell r="M4085">
            <v>0</v>
          </cell>
          <cell r="N4085">
            <v>0</v>
          </cell>
          <cell r="O4085">
            <v>0</v>
          </cell>
          <cell r="P4085">
            <v>1</v>
          </cell>
          <cell r="Q4085">
            <v>4</v>
          </cell>
          <cell r="R4085">
            <v>5</v>
          </cell>
          <cell r="T4085">
            <v>1.000309414563034</v>
          </cell>
        </row>
        <row r="4086">
          <cell r="A4086" t="str">
            <v>588202119</v>
          </cell>
          <cell r="B4086" t="str">
            <v>R30</v>
          </cell>
          <cell r="C4086">
            <v>42</v>
          </cell>
          <cell r="D4086" t="str">
            <v>ENZA ZADEN FRANCE</v>
          </cell>
          <cell r="F4086">
            <v>10</v>
          </cell>
          <cell r="G4086" t="str">
            <v>7211Z</v>
          </cell>
          <cell r="H4086">
            <v>0</v>
          </cell>
          <cell r="I4086">
            <v>0</v>
          </cell>
          <cell r="J4086">
            <v>0</v>
          </cell>
          <cell r="K4086">
            <v>0</v>
          </cell>
          <cell r="L4086">
            <v>0</v>
          </cell>
          <cell r="M4086">
            <v>0</v>
          </cell>
          <cell r="N4086">
            <v>0</v>
          </cell>
          <cell r="O4086">
            <v>0</v>
          </cell>
          <cell r="P4086">
            <v>0</v>
          </cell>
          <cell r="Q4086">
            <v>0</v>
          </cell>
          <cell r="R4086">
            <v>0</v>
          </cell>
          <cell r="T4086">
            <v>1.0379462591954447</v>
          </cell>
        </row>
        <row r="4087">
          <cell r="A4087" t="str">
            <v>343342804</v>
          </cell>
          <cell r="B4087" t="str">
            <v>R30</v>
          </cell>
          <cell r="C4087">
            <v>16</v>
          </cell>
          <cell r="D4087" t="str">
            <v>INSTITUT DE MEDECINE ENVIRONNEME</v>
          </cell>
          <cell r="F4087">
            <v>15</v>
          </cell>
          <cell r="G4087" t="str">
            <v>7220Z</v>
          </cell>
          <cell r="H4087">
            <v>0</v>
          </cell>
          <cell r="I4087">
            <v>0</v>
          </cell>
          <cell r="J4087">
            <v>0</v>
          </cell>
          <cell r="K4087">
            <v>0</v>
          </cell>
          <cell r="L4087">
            <v>0</v>
          </cell>
          <cell r="M4087">
            <v>3</v>
          </cell>
          <cell r="N4087">
            <v>0</v>
          </cell>
          <cell r="O4087">
            <v>0</v>
          </cell>
          <cell r="P4087">
            <v>0</v>
          </cell>
          <cell r="Q4087">
            <v>0</v>
          </cell>
          <cell r="R4087">
            <v>3</v>
          </cell>
          <cell r="T4087">
            <v>1.0458918228200158</v>
          </cell>
        </row>
        <row r="4088">
          <cell r="A4088" t="str">
            <v>327594818</v>
          </cell>
          <cell r="B4088" t="str">
            <v>R08</v>
          </cell>
          <cell r="C4088">
            <v>47</v>
          </cell>
          <cell r="D4088" t="str">
            <v>PHARMASYNTHESE</v>
          </cell>
          <cell r="E4088" t="str">
            <v>327594818 ; 353720865 ;</v>
          </cell>
          <cell r="F4088">
            <v>7</v>
          </cell>
          <cell r="G4088" t="str">
            <v>2110Z</v>
          </cell>
          <cell r="H4088">
            <v>0</v>
          </cell>
          <cell r="I4088">
            <v>0</v>
          </cell>
          <cell r="J4088">
            <v>0</v>
          </cell>
          <cell r="K4088">
            <v>0</v>
          </cell>
          <cell r="L4088">
            <v>0</v>
          </cell>
          <cell r="M4088">
            <v>0</v>
          </cell>
          <cell r="N4088">
            <v>0</v>
          </cell>
          <cell r="O4088">
            <v>0</v>
          </cell>
          <cell r="P4088">
            <v>0</v>
          </cell>
          <cell r="Q4088">
            <v>0</v>
          </cell>
          <cell r="R4088">
            <v>0</v>
          </cell>
          <cell r="T4088">
            <v>1.0042775299856532</v>
          </cell>
        </row>
        <row r="4089">
          <cell r="A4089" t="str">
            <v>389567520</v>
          </cell>
          <cell r="B4089" t="str">
            <v>R07</v>
          </cell>
          <cell r="C4089">
            <v>43</v>
          </cell>
          <cell r="D4089" t="str">
            <v>LABORATOIRES JERODIA</v>
          </cell>
          <cell r="F4089">
            <v>7</v>
          </cell>
          <cell r="G4089" t="str">
            <v>2042Z</v>
          </cell>
          <cell r="H4089">
            <v>0</v>
          </cell>
          <cell r="I4089">
            <v>0</v>
          </cell>
          <cell r="J4089">
            <v>0</v>
          </cell>
          <cell r="K4089">
            <v>0</v>
          </cell>
          <cell r="L4089">
            <v>0</v>
          </cell>
          <cell r="M4089">
            <v>0</v>
          </cell>
          <cell r="N4089">
            <v>0</v>
          </cell>
          <cell r="O4089">
            <v>0</v>
          </cell>
          <cell r="P4089">
            <v>0</v>
          </cell>
          <cell r="Q4089">
            <v>1</v>
          </cell>
          <cell r="R4089">
            <v>1</v>
          </cell>
          <cell r="T4089">
            <v>1.0003993803936766</v>
          </cell>
        </row>
        <row r="4090">
          <cell r="A4090" t="str">
            <v>422084996</v>
          </cell>
          <cell r="B4090" t="str">
            <v>R30</v>
          </cell>
          <cell r="C4090">
            <v>26</v>
          </cell>
          <cell r="D4090" t="str">
            <v>CARDIABASE</v>
          </cell>
          <cell r="F4090">
            <v>3</v>
          </cell>
          <cell r="G4090" t="str">
            <v>7490B</v>
          </cell>
          <cell r="H4090">
            <v>0</v>
          </cell>
          <cell r="I4090">
            <v>0</v>
          </cell>
          <cell r="J4090">
            <v>0</v>
          </cell>
          <cell r="K4090">
            <v>0</v>
          </cell>
          <cell r="L4090">
            <v>0</v>
          </cell>
          <cell r="M4090">
            <v>0</v>
          </cell>
          <cell r="N4090">
            <v>0</v>
          </cell>
          <cell r="O4090">
            <v>0</v>
          </cell>
          <cell r="P4090">
            <v>0</v>
          </cell>
          <cell r="Q4090">
            <v>0</v>
          </cell>
          <cell r="R4090">
            <v>0</v>
          </cell>
          <cell r="T4090">
            <v>0.99794107452878311</v>
          </cell>
        </row>
        <row r="4091">
          <cell r="A4091" t="str">
            <v>301862231</v>
          </cell>
          <cell r="B4091" t="str">
            <v>R01</v>
          </cell>
          <cell r="C4091">
            <v>140</v>
          </cell>
          <cell r="D4091" t="str">
            <v>KWS FRANCE</v>
          </cell>
          <cell r="F4091">
            <v>10</v>
          </cell>
          <cell r="G4091" t="str">
            <v>0111Z</v>
          </cell>
          <cell r="H4091">
            <v>0</v>
          </cell>
          <cell r="I4091">
            <v>0</v>
          </cell>
          <cell r="J4091">
            <v>0</v>
          </cell>
          <cell r="K4091">
            <v>0</v>
          </cell>
          <cell r="L4091">
            <v>0</v>
          </cell>
          <cell r="M4091">
            <v>0</v>
          </cell>
          <cell r="N4091">
            <v>0</v>
          </cell>
          <cell r="O4091">
            <v>0</v>
          </cell>
          <cell r="P4091">
            <v>0</v>
          </cell>
          <cell r="Q4091">
            <v>0</v>
          </cell>
          <cell r="R4091">
            <v>0</v>
          </cell>
          <cell r="T4091">
            <v>1.0720116132506585</v>
          </cell>
        </row>
        <row r="4092">
          <cell r="A4092" t="str">
            <v>316501238</v>
          </cell>
          <cell r="B4092" t="str">
            <v>R30</v>
          </cell>
          <cell r="C4092">
            <v>94</v>
          </cell>
          <cell r="D4092" t="str">
            <v>INSTITUT RADIO ASTRONOMIE MILLIM</v>
          </cell>
          <cell r="F4092">
            <v>52</v>
          </cell>
          <cell r="G4092" t="str">
            <v>7219Z</v>
          </cell>
          <cell r="H4092">
            <v>0</v>
          </cell>
          <cell r="I4092">
            <v>0</v>
          </cell>
          <cell r="J4092">
            <v>0</v>
          </cell>
          <cell r="K4092">
            <v>0</v>
          </cell>
          <cell r="L4092">
            <v>0</v>
          </cell>
          <cell r="M4092">
            <v>0</v>
          </cell>
          <cell r="N4092">
            <v>0</v>
          </cell>
          <cell r="O4092">
            <v>0</v>
          </cell>
          <cell r="P4092">
            <v>0</v>
          </cell>
          <cell r="Q4092">
            <v>0</v>
          </cell>
          <cell r="R4092">
            <v>0</v>
          </cell>
          <cell r="T4092">
            <v>1.0138189307695549</v>
          </cell>
        </row>
        <row r="4093">
          <cell r="A4093" t="str">
            <v>433085149</v>
          </cell>
          <cell r="B4093" t="str">
            <v>R03</v>
          </cell>
          <cell r="C4093">
            <v>2800</v>
          </cell>
          <cell r="D4093" t="str">
            <v>LU FRANCE SAS</v>
          </cell>
          <cell r="F4093">
            <v>73</v>
          </cell>
          <cell r="G4093" t="str">
            <v>1072Z</v>
          </cell>
          <cell r="H4093">
            <v>0</v>
          </cell>
          <cell r="I4093">
            <v>0</v>
          </cell>
          <cell r="J4093">
            <v>0</v>
          </cell>
          <cell r="K4093">
            <v>0</v>
          </cell>
          <cell r="L4093">
            <v>0</v>
          </cell>
          <cell r="M4093">
            <v>0</v>
          </cell>
          <cell r="N4093">
            <v>0</v>
          </cell>
          <cell r="O4093">
            <v>0</v>
          </cell>
          <cell r="P4093">
            <v>0</v>
          </cell>
          <cell r="Q4093">
            <v>5</v>
          </cell>
          <cell r="R4093">
            <v>5</v>
          </cell>
          <cell r="T4093">
            <v>1.0654502599856202</v>
          </cell>
        </row>
        <row r="4094">
          <cell r="A4094" t="str">
            <v>443051784</v>
          </cell>
          <cell r="B4094" t="str">
            <v>R30</v>
          </cell>
          <cell r="C4094">
            <v>38</v>
          </cell>
          <cell r="D4094" t="str">
            <v>LABORATOIRE INNEOV SNC</v>
          </cell>
          <cell r="F4094">
            <v>11</v>
          </cell>
          <cell r="G4094" t="str">
            <v>7219Z</v>
          </cell>
          <cell r="H4094">
            <v>0</v>
          </cell>
          <cell r="I4094">
            <v>2</v>
          </cell>
          <cell r="J4094">
            <v>1</v>
          </cell>
          <cell r="K4094">
            <v>0</v>
          </cell>
          <cell r="L4094">
            <v>0</v>
          </cell>
          <cell r="M4094">
            <v>1</v>
          </cell>
          <cell r="N4094">
            <v>0</v>
          </cell>
          <cell r="O4094">
            <v>0</v>
          </cell>
          <cell r="P4094">
            <v>2</v>
          </cell>
          <cell r="Q4094">
            <v>3</v>
          </cell>
          <cell r="R4094">
            <v>8</v>
          </cell>
          <cell r="S4094" t="str">
            <v>chômage</v>
          </cell>
          <cell r="T4094">
            <v>1.0488033959231617</v>
          </cell>
        </row>
        <row r="4095">
          <cell r="A4095" t="str">
            <v>484717863</v>
          </cell>
          <cell r="B4095" t="str">
            <v>R30</v>
          </cell>
          <cell r="C4095">
            <v>13</v>
          </cell>
          <cell r="D4095" t="str">
            <v>TELENE SAS</v>
          </cell>
          <cell r="F4095">
            <v>3</v>
          </cell>
          <cell r="G4095" t="str">
            <v>7219Z</v>
          </cell>
          <cell r="H4095">
            <v>0</v>
          </cell>
          <cell r="I4095">
            <v>0</v>
          </cell>
          <cell r="J4095">
            <v>0</v>
          </cell>
          <cell r="K4095">
            <v>0</v>
          </cell>
          <cell r="L4095">
            <v>0</v>
          </cell>
          <cell r="M4095">
            <v>0</v>
          </cell>
          <cell r="N4095">
            <v>0</v>
          </cell>
          <cell r="O4095">
            <v>0</v>
          </cell>
          <cell r="P4095">
            <v>0</v>
          </cell>
          <cell r="Q4095">
            <v>0</v>
          </cell>
          <cell r="R4095">
            <v>0</v>
          </cell>
          <cell r="T4095">
            <v>1.0034385549049627</v>
          </cell>
        </row>
        <row r="4096">
          <cell r="A4096" t="str">
            <v>489205724</v>
          </cell>
          <cell r="B4096" t="str">
            <v>R30</v>
          </cell>
          <cell r="C4096">
            <v>4</v>
          </cell>
          <cell r="D4096" t="str">
            <v>ALPHA CHIMICA</v>
          </cell>
          <cell r="F4096">
            <v>4</v>
          </cell>
          <cell r="G4096" t="str">
            <v>7219Z</v>
          </cell>
          <cell r="H4096">
            <v>0</v>
          </cell>
          <cell r="I4096">
            <v>0</v>
          </cell>
          <cell r="J4096">
            <v>0</v>
          </cell>
          <cell r="K4096">
            <v>0</v>
          </cell>
          <cell r="L4096">
            <v>0</v>
          </cell>
          <cell r="M4096">
            <v>0</v>
          </cell>
          <cell r="N4096">
            <v>0</v>
          </cell>
          <cell r="O4096">
            <v>0</v>
          </cell>
          <cell r="P4096">
            <v>0</v>
          </cell>
          <cell r="Q4096">
            <v>0</v>
          </cell>
          <cell r="R4096">
            <v>0</v>
          </cell>
          <cell r="T4096">
            <v>9.5060574100746926</v>
          </cell>
        </row>
        <row r="4097">
          <cell r="A4097" t="str">
            <v>490096591</v>
          </cell>
          <cell r="B4097" t="str">
            <v>R02</v>
          </cell>
          <cell r="C4097">
            <v>422</v>
          </cell>
          <cell r="D4097" t="str">
            <v>IMERYS CERAMICS FRANCE</v>
          </cell>
          <cell r="F4097">
            <v>18</v>
          </cell>
          <cell r="G4097" t="str">
            <v>0812Z</v>
          </cell>
          <cell r="H4097">
            <v>0</v>
          </cell>
          <cell r="I4097">
            <v>0</v>
          </cell>
          <cell r="J4097">
            <v>0</v>
          </cell>
          <cell r="K4097">
            <v>0</v>
          </cell>
          <cell r="L4097">
            <v>0</v>
          </cell>
          <cell r="M4097">
            <v>0</v>
          </cell>
          <cell r="N4097">
            <v>0</v>
          </cell>
          <cell r="O4097">
            <v>0</v>
          </cell>
          <cell r="P4097">
            <v>0</v>
          </cell>
          <cell r="Q4097">
            <v>0</v>
          </cell>
          <cell r="R4097">
            <v>0</v>
          </cell>
          <cell r="T4097">
            <v>1.0799691226119066</v>
          </cell>
        </row>
        <row r="4098">
          <cell r="A4098" t="str">
            <v>492939814</v>
          </cell>
          <cell r="B4098" t="str">
            <v>R30</v>
          </cell>
          <cell r="C4098">
            <v>5</v>
          </cell>
          <cell r="D4098" t="str">
            <v>ONLY FOR CHILDREN PHARMACEUTICAL</v>
          </cell>
          <cell r="F4098">
            <v>5</v>
          </cell>
          <cell r="G4098" t="str">
            <v>7211Z</v>
          </cell>
          <cell r="H4098">
            <v>0</v>
          </cell>
          <cell r="I4098">
            <v>0</v>
          </cell>
          <cell r="J4098">
            <v>0</v>
          </cell>
          <cell r="K4098">
            <v>0</v>
          </cell>
          <cell r="L4098">
            <v>0</v>
          </cell>
          <cell r="M4098">
            <v>0</v>
          </cell>
          <cell r="N4098">
            <v>0</v>
          </cell>
          <cell r="O4098">
            <v>0</v>
          </cell>
          <cell r="P4098">
            <v>0</v>
          </cell>
          <cell r="Q4098">
            <v>0</v>
          </cell>
          <cell r="R4098">
            <v>0</v>
          </cell>
          <cell r="T4098">
            <v>1.0131499017443868</v>
          </cell>
        </row>
        <row r="4099">
          <cell r="A4099" t="str">
            <v>493658702</v>
          </cell>
          <cell r="B4099" t="str">
            <v>R08</v>
          </cell>
          <cell r="C4099">
            <v>7</v>
          </cell>
          <cell r="D4099" t="str">
            <v>OBELIA</v>
          </cell>
          <cell r="F4099">
            <v>6</v>
          </cell>
          <cell r="G4099" t="str">
            <v>2120Z</v>
          </cell>
          <cell r="H4099">
            <v>0</v>
          </cell>
          <cell r="I4099">
            <v>0</v>
          </cell>
          <cell r="J4099">
            <v>0</v>
          </cell>
          <cell r="K4099">
            <v>0</v>
          </cell>
          <cell r="L4099">
            <v>0</v>
          </cell>
          <cell r="M4099">
            <v>0</v>
          </cell>
          <cell r="N4099">
            <v>0</v>
          </cell>
          <cell r="O4099">
            <v>1</v>
          </cell>
          <cell r="P4099">
            <v>0</v>
          </cell>
          <cell r="Q4099">
            <v>0</v>
          </cell>
          <cell r="R4099">
            <v>1</v>
          </cell>
          <cell r="T4099">
            <v>1.0034874941777359</v>
          </cell>
        </row>
        <row r="4100">
          <cell r="A4100" t="str">
            <v>493662647</v>
          </cell>
          <cell r="B4100" t="str">
            <v>R30</v>
          </cell>
          <cell r="C4100">
            <v>5</v>
          </cell>
          <cell r="D4100" t="str">
            <v>NATURA INNOVAT TECHNOLOGIE PDT S</v>
          </cell>
          <cell r="F4100">
            <v>4</v>
          </cell>
          <cell r="G4100" t="str">
            <v>7219Z</v>
          </cell>
          <cell r="H4100">
            <v>0</v>
          </cell>
          <cell r="I4100">
            <v>0</v>
          </cell>
          <cell r="J4100">
            <v>0</v>
          </cell>
          <cell r="K4100">
            <v>0</v>
          </cell>
          <cell r="L4100">
            <v>0</v>
          </cell>
          <cell r="M4100">
            <v>0</v>
          </cell>
          <cell r="N4100">
            <v>0</v>
          </cell>
          <cell r="O4100">
            <v>0</v>
          </cell>
          <cell r="P4100">
            <v>0</v>
          </cell>
          <cell r="Q4100">
            <v>0</v>
          </cell>
          <cell r="R4100">
            <v>0</v>
          </cell>
          <cell r="T4100">
            <v>1.0138487801221985</v>
          </cell>
        </row>
        <row r="4101">
          <cell r="A4101" t="str">
            <v>499824670</v>
          </cell>
          <cell r="B4101" t="str">
            <v>R30</v>
          </cell>
          <cell r="C4101">
            <v>14</v>
          </cell>
          <cell r="D4101" t="str">
            <v>ORIBASE PHARMA</v>
          </cell>
          <cell r="F4101">
            <v>12</v>
          </cell>
          <cell r="G4101" t="str">
            <v>7211Z</v>
          </cell>
          <cell r="H4101">
            <v>1</v>
          </cell>
          <cell r="I4101">
            <v>0</v>
          </cell>
          <cell r="J4101">
            <v>0</v>
          </cell>
          <cell r="K4101">
            <v>0</v>
          </cell>
          <cell r="L4101">
            <v>0</v>
          </cell>
          <cell r="M4101">
            <v>0</v>
          </cell>
          <cell r="N4101">
            <v>0</v>
          </cell>
          <cell r="O4101">
            <v>0</v>
          </cell>
          <cell r="P4101">
            <v>0</v>
          </cell>
          <cell r="Q4101">
            <v>0</v>
          </cell>
          <cell r="R4101">
            <v>1</v>
          </cell>
          <cell r="T4101">
            <v>1.0138438051537488</v>
          </cell>
        </row>
        <row r="4102">
          <cell r="A4102" t="str">
            <v>500084678</v>
          </cell>
          <cell r="B4102" t="str">
            <v>R30</v>
          </cell>
          <cell r="C4102">
            <v>4</v>
          </cell>
          <cell r="D4102" t="str">
            <v>CELLMADE</v>
          </cell>
          <cell r="F4102">
            <v>4</v>
          </cell>
          <cell r="G4102" t="str">
            <v>7219Z</v>
          </cell>
          <cell r="H4102">
            <v>0</v>
          </cell>
          <cell r="I4102">
            <v>0</v>
          </cell>
          <cell r="J4102">
            <v>0</v>
          </cell>
          <cell r="K4102">
            <v>0</v>
          </cell>
          <cell r="L4102">
            <v>0</v>
          </cell>
          <cell r="M4102">
            <v>0</v>
          </cell>
          <cell r="N4102">
            <v>0</v>
          </cell>
          <cell r="O4102">
            <v>0</v>
          </cell>
          <cell r="P4102">
            <v>0</v>
          </cell>
          <cell r="Q4102">
            <v>0</v>
          </cell>
          <cell r="R4102">
            <v>0</v>
          </cell>
          <cell r="T4102">
            <v>1.0082795517204557</v>
          </cell>
        </row>
        <row r="4103">
          <cell r="A4103" t="str">
            <v>500087242</v>
          </cell>
          <cell r="B4103" t="str">
            <v>R30</v>
          </cell>
          <cell r="C4103">
            <v>20</v>
          </cell>
          <cell r="D4103" t="str">
            <v>OPTIMED LYON</v>
          </cell>
          <cell r="F4103">
            <v>2</v>
          </cell>
          <cell r="G4103" t="str">
            <v>7219Z</v>
          </cell>
          <cell r="H4103">
            <v>0</v>
          </cell>
          <cell r="I4103">
            <v>0</v>
          </cell>
          <cell r="J4103">
            <v>0</v>
          </cell>
          <cell r="K4103">
            <v>0</v>
          </cell>
          <cell r="L4103">
            <v>0</v>
          </cell>
          <cell r="M4103">
            <v>0</v>
          </cell>
          <cell r="N4103">
            <v>0</v>
          </cell>
          <cell r="O4103">
            <v>0</v>
          </cell>
          <cell r="P4103">
            <v>0</v>
          </cell>
          <cell r="Q4103">
            <v>0</v>
          </cell>
          <cell r="R4103">
            <v>0</v>
          </cell>
          <cell r="T4103">
            <v>1.0096694937610051</v>
          </cell>
        </row>
        <row r="4104">
          <cell r="A4104" t="str">
            <v>501096838</v>
          </cell>
          <cell r="B4104" t="str">
            <v>R08</v>
          </cell>
          <cell r="C4104">
            <v>9.1999999999999993</v>
          </cell>
          <cell r="D4104" t="str">
            <v>ALZPROTECT</v>
          </cell>
          <cell r="F4104">
            <v>9</v>
          </cell>
          <cell r="G4104" t="str">
            <v>2120Z</v>
          </cell>
          <cell r="H4104">
            <v>0</v>
          </cell>
          <cell r="I4104">
            <v>0</v>
          </cell>
          <cell r="J4104">
            <v>0</v>
          </cell>
          <cell r="K4104">
            <v>0</v>
          </cell>
          <cell r="L4104">
            <v>0</v>
          </cell>
          <cell r="M4104">
            <v>0</v>
          </cell>
          <cell r="N4104">
            <v>0</v>
          </cell>
          <cell r="O4104">
            <v>0</v>
          </cell>
          <cell r="P4104">
            <v>0</v>
          </cell>
          <cell r="Q4104">
            <v>0</v>
          </cell>
          <cell r="R4104">
            <v>0</v>
          </cell>
          <cell r="T4104">
            <v>1.0021294355356898</v>
          </cell>
        </row>
        <row r="4105">
          <cell r="A4105" t="str">
            <v>501120729</v>
          </cell>
          <cell r="B4105" t="str">
            <v>R07</v>
          </cell>
          <cell r="C4105">
            <v>132</v>
          </cell>
          <cell r="D4105" t="str">
            <v>BOLLIG AND KEMPER France</v>
          </cell>
          <cell r="F4105">
            <v>15</v>
          </cell>
          <cell r="G4105" t="str">
            <v>2030Z</v>
          </cell>
          <cell r="H4105">
            <v>0</v>
          </cell>
          <cell r="I4105">
            <v>0</v>
          </cell>
          <cell r="J4105">
            <v>0</v>
          </cell>
          <cell r="K4105">
            <v>0</v>
          </cell>
          <cell r="L4105">
            <v>0</v>
          </cell>
          <cell r="M4105">
            <v>0</v>
          </cell>
          <cell r="N4105">
            <v>0</v>
          </cell>
          <cell r="O4105">
            <v>0</v>
          </cell>
          <cell r="P4105">
            <v>0</v>
          </cell>
          <cell r="Q4105">
            <v>1</v>
          </cell>
          <cell r="R4105">
            <v>1</v>
          </cell>
          <cell r="T4105">
            <v>1.0142274121937265</v>
          </cell>
        </row>
        <row r="4106">
          <cell r="A4106" t="str">
            <v>502396369</v>
          </cell>
          <cell r="B4106" t="str">
            <v>R25</v>
          </cell>
          <cell r="C4106">
            <v>9</v>
          </cell>
          <cell r="D4106" t="str">
            <v>FIBRES RECHERCHE DEVELOPPEMENT</v>
          </cell>
          <cell r="F4106">
            <v>9</v>
          </cell>
          <cell r="G4106" t="str">
            <v>4329A</v>
          </cell>
          <cell r="H4106">
            <v>0</v>
          </cell>
          <cell r="I4106">
            <v>0</v>
          </cell>
          <cell r="J4106">
            <v>0</v>
          </cell>
          <cell r="K4106">
            <v>0</v>
          </cell>
          <cell r="L4106">
            <v>0</v>
          </cell>
          <cell r="M4106">
            <v>0</v>
          </cell>
          <cell r="N4106">
            <v>0</v>
          </cell>
          <cell r="O4106">
            <v>0</v>
          </cell>
          <cell r="P4106">
            <v>0</v>
          </cell>
          <cell r="Q4106">
            <v>0</v>
          </cell>
          <cell r="R4106">
            <v>0</v>
          </cell>
          <cell r="T4106">
            <v>10.184986518104839</v>
          </cell>
        </row>
        <row r="4107">
          <cell r="A4107" t="str">
            <v>502596273</v>
          </cell>
          <cell r="B4107" t="str">
            <v>R30</v>
          </cell>
          <cell r="C4107">
            <v>1</v>
          </cell>
          <cell r="D4107" t="str">
            <v>ALGINNOV SARL</v>
          </cell>
          <cell r="F4107">
            <v>1</v>
          </cell>
          <cell r="G4107" t="str">
            <v>7219Z</v>
          </cell>
          <cell r="H4107">
            <v>0</v>
          </cell>
          <cell r="I4107">
            <v>0</v>
          </cell>
          <cell r="J4107">
            <v>0</v>
          </cell>
          <cell r="K4107">
            <v>0</v>
          </cell>
          <cell r="L4107">
            <v>0</v>
          </cell>
          <cell r="M4107">
            <v>0</v>
          </cell>
          <cell r="N4107">
            <v>0</v>
          </cell>
          <cell r="O4107">
            <v>0</v>
          </cell>
          <cell r="P4107">
            <v>0</v>
          </cell>
          <cell r="Q4107">
            <v>0</v>
          </cell>
          <cell r="R4107">
            <v>0</v>
          </cell>
          <cell r="T4107">
            <v>9.4734881506747257</v>
          </cell>
        </row>
        <row r="4108">
          <cell r="A4108" t="str">
            <v>502746167</v>
          </cell>
          <cell r="B4108" t="str">
            <v>R30</v>
          </cell>
          <cell r="C4108">
            <v>5</v>
          </cell>
          <cell r="D4108" t="str">
            <v>ESPHI</v>
          </cell>
          <cell r="F4108">
            <v>2</v>
          </cell>
          <cell r="G4108" t="str">
            <v>7211Z</v>
          </cell>
          <cell r="H4108">
            <v>0</v>
          </cell>
          <cell r="I4108">
            <v>0</v>
          </cell>
          <cell r="J4108">
            <v>0</v>
          </cell>
          <cell r="K4108">
            <v>0</v>
          </cell>
          <cell r="L4108">
            <v>0</v>
          </cell>
          <cell r="M4108">
            <v>0</v>
          </cell>
          <cell r="N4108">
            <v>0</v>
          </cell>
          <cell r="O4108">
            <v>0</v>
          </cell>
          <cell r="P4108">
            <v>0</v>
          </cell>
          <cell r="Q4108">
            <v>0</v>
          </cell>
          <cell r="R4108">
            <v>0</v>
          </cell>
          <cell r="T4108">
            <v>9.4669819473307832</v>
          </cell>
        </row>
        <row r="4109">
          <cell r="A4109" t="str">
            <v>503028037</v>
          </cell>
          <cell r="B4109" t="str">
            <v>R30</v>
          </cell>
          <cell r="C4109">
            <v>1</v>
          </cell>
          <cell r="D4109" t="str">
            <v>DIDSON</v>
          </cell>
          <cell r="F4109">
            <v>1</v>
          </cell>
          <cell r="G4109" t="str">
            <v>7211Z</v>
          </cell>
          <cell r="H4109">
            <v>0</v>
          </cell>
          <cell r="I4109">
            <v>0</v>
          </cell>
          <cell r="J4109">
            <v>0</v>
          </cell>
          <cell r="K4109">
            <v>0</v>
          </cell>
          <cell r="L4109">
            <v>0</v>
          </cell>
          <cell r="M4109">
            <v>0</v>
          </cell>
          <cell r="N4109">
            <v>0</v>
          </cell>
          <cell r="O4109">
            <v>0</v>
          </cell>
          <cell r="P4109">
            <v>0</v>
          </cell>
          <cell r="Q4109">
            <v>0</v>
          </cell>
          <cell r="R4109">
            <v>0</v>
          </cell>
          <cell r="T4109">
            <v>9.4734881506747257</v>
          </cell>
        </row>
        <row r="4110">
          <cell r="A4110" t="str">
            <v>503082141</v>
          </cell>
          <cell r="B4110" t="str">
            <v>R30</v>
          </cell>
          <cell r="C4110">
            <v>5</v>
          </cell>
          <cell r="D4110" t="str">
            <v>PROCINTECH</v>
          </cell>
          <cell r="F4110">
            <v>4</v>
          </cell>
          <cell r="G4110" t="str">
            <v>7219Z</v>
          </cell>
          <cell r="H4110">
            <v>0</v>
          </cell>
          <cell r="I4110">
            <v>0</v>
          </cell>
          <cell r="J4110">
            <v>0</v>
          </cell>
          <cell r="K4110">
            <v>0</v>
          </cell>
          <cell r="L4110">
            <v>0</v>
          </cell>
          <cell r="M4110">
            <v>1</v>
          </cell>
          <cell r="N4110">
            <v>0</v>
          </cell>
          <cell r="O4110">
            <v>0</v>
          </cell>
          <cell r="P4110">
            <v>0</v>
          </cell>
          <cell r="Q4110">
            <v>0</v>
          </cell>
          <cell r="R4110">
            <v>1</v>
          </cell>
          <cell r="T4110">
            <v>1.0082795517204557</v>
          </cell>
        </row>
        <row r="4111">
          <cell r="A4111" t="str">
            <v>503132441</v>
          </cell>
          <cell r="B4111" t="str">
            <v>R24</v>
          </cell>
          <cell r="C4111">
            <v>1</v>
          </cell>
          <cell r="D4111" t="str">
            <v>BIOMASS SYNGAS ENERGY</v>
          </cell>
          <cell r="F4111">
            <v>1</v>
          </cell>
          <cell r="G4111" t="str">
            <v>383</v>
          </cell>
          <cell r="H4111">
            <v>0</v>
          </cell>
          <cell r="I4111">
            <v>0</v>
          </cell>
          <cell r="J4111">
            <v>0</v>
          </cell>
          <cell r="K4111">
            <v>0</v>
          </cell>
          <cell r="L4111">
            <v>0</v>
          </cell>
          <cell r="M4111">
            <v>0</v>
          </cell>
          <cell r="N4111">
            <v>0</v>
          </cell>
          <cell r="O4111">
            <v>0</v>
          </cell>
          <cell r="P4111">
            <v>0</v>
          </cell>
          <cell r="Q4111">
            <v>0</v>
          </cell>
          <cell r="R4111">
            <v>0</v>
          </cell>
          <cell r="T4111">
            <v>8.399501991536777</v>
          </cell>
        </row>
        <row r="4112">
          <cell r="A4112" t="str">
            <v>503746992</v>
          </cell>
          <cell r="B4112" t="str">
            <v>R28</v>
          </cell>
          <cell r="C4112">
            <v>8</v>
          </cell>
          <cell r="D4112" t="str">
            <v>SUNPLUS MMOBILE</v>
          </cell>
          <cell r="F4112">
            <v>5</v>
          </cell>
          <cell r="G4112" t="str">
            <v>6120Z</v>
          </cell>
          <cell r="H4112">
            <v>0</v>
          </cell>
          <cell r="I4112">
            <v>0</v>
          </cell>
          <cell r="J4112">
            <v>0</v>
          </cell>
          <cell r="K4112">
            <v>0</v>
          </cell>
          <cell r="L4112">
            <v>0</v>
          </cell>
          <cell r="M4112">
            <v>0</v>
          </cell>
          <cell r="N4112">
            <v>0</v>
          </cell>
          <cell r="O4112">
            <v>0</v>
          </cell>
          <cell r="P4112">
            <v>0</v>
          </cell>
          <cell r="Q4112">
            <v>0</v>
          </cell>
          <cell r="R4112">
            <v>0</v>
          </cell>
          <cell r="T4112">
            <v>1.04741531196116</v>
          </cell>
        </row>
        <row r="4113">
          <cell r="A4113" t="str">
            <v>503874364</v>
          </cell>
          <cell r="B4113" t="str">
            <v>R30</v>
          </cell>
          <cell r="C4113">
            <v>14</v>
          </cell>
          <cell r="D4113" t="str">
            <v>INTERNATIONAL DRUG DEV BIOTECH</v>
          </cell>
          <cell r="F4113">
            <v>6</v>
          </cell>
          <cell r="G4113" t="str">
            <v>7211Z</v>
          </cell>
          <cell r="H4113">
            <v>0</v>
          </cell>
          <cell r="I4113">
            <v>0</v>
          </cell>
          <cell r="J4113">
            <v>0</v>
          </cell>
          <cell r="K4113">
            <v>0</v>
          </cell>
          <cell r="L4113">
            <v>0</v>
          </cell>
          <cell r="M4113">
            <v>0</v>
          </cell>
          <cell r="N4113">
            <v>0</v>
          </cell>
          <cell r="O4113">
            <v>0</v>
          </cell>
          <cell r="P4113">
            <v>0</v>
          </cell>
          <cell r="Q4113">
            <v>0</v>
          </cell>
          <cell r="R4113">
            <v>0</v>
          </cell>
          <cell r="T4113">
            <v>1.0180497283495811</v>
          </cell>
        </row>
        <row r="4114">
          <cell r="A4114" t="str">
            <v>504067000</v>
          </cell>
          <cell r="B4114" t="str">
            <v>R30</v>
          </cell>
          <cell r="C4114">
            <v>5</v>
          </cell>
          <cell r="D4114" t="str">
            <v>PREDIGUARD</v>
          </cell>
          <cell r="F4114">
            <v>4</v>
          </cell>
          <cell r="G4114" t="str">
            <v>7219Z</v>
          </cell>
          <cell r="H4114">
            <v>0</v>
          </cell>
          <cell r="I4114">
            <v>0</v>
          </cell>
          <cell r="J4114">
            <v>0</v>
          </cell>
          <cell r="K4114">
            <v>0</v>
          </cell>
          <cell r="L4114">
            <v>0</v>
          </cell>
          <cell r="M4114">
            <v>0</v>
          </cell>
          <cell r="N4114">
            <v>0</v>
          </cell>
          <cell r="O4114">
            <v>0</v>
          </cell>
          <cell r="P4114">
            <v>0</v>
          </cell>
          <cell r="Q4114">
            <v>3</v>
          </cell>
          <cell r="R4114">
            <v>3</v>
          </cell>
          <cell r="T4114">
            <v>1.0082795517204557</v>
          </cell>
        </row>
        <row r="4115">
          <cell r="A4115" t="str">
            <v>504091521</v>
          </cell>
          <cell r="B4115" t="str">
            <v>R30</v>
          </cell>
          <cell r="C4115">
            <v>5</v>
          </cell>
          <cell r="D4115" t="str">
            <v>INTECH AUVERGNE SARL</v>
          </cell>
          <cell r="F4115">
            <v>3</v>
          </cell>
          <cell r="G4115" t="str">
            <v>7219Z</v>
          </cell>
          <cell r="H4115">
            <v>0</v>
          </cell>
          <cell r="I4115">
            <v>0</v>
          </cell>
          <cell r="J4115">
            <v>0</v>
          </cell>
          <cell r="K4115">
            <v>0</v>
          </cell>
          <cell r="L4115">
            <v>0</v>
          </cell>
          <cell r="M4115">
            <v>0</v>
          </cell>
          <cell r="N4115">
            <v>0</v>
          </cell>
          <cell r="O4115">
            <v>0</v>
          </cell>
          <cell r="P4115">
            <v>0</v>
          </cell>
          <cell r="Q4115">
            <v>0</v>
          </cell>
          <cell r="R4115">
            <v>0</v>
          </cell>
          <cell r="T4115">
            <v>9.4604813865328641</v>
          </cell>
        </row>
        <row r="4116">
          <cell r="A4116" t="str">
            <v>504586017</v>
          </cell>
          <cell r="B4116" t="str">
            <v>R30</v>
          </cell>
          <cell r="C4116">
            <v>9</v>
          </cell>
          <cell r="D4116" t="str">
            <v>SPLICOS SAS</v>
          </cell>
          <cell r="F4116">
            <v>8</v>
          </cell>
          <cell r="G4116" t="str">
            <v>7211Z</v>
          </cell>
          <cell r="H4116">
            <v>0</v>
          </cell>
          <cell r="I4116">
            <v>0</v>
          </cell>
          <cell r="J4116">
            <v>0</v>
          </cell>
          <cell r="K4116">
            <v>0</v>
          </cell>
          <cell r="L4116">
            <v>0</v>
          </cell>
          <cell r="M4116">
            <v>0</v>
          </cell>
          <cell r="N4116">
            <v>0</v>
          </cell>
          <cell r="O4116">
            <v>0</v>
          </cell>
          <cell r="P4116">
            <v>0</v>
          </cell>
          <cell r="Q4116">
            <v>0</v>
          </cell>
          <cell r="R4116">
            <v>0</v>
          </cell>
          <cell r="T4116">
            <v>1.0166453365652894</v>
          </cell>
        </row>
        <row r="4117">
          <cell r="A4117" t="str">
            <v>504932914</v>
          </cell>
          <cell r="B4117" t="str">
            <v>R01</v>
          </cell>
          <cell r="C4117">
            <v>3</v>
          </cell>
          <cell r="D4117" t="str">
            <v>CERELAB</v>
          </cell>
          <cell r="F4117">
            <v>1</v>
          </cell>
          <cell r="G4117" t="str">
            <v>0111Z</v>
          </cell>
          <cell r="H4117">
            <v>0</v>
          </cell>
          <cell r="I4117">
            <v>0</v>
          </cell>
          <cell r="J4117">
            <v>0</v>
          </cell>
          <cell r="K4117">
            <v>0</v>
          </cell>
          <cell r="L4117">
            <v>0</v>
          </cell>
          <cell r="M4117">
            <v>3</v>
          </cell>
          <cell r="N4117">
            <v>0</v>
          </cell>
          <cell r="O4117">
            <v>0</v>
          </cell>
          <cell r="P4117">
            <v>0</v>
          </cell>
          <cell r="Q4117">
            <v>0</v>
          </cell>
          <cell r="R4117">
            <v>3</v>
          </cell>
          <cell r="T4117">
            <v>9.4232727322548051</v>
          </cell>
        </row>
        <row r="4118">
          <cell r="A4118" t="str">
            <v>504937905</v>
          </cell>
          <cell r="B4118" t="str">
            <v>R30</v>
          </cell>
          <cell r="C4118">
            <v>36</v>
          </cell>
          <cell r="D4118" t="str">
            <v>CARMAT</v>
          </cell>
          <cell r="F4118">
            <v>25</v>
          </cell>
          <cell r="G4118" t="str">
            <v>7219Z</v>
          </cell>
          <cell r="H4118">
            <v>0</v>
          </cell>
          <cell r="I4118">
            <v>0</v>
          </cell>
          <cell r="J4118">
            <v>0</v>
          </cell>
          <cell r="K4118">
            <v>0</v>
          </cell>
          <cell r="L4118">
            <v>0</v>
          </cell>
          <cell r="M4118">
            <v>1</v>
          </cell>
          <cell r="N4118">
            <v>0</v>
          </cell>
          <cell r="O4118">
            <v>0</v>
          </cell>
          <cell r="P4118">
            <v>0</v>
          </cell>
          <cell r="Q4118">
            <v>0</v>
          </cell>
          <cell r="R4118">
            <v>1</v>
          </cell>
          <cell r="T4118">
            <v>1.0048053561194548</v>
          </cell>
        </row>
        <row r="4119">
          <cell r="A4119" t="str">
            <v>505187526</v>
          </cell>
          <cell r="B4119" t="str">
            <v>R16</v>
          </cell>
          <cell r="C4119">
            <v>18</v>
          </cell>
          <cell r="D4119" t="str">
            <v>EYE TECH CARE SA</v>
          </cell>
          <cell r="F4119">
            <v>10</v>
          </cell>
          <cell r="G4119" t="str">
            <v>2660</v>
          </cell>
          <cell r="H4119">
            <v>0</v>
          </cell>
          <cell r="I4119">
            <v>0</v>
          </cell>
          <cell r="J4119">
            <v>0</v>
          </cell>
          <cell r="K4119">
            <v>0</v>
          </cell>
          <cell r="L4119">
            <v>0</v>
          </cell>
          <cell r="M4119">
            <v>0</v>
          </cell>
          <cell r="N4119">
            <v>0</v>
          </cell>
          <cell r="O4119">
            <v>0</v>
          </cell>
          <cell r="P4119">
            <v>0</v>
          </cell>
          <cell r="Q4119">
            <v>0</v>
          </cell>
          <cell r="R4119">
            <v>0</v>
          </cell>
          <cell r="T4119">
            <v>9.4313933241152181</v>
          </cell>
        </row>
        <row r="4120">
          <cell r="A4120" t="str">
            <v>505376459</v>
          </cell>
          <cell r="B4120" t="str">
            <v>R30</v>
          </cell>
          <cell r="C4120">
            <v>12</v>
          </cell>
          <cell r="D4120" t="str">
            <v>PROCETHOL 2G</v>
          </cell>
          <cell r="F4120">
            <v>3</v>
          </cell>
          <cell r="G4120" t="str">
            <v>7211Z</v>
          </cell>
          <cell r="H4120">
            <v>0</v>
          </cell>
          <cell r="I4120">
            <v>0</v>
          </cell>
          <cell r="J4120">
            <v>0</v>
          </cell>
          <cell r="K4120">
            <v>0</v>
          </cell>
          <cell r="L4120">
            <v>0</v>
          </cell>
          <cell r="M4120">
            <v>0</v>
          </cell>
          <cell r="N4120">
            <v>0</v>
          </cell>
          <cell r="O4120">
            <v>0</v>
          </cell>
          <cell r="P4120">
            <v>0</v>
          </cell>
          <cell r="Q4120">
            <v>0</v>
          </cell>
          <cell r="R4120">
            <v>0</v>
          </cell>
          <cell r="T4120">
            <v>0.99794107452878311</v>
          </cell>
        </row>
        <row r="4121">
          <cell r="A4121" t="str">
            <v>508247301</v>
          </cell>
          <cell r="B4121" t="str">
            <v>R30</v>
          </cell>
          <cell r="C4121">
            <v>4</v>
          </cell>
          <cell r="D4121" t="str">
            <v>JPN RECHERCHE</v>
          </cell>
          <cell r="F4121">
            <v>2</v>
          </cell>
          <cell r="G4121" t="str">
            <v>7211Z</v>
          </cell>
          <cell r="H4121">
            <v>0</v>
          </cell>
          <cell r="I4121">
            <v>0</v>
          </cell>
          <cell r="J4121">
            <v>0</v>
          </cell>
          <cell r="K4121">
            <v>0</v>
          </cell>
          <cell r="L4121">
            <v>0</v>
          </cell>
          <cell r="M4121">
            <v>0</v>
          </cell>
          <cell r="N4121">
            <v>0</v>
          </cell>
          <cell r="O4121">
            <v>0</v>
          </cell>
          <cell r="P4121">
            <v>0</v>
          </cell>
          <cell r="Q4121">
            <v>0</v>
          </cell>
          <cell r="R4121">
            <v>0</v>
          </cell>
          <cell r="T4121">
            <v>9.4669819473307832</v>
          </cell>
        </row>
        <row r="4122">
          <cell r="A4122" t="str">
            <v>440156206</v>
          </cell>
          <cell r="B4122" t="str">
            <v>R29</v>
          </cell>
          <cell r="C4122">
            <v>8</v>
          </cell>
          <cell r="D4122" t="str">
            <v>ZENIDOC</v>
          </cell>
          <cell r="F4122">
            <v>3</v>
          </cell>
          <cell r="G4122" t="str">
            <v>6201Z</v>
          </cell>
          <cell r="H4122">
            <v>0</v>
          </cell>
          <cell r="I4122">
            <v>0</v>
          </cell>
          <cell r="J4122">
            <v>0</v>
          </cell>
          <cell r="K4122">
            <v>0</v>
          </cell>
          <cell r="L4122">
            <v>0</v>
          </cell>
          <cell r="M4122">
            <v>0</v>
          </cell>
          <cell r="N4122">
            <v>0</v>
          </cell>
          <cell r="O4122">
            <v>0</v>
          </cell>
          <cell r="P4122">
            <v>0</v>
          </cell>
          <cell r="Q4122">
            <v>0</v>
          </cell>
          <cell r="R4122">
            <v>0</v>
          </cell>
          <cell r="T4122">
            <v>9.4882663174890407</v>
          </cell>
        </row>
        <row r="4123">
          <cell r="A4123" t="str">
            <v>440304426</v>
          </cell>
          <cell r="B4123" t="str">
            <v>R15</v>
          </cell>
          <cell r="C4123">
            <v>10</v>
          </cell>
          <cell r="D4123" t="str">
            <v>WINLIGHT SYSTEM</v>
          </cell>
          <cell r="F4123">
            <v>7</v>
          </cell>
          <cell r="G4123" t="str">
            <v>2670Z</v>
          </cell>
          <cell r="H4123">
            <v>0</v>
          </cell>
          <cell r="I4123">
            <v>0</v>
          </cell>
          <cell r="J4123">
            <v>0</v>
          </cell>
          <cell r="K4123">
            <v>0</v>
          </cell>
          <cell r="L4123">
            <v>0</v>
          </cell>
          <cell r="M4123">
            <v>0</v>
          </cell>
          <cell r="N4123">
            <v>0</v>
          </cell>
          <cell r="O4123">
            <v>0</v>
          </cell>
          <cell r="P4123">
            <v>0</v>
          </cell>
          <cell r="Q4123">
            <v>1</v>
          </cell>
          <cell r="R4123">
            <v>1</v>
          </cell>
          <cell r="T4123">
            <v>0.99286739669948099</v>
          </cell>
        </row>
        <row r="4124">
          <cell r="A4124" t="str">
            <v>443752795</v>
          </cell>
          <cell r="B4124" t="str">
            <v>R29</v>
          </cell>
          <cell r="C4124">
            <v>70</v>
          </cell>
          <cell r="D4124" t="str">
            <v>ASOBO STUDIO</v>
          </cell>
          <cell r="F4124">
            <v>8</v>
          </cell>
          <cell r="G4124" t="str">
            <v>6209Z</v>
          </cell>
          <cell r="H4124">
            <v>0</v>
          </cell>
          <cell r="I4124">
            <v>0</v>
          </cell>
          <cell r="J4124">
            <v>0</v>
          </cell>
          <cell r="K4124">
            <v>0</v>
          </cell>
          <cell r="L4124">
            <v>0</v>
          </cell>
          <cell r="M4124">
            <v>0</v>
          </cell>
          <cell r="N4124">
            <v>0</v>
          </cell>
          <cell r="O4124">
            <v>0</v>
          </cell>
          <cell r="P4124">
            <v>0</v>
          </cell>
          <cell r="Q4124">
            <v>2</v>
          </cell>
          <cell r="R4124">
            <v>2</v>
          </cell>
          <cell r="T4124">
            <v>1.001762823597254</v>
          </cell>
        </row>
        <row r="4125">
          <cell r="A4125" t="str">
            <v>450187851</v>
          </cell>
          <cell r="B4125" t="str">
            <v>R29</v>
          </cell>
          <cell r="C4125">
            <v>2</v>
          </cell>
          <cell r="D4125" t="str">
            <v>B.D.Q.S.</v>
          </cell>
          <cell r="F4125">
            <v>1</v>
          </cell>
          <cell r="G4125" t="str">
            <v>6201Z</v>
          </cell>
          <cell r="H4125">
            <v>0</v>
          </cell>
          <cell r="I4125">
            <v>0</v>
          </cell>
          <cell r="J4125">
            <v>0</v>
          </cell>
          <cell r="K4125">
            <v>0</v>
          </cell>
          <cell r="L4125">
            <v>0</v>
          </cell>
          <cell r="M4125">
            <v>0</v>
          </cell>
          <cell r="N4125">
            <v>0</v>
          </cell>
          <cell r="O4125">
            <v>0</v>
          </cell>
          <cell r="P4125">
            <v>0</v>
          </cell>
          <cell r="Q4125">
            <v>0</v>
          </cell>
          <cell r="R4125">
            <v>0</v>
          </cell>
          <cell r="T4125">
            <v>9.4827544292800443</v>
          </cell>
        </row>
        <row r="4126">
          <cell r="A4126" t="str">
            <v>481422699</v>
          </cell>
          <cell r="B4126" t="str">
            <v>R29</v>
          </cell>
          <cell r="C4126">
            <v>13</v>
          </cell>
          <cell r="D4126" t="str">
            <v>QUALIXO</v>
          </cell>
          <cell r="F4126">
            <v>3</v>
          </cell>
          <cell r="G4126" t="str">
            <v>6202A</v>
          </cell>
          <cell r="H4126">
            <v>0</v>
          </cell>
          <cell r="I4126">
            <v>0</v>
          </cell>
          <cell r="J4126">
            <v>0</v>
          </cell>
          <cell r="K4126">
            <v>0</v>
          </cell>
          <cell r="L4126">
            <v>0</v>
          </cell>
          <cell r="M4126">
            <v>0</v>
          </cell>
          <cell r="N4126">
            <v>0</v>
          </cell>
          <cell r="O4126">
            <v>0</v>
          </cell>
          <cell r="P4126">
            <v>0</v>
          </cell>
          <cell r="Q4126">
            <v>0</v>
          </cell>
          <cell r="R4126">
            <v>0</v>
          </cell>
          <cell r="T4126">
            <v>9.4882663174890407</v>
          </cell>
        </row>
        <row r="4127">
          <cell r="A4127" t="str">
            <v>483742144</v>
          </cell>
          <cell r="B4127" t="str">
            <v>R29</v>
          </cell>
          <cell r="C4127">
            <v>7</v>
          </cell>
          <cell r="D4127" t="str">
            <v>ISIDOR</v>
          </cell>
          <cell r="F4127">
            <v>3</v>
          </cell>
          <cell r="G4127" t="str">
            <v>6203Z</v>
          </cell>
          <cell r="H4127">
            <v>0</v>
          </cell>
          <cell r="I4127">
            <v>0</v>
          </cell>
          <cell r="J4127">
            <v>0</v>
          </cell>
          <cell r="K4127">
            <v>0</v>
          </cell>
          <cell r="L4127">
            <v>0</v>
          </cell>
          <cell r="M4127">
            <v>2</v>
          </cell>
          <cell r="N4127">
            <v>0</v>
          </cell>
          <cell r="O4127">
            <v>0</v>
          </cell>
          <cell r="P4127">
            <v>0</v>
          </cell>
          <cell r="Q4127">
            <v>0</v>
          </cell>
          <cell r="R4127">
            <v>2</v>
          </cell>
          <cell r="T4127">
            <v>9.4882663174890407</v>
          </cell>
        </row>
        <row r="4128">
          <cell r="A4128" t="str">
            <v>484065966</v>
          </cell>
          <cell r="B4128" t="str">
            <v>R29</v>
          </cell>
          <cell r="C4128">
            <v>4</v>
          </cell>
          <cell r="D4128" t="str">
            <v>JOGUIN</v>
          </cell>
          <cell r="F4128">
            <v>3</v>
          </cell>
          <cell r="G4128" t="str">
            <v>6201Z</v>
          </cell>
          <cell r="H4128">
            <v>0</v>
          </cell>
          <cell r="I4128">
            <v>0</v>
          </cell>
          <cell r="J4128">
            <v>0</v>
          </cell>
          <cell r="K4128">
            <v>0</v>
          </cell>
          <cell r="L4128">
            <v>0</v>
          </cell>
          <cell r="M4128">
            <v>1</v>
          </cell>
          <cell r="N4128">
            <v>0</v>
          </cell>
          <cell r="O4128">
            <v>0</v>
          </cell>
          <cell r="P4128">
            <v>0</v>
          </cell>
          <cell r="Q4128">
            <v>0</v>
          </cell>
          <cell r="R4128">
            <v>1</v>
          </cell>
          <cell r="T4128">
            <v>9.4882663174890407</v>
          </cell>
        </row>
        <row r="4129">
          <cell r="A4129" t="str">
            <v>487497414</v>
          </cell>
          <cell r="B4129" t="str">
            <v>R29</v>
          </cell>
          <cell r="C4129">
            <v>177</v>
          </cell>
          <cell r="D4129" t="str">
            <v>VIADUC-VIADEO-VIADUC.COM-VIADEO.</v>
          </cell>
          <cell r="F4129">
            <v>31</v>
          </cell>
          <cell r="G4129" t="str">
            <v>631</v>
          </cell>
          <cell r="H4129">
            <v>0</v>
          </cell>
          <cell r="I4129">
            <v>0</v>
          </cell>
          <cell r="J4129">
            <v>0</v>
          </cell>
          <cell r="K4129">
            <v>0</v>
          </cell>
          <cell r="L4129">
            <v>0</v>
          </cell>
          <cell r="M4129">
            <v>0</v>
          </cell>
          <cell r="N4129">
            <v>0</v>
          </cell>
          <cell r="O4129">
            <v>0</v>
          </cell>
          <cell r="P4129">
            <v>0</v>
          </cell>
          <cell r="Q4129">
            <v>0</v>
          </cell>
          <cell r="R4129">
            <v>0</v>
          </cell>
          <cell r="T4129">
            <v>1.0067817968126782</v>
          </cell>
        </row>
        <row r="4130">
          <cell r="A4130" t="str">
            <v>487899874</v>
          </cell>
          <cell r="B4130" t="str">
            <v>R29</v>
          </cell>
          <cell r="C4130">
            <v>15</v>
          </cell>
          <cell r="D4130" t="str">
            <v>ASOLUTION</v>
          </cell>
          <cell r="F4130">
            <v>1</v>
          </cell>
          <cell r="G4130" t="str">
            <v>6202A</v>
          </cell>
          <cell r="H4130">
            <v>0</v>
          </cell>
          <cell r="I4130">
            <v>0</v>
          </cell>
          <cell r="J4130">
            <v>0</v>
          </cell>
          <cell r="K4130">
            <v>0</v>
          </cell>
          <cell r="L4130">
            <v>0</v>
          </cell>
          <cell r="M4130">
            <v>0</v>
          </cell>
          <cell r="N4130">
            <v>0</v>
          </cell>
          <cell r="O4130">
            <v>0</v>
          </cell>
          <cell r="P4130">
            <v>0</v>
          </cell>
          <cell r="Q4130">
            <v>0</v>
          </cell>
          <cell r="R4130">
            <v>0</v>
          </cell>
          <cell r="T4130">
            <v>9.4827544292800443</v>
          </cell>
        </row>
        <row r="4131">
          <cell r="A4131" t="str">
            <v>488398579</v>
          </cell>
          <cell r="B4131" t="str">
            <v>R29</v>
          </cell>
          <cell r="C4131">
            <v>35</v>
          </cell>
          <cell r="D4131" t="str">
            <v>I GRAAL</v>
          </cell>
          <cell r="F4131">
            <v>12</v>
          </cell>
          <cell r="G4131" t="str">
            <v>6202</v>
          </cell>
          <cell r="H4131">
            <v>0</v>
          </cell>
          <cell r="I4131">
            <v>0</v>
          </cell>
          <cell r="J4131">
            <v>0</v>
          </cell>
          <cell r="K4131">
            <v>0</v>
          </cell>
          <cell r="L4131">
            <v>0</v>
          </cell>
          <cell r="M4131">
            <v>0</v>
          </cell>
          <cell r="N4131">
            <v>0</v>
          </cell>
          <cell r="O4131">
            <v>0</v>
          </cell>
          <cell r="P4131">
            <v>0</v>
          </cell>
          <cell r="Q4131">
            <v>0</v>
          </cell>
          <cell r="R4131">
            <v>0</v>
          </cell>
          <cell r="T4131">
            <v>1.0001072635557109</v>
          </cell>
        </row>
        <row r="4132">
          <cell r="A4132" t="str">
            <v>488453283</v>
          </cell>
          <cell r="B4132" t="str">
            <v>R29</v>
          </cell>
          <cell r="C4132">
            <v>7</v>
          </cell>
          <cell r="D4132" t="str">
            <v>ITECH INSTRUMENTS</v>
          </cell>
          <cell r="F4132">
            <v>4</v>
          </cell>
          <cell r="G4132" t="str">
            <v>6201Z</v>
          </cell>
          <cell r="H4132">
            <v>0</v>
          </cell>
          <cell r="I4132">
            <v>0</v>
          </cell>
          <cell r="J4132">
            <v>0</v>
          </cell>
          <cell r="K4132">
            <v>0</v>
          </cell>
          <cell r="L4132">
            <v>0</v>
          </cell>
          <cell r="M4132">
            <v>0</v>
          </cell>
          <cell r="N4132">
            <v>0</v>
          </cell>
          <cell r="O4132">
            <v>0</v>
          </cell>
          <cell r="P4132">
            <v>0</v>
          </cell>
          <cell r="Q4132">
            <v>0</v>
          </cell>
          <cell r="R4132">
            <v>0</v>
          </cell>
          <cell r="T4132">
            <v>9.4910237769367054</v>
          </cell>
        </row>
        <row r="4133">
          <cell r="A4133" t="str">
            <v>489360198</v>
          </cell>
          <cell r="B4133" t="str">
            <v>R27</v>
          </cell>
          <cell r="C4133">
            <v>3</v>
          </cell>
          <cell r="D4133" t="str">
            <v>M.A.A.T. SARL</v>
          </cell>
          <cell r="F4133">
            <v>3</v>
          </cell>
          <cell r="G4133" t="str">
            <v>5829C</v>
          </cell>
          <cell r="H4133">
            <v>0</v>
          </cell>
          <cell r="I4133">
            <v>0</v>
          </cell>
          <cell r="J4133">
            <v>0</v>
          </cell>
          <cell r="K4133">
            <v>0</v>
          </cell>
          <cell r="L4133">
            <v>0</v>
          </cell>
          <cell r="M4133">
            <v>0</v>
          </cell>
          <cell r="N4133">
            <v>0</v>
          </cell>
          <cell r="O4133">
            <v>0</v>
          </cell>
          <cell r="P4133">
            <v>0</v>
          </cell>
          <cell r="Q4133">
            <v>0</v>
          </cell>
          <cell r="R4133">
            <v>0</v>
          </cell>
          <cell r="T4133">
            <v>9.472927046062857</v>
          </cell>
        </row>
        <row r="4134">
          <cell r="A4134" t="str">
            <v>490455847</v>
          </cell>
          <cell r="B4134" t="str">
            <v>R29</v>
          </cell>
          <cell r="C4134">
            <v>4</v>
          </cell>
          <cell r="D4134" t="str">
            <v>AMEDIM</v>
          </cell>
          <cell r="F4134">
            <v>2</v>
          </cell>
          <cell r="G4134" t="str">
            <v>6201Z</v>
          </cell>
          <cell r="H4134">
            <v>0</v>
          </cell>
          <cell r="I4134">
            <v>0</v>
          </cell>
          <cell r="J4134">
            <v>0</v>
          </cell>
          <cell r="K4134">
            <v>0</v>
          </cell>
          <cell r="L4134">
            <v>0</v>
          </cell>
          <cell r="M4134">
            <v>0</v>
          </cell>
          <cell r="N4134">
            <v>0</v>
          </cell>
          <cell r="O4134">
            <v>0</v>
          </cell>
          <cell r="P4134">
            <v>0</v>
          </cell>
          <cell r="Q4134">
            <v>0</v>
          </cell>
          <cell r="R4134">
            <v>0</v>
          </cell>
          <cell r="T4134">
            <v>9.4855098683566013</v>
          </cell>
        </row>
        <row r="4135">
          <cell r="A4135" t="str">
            <v>490862059</v>
          </cell>
          <cell r="B4135" t="str">
            <v>R29</v>
          </cell>
          <cell r="C4135">
            <v>9</v>
          </cell>
          <cell r="D4135" t="str">
            <v>ETOXIC</v>
          </cell>
          <cell r="F4135">
            <v>3</v>
          </cell>
          <cell r="G4135" t="str">
            <v>6201Z</v>
          </cell>
          <cell r="H4135">
            <v>0</v>
          </cell>
          <cell r="I4135">
            <v>0</v>
          </cell>
          <cell r="J4135">
            <v>0</v>
          </cell>
          <cell r="K4135">
            <v>0</v>
          </cell>
          <cell r="L4135">
            <v>0</v>
          </cell>
          <cell r="M4135">
            <v>0</v>
          </cell>
          <cell r="N4135">
            <v>0</v>
          </cell>
          <cell r="O4135">
            <v>0</v>
          </cell>
          <cell r="P4135">
            <v>0</v>
          </cell>
          <cell r="Q4135">
            <v>0</v>
          </cell>
          <cell r="R4135">
            <v>0</v>
          </cell>
          <cell r="T4135">
            <v>1.0003084344168713</v>
          </cell>
        </row>
        <row r="4136">
          <cell r="A4136" t="str">
            <v>491904546</v>
          </cell>
          <cell r="B4136" t="str">
            <v>R32</v>
          </cell>
          <cell r="C4136">
            <v>28</v>
          </cell>
          <cell r="D4136" t="str">
            <v>COMUTO</v>
          </cell>
          <cell r="F4136">
            <v>16</v>
          </cell>
          <cell r="G4136" t="str">
            <v>8299Z</v>
          </cell>
          <cell r="H4136">
            <v>0</v>
          </cell>
          <cell r="I4136">
            <v>0</v>
          </cell>
          <cell r="J4136">
            <v>0</v>
          </cell>
          <cell r="K4136">
            <v>0</v>
          </cell>
          <cell r="L4136">
            <v>0</v>
          </cell>
          <cell r="M4136">
            <v>1</v>
          </cell>
          <cell r="N4136">
            <v>0</v>
          </cell>
          <cell r="O4136">
            <v>0</v>
          </cell>
          <cell r="P4136">
            <v>0</v>
          </cell>
          <cell r="Q4136">
            <v>0</v>
          </cell>
          <cell r="R4136">
            <v>1</v>
          </cell>
          <cell r="T4136">
            <v>9.0434505279502169</v>
          </cell>
        </row>
        <row r="4137">
          <cell r="A4137" t="str">
            <v>492558085</v>
          </cell>
          <cell r="B4137" t="str">
            <v>R30</v>
          </cell>
          <cell r="C4137">
            <v>5</v>
          </cell>
          <cell r="D4137" t="str">
            <v>CLEAN ENERGY PLANET</v>
          </cell>
          <cell r="F4137">
            <v>3</v>
          </cell>
          <cell r="G4137" t="str">
            <v>7112B</v>
          </cell>
          <cell r="H4137">
            <v>0</v>
          </cell>
          <cell r="I4137">
            <v>0</v>
          </cell>
          <cell r="J4137">
            <v>0</v>
          </cell>
          <cell r="K4137">
            <v>0</v>
          </cell>
          <cell r="L4137">
            <v>0</v>
          </cell>
          <cell r="M4137">
            <v>0</v>
          </cell>
          <cell r="N4137">
            <v>0</v>
          </cell>
          <cell r="O4137">
            <v>0</v>
          </cell>
          <cell r="P4137">
            <v>0</v>
          </cell>
          <cell r="Q4137">
            <v>0</v>
          </cell>
          <cell r="R4137">
            <v>0</v>
          </cell>
          <cell r="T4137">
            <v>9.5125975004990462</v>
          </cell>
        </row>
        <row r="4138">
          <cell r="A4138" t="str">
            <v>493811251</v>
          </cell>
          <cell r="B4138" t="str">
            <v>R29</v>
          </cell>
          <cell r="C4138">
            <v>6</v>
          </cell>
          <cell r="D4138" t="str">
            <v>CALINDA SOFTWARE</v>
          </cell>
          <cell r="F4138">
            <v>4</v>
          </cell>
          <cell r="G4138" t="str">
            <v>6201Z</v>
          </cell>
          <cell r="H4138">
            <v>0</v>
          </cell>
          <cell r="I4138">
            <v>0</v>
          </cell>
          <cell r="J4138">
            <v>0</v>
          </cell>
          <cell r="K4138">
            <v>0</v>
          </cell>
          <cell r="L4138">
            <v>0</v>
          </cell>
          <cell r="M4138">
            <v>1</v>
          </cell>
          <cell r="N4138">
            <v>0</v>
          </cell>
          <cell r="O4138">
            <v>0</v>
          </cell>
          <cell r="P4138">
            <v>0</v>
          </cell>
          <cell r="Q4138">
            <v>0</v>
          </cell>
          <cell r="R4138">
            <v>1</v>
          </cell>
          <cell r="T4138">
            <v>9.4910237769367054</v>
          </cell>
        </row>
        <row r="4139">
          <cell r="A4139" t="str">
            <v>497678540</v>
          </cell>
          <cell r="B4139" t="str">
            <v>R29</v>
          </cell>
          <cell r="C4139">
            <v>12</v>
          </cell>
          <cell r="D4139" t="str">
            <v>VISIMMO 3D</v>
          </cell>
          <cell r="F4139">
            <v>8</v>
          </cell>
          <cell r="G4139" t="str">
            <v>6201Z</v>
          </cell>
          <cell r="H4139">
            <v>0</v>
          </cell>
          <cell r="I4139">
            <v>0</v>
          </cell>
          <cell r="J4139">
            <v>0</v>
          </cell>
          <cell r="K4139">
            <v>0</v>
          </cell>
          <cell r="L4139">
            <v>0</v>
          </cell>
          <cell r="M4139">
            <v>0</v>
          </cell>
          <cell r="N4139">
            <v>0</v>
          </cell>
          <cell r="O4139">
            <v>0</v>
          </cell>
          <cell r="P4139">
            <v>0</v>
          </cell>
          <cell r="Q4139">
            <v>0</v>
          </cell>
          <cell r="R4139">
            <v>0</v>
          </cell>
          <cell r="T4139">
            <v>9.5020637230655272</v>
          </cell>
        </row>
        <row r="4140">
          <cell r="A4140" t="str">
            <v>497841916</v>
          </cell>
          <cell r="B4140" t="str">
            <v>R29</v>
          </cell>
          <cell r="C4140">
            <v>2</v>
          </cell>
          <cell r="D4140" t="str">
            <v>OPTIM HEXA</v>
          </cell>
          <cell r="F4140">
            <v>2</v>
          </cell>
          <cell r="G4140" t="str">
            <v>6201Z</v>
          </cell>
          <cell r="H4140">
            <v>0</v>
          </cell>
          <cell r="I4140">
            <v>0</v>
          </cell>
          <cell r="J4140">
            <v>0</v>
          </cell>
          <cell r="K4140">
            <v>0</v>
          </cell>
          <cell r="L4140">
            <v>0</v>
          </cell>
          <cell r="M4140">
            <v>0</v>
          </cell>
          <cell r="N4140">
            <v>0</v>
          </cell>
          <cell r="O4140">
            <v>0</v>
          </cell>
          <cell r="P4140">
            <v>0</v>
          </cell>
          <cell r="Q4140">
            <v>0</v>
          </cell>
          <cell r="R4140">
            <v>0</v>
          </cell>
          <cell r="T4140">
            <v>9.4855098683566013</v>
          </cell>
        </row>
        <row r="4141">
          <cell r="A4141" t="str">
            <v>497842914</v>
          </cell>
          <cell r="B4141" t="str">
            <v>R29</v>
          </cell>
          <cell r="C4141">
            <v>31</v>
          </cell>
          <cell r="D4141" t="str">
            <v>ECOVADIS</v>
          </cell>
          <cell r="F4141">
            <v>16</v>
          </cell>
          <cell r="G4141" t="str">
            <v>6209Z</v>
          </cell>
          <cell r="H4141">
            <v>0</v>
          </cell>
          <cell r="I4141">
            <v>0</v>
          </cell>
          <cell r="J4141">
            <v>0</v>
          </cell>
          <cell r="K4141">
            <v>0</v>
          </cell>
          <cell r="L4141">
            <v>0</v>
          </cell>
          <cell r="M4141">
            <v>0</v>
          </cell>
          <cell r="N4141">
            <v>0</v>
          </cell>
          <cell r="O4141">
            <v>0</v>
          </cell>
          <cell r="P4141">
            <v>0</v>
          </cell>
          <cell r="Q4141">
            <v>0</v>
          </cell>
          <cell r="R4141">
            <v>0</v>
          </cell>
          <cell r="T4141">
            <v>1.0018344900356411</v>
          </cell>
        </row>
        <row r="4142">
          <cell r="A4142" t="str">
            <v>499425494</v>
          </cell>
          <cell r="B4142" t="str">
            <v>R29</v>
          </cell>
          <cell r="C4142">
            <v>2</v>
          </cell>
          <cell r="D4142" t="str">
            <v>TOOFOOT SAS</v>
          </cell>
          <cell r="F4142">
            <v>1</v>
          </cell>
          <cell r="G4142" t="str">
            <v>6201Z</v>
          </cell>
          <cell r="H4142">
            <v>0</v>
          </cell>
          <cell r="I4142">
            <v>0</v>
          </cell>
          <cell r="J4142">
            <v>0</v>
          </cell>
          <cell r="K4142">
            <v>0</v>
          </cell>
          <cell r="L4142">
            <v>0</v>
          </cell>
          <cell r="M4142">
            <v>0</v>
          </cell>
          <cell r="N4142">
            <v>0</v>
          </cell>
          <cell r="O4142">
            <v>0</v>
          </cell>
          <cell r="P4142">
            <v>0</v>
          </cell>
          <cell r="Q4142">
            <v>0</v>
          </cell>
          <cell r="R4142">
            <v>0</v>
          </cell>
          <cell r="T4142">
            <v>9.4827544292800443</v>
          </cell>
        </row>
        <row r="4143">
          <cell r="A4143" t="str">
            <v>499471050</v>
          </cell>
          <cell r="B4143" t="str">
            <v>R27</v>
          </cell>
          <cell r="C4143">
            <v>15</v>
          </cell>
          <cell r="D4143" t="str">
            <v>THE BAKERY</v>
          </cell>
          <cell r="F4143">
            <v>8</v>
          </cell>
          <cell r="G4143" t="str">
            <v>5829C</v>
          </cell>
          <cell r="H4143">
            <v>0</v>
          </cell>
          <cell r="I4143">
            <v>0</v>
          </cell>
          <cell r="J4143">
            <v>0</v>
          </cell>
          <cell r="K4143">
            <v>0</v>
          </cell>
          <cell r="L4143">
            <v>0</v>
          </cell>
          <cell r="M4143">
            <v>3</v>
          </cell>
          <cell r="N4143">
            <v>0</v>
          </cell>
          <cell r="O4143">
            <v>0</v>
          </cell>
          <cell r="P4143">
            <v>0</v>
          </cell>
          <cell r="Q4143">
            <v>2</v>
          </cell>
          <cell r="R4143">
            <v>5</v>
          </cell>
          <cell r="T4143">
            <v>1.0054693743293424</v>
          </cell>
        </row>
        <row r="4144">
          <cell r="A4144" t="str">
            <v>500384227</v>
          </cell>
          <cell r="B4144" t="str">
            <v>R27</v>
          </cell>
          <cell r="C4144">
            <v>44</v>
          </cell>
          <cell r="D4144" t="str">
            <v>IVORY TOWER</v>
          </cell>
          <cell r="F4144">
            <v>28</v>
          </cell>
          <cell r="G4144" t="str">
            <v>5912Z</v>
          </cell>
          <cell r="H4144">
            <v>0</v>
          </cell>
          <cell r="I4144">
            <v>0</v>
          </cell>
          <cell r="J4144">
            <v>0</v>
          </cell>
          <cell r="K4144">
            <v>0</v>
          </cell>
          <cell r="L4144">
            <v>0</v>
          </cell>
          <cell r="M4144">
            <v>3</v>
          </cell>
          <cell r="N4144">
            <v>0</v>
          </cell>
          <cell r="O4144">
            <v>0</v>
          </cell>
          <cell r="P4144">
            <v>0</v>
          </cell>
          <cell r="Q4144">
            <v>0</v>
          </cell>
          <cell r="R4144">
            <v>3</v>
          </cell>
          <cell r="T4144">
            <v>1.0354710636557212</v>
          </cell>
        </row>
        <row r="4145">
          <cell r="A4145" t="str">
            <v>500463955</v>
          </cell>
          <cell r="B4145" t="str">
            <v>R32</v>
          </cell>
          <cell r="C4145">
            <v>2</v>
          </cell>
          <cell r="D4145" t="str">
            <v>4N MEDIA GROUP</v>
          </cell>
          <cell r="F4145">
            <v>2</v>
          </cell>
          <cell r="G4145" t="str">
            <v>855</v>
          </cell>
          <cell r="H4145">
            <v>0</v>
          </cell>
          <cell r="I4145">
            <v>0</v>
          </cell>
          <cell r="J4145">
            <v>0</v>
          </cell>
          <cell r="K4145">
            <v>0</v>
          </cell>
          <cell r="L4145">
            <v>0</v>
          </cell>
          <cell r="M4145">
            <v>0</v>
          </cell>
          <cell r="N4145">
            <v>0</v>
          </cell>
          <cell r="O4145">
            <v>0</v>
          </cell>
          <cell r="P4145">
            <v>0</v>
          </cell>
          <cell r="Q4145">
            <v>0</v>
          </cell>
          <cell r="R4145">
            <v>0</v>
          </cell>
          <cell r="T4145">
            <v>9.6444325221652054</v>
          </cell>
        </row>
        <row r="4146">
          <cell r="A4146" t="str">
            <v>502205917</v>
          </cell>
          <cell r="B4146" t="str">
            <v>R17</v>
          </cell>
          <cell r="C4146">
            <v>33</v>
          </cell>
          <cell r="D4146" t="str">
            <v>MC PHY ENERGY</v>
          </cell>
          <cell r="F4146">
            <v>15</v>
          </cell>
          <cell r="G4146" t="str">
            <v>2720Z</v>
          </cell>
          <cell r="H4146">
            <v>0</v>
          </cell>
          <cell r="I4146">
            <v>0</v>
          </cell>
          <cell r="J4146">
            <v>0</v>
          </cell>
          <cell r="K4146">
            <v>0</v>
          </cell>
          <cell r="L4146">
            <v>0</v>
          </cell>
          <cell r="M4146">
            <v>0</v>
          </cell>
          <cell r="N4146">
            <v>0</v>
          </cell>
          <cell r="O4146">
            <v>0</v>
          </cell>
          <cell r="P4146">
            <v>0</v>
          </cell>
          <cell r="Q4146">
            <v>0</v>
          </cell>
          <cell r="R4146">
            <v>0</v>
          </cell>
          <cell r="T4146">
            <v>1.0030632321172166</v>
          </cell>
        </row>
        <row r="4147">
          <cell r="A4147" t="str">
            <v>503112997</v>
          </cell>
          <cell r="B4147" t="str">
            <v>R27</v>
          </cell>
          <cell r="C4147">
            <v>9</v>
          </cell>
          <cell r="D4147" t="str">
            <v>OWI TECHNOLOGIES</v>
          </cell>
          <cell r="F4147">
            <v>6</v>
          </cell>
          <cell r="G4147" t="str">
            <v>5829A</v>
          </cell>
          <cell r="H4147">
            <v>1</v>
          </cell>
          <cell r="I4147">
            <v>0</v>
          </cell>
          <cell r="J4147">
            <v>0</v>
          </cell>
          <cell r="K4147">
            <v>0</v>
          </cell>
          <cell r="L4147">
            <v>0</v>
          </cell>
          <cell r="M4147">
            <v>0</v>
          </cell>
          <cell r="N4147">
            <v>0</v>
          </cell>
          <cell r="O4147">
            <v>0</v>
          </cell>
          <cell r="P4147">
            <v>0</v>
          </cell>
          <cell r="Q4147">
            <v>1</v>
          </cell>
          <cell r="R4147">
            <v>2</v>
          </cell>
          <cell r="T4147">
            <v>0.99850851826651932</v>
          </cell>
        </row>
        <row r="4148">
          <cell r="A4148" t="str">
            <v>503645665</v>
          </cell>
          <cell r="B4148" t="str">
            <v>R30</v>
          </cell>
          <cell r="C4148">
            <v>7</v>
          </cell>
          <cell r="D4148" t="str">
            <v>DIAGDEV</v>
          </cell>
          <cell r="F4148">
            <v>3</v>
          </cell>
          <cell r="G4148" t="str">
            <v>7112B</v>
          </cell>
          <cell r="H4148">
            <v>0</v>
          </cell>
          <cell r="I4148">
            <v>0</v>
          </cell>
          <cell r="J4148">
            <v>0</v>
          </cell>
          <cell r="K4148">
            <v>0</v>
          </cell>
          <cell r="L4148">
            <v>0</v>
          </cell>
          <cell r="M4148">
            <v>0</v>
          </cell>
          <cell r="N4148">
            <v>0</v>
          </cell>
          <cell r="O4148">
            <v>0</v>
          </cell>
          <cell r="P4148">
            <v>0</v>
          </cell>
          <cell r="Q4148">
            <v>0</v>
          </cell>
          <cell r="R4148">
            <v>0</v>
          </cell>
          <cell r="T4148">
            <v>9.4604813865328641</v>
          </cell>
        </row>
        <row r="4149">
          <cell r="A4149" t="str">
            <v>503710899</v>
          </cell>
          <cell r="B4149" t="str">
            <v>R27</v>
          </cell>
          <cell r="C4149">
            <v>7</v>
          </cell>
          <cell r="D4149" t="str">
            <v>LOKAD SAS</v>
          </cell>
          <cell r="F4149">
            <v>4</v>
          </cell>
          <cell r="G4149" t="str">
            <v>5829B</v>
          </cell>
          <cell r="H4149">
            <v>0</v>
          </cell>
          <cell r="I4149">
            <v>0</v>
          </cell>
          <cell r="J4149">
            <v>0</v>
          </cell>
          <cell r="K4149">
            <v>0</v>
          </cell>
          <cell r="L4149">
            <v>0</v>
          </cell>
          <cell r="M4149">
            <v>0</v>
          </cell>
          <cell r="N4149">
            <v>0</v>
          </cell>
          <cell r="O4149">
            <v>0</v>
          </cell>
          <cell r="P4149">
            <v>0</v>
          </cell>
          <cell r="Q4149">
            <v>0</v>
          </cell>
          <cell r="R4149">
            <v>0</v>
          </cell>
          <cell r="T4149">
            <v>9.5271456005113944</v>
          </cell>
        </row>
        <row r="4150">
          <cell r="A4150" t="str">
            <v>503721219</v>
          </cell>
          <cell r="B4150" t="str">
            <v>R29</v>
          </cell>
          <cell r="C4150">
            <v>5</v>
          </cell>
          <cell r="D4150" t="str">
            <v>TRYANE</v>
          </cell>
          <cell r="F4150">
            <v>4</v>
          </cell>
          <cell r="G4150" t="str">
            <v>6202A</v>
          </cell>
          <cell r="H4150">
            <v>0</v>
          </cell>
          <cell r="I4150">
            <v>0</v>
          </cell>
          <cell r="J4150">
            <v>0</v>
          </cell>
          <cell r="K4150">
            <v>0</v>
          </cell>
          <cell r="L4150">
            <v>0</v>
          </cell>
          <cell r="M4150">
            <v>0</v>
          </cell>
          <cell r="N4150">
            <v>0</v>
          </cell>
          <cell r="O4150">
            <v>0</v>
          </cell>
          <cell r="P4150">
            <v>0</v>
          </cell>
          <cell r="Q4150">
            <v>0</v>
          </cell>
          <cell r="R4150">
            <v>0</v>
          </cell>
          <cell r="T4150">
            <v>9.4910237769367054</v>
          </cell>
        </row>
        <row r="4151">
          <cell r="A4151" t="str">
            <v>504093592</v>
          </cell>
          <cell r="B4151" t="str">
            <v>R27</v>
          </cell>
          <cell r="C4151">
            <v>2</v>
          </cell>
          <cell r="D4151" t="str">
            <v>LYNKWARE SAS</v>
          </cell>
          <cell r="F4151">
            <v>2</v>
          </cell>
          <cell r="G4151" t="str">
            <v>5829C</v>
          </cell>
          <cell r="H4151">
            <v>0</v>
          </cell>
          <cell r="I4151">
            <v>0</v>
          </cell>
          <cell r="J4151">
            <v>0</v>
          </cell>
          <cell r="K4151">
            <v>0</v>
          </cell>
          <cell r="L4151">
            <v>0</v>
          </cell>
          <cell r="M4151">
            <v>0</v>
          </cell>
          <cell r="N4151">
            <v>0</v>
          </cell>
          <cell r="O4151">
            <v>0</v>
          </cell>
          <cell r="P4151">
            <v>0</v>
          </cell>
          <cell r="Q4151">
            <v>0</v>
          </cell>
          <cell r="R4151">
            <v>0</v>
          </cell>
          <cell r="T4151">
            <v>9.5035359666172479</v>
          </cell>
        </row>
        <row r="4152">
          <cell r="A4152" t="str">
            <v>504390881</v>
          </cell>
          <cell r="B4152" t="str">
            <v>R30</v>
          </cell>
          <cell r="C4152">
            <v>11</v>
          </cell>
          <cell r="D4152" t="str">
            <v>HELILEO</v>
          </cell>
          <cell r="F4152">
            <v>9</v>
          </cell>
          <cell r="G4152" t="str">
            <v>7490B</v>
          </cell>
          <cell r="H4152">
            <v>0</v>
          </cell>
          <cell r="I4152">
            <v>0</v>
          </cell>
          <cell r="J4152">
            <v>0</v>
          </cell>
          <cell r="K4152">
            <v>0</v>
          </cell>
          <cell r="L4152">
            <v>0</v>
          </cell>
          <cell r="M4152">
            <v>0</v>
          </cell>
          <cell r="N4152">
            <v>0</v>
          </cell>
          <cell r="O4152">
            <v>0</v>
          </cell>
          <cell r="P4152">
            <v>0</v>
          </cell>
          <cell r="Q4152">
            <v>1</v>
          </cell>
          <cell r="R4152">
            <v>1</v>
          </cell>
          <cell r="T4152">
            <v>0.99383927454983456</v>
          </cell>
        </row>
        <row r="4153">
          <cell r="A4153" t="str">
            <v>504599267</v>
          </cell>
          <cell r="B4153" t="str">
            <v>R29</v>
          </cell>
          <cell r="C4153">
            <v>13</v>
          </cell>
          <cell r="D4153" t="str">
            <v>BROCELIAND</v>
          </cell>
          <cell r="F4153">
            <v>9</v>
          </cell>
          <cell r="G4153" t="str">
            <v>6312Z</v>
          </cell>
          <cell r="H4153">
            <v>0</v>
          </cell>
          <cell r="I4153">
            <v>1</v>
          </cell>
          <cell r="J4153">
            <v>1</v>
          </cell>
          <cell r="K4153">
            <v>0</v>
          </cell>
          <cell r="L4153">
            <v>0</v>
          </cell>
          <cell r="M4153">
            <v>0</v>
          </cell>
          <cell r="N4153">
            <v>0</v>
          </cell>
          <cell r="O4153">
            <v>0</v>
          </cell>
          <cell r="P4153">
            <v>0</v>
          </cell>
          <cell r="Q4153">
            <v>0</v>
          </cell>
          <cell r="R4153">
            <v>1</v>
          </cell>
          <cell r="T4153">
            <v>1.002618801474527</v>
          </cell>
        </row>
        <row r="4154">
          <cell r="A4154" t="str">
            <v>504787565</v>
          </cell>
          <cell r="B4154" t="str">
            <v>R29</v>
          </cell>
          <cell r="C4154">
            <v>31</v>
          </cell>
          <cell r="D4154" t="str">
            <v>WITHINGS</v>
          </cell>
          <cell r="F4154">
            <v>22</v>
          </cell>
          <cell r="G4154" t="str">
            <v>6203Z</v>
          </cell>
          <cell r="H4154">
            <v>0</v>
          </cell>
          <cell r="I4154">
            <v>0</v>
          </cell>
          <cell r="J4154">
            <v>0</v>
          </cell>
          <cell r="K4154">
            <v>0</v>
          </cell>
          <cell r="L4154">
            <v>0</v>
          </cell>
          <cell r="M4154">
            <v>0</v>
          </cell>
          <cell r="N4154">
            <v>0</v>
          </cell>
          <cell r="O4154">
            <v>0</v>
          </cell>
          <cell r="P4154">
            <v>0</v>
          </cell>
          <cell r="Q4154">
            <v>0</v>
          </cell>
          <cell r="R4154">
            <v>0</v>
          </cell>
          <cell r="T4154">
            <v>1.0058493095994636</v>
          </cell>
        </row>
        <row r="4155">
          <cell r="A4155" t="str">
            <v>505142455</v>
          </cell>
          <cell r="B4155" t="str">
            <v>R13</v>
          </cell>
          <cell r="C4155">
            <v>9</v>
          </cell>
          <cell r="D4155" t="str">
            <v>HAPLOID</v>
          </cell>
          <cell r="F4155">
            <v>7</v>
          </cell>
          <cell r="G4155" t="str">
            <v>2611Z</v>
          </cell>
          <cell r="H4155">
            <v>0</v>
          </cell>
          <cell r="I4155">
            <v>0</v>
          </cell>
          <cell r="J4155">
            <v>0</v>
          </cell>
          <cell r="K4155">
            <v>0</v>
          </cell>
          <cell r="L4155">
            <v>0</v>
          </cell>
          <cell r="M4155">
            <v>0</v>
          </cell>
          <cell r="N4155">
            <v>0</v>
          </cell>
          <cell r="O4155">
            <v>0</v>
          </cell>
          <cell r="P4155">
            <v>0</v>
          </cell>
          <cell r="Q4155">
            <v>0</v>
          </cell>
          <cell r="R4155">
            <v>0</v>
          </cell>
          <cell r="T4155">
            <v>9.2509813885976975</v>
          </cell>
        </row>
        <row r="4156">
          <cell r="A4156" t="str">
            <v>507620557</v>
          </cell>
          <cell r="B4156" t="str">
            <v>R13</v>
          </cell>
          <cell r="C4156">
            <v>53</v>
          </cell>
          <cell r="D4156" t="str">
            <v>KALRAY</v>
          </cell>
          <cell r="F4156">
            <v>50</v>
          </cell>
          <cell r="G4156" t="str">
            <v>2611Z</v>
          </cell>
          <cell r="H4156">
            <v>0</v>
          </cell>
          <cell r="I4156">
            <v>0</v>
          </cell>
          <cell r="J4156">
            <v>0</v>
          </cell>
          <cell r="K4156">
            <v>0</v>
          </cell>
          <cell r="L4156">
            <v>0</v>
          </cell>
          <cell r="M4156">
            <v>0</v>
          </cell>
          <cell r="N4156">
            <v>0</v>
          </cell>
          <cell r="O4156">
            <v>0</v>
          </cell>
          <cell r="P4156">
            <v>0</v>
          </cell>
          <cell r="Q4156">
            <v>0</v>
          </cell>
          <cell r="R4156">
            <v>0</v>
          </cell>
          <cell r="T4156">
            <v>0.95149459947952075</v>
          </cell>
        </row>
        <row r="4157">
          <cell r="A4157" t="str">
            <v>507750230</v>
          </cell>
          <cell r="B4157" t="str">
            <v>R30</v>
          </cell>
          <cell r="C4157">
            <v>4</v>
          </cell>
          <cell r="D4157" t="str">
            <v>EHW RESEARCH</v>
          </cell>
          <cell r="F4157">
            <v>2</v>
          </cell>
          <cell r="G4157" t="str">
            <v>7112B</v>
          </cell>
          <cell r="H4157">
            <v>0</v>
          </cell>
          <cell r="I4157">
            <v>0</v>
          </cell>
          <cell r="J4157">
            <v>0</v>
          </cell>
          <cell r="K4157">
            <v>0</v>
          </cell>
          <cell r="L4157">
            <v>0</v>
          </cell>
          <cell r="M4157">
            <v>0</v>
          </cell>
          <cell r="N4157">
            <v>0</v>
          </cell>
          <cell r="O4157">
            <v>0</v>
          </cell>
          <cell r="P4157">
            <v>0</v>
          </cell>
          <cell r="Q4157">
            <v>0</v>
          </cell>
          <cell r="R4157">
            <v>0</v>
          </cell>
          <cell r="T4157">
            <v>9.4669819473307832</v>
          </cell>
        </row>
        <row r="4158">
          <cell r="A4158" t="str">
            <v>508491883</v>
          </cell>
          <cell r="B4158" t="str">
            <v>R30</v>
          </cell>
          <cell r="C4158">
            <v>12</v>
          </cell>
          <cell r="D4158" t="str">
            <v>SPECTRALYS INNOVATION</v>
          </cell>
          <cell r="F4158">
            <v>8</v>
          </cell>
          <cell r="G4158" t="str">
            <v>7490B</v>
          </cell>
          <cell r="H4158">
            <v>0</v>
          </cell>
          <cell r="I4158">
            <v>0</v>
          </cell>
          <cell r="J4158">
            <v>0</v>
          </cell>
          <cell r="K4158">
            <v>0</v>
          </cell>
          <cell r="L4158">
            <v>0</v>
          </cell>
          <cell r="M4158">
            <v>0</v>
          </cell>
          <cell r="N4158">
            <v>0</v>
          </cell>
          <cell r="O4158">
            <v>0</v>
          </cell>
          <cell r="P4158">
            <v>0</v>
          </cell>
          <cell r="Q4158">
            <v>1</v>
          </cell>
          <cell r="R4158">
            <v>1</v>
          </cell>
          <cell r="T4158">
            <v>9.6377977906389436</v>
          </cell>
        </row>
        <row r="4159">
          <cell r="A4159" t="str">
            <v>508496528</v>
          </cell>
          <cell r="B4159" t="str">
            <v>R29</v>
          </cell>
          <cell r="C4159">
            <v>5</v>
          </cell>
          <cell r="D4159" t="str">
            <v>HEAVENIZE</v>
          </cell>
          <cell r="F4159">
            <v>4</v>
          </cell>
          <cell r="G4159" t="str">
            <v>6201Z</v>
          </cell>
          <cell r="H4159">
            <v>0</v>
          </cell>
          <cell r="I4159">
            <v>0</v>
          </cell>
          <cell r="J4159">
            <v>0</v>
          </cell>
          <cell r="K4159">
            <v>0</v>
          </cell>
          <cell r="L4159">
            <v>0</v>
          </cell>
          <cell r="M4159">
            <v>0</v>
          </cell>
          <cell r="N4159">
            <v>0</v>
          </cell>
          <cell r="O4159">
            <v>0</v>
          </cell>
          <cell r="P4159">
            <v>0</v>
          </cell>
          <cell r="Q4159">
            <v>0</v>
          </cell>
          <cell r="R4159">
            <v>0</v>
          </cell>
          <cell r="T4159">
            <v>9.4910237769367054</v>
          </cell>
        </row>
        <row r="4160">
          <cell r="A4160" t="str">
            <v>508596012</v>
          </cell>
          <cell r="B4160" t="str">
            <v>R30</v>
          </cell>
          <cell r="C4160">
            <v>18</v>
          </cell>
          <cell r="D4160" t="str">
            <v>GLOBAL BIOENERGIES</v>
          </cell>
          <cell r="F4160">
            <v>12</v>
          </cell>
          <cell r="G4160" t="str">
            <v>7211Z</v>
          </cell>
          <cell r="H4160">
            <v>0</v>
          </cell>
          <cell r="I4160">
            <v>0</v>
          </cell>
          <cell r="J4160">
            <v>0</v>
          </cell>
          <cell r="K4160">
            <v>0</v>
          </cell>
          <cell r="L4160">
            <v>0</v>
          </cell>
          <cell r="M4160">
            <v>1</v>
          </cell>
          <cell r="N4160">
            <v>1</v>
          </cell>
          <cell r="O4160">
            <v>0</v>
          </cell>
          <cell r="P4160">
            <v>1</v>
          </cell>
          <cell r="Q4160">
            <v>5</v>
          </cell>
          <cell r="R4160">
            <v>8</v>
          </cell>
          <cell r="S4160" t="str">
            <v>retraite</v>
          </cell>
          <cell r="T4160">
            <v>1.0250979753099834</v>
          </cell>
        </row>
        <row r="4161">
          <cell r="A4161" t="str">
            <v>508818853</v>
          </cell>
          <cell r="B4161" t="str">
            <v>R17</v>
          </cell>
          <cell r="C4161">
            <v>82</v>
          </cell>
          <cell r="D4161" t="str">
            <v>NEXCIS</v>
          </cell>
          <cell r="F4161">
            <v>34</v>
          </cell>
          <cell r="G4161" t="str">
            <v>2711Z</v>
          </cell>
          <cell r="H4161">
            <v>0</v>
          </cell>
          <cell r="I4161">
            <v>0</v>
          </cell>
          <cell r="J4161">
            <v>0</v>
          </cell>
          <cell r="K4161">
            <v>0</v>
          </cell>
          <cell r="L4161">
            <v>0</v>
          </cell>
          <cell r="M4161">
            <v>0</v>
          </cell>
          <cell r="N4161">
            <v>0</v>
          </cell>
          <cell r="O4161">
            <v>0</v>
          </cell>
          <cell r="P4161">
            <v>0</v>
          </cell>
          <cell r="Q4161">
            <v>1</v>
          </cell>
          <cell r="R4161">
            <v>1</v>
          </cell>
          <cell r="T4161">
            <v>0.97300513641681419</v>
          </cell>
        </row>
        <row r="4162">
          <cell r="A4162" t="str">
            <v>509117016</v>
          </cell>
          <cell r="B4162" t="str">
            <v>R30</v>
          </cell>
          <cell r="C4162">
            <v>8</v>
          </cell>
          <cell r="D4162" t="str">
            <v>INPIXAL</v>
          </cell>
          <cell r="F4162">
            <v>7</v>
          </cell>
          <cell r="G4162" t="str">
            <v>7112B</v>
          </cell>
          <cell r="H4162">
            <v>0</v>
          </cell>
          <cell r="I4162">
            <v>0</v>
          </cell>
          <cell r="J4162">
            <v>0</v>
          </cell>
          <cell r="K4162">
            <v>0</v>
          </cell>
          <cell r="L4162">
            <v>0</v>
          </cell>
          <cell r="M4162">
            <v>0</v>
          </cell>
          <cell r="N4162">
            <v>0</v>
          </cell>
          <cell r="O4162">
            <v>0</v>
          </cell>
          <cell r="P4162">
            <v>0</v>
          </cell>
          <cell r="Q4162">
            <v>0</v>
          </cell>
          <cell r="R4162">
            <v>0</v>
          </cell>
          <cell r="T4162">
            <v>0.99520416667371292</v>
          </cell>
        </row>
        <row r="4163">
          <cell r="A4163" t="str">
            <v>509155693</v>
          </cell>
          <cell r="B4163" t="str">
            <v>R30</v>
          </cell>
          <cell r="C4163">
            <v>4</v>
          </cell>
          <cell r="D4163" t="str">
            <v>ATANEO FRANCE</v>
          </cell>
          <cell r="F4163">
            <v>2</v>
          </cell>
          <cell r="G4163" t="str">
            <v>7490B</v>
          </cell>
          <cell r="H4163">
            <v>0</v>
          </cell>
          <cell r="I4163">
            <v>0</v>
          </cell>
          <cell r="J4163">
            <v>0</v>
          </cell>
          <cell r="K4163">
            <v>0</v>
          </cell>
          <cell r="L4163">
            <v>0</v>
          </cell>
          <cell r="M4163">
            <v>0</v>
          </cell>
          <cell r="N4163">
            <v>0</v>
          </cell>
          <cell r="O4163">
            <v>0</v>
          </cell>
          <cell r="P4163">
            <v>0</v>
          </cell>
          <cell r="Q4163">
            <v>0</v>
          </cell>
          <cell r="R4163">
            <v>0</v>
          </cell>
          <cell r="T4163">
            <v>1.0041290355985819</v>
          </cell>
        </row>
        <row r="4164">
          <cell r="A4164" t="str">
            <v>509652608</v>
          </cell>
          <cell r="B4164" t="str">
            <v>R29</v>
          </cell>
          <cell r="C4164">
            <v>7</v>
          </cell>
          <cell r="D4164" t="str">
            <v>KWAGA</v>
          </cell>
          <cell r="F4164">
            <v>6</v>
          </cell>
          <cell r="G4164" t="str">
            <v>6209Z</v>
          </cell>
          <cell r="H4164">
            <v>0</v>
          </cell>
          <cell r="I4164">
            <v>0</v>
          </cell>
          <cell r="J4164">
            <v>0</v>
          </cell>
          <cell r="K4164">
            <v>0</v>
          </cell>
          <cell r="L4164">
            <v>0</v>
          </cell>
          <cell r="M4164">
            <v>0</v>
          </cell>
          <cell r="N4164">
            <v>0</v>
          </cell>
          <cell r="O4164">
            <v>0</v>
          </cell>
          <cell r="P4164">
            <v>0</v>
          </cell>
          <cell r="Q4164">
            <v>0</v>
          </cell>
          <cell r="R4164">
            <v>0</v>
          </cell>
          <cell r="T4164">
            <v>9.4858490544594094</v>
          </cell>
        </row>
        <row r="4165">
          <cell r="A4165" t="str">
            <v>509723789</v>
          </cell>
          <cell r="B4165" t="str">
            <v>R30</v>
          </cell>
          <cell r="C4165">
            <v>11</v>
          </cell>
          <cell r="D4165" t="str">
            <v>PROGENETICS RECHERCHES</v>
          </cell>
          <cell r="F4165">
            <v>11</v>
          </cell>
          <cell r="G4165" t="str">
            <v>7211Z</v>
          </cell>
          <cell r="H4165">
            <v>0</v>
          </cell>
          <cell r="I4165">
            <v>0</v>
          </cell>
          <cell r="J4165">
            <v>0</v>
          </cell>
          <cell r="K4165">
            <v>0</v>
          </cell>
          <cell r="L4165">
            <v>0</v>
          </cell>
          <cell r="M4165">
            <v>0</v>
          </cell>
          <cell r="N4165">
            <v>0</v>
          </cell>
          <cell r="O4165">
            <v>0</v>
          </cell>
          <cell r="P4165">
            <v>0</v>
          </cell>
          <cell r="Q4165">
            <v>0</v>
          </cell>
          <cell r="R4165">
            <v>0</v>
          </cell>
          <cell r="T4165">
            <v>1.0258071431370352</v>
          </cell>
        </row>
        <row r="4166">
          <cell r="A4166" t="str">
            <v>509852828</v>
          </cell>
          <cell r="B4166" t="str">
            <v>R13</v>
          </cell>
          <cell r="C4166">
            <v>19</v>
          </cell>
          <cell r="D4166" t="str">
            <v>STARCHIP</v>
          </cell>
          <cell r="F4166">
            <v>17</v>
          </cell>
          <cell r="G4166" t="str">
            <v>2611Z</v>
          </cell>
          <cell r="H4166">
            <v>0</v>
          </cell>
          <cell r="I4166">
            <v>0</v>
          </cell>
          <cell r="J4166">
            <v>0</v>
          </cell>
          <cell r="K4166">
            <v>0</v>
          </cell>
          <cell r="L4166">
            <v>0</v>
          </cell>
          <cell r="M4166">
            <v>0</v>
          </cell>
          <cell r="N4166">
            <v>0</v>
          </cell>
          <cell r="O4166">
            <v>0</v>
          </cell>
          <cell r="P4166">
            <v>0</v>
          </cell>
          <cell r="Q4166">
            <v>2</v>
          </cell>
          <cell r="R4166">
            <v>2</v>
          </cell>
          <cell r="T4166">
            <v>0.94261525755959685</v>
          </cell>
        </row>
        <row r="4167">
          <cell r="A4167" t="str">
            <v>510081953</v>
          </cell>
          <cell r="B4167" t="str">
            <v>R29</v>
          </cell>
          <cell r="C4167">
            <v>3</v>
          </cell>
          <cell r="D4167" t="str">
            <v>GOPROD</v>
          </cell>
          <cell r="F4167">
            <v>2</v>
          </cell>
          <cell r="G4167" t="str">
            <v>6201Z</v>
          </cell>
          <cell r="H4167">
            <v>0</v>
          </cell>
          <cell r="I4167">
            <v>0</v>
          </cell>
          <cell r="J4167">
            <v>0</v>
          </cell>
          <cell r="K4167">
            <v>0</v>
          </cell>
          <cell r="L4167">
            <v>0</v>
          </cell>
          <cell r="M4167">
            <v>0</v>
          </cell>
          <cell r="N4167">
            <v>0</v>
          </cell>
          <cell r="O4167">
            <v>0</v>
          </cell>
          <cell r="P4167">
            <v>0</v>
          </cell>
          <cell r="Q4167">
            <v>0</v>
          </cell>
          <cell r="R4167">
            <v>0</v>
          </cell>
          <cell r="T4167">
            <v>9.4855098683566013</v>
          </cell>
        </row>
        <row r="4168">
          <cell r="A4168" t="str">
            <v>510188311</v>
          </cell>
          <cell r="B4168" t="str">
            <v>R29</v>
          </cell>
          <cell r="C4168">
            <v>29</v>
          </cell>
          <cell r="D4168" t="str">
            <v>COACHCLUB</v>
          </cell>
          <cell r="F4168">
            <v>7</v>
          </cell>
          <cell r="G4168" t="str">
            <v>6209Z</v>
          </cell>
          <cell r="H4168">
            <v>0</v>
          </cell>
          <cell r="I4168">
            <v>1</v>
          </cell>
          <cell r="J4168">
            <v>0</v>
          </cell>
          <cell r="K4168">
            <v>0</v>
          </cell>
          <cell r="L4168">
            <v>0</v>
          </cell>
          <cell r="M4168">
            <v>0</v>
          </cell>
          <cell r="N4168">
            <v>0</v>
          </cell>
          <cell r="O4168">
            <v>0</v>
          </cell>
          <cell r="P4168">
            <v>0</v>
          </cell>
          <cell r="Q4168">
            <v>0</v>
          </cell>
          <cell r="R4168">
            <v>1</v>
          </cell>
          <cell r="T4168">
            <v>1.0014717325564342</v>
          </cell>
        </row>
        <row r="4169">
          <cell r="A4169" t="str">
            <v>510207186</v>
          </cell>
          <cell r="B4169" t="str">
            <v>R27</v>
          </cell>
          <cell r="C4169">
            <v>16</v>
          </cell>
          <cell r="D4169" t="str">
            <v>VIAVOO</v>
          </cell>
          <cell r="F4169">
            <v>9</v>
          </cell>
          <cell r="G4169" t="str">
            <v>5829C</v>
          </cell>
          <cell r="H4169">
            <v>0</v>
          </cell>
          <cell r="I4169">
            <v>0</v>
          </cell>
          <cell r="J4169">
            <v>0</v>
          </cell>
          <cell r="K4169">
            <v>0</v>
          </cell>
          <cell r="L4169">
            <v>0</v>
          </cell>
          <cell r="M4169">
            <v>2</v>
          </cell>
          <cell r="N4169">
            <v>0</v>
          </cell>
          <cell r="O4169">
            <v>0</v>
          </cell>
          <cell r="P4169">
            <v>0</v>
          </cell>
          <cell r="Q4169">
            <v>0</v>
          </cell>
          <cell r="R4169">
            <v>2</v>
          </cell>
          <cell r="T4169">
            <v>9.4167143716696646</v>
          </cell>
        </row>
        <row r="4170">
          <cell r="A4170" t="str">
            <v>510340524</v>
          </cell>
          <cell r="B4170" t="str">
            <v>R29</v>
          </cell>
          <cell r="C4170">
            <v>5</v>
          </cell>
          <cell r="D4170" t="str">
            <v>SAME STORY</v>
          </cell>
          <cell r="F4170">
            <v>1</v>
          </cell>
          <cell r="G4170" t="str">
            <v>6312Z</v>
          </cell>
          <cell r="H4170">
            <v>0</v>
          </cell>
          <cell r="I4170">
            <v>0</v>
          </cell>
          <cell r="J4170">
            <v>0</v>
          </cell>
          <cell r="K4170">
            <v>0</v>
          </cell>
          <cell r="L4170">
            <v>0</v>
          </cell>
          <cell r="M4170">
            <v>0</v>
          </cell>
          <cell r="N4170">
            <v>0</v>
          </cell>
          <cell r="O4170">
            <v>0</v>
          </cell>
          <cell r="P4170">
            <v>0</v>
          </cell>
          <cell r="Q4170">
            <v>0</v>
          </cell>
          <cell r="R4170">
            <v>0</v>
          </cell>
          <cell r="T4170">
            <v>9.4827544292800443</v>
          </cell>
        </row>
        <row r="4171">
          <cell r="A4171" t="str">
            <v>510508716</v>
          </cell>
          <cell r="B4171" t="str">
            <v>R30</v>
          </cell>
          <cell r="C4171">
            <v>11</v>
          </cell>
          <cell r="D4171" t="str">
            <v>FLUOPTICS</v>
          </cell>
          <cell r="F4171">
            <v>6</v>
          </cell>
          <cell r="G4171" t="str">
            <v>7219Z</v>
          </cell>
          <cell r="H4171">
            <v>0</v>
          </cell>
          <cell r="I4171">
            <v>0</v>
          </cell>
          <cell r="J4171">
            <v>0</v>
          </cell>
          <cell r="K4171">
            <v>0</v>
          </cell>
          <cell r="L4171">
            <v>0</v>
          </cell>
          <cell r="M4171">
            <v>0</v>
          </cell>
          <cell r="N4171">
            <v>0</v>
          </cell>
          <cell r="O4171">
            <v>0</v>
          </cell>
          <cell r="P4171">
            <v>0</v>
          </cell>
          <cell r="Q4171">
            <v>0</v>
          </cell>
          <cell r="R4171">
            <v>0</v>
          </cell>
          <cell r="T4171">
            <v>1.0068920107404808</v>
          </cell>
        </row>
        <row r="4172">
          <cell r="A4172" t="str">
            <v>510863863</v>
          </cell>
          <cell r="B4172" t="str">
            <v>R29</v>
          </cell>
          <cell r="C4172">
            <v>2</v>
          </cell>
          <cell r="D4172" t="str">
            <v>NETDEVICES</v>
          </cell>
          <cell r="F4172">
            <v>1</v>
          </cell>
          <cell r="G4172" t="str">
            <v>6201Z</v>
          </cell>
          <cell r="H4172">
            <v>0</v>
          </cell>
          <cell r="I4172">
            <v>0</v>
          </cell>
          <cell r="J4172">
            <v>0</v>
          </cell>
          <cell r="K4172">
            <v>0</v>
          </cell>
          <cell r="L4172">
            <v>0</v>
          </cell>
          <cell r="M4172">
            <v>0</v>
          </cell>
          <cell r="N4172">
            <v>0</v>
          </cell>
          <cell r="O4172">
            <v>0</v>
          </cell>
          <cell r="P4172">
            <v>0</v>
          </cell>
          <cell r="Q4172">
            <v>0</v>
          </cell>
          <cell r="R4172">
            <v>0</v>
          </cell>
          <cell r="T4172">
            <v>9.4827544292800443</v>
          </cell>
        </row>
        <row r="4173">
          <cell r="A4173" t="str">
            <v>510970817</v>
          </cell>
          <cell r="B4173" t="str">
            <v>R30</v>
          </cell>
          <cell r="C4173">
            <v>10</v>
          </cell>
          <cell r="D4173" t="str">
            <v>POXEL</v>
          </cell>
          <cell r="F4173">
            <v>8</v>
          </cell>
          <cell r="G4173" t="str">
            <v>7211Z</v>
          </cell>
          <cell r="H4173">
            <v>0</v>
          </cell>
          <cell r="I4173">
            <v>0</v>
          </cell>
          <cell r="J4173">
            <v>0</v>
          </cell>
          <cell r="K4173">
            <v>0</v>
          </cell>
          <cell r="L4173">
            <v>0</v>
          </cell>
          <cell r="M4173">
            <v>0</v>
          </cell>
          <cell r="N4173">
            <v>0</v>
          </cell>
          <cell r="O4173">
            <v>0</v>
          </cell>
          <cell r="P4173">
            <v>0</v>
          </cell>
          <cell r="Q4173">
            <v>0</v>
          </cell>
          <cell r="R4173">
            <v>0</v>
          </cell>
          <cell r="T4173">
            <v>1.0222724159309735</v>
          </cell>
        </row>
        <row r="4174">
          <cell r="A4174" t="str">
            <v>511170318</v>
          </cell>
          <cell r="B4174" t="str">
            <v>R30</v>
          </cell>
          <cell r="C4174">
            <v>6</v>
          </cell>
          <cell r="D4174" t="str">
            <v>ALGENTECH</v>
          </cell>
          <cell r="F4174">
            <v>4</v>
          </cell>
          <cell r="G4174" t="str">
            <v>7211Z</v>
          </cell>
          <cell r="H4174">
            <v>0</v>
          </cell>
          <cell r="I4174">
            <v>0</v>
          </cell>
          <cell r="J4174">
            <v>0</v>
          </cell>
          <cell r="K4174">
            <v>0</v>
          </cell>
          <cell r="L4174">
            <v>0</v>
          </cell>
          <cell r="M4174">
            <v>0</v>
          </cell>
          <cell r="N4174">
            <v>0</v>
          </cell>
          <cell r="O4174">
            <v>0</v>
          </cell>
          <cell r="P4174">
            <v>0</v>
          </cell>
          <cell r="Q4174">
            <v>0</v>
          </cell>
          <cell r="R4174">
            <v>0</v>
          </cell>
          <cell r="T4174">
            <v>9.6112864355584424</v>
          </cell>
        </row>
        <row r="4175">
          <cell r="A4175" t="str">
            <v>511629222</v>
          </cell>
          <cell r="B4175" t="str">
            <v>R30</v>
          </cell>
          <cell r="C4175">
            <v>6</v>
          </cell>
          <cell r="D4175" t="str">
            <v>SMARTGRAINS</v>
          </cell>
          <cell r="F4175">
            <v>5</v>
          </cell>
          <cell r="G4175" t="str">
            <v>7490B</v>
          </cell>
          <cell r="H4175">
            <v>0</v>
          </cell>
          <cell r="I4175">
            <v>0</v>
          </cell>
          <cell r="J4175">
            <v>0</v>
          </cell>
          <cell r="K4175">
            <v>0</v>
          </cell>
          <cell r="L4175">
            <v>0</v>
          </cell>
          <cell r="M4175">
            <v>0</v>
          </cell>
          <cell r="N4175">
            <v>0</v>
          </cell>
          <cell r="O4175">
            <v>0</v>
          </cell>
          <cell r="P4175">
            <v>0</v>
          </cell>
          <cell r="Q4175">
            <v>0</v>
          </cell>
          <cell r="R4175">
            <v>0</v>
          </cell>
          <cell r="T4175">
            <v>9.49952298277125</v>
          </cell>
        </row>
        <row r="4176">
          <cell r="A4176" t="str">
            <v>511857526</v>
          </cell>
          <cell r="B4176" t="str">
            <v>R29</v>
          </cell>
          <cell r="C4176">
            <v>19</v>
          </cell>
          <cell r="D4176" t="str">
            <v>IQSIM</v>
          </cell>
          <cell r="F4176">
            <v>13</v>
          </cell>
          <cell r="G4176" t="str">
            <v>6201Z</v>
          </cell>
          <cell r="H4176">
            <v>0</v>
          </cell>
          <cell r="I4176">
            <v>0</v>
          </cell>
          <cell r="J4176">
            <v>0</v>
          </cell>
          <cell r="K4176">
            <v>0</v>
          </cell>
          <cell r="L4176">
            <v>0</v>
          </cell>
          <cell r="M4176">
            <v>0</v>
          </cell>
          <cell r="N4176">
            <v>0</v>
          </cell>
          <cell r="O4176">
            <v>0</v>
          </cell>
          <cell r="P4176">
            <v>0</v>
          </cell>
          <cell r="Q4176">
            <v>0</v>
          </cell>
          <cell r="R4176">
            <v>0</v>
          </cell>
          <cell r="T4176">
            <v>1.0037854872287988</v>
          </cell>
        </row>
        <row r="4177">
          <cell r="A4177" t="str">
            <v>512157876</v>
          </cell>
          <cell r="B4177" t="str">
            <v>R30</v>
          </cell>
          <cell r="C4177">
            <v>8</v>
          </cell>
          <cell r="D4177" t="str">
            <v>BETA INNOVATION</v>
          </cell>
          <cell r="F4177">
            <v>6</v>
          </cell>
          <cell r="G4177" t="str">
            <v>7211Z</v>
          </cell>
          <cell r="H4177">
            <v>0</v>
          </cell>
          <cell r="I4177">
            <v>0</v>
          </cell>
          <cell r="J4177">
            <v>0</v>
          </cell>
          <cell r="K4177">
            <v>0</v>
          </cell>
          <cell r="L4177">
            <v>0</v>
          </cell>
          <cell r="M4177">
            <v>0</v>
          </cell>
          <cell r="N4177">
            <v>0</v>
          </cell>
          <cell r="O4177">
            <v>0</v>
          </cell>
          <cell r="P4177">
            <v>0</v>
          </cell>
          <cell r="Q4177">
            <v>0</v>
          </cell>
          <cell r="R4177">
            <v>0</v>
          </cell>
          <cell r="T4177">
            <v>1.0068920107404808</v>
          </cell>
        </row>
        <row r="4178">
          <cell r="A4178" t="str">
            <v>512440959</v>
          </cell>
          <cell r="B4178" t="str">
            <v>R29</v>
          </cell>
          <cell r="C4178">
            <v>7</v>
          </cell>
          <cell r="D4178" t="str">
            <v>DIALONICS</v>
          </cell>
          <cell r="F4178">
            <v>5</v>
          </cell>
          <cell r="G4178" t="str">
            <v>6201Z</v>
          </cell>
          <cell r="H4178">
            <v>0</v>
          </cell>
          <cell r="I4178">
            <v>0</v>
          </cell>
          <cell r="J4178">
            <v>0</v>
          </cell>
          <cell r="K4178">
            <v>0</v>
          </cell>
          <cell r="L4178">
            <v>0</v>
          </cell>
          <cell r="M4178">
            <v>0</v>
          </cell>
          <cell r="N4178">
            <v>0</v>
          </cell>
          <cell r="O4178">
            <v>0</v>
          </cell>
          <cell r="P4178">
            <v>0</v>
          </cell>
          <cell r="Q4178">
            <v>0</v>
          </cell>
          <cell r="R4178">
            <v>0</v>
          </cell>
          <cell r="T4178">
            <v>9.4937822469589079</v>
          </cell>
        </row>
        <row r="4179">
          <cell r="A4179" t="str">
            <v>512584806</v>
          </cell>
          <cell r="B4179" t="str">
            <v>R30</v>
          </cell>
          <cell r="C4179">
            <v>13</v>
          </cell>
          <cell r="D4179" t="str">
            <v>EXOES</v>
          </cell>
          <cell r="F4179">
            <v>11</v>
          </cell>
          <cell r="G4179" t="str">
            <v>7112B</v>
          </cell>
          <cell r="H4179">
            <v>0</v>
          </cell>
          <cell r="I4179">
            <v>0</v>
          </cell>
          <cell r="J4179">
            <v>0</v>
          </cell>
          <cell r="K4179">
            <v>0</v>
          </cell>
          <cell r="L4179">
            <v>0</v>
          </cell>
          <cell r="M4179">
            <v>1</v>
          </cell>
          <cell r="N4179">
            <v>0</v>
          </cell>
          <cell r="O4179">
            <v>1</v>
          </cell>
          <cell r="P4179">
            <v>0</v>
          </cell>
          <cell r="Q4179">
            <v>0</v>
          </cell>
          <cell r="R4179">
            <v>2</v>
          </cell>
          <cell r="T4179">
            <v>0.99247675309100003</v>
          </cell>
        </row>
        <row r="4180">
          <cell r="A4180" t="str">
            <v>512836263</v>
          </cell>
          <cell r="B4180" t="str">
            <v>R27</v>
          </cell>
          <cell r="C4180">
            <v>5</v>
          </cell>
          <cell r="D4180" t="str">
            <v>PIXAGILITY</v>
          </cell>
          <cell r="F4180">
            <v>2</v>
          </cell>
          <cell r="G4180" t="str">
            <v>5912Z</v>
          </cell>
          <cell r="H4180">
            <v>0</v>
          </cell>
          <cell r="I4180">
            <v>0</v>
          </cell>
          <cell r="J4180">
            <v>0</v>
          </cell>
          <cell r="K4180">
            <v>0</v>
          </cell>
          <cell r="L4180">
            <v>0</v>
          </cell>
          <cell r="M4180">
            <v>0</v>
          </cell>
          <cell r="N4180">
            <v>0</v>
          </cell>
          <cell r="O4180">
            <v>0</v>
          </cell>
          <cell r="P4180">
            <v>0</v>
          </cell>
          <cell r="Q4180">
            <v>0</v>
          </cell>
          <cell r="R4180">
            <v>0</v>
          </cell>
          <cell r="T4180">
            <v>9.5035359666172479</v>
          </cell>
        </row>
        <row r="4181">
          <cell r="A4181" t="str">
            <v>514061738</v>
          </cell>
          <cell r="B4181" t="str">
            <v>R30</v>
          </cell>
          <cell r="C4181">
            <v>8</v>
          </cell>
          <cell r="D4181" t="str">
            <v>KINAXIA</v>
          </cell>
          <cell r="F4181">
            <v>3</v>
          </cell>
          <cell r="G4181" t="str">
            <v>7490B</v>
          </cell>
          <cell r="H4181">
            <v>0</v>
          </cell>
          <cell r="I4181">
            <v>0</v>
          </cell>
          <cell r="J4181">
            <v>0</v>
          </cell>
          <cell r="K4181">
            <v>0</v>
          </cell>
          <cell r="L4181">
            <v>0</v>
          </cell>
          <cell r="M4181">
            <v>0</v>
          </cell>
          <cell r="N4181">
            <v>0</v>
          </cell>
          <cell r="O4181">
            <v>0</v>
          </cell>
          <cell r="P4181">
            <v>0</v>
          </cell>
          <cell r="Q4181">
            <v>0</v>
          </cell>
          <cell r="R4181">
            <v>0</v>
          </cell>
          <cell r="T4181">
            <v>9.4604813865328641</v>
          </cell>
        </row>
        <row r="4182">
          <cell r="A4182" t="str">
            <v>453664575</v>
          </cell>
          <cell r="B4182" t="str">
            <v>R30</v>
          </cell>
          <cell r="C4182">
            <v>7</v>
          </cell>
          <cell r="D4182" t="str">
            <v>OPERA ERGONOMIE</v>
          </cell>
          <cell r="F4182">
            <v>4</v>
          </cell>
          <cell r="G4182" t="str">
            <v>7022Z</v>
          </cell>
          <cell r="H4182">
            <v>0</v>
          </cell>
          <cell r="I4182">
            <v>0</v>
          </cell>
          <cell r="J4182">
            <v>0</v>
          </cell>
          <cell r="K4182">
            <v>0</v>
          </cell>
          <cell r="L4182">
            <v>0</v>
          </cell>
          <cell r="M4182">
            <v>0</v>
          </cell>
          <cell r="N4182">
            <v>0</v>
          </cell>
          <cell r="O4182">
            <v>0</v>
          </cell>
          <cell r="P4182">
            <v>0</v>
          </cell>
          <cell r="Q4182">
            <v>2</v>
          </cell>
          <cell r="R4182">
            <v>2</v>
          </cell>
          <cell r="T4182">
            <v>1.0082795517204557</v>
          </cell>
        </row>
        <row r="4183">
          <cell r="A4183" t="str">
            <v>480917012</v>
          </cell>
          <cell r="B4183" t="str">
            <v>R31</v>
          </cell>
          <cell r="C4183">
            <v>21</v>
          </cell>
          <cell r="D4183" t="str">
            <v>KMB PARTNERS</v>
          </cell>
          <cell r="F4183">
            <v>5</v>
          </cell>
          <cell r="G4183" t="str">
            <v>6430Z</v>
          </cell>
          <cell r="H4183">
            <v>0</v>
          </cell>
          <cell r="I4183">
            <v>0</v>
          </cell>
          <cell r="J4183">
            <v>0</v>
          </cell>
          <cell r="K4183">
            <v>0</v>
          </cell>
          <cell r="L4183">
            <v>0</v>
          </cell>
          <cell r="M4183">
            <v>0</v>
          </cell>
          <cell r="N4183">
            <v>0</v>
          </cell>
          <cell r="O4183">
            <v>0</v>
          </cell>
          <cell r="P4183">
            <v>0</v>
          </cell>
          <cell r="Q4183">
            <v>0</v>
          </cell>
          <cell r="R4183">
            <v>0</v>
          </cell>
          <cell r="T4183">
            <v>1.0756984886296643</v>
          </cell>
        </row>
        <row r="4184">
          <cell r="A4184" t="str">
            <v>485007843</v>
          </cell>
          <cell r="B4184" t="str">
            <v>R29</v>
          </cell>
          <cell r="C4184">
            <v>25</v>
          </cell>
          <cell r="D4184" t="str">
            <v>EEPLE</v>
          </cell>
          <cell r="F4184">
            <v>5</v>
          </cell>
          <cell r="G4184" t="str">
            <v>6201Z</v>
          </cell>
          <cell r="H4184">
            <v>0</v>
          </cell>
          <cell r="I4184">
            <v>0</v>
          </cell>
          <cell r="J4184">
            <v>0</v>
          </cell>
          <cell r="K4184">
            <v>0</v>
          </cell>
          <cell r="L4184">
            <v>0</v>
          </cell>
          <cell r="M4184">
            <v>0</v>
          </cell>
          <cell r="N4184">
            <v>0</v>
          </cell>
          <cell r="O4184">
            <v>0</v>
          </cell>
          <cell r="P4184">
            <v>0</v>
          </cell>
          <cell r="Q4184">
            <v>0</v>
          </cell>
          <cell r="R4184">
            <v>0</v>
          </cell>
          <cell r="T4184">
            <v>9.4937822469589079</v>
          </cell>
        </row>
        <row r="4185">
          <cell r="A4185" t="str">
            <v>492374442</v>
          </cell>
          <cell r="B4185" t="str">
            <v>R29</v>
          </cell>
          <cell r="C4185">
            <v>13</v>
          </cell>
          <cell r="D4185" t="str">
            <v>CLICRDV</v>
          </cell>
          <cell r="F4185">
            <v>2</v>
          </cell>
          <cell r="G4185" t="str">
            <v>6201Z</v>
          </cell>
          <cell r="H4185">
            <v>0</v>
          </cell>
          <cell r="I4185">
            <v>0</v>
          </cell>
          <cell r="J4185">
            <v>0</v>
          </cell>
          <cell r="K4185">
            <v>0</v>
          </cell>
          <cell r="L4185">
            <v>0</v>
          </cell>
          <cell r="M4185">
            <v>0</v>
          </cell>
          <cell r="N4185">
            <v>0</v>
          </cell>
          <cell r="O4185">
            <v>0</v>
          </cell>
          <cell r="P4185">
            <v>0</v>
          </cell>
          <cell r="Q4185">
            <v>0</v>
          </cell>
          <cell r="R4185">
            <v>0</v>
          </cell>
          <cell r="T4185">
            <v>9.4855098683566013</v>
          </cell>
        </row>
        <row r="4186">
          <cell r="A4186" t="str">
            <v>500353057</v>
          </cell>
          <cell r="B4186" t="str">
            <v>R21</v>
          </cell>
          <cell r="C4186">
            <v>2</v>
          </cell>
          <cell r="D4186" t="str">
            <v>CAREWAVE SHIELDING TECHNOLOGIES</v>
          </cell>
          <cell r="F4186">
            <v>2</v>
          </cell>
          <cell r="G4186" t="str">
            <v>3030</v>
          </cell>
          <cell r="H4186">
            <v>0</v>
          </cell>
          <cell r="I4186">
            <v>0</v>
          </cell>
          <cell r="J4186">
            <v>0</v>
          </cell>
          <cell r="K4186">
            <v>0</v>
          </cell>
          <cell r="L4186">
            <v>0</v>
          </cell>
          <cell r="M4186">
            <v>1</v>
          </cell>
          <cell r="N4186">
            <v>0</v>
          </cell>
          <cell r="O4186">
            <v>0</v>
          </cell>
          <cell r="P4186">
            <v>0</v>
          </cell>
          <cell r="Q4186">
            <v>0</v>
          </cell>
          <cell r="R4186">
            <v>1</v>
          </cell>
          <cell r="T4186">
            <v>1.0008475763161064</v>
          </cell>
        </row>
        <row r="4187">
          <cell r="A4187" t="str">
            <v>500575618</v>
          </cell>
          <cell r="B4187" t="str">
            <v>R30</v>
          </cell>
          <cell r="C4187">
            <v>4</v>
          </cell>
          <cell r="D4187" t="str">
            <v>EASYMEAL CONCEPT</v>
          </cell>
          <cell r="F4187">
            <v>1</v>
          </cell>
          <cell r="G4187" t="str">
            <v>7490B</v>
          </cell>
          <cell r="H4187">
            <v>0</v>
          </cell>
          <cell r="I4187">
            <v>0</v>
          </cell>
          <cell r="J4187">
            <v>0</v>
          </cell>
          <cell r="K4187">
            <v>0</v>
          </cell>
          <cell r="L4187">
            <v>0</v>
          </cell>
          <cell r="M4187">
            <v>0</v>
          </cell>
          <cell r="N4187">
            <v>0</v>
          </cell>
          <cell r="O4187">
            <v>0</v>
          </cell>
          <cell r="P4187">
            <v>0</v>
          </cell>
          <cell r="Q4187">
            <v>0</v>
          </cell>
          <cell r="R4187">
            <v>0</v>
          </cell>
          <cell r="T4187">
            <v>9.4734881506747257</v>
          </cell>
        </row>
        <row r="4188">
          <cell r="A4188" t="str">
            <v>502161078</v>
          </cell>
          <cell r="B4188" t="str">
            <v>R30</v>
          </cell>
          <cell r="C4188">
            <v>16</v>
          </cell>
          <cell r="D4188" t="str">
            <v>NOVASPARKS</v>
          </cell>
          <cell r="F4188">
            <v>15</v>
          </cell>
          <cell r="G4188" t="str">
            <v>7112B</v>
          </cell>
          <cell r="H4188">
            <v>0</v>
          </cell>
          <cell r="I4188">
            <v>0</v>
          </cell>
          <cell r="J4188">
            <v>0</v>
          </cell>
          <cell r="K4188">
            <v>0</v>
          </cell>
          <cell r="L4188">
            <v>0</v>
          </cell>
          <cell r="M4188">
            <v>8</v>
          </cell>
          <cell r="N4188">
            <v>0</v>
          </cell>
          <cell r="O4188">
            <v>0</v>
          </cell>
          <cell r="P4188">
            <v>0</v>
          </cell>
          <cell r="Q4188">
            <v>0</v>
          </cell>
          <cell r="R4188">
            <v>8</v>
          </cell>
          <cell r="T4188">
            <v>0.99519930655331279</v>
          </cell>
        </row>
        <row r="4189">
          <cell r="A4189" t="str">
            <v>502543200</v>
          </cell>
          <cell r="B4189" t="str">
            <v>R29</v>
          </cell>
          <cell r="C4189">
            <v>13</v>
          </cell>
          <cell r="D4189" t="str">
            <v>ARROWS ENGINEERING</v>
          </cell>
          <cell r="F4189">
            <v>10</v>
          </cell>
          <cell r="G4189" t="str">
            <v>6202A</v>
          </cell>
          <cell r="H4189">
            <v>0</v>
          </cell>
          <cell r="I4189">
            <v>0</v>
          </cell>
          <cell r="J4189">
            <v>0</v>
          </cell>
          <cell r="K4189">
            <v>0</v>
          </cell>
          <cell r="L4189">
            <v>0</v>
          </cell>
          <cell r="M4189">
            <v>0</v>
          </cell>
          <cell r="N4189">
            <v>0</v>
          </cell>
          <cell r="O4189">
            <v>3</v>
          </cell>
          <cell r="P4189">
            <v>0</v>
          </cell>
          <cell r="Q4189">
            <v>0</v>
          </cell>
          <cell r="R4189">
            <v>3</v>
          </cell>
          <cell r="T4189">
            <v>1.002910312738631</v>
          </cell>
        </row>
        <row r="4190">
          <cell r="A4190" t="str">
            <v>502905946</v>
          </cell>
          <cell r="B4190" t="str">
            <v>R30</v>
          </cell>
          <cell r="C4190">
            <v>1</v>
          </cell>
          <cell r="D4190" t="str">
            <v>NEUROVIRTUAL</v>
          </cell>
          <cell r="F4190">
            <v>1</v>
          </cell>
          <cell r="G4190" t="str">
            <v>7219Z</v>
          </cell>
          <cell r="H4190">
            <v>0</v>
          </cell>
          <cell r="I4190">
            <v>0</v>
          </cell>
          <cell r="J4190">
            <v>0</v>
          </cell>
          <cell r="K4190">
            <v>0</v>
          </cell>
          <cell r="L4190">
            <v>0</v>
          </cell>
          <cell r="M4190">
            <v>0</v>
          </cell>
          <cell r="N4190">
            <v>0</v>
          </cell>
          <cell r="O4190">
            <v>0</v>
          </cell>
          <cell r="P4190">
            <v>0</v>
          </cell>
          <cell r="Q4190">
            <v>0</v>
          </cell>
          <cell r="R4190">
            <v>0</v>
          </cell>
          <cell r="T4190">
            <v>9.4734881506747257</v>
          </cell>
        </row>
        <row r="4191">
          <cell r="A4191" t="str">
            <v>504732058</v>
          </cell>
          <cell r="B4191" t="str">
            <v>R29</v>
          </cell>
          <cell r="C4191">
            <v>3</v>
          </cell>
          <cell r="D4191" t="str">
            <v>TELEQUID</v>
          </cell>
          <cell r="F4191">
            <v>2</v>
          </cell>
          <cell r="G4191" t="str">
            <v>6311Z</v>
          </cell>
          <cell r="H4191">
            <v>0</v>
          </cell>
          <cell r="I4191">
            <v>0</v>
          </cell>
          <cell r="J4191">
            <v>0</v>
          </cell>
          <cell r="K4191">
            <v>0</v>
          </cell>
          <cell r="L4191">
            <v>0</v>
          </cell>
          <cell r="M4191">
            <v>0</v>
          </cell>
          <cell r="N4191">
            <v>0</v>
          </cell>
          <cell r="O4191">
            <v>0</v>
          </cell>
          <cell r="P4191">
            <v>0</v>
          </cell>
          <cell r="Q4191">
            <v>0</v>
          </cell>
          <cell r="R4191">
            <v>0</v>
          </cell>
          <cell r="T4191">
            <v>9.4855098683566013</v>
          </cell>
        </row>
        <row r="4192">
          <cell r="A4192" t="str">
            <v>504764184</v>
          </cell>
          <cell r="B4192" t="str">
            <v>R30</v>
          </cell>
          <cell r="C4192">
            <v>7</v>
          </cell>
          <cell r="D4192" t="str">
            <v>EOLE WATER</v>
          </cell>
          <cell r="F4192">
            <v>3</v>
          </cell>
          <cell r="G4192" t="str">
            <v>7112</v>
          </cell>
          <cell r="H4192">
            <v>0</v>
          </cell>
          <cell r="I4192">
            <v>0</v>
          </cell>
          <cell r="J4192">
            <v>0</v>
          </cell>
          <cell r="K4192">
            <v>0</v>
          </cell>
          <cell r="L4192">
            <v>0</v>
          </cell>
          <cell r="M4192">
            <v>0</v>
          </cell>
          <cell r="N4192">
            <v>0</v>
          </cell>
          <cell r="O4192">
            <v>0</v>
          </cell>
          <cell r="P4192">
            <v>0</v>
          </cell>
          <cell r="Q4192">
            <v>1</v>
          </cell>
          <cell r="R4192">
            <v>1</v>
          </cell>
          <cell r="T4192">
            <v>0.99794107452878311</v>
          </cell>
        </row>
        <row r="4193">
          <cell r="A4193" t="str">
            <v>504968470</v>
          </cell>
          <cell r="B4193" t="str">
            <v>R30</v>
          </cell>
          <cell r="C4193">
            <v>3</v>
          </cell>
          <cell r="D4193" t="str">
            <v>ACANTHE BIOTECH</v>
          </cell>
          <cell r="F4193">
            <v>2</v>
          </cell>
          <cell r="G4193" t="str">
            <v>7112B</v>
          </cell>
          <cell r="H4193">
            <v>0</v>
          </cell>
          <cell r="I4193">
            <v>0</v>
          </cell>
          <cell r="J4193">
            <v>0</v>
          </cell>
          <cell r="K4193">
            <v>0</v>
          </cell>
          <cell r="L4193">
            <v>0</v>
          </cell>
          <cell r="M4193">
            <v>0</v>
          </cell>
          <cell r="N4193">
            <v>0</v>
          </cell>
          <cell r="O4193">
            <v>0</v>
          </cell>
          <cell r="P4193">
            <v>0</v>
          </cell>
          <cell r="Q4193">
            <v>0</v>
          </cell>
          <cell r="R4193">
            <v>0</v>
          </cell>
          <cell r="T4193">
            <v>9.5191432574745569</v>
          </cell>
        </row>
        <row r="4194">
          <cell r="A4194" t="str">
            <v>507829539</v>
          </cell>
          <cell r="B4194" t="str">
            <v>R19</v>
          </cell>
          <cell r="C4194">
            <v>6</v>
          </cell>
          <cell r="D4194" t="str">
            <v>SEV ELECTRIC VEHICLES - SEV</v>
          </cell>
          <cell r="F4194">
            <v>1</v>
          </cell>
          <cell r="G4194" t="str">
            <v>2910Z</v>
          </cell>
          <cell r="H4194">
            <v>0</v>
          </cell>
          <cell r="I4194">
            <v>0</v>
          </cell>
          <cell r="J4194">
            <v>0</v>
          </cell>
          <cell r="K4194">
            <v>0</v>
          </cell>
          <cell r="L4194">
            <v>0</v>
          </cell>
          <cell r="M4194">
            <v>0</v>
          </cell>
          <cell r="N4194">
            <v>0</v>
          </cell>
          <cell r="O4194">
            <v>1</v>
          </cell>
          <cell r="P4194">
            <v>0</v>
          </cell>
          <cell r="Q4194">
            <v>1</v>
          </cell>
          <cell r="R4194">
            <v>2</v>
          </cell>
          <cell r="T4194">
            <v>9.4429314763220784</v>
          </cell>
        </row>
        <row r="4195">
          <cell r="A4195" t="str">
            <v>508956844</v>
          </cell>
          <cell r="B4195" t="str">
            <v>R16</v>
          </cell>
          <cell r="C4195">
            <v>5</v>
          </cell>
          <cell r="D4195" t="str">
            <v>REUCIRS</v>
          </cell>
          <cell r="F4195">
            <v>4</v>
          </cell>
          <cell r="G4195" t="str">
            <v>2660Z</v>
          </cell>
          <cell r="H4195">
            <v>0</v>
          </cell>
          <cell r="I4195">
            <v>0</v>
          </cell>
          <cell r="J4195">
            <v>0</v>
          </cell>
          <cell r="K4195">
            <v>0</v>
          </cell>
          <cell r="L4195">
            <v>0</v>
          </cell>
          <cell r="M4195">
            <v>0</v>
          </cell>
          <cell r="N4195">
            <v>0</v>
          </cell>
          <cell r="O4195">
            <v>0</v>
          </cell>
          <cell r="P4195">
            <v>0</v>
          </cell>
          <cell r="Q4195">
            <v>0</v>
          </cell>
          <cell r="R4195">
            <v>0</v>
          </cell>
          <cell r="T4195">
            <v>9.8434878611480805</v>
          </cell>
        </row>
        <row r="4196">
          <cell r="A4196" t="str">
            <v>510045933</v>
          </cell>
          <cell r="B4196" t="str">
            <v>R30</v>
          </cell>
          <cell r="C4196">
            <v>5</v>
          </cell>
          <cell r="D4196" t="str">
            <v>ACV PLUS (ASSIST CONSEIL VALORIS)</v>
          </cell>
          <cell r="F4196">
            <v>3</v>
          </cell>
          <cell r="G4196" t="str">
            <v>7022Z</v>
          </cell>
          <cell r="H4196">
            <v>0</v>
          </cell>
          <cell r="I4196">
            <v>0</v>
          </cell>
          <cell r="J4196">
            <v>0</v>
          </cell>
          <cell r="K4196">
            <v>0</v>
          </cell>
          <cell r="L4196">
            <v>0</v>
          </cell>
          <cell r="M4196">
            <v>0</v>
          </cell>
          <cell r="N4196">
            <v>0</v>
          </cell>
          <cell r="O4196">
            <v>0</v>
          </cell>
          <cell r="P4196">
            <v>0</v>
          </cell>
          <cell r="Q4196">
            <v>0</v>
          </cell>
          <cell r="R4196">
            <v>0</v>
          </cell>
          <cell r="T4196">
            <v>9.4604813865328641</v>
          </cell>
        </row>
        <row r="4197">
          <cell r="A4197" t="str">
            <v>510335128</v>
          </cell>
          <cell r="B4197" t="str">
            <v>R30</v>
          </cell>
          <cell r="C4197">
            <v>11</v>
          </cell>
          <cell r="D4197" t="str">
            <v>INST RECH FONDAM TECH SOLAIRES</v>
          </cell>
          <cell r="F4197">
            <v>7</v>
          </cell>
          <cell r="G4197" t="str">
            <v>7112B</v>
          </cell>
          <cell r="H4197">
            <v>0</v>
          </cell>
          <cell r="I4197">
            <v>2</v>
          </cell>
          <cell r="J4197">
            <v>0</v>
          </cell>
          <cell r="K4197">
            <v>0</v>
          </cell>
          <cell r="L4197">
            <v>0</v>
          </cell>
          <cell r="M4197">
            <v>0</v>
          </cell>
          <cell r="N4197">
            <v>0</v>
          </cell>
          <cell r="O4197">
            <v>0</v>
          </cell>
          <cell r="P4197">
            <v>0</v>
          </cell>
          <cell r="Q4197">
            <v>0</v>
          </cell>
          <cell r="R4197">
            <v>2</v>
          </cell>
          <cell r="T4197">
            <v>0.99520416667371292</v>
          </cell>
        </row>
        <row r="4198">
          <cell r="A4198" t="str">
            <v>511170029</v>
          </cell>
          <cell r="B4198" t="str">
            <v>R18</v>
          </cell>
          <cell r="C4198">
            <v>9</v>
          </cell>
          <cell r="D4198" t="str">
            <v>NASS &amp; WIND INDUSTRIE</v>
          </cell>
          <cell r="F4198">
            <v>7</v>
          </cell>
          <cell r="G4198" t="str">
            <v>2811</v>
          </cell>
          <cell r="H4198">
            <v>0</v>
          </cell>
          <cell r="I4198">
            <v>0</v>
          </cell>
          <cell r="J4198">
            <v>0</v>
          </cell>
          <cell r="K4198">
            <v>0</v>
          </cell>
          <cell r="L4198">
            <v>0</v>
          </cell>
          <cell r="M4198">
            <v>0</v>
          </cell>
          <cell r="N4198">
            <v>0</v>
          </cell>
          <cell r="O4198">
            <v>0</v>
          </cell>
          <cell r="P4198">
            <v>0</v>
          </cell>
          <cell r="Q4198">
            <v>0</v>
          </cell>
          <cell r="R4198">
            <v>0</v>
          </cell>
          <cell r="T4198">
            <v>0.99680862603370102</v>
          </cell>
        </row>
        <row r="4199">
          <cell r="A4199" t="str">
            <v>511404287</v>
          </cell>
          <cell r="B4199" t="str">
            <v>R29</v>
          </cell>
          <cell r="C4199">
            <v>3</v>
          </cell>
          <cell r="D4199" t="str">
            <v>MASYS</v>
          </cell>
          <cell r="F4199">
            <v>2</v>
          </cell>
          <cell r="G4199" t="str">
            <v>6201Z</v>
          </cell>
          <cell r="H4199">
            <v>0</v>
          </cell>
          <cell r="I4199">
            <v>0</v>
          </cell>
          <cell r="J4199">
            <v>0</v>
          </cell>
          <cell r="K4199">
            <v>0</v>
          </cell>
          <cell r="L4199">
            <v>0</v>
          </cell>
          <cell r="M4199">
            <v>0</v>
          </cell>
          <cell r="N4199">
            <v>0</v>
          </cell>
          <cell r="O4199">
            <v>0</v>
          </cell>
          <cell r="P4199">
            <v>0</v>
          </cell>
          <cell r="Q4199">
            <v>0</v>
          </cell>
          <cell r="R4199">
            <v>0</v>
          </cell>
          <cell r="T4199">
            <v>9.4855098683566013</v>
          </cell>
        </row>
        <row r="4200">
          <cell r="A4200" t="str">
            <v>512366444</v>
          </cell>
          <cell r="B4200" t="str">
            <v>R09</v>
          </cell>
          <cell r="C4200">
            <v>3</v>
          </cell>
          <cell r="D4200" t="str">
            <v>AGAMI</v>
          </cell>
          <cell r="F4200">
            <v>3</v>
          </cell>
          <cell r="G4200" t="str">
            <v>2222</v>
          </cell>
          <cell r="H4200">
            <v>0</v>
          </cell>
          <cell r="I4200">
            <v>0</v>
          </cell>
          <cell r="J4200">
            <v>0</v>
          </cell>
          <cell r="K4200">
            <v>0</v>
          </cell>
          <cell r="L4200">
            <v>0</v>
          </cell>
          <cell r="M4200">
            <v>0</v>
          </cell>
          <cell r="N4200">
            <v>0</v>
          </cell>
          <cell r="O4200">
            <v>0</v>
          </cell>
          <cell r="P4200">
            <v>0</v>
          </cell>
          <cell r="Q4200">
            <v>0</v>
          </cell>
          <cell r="R4200">
            <v>0</v>
          </cell>
          <cell r="T4200">
            <v>9.680270105176584</v>
          </cell>
        </row>
        <row r="4201">
          <cell r="A4201" t="str">
            <v>512447806</v>
          </cell>
          <cell r="B4201" t="str">
            <v>R22</v>
          </cell>
          <cell r="C4201">
            <v>6</v>
          </cell>
          <cell r="D4201" t="str">
            <v>FIMED</v>
          </cell>
          <cell r="F4201">
            <v>2</v>
          </cell>
          <cell r="G4201" t="str">
            <v>3250A</v>
          </cell>
          <cell r="H4201">
            <v>0</v>
          </cell>
          <cell r="I4201">
            <v>0</v>
          </cell>
          <cell r="J4201">
            <v>0</v>
          </cell>
          <cell r="K4201">
            <v>0</v>
          </cell>
          <cell r="L4201">
            <v>0</v>
          </cell>
          <cell r="M4201">
            <v>0</v>
          </cell>
          <cell r="N4201">
            <v>0</v>
          </cell>
          <cell r="O4201">
            <v>0</v>
          </cell>
          <cell r="P4201">
            <v>0</v>
          </cell>
          <cell r="Q4201">
            <v>0</v>
          </cell>
          <cell r="R4201">
            <v>0</v>
          </cell>
          <cell r="T4201">
            <v>9.5426108377283629</v>
          </cell>
        </row>
        <row r="4202">
          <cell r="A4202" t="str">
            <v>512610189</v>
          </cell>
          <cell r="B4202" t="str">
            <v>R30</v>
          </cell>
          <cell r="C4202">
            <v>8</v>
          </cell>
          <cell r="D4202" t="str">
            <v>AXIOSUN SAS</v>
          </cell>
          <cell r="F4202">
            <v>7</v>
          </cell>
          <cell r="G4202" t="str">
            <v>7219Z</v>
          </cell>
          <cell r="H4202">
            <v>0</v>
          </cell>
          <cell r="I4202">
            <v>0</v>
          </cell>
          <cell r="J4202">
            <v>0</v>
          </cell>
          <cell r="K4202">
            <v>0</v>
          </cell>
          <cell r="L4202">
            <v>0</v>
          </cell>
          <cell r="M4202">
            <v>0</v>
          </cell>
          <cell r="N4202">
            <v>0</v>
          </cell>
          <cell r="O4202">
            <v>0</v>
          </cell>
          <cell r="P4202">
            <v>0</v>
          </cell>
          <cell r="Q4202">
            <v>1</v>
          </cell>
          <cell r="R4202">
            <v>1</v>
          </cell>
          <cell r="T4202">
            <v>9.434535500066799</v>
          </cell>
        </row>
        <row r="4203">
          <cell r="A4203" t="str">
            <v>512834631</v>
          </cell>
          <cell r="B4203" t="str">
            <v>R27</v>
          </cell>
          <cell r="C4203">
            <v>14</v>
          </cell>
          <cell r="D4203" t="str">
            <v>ALLMYAPPS</v>
          </cell>
          <cell r="F4203">
            <v>4</v>
          </cell>
          <cell r="G4203" t="str">
            <v>5829C</v>
          </cell>
          <cell r="H4203">
            <v>0</v>
          </cell>
          <cell r="I4203">
            <v>0</v>
          </cell>
          <cell r="J4203">
            <v>0</v>
          </cell>
          <cell r="K4203">
            <v>0</v>
          </cell>
          <cell r="L4203">
            <v>0</v>
          </cell>
          <cell r="M4203">
            <v>0</v>
          </cell>
          <cell r="N4203">
            <v>0</v>
          </cell>
          <cell r="O4203">
            <v>0</v>
          </cell>
          <cell r="P4203">
            <v>0</v>
          </cell>
          <cell r="Q4203">
            <v>1</v>
          </cell>
          <cell r="R4203">
            <v>1</v>
          </cell>
          <cell r="T4203">
            <v>9.5271456005113944</v>
          </cell>
        </row>
        <row r="4204">
          <cell r="A4204" t="str">
            <v>512994211</v>
          </cell>
          <cell r="B4204" t="str">
            <v>R29</v>
          </cell>
          <cell r="C4204">
            <v>2</v>
          </cell>
          <cell r="D4204" t="str">
            <v>MESOTECHNIC</v>
          </cell>
          <cell r="F4204">
            <v>2</v>
          </cell>
          <cell r="G4204" t="str">
            <v>6202A</v>
          </cell>
          <cell r="H4204">
            <v>0</v>
          </cell>
          <cell r="I4204">
            <v>0</v>
          </cell>
          <cell r="J4204">
            <v>0</v>
          </cell>
          <cell r="K4204">
            <v>0</v>
          </cell>
          <cell r="L4204">
            <v>0</v>
          </cell>
          <cell r="M4204">
            <v>0</v>
          </cell>
          <cell r="N4204">
            <v>0</v>
          </cell>
          <cell r="O4204">
            <v>0</v>
          </cell>
          <cell r="P4204">
            <v>0</v>
          </cell>
          <cell r="Q4204">
            <v>0</v>
          </cell>
          <cell r="R4204">
            <v>0</v>
          </cell>
          <cell r="T4204">
            <v>9.4855098683566013</v>
          </cell>
        </row>
        <row r="4205">
          <cell r="A4205" t="str">
            <v>513680868</v>
          </cell>
          <cell r="B4205" t="str">
            <v>R30</v>
          </cell>
          <cell r="C4205">
            <v>8</v>
          </cell>
          <cell r="D4205" t="str">
            <v>KELIA</v>
          </cell>
          <cell r="F4205">
            <v>5</v>
          </cell>
          <cell r="G4205" t="str">
            <v>7211Z</v>
          </cell>
          <cell r="H4205">
            <v>0</v>
          </cell>
          <cell r="I4205">
            <v>0</v>
          </cell>
          <cell r="J4205">
            <v>0</v>
          </cell>
          <cell r="K4205">
            <v>0</v>
          </cell>
          <cell r="L4205">
            <v>0</v>
          </cell>
          <cell r="M4205">
            <v>0</v>
          </cell>
          <cell r="N4205">
            <v>0</v>
          </cell>
          <cell r="O4205">
            <v>0</v>
          </cell>
          <cell r="P4205">
            <v>0</v>
          </cell>
          <cell r="Q4205">
            <v>0</v>
          </cell>
          <cell r="R4205">
            <v>0</v>
          </cell>
          <cell r="T4205">
            <v>1.0131499017443868</v>
          </cell>
        </row>
        <row r="4206">
          <cell r="A4206" t="str">
            <v>513852640</v>
          </cell>
          <cell r="B4206" t="str">
            <v>R30</v>
          </cell>
          <cell r="C4206">
            <v>8</v>
          </cell>
          <cell r="D4206" t="str">
            <v>NATURAL GRASS</v>
          </cell>
          <cell r="F4206">
            <v>7</v>
          </cell>
          <cell r="G4206" t="str">
            <v>7112</v>
          </cell>
          <cell r="H4206">
            <v>0</v>
          </cell>
          <cell r="I4206">
            <v>0</v>
          </cell>
          <cell r="J4206">
            <v>0</v>
          </cell>
          <cell r="K4206">
            <v>0</v>
          </cell>
          <cell r="L4206">
            <v>0</v>
          </cell>
          <cell r="M4206">
            <v>0</v>
          </cell>
          <cell r="N4206">
            <v>0</v>
          </cell>
          <cell r="O4206">
            <v>0</v>
          </cell>
          <cell r="P4206">
            <v>0</v>
          </cell>
          <cell r="Q4206">
            <v>0</v>
          </cell>
          <cell r="R4206">
            <v>0</v>
          </cell>
          <cell r="T4206">
            <v>1.0061991397451902</v>
          </cell>
        </row>
        <row r="4207">
          <cell r="A4207" t="str">
            <v>513914507</v>
          </cell>
          <cell r="B4207" t="str">
            <v>R28</v>
          </cell>
          <cell r="C4207">
            <v>10</v>
          </cell>
          <cell r="D4207" t="str">
            <v>TELEGLU</v>
          </cell>
          <cell r="F4207">
            <v>5</v>
          </cell>
          <cell r="G4207" t="str">
            <v>6190Z</v>
          </cell>
          <cell r="H4207">
            <v>0</v>
          </cell>
          <cell r="I4207">
            <v>0</v>
          </cell>
          <cell r="J4207">
            <v>0</v>
          </cell>
          <cell r="K4207">
            <v>0</v>
          </cell>
          <cell r="L4207">
            <v>0</v>
          </cell>
          <cell r="M4207">
            <v>0</v>
          </cell>
          <cell r="N4207">
            <v>0</v>
          </cell>
          <cell r="O4207">
            <v>0</v>
          </cell>
          <cell r="P4207">
            <v>0</v>
          </cell>
          <cell r="Q4207">
            <v>0</v>
          </cell>
          <cell r="R4207">
            <v>0</v>
          </cell>
          <cell r="T4207">
            <v>1.04741531196116</v>
          </cell>
        </row>
        <row r="4208">
          <cell r="A4208" t="str">
            <v>514237759</v>
          </cell>
          <cell r="B4208" t="str">
            <v>R30</v>
          </cell>
          <cell r="C4208">
            <v>13</v>
          </cell>
          <cell r="D4208" t="str">
            <v>AQUA-TOOLS</v>
          </cell>
          <cell r="F4208">
            <v>1</v>
          </cell>
          <cell r="G4208" t="str">
            <v>7219Z</v>
          </cell>
          <cell r="H4208">
            <v>2</v>
          </cell>
          <cell r="I4208">
            <v>0</v>
          </cell>
          <cell r="J4208">
            <v>0</v>
          </cell>
          <cell r="K4208">
            <v>0</v>
          </cell>
          <cell r="L4208">
            <v>0</v>
          </cell>
          <cell r="M4208">
            <v>0</v>
          </cell>
          <cell r="N4208">
            <v>0</v>
          </cell>
          <cell r="O4208">
            <v>0</v>
          </cell>
          <cell r="P4208">
            <v>0</v>
          </cell>
          <cell r="Q4208">
            <v>0</v>
          </cell>
          <cell r="R4208">
            <v>2</v>
          </cell>
          <cell r="T4208">
            <v>1.0048201143914137</v>
          </cell>
        </row>
        <row r="4209">
          <cell r="A4209" t="str">
            <v>514973718</v>
          </cell>
          <cell r="B4209" t="str">
            <v>R28</v>
          </cell>
          <cell r="C4209">
            <v>8</v>
          </cell>
          <cell r="D4209" t="str">
            <v>OPENWAYS SAS</v>
          </cell>
          <cell r="F4209">
            <v>4</v>
          </cell>
          <cell r="G4209" t="str">
            <v>6120Z</v>
          </cell>
          <cell r="H4209">
            <v>1</v>
          </cell>
          <cell r="I4209">
            <v>0</v>
          </cell>
          <cell r="J4209">
            <v>0</v>
          </cell>
          <cell r="K4209">
            <v>0</v>
          </cell>
          <cell r="L4209">
            <v>0</v>
          </cell>
          <cell r="M4209">
            <v>0</v>
          </cell>
          <cell r="N4209">
            <v>0</v>
          </cell>
          <cell r="O4209">
            <v>0</v>
          </cell>
          <cell r="P4209">
            <v>0</v>
          </cell>
          <cell r="Q4209">
            <v>0</v>
          </cell>
          <cell r="R4209">
            <v>1</v>
          </cell>
          <cell r="T4209">
            <v>1.0377128865437069</v>
          </cell>
        </row>
        <row r="4210">
          <cell r="A4210" t="str">
            <v>515299345</v>
          </cell>
          <cell r="B4210" t="str">
            <v>R15</v>
          </cell>
          <cell r="C4210">
            <v>12</v>
          </cell>
          <cell r="D4210" t="str">
            <v>UPWIND</v>
          </cell>
          <cell r="F4210">
            <v>7</v>
          </cell>
          <cell r="G4210" t="str">
            <v>2651B</v>
          </cell>
          <cell r="H4210">
            <v>0</v>
          </cell>
          <cell r="I4210">
            <v>0</v>
          </cell>
          <cell r="J4210">
            <v>0</v>
          </cell>
          <cell r="K4210">
            <v>0</v>
          </cell>
          <cell r="L4210">
            <v>0</v>
          </cell>
          <cell r="M4210">
            <v>0</v>
          </cell>
          <cell r="N4210">
            <v>0</v>
          </cell>
          <cell r="O4210">
            <v>0</v>
          </cell>
          <cell r="P4210">
            <v>0</v>
          </cell>
          <cell r="Q4210">
            <v>0</v>
          </cell>
          <cell r="R4210">
            <v>0</v>
          </cell>
          <cell r="T4210">
            <v>1.00404765850552</v>
          </cell>
        </row>
        <row r="4211">
          <cell r="A4211" t="str">
            <v>515398410</v>
          </cell>
          <cell r="B4211" t="str">
            <v>R30</v>
          </cell>
          <cell r="C4211">
            <v>2</v>
          </cell>
          <cell r="D4211" t="str">
            <v>PURE.ET</v>
          </cell>
          <cell r="F4211">
            <v>2</v>
          </cell>
          <cell r="G4211" t="str">
            <v>7490B</v>
          </cell>
          <cell r="H4211">
            <v>0</v>
          </cell>
          <cell r="I4211">
            <v>0</v>
          </cell>
          <cell r="J4211">
            <v>0</v>
          </cell>
          <cell r="K4211">
            <v>0</v>
          </cell>
          <cell r="L4211">
            <v>0</v>
          </cell>
          <cell r="M4211">
            <v>0</v>
          </cell>
          <cell r="N4211">
            <v>0</v>
          </cell>
          <cell r="O4211">
            <v>0</v>
          </cell>
          <cell r="P4211">
            <v>0</v>
          </cell>
          <cell r="Q4211">
            <v>0</v>
          </cell>
          <cell r="R4211">
            <v>0</v>
          </cell>
          <cell r="T4211">
            <v>9.4669819473307832</v>
          </cell>
        </row>
        <row r="4212">
          <cell r="A4212" t="str">
            <v>517651337</v>
          </cell>
          <cell r="B4212" t="str">
            <v>R29</v>
          </cell>
          <cell r="C4212">
            <v>6</v>
          </cell>
          <cell r="D4212" t="str">
            <v>DEADIA</v>
          </cell>
          <cell r="F4212">
            <v>2</v>
          </cell>
          <cell r="G4212" t="str">
            <v>6201Z</v>
          </cell>
          <cell r="H4212">
            <v>0</v>
          </cell>
          <cell r="I4212">
            <v>0</v>
          </cell>
          <cell r="J4212">
            <v>0</v>
          </cell>
          <cell r="K4212">
            <v>0</v>
          </cell>
          <cell r="L4212">
            <v>0</v>
          </cell>
          <cell r="M4212">
            <v>0</v>
          </cell>
          <cell r="N4212">
            <v>0</v>
          </cell>
          <cell r="O4212">
            <v>0</v>
          </cell>
          <cell r="P4212">
            <v>0</v>
          </cell>
          <cell r="Q4212">
            <v>0</v>
          </cell>
          <cell r="R4212">
            <v>0</v>
          </cell>
          <cell r="T4212">
            <v>9.4801694668607492</v>
          </cell>
        </row>
        <row r="4213">
          <cell r="A4213" t="str">
            <v>518584024</v>
          </cell>
          <cell r="B4213" t="str">
            <v>R30</v>
          </cell>
          <cell r="C4213">
            <v>3</v>
          </cell>
          <cell r="D4213" t="str">
            <v>IMASCAP</v>
          </cell>
          <cell r="F4213">
            <v>3</v>
          </cell>
          <cell r="G4213" t="str">
            <v>7219Z</v>
          </cell>
          <cell r="H4213">
            <v>0</v>
          </cell>
          <cell r="I4213">
            <v>0</v>
          </cell>
          <cell r="J4213">
            <v>0</v>
          </cell>
          <cell r="K4213">
            <v>0</v>
          </cell>
          <cell r="L4213">
            <v>0</v>
          </cell>
          <cell r="M4213">
            <v>0</v>
          </cell>
          <cell r="N4213">
            <v>0</v>
          </cell>
          <cell r="O4213">
            <v>0</v>
          </cell>
          <cell r="P4213">
            <v>0</v>
          </cell>
          <cell r="Q4213">
            <v>0</v>
          </cell>
          <cell r="R4213">
            <v>0</v>
          </cell>
          <cell r="T4213">
            <v>9.4604813865328641</v>
          </cell>
        </row>
        <row r="4214">
          <cell r="A4214" t="str">
            <v>519121610</v>
          </cell>
          <cell r="B4214" t="str">
            <v>R29</v>
          </cell>
          <cell r="C4214">
            <v>13</v>
          </cell>
          <cell r="D4214" t="str">
            <v>AQOBA EP</v>
          </cell>
          <cell r="F4214">
            <v>5</v>
          </cell>
          <cell r="G4214" t="str">
            <v>6209</v>
          </cell>
          <cell r="H4214">
            <v>0</v>
          </cell>
          <cell r="I4214">
            <v>0</v>
          </cell>
          <cell r="J4214">
            <v>0</v>
          </cell>
          <cell r="K4214">
            <v>0</v>
          </cell>
          <cell r="L4214">
            <v>0</v>
          </cell>
          <cell r="M4214">
            <v>0</v>
          </cell>
          <cell r="N4214">
            <v>0</v>
          </cell>
          <cell r="O4214">
            <v>0</v>
          </cell>
          <cell r="P4214">
            <v>0</v>
          </cell>
          <cell r="Q4214">
            <v>0</v>
          </cell>
          <cell r="R4214">
            <v>0</v>
          </cell>
          <cell r="T4214">
            <v>0.99920041281822014</v>
          </cell>
        </row>
        <row r="4215">
          <cell r="A4215" t="str">
            <v>520703935</v>
          </cell>
          <cell r="B4215" t="str">
            <v>R29</v>
          </cell>
          <cell r="C4215">
            <v>3</v>
          </cell>
          <cell r="D4215" t="str">
            <v>4 CLIC</v>
          </cell>
          <cell r="F4215">
            <v>2</v>
          </cell>
          <cell r="G4215" t="str">
            <v>6203Z</v>
          </cell>
          <cell r="H4215">
            <v>0</v>
          </cell>
          <cell r="I4215">
            <v>0</v>
          </cell>
          <cell r="J4215">
            <v>0</v>
          </cell>
          <cell r="K4215">
            <v>0</v>
          </cell>
          <cell r="L4215">
            <v>0</v>
          </cell>
          <cell r="M4215">
            <v>0</v>
          </cell>
          <cell r="N4215">
            <v>0</v>
          </cell>
          <cell r="O4215">
            <v>0</v>
          </cell>
          <cell r="P4215">
            <v>0</v>
          </cell>
          <cell r="Q4215">
            <v>0</v>
          </cell>
          <cell r="R4215">
            <v>0</v>
          </cell>
          <cell r="T4215">
            <v>9.4855098683566013</v>
          </cell>
        </row>
        <row r="4216">
          <cell r="A4216" t="str">
            <v>522978576</v>
          </cell>
          <cell r="B4216" t="str">
            <v>R28</v>
          </cell>
          <cell r="C4216">
            <v>10</v>
          </cell>
          <cell r="D4216" t="str">
            <v>INVOXIA</v>
          </cell>
          <cell r="F4216">
            <v>8</v>
          </cell>
          <cell r="G4216" t="str">
            <v>61</v>
          </cell>
          <cell r="H4216">
            <v>0</v>
          </cell>
          <cell r="I4216">
            <v>0</v>
          </cell>
          <cell r="J4216">
            <v>0</v>
          </cell>
          <cell r="K4216">
            <v>0</v>
          </cell>
          <cell r="L4216">
            <v>0</v>
          </cell>
          <cell r="M4216">
            <v>0</v>
          </cell>
          <cell r="N4216">
            <v>0</v>
          </cell>
          <cell r="O4216">
            <v>0</v>
          </cell>
          <cell r="P4216">
            <v>0</v>
          </cell>
          <cell r="Q4216">
            <v>0</v>
          </cell>
          <cell r="R4216">
            <v>0</v>
          </cell>
          <cell r="T4216">
            <v>1.0771943914125959</v>
          </cell>
        </row>
        <row r="4217">
          <cell r="A4217" t="str">
            <v>523134187</v>
          </cell>
          <cell r="B4217" t="str">
            <v>R30</v>
          </cell>
          <cell r="C4217">
            <v>6</v>
          </cell>
          <cell r="D4217" t="str">
            <v>ALMA RESEARCH</v>
          </cell>
          <cell r="F4217">
            <v>5</v>
          </cell>
          <cell r="G4217" t="str">
            <v>7219Z</v>
          </cell>
          <cell r="H4217">
            <v>0</v>
          </cell>
          <cell r="I4217">
            <v>0</v>
          </cell>
          <cell r="J4217">
            <v>0</v>
          </cell>
          <cell r="K4217">
            <v>0</v>
          </cell>
          <cell r="L4217">
            <v>0</v>
          </cell>
          <cell r="M4217">
            <v>0</v>
          </cell>
          <cell r="N4217">
            <v>0</v>
          </cell>
          <cell r="O4217">
            <v>0</v>
          </cell>
          <cell r="P4217">
            <v>0</v>
          </cell>
          <cell r="Q4217">
            <v>0</v>
          </cell>
          <cell r="R4217">
            <v>0</v>
          </cell>
          <cell r="T4217">
            <v>0.99657143236601142</v>
          </cell>
        </row>
        <row r="4218">
          <cell r="A4218" t="str">
            <v>523366409</v>
          </cell>
          <cell r="B4218" t="str">
            <v>R30</v>
          </cell>
          <cell r="C4218">
            <v>8</v>
          </cell>
          <cell r="D4218" t="str">
            <v>PROFILOMIC</v>
          </cell>
          <cell r="F4218">
            <v>5</v>
          </cell>
          <cell r="G4218" t="str">
            <v>7490B</v>
          </cell>
          <cell r="H4218">
            <v>0</v>
          </cell>
          <cell r="I4218">
            <v>0</v>
          </cell>
          <cell r="J4218">
            <v>0</v>
          </cell>
          <cell r="K4218">
            <v>0</v>
          </cell>
          <cell r="L4218">
            <v>0</v>
          </cell>
          <cell r="M4218">
            <v>0</v>
          </cell>
          <cell r="N4218">
            <v>0</v>
          </cell>
          <cell r="O4218">
            <v>0</v>
          </cell>
          <cell r="P4218">
            <v>0</v>
          </cell>
          <cell r="Q4218">
            <v>0</v>
          </cell>
          <cell r="R4218">
            <v>0</v>
          </cell>
          <cell r="T4218">
            <v>9.4474971788297886</v>
          </cell>
        </row>
        <row r="4219">
          <cell r="A4219" t="str">
            <v>523694263</v>
          </cell>
          <cell r="B4219" t="str">
            <v>R08</v>
          </cell>
          <cell r="C4219">
            <v>3</v>
          </cell>
          <cell r="D4219" t="str">
            <v>PUPPHARMA</v>
          </cell>
          <cell r="F4219">
            <v>3</v>
          </cell>
          <cell r="G4219" t="str">
            <v>2110Z</v>
          </cell>
          <cell r="H4219">
            <v>0</v>
          </cell>
          <cell r="I4219">
            <v>0</v>
          </cell>
          <cell r="J4219">
            <v>0</v>
          </cell>
          <cell r="K4219">
            <v>0</v>
          </cell>
          <cell r="L4219">
            <v>0</v>
          </cell>
          <cell r="M4219">
            <v>0</v>
          </cell>
          <cell r="N4219">
            <v>0</v>
          </cell>
          <cell r="O4219">
            <v>0</v>
          </cell>
          <cell r="P4219">
            <v>0</v>
          </cell>
          <cell r="Q4219">
            <v>0</v>
          </cell>
          <cell r="R4219">
            <v>0</v>
          </cell>
          <cell r="T4219">
            <v>9.4906373070754722</v>
          </cell>
        </row>
        <row r="4220">
          <cell r="A4220" t="str">
            <v>523847820</v>
          </cell>
          <cell r="B4220" t="str">
            <v>R30</v>
          </cell>
          <cell r="C4220">
            <v>2</v>
          </cell>
          <cell r="D4220" t="str">
            <v>ADVANCED BIODESIGN ABD</v>
          </cell>
          <cell r="F4220">
            <v>2</v>
          </cell>
          <cell r="G4220" t="str">
            <v>7219Z</v>
          </cell>
          <cell r="H4220">
            <v>0</v>
          </cell>
          <cell r="I4220">
            <v>0</v>
          </cell>
          <cell r="J4220">
            <v>0</v>
          </cell>
          <cell r="K4220">
            <v>0</v>
          </cell>
          <cell r="L4220">
            <v>0</v>
          </cell>
          <cell r="M4220">
            <v>0</v>
          </cell>
          <cell r="N4220">
            <v>0</v>
          </cell>
          <cell r="O4220">
            <v>0</v>
          </cell>
          <cell r="P4220">
            <v>0</v>
          </cell>
          <cell r="Q4220">
            <v>0</v>
          </cell>
          <cell r="R4220">
            <v>0</v>
          </cell>
          <cell r="T4220">
            <v>9.4669819473307832</v>
          </cell>
        </row>
        <row r="4221">
          <cell r="A4221" t="str">
            <v>521353862</v>
          </cell>
          <cell r="B4221" t="str">
            <v>R29</v>
          </cell>
          <cell r="C4221">
            <v>4</v>
          </cell>
          <cell r="D4221" t="str">
            <v>PLYCE</v>
          </cell>
          <cell r="F4221">
            <v>1</v>
          </cell>
          <cell r="G4221" t="str">
            <v>6311Z</v>
          </cell>
          <cell r="H4221">
            <v>0</v>
          </cell>
          <cell r="I4221">
            <v>0</v>
          </cell>
          <cell r="J4221">
            <v>0</v>
          </cell>
          <cell r="K4221">
            <v>0</v>
          </cell>
          <cell r="L4221">
            <v>0</v>
          </cell>
          <cell r="M4221">
            <v>0</v>
          </cell>
          <cell r="N4221">
            <v>0</v>
          </cell>
          <cell r="O4221">
            <v>0</v>
          </cell>
          <cell r="P4221">
            <v>0</v>
          </cell>
          <cell r="Q4221">
            <v>0</v>
          </cell>
          <cell r="R4221">
            <v>0</v>
          </cell>
          <cell r="T4221">
            <v>3.9911593009311579</v>
          </cell>
        </row>
        <row r="4222">
          <cell r="A4222" t="str">
            <v>405348277</v>
          </cell>
          <cell r="B4222" t="str">
            <v>R12</v>
          </cell>
          <cell r="C4222">
            <v>5</v>
          </cell>
          <cell r="D4222" t="str">
            <v>S.S.T. FRANCE</v>
          </cell>
          <cell r="F4222">
            <v>1</v>
          </cell>
          <cell r="G4222" t="str">
            <v>2561Z</v>
          </cell>
          <cell r="H4222">
            <v>0</v>
          </cell>
          <cell r="I4222">
            <v>0</v>
          </cell>
          <cell r="J4222">
            <v>0</v>
          </cell>
          <cell r="K4222">
            <v>0</v>
          </cell>
          <cell r="L4222">
            <v>0</v>
          </cell>
          <cell r="M4222">
            <v>0</v>
          </cell>
          <cell r="N4222">
            <v>0</v>
          </cell>
          <cell r="O4222">
            <v>0</v>
          </cell>
          <cell r="P4222">
            <v>0</v>
          </cell>
          <cell r="Q4222">
            <v>0</v>
          </cell>
          <cell r="R4222">
            <v>0</v>
          </cell>
          <cell r="T4222">
            <v>3.9200945584291529</v>
          </cell>
        </row>
        <row r="4223">
          <cell r="A4223" t="str">
            <v>493243216</v>
          </cell>
          <cell r="B4223" t="str">
            <v>R30</v>
          </cell>
          <cell r="C4223">
            <v>3</v>
          </cell>
          <cell r="D4223" t="str">
            <v>EO DEVELOPPEMENT</v>
          </cell>
          <cell r="F4223">
            <v>3</v>
          </cell>
          <cell r="G4223" t="str">
            <v>7022Z</v>
          </cell>
          <cell r="H4223">
            <v>0</v>
          </cell>
          <cell r="I4223">
            <v>0</v>
          </cell>
          <cell r="J4223">
            <v>0</v>
          </cell>
          <cell r="K4223">
            <v>0</v>
          </cell>
          <cell r="L4223">
            <v>0</v>
          </cell>
          <cell r="M4223">
            <v>0</v>
          </cell>
          <cell r="N4223">
            <v>0</v>
          </cell>
          <cell r="O4223">
            <v>0</v>
          </cell>
          <cell r="P4223">
            <v>0</v>
          </cell>
          <cell r="Q4223">
            <v>0</v>
          </cell>
          <cell r="R4223">
            <v>0</v>
          </cell>
          <cell r="T4223">
            <v>3.9817848873698449</v>
          </cell>
        </row>
        <row r="4224">
          <cell r="A4224" t="str">
            <v>498452309</v>
          </cell>
          <cell r="B4224" t="str">
            <v>R27</v>
          </cell>
          <cell r="C4224">
            <v>4</v>
          </cell>
          <cell r="D4224" t="str">
            <v>CONATUS TECHNOLOGY - CONATUS FINANCE</v>
          </cell>
          <cell r="F4224">
            <v>4</v>
          </cell>
          <cell r="G4224" t="str">
            <v>5829B</v>
          </cell>
          <cell r="H4224">
            <v>0</v>
          </cell>
          <cell r="I4224">
            <v>0</v>
          </cell>
          <cell r="J4224">
            <v>0</v>
          </cell>
          <cell r="K4224">
            <v>0</v>
          </cell>
          <cell r="L4224">
            <v>0</v>
          </cell>
          <cell r="M4224">
            <v>0</v>
          </cell>
          <cell r="N4224">
            <v>0</v>
          </cell>
          <cell r="O4224">
            <v>0</v>
          </cell>
          <cell r="P4224">
            <v>0</v>
          </cell>
          <cell r="Q4224">
            <v>0</v>
          </cell>
          <cell r="R4224">
            <v>0</v>
          </cell>
          <cell r="T4224">
            <v>3.991967541894609</v>
          </cell>
        </row>
        <row r="4225">
          <cell r="A4225" t="str">
            <v>499412104</v>
          </cell>
          <cell r="B4225" t="str">
            <v>R29</v>
          </cell>
          <cell r="C4225">
            <v>1</v>
          </cell>
          <cell r="D4225" t="str">
            <v>MEDIA MOBILITY</v>
          </cell>
          <cell r="F4225">
            <v>1</v>
          </cell>
          <cell r="G4225" t="str">
            <v>6201Z</v>
          </cell>
          <cell r="H4225">
            <v>0</v>
          </cell>
          <cell r="I4225">
            <v>0</v>
          </cell>
          <cell r="J4225">
            <v>0</v>
          </cell>
          <cell r="K4225">
            <v>0</v>
          </cell>
          <cell r="L4225">
            <v>0</v>
          </cell>
          <cell r="M4225">
            <v>0</v>
          </cell>
          <cell r="N4225">
            <v>0</v>
          </cell>
          <cell r="O4225">
            <v>0</v>
          </cell>
          <cell r="P4225">
            <v>0</v>
          </cell>
          <cell r="Q4225">
            <v>0</v>
          </cell>
          <cell r="R4225">
            <v>0</v>
          </cell>
          <cell r="T4225">
            <v>9.4827544292800443</v>
          </cell>
        </row>
        <row r="4226">
          <cell r="A4226" t="str">
            <v>501367759</v>
          </cell>
          <cell r="B4226" t="str">
            <v>R18</v>
          </cell>
          <cell r="C4226">
            <v>11</v>
          </cell>
          <cell r="D4226" t="str">
            <v>ACREOS</v>
          </cell>
          <cell r="F4226">
            <v>2</v>
          </cell>
          <cell r="G4226" t="str">
            <v>2899B</v>
          </cell>
          <cell r="H4226">
            <v>0</v>
          </cell>
          <cell r="I4226">
            <v>0</v>
          </cell>
          <cell r="J4226">
            <v>0</v>
          </cell>
          <cell r="K4226">
            <v>0</v>
          </cell>
          <cell r="L4226">
            <v>0</v>
          </cell>
          <cell r="M4226">
            <v>0</v>
          </cell>
          <cell r="N4226">
            <v>0</v>
          </cell>
          <cell r="O4226">
            <v>0</v>
          </cell>
          <cell r="P4226">
            <v>0</v>
          </cell>
          <cell r="Q4226">
            <v>0</v>
          </cell>
          <cell r="R4226">
            <v>0</v>
          </cell>
          <cell r="T4226">
            <v>9.4874221915835175</v>
          </cell>
        </row>
        <row r="4227">
          <cell r="A4227" t="str">
            <v>501611024</v>
          </cell>
          <cell r="B4227" t="str">
            <v>R27</v>
          </cell>
          <cell r="C4227">
            <v>2</v>
          </cell>
          <cell r="D4227" t="str">
            <v>ALMETIS</v>
          </cell>
          <cell r="F4227">
            <v>2</v>
          </cell>
          <cell r="G4227" t="str">
            <v>5811Z</v>
          </cell>
          <cell r="H4227">
            <v>0</v>
          </cell>
          <cell r="I4227">
            <v>0</v>
          </cell>
          <cell r="J4227">
            <v>0</v>
          </cell>
          <cell r="K4227">
            <v>0</v>
          </cell>
          <cell r="L4227">
            <v>0</v>
          </cell>
          <cell r="M4227">
            <v>0</v>
          </cell>
          <cell r="N4227">
            <v>0</v>
          </cell>
          <cell r="O4227">
            <v>0</v>
          </cell>
          <cell r="P4227">
            <v>0</v>
          </cell>
          <cell r="Q4227">
            <v>0</v>
          </cell>
          <cell r="R4227">
            <v>0</v>
          </cell>
          <cell r="T4227">
            <v>3.9820863717745079</v>
          </cell>
        </row>
        <row r="4228">
          <cell r="A4228" t="str">
            <v>502902976</v>
          </cell>
          <cell r="B4228" t="str">
            <v>R29</v>
          </cell>
          <cell r="C4228">
            <v>2</v>
          </cell>
          <cell r="D4228" t="str">
            <v>VERTICAL M2M</v>
          </cell>
          <cell r="F4228">
            <v>2</v>
          </cell>
          <cell r="G4228" t="str">
            <v>6209Z</v>
          </cell>
          <cell r="H4228">
            <v>0</v>
          </cell>
          <cell r="I4228">
            <v>0</v>
          </cell>
          <cell r="J4228">
            <v>0</v>
          </cell>
          <cell r="K4228">
            <v>0</v>
          </cell>
          <cell r="L4228">
            <v>0</v>
          </cell>
          <cell r="M4228">
            <v>0</v>
          </cell>
          <cell r="N4228">
            <v>0</v>
          </cell>
          <cell r="O4228">
            <v>0</v>
          </cell>
          <cell r="P4228">
            <v>0</v>
          </cell>
          <cell r="Q4228">
            <v>0</v>
          </cell>
          <cell r="R4228">
            <v>0</v>
          </cell>
          <cell r="T4228">
            <v>3.9923190268716078</v>
          </cell>
        </row>
        <row r="4229">
          <cell r="A4229" t="str">
            <v>504051764</v>
          </cell>
          <cell r="B4229" t="str">
            <v>R27</v>
          </cell>
          <cell r="C4229">
            <v>3</v>
          </cell>
          <cell r="D4229" t="str">
            <v>RESTLET</v>
          </cell>
          <cell r="F4229">
            <v>3</v>
          </cell>
          <cell r="G4229" t="str">
            <v>5829C</v>
          </cell>
          <cell r="H4229">
            <v>0</v>
          </cell>
          <cell r="I4229">
            <v>0</v>
          </cell>
          <cell r="J4229">
            <v>0</v>
          </cell>
          <cell r="K4229">
            <v>0</v>
          </cell>
          <cell r="L4229">
            <v>0</v>
          </cell>
          <cell r="M4229">
            <v>0</v>
          </cell>
          <cell r="N4229">
            <v>0</v>
          </cell>
          <cell r="O4229">
            <v>0</v>
          </cell>
          <cell r="P4229">
            <v>0</v>
          </cell>
          <cell r="Q4229">
            <v>0</v>
          </cell>
          <cell r="R4229">
            <v>0</v>
          </cell>
          <cell r="T4229">
            <v>9.5153315650915804</v>
          </cell>
        </row>
        <row r="4230">
          <cell r="A4230" t="str">
            <v>504316514</v>
          </cell>
          <cell r="B4230" t="str">
            <v>R30</v>
          </cell>
          <cell r="C4230">
            <v>9</v>
          </cell>
          <cell r="D4230" t="str">
            <v>SOLAIREMED</v>
          </cell>
          <cell r="F4230">
            <v>5</v>
          </cell>
          <cell r="G4230" t="str">
            <v>7112B</v>
          </cell>
          <cell r="H4230">
            <v>0</v>
          </cell>
          <cell r="I4230">
            <v>0</v>
          </cell>
          <cell r="J4230">
            <v>0</v>
          </cell>
          <cell r="K4230">
            <v>0</v>
          </cell>
          <cell r="L4230">
            <v>0</v>
          </cell>
          <cell r="M4230">
            <v>0</v>
          </cell>
          <cell r="N4230">
            <v>0</v>
          </cell>
          <cell r="O4230">
            <v>0</v>
          </cell>
          <cell r="P4230">
            <v>0</v>
          </cell>
          <cell r="Q4230">
            <v>0</v>
          </cell>
          <cell r="R4230">
            <v>0</v>
          </cell>
          <cell r="T4230">
            <v>9.4474971788297886</v>
          </cell>
        </row>
        <row r="4231">
          <cell r="A4231" t="str">
            <v>509606216</v>
          </cell>
          <cell r="B4231" t="str">
            <v>R29</v>
          </cell>
          <cell r="C4231">
            <v>3</v>
          </cell>
          <cell r="D4231" t="str">
            <v>LA FEE DU NET</v>
          </cell>
          <cell r="F4231">
            <v>3</v>
          </cell>
          <cell r="G4231" t="str">
            <v>6201Z</v>
          </cell>
          <cell r="H4231">
            <v>0</v>
          </cell>
          <cell r="I4231">
            <v>0</v>
          </cell>
          <cell r="J4231">
            <v>0</v>
          </cell>
          <cell r="K4231">
            <v>0</v>
          </cell>
          <cell r="L4231">
            <v>0</v>
          </cell>
          <cell r="M4231">
            <v>0</v>
          </cell>
          <cell r="N4231">
            <v>0</v>
          </cell>
          <cell r="O4231">
            <v>0</v>
          </cell>
          <cell r="P4231">
            <v>0</v>
          </cell>
          <cell r="Q4231">
            <v>0</v>
          </cell>
          <cell r="R4231">
            <v>0</v>
          </cell>
          <cell r="T4231">
            <v>3.9934791779305141</v>
          </cell>
        </row>
        <row r="4232">
          <cell r="A4232" t="str">
            <v>510489503</v>
          </cell>
          <cell r="B4232" t="str">
            <v>R29</v>
          </cell>
          <cell r="C4232">
            <v>3</v>
          </cell>
          <cell r="D4232" t="str">
            <v>A WORLD FOR US</v>
          </cell>
          <cell r="F4232">
            <v>2</v>
          </cell>
          <cell r="G4232" t="str">
            <v>6201Z</v>
          </cell>
          <cell r="H4232">
            <v>0</v>
          </cell>
          <cell r="I4232">
            <v>0</v>
          </cell>
          <cell r="J4232">
            <v>0</v>
          </cell>
          <cell r="K4232">
            <v>0</v>
          </cell>
          <cell r="L4232">
            <v>0</v>
          </cell>
          <cell r="M4232">
            <v>0</v>
          </cell>
          <cell r="N4232">
            <v>0</v>
          </cell>
          <cell r="O4232">
            <v>0</v>
          </cell>
          <cell r="P4232">
            <v>0</v>
          </cell>
          <cell r="Q4232">
            <v>0</v>
          </cell>
          <cell r="R4232">
            <v>0</v>
          </cell>
          <cell r="T4232">
            <v>3.9923190268716078</v>
          </cell>
        </row>
        <row r="4233">
          <cell r="A4233" t="str">
            <v>512398744</v>
          </cell>
          <cell r="B4233" t="str">
            <v>R27</v>
          </cell>
          <cell r="C4233">
            <v>2</v>
          </cell>
          <cell r="D4233" t="str">
            <v>REACTIVON</v>
          </cell>
          <cell r="F4233">
            <v>2</v>
          </cell>
          <cell r="G4233" t="str">
            <v>5829C</v>
          </cell>
          <cell r="H4233">
            <v>0</v>
          </cell>
          <cell r="I4233">
            <v>0</v>
          </cell>
          <cell r="J4233">
            <v>0</v>
          </cell>
          <cell r="K4233">
            <v>0</v>
          </cell>
          <cell r="L4233">
            <v>0</v>
          </cell>
          <cell r="M4233">
            <v>0</v>
          </cell>
          <cell r="N4233">
            <v>0</v>
          </cell>
          <cell r="O4233">
            <v>0</v>
          </cell>
          <cell r="P4233">
            <v>0</v>
          </cell>
          <cell r="Q4233">
            <v>1</v>
          </cell>
          <cell r="R4233">
            <v>1</v>
          </cell>
          <cell r="T4233">
            <v>9.5035359666172479</v>
          </cell>
        </row>
        <row r="4234">
          <cell r="A4234" t="str">
            <v>513443499</v>
          </cell>
          <cell r="B4234" t="str">
            <v>R29</v>
          </cell>
          <cell r="C4234">
            <v>1</v>
          </cell>
          <cell r="D4234" t="str">
            <v>EFOLIA</v>
          </cell>
          <cell r="F4234">
            <v>1</v>
          </cell>
          <cell r="G4234" t="str">
            <v>6201Z</v>
          </cell>
          <cell r="H4234">
            <v>0</v>
          </cell>
          <cell r="I4234">
            <v>0</v>
          </cell>
          <cell r="J4234">
            <v>0</v>
          </cell>
          <cell r="K4234">
            <v>0</v>
          </cell>
          <cell r="L4234">
            <v>0</v>
          </cell>
          <cell r="M4234">
            <v>0</v>
          </cell>
          <cell r="N4234">
            <v>0</v>
          </cell>
          <cell r="O4234">
            <v>0</v>
          </cell>
          <cell r="P4234">
            <v>0</v>
          </cell>
          <cell r="Q4234">
            <v>0</v>
          </cell>
          <cell r="R4234">
            <v>0</v>
          </cell>
          <cell r="T4234">
            <v>3.9911593009311579</v>
          </cell>
        </row>
        <row r="4235">
          <cell r="A4235" t="str">
            <v>517441853</v>
          </cell>
          <cell r="B4235" t="str">
            <v>R15</v>
          </cell>
          <cell r="C4235">
            <v>3</v>
          </cell>
          <cell r="D4235" t="str">
            <v>RABBIT LABS</v>
          </cell>
          <cell r="F4235">
            <v>2</v>
          </cell>
          <cell r="G4235" t="str">
            <v>2651</v>
          </cell>
          <cell r="H4235">
            <v>0</v>
          </cell>
          <cell r="I4235">
            <v>0</v>
          </cell>
          <cell r="J4235">
            <v>0</v>
          </cell>
          <cell r="K4235">
            <v>0</v>
          </cell>
          <cell r="L4235">
            <v>0</v>
          </cell>
          <cell r="M4235">
            <v>0</v>
          </cell>
          <cell r="N4235">
            <v>0</v>
          </cell>
          <cell r="O4235">
            <v>0</v>
          </cell>
          <cell r="P4235">
            <v>0</v>
          </cell>
          <cell r="Q4235">
            <v>0</v>
          </cell>
          <cell r="R4235">
            <v>0</v>
          </cell>
          <cell r="T4235">
            <v>9.4606183387799057</v>
          </cell>
        </row>
        <row r="4236">
          <cell r="A4236" t="str">
            <v>517832242</v>
          </cell>
          <cell r="B4236" t="str">
            <v>R29</v>
          </cell>
          <cell r="C4236">
            <v>4</v>
          </cell>
          <cell r="D4236" t="str">
            <v>PRISMALLIA</v>
          </cell>
          <cell r="F4236">
            <v>2</v>
          </cell>
          <cell r="G4236" t="str">
            <v>6201Z</v>
          </cell>
          <cell r="H4236">
            <v>0</v>
          </cell>
          <cell r="I4236">
            <v>0</v>
          </cell>
          <cell r="J4236">
            <v>0</v>
          </cell>
          <cell r="K4236">
            <v>0</v>
          </cell>
          <cell r="L4236">
            <v>0</v>
          </cell>
          <cell r="M4236">
            <v>0</v>
          </cell>
          <cell r="N4236">
            <v>0</v>
          </cell>
          <cell r="O4236">
            <v>0</v>
          </cell>
          <cell r="P4236">
            <v>0</v>
          </cell>
          <cell r="Q4236">
            <v>0</v>
          </cell>
          <cell r="R4236">
            <v>0</v>
          </cell>
          <cell r="T4236">
            <v>9.4855098683566013</v>
          </cell>
        </row>
        <row r="4237">
          <cell r="A4237" t="str">
            <v>519983514</v>
          </cell>
          <cell r="B4237" t="str">
            <v>R29</v>
          </cell>
          <cell r="C4237">
            <v>7</v>
          </cell>
          <cell r="D4237" t="str">
            <v>UBIPOSTING</v>
          </cell>
          <cell r="F4237">
            <v>4</v>
          </cell>
          <cell r="G4237" t="str">
            <v>6201Z</v>
          </cell>
          <cell r="H4237">
            <v>0</v>
          </cell>
          <cell r="I4237">
            <v>0</v>
          </cell>
          <cell r="J4237">
            <v>0</v>
          </cell>
          <cell r="K4237">
            <v>0</v>
          </cell>
          <cell r="L4237">
            <v>0</v>
          </cell>
          <cell r="M4237">
            <v>0</v>
          </cell>
          <cell r="N4237">
            <v>0</v>
          </cell>
          <cell r="O4237">
            <v>0</v>
          </cell>
          <cell r="P4237">
            <v>0</v>
          </cell>
          <cell r="Q4237">
            <v>0</v>
          </cell>
          <cell r="R4237">
            <v>0</v>
          </cell>
          <cell r="T4237">
            <v>3.9946397542170309</v>
          </cell>
        </row>
        <row r="4238">
          <cell r="A4238" t="str">
            <v>520841404</v>
          </cell>
          <cell r="B4238" t="str">
            <v>R29</v>
          </cell>
          <cell r="C4238">
            <v>3</v>
          </cell>
          <cell r="D4238" t="str">
            <v>ALTERVOICE</v>
          </cell>
          <cell r="F4238">
            <v>3</v>
          </cell>
          <cell r="G4238" t="str">
            <v>6201Z</v>
          </cell>
          <cell r="H4238">
            <v>0</v>
          </cell>
          <cell r="I4238">
            <v>0</v>
          </cell>
          <cell r="J4238">
            <v>0</v>
          </cell>
          <cell r="K4238">
            <v>0</v>
          </cell>
          <cell r="L4238">
            <v>0</v>
          </cell>
          <cell r="M4238">
            <v>0</v>
          </cell>
          <cell r="N4238">
            <v>0</v>
          </cell>
          <cell r="O4238">
            <v>0</v>
          </cell>
          <cell r="P4238">
            <v>0</v>
          </cell>
          <cell r="Q4238">
            <v>0</v>
          </cell>
          <cell r="R4238">
            <v>0</v>
          </cell>
          <cell r="T4238">
            <v>9.4882663174890407</v>
          </cell>
        </row>
        <row r="4239">
          <cell r="A4239" t="str">
            <v>521672857</v>
          </cell>
          <cell r="B4239" t="str">
            <v>R30</v>
          </cell>
          <cell r="C4239">
            <v>4</v>
          </cell>
          <cell r="D4239" t="str">
            <v>KEPLER MACHINERY</v>
          </cell>
          <cell r="F4239">
            <v>2</v>
          </cell>
          <cell r="G4239" t="str">
            <v>7112B</v>
          </cell>
          <cell r="H4239">
            <v>0</v>
          </cell>
          <cell r="I4239">
            <v>0</v>
          </cell>
          <cell r="J4239">
            <v>0</v>
          </cell>
          <cell r="K4239">
            <v>0</v>
          </cell>
          <cell r="L4239">
            <v>0</v>
          </cell>
          <cell r="M4239">
            <v>0</v>
          </cell>
          <cell r="N4239">
            <v>0</v>
          </cell>
          <cell r="O4239">
            <v>0</v>
          </cell>
          <cell r="P4239">
            <v>0</v>
          </cell>
          <cell r="Q4239">
            <v>0</v>
          </cell>
          <cell r="R4239">
            <v>0</v>
          </cell>
          <cell r="T4239">
            <v>3.9845208828955516</v>
          </cell>
        </row>
        <row r="4240">
          <cell r="A4240" t="str">
            <v>523445336</v>
          </cell>
          <cell r="B4240" t="str">
            <v>R27</v>
          </cell>
          <cell r="C4240">
            <v>1</v>
          </cell>
          <cell r="D4240" t="str">
            <v>LCT ECHNOLOGIES</v>
          </cell>
          <cell r="F4240">
            <v>2</v>
          </cell>
          <cell r="G4240" t="str">
            <v>5829C</v>
          </cell>
          <cell r="H4240">
            <v>0</v>
          </cell>
          <cell r="I4240">
            <v>0</v>
          </cell>
          <cell r="J4240">
            <v>0</v>
          </cell>
          <cell r="K4240">
            <v>0</v>
          </cell>
          <cell r="L4240">
            <v>0</v>
          </cell>
          <cell r="M4240">
            <v>0</v>
          </cell>
          <cell r="N4240">
            <v>0</v>
          </cell>
          <cell r="O4240">
            <v>1</v>
          </cell>
          <cell r="P4240">
            <v>0</v>
          </cell>
          <cell r="Q4240">
            <v>0</v>
          </cell>
          <cell r="R4240">
            <v>1</v>
          </cell>
          <cell r="T4240">
            <v>9.5035359666172479</v>
          </cell>
        </row>
        <row r="4241">
          <cell r="A4241" t="str">
            <v>523550556</v>
          </cell>
          <cell r="B4241" t="str">
            <v>R29</v>
          </cell>
          <cell r="C4241">
            <v>3</v>
          </cell>
          <cell r="D4241" t="str">
            <v>ERGONOTICS</v>
          </cell>
          <cell r="F4241">
            <v>2</v>
          </cell>
          <cell r="G4241" t="str">
            <v>6201Z</v>
          </cell>
          <cell r="H4241">
            <v>0</v>
          </cell>
          <cell r="I4241">
            <v>0</v>
          </cell>
          <cell r="J4241">
            <v>0</v>
          </cell>
          <cell r="K4241">
            <v>0</v>
          </cell>
          <cell r="L4241">
            <v>0</v>
          </cell>
          <cell r="M4241">
            <v>0</v>
          </cell>
          <cell r="N4241">
            <v>0</v>
          </cell>
          <cell r="O4241">
            <v>0</v>
          </cell>
          <cell r="P4241">
            <v>0</v>
          </cell>
          <cell r="Q4241">
            <v>0</v>
          </cell>
          <cell r="R4241">
            <v>0</v>
          </cell>
          <cell r="T4241">
            <v>9.4801694668607492</v>
          </cell>
        </row>
        <row r="4242">
          <cell r="A4242" t="str">
            <v>524665965</v>
          </cell>
          <cell r="B4242" t="str">
            <v>R13</v>
          </cell>
          <cell r="C4242">
            <v>13</v>
          </cell>
          <cell r="D4242" t="str">
            <v>PYXALIS</v>
          </cell>
          <cell r="F4242">
            <v>11</v>
          </cell>
          <cell r="G4242" t="str">
            <v>2611</v>
          </cell>
          <cell r="H4242">
            <v>0</v>
          </cell>
          <cell r="I4242">
            <v>0</v>
          </cell>
          <cell r="J4242">
            <v>0</v>
          </cell>
          <cell r="K4242">
            <v>0</v>
          </cell>
          <cell r="L4242">
            <v>0</v>
          </cell>
          <cell r="M4242">
            <v>0</v>
          </cell>
          <cell r="N4242">
            <v>0</v>
          </cell>
          <cell r="O4242">
            <v>0</v>
          </cell>
          <cell r="P4242">
            <v>0</v>
          </cell>
          <cell r="Q4242">
            <v>0</v>
          </cell>
          <cell r="R4242">
            <v>0</v>
          </cell>
          <cell r="T4242">
            <v>3.9611717050762065</v>
          </cell>
        </row>
        <row r="4243">
          <cell r="A4243" t="str">
            <v>524818622</v>
          </cell>
          <cell r="B4243" t="str">
            <v>R32</v>
          </cell>
          <cell r="C4243">
            <v>4</v>
          </cell>
          <cell r="D4243" t="str">
            <v>VB MANAGEMENT</v>
          </cell>
          <cell r="F4243">
            <v>4</v>
          </cell>
          <cell r="G4243" t="str">
            <v>8690F</v>
          </cell>
          <cell r="H4243">
            <v>0</v>
          </cell>
          <cell r="I4243">
            <v>0</v>
          </cell>
          <cell r="J4243">
            <v>0</v>
          </cell>
          <cell r="K4243">
            <v>0</v>
          </cell>
          <cell r="L4243">
            <v>0</v>
          </cell>
          <cell r="M4243">
            <v>0</v>
          </cell>
          <cell r="N4243">
            <v>0</v>
          </cell>
          <cell r="O4243">
            <v>0</v>
          </cell>
          <cell r="P4243">
            <v>0</v>
          </cell>
          <cell r="Q4243">
            <v>0</v>
          </cell>
          <cell r="R4243">
            <v>0</v>
          </cell>
          <cell r="T4243">
            <v>4.2606362036801526</v>
          </cell>
        </row>
        <row r="4244">
          <cell r="A4244" t="str">
            <v>524834447</v>
          </cell>
          <cell r="B4244" t="str">
            <v>R30</v>
          </cell>
          <cell r="C4244">
            <v>4</v>
          </cell>
          <cell r="D4244" t="str">
            <v>EVOLUTION ENERGIE</v>
          </cell>
          <cell r="F4244">
            <v>2</v>
          </cell>
          <cell r="G4244" t="str">
            <v>7022Z</v>
          </cell>
          <cell r="H4244">
            <v>0</v>
          </cell>
          <cell r="I4244">
            <v>0</v>
          </cell>
          <cell r="J4244">
            <v>0</v>
          </cell>
          <cell r="K4244">
            <v>0</v>
          </cell>
          <cell r="L4244">
            <v>0</v>
          </cell>
          <cell r="M4244">
            <v>0</v>
          </cell>
          <cell r="N4244">
            <v>0</v>
          </cell>
          <cell r="O4244">
            <v>0</v>
          </cell>
          <cell r="P4244">
            <v>1</v>
          </cell>
          <cell r="Q4244">
            <v>0</v>
          </cell>
          <cell r="R4244">
            <v>1</v>
          </cell>
          <cell r="S4244" t="str">
            <v>fin de période d'essai</v>
          </cell>
          <cell r="T4244">
            <v>3.9845208828955516</v>
          </cell>
        </row>
        <row r="4245">
          <cell r="A4245" t="str">
            <v>525062436</v>
          </cell>
          <cell r="B4245" t="str">
            <v>R27</v>
          </cell>
          <cell r="C4245">
            <v>3</v>
          </cell>
          <cell r="D4245" t="str">
            <v>LES EDITIONS VOLUMIQUES</v>
          </cell>
          <cell r="F4245">
            <v>3</v>
          </cell>
          <cell r="G4245" t="str">
            <v>5811Z</v>
          </cell>
          <cell r="H4245">
            <v>0</v>
          </cell>
          <cell r="I4245">
            <v>0</v>
          </cell>
          <cell r="J4245">
            <v>0</v>
          </cell>
          <cell r="K4245">
            <v>0</v>
          </cell>
          <cell r="L4245">
            <v>0</v>
          </cell>
          <cell r="M4245">
            <v>0</v>
          </cell>
          <cell r="N4245">
            <v>0</v>
          </cell>
          <cell r="O4245">
            <v>0</v>
          </cell>
          <cell r="P4245">
            <v>0</v>
          </cell>
          <cell r="Q4245">
            <v>0</v>
          </cell>
          <cell r="R4245">
            <v>0</v>
          </cell>
          <cell r="T4245">
            <v>4.0048705637885451</v>
          </cell>
        </row>
        <row r="4246">
          <cell r="A4246" t="str">
            <v>525163689</v>
          </cell>
          <cell r="B4246" t="str">
            <v>R29</v>
          </cell>
          <cell r="C4246">
            <v>7</v>
          </cell>
          <cell r="D4246" t="str">
            <v>BISTRI</v>
          </cell>
          <cell r="F4246">
            <v>7</v>
          </cell>
          <cell r="G4246" t="str">
            <v>6201Z</v>
          </cell>
          <cell r="H4246">
            <v>0</v>
          </cell>
          <cell r="I4246">
            <v>0</v>
          </cell>
          <cell r="J4246">
            <v>0</v>
          </cell>
          <cell r="K4246">
            <v>0</v>
          </cell>
          <cell r="L4246">
            <v>0</v>
          </cell>
          <cell r="M4246">
            <v>0</v>
          </cell>
          <cell r="N4246">
            <v>0</v>
          </cell>
          <cell r="O4246">
            <v>0</v>
          </cell>
          <cell r="P4246">
            <v>0</v>
          </cell>
          <cell r="Q4246">
            <v>0</v>
          </cell>
          <cell r="R4246">
            <v>0</v>
          </cell>
          <cell r="T4246">
            <v>3.9981240355336123</v>
          </cell>
        </row>
        <row r="4247">
          <cell r="A4247" t="str">
            <v>528608003</v>
          </cell>
          <cell r="B4247" t="str">
            <v>R27</v>
          </cell>
          <cell r="C4247">
            <v>4</v>
          </cell>
          <cell r="D4247" t="str">
            <v>SEMARCHY</v>
          </cell>
          <cell r="F4247">
            <v>3</v>
          </cell>
          <cell r="G4247" t="str">
            <v>5829B</v>
          </cell>
          <cell r="H4247">
            <v>0</v>
          </cell>
          <cell r="I4247">
            <v>0</v>
          </cell>
          <cell r="J4247">
            <v>0</v>
          </cell>
          <cell r="K4247">
            <v>0</v>
          </cell>
          <cell r="L4247">
            <v>0</v>
          </cell>
          <cell r="M4247">
            <v>0</v>
          </cell>
          <cell r="N4247">
            <v>0</v>
          </cell>
          <cell r="O4247">
            <v>0</v>
          </cell>
          <cell r="P4247">
            <v>0</v>
          </cell>
          <cell r="Q4247">
            <v>0</v>
          </cell>
          <cell r="R4247">
            <v>0</v>
          </cell>
          <cell r="T4247">
            <v>4.0048705637885451</v>
          </cell>
        </row>
        <row r="4248">
          <cell r="A4248" t="str">
            <v>528776776</v>
          </cell>
          <cell r="B4248" t="str">
            <v>R27</v>
          </cell>
          <cell r="C4248">
            <v>1</v>
          </cell>
          <cell r="D4248" t="str">
            <v>ALFSTORE</v>
          </cell>
          <cell r="F4248">
            <v>1</v>
          </cell>
          <cell r="G4248" t="str">
            <v>5829A</v>
          </cell>
          <cell r="H4248">
            <v>0</v>
          </cell>
          <cell r="I4248">
            <v>0</v>
          </cell>
          <cell r="J4248">
            <v>0</v>
          </cell>
          <cell r="K4248">
            <v>0</v>
          </cell>
          <cell r="L4248">
            <v>0</v>
          </cell>
          <cell r="M4248">
            <v>0</v>
          </cell>
          <cell r="N4248">
            <v>0</v>
          </cell>
          <cell r="O4248">
            <v>0</v>
          </cell>
          <cell r="P4248">
            <v>0</v>
          </cell>
          <cell r="Q4248">
            <v>0</v>
          </cell>
          <cell r="R4248">
            <v>0</v>
          </cell>
          <cell r="T4248">
            <v>3.9949491088616034</v>
          </cell>
        </row>
        <row r="4249">
          <cell r="A4249" t="str">
            <v>530335959</v>
          </cell>
          <cell r="B4249" t="str">
            <v>R30</v>
          </cell>
          <cell r="C4249">
            <v>2</v>
          </cell>
          <cell r="D4249" t="str">
            <v>DIANOV</v>
          </cell>
          <cell r="F4249">
            <v>1</v>
          </cell>
          <cell r="G4249" t="str">
            <v>7211Z</v>
          </cell>
          <cell r="H4249">
            <v>0</v>
          </cell>
          <cell r="I4249">
            <v>0</v>
          </cell>
          <cell r="J4249">
            <v>0</v>
          </cell>
          <cell r="K4249">
            <v>0</v>
          </cell>
          <cell r="L4249">
            <v>0</v>
          </cell>
          <cell r="M4249">
            <v>0</v>
          </cell>
          <cell r="N4249">
            <v>0</v>
          </cell>
          <cell r="O4249">
            <v>0</v>
          </cell>
          <cell r="P4249">
            <v>0</v>
          </cell>
          <cell r="Q4249">
            <v>0</v>
          </cell>
          <cell r="R4249">
            <v>0</v>
          </cell>
          <cell r="T4249">
            <v>9.4734881506747257</v>
          </cell>
        </row>
        <row r="4250">
          <cell r="A4250" t="str">
            <v>530543149</v>
          </cell>
          <cell r="B4250" t="str">
            <v>R29</v>
          </cell>
          <cell r="C4250">
            <v>5</v>
          </cell>
          <cell r="D4250" t="str">
            <v>YATIC</v>
          </cell>
          <cell r="F4250">
            <v>5</v>
          </cell>
          <cell r="G4250" t="str">
            <v>6202A</v>
          </cell>
          <cell r="H4250">
            <v>0</v>
          </cell>
          <cell r="I4250">
            <v>0</v>
          </cell>
          <cell r="J4250">
            <v>0</v>
          </cell>
          <cell r="K4250">
            <v>0</v>
          </cell>
          <cell r="L4250">
            <v>0</v>
          </cell>
          <cell r="M4250">
            <v>0</v>
          </cell>
          <cell r="N4250">
            <v>0</v>
          </cell>
          <cell r="O4250">
            <v>0</v>
          </cell>
          <cell r="P4250">
            <v>0</v>
          </cell>
          <cell r="Q4250">
            <v>0</v>
          </cell>
          <cell r="R4250">
            <v>0</v>
          </cell>
          <cell r="T4250">
            <v>3.9958007558403001</v>
          </cell>
        </row>
        <row r="4251">
          <cell r="A4251" t="str">
            <v>531801181</v>
          </cell>
          <cell r="B4251" t="str">
            <v>R29</v>
          </cell>
          <cell r="C4251">
            <v>5</v>
          </cell>
          <cell r="D4251" t="str">
            <v>KADANK</v>
          </cell>
          <cell r="F4251">
            <v>2</v>
          </cell>
          <cell r="G4251" t="str">
            <v>6201Z</v>
          </cell>
          <cell r="H4251">
            <v>0</v>
          </cell>
          <cell r="I4251">
            <v>0</v>
          </cell>
          <cell r="J4251">
            <v>0</v>
          </cell>
          <cell r="K4251">
            <v>0</v>
          </cell>
          <cell r="L4251">
            <v>0</v>
          </cell>
          <cell r="M4251">
            <v>0</v>
          </cell>
          <cell r="N4251">
            <v>0</v>
          </cell>
          <cell r="O4251">
            <v>0</v>
          </cell>
          <cell r="P4251">
            <v>0</v>
          </cell>
          <cell r="Q4251">
            <v>0</v>
          </cell>
          <cell r="R4251">
            <v>0</v>
          </cell>
          <cell r="T4251">
            <v>3.9923190268716078</v>
          </cell>
        </row>
        <row r="4252">
          <cell r="A4252" t="str">
            <v>532504651</v>
          </cell>
          <cell r="B4252" t="str">
            <v>R27</v>
          </cell>
          <cell r="C4252">
            <v>3</v>
          </cell>
          <cell r="D4252" t="str">
            <v>UB PARTNER</v>
          </cell>
          <cell r="F4252">
            <v>2</v>
          </cell>
          <cell r="G4252" t="str">
            <v>5829A</v>
          </cell>
          <cell r="H4252">
            <v>0</v>
          </cell>
          <cell r="I4252">
            <v>0</v>
          </cell>
          <cell r="J4252">
            <v>0</v>
          </cell>
          <cell r="K4252">
            <v>0</v>
          </cell>
          <cell r="L4252">
            <v>0</v>
          </cell>
          <cell r="M4252">
            <v>0</v>
          </cell>
          <cell r="N4252">
            <v>0</v>
          </cell>
          <cell r="O4252">
            <v>0</v>
          </cell>
          <cell r="P4252">
            <v>0</v>
          </cell>
          <cell r="Q4252">
            <v>0</v>
          </cell>
          <cell r="R4252">
            <v>0</v>
          </cell>
          <cell r="T4252">
            <v>3.9820863717745079</v>
          </cell>
        </row>
        <row r="4253">
          <cell r="A4253" t="str">
            <v>532890415</v>
          </cell>
          <cell r="B4253" t="str">
            <v>R04</v>
          </cell>
          <cell r="C4253">
            <v>1</v>
          </cell>
          <cell r="D4253" t="str">
            <v>HOLDIPROTEC</v>
          </cell>
          <cell r="F4253">
            <v>1</v>
          </cell>
          <cell r="G4253" t="str">
            <v>1413Z</v>
          </cell>
          <cell r="H4253">
            <v>0</v>
          </cell>
          <cell r="I4253">
            <v>0</v>
          </cell>
          <cell r="J4253">
            <v>0</v>
          </cell>
          <cell r="K4253">
            <v>0</v>
          </cell>
          <cell r="L4253">
            <v>0</v>
          </cell>
          <cell r="M4253">
            <v>0</v>
          </cell>
          <cell r="N4253">
            <v>0</v>
          </cell>
          <cell r="O4253">
            <v>0</v>
          </cell>
          <cell r="P4253">
            <v>0</v>
          </cell>
          <cell r="Q4253">
            <v>0</v>
          </cell>
          <cell r="R4253">
            <v>0</v>
          </cell>
          <cell r="T4253">
            <v>8.6768553249869633</v>
          </cell>
        </row>
        <row r="4254">
          <cell r="A4254" t="str">
            <v>534162219</v>
          </cell>
          <cell r="B4254" t="str">
            <v>R22</v>
          </cell>
          <cell r="C4254">
            <v>2</v>
          </cell>
          <cell r="D4254" t="str">
            <v>ONEFIT MEDICAL</v>
          </cell>
          <cell r="F4254">
            <v>2</v>
          </cell>
          <cell r="G4254" t="str">
            <v>3250A</v>
          </cell>
          <cell r="H4254">
            <v>0</v>
          </cell>
          <cell r="I4254">
            <v>0</v>
          </cell>
          <cell r="J4254">
            <v>0</v>
          </cell>
          <cell r="K4254">
            <v>0</v>
          </cell>
          <cell r="L4254">
            <v>0</v>
          </cell>
          <cell r="M4254">
            <v>0</v>
          </cell>
          <cell r="N4254">
            <v>0</v>
          </cell>
          <cell r="O4254">
            <v>0</v>
          </cell>
          <cell r="P4254">
            <v>0</v>
          </cell>
          <cell r="Q4254">
            <v>0</v>
          </cell>
          <cell r="R4254">
            <v>0</v>
          </cell>
          <cell r="T4254">
            <v>3.9757765556524949</v>
          </cell>
        </row>
        <row r="4255">
          <cell r="A4255" t="str">
            <v>330421462</v>
          </cell>
          <cell r="B4255" t="str">
            <v>R30</v>
          </cell>
          <cell r="C4255">
            <v>750</v>
          </cell>
          <cell r="D4255" t="str">
            <v>AJILON ENGINEERING</v>
          </cell>
          <cell r="F4255">
            <v>16</v>
          </cell>
          <cell r="G4255" t="str">
            <v>7112B</v>
          </cell>
          <cell r="H4255">
            <v>0</v>
          </cell>
          <cell r="I4255">
            <v>0</v>
          </cell>
          <cell r="J4255">
            <v>0</v>
          </cell>
          <cell r="K4255">
            <v>0</v>
          </cell>
          <cell r="L4255">
            <v>0</v>
          </cell>
          <cell r="M4255">
            <v>0</v>
          </cell>
          <cell r="N4255">
            <v>0</v>
          </cell>
          <cell r="O4255">
            <v>0</v>
          </cell>
          <cell r="P4255">
            <v>0</v>
          </cell>
          <cell r="Q4255">
            <v>15</v>
          </cell>
          <cell r="R4255">
            <v>15</v>
          </cell>
          <cell r="T4255">
            <v>1.011051924075367</v>
          </cell>
        </row>
        <row r="4256">
          <cell r="A4256" t="str">
            <v>349166561</v>
          </cell>
          <cell r="B4256" t="str">
            <v>R29</v>
          </cell>
          <cell r="C4256">
            <v>773</v>
          </cell>
          <cell r="D4256" t="str">
            <v>CISCO SYSTEMS FRANCE</v>
          </cell>
          <cell r="F4256">
            <v>20</v>
          </cell>
          <cell r="G4256" t="str">
            <v>6311Z</v>
          </cell>
          <cell r="H4256">
            <v>0</v>
          </cell>
          <cell r="I4256">
            <v>0</v>
          </cell>
          <cell r="J4256">
            <v>0</v>
          </cell>
          <cell r="K4256">
            <v>0</v>
          </cell>
          <cell r="L4256">
            <v>0</v>
          </cell>
          <cell r="M4256">
            <v>0</v>
          </cell>
          <cell r="N4256">
            <v>0</v>
          </cell>
          <cell r="O4256">
            <v>0</v>
          </cell>
          <cell r="P4256">
            <v>0</v>
          </cell>
          <cell r="Q4256">
            <v>0</v>
          </cell>
          <cell r="R4256">
            <v>0</v>
          </cell>
          <cell r="T4256">
            <v>1.0052642431574093</v>
          </cell>
        </row>
        <row r="4257">
          <cell r="A4257" t="str">
            <v>380361675</v>
          </cell>
          <cell r="B4257" t="str">
            <v>R30</v>
          </cell>
          <cell r="C4257">
            <v>235</v>
          </cell>
          <cell r="D4257" t="str">
            <v>VALEO MANAGEMENT SERVICES</v>
          </cell>
          <cell r="F4257">
            <v>4</v>
          </cell>
          <cell r="G4257" t="str">
            <v>7022Z</v>
          </cell>
          <cell r="H4257">
            <v>0</v>
          </cell>
          <cell r="I4257">
            <v>1</v>
          </cell>
          <cell r="J4257">
            <v>0</v>
          </cell>
          <cell r="K4257">
            <v>0</v>
          </cell>
          <cell r="L4257">
            <v>0</v>
          </cell>
          <cell r="M4257">
            <v>0</v>
          </cell>
          <cell r="N4257">
            <v>0</v>
          </cell>
          <cell r="O4257">
            <v>0</v>
          </cell>
          <cell r="P4257">
            <v>0</v>
          </cell>
          <cell r="Q4257">
            <v>0</v>
          </cell>
          <cell r="R4257">
            <v>1</v>
          </cell>
          <cell r="T4257">
            <v>9.453986464844844</v>
          </cell>
        </row>
        <row r="4258">
          <cell r="A4258" t="str">
            <v>383144102</v>
          </cell>
          <cell r="B4258" t="str">
            <v>R13</v>
          </cell>
          <cell r="C4258">
            <v>153</v>
          </cell>
          <cell r="D4258" t="str">
            <v>UNITED MONOLITHIC SEMICONDUCTORS</v>
          </cell>
          <cell r="F4258">
            <v>45</v>
          </cell>
          <cell r="G4258" t="str">
            <v>2611Z</v>
          </cell>
          <cell r="H4258">
            <v>0</v>
          </cell>
          <cell r="I4258">
            <v>0</v>
          </cell>
          <cell r="J4258">
            <v>0</v>
          </cell>
          <cell r="K4258">
            <v>0</v>
          </cell>
          <cell r="L4258">
            <v>0</v>
          </cell>
          <cell r="M4258">
            <v>5</v>
          </cell>
          <cell r="N4258">
            <v>0</v>
          </cell>
          <cell r="O4258">
            <v>0</v>
          </cell>
          <cell r="P4258">
            <v>0</v>
          </cell>
          <cell r="Q4258">
            <v>0</v>
          </cell>
          <cell r="R4258">
            <v>5</v>
          </cell>
          <cell r="T4258">
            <v>1.209673378023076</v>
          </cell>
        </row>
        <row r="4259">
          <cell r="A4259" t="str">
            <v>389670142</v>
          </cell>
          <cell r="B4259" t="str">
            <v>R11</v>
          </cell>
          <cell r="C4259">
            <v>353</v>
          </cell>
          <cell r="D4259" t="str">
            <v>RAILTECH INTERNATIONAL</v>
          </cell>
          <cell r="F4259">
            <v>14</v>
          </cell>
          <cell r="G4259" t="str">
            <v>2410Z</v>
          </cell>
          <cell r="H4259">
            <v>0</v>
          </cell>
          <cell r="I4259">
            <v>0</v>
          </cell>
          <cell r="J4259">
            <v>0</v>
          </cell>
          <cell r="K4259">
            <v>0</v>
          </cell>
          <cell r="L4259">
            <v>0</v>
          </cell>
          <cell r="M4259">
            <v>0</v>
          </cell>
          <cell r="N4259">
            <v>0</v>
          </cell>
          <cell r="O4259">
            <v>0</v>
          </cell>
          <cell r="P4259">
            <v>0</v>
          </cell>
          <cell r="Q4259">
            <v>0</v>
          </cell>
          <cell r="R4259">
            <v>0</v>
          </cell>
          <cell r="T4259">
            <v>0.99404428646938803</v>
          </cell>
        </row>
        <row r="4260">
          <cell r="A4260" t="str">
            <v>391461373</v>
          </cell>
          <cell r="B4260" t="str">
            <v>R08</v>
          </cell>
          <cell r="C4260">
            <v>111</v>
          </cell>
          <cell r="D4260" t="str">
            <v>STERIS</v>
          </cell>
          <cell r="F4260">
            <v>1</v>
          </cell>
          <cell r="G4260" t="str">
            <v>21</v>
          </cell>
          <cell r="H4260">
            <v>0</v>
          </cell>
          <cell r="I4260">
            <v>0</v>
          </cell>
          <cell r="J4260">
            <v>0</v>
          </cell>
          <cell r="K4260">
            <v>0</v>
          </cell>
          <cell r="L4260">
            <v>0</v>
          </cell>
          <cell r="M4260">
            <v>0</v>
          </cell>
          <cell r="N4260">
            <v>0</v>
          </cell>
          <cell r="O4260">
            <v>0</v>
          </cell>
          <cell r="P4260">
            <v>0</v>
          </cell>
          <cell r="Q4260">
            <v>0</v>
          </cell>
          <cell r="R4260">
            <v>0</v>
          </cell>
          <cell r="T4260">
            <v>9.4874567496430178</v>
          </cell>
        </row>
        <row r="4261">
          <cell r="A4261" t="str">
            <v>392362448</v>
          </cell>
          <cell r="B4261" t="str">
            <v>R28</v>
          </cell>
          <cell r="C4261">
            <v>109</v>
          </cell>
          <cell r="D4261" t="str">
            <v>HITACHI EUROPE SAS</v>
          </cell>
          <cell r="F4261">
            <v>7</v>
          </cell>
          <cell r="G4261" t="str">
            <v>6110Z</v>
          </cell>
          <cell r="H4261">
            <v>0</v>
          </cell>
          <cell r="I4261">
            <v>0</v>
          </cell>
          <cell r="J4261">
            <v>0</v>
          </cell>
          <cell r="K4261">
            <v>0</v>
          </cell>
          <cell r="L4261">
            <v>0</v>
          </cell>
          <cell r="M4261">
            <v>0</v>
          </cell>
          <cell r="N4261">
            <v>0</v>
          </cell>
          <cell r="O4261">
            <v>0</v>
          </cell>
          <cell r="P4261">
            <v>0</v>
          </cell>
          <cell r="Q4261">
            <v>0</v>
          </cell>
          <cell r="R4261">
            <v>0</v>
          </cell>
          <cell r="T4261">
            <v>0.9824116045068213</v>
          </cell>
        </row>
        <row r="4262">
          <cell r="A4262" t="str">
            <v>451892350</v>
          </cell>
          <cell r="B4262" t="str">
            <v>R12</v>
          </cell>
          <cell r="C4262">
            <v>202</v>
          </cell>
          <cell r="D4262" t="str">
            <v>TECHNIQUES SURFACES ANDREZIEUX</v>
          </cell>
          <cell r="F4262">
            <v>7</v>
          </cell>
          <cell r="G4262" t="str">
            <v>2561Z</v>
          </cell>
          <cell r="H4262">
            <v>0</v>
          </cell>
          <cell r="I4262">
            <v>0</v>
          </cell>
          <cell r="J4262">
            <v>0</v>
          </cell>
          <cell r="K4262">
            <v>0</v>
          </cell>
          <cell r="L4262">
            <v>0</v>
          </cell>
          <cell r="M4262">
            <v>0</v>
          </cell>
          <cell r="N4262">
            <v>0</v>
          </cell>
          <cell r="O4262">
            <v>0</v>
          </cell>
          <cell r="P4262">
            <v>0</v>
          </cell>
          <cell r="Q4262">
            <v>0</v>
          </cell>
          <cell r="R4262">
            <v>0</v>
          </cell>
          <cell r="T4262">
            <v>1.0153259685365572</v>
          </cell>
        </row>
        <row r="4263">
          <cell r="A4263" t="str">
            <v>775616626</v>
          </cell>
          <cell r="B4263" t="str">
            <v>R01</v>
          </cell>
          <cell r="C4263">
            <v>326</v>
          </cell>
          <cell r="D4263" t="str">
            <v>EMC2</v>
          </cell>
          <cell r="F4263">
            <v>5</v>
          </cell>
          <cell r="G4263" t="str">
            <v>0111</v>
          </cell>
          <cell r="H4263">
            <v>0</v>
          </cell>
          <cell r="I4263">
            <v>0</v>
          </cell>
          <cell r="J4263">
            <v>0</v>
          </cell>
          <cell r="K4263">
            <v>0</v>
          </cell>
          <cell r="L4263">
            <v>0</v>
          </cell>
          <cell r="M4263">
            <v>1</v>
          </cell>
          <cell r="N4263">
            <v>0</v>
          </cell>
          <cell r="O4263">
            <v>0</v>
          </cell>
          <cell r="P4263">
            <v>0</v>
          </cell>
          <cell r="Q4263">
            <v>0</v>
          </cell>
          <cell r="R4263">
            <v>1</v>
          </cell>
          <cell r="T4263">
            <v>1.0352331981623613</v>
          </cell>
        </row>
        <row r="4264">
          <cell r="A4264" t="str">
            <v>778740001</v>
          </cell>
          <cell r="B4264" t="str">
            <v>R05</v>
          </cell>
          <cell r="C4264">
            <v>769</v>
          </cell>
          <cell r="D4264" t="str">
            <v>PAUL HARTMANN SA</v>
          </cell>
          <cell r="F4264">
            <v>2</v>
          </cell>
          <cell r="G4264" t="str">
            <v>1722Z</v>
          </cell>
          <cell r="H4264">
            <v>0</v>
          </cell>
          <cell r="I4264">
            <v>0</v>
          </cell>
          <cell r="J4264">
            <v>0</v>
          </cell>
          <cell r="K4264">
            <v>0</v>
          </cell>
          <cell r="L4264">
            <v>0</v>
          </cell>
          <cell r="M4264">
            <v>0</v>
          </cell>
          <cell r="N4264">
            <v>0</v>
          </cell>
          <cell r="O4264">
            <v>0</v>
          </cell>
          <cell r="P4264">
            <v>0</v>
          </cell>
          <cell r="Q4264">
            <v>0</v>
          </cell>
          <cell r="R4264">
            <v>0</v>
          </cell>
          <cell r="T4264">
            <v>1.0973863244165047</v>
          </cell>
        </row>
      </sheetData>
      <sheetData sheetId="2">
        <row r="1">
          <cell r="A1" t="str">
            <v>siren</v>
          </cell>
          <cell r="B1" t="str">
            <v>sect_pub2</v>
          </cell>
          <cell r="C1" t="str">
            <v>EFFECTIF</v>
          </cell>
          <cell r="D1" t="str">
            <v>ENT_NOM</v>
          </cell>
          <cell r="E1" t="str">
            <v>CONTOUR_REPONSE</v>
          </cell>
          <cell r="F1" t="str">
            <v>cherch_pp</v>
          </cell>
          <cell r="G1" t="str">
            <v>sect_rech2</v>
          </cell>
          <cell r="H1" t="str">
            <v>PP1</v>
          </cell>
          <cell r="I1" t="str">
            <v>PPP1</v>
          </cell>
          <cell r="J1" t="str">
            <v>PP2</v>
          </cell>
          <cell r="K1" t="str">
            <v>PP3</v>
          </cell>
          <cell r="L1" t="str">
            <v>PP4</v>
          </cell>
          <cell r="M1" t="str">
            <v>PP5</v>
          </cell>
          <cell r="N1" t="str">
            <v>PP6</v>
          </cell>
          <cell r="O1" t="str">
            <v>PP7</v>
          </cell>
          <cell r="P1" t="str">
            <v>PP8</v>
          </cell>
          <cell r="Q1" t="str">
            <v>PP9</v>
          </cell>
          <cell r="R1" t="str">
            <v>PP99</v>
          </cell>
          <cell r="S1" t="str">
            <v>P1</v>
          </cell>
          <cell r="T1" t="str">
            <v>P2</v>
          </cell>
          <cell r="U1" t="str">
            <v>P3</v>
          </cell>
          <cell r="V1" t="str">
            <v>PG3</v>
          </cell>
          <cell r="W1" t="str">
            <v>P4</v>
          </cell>
          <cell r="X1" t="str">
            <v>PG4</v>
          </cell>
          <cell r="Y1" t="str">
            <v>P5</v>
          </cell>
          <cell r="Z1" t="str">
            <v>P6</v>
          </cell>
          <cell r="AA1" t="str">
            <v>P7</v>
          </cell>
          <cell r="AB1" t="str">
            <v>P8</v>
          </cell>
          <cell r="AC1" t="str">
            <v>P99</v>
          </cell>
          <cell r="AD1" t="str">
            <v>PTOT</v>
          </cell>
          <cell r="AE1" t="str">
            <v>libP8</v>
          </cell>
          <cell r="AF1" t="str">
            <v>pond_entree</v>
          </cell>
        </row>
        <row r="2">
          <cell r="A2" t="str">
            <v>433842044</v>
          </cell>
          <cell r="B2" t="str">
            <v>R08</v>
          </cell>
          <cell r="C2">
            <v>885</v>
          </cell>
          <cell r="D2" t="str">
            <v>LABORATOIRES URGO</v>
          </cell>
          <cell r="F2">
            <v>43</v>
          </cell>
          <cell r="G2" t="str">
            <v>2120Z</v>
          </cell>
          <cell r="H2">
            <v>2</v>
          </cell>
          <cell r="I2">
            <v>0</v>
          </cell>
          <cell r="J2">
            <v>5</v>
          </cell>
          <cell r="K2">
            <v>1</v>
          </cell>
          <cell r="L2">
            <v>1</v>
          </cell>
          <cell r="M2">
            <v>0</v>
          </cell>
          <cell r="N2">
            <v>0</v>
          </cell>
          <cell r="O2">
            <v>0</v>
          </cell>
          <cell r="P2">
            <v>0</v>
          </cell>
          <cell r="Q2">
            <v>0</v>
          </cell>
          <cell r="R2">
            <v>0</v>
          </cell>
          <cell r="S2">
            <v>9</v>
          </cell>
          <cell r="T2">
            <v>0</v>
          </cell>
          <cell r="U2">
            <v>0</v>
          </cell>
          <cell r="V2">
            <v>0</v>
          </cell>
          <cell r="W2">
            <v>0</v>
          </cell>
          <cell r="X2">
            <v>0</v>
          </cell>
          <cell r="Y2">
            <v>0</v>
          </cell>
          <cell r="Z2">
            <v>0</v>
          </cell>
          <cell r="AA2">
            <v>0</v>
          </cell>
          <cell r="AB2">
            <v>0</v>
          </cell>
          <cell r="AC2">
            <v>0</v>
          </cell>
          <cell r="AD2">
            <v>9</v>
          </cell>
          <cell r="AF2">
            <v>0.9954635403870139</v>
          </cell>
        </row>
        <row r="3">
          <cell r="A3" t="str">
            <v>085581494</v>
          </cell>
          <cell r="B3" t="str">
            <v>R03</v>
          </cell>
          <cell r="C3">
            <v>360</v>
          </cell>
          <cell r="D3" t="str">
            <v>LAITERIE DE ST DENIS DE L HOTEL</v>
          </cell>
          <cell r="F3">
            <v>3</v>
          </cell>
          <cell r="G3" t="str">
            <v>1051A</v>
          </cell>
          <cell r="H3">
            <v>0</v>
          </cell>
          <cell r="I3">
            <v>0</v>
          </cell>
          <cell r="J3">
            <v>0</v>
          </cell>
          <cell r="K3">
            <v>0</v>
          </cell>
          <cell r="L3">
            <v>0</v>
          </cell>
          <cell r="M3">
            <v>0</v>
          </cell>
          <cell r="N3">
            <v>0</v>
          </cell>
          <cell r="O3">
            <v>0</v>
          </cell>
          <cell r="P3">
            <v>0</v>
          </cell>
          <cell r="Q3">
            <v>0</v>
          </cell>
          <cell r="R3">
            <v>0</v>
          </cell>
          <cell r="S3">
            <v>0</v>
          </cell>
          <cell r="T3">
            <v>0</v>
          </cell>
          <cell r="U3">
            <v>0</v>
          </cell>
          <cell r="V3">
            <v>0</v>
          </cell>
          <cell r="W3">
            <v>0</v>
          </cell>
          <cell r="X3">
            <v>0</v>
          </cell>
          <cell r="Y3">
            <v>0</v>
          </cell>
          <cell r="Z3">
            <v>0</v>
          </cell>
          <cell r="AA3">
            <v>0</v>
          </cell>
          <cell r="AB3">
            <v>0</v>
          </cell>
          <cell r="AC3">
            <v>0</v>
          </cell>
          <cell r="AD3">
            <v>0</v>
          </cell>
          <cell r="AF3">
            <v>1.0022164137778344</v>
          </cell>
        </row>
        <row r="4">
          <cell r="A4" t="str">
            <v>096180328</v>
          </cell>
          <cell r="B4" t="str">
            <v>R18</v>
          </cell>
          <cell r="C4">
            <v>13</v>
          </cell>
          <cell r="D4" t="str">
            <v>ETS JULES N HAUX &amp; FILS</v>
          </cell>
          <cell r="F4">
            <v>4</v>
          </cell>
          <cell r="G4" t="str">
            <v>2830Z</v>
          </cell>
          <cell r="H4">
            <v>0</v>
          </cell>
          <cell r="I4">
            <v>0</v>
          </cell>
          <cell r="J4">
            <v>0</v>
          </cell>
          <cell r="K4">
            <v>0</v>
          </cell>
          <cell r="L4">
            <v>0</v>
          </cell>
          <cell r="M4">
            <v>0</v>
          </cell>
          <cell r="N4">
            <v>0</v>
          </cell>
          <cell r="O4">
            <v>0</v>
          </cell>
          <cell r="P4">
            <v>0</v>
          </cell>
          <cell r="Q4">
            <v>0</v>
          </cell>
          <cell r="R4">
            <v>0</v>
          </cell>
          <cell r="S4">
            <v>0</v>
          </cell>
          <cell r="T4">
            <v>0</v>
          </cell>
          <cell r="U4">
            <v>0</v>
          </cell>
          <cell r="V4">
            <v>0</v>
          </cell>
          <cell r="W4">
            <v>0</v>
          </cell>
          <cell r="X4">
            <v>0</v>
          </cell>
          <cell r="Y4">
            <v>0</v>
          </cell>
          <cell r="Z4">
            <v>0</v>
          </cell>
          <cell r="AA4">
            <v>0</v>
          </cell>
          <cell r="AB4">
            <v>0</v>
          </cell>
          <cell r="AC4">
            <v>0</v>
          </cell>
          <cell r="AD4">
            <v>0</v>
          </cell>
          <cell r="AF4">
            <v>9.4948517140142723</v>
          </cell>
        </row>
        <row r="5">
          <cell r="A5" t="str">
            <v>303434591</v>
          </cell>
          <cell r="B5" t="str">
            <v>R30</v>
          </cell>
          <cell r="C5">
            <v>736</v>
          </cell>
          <cell r="D5" t="str">
            <v>SILLIKER SAS</v>
          </cell>
          <cell r="F5">
            <v>2</v>
          </cell>
          <cell r="G5" t="str">
            <v>7120B</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cell r="Y5">
            <v>0</v>
          </cell>
          <cell r="Z5">
            <v>0</v>
          </cell>
          <cell r="AA5">
            <v>0</v>
          </cell>
          <cell r="AB5">
            <v>0</v>
          </cell>
          <cell r="AC5">
            <v>0</v>
          </cell>
          <cell r="AD5">
            <v>0</v>
          </cell>
          <cell r="AF5">
            <v>0.99865925496620778</v>
          </cell>
        </row>
        <row r="6">
          <cell r="A6" t="str">
            <v>413581034</v>
          </cell>
          <cell r="B6" t="str">
            <v>R07</v>
          </cell>
          <cell r="C6">
            <v>185</v>
          </cell>
          <cell r="D6" t="str">
            <v>ZACH SYSTEM SA</v>
          </cell>
          <cell r="F6">
            <v>5</v>
          </cell>
          <cell r="G6" t="str">
            <v>2014Z</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cell r="AC6">
            <v>0</v>
          </cell>
          <cell r="AD6">
            <v>0</v>
          </cell>
          <cell r="AF6">
            <v>1.0033489828018609</v>
          </cell>
        </row>
        <row r="7">
          <cell r="A7" t="str">
            <v>308875749</v>
          </cell>
          <cell r="B7" t="str">
            <v>R03</v>
          </cell>
          <cell r="C7">
            <v>40</v>
          </cell>
          <cell r="D7" t="str">
            <v>DELOUIS FILS SA</v>
          </cell>
          <cell r="F7">
            <v>1</v>
          </cell>
          <cell r="G7" t="str">
            <v>1084Z</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cell r="Z7">
            <v>0</v>
          </cell>
          <cell r="AA7">
            <v>0</v>
          </cell>
          <cell r="AB7">
            <v>0</v>
          </cell>
          <cell r="AC7">
            <v>0</v>
          </cell>
          <cell r="AD7">
            <v>0</v>
          </cell>
          <cell r="AF7">
            <v>9.4204247420309439</v>
          </cell>
        </row>
        <row r="8">
          <cell r="A8" t="str">
            <v>310810486</v>
          </cell>
          <cell r="B8" t="str">
            <v>R07</v>
          </cell>
          <cell r="C8">
            <v>110</v>
          </cell>
          <cell r="D8" t="str">
            <v>FIABILA</v>
          </cell>
          <cell r="F8">
            <v>4</v>
          </cell>
          <cell r="G8" t="str">
            <v>2042Z</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cell r="Z8">
            <v>0</v>
          </cell>
          <cell r="AA8">
            <v>0</v>
          </cell>
          <cell r="AB8">
            <v>0</v>
          </cell>
          <cell r="AC8">
            <v>0</v>
          </cell>
          <cell r="AD8">
            <v>0</v>
          </cell>
          <cell r="AF8">
            <v>1.0032917039862037</v>
          </cell>
        </row>
        <row r="9">
          <cell r="A9" t="str">
            <v>312455298</v>
          </cell>
          <cell r="B9" t="str">
            <v>R21</v>
          </cell>
          <cell r="C9">
            <v>116</v>
          </cell>
          <cell r="D9" t="str">
            <v>ISSOIRE AVIATION</v>
          </cell>
          <cell r="F9">
            <v>2</v>
          </cell>
          <cell r="G9" t="str">
            <v>3030Z</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cell r="AC9">
            <v>0</v>
          </cell>
          <cell r="AD9">
            <v>0</v>
          </cell>
          <cell r="AF9">
            <v>1.0008475763161064</v>
          </cell>
        </row>
        <row r="10">
          <cell r="A10" t="str">
            <v>315067942</v>
          </cell>
          <cell r="B10" t="str">
            <v>R30</v>
          </cell>
          <cell r="C10">
            <v>197</v>
          </cell>
          <cell r="D10" t="str">
            <v>AMESYS</v>
          </cell>
          <cell r="F10">
            <v>103</v>
          </cell>
          <cell r="G10" t="str">
            <v>7112B</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F10">
            <v>0.95915899668967997</v>
          </cell>
        </row>
        <row r="11">
          <cell r="A11" t="str">
            <v>317516334</v>
          </cell>
          <cell r="B11" t="str">
            <v>R03</v>
          </cell>
          <cell r="C11">
            <v>35</v>
          </cell>
          <cell r="D11" t="str">
            <v>SOUP'IDEALE SA</v>
          </cell>
          <cell r="F11">
            <v>2</v>
          </cell>
          <cell r="G11" t="str">
            <v>1089Z</v>
          </cell>
          <cell r="H11">
            <v>0</v>
          </cell>
          <cell r="I11">
            <v>0</v>
          </cell>
          <cell r="J11">
            <v>0</v>
          </cell>
          <cell r="K11">
            <v>0</v>
          </cell>
          <cell r="L11">
            <v>1</v>
          </cell>
          <cell r="M11">
            <v>0</v>
          </cell>
          <cell r="N11">
            <v>0</v>
          </cell>
          <cell r="O11">
            <v>0</v>
          </cell>
          <cell r="P11">
            <v>0</v>
          </cell>
          <cell r="Q11">
            <v>0</v>
          </cell>
          <cell r="R11">
            <v>0</v>
          </cell>
          <cell r="S11">
            <v>1</v>
          </cell>
          <cell r="T11">
            <v>0</v>
          </cell>
          <cell r="U11">
            <v>0</v>
          </cell>
          <cell r="V11">
            <v>0</v>
          </cell>
          <cell r="W11">
            <v>0</v>
          </cell>
          <cell r="X11">
            <v>0</v>
          </cell>
          <cell r="Y11">
            <v>0</v>
          </cell>
          <cell r="Z11">
            <v>0</v>
          </cell>
          <cell r="AA11">
            <v>0</v>
          </cell>
          <cell r="AB11">
            <v>0</v>
          </cell>
          <cell r="AC11">
            <v>0</v>
          </cell>
          <cell r="AD11">
            <v>1</v>
          </cell>
          <cell r="AF11">
            <v>9.7665256040128696</v>
          </cell>
        </row>
        <row r="12">
          <cell r="A12" t="str">
            <v>318474772</v>
          </cell>
          <cell r="B12" t="str">
            <v>R12</v>
          </cell>
          <cell r="C12">
            <v>12</v>
          </cell>
          <cell r="D12" t="str">
            <v>CONSTRUCTIONS MECANIQUES HARTMAN</v>
          </cell>
          <cell r="F12">
            <v>1</v>
          </cell>
          <cell r="G12" t="str">
            <v>2562B</v>
          </cell>
          <cell r="H12">
            <v>0</v>
          </cell>
          <cell r="I12">
            <v>0</v>
          </cell>
          <cell r="J12">
            <v>0</v>
          </cell>
          <cell r="K12">
            <v>1</v>
          </cell>
          <cell r="L12">
            <v>0</v>
          </cell>
          <cell r="M12">
            <v>0</v>
          </cell>
          <cell r="N12">
            <v>0</v>
          </cell>
          <cell r="O12">
            <v>0</v>
          </cell>
          <cell r="P12">
            <v>0</v>
          </cell>
          <cell r="Q12">
            <v>0</v>
          </cell>
          <cell r="R12">
            <v>0</v>
          </cell>
          <cell r="S12">
            <v>1</v>
          </cell>
          <cell r="T12">
            <v>0</v>
          </cell>
          <cell r="U12">
            <v>0</v>
          </cell>
          <cell r="V12">
            <v>0</v>
          </cell>
          <cell r="W12">
            <v>0</v>
          </cell>
          <cell r="X12">
            <v>0</v>
          </cell>
          <cell r="Y12">
            <v>0</v>
          </cell>
          <cell r="Z12">
            <v>0</v>
          </cell>
          <cell r="AA12">
            <v>0</v>
          </cell>
          <cell r="AB12">
            <v>0</v>
          </cell>
          <cell r="AC12">
            <v>0</v>
          </cell>
          <cell r="AD12">
            <v>1</v>
          </cell>
          <cell r="AF12">
            <v>9.3121824420264883</v>
          </cell>
        </row>
        <row r="13">
          <cell r="A13" t="str">
            <v>320696594</v>
          </cell>
          <cell r="B13" t="str">
            <v>R18</v>
          </cell>
          <cell r="C13">
            <v>10</v>
          </cell>
          <cell r="D13" t="str">
            <v>SEFMAT</v>
          </cell>
          <cell r="F13">
            <v>1</v>
          </cell>
          <cell r="G13" t="str">
            <v>2829A</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F13">
            <v>9.483710179752709</v>
          </cell>
        </row>
        <row r="14">
          <cell r="A14" t="str">
            <v>380600445</v>
          </cell>
          <cell r="B14" t="str">
            <v>R18</v>
          </cell>
          <cell r="C14">
            <v>40</v>
          </cell>
          <cell r="D14" t="str">
            <v>KERN SAS</v>
          </cell>
          <cell r="F14">
            <v>6</v>
          </cell>
          <cell r="G14" t="str">
            <v>2899B</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F14">
            <v>1.0023511152279565</v>
          </cell>
        </row>
        <row r="15">
          <cell r="A15" t="str">
            <v>424381374</v>
          </cell>
          <cell r="B15" t="str">
            <v>R13</v>
          </cell>
          <cell r="C15">
            <v>42</v>
          </cell>
          <cell r="D15" t="str">
            <v>SODALEC</v>
          </cell>
          <cell r="F15">
            <v>7</v>
          </cell>
          <cell r="G15" t="str">
            <v>2612Z</v>
          </cell>
          <cell r="H15">
            <v>0</v>
          </cell>
          <cell r="I15">
            <v>0</v>
          </cell>
          <cell r="J15">
            <v>0</v>
          </cell>
          <cell r="K15">
            <v>0</v>
          </cell>
          <cell r="L15">
            <v>1</v>
          </cell>
          <cell r="M15">
            <v>0</v>
          </cell>
          <cell r="N15">
            <v>0</v>
          </cell>
          <cell r="O15">
            <v>0</v>
          </cell>
          <cell r="P15">
            <v>0</v>
          </cell>
          <cell r="Q15">
            <v>0</v>
          </cell>
          <cell r="R15">
            <v>0</v>
          </cell>
          <cell r="S15">
            <v>1</v>
          </cell>
          <cell r="T15">
            <v>0</v>
          </cell>
          <cell r="U15">
            <v>0</v>
          </cell>
          <cell r="V15">
            <v>0</v>
          </cell>
          <cell r="W15">
            <v>0</v>
          </cell>
          <cell r="X15">
            <v>0</v>
          </cell>
          <cell r="Y15">
            <v>0</v>
          </cell>
          <cell r="Z15">
            <v>0</v>
          </cell>
          <cell r="AA15">
            <v>0</v>
          </cell>
          <cell r="AB15">
            <v>0</v>
          </cell>
          <cell r="AC15">
            <v>0</v>
          </cell>
          <cell r="AD15">
            <v>1</v>
          </cell>
          <cell r="AF15">
            <v>0.97584191862844905</v>
          </cell>
        </row>
        <row r="16">
          <cell r="A16" t="str">
            <v>399685650</v>
          </cell>
          <cell r="B16" t="str">
            <v>R03</v>
          </cell>
          <cell r="C16">
            <v>123</v>
          </cell>
          <cell r="D16" t="str">
            <v>LE PETIT BASQUE</v>
          </cell>
          <cell r="F16">
            <v>2</v>
          </cell>
          <cell r="G16" t="str">
            <v>1051A</v>
          </cell>
          <cell r="H16">
            <v>0</v>
          </cell>
          <cell r="I16">
            <v>0</v>
          </cell>
          <cell r="J16">
            <v>0</v>
          </cell>
          <cell r="K16">
            <v>1</v>
          </cell>
          <cell r="L16">
            <v>0</v>
          </cell>
          <cell r="M16">
            <v>0</v>
          </cell>
          <cell r="N16">
            <v>0</v>
          </cell>
          <cell r="O16">
            <v>0</v>
          </cell>
          <cell r="P16">
            <v>0</v>
          </cell>
          <cell r="Q16">
            <v>0</v>
          </cell>
          <cell r="R16">
            <v>0</v>
          </cell>
          <cell r="S16">
            <v>1</v>
          </cell>
          <cell r="T16">
            <v>0</v>
          </cell>
          <cell r="U16">
            <v>0</v>
          </cell>
          <cell r="V16">
            <v>0</v>
          </cell>
          <cell r="W16">
            <v>0</v>
          </cell>
          <cell r="X16">
            <v>0</v>
          </cell>
          <cell r="Y16">
            <v>0</v>
          </cell>
          <cell r="Z16">
            <v>0</v>
          </cell>
          <cell r="AA16">
            <v>0</v>
          </cell>
          <cell r="AB16">
            <v>0</v>
          </cell>
          <cell r="AC16">
            <v>0</v>
          </cell>
          <cell r="AD16">
            <v>1</v>
          </cell>
          <cell r="AF16">
            <v>9.5612307674752941</v>
          </cell>
        </row>
        <row r="17">
          <cell r="A17" t="str">
            <v>326114675</v>
          </cell>
          <cell r="B17" t="str">
            <v>R13</v>
          </cell>
          <cell r="C17">
            <v>37</v>
          </cell>
          <cell r="D17" t="str">
            <v>ALPES RECH &amp; DEV</v>
          </cell>
          <cell r="F17">
            <v>3</v>
          </cell>
          <cell r="G17" t="str">
            <v>2620Z</v>
          </cell>
          <cell r="H17">
            <v>0</v>
          </cell>
          <cell r="I17">
            <v>0</v>
          </cell>
          <cell r="J17">
            <v>0</v>
          </cell>
          <cell r="K17">
            <v>0</v>
          </cell>
          <cell r="L17">
            <v>0</v>
          </cell>
          <cell r="M17">
            <v>1</v>
          </cell>
          <cell r="N17">
            <v>0</v>
          </cell>
          <cell r="O17">
            <v>0</v>
          </cell>
          <cell r="P17">
            <v>0</v>
          </cell>
          <cell r="Q17">
            <v>0</v>
          </cell>
          <cell r="R17">
            <v>0</v>
          </cell>
          <cell r="S17">
            <v>1</v>
          </cell>
          <cell r="T17">
            <v>0</v>
          </cell>
          <cell r="U17">
            <v>0</v>
          </cell>
          <cell r="V17">
            <v>0</v>
          </cell>
          <cell r="W17">
            <v>0</v>
          </cell>
          <cell r="X17">
            <v>0</v>
          </cell>
          <cell r="Y17">
            <v>0</v>
          </cell>
          <cell r="Z17">
            <v>0</v>
          </cell>
          <cell r="AA17">
            <v>0</v>
          </cell>
          <cell r="AB17">
            <v>0</v>
          </cell>
          <cell r="AC17">
            <v>0</v>
          </cell>
          <cell r="AD17">
            <v>1</v>
          </cell>
          <cell r="AF17">
            <v>0.98955448374795951</v>
          </cell>
        </row>
        <row r="18">
          <cell r="A18" t="str">
            <v>328195607</v>
          </cell>
          <cell r="B18" t="str">
            <v>R27</v>
          </cell>
          <cell r="C18">
            <v>46</v>
          </cell>
          <cell r="D18" t="str">
            <v>AUXITEC TECHNOLOGIES</v>
          </cell>
          <cell r="F18">
            <v>3</v>
          </cell>
          <cell r="G18" t="str">
            <v>5829C</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F18">
            <v>9.4774225038971327</v>
          </cell>
        </row>
        <row r="19">
          <cell r="A19" t="str">
            <v>328725718</v>
          </cell>
          <cell r="B19" t="str">
            <v>R29</v>
          </cell>
          <cell r="C19">
            <v>66</v>
          </cell>
          <cell r="D19" t="str">
            <v>SPRING TECHNOLOGIES</v>
          </cell>
          <cell r="F19">
            <v>14</v>
          </cell>
          <cell r="G19" t="str">
            <v>6202A</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F19">
            <v>1.0030423035782348</v>
          </cell>
        </row>
        <row r="20">
          <cell r="A20" t="str">
            <v>338446628</v>
          </cell>
          <cell r="B20" t="str">
            <v>R12</v>
          </cell>
          <cell r="C20">
            <v>196</v>
          </cell>
          <cell r="D20" t="str">
            <v>AQUAPRODUCTION</v>
          </cell>
          <cell r="F20">
            <v>3</v>
          </cell>
          <cell r="G20" t="str">
            <v>2511Z</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F20">
            <v>8.9878068318813593</v>
          </cell>
        </row>
        <row r="21">
          <cell r="A21" t="str">
            <v>341769073</v>
          </cell>
          <cell r="B21" t="str">
            <v>R22</v>
          </cell>
          <cell r="C21">
            <v>1</v>
          </cell>
          <cell r="D21" t="str">
            <v>DYNAVET</v>
          </cell>
          <cell r="F21">
            <v>1</v>
          </cell>
          <cell r="G21" t="str">
            <v>329</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0</v>
          </cell>
          <cell r="AF21">
            <v>9.4685281116966049</v>
          </cell>
        </row>
        <row r="22">
          <cell r="A22" t="str">
            <v>342662673</v>
          </cell>
          <cell r="B22" t="str">
            <v>R28</v>
          </cell>
          <cell r="C22">
            <v>61</v>
          </cell>
          <cell r="D22" t="str">
            <v>FORSK SAS</v>
          </cell>
          <cell r="F22">
            <v>12</v>
          </cell>
          <cell r="G22" t="str">
            <v>6120Z</v>
          </cell>
          <cell r="H22">
            <v>1</v>
          </cell>
          <cell r="I22">
            <v>0</v>
          </cell>
          <cell r="J22">
            <v>0</v>
          </cell>
          <cell r="K22">
            <v>1</v>
          </cell>
          <cell r="L22">
            <v>0</v>
          </cell>
          <cell r="M22">
            <v>0</v>
          </cell>
          <cell r="N22">
            <v>0</v>
          </cell>
          <cell r="O22">
            <v>0</v>
          </cell>
          <cell r="P22">
            <v>0</v>
          </cell>
          <cell r="Q22">
            <v>0</v>
          </cell>
          <cell r="R22">
            <v>0</v>
          </cell>
          <cell r="S22">
            <v>2</v>
          </cell>
          <cell r="T22">
            <v>0</v>
          </cell>
          <cell r="U22">
            <v>0</v>
          </cell>
          <cell r="V22">
            <v>0</v>
          </cell>
          <cell r="W22">
            <v>0</v>
          </cell>
          <cell r="X22">
            <v>0</v>
          </cell>
          <cell r="Y22">
            <v>0</v>
          </cell>
          <cell r="Z22">
            <v>0</v>
          </cell>
          <cell r="AA22">
            <v>0</v>
          </cell>
          <cell r="AB22">
            <v>0</v>
          </cell>
          <cell r="AC22">
            <v>0</v>
          </cell>
          <cell r="AD22">
            <v>2</v>
          </cell>
          <cell r="AF22">
            <v>0.95074083049553526</v>
          </cell>
        </row>
        <row r="23">
          <cell r="A23" t="str">
            <v>342827607</v>
          </cell>
          <cell r="B23" t="str">
            <v>R27</v>
          </cell>
          <cell r="C23">
            <v>23</v>
          </cell>
          <cell r="D23" t="str">
            <v>PDF SOLUTIONS SAS</v>
          </cell>
          <cell r="F23">
            <v>13</v>
          </cell>
          <cell r="G23" t="str">
            <v>5829B</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F23">
            <v>1.0103325515344781</v>
          </cell>
        </row>
        <row r="24">
          <cell r="A24" t="str">
            <v>343113320</v>
          </cell>
          <cell r="B24" t="str">
            <v>R14</v>
          </cell>
          <cell r="C24">
            <v>15</v>
          </cell>
          <cell r="D24" t="str">
            <v>VITY</v>
          </cell>
          <cell r="F24">
            <v>4</v>
          </cell>
          <cell r="G24" t="str">
            <v>2630Z</v>
          </cell>
          <cell r="H24">
            <v>0</v>
          </cell>
          <cell r="I24">
            <v>0</v>
          </cell>
          <cell r="J24">
            <v>0</v>
          </cell>
          <cell r="K24">
            <v>0</v>
          </cell>
          <cell r="L24">
            <v>1</v>
          </cell>
          <cell r="M24">
            <v>0</v>
          </cell>
          <cell r="N24">
            <v>0</v>
          </cell>
          <cell r="O24">
            <v>0</v>
          </cell>
          <cell r="P24">
            <v>0</v>
          </cell>
          <cell r="Q24">
            <v>0</v>
          </cell>
          <cell r="R24">
            <v>0</v>
          </cell>
          <cell r="S24">
            <v>1</v>
          </cell>
          <cell r="T24">
            <v>0</v>
          </cell>
          <cell r="U24">
            <v>0</v>
          </cell>
          <cell r="V24">
            <v>0</v>
          </cell>
          <cell r="W24">
            <v>0</v>
          </cell>
          <cell r="X24">
            <v>0</v>
          </cell>
          <cell r="Y24">
            <v>2</v>
          </cell>
          <cell r="Z24">
            <v>0</v>
          </cell>
          <cell r="AA24">
            <v>0</v>
          </cell>
          <cell r="AB24">
            <v>0</v>
          </cell>
          <cell r="AC24">
            <v>0</v>
          </cell>
          <cell r="AD24">
            <v>3</v>
          </cell>
          <cell r="AF24">
            <v>1.00063845292239</v>
          </cell>
        </row>
        <row r="25">
          <cell r="A25" t="str">
            <v>343340543</v>
          </cell>
          <cell r="B25" t="str">
            <v>R05</v>
          </cell>
          <cell r="C25">
            <v>71</v>
          </cell>
          <cell r="D25" t="str">
            <v>AUBRILAM</v>
          </cell>
          <cell r="F25">
            <v>3</v>
          </cell>
          <cell r="G25" t="str">
            <v>1629Z</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F25">
            <v>0.77203843972312547</v>
          </cell>
        </row>
        <row r="26">
          <cell r="A26" t="str">
            <v>344887013</v>
          </cell>
          <cell r="B26" t="str">
            <v>R29</v>
          </cell>
          <cell r="C26">
            <v>41</v>
          </cell>
          <cell r="D26" t="str">
            <v>INTERMEC ST</v>
          </cell>
          <cell r="F26">
            <v>24</v>
          </cell>
          <cell r="G26" t="str">
            <v>6202A</v>
          </cell>
          <cell r="H26">
            <v>0</v>
          </cell>
          <cell r="I26">
            <v>0</v>
          </cell>
          <cell r="J26">
            <v>0</v>
          </cell>
          <cell r="K26">
            <v>1</v>
          </cell>
          <cell r="L26">
            <v>0</v>
          </cell>
          <cell r="M26">
            <v>0</v>
          </cell>
          <cell r="N26">
            <v>0</v>
          </cell>
          <cell r="O26">
            <v>0</v>
          </cell>
          <cell r="P26">
            <v>0</v>
          </cell>
          <cell r="Q26">
            <v>0</v>
          </cell>
          <cell r="R26">
            <v>0</v>
          </cell>
          <cell r="S26">
            <v>1</v>
          </cell>
          <cell r="T26">
            <v>0</v>
          </cell>
          <cell r="U26">
            <v>0</v>
          </cell>
          <cell r="V26">
            <v>0</v>
          </cell>
          <cell r="W26">
            <v>0</v>
          </cell>
          <cell r="X26">
            <v>0</v>
          </cell>
          <cell r="Y26">
            <v>0</v>
          </cell>
          <cell r="Z26">
            <v>0</v>
          </cell>
          <cell r="AA26">
            <v>0</v>
          </cell>
          <cell r="AB26">
            <v>0</v>
          </cell>
          <cell r="AC26">
            <v>0</v>
          </cell>
          <cell r="AD26">
            <v>1</v>
          </cell>
          <cell r="AF26">
            <v>1.0048424997804832</v>
          </cell>
        </row>
        <row r="27">
          <cell r="A27" t="str">
            <v>344908009</v>
          </cell>
          <cell r="B27" t="str">
            <v>R30</v>
          </cell>
          <cell r="C27">
            <v>16</v>
          </cell>
          <cell r="D27" t="str">
            <v>CONTROLE MESURE SYSTEMES SA</v>
          </cell>
          <cell r="F27">
            <v>6</v>
          </cell>
          <cell r="G27" t="str">
            <v>7112B</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F27">
            <v>9.4419337314624325</v>
          </cell>
        </row>
        <row r="28">
          <cell r="A28" t="str">
            <v>348134040</v>
          </cell>
          <cell r="B28" t="str">
            <v>R18</v>
          </cell>
          <cell r="C28">
            <v>152</v>
          </cell>
          <cell r="D28" t="str">
            <v>VERGNET SA</v>
          </cell>
          <cell r="F28">
            <v>19</v>
          </cell>
          <cell r="G28" t="str">
            <v>2812Z</v>
          </cell>
          <cell r="H28">
            <v>0</v>
          </cell>
          <cell r="I28">
            <v>0</v>
          </cell>
          <cell r="J28">
            <v>0</v>
          </cell>
          <cell r="K28">
            <v>0</v>
          </cell>
          <cell r="L28">
            <v>0</v>
          </cell>
          <cell r="M28">
            <v>0</v>
          </cell>
          <cell r="N28">
            <v>0</v>
          </cell>
          <cell r="O28">
            <v>1</v>
          </cell>
          <cell r="P28">
            <v>0</v>
          </cell>
          <cell r="Q28">
            <v>0</v>
          </cell>
          <cell r="R28">
            <v>0</v>
          </cell>
          <cell r="S28">
            <v>1</v>
          </cell>
          <cell r="T28">
            <v>0</v>
          </cell>
          <cell r="U28">
            <v>0</v>
          </cell>
          <cell r="V28">
            <v>0</v>
          </cell>
          <cell r="W28">
            <v>0</v>
          </cell>
          <cell r="X28">
            <v>0</v>
          </cell>
          <cell r="Y28">
            <v>0</v>
          </cell>
          <cell r="Z28">
            <v>0</v>
          </cell>
          <cell r="AA28">
            <v>0</v>
          </cell>
          <cell r="AB28">
            <v>0</v>
          </cell>
          <cell r="AC28">
            <v>0</v>
          </cell>
          <cell r="AD28">
            <v>1</v>
          </cell>
          <cell r="AF28">
            <v>1.004478414717179</v>
          </cell>
        </row>
        <row r="29">
          <cell r="A29" t="str">
            <v>350534939</v>
          </cell>
          <cell r="B29" t="str">
            <v>R22</v>
          </cell>
          <cell r="C29">
            <v>183</v>
          </cell>
          <cell r="D29" t="str">
            <v>P.G.A ELECTRONIC</v>
          </cell>
          <cell r="F29">
            <v>13</v>
          </cell>
          <cell r="G29" t="str">
            <v>329</v>
          </cell>
          <cell r="H29">
            <v>0</v>
          </cell>
          <cell r="I29">
            <v>0</v>
          </cell>
          <cell r="J29">
            <v>0</v>
          </cell>
          <cell r="K29">
            <v>0</v>
          </cell>
          <cell r="L29">
            <v>0</v>
          </cell>
          <cell r="M29">
            <v>0</v>
          </cell>
          <cell r="N29">
            <v>0</v>
          </cell>
          <cell r="O29">
            <v>2</v>
          </cell>
          <cell r="P29">
            <v>0</v>
          </cell>
          <cell r="Q29">
            <v>0</v>
          </cell>
          <cell r="R29">
            <v>0</v>
          </cell>
          <cell r="S29">
            <v>2</v>
          </cell>
          <cell r="T29">
            <v>0</v>
          </cell>
          <cell r="U29">
            <v>0</v>
          </cell>
          <cell r="V29">
            <v>0</v>
          </cell>
          <cell r="W29">
            <v>0</v>
          </cell>
          <cell r="X29">
            <v>0</v>
          </cell>
          <cell r="Y29">
            <v>0</v>
          </cell>
          <cell r="Z29">
            <v>0</v>
          </cell>
          <cell r="AA29">
            <v>0</v>
          </cell>
          <cell r="AB29">
            <v>0</v>
          </cell>
          <cell r="AC29">
            <v>0</v>
          </cell>
          <cell r="AD29">
            <v>2</v>
          </cell>
          <cell r="AF29">
            <v>0.9844121420498656</v>
          </cell>
        </row>
        <row r="30">
          <cell r="A30" t="str">
            <v>351372677</v>
          </cell>
          <cell r="B30" t="str">
            <v>R09</v>
          </cell>
          <cell r="C30">
            <v>237</v>
          </cell>
          <cell r="D30" t="str">
            <v>HEXIS SA</v>
          </cell>
          <cell r="F30">
            <v>7</v>
          </cell>
          <cell r="G30" t="str">
            <v>222</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1</v>
          </cell>
          <cell r="Z30">
            <v>0</v>
          </cell>
          <cell r="AA30">
            <v>0</v>
          </cell>
          <cell r="AB30">
            <v>0</v>
          </cell>
          <cell r="AC30">
            <v>0</v>
          </cell>
          <cell r="AD30">
            <v>1</v>
          </cell>
          <cell r="AF30">
            <v>0.96119874367776825</v>
          </cell>
        </row>
        <row r="31">
          <cell r="A31" t="str">
            <v>377619150</v>
          </cell>
          <cell r="B31" t="str">
            <v>R27</v>
          </cell>
          <cell r="C31">
            <v>405</v>
          </cell>
          <cell r="D31" t="str">
            <v>GENERIX SA</v>
          </cell>
          <cell r="F31">
            <v>70</v>
          </cell>
          <cell r="G31" t="str">
            <v>5829A</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3</v>
          </cell>
          <cell r="AD31">
            <v>3</v>
          </cell>
          <cell r="AF31">
            <v>1.001667581883168</v>
          </cell>
        </row>
        <row r="32">
          <cell r="A32" t="str">
            <v>378538888</v>
          </cell>
          <cell r="B32" t="str">
            <v>R27</v>
          </cell>
          <cell r="C32">
            <v>8</v>
          </cell>
          <cell r="D32" t="str">
            <v>AGATHA C D SOFT</v>
          </cell>
          <cell r="F32">
            <v>3</v>
          </cell>
          <cell r="G32" t="str">
            <v>5829C</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F32">
            <v>9.5100293097397692</v>
          </cell>
        </row>
        <row r="33">
          <cell r="A33" t="str">
            <v>389316191</v>
          </cell>
          <cell r="B33" t="str">
            <v>R07</v>
          </cell>
          <cell r="C33">
            <v>90</v>
          </cell>
          <cell r="D33" t="str">
            <v>TOYO INK EUROPE SPECIALTY CHEMIC</v>
          </cell>
          <cell r="F33">
            <v>5</v>
          </cell>
          <cell r="G33" t="str">
            <v>2012Z</v>
          </cell>
          <cell r="H33">
            <v>0</v>
          </cell>
          <cell r="I33">
            <v>0</v>
          </cell>
          <cell r="J33">
            <v>0</v>
          </cell>
          <cell r="K33">
            <v>0</v>
          </cell>
          <cell r="L33">
            <v>0</v>
          </cell>
          <cell r="M33">
            <v>0</v>
          </cell>
          <cell r="N33">
            <v>0</v>
          </cell>
          <cell r="O33">
            <v>0</v>
          </cell>
          <cell r="P33">
            <v>0</v>
          </cell>
          <cell r="Q33">
            <v>1</v>
          </cell>
          <cell r="R33">
            <v>0</v>
          </cell>
          <cell r="S33">
            <v>1</v>
          </cell>
          <cell r="T33">
            <v>0</v>
          </cell>
          <cell r="U33">
            <v>0</v>
          </cell>
          <cell r="V33">
            <v>0</v>
          </cell>
          <cell r="W33">
            <v>0</v>
          </cell>
          <cell r="X33">
            <v>0</v>
          </cell>
          <cell r="Y33">
            <v>0</v>
          </cell>
          <cell r="Z33">
            <v>0</v>
          </cell>
          <cell r="AA33">
            <v>0</v>
          </cell>
          <cell r="AB33">
            <v>0</v>
          </cell>
          <cell r="AC33">
            <v>0</v>
          </cell>
          <cell r="AD33">
            <v>1</v>
          </cell>
          <cell r="AF33">
            <v>1.0033489828018609</v>
          </cell>
        </row>
        <row r="34">
          <cell r="A34" t="str">
            <v>380560581</v>
          </cell>
          <cell r="B34" t="str">
            <v>R22</v>
          </cell>
          <cell r="C34">
            <v>44</v>
          </cell>
          <cell r="D34" t="str">
            <v>SOC ELECTROTECHNIQUE INDUSTRIELL</v>
          </cell>
          <cell r="F34">
            <v>1</v>
          </cell>
          <cell r="G34" t="str">
            <v>329</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F34">
            <v>9.4685281116966049</v>
          </cell>
        </row>
        <row r="35">
          <cell r="A35" t="str">
            <v>382096451</v>
          </cell>
          <cell r="B35" t="str">
            <v>R29</v>
          </cell>
          <cell r="C35">
            <v>80</v>
          </cell>
          <cell r="D35" t="str">
            <v>PROLOGUE</v>
          </cell>
          <cell r="F35">
            <v>7</v>
          </cell>
          <cell r="G35" t="str">
            <v>6201Z</v>
          </cell>
          <cell r="H35">
            <v>2</v>
          </cell>
          <cell r="I35">
            <v>2</v>
          </cell>
          <cell r="J35">
            <v>0</v>
          </cell>
          <cell r="K35">
            <v>0</v>
          </cell>
          <cell r="L35">
            <v>0</v>
          </cell>
          <cell r="M35">
            <v>0</v>
          </cell>
          <cell r="N35">
            <v>0</v>
          </cell>
          <cell r="O35">
            <v>0</v>
          </cell>
          <cell r="P35">
            <v>0</v>
          </cell>
          <cell r="Q35">
            <v>0</v>
          </cell>
          <cell r="R35">
            <v>0</v>
          </cell>
          <cell r="S35">
            <v>2</v>
          </cell>
          <cell r="T35">
            <v>0</v>
          </cell>
          <cell r="U35">
            <v>0</v>
          </cell>
          <cell r="V35">
            <v>0</v>
          </cell>
          <cell r="W35">
            <v>0</v>
          </cell>
          <cell r="X35">
            <v>0</v>
          </cell>
          <cell r="Y35">
            <v>0</v>
          </cell>
          <cell r="Z35">
            <v>0</v>
          </cell>
          <cell r="AA35">
            <v>0</v>
          </cell>
          <cell r="AB35">
            <v>0</v>
          </cell>
          <cell r="AC35">
            <v>0</v>
          </cell>
          <cell r="AD35">
            <v>2</v>
          </cell>
          <cell r="AF35">
            <v>1.0015196954572629</v>
          </cell>
        </row>
        <row r="36">
          <cell r="A36" t="str">
            <v>382231991</v>
          </cell>
          <cell r="B36" t="str">
            <v>R13</v>
          </cell>
          <cell r="C36">
            <v>76</v>
          </cell>
          <cell r="D36" t="str">
            <v>ASSISTANCE TECH ETUDE MATER ELEC</v>
          </cell>
          <cell r="F36">
            <v>19</v>
          </cell>
          <cell r="G36" t="str">
            <v>2640Z</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2</v>
          </cell>
          <cell r="Z36">
            <v>0</v>
          </cell>
          <cell r="AA36">
            <v>0</v>
          </cell>
          <cell r="AB36">
            <v>0</v>
          </cell>
          <cell r="AC36">
            <v>0</v>
          </cell>
          <cell r="AD36">
            <v>2</v>
          </cell>
          <cell r="AF36">
            <v>0.93614763133309054</v>
          </cell>
        </row>
        <row r="37">
          <cell r="A37" t="str">
            <v>388923203</v>
          </cell>
          <cell r="B37" t="str">
            <v>R08</v>
          </cell>
          <cell r="C37">
            <v>21</v>
          </cell>
          <cell r="D37" t="str">
            <v>BIO VETO TESTS</v>
          </cell>
          <cell r="F37">
            <v>2</v>
          </cell>
          <cell r="G37" t="str">
            <v>2120Z</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F37">
            <v>9.4949208985475142</v>
          </cell>
        </row>
        <row r="38">
          <cell r="A38" t="str">
            <v>394900153</v>
          </cell>
          <cell r="B38" t="str">
            <v>R15</v>
          </cell>
          <cell r="C38">
            <v>13</v>
          </cell>
          <cell r="D38" t="str">
            <v>VISUOL TECHNOLOGIES</v>
          </cell>
          <cell r="F38">
            <v>7</v>
          </cell>
          <cell r="G38" t="str">
            <v>2651B</v>
          </cell>
          <cell r="H38">
            <v>0</v>
          </cell>
          <cell r="I38">
            <v>0</v>
          </cell>
          <cell r="J38">
            <v>0</v>
          </cell>
          <cell r="K38">
            <v>0</v>
          </cell>
          <cell r="L38">
            <v>0</v>
          </cell>
          <cell r="M38">
            <v>0</v>
          </cell>
          <cell r="N38">
            <v>0</v>
          </cell>
          <cell r="O38">
            <v>0</v>
          </cell>
          <cell r="P38">
            <v>0</v>
          </cell>
          <cell r="Q38">
            <v>0</v>
          </cell>
          <cell r="R38">
            <v>0</v>
          </cell>
          <cell r="S38">
            <v>0</v>
          </cell>
          <cell r="T38">
            <v>1</v>
          </cell>
          <cell r="U38">
            <v>0</v>
          </cell>
          <cell r="V38">
            <v>0</v>
          </cell>
          <cell r="W38">
            <v>0</v>
          </cell>
          <cell r="X38">
            <v>0</v>
          </cell>
          <cell r="Y38">
            <v>0</v>
          </cell>
          <cell r="Z38">
            <v>0</v>
          </cell>
          <cell r="AA38">
            <v>0</v>
          </cell>
          <cell r="AB38">
            <v>0</v>
          </cell>
          <cell r="AC38">
            <v>0</v>
          </cell>
          <cell r="AD38">
            <v>1</v>
          </cell>
          <cell r="AF38">
            <v>1.0152317272962701</v>
          </cell>
        </row>
        <row r="39">
          <cell r="A39" t="str">
            <v>395083504</v>
          </cell>
          <cell r="B39" t="str">
            <v>R31</v>
          </cell>
          <cell r="C39">
            <v>102</v>
          </cell>
          <cell r="D39" t="str">
            <v>CAPITAL FUND MANAGEMENT</v>
          </cell>
          <cell r="F39">
            <v>57</v>
          </cell>
          <cell r="G39" t="str">
            <v>6430Z</v>
          </cell>
          <cell r="H39">
            <v>1</v>
          </cell>
          <cell r="I39">
            <v>0</v>
          </cell>
          <cell r="J39">
            <v>0</v>
          </cell>
          <cell r="K39">
            <v>1</v>
          </cell>
          <cell r="L39">
            <v>0</v>
          </cell>
          <cell r="M39">
            <v>0</v>
          </cell>
          <cell r="N39">
            <v>0</v>
          </cell>
          <cell r="O39">
            <v>0</v>
          </cell>
          <cell r="P39">
            <v>0</v>
          </cell>
          <cell r="Q39">
            <v>0</v>
          </cell>
          <cell r="R39">
            <v>0</v>
          </cell>
          <cell r="S39">
            <v>2</v>
          </cell>
          <cell r="T39">
            <v>0</v>
          </cell>
          <cell r="U39">
            <v>0</v>
          </cell>
          <cell r="V39">
            <v>0</v>
          </cell>
          <cell r="W39">
            <v>0</v>
          </cell>
          <cell r="X39">
            <v>0</v>
          </cell>
          <cell r="Y39">
            <v>2</v>
          </cell>
          <cell r="Z39">
            <v>0</v>
          </cell>
          <cell r="AA39">
            <v>0</v>
          </cell>
          <cell r="AB39">
            <v>0</v>
          </cell>
          <cell r="AC39">
            <v>0</v>
          </cell>
          <cell r="AD39">
            <v>4</v>
          </cell>
          <cell r="AF39">
            <v>4.2542837774875251</v>
          </cell>
        </row>
        <row r="40">
          <cell r="A40" t="str">
            <v>398340190</v>
          </cell>
          <cell r="B40" t="str">
            <v>R18</v>
          </cell>
          <cell r="C40">
            <v>366</v>
          </cell>
          <cell r="D40" t="str">
            <v>WILO INTEC</v>
          </cell>
          <cell r="F40">
            <v>7</v>
          </cell>
          <cell r="G40" t="str">
            <v>2813Z</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F40">
            <v>0.99977057718141094</v>
          </cell>
        </row>
        <row r="41">
          <cell r="A41" t="str">
            <v>398460261</v>
          </cell>
          <cell r="B41" t="str">
            <v>R04</v>
          </cell>
          <cell r="C41">
            <v>85</v>
          </cell>
          <cell r="D41" t="str">
            <v>COUSIN BIOTECH</v>
          </cell>
          <cell r="F41">
            <v>10</v>
          </cell>
          <cell r="G41" t="str">
            <v>1396Z</v>
          </cell>
          <cell r="H41">
            <v>0</v>
          </cell>
          <cell r="I41">
            <v>0</v>
          </cell>
          <cell r="J41">
            <v>1</v>
          </cell>
          <cell r="K41">
            <v>2</v>
          </cell>
          <cell r="L41">
            <v>0</v>
          </cell>
          <cell r="M41">
            <v>0</v>
          </cell>
          <cell r="N41">
            <v>0</v>
          </cell>
          <cell r="O41">
            <v>0</v>
          </cell>
          <cell r="P41">
            <v>0</v>
          </cell>
          <cell r="Q41">
            <v>0</v>
          </cell>
          <cell r="R41">
            <v>0</v>
          </cell>
          <cell r="S41">
            <v>3</v>
          </cell>
          <cell r="T41">
            <v>1</v>
          </cell>
          <cell r="U41">
            <v>0</v>
          </cell>
          <cell r="V41">
            <v>0</v>
          </cell>
          <cell r="W41">
            <v>0</v>
          </cell>
          <cell r="X41">
            <v>0</v>
          </cell>
          <cell r="Y41">
            <v>0</v>
          </cell>
          <cell r="Z41">
            <v>0</v>
          </cell>
          <cell r="AA41">
            <v>0</v>
          </cell>
          <cell r="AB41">
            <v>0</v>
          </cell>
          <cell r="AC41">
            <v>0</v>
          </cell>
          <cell r="AD41">
            <v>4</v>
          </cell>
          <cell r="AF41">
            <v>0.59958596321202007</v>
          </cell>
        </row>
        <row r="42">
          <cell r="A42" t="str">
            <v>399412683</v>
          </cell>
          <cell r="B42" t="str">
            <v>R07</v>
          </cell>
          <cell r="C42">
            <v>80</v>
          </cell>
          <cell r="D42" t="str">
            <v>ACTION PIN</v>
          </cell>
          <cell r="F42">
            <v>1</v>
          </cell>
          <cell r="G42" t="str">
            <v>2041Z</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F42">
            <v>1.0010766803763453</v>
          </cell>
        </row>
        <row r="43">
          <cell r="A43" t="str">
            <v>399467927</v>
          </cell>
          <cell r="B43" t="str">
            <v>R27</v>
          </cell>
          <cell r="C43">
            <v>175</v>
          </cell>
          <cell r="D43" t="str">
            <v>COHERIS</v>
          </cell>
          <cell r="F43">
            <v>62</v>
          </cell>
          <cell r="G43" t="str">
            <v>5829C</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F43">
            <v>1.0245051807768548</v>
          </cell>
        </row>
        <row r="44">
          <cell r="A44" t="str">
            <v>399591247</v>
          </cell>
          <cell r="B44" t="str">
            <v>R16</v>
          </cell>
          <cell r="C44">
            <v>2</v>
          </cell>
          <cell r="D44" t="str">
            <v>TAM TELESANTE</v>
          </cell>
          <cell r="F44">
            <v>2</v>
          </cell>
          <cell r="G44" t="str">
            <v>2660Z</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F44">
            <v>1.0189464476001173</v>
          </cell>
        </row>
        <row r="45">
          <cell r="A45" t="str">
            <v>399693811</v>
          </cell>
          <cell r="B45" t="str">
            <v>R08</v>
          </cell>
          <cell r="C45">
            <v>56</v>
          </cell>
          <cell r="D45" t="str">
            <v>ONCODESIGN</v>
          </cell>
          <cell r="F45">
            <v>10</v>
          </cell>
          <cell r="G45" t="str">
            <v>21</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F45">
            <v>1.0066523370438856</v>
          </cell>
        </row>
        <row r="46">
          <cell r="A46" t="str">
            <v>400357687</v>
          </cell>
          <cell r="B46" t="str">
            <v>R08</v>
          </cell>
          <cell r="C46">
            <v>15</v>
          </cell>
          <cell r="D46" t="str">
            <v>CLL PHARMA</v>
          </cell>
          <cell r="F46">
            <v>7</v>
          </cell>
          <cell r="G46" t="str">
            <v>2120Z</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F46">
            <v>1.0055224485058802</v>
          </cell>
        </row>
        <row r="47">
          <cell r="A47" t="str">
            <v>402261234</v>
          </cell>
          <cell r="B47" t="str">
            <v>R17</v>
          </cell>
          <cell r="C47">
            <v>178</v>
          </cell>
          <cell r="D47" t="str">
            <v>JDS UNIPHASE France SAS</v>
          </cell>
          <cell r="F47">
            <v>36</v>
          </cell>
          <cell r="G47" t="str">
            <v>2711Z</v>
          </cell>
          <cell r="H47">
            <v>0</v>
          </cell>
          <cell r="I47">
            <v>0</v>
          </cell>
          <cell r="J47">
            <v>0</v>
          </cell>
          <cell r="K47">
            <v>1</v>
          </cell>
          <cell r="L47">
            <v>0</v>
          </cell>
          <cell r="M47">
            <v>0</v>
          </cell>
          <cell r="N47">
            <v>0</v>
          </cell>
          <cell r="O47">
            <v>0</v>
          </cell>
          <cell r="P47">
            <v>0</v>
          </cell>
          <cell r="Q47">
            <v>0</v>
          </cell>
          <cell r="R47">
            <v>0</v>
          </cell>
          <cell r="S47">
            <v>1</v>
          </cell>
          <cell r="T47">
            <v>0</v>
          </cell>
          <cell r="U47">
            <v>0</v>
          </cell>
          <cell r="V47">
            <v>0</v>
          </cell>
          <cell r="W47">
            <v>0</v>
          </cell>
          <cell r="X47">
            <v>0</v>
          </cell>
          <cell r="Y47">
            <v>0</v>
          </cell>
          <cell r="Z47">
            <v>0</v>
          </cell>
          <cell r="AA47">
            <v>0</v>
          </cell>
          <cell r="AB47">
            <v>0</v>
          </cell>
          <cell r="AC47">
            <v>0</v>
          </cell>
          <cell r="AD47">
            <v>1</v>
          </cell>
          <cell r="AF47">
            <v>1.0477586736384912</v>
          </cell>
        </row>
        <row r="48">
          <cell r="A48" t="str">
            <v>402414205</v>
          </cell>
          <cell r="B48" t="str">
            <v>R29</v>
          </cell>
          <cell r="C48">
            <v>7</v>
          </cell>
          <cell r="D48" t="str">
            <v>TEMENTO SYSTEMS SAS</v>
          </cell>
          <cell r="F48">
            <v>4</v>
          </cell>
          <cell r="G48" t="str">
            <v>6201Z</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F48">
            <v>9.4864373497012444</v>
          </cell>
        </row>
        <row r="49">
          <cell r="A49" t="str">
            <v>402523088</v>
          </cell>
          <cell r="B49" t="str">
            <v>R13</v>
          </cell>
          <cell r="C49">
            <v>100</v>
          </cell>
          <cell r="D49" t="str">
            <v>3D PLUS</v>
          </cell>
          <cell r="F49">
            <v>7</v>
          </cell>
          <cell r="G49" t="str">
            <v>2611Z</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F49">
            <v>1.0389828280872926</v>
          </cell>
        </row>
        <row r="50">
          <cell r="A50" t="str">
            <v>408024578</v>
          </cell>
          <cell r="B50" t="str">
            <v>R13</v>
          </cell>
          <cell r="C50">
            <v>57</v>
          </cell>
          <cell r="D50" t="str">
            <v>NETGEM</v>
          </cell>
          <cell r="F50">
            <v>18</v>
          </cell>
          <cell r="G50" t="str">
            <v>2620Z</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F50">
            <v>0.96883833680451736</v>
          </cell>
        </row>
        <row r="51">
          <cell r="A51" t="str">
            <v>408594968</v>
          </cell>
          <cell r="B51" t="str">
            <v>R30</v>
          </cell>
          <cell r="C51">
            <v>36</v>
          </cell>
          <cell r="D51" t="str">
            <v>SCALEO CHIP SA</v>
          </cell>
          <cell r="F51">
            <v>23</v>
          </cell>
          <cell r="G51" t="str">
            <v>7219Z</v>
          </cell>
          <cell r="H51">
            <v>1</v>
          </cell>
          <cell r="I51">
            <v>0</v>
          </cell>
          <cell r="J51">
            <v>0</v>
          </cell>
          <cell r="K51">
            <v>6</v>
          </cell>
          <cell r="L51">
            <v>0</v>
          </cell>
          <cell r="M51">
            <v>0</v>
          </cell>
          <cell r="N51">
            <v>0</v>
          </cell>
          <cell r="O51">
            <v>0</v>
          </cell>
          <cell r="P51">
            <v>0</v>
          </cell>
          <cell r="Q51">
            <v>0</v>
          </cell>
          <cell r="R51">
            <v>0</v>
          </cell>
          <cell r="S51">
            <v>7</v>
          </cell>
          <cell r="T51">
            <v>0</v>
          </cell>
          <cell r="U51">
            <v>0</v>
          </cell>
          <cell r="V51">
            <v>0</v>
          </cell>
          <cell r="W51">
            <v>0</v>
          </cell>
          <cell r="X51">
            <v>0</v>
          </cell>
          <cell r="Y51">
            <v>0</v>
          </cell>
          <cell r="Z51">
            <v>0</v>
          </cell>
          <cell r="AA51">
            <v>0</v>
          </cell>
          <cell r="AB51">
            <v>0</v>
          </cell>
          <cell r="AC51">
            <v>0</v>
          </cell>
          <cell r="AD51">
            <v>7</v>
          </cell>
          <cell r="AF51">
            <v>0.99006524356195247</v>
          </cell>
        </row>
        <row r="52">
          <cell r="A52" t="str">
            <v>417250271</v>
          </cell>
          <cell r="B52" t="str">
            <v>R09</v>
          </cell>
          <cell r="C52">
            <v>261</v>
          </cell>
          <cell r="D52" t="str">
            <v>ESPA</v>
          </cell>
          <cell r="F52">
            <v>8</v>
          </cell>
          <cell r="G52" t="str">
            <v>2219Z</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1</v>
          </cell>
          <cell r="AD52">
            <v>1</v>
          </cell>
          <cell r="AF52">
            <v>9.7694378256245926</v>
          </cell>
        </row>
        <row r="53">
          <cell r="A53" t="str">
            <v>544500432</v>
          </cell>
          <cell r="B53" t="str">
            <v>R04</v>
          </cell>
          <cell r="C53">
            <v>46</v>
          </cell>
          <cell r="D53" t="str">
            <v>JULIEN FAURE SAS</v>
          </cell>
          <cell r="F53">
            <v>1</v>
          </cell>
          <cell r="G53" t="str">
            <v>1396Z</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F53">
            <v>1.2713893169326722</v>
          </cell>
        </row>
        <row r="54">
          <cell r="A54" t="str">
            <v>562076117</v>
          </cell>
          <cell r="B54" t="str">
            <v>R18</v>
          </cell>
          <cell r="C54">
            <v>288</v>
          </cell>
          <cell r="D54" t="str">
            <v>SOC ANCIENS ETABL L GEISMAR</v>
          </cell>
          <cell r="F54">
            <v>4</v>
          </cell>
          <cell r="G54" t="str">
            <v>289</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1</v>
          </cell>
          <cell r="AD54">
            <v>1</v>
          </cell>
          <cell r="AF54">
            <v>1.0015666364993958</v>
          </cell>
        </row>
        <row r="55">
          <cell r="A55" t="str">
            <v>615820776</v>
          </cell>
          <cell r="B55" t="str">
            <v>R03</v>
          </cell>
          <cell r="C55">
            <v>813</v>
          </cell>
          <cell r="D55" t="str">
            <v>CONTINENTALE NUTRITION</v>
          </cell>
          <cell r="F55">
            <v>4</v>
          </cell>
          <cell r="G55" t="str">
            <v>1092Z</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F55">
            <v>1.0172296427121432</v>
          </cell>
        </row>
        <row r="56">
          <cell r="A56" t="str">
            <v>682031224</v>
          </cell>
          <cell r="B56" t="str">
            <v>R07</v>
          </cell>
          <cell r="C56">
            <v>58</v>
          </cell>
          <cell r="D56" t="str">
            <v>ORAPI SA</v>
          </cell>
          <cell r="F56">
            <v>5</v>
          </cell>
          <cell r="G56" t="str">
            <v>2014Z</v>
          </cell>
          <cell r="H56">
            <v>0</v>
          </cell>
          <cell r="I56">
            <v>0</v>
          </cell>
          <cell r="J56">
            <v>0</v>
          </cell>
          <cell r="K56">
            <v>1</v>
          </cell>
          <cell r="L56">
            <v>0</v>
          </cell>
          <cell r="M56">
            <v>0</v>
          </cell>
          <cell r="N56">
            <v>0</v>
          </cell>
          <cell r="O56">
            <v>0</v>
          </cell>
          <cell r="P56">
            <v>0</v>
          </cell>
          <cell r="Q56">
            <v>0</v>
          </cell>
          <cell r="R56">
            <v>0</v>
          </cell>
          <cell r="S56">
            <v>1</v>
          </cell>
          <cell r="T56">
            <v>0</v>
          </cell>
          <cell r="U56">
            <v>0</v>
          </cell>
          <cell r="V56">
            <v>0</v>
          </cell>
          <cell r="W56">
            <v>0</v>
          </cell>
          <cell r="X56">
            <v>0</v>
          </cell>
          <cell r="Y56">
            <v>0</v>
          </cell>
          <cell r="Z56">
            <v>0</v>
          </cell>
          <cell r="AA56">
            <v>0</v>
          </cell>
          <cell r="AB56">
            <v>0</v>
          </cell>
          <cell r="AC56">
            <v>0</v>
          </cell>
          <cell r="AD56">
            <v>1</v>
          </cell>
          <cell r="AF56">
            <v>9.5020545236836131</v>
          </cell>
        </row>
        <row r="57">
          <cell r="A57" t="str">
            <v>707280491</v>
          </cell>
          <cell r="B57" t="str">
            <v>R05</v>
          </cell>
          <cell r="C57">
            <v>10</v>
          </cell>
          <cell r="D57" t="str">
            <v>GP PRODUCTION</v>
          </cell>
          <cell r="F57">
            <v>1</v>
          </cell>
          <cell r="G57" t="str">
            <v>1610A</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F57">
            <v>8.6729054002355284</v>
          </cell>
        </row>
        <row r="58">
          <cell r="A58" t="str">
            <v>722721339</v>
          </cell>
          <cell r="B58" t="str">
            <v>R09</v>
          </cell>
          <cell r="C58">
            <v>309</v>
          </cell>
          <cell r="D58" t="str">
            <v>TECHNOFLEX</v>
          </cell>
          <cell r="F58">
            <v>4</v>
          </cell>
          <cell r="G58" t="str">
            <v>2222Z</v>
          </cell>
          <cell r="H58">
            <v>0</v>
          </cell>
          <cell r="I58">
            <v>0</v>
          </cell>
          <cell r="J58">
            <v>0</v>
          </cell>
          <cell r="K58">
            <v>1</v>
          </cell>
          <cell r="L58">
            <v>0</v>
          </cell>
          <cell r="M58">
            <v>0</v>
          </cell>
          <cell r="N58">
            <v>0</v>
          </cell>
          <cell r="O58">
            <v>0</v>
          </cell>
          <cell r="P58">
            <v>0</v>
          </cell>
          <cell r="Q58">
            <v>0</v>
          </cell>
          <cell r="R58">
            <v>0</v>
          </cell>
          <cell r="S58">
            <v>1</v>
          </cell>
          <cell r="T58">
            <v>0</v>
          </cell>
          <cell r="U58">
            <v>1</v>
          </cell>
          <cell r="V58">
            <v>1</v>
          </cell>
          <cell r="W58">
            <v>0</v>
          </cell>
          <cell r="X58">
            <v>0</v>
          </cell>
          <cell r="Y58">
            <v>0</v>
          </cell>
          <cell r="Z58">
            <v>0</v>
          </cell>
          <cell r="AA58">
            <v>0</v>
          </cell>
          <cell r="AB58">
            <v>0</v>
          </cell>
          <cell r="AC58">
            <v>0</v>
          </cell>
          <cell r="AD58">
            <v>2</v>
          </cell>
          <cell r="AF58">
            <v>1.0151222515306737</v>
          </cell>
        </row>
        <row r="59">
          <cell r="A59" t="str">
            <v>724801808</v>
          </cell>
          <cell r="B59" t="str">
            <v>R01</v>
          </cell>
          <cell r="C59">
            <v>49</v>
          </cell>
          <cell r="D59" t="str">
            <v>GALOR FRANCE</v>
          </cell>
          <cell r="F59">
            <v>2</v>
          </cell>
          <cell r="G59" t="str">
            <v>0147Z</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F59">
            <v>1.0040510703968546</v>
          </cell>
        </row>
        <row r="60">
          <cell r="A60" t="str">
            <v>769800830</v>
          </cell>
          <cell r="B60" t="str">
            <v>R18</v>
          </cell>
          <cell r="C60">
            <v>28</v>
          </cell>
          <cell r="D60" t="str">
            <v>HAMPIAUX SAS</v>
          </cell>
          <cell r="F60">
            <v>1</v>
          </cell>
          <cell r="G60" t="str">
            <v>2829B</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F60">
            <v>9.483710179752709</v>
          </cell>
        </row>
        <row r="61">
          <cell r="A61" t="str">
            <v>781229406</v>
          </cell>
          <cell r="B61" t="str">
            <v>R04</v>
          </cell>
          <cell r="C61">
            <v>36</v>
          </cell>
          <cell r="D61" t="str">
            <v>ETS A DESCHAMPS ET F</v>
          </cell>
          <cell r="F61">
            <v>5</v>
          </cell>
          <cell r="G61" t="str">
            <v>1320Z</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F61">
            <v>0.66169882133506719</v>
          </cell>
        </row>
        <row r="62">
          <cell r="A62" t="str">
            <v>863500294</v>
          </cell>
          <cell r="B62" t="str">
            <v>R18</v>
          </cell>
          <cell r="C62">
            <v>89</v>
          </cell>
          <cell r="D62" t="str">
            <v>ACEMO SAS</v>
          </cell>
          <cell r="F62">
            <v>3</v>
          </cell>
          <cell r="G62" t="str">
            <v>2830Z</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1</v>
          </cell>
          <cell r="Z62">
            <v>0</v>
          </cell>
          <cell r="AA62">
            <v>0</v>
          </cell>
          <cell r="AB62">
            <v>0</v>
          </cell>
          <cell r="AC62">
            <v>0</v>
          </cell>
          <cell r="AD62">
            <v>1</v>
          </cell>
          <cell r="AF62">
            <v>1.00117468735508</v>
          </cell>
        </row>
        <row r="63">
          <cell r="A63" t="str">
            <v>950596429</v>
          </cell>
          <cell r="B63" t="str">
            <v>R20</v>
          </cell>
          <cell r="C63">
            <v>466</v>
          </cell>
          <cell r="D63" t="str">
            <v>DUFOUR YACHTS</v>
          </cell>
          <cell r="F63">
            <v>1</v>
          </cell>
          <cell r="G63" t="str">
            <v>3012Z</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F63">
            <v>1.0080820106307313</v>
          </cell>
        </row>
        <row r="64">
          <cell r="A64" t="str">
            <v>318918851</v>
          </cell>
          <cell r="B64" t="str">
            <v>R27</v>
          </cell>
          <cell r="C64">
            <v>77</v>
          </cell>
          <cell r="D64" t="str">
            <v>4D</v>
          </cell>
          <cell r="F64">
            <v>27</v>
          </cell>
          <cell r="G64" t="str">
            <v>5829B</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1</v>
          </cell>
          <cell r="Z64">
            <v>0</v>
          </cell>
          <cell r="AA64">
            <v>0</v>
          </cell>
          <cell r="AB64">
            <v>0</v>
          </cell>
          <cell r="AC64">
            <v>0</v>
          </cell>
          <cell r="AD64">
            <v>1</v>
          </cell>
          <cell r="AF64">
            <v>1.0254166059231233</v>
          </cell>
        </row>
        <row r="65">
          <cell r="A65" t="str">
            <v>322415597</v>
          </cell>
          <cell r="B65" t="str">
            <v>R18</v>
          </cell>
          <cell r="C65">
            <v>16</v>
          </cell>
          <cell r="D65" t="str">
            <v>LIMA</v>
          </cell>
          <cell r="F65">
            <v>1</v>
          </cell>
          <cell r="G65" t="str">
            <v>2893Z</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F65">
            <v>9.483710179752709</v>
          </cell>
        </row>
        <row r="66">
          <cell r="A66" t="str">
            <v>324578277</v>
          </cell>
          <cell r="B66" t="str">
            <v>R18</v>
          </cell>
          <cell r="C66">
            <v>105</v>
          </cell>
          <cell r="D66" t="str">
            <v>SOCIETE INDUSTRIELLE DE LACANCHE</v>
          </cell>
          <cell r="F66">
            <v>1</v>
          </cell>
          <cell r="G66" t="str">
            <v>2893Z</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F66">
            <v>1.0003913691722266</v>
          </cell>
        </row>
        <row r="67">
          <cell r="A67" t="str">
            <v>325396471</v>
          </cell>
          <cell r="B67" t="str">
            <v>R21</v>
          </cell>
          <cell r="C67">
            <v>166</v>
          </cell>
          <cell r="D67" t="str">
            <v>CORSE COMPOSITES AERONAUTIQUES</v>
          </cell>
          <cell r="F67">
            <v>18</v>
          </cell>
          <cell r="G67" t="str">
            <v>3030Z</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5</v>
          </cell>
          <cell r="Z67">
            <v>0</v>
          </cell>
          <cell r="AA67">
            <v>0</v>
          </cell>
          <cell r="AB67">
            <v>0</v>
          </cell>
          <cell r="AC67">
            <v>0</v>
          </cell>
          <cell r="AD67">
            <v>5</v>
          </cell>
          <cell r="AF67">
            <v>1.0032444085577386</v>
          </cell>
        </row>
        <row r="68">
          <cell r="A68" t="str">
            <v>326134699</v>
          </cell>
          <cell r="B68" t="str">
            <v>R22</v>
          </cell>
          <cell r="C68">
            <v>37</v>
          </cell>
          <cell r="D68" t="str">
            <v>LEROY AUTOMATION SAS</v>
          </cell>
          <cell r="F68">
            <v>10</v>
          </cell>
          <cell r="G68" t="str">
            <v>329</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1</v>
          </cell>
          <cell r="Z68">
            <v>0</v>
          </cell>
          <cell r="AA68">
            <v>0</v>
          </cell>
          <cell r="AB68">
            <v>0</v>
          </cell>
          <cell r="AC68">
            <v>0</v>
          </cell>
          <cell r="AD68">
            <v>1</v>
          </cell>
          <cell r="AF68">
            <v>0.98798180746018871</v>
          </cell>
        </row>
        <row r="69">
          <cell r="A69" t="str">
            <v>410107882</v>
          </cell>
          <cell r="B69" t="str">
            <v>R05</v>
          </cell>
          <cell r="C69">
            <v>150</v>
          </cell>
          <cell r="D69" t="str">
            <v>DIAM BOUCHAGE</v>
          </cell>
          <cell r="F69">
            <v>3</v>
          </cell>
          <cell r="G69" t="str">
            <v>1629Z</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F69">
            <v>1.0017906732277184</v>
          </cell>
        </row>
        <row r="70">
          <cell r="A70" t="str">
            <v>338131089</v>
          </cell>
          <cell r="B70" t="str">
            <v>R18</v>
          </cell>
          <cell r="C70">
            <v>50</v>
          </cell>
          <cell r="D70" t="str">
            <v>SMIAS INDUSTRIE</v>
          </cell>
          <cell r="F70">
            <v>2</v>
          </cell>
          <cell r="G70" t="str">
            <v>2899B</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F70">
            <v>1.0007829316016368</v>
          </cell>
        </row>
        <row r="71">
          <cell r="A71" t="str">
            <v>347907289</v>
          </cell>
          <cell r="B71" t="str">
            <v>R01</v>
          </cell>
          <cell r="C71">
            <v>5</v>
          </cell>
          <cell r="D71" t="str">
            <v>LANDATA COBIPORC</v>
          </cell>
          <cell r="F71">
            <v>3</v>
          </cell>
          <cell r="G71" t="str">
            <v>0162Z</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F71">
            <v>0.99831771395521984</v>
          </cell>
        </row>
        <row r="72">
          <cell r="A72" t="str">
            <v>352600209</v>
          </cell>
          <cell r="B72" t="str">
            <v>R22</v>
          </cell>
          <cell r="C72">
            <v>243</v>
          </cell>
          <cell r="D72" t="str">
            <v>IMV TECHNOLOGIES</v>
          </cell>
          <cell r="F72">
            <v>30</v>
          </cell>
          <cell r="G72" t="str">
            <v>3250B</v>
          </cell>
          <cell r="H72">
            <v>1</v>
          </cell>
          <cell r="I72">
            <v>0</v>
          </cell>
          <cell r="J72">
            <v>0</v>
          </cell>
          <cell r="K72">
            <v>0</v>
          </cell>
          <cell r="L72">
            <v>0</v>
          </cell>
          <cell r="M72">
            <v>0</v>
          </cell>
          <cell r="N72">
            <v>0</v>
          </cell>
          <cell r="O72">
            <v>0</v>
          </cell>
          <cell r="P72">
            <v>0</v>
          </cell>
          <cell r="Q72">
            <v>0</v>
          </cell>
          <cell r="R72">
            <v>0</v>
          </cell>
          <cell r="S72">
            <v>1</v>
          </cell>
          <cell r="T72">
            <v>0</v>
          </cell>
          <cell r="U72">
            <v>0</v>
          </cell>
          <cell r="V72">
            <v>0</v>
          </cell>
          <cell r="W72">
            <v>0</v>
          </cell>
          <cell r="X72">
            <v>0</v>
          </cell>
          <cell r="Y72">
            <v>0</v>
          </cell>
          <cell r="Z72">
            <v>0</v>
          </cell>
          <cell r="AA72">
            <v>0</v>
          </cell>
          <cell r="AB72">
            <v>0</v>
          </cell>
          <cell r="AC72">
            <v>4</v>
          </cell>
          <cell r="AD72">
            <v>5</v>
          </cell>
          <cell r="AF72">
            <v>1.0293100762369201</v>
          </cell>
        </row>
        <row r="73">
          <cell r="A73" t="str">
            <v>353281561</v>
          </cell>
          <cell r="B73" t="str">
            <v>R27</v>
          </cell>
          <cell r="C73">
            <v>29</v>
          </cell>
          <cell r="D73" t="str">
            <v>ABSYSS</v>
          </cell>
          <cell r="F73">
            <v>4</v>
          </cell>
          <cell r="G73" t="str">
            <v>5829A</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F73">
            <v>1.0042263402661875</v>
          </cell>
        </row>
        <row r="74">
          <cell r="A74" t="str">
            <v>353786841</v>
          </cell>
          <cell r="B74" t="str">
            <v>R03</v>
          </cell>
          <cell r="C74">
            <v>600</v>
          </cell>
          <cell r="D74" t="str">
            <v>CITE MARINE</v>
          </cell>
          <cell r="F74">
            <v>4</v>
          </cell>
          <cell r="G74" t="str">
            <v>1085Z</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F74">
            <v>9.8508316537775755</v>
          </cell>
        </row>
        <row r="75">
          <cell r="A75" t="str">
            <v>312424187</v>
          </cell>
          <cell r="B75" t="str">
            <v>R17</v>
          </cell>
          <cell r="C75">
            <v>30</v>
          </cell>
          <cell r="D75" t="str">
            <v>CHARVET INDUSTRIES</v>
          </cell>
          <cell r="F75">
            <v>2</v>
          </cell>
          <cell r="G75" t="str">
            <v>2740Z</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F75">
            <v>9.5192186618197088</v>
          </cell>
        </row>
        <row r="76">
          <cell r="A76" t="str">
            <v>389156506</v>
          </cell>
          <cell r="B76" t="str">
            <v>R30</v>
          </cell>
          <cell r="C76">
            <v>7</v>
          </cell>
          <cell r="D76" t="str">
            <v>EURO ADOUR SYSTEMES</v>
          </cell>
          <cell r="F76">
            <v>1</v>
          </cell>
          <cell r="G76" t="str">
            <v>7112B</v>
          </cell>
          <cell r="H76">
            <v>0</v>
          </cell>
          <cell r="I76">
            <v>0</v>
          </cell>
          <cell r="J76">
            <v>0</v>
          </cell>
          <cell r="K76">
            <v>1</v>
          </cell>
          <cell r="L76">
            <v>0</v>
          </cell>
          <cell r="M76">
            <v>0</v>
          </cell>
          <cell r="N76">
            <v>0</v>
          </cell>
          <cell r="O76">
            <v>0</v>
          </cell>
          <cell r="P76">
            <v>0</v>
          </cell>
          <cell r="Q76">
            <v>0</v>
          </cell>
          <cell r="R76">
            <v>0</v>
          </cell>
          <cell r="S76">
            <v>1</v>
          </cell>
          <cell r="T76">
            <v>0</v>
          </cell>
          <cell r="U76">
            <v>0</v>
          </cell>
          <cell r="V76">
            <v>0</v>
          </cell>
          <cell r="W76">
            <v>0</v>
          </cell>
          <cell r="X76">
            <v>0</v>
          </cell>
          <cell r="Y76">
            <v>0</v>
          </cell>
          <cell r="Z76">
            <v>0</v>
          </cell>
          <cell r="AA76">
            <v>0</v>
          </cell>
          <cell r="AB76">
            <v>0</v>
          </cell>
          <cell r="AC76">
            <v>0</v>
          </cell>
          <cell r="AD76">
            <v>1</v>
          </cell>
          <cell r="AF76">
            <v>9.4736421775324402</v>
          </cell>
        </row>
        <row r="77">
          <cell r="A77" t="str">
            <v>389879818</v>
          </cell>
          <cell r="B77" t="str">
            <v>R32</v>
          </cell>
          <cell r="C77">
            <v>38</v>
          </cell>
          <cell r="D77" t="str">
            <v>TBF GENIE TISSULAIRE</v>
          </cell>
          <cell r="F77">
            <v>11</v>
          </cell>
          <cell r="G77" t="str">
            <v>8621Z</v>
          </cell>
          <cell r="H77">
            <v>0</v>
          </cell>
          <cell r="I77">
            <v>0</v>
          </cell>
          <cell r="J77">
            <v>0</v>
          </cell>
          <cell r="K77">
            <v>1</v>
          </cell>
          <cell r="L77">
            <v>0</v>
          </cell>
          <cell r="M77">
            <v>0</v>
          </cell>
          <cell r="N77">
            <v>0</v>
          </cell>
          <cell r="O77">
            <v>0</v>
          </cell>
          <cell r="P77">
            <v>0</v>
          </cell>
          <cell r="Q77">
            <v>0</v>
          </cell>
          <cell r="R77">
            <v>0</v>
          </cell>
          <cell r="S77">
            <v>1</v>
          </cell>
          <cell r="T77">
            <v>0</v>
          </cell>
          <cell r="U77">
            <v>0</v>
          </cell>
          <cell r="V77">
            <v>0</v>
          </cell>
          <cell r="W77">
            <v>0</v>
          </cell>
          <cell r="X77">
            <v>0</v>
          </cell>
          <cell r="Y77">
            <v>0</v>
          </cell>
          <cell r="Z77">
            <v>0</v>
          </cell>
          <cell r="AA77">
            <v>0</v>
          </cell>
          <cell r="AB77">
            <v>0</v>
          </cell>
          <cell r="AC77">
            <v>0</v>
          </cell>
          <cell r="AD77">
            <v>1</v>
          </cell>
          <cell r="AF77">
            <v>1.15352333424388</v>
          </cell>
        </row>
        <row r="78">
          <cell r="A78" t="str">
            <v>394020903</v>
          </cell>
          <cell r="B78" t="str">
            <v>R21</v>
          </cell>
          <cell r="C78">
            <v>172</v>
          </cell>
          <cell r="D78" t="str">
            <v>NSE INDUSTRIES</v>
          </cell>
          <cell r="F78">
            <v>27</v>
          </cell>
          <cell r="G78" t="str">
            <v>3030</v>
          </cell>
          <cell r="H78">
            <v>0</v>
          </cell>
          <cell r="I78">
            <v>0</v>
          </cell>
          <cell r="J78">
            <v>0</v>
          </cell>
          <cell r="K78">
            <v>5</v>
          </cell>
          <cell r="L78">
            <v>0</v>
          </cell>
          <cell r="M78">
            <v>0</v>
          </cell>
          <cell r="N78">
            <v>0</v>
          </cell>
          <cell r="O78">
            <v>0</v>
          </cell>
          <cell r="P78">
            <v>0</v>
          </cell>
          <cell r="Q78">
            <v>0</v>
          </cell>
          <cell r="R78">
            <v>0</v>
          </cell>
          <cell r="S78">
            <v>5</v>
          </cell>
          <cell r="T78">
            <v>0</v>
          </cell>
          <cell r="U78">
            <v>0</v>
          </cell>
          <cell r="V78">
            <v>0</v>
          </cell>
          <cell r="W78">
            <v>0</v>
          </cell>
          <cell r="X78">
            <v>0</v>
          </cell>
          <cell r="Y78">
            <v>2</v>
          </cell>
          <cell r="Z78">
            <v>0</v>
          </cell>
          <cell r="AA78">
            <v>0</v>
          </cell>
          <cell r="AB78">
            <v>0</v>
          </cell>
          <cell r="AC78">
            <v>0</v>
          </cell>
          <cell r="AD78">
            <v>7</v>
          </cell>
          <cell r="AF78">
            <v>1.0048715855028842</v>
          </cell>
        </row>
        <row r="79">
          <cell r="A79" t="str">
            <v>400369435</v>
          </cell>
          <cell r="B79" t="str">
            <v>R18</v>
          </cell>
          <cell r="C79">
            <v>18</v>
          </cell>
          <cell r="D79" t="str">
            <v>VANDEL SAS</v>
          </cell>
          <cell r="F79">
            <v>1</v>
          </cell>
          <cell r="G79" t="str">
            <v>2822Z</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F79">
            <v>9.483710179752709</v>
          </cell>
        </row>
        <row r="80">
          <cell r="A80" t="str">
            <v>402547574</v>
          </cell>
          <cell r="B80" t="str">
            <v>R16</v>
          </cell>
          <cell r="C80">
            <v>4</v>
          </cell>
          <cell r="D80" t="str">
            <v>MANATEC</v>
          </cell>
          <cell r="F80">
            <v>3</v>
          </cell>
          <cell r="G80" t="str">
            <v>2660Z</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F80">
            <v>9.7510128859116278</v>
          </cell>
        </row>
        <row r="81">
          <cell r="A81" t="str">
            <v>403024110</v>
          </cell>
          <cell r="B81" t="str">
            <v>R30</v>
          </cell>
          <cell r="C81">
            <v>19</v>
          </cell>
          <cell r="D81" t="str">
            <v>IRSEA Inst de Rech en Sémiochimie et Ethologie AppliQ</v>
          </cell>
          <cell r="F81">
            <v>9</v>
          </cell>
          <cell r="G81" t="str">
            <v>7219Z</v>
          </cell>
          <cell r="H81">
            <v>0</v>
          </cell>
          <cell r="I81">
            <v>0</v>
          </cell>
          <cell r="J81">
            <v>1</v>
          </cell>
          <cell r="K81">
            <v>0</v>
          </cell>
          <cell r="L81">
            <v>0</v>
          </cell>
          <cell r="M81">
            <v>0</v>
          </cell>
          <cell r="N81">
            <v>0</v>
          </cell>
          <cell r="O81">
            <v>0</v>
          </cell>
          <cell r="P81">
            <v>0</v>
          </cell>
          <cell r="Q81">
            <v>0</v>
          </cell>
          <cell r="R81">
            <v>0</v>
          </cell>
          <cell r="S81">
            <v>1</v>
          </cell>
          <cell r="T81">
            <v>0</v>
          </cell>
          <cell r="U81">
            <v>0</v>
          </cell>
          <cell r="V81">
            <v>0</v>
          </cell>
          <cell r="W81">
            <v>0</v>
          </cell>
          <cell r="X81">
            <v>0</v>
          </cell>
          <cell r="Y81">
            <v>0</v>
          </cell>
          <cell r="Z81">
            <v>0</v>
          </cell>
          <cell r="AA81">
            <v>0</v>
          </cell>
          <cell r="AB81">
            <v>0</v>
          </cell>
          <cell r="AC81">
            <v>0</v>
          </cell>
          <cell r="AD81">
            <v>1</v>
          </cell>
          <cell r="AF81">
            <v>1.0103301790873362</v>
          </cell>
        </row>
        <row r="82">
          <cell r="A82" t="str">
            <v>403823867</v>
          </cell>
          <cell r="B82" t="str">
            <v>R13</v>
          </cell>
          <cell r="C82">
            <v>45</v>
          </cell>
          <cell r="D82" t="str">
            <v>ILO SAS</v>
          </cell>
          <cell r="F82">
            <v>3</v>
          </cell>
          <cell r="G82" t="str">
            <v>2611Z</v>
          </cell>
          <cell r="H82">
            <v>0</v>
          </cell>
          <cell r="I82">
            <v>0</v>
          </cell>
          <cell r="J82">
            <v>0</v>
          </cell>
          <cell r="K82">
            <v>1</v>
          </cell>
          <cell r="L82">
            <v>0</v>
          </cell>
          <cell r="M82">
            <v>0</v>
          </cell>
          <cell r="N82">
            <v>0</v>
          </cell>
          <cell r="O82">
            <v>0</v>
          </cell>
          <cell r="P82">
            <v>0</v>
          </cell>
          <cell r="Q82">
            <v>0</v>
          </cell>
          <cell r="R82">
            <v>0</v>
          </cell>
          <cell r="S82">
            <v>1</v>
          </cell>
          <cell r="T82">
            <v>0</v>
          </cell>
          <cell r="U82">
            <v>0</v>
          </cell>
          <cell r="V82">
            <v>0</v>
          </cell>
          <cell r="W82">
            <v>0</v>
          </cell>
          <cell r="X82">
            <v>0</v>
          </cell>
          <cell r="Y82">
            <v>1</v>
          </cell>
          <cell r="Z82">
            <v>0</v>
          </cell>
          <cell r="AA82">
            <v>0</v>
          </cell>
          <cell r="AB82">
            <v>0</v>
          </cell>
          <cell r="AC82">
            <v>0</v>
          </cell>
          <cell r="AD82">
            <v>2</v>
          </cell>
          <cell r="AF82">
            <v>9.380976505930656</v>
          </cell>
        </row>
        <row r="83">
          <cell r="A83" t="str">
            <v>432584225</v>
          </cell>
          <cell r="B83" t="str">
            <v>R08</v>
          </cell>
          <cell r="C83">
            <v>42</v>
          </cell>
          <cell r="D83" t="str">
            <v>NOVAGALI PHARMA SAS</v>
          </cell>
          <cell r="F83">
            <v>9</v>
          </cell>
          <cell r="G83" t="str">
            <v>2120Z</v>
          </cell>
          <cell r="H83">
            <v>0</v>
          </cell>
          <cell r="I83">
            <v>0</v>
          </cell>
          <cell r="J83">
            <v>0</v>
          </cell>
          <cell r="K83">
            <v>0</v>
          </cell>
          <cell r="L83">
            <v>2</v>
          </cell>
          <cell r="M83">
            <v>0</v>
          </cell>
          <cell r="N83">
            <v>0</v>
          </cell>
          <cell r="O83">
            <v>0</v>
          </cell>
          <cell r="P83">
            <v>0</v>
          </cell>
          <cell r="Q83">
            <v>0</v>
          </cell>
          <cell r="R83">
            <v>0</v>
          </cell>
          <cell r="S83">
            <v>2</v>
          </cell>
          <cell r="T83">
            <v>0</v>
          </cell>
          <cell r="U83">
            <v>0</v>
          </cell>
          <cell r="V83">
            <v>0</v>
          </cell>
          <cell r="W83">
            <v>0</v>
          </cell>
          <cell r="X83">
            <v>0</v>
          </cell>
          <cell r="Y83">
            <v>0</v>
          </cell>
          <cell r="Z83">
            <v>0</v>
          </cell>
          <cell r="AA83">
            <v>0</v>
          </cell>
          <cell r="AB83">
            <v>0</v>
          </cell>
          <cell r="AC83">
            <v>0</v>
          </cell>
          <cell r="AD83">
            <v>2</v>
          </cell>
          <cell r="AF83">
            <v>1.0021294355356898</v>
          </cell>
        </row>
        <row r="84">
          <cell r="A84" t="str">
            <v>414925008</v>
          </cell>
          <cell r="B84" t="str">
            <v>R30</v>
          </cell>
          <cell r="C84">
            <v>5</v>
          </cell>
          <cell r="D84" t="str">
            <v>RDMO</v>
          </cell>
          <cell r="F84">
            <v>2</v>
          </cell>
          <cell r="G84" t="str">
            <v>7112B</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F84">
            <v>9.4672897370796498</v>
          </cell>
        </row>
        <row r="85">
          <cell r="A85" t="str">
            <v>417940095</v>
          </cell>
          <cell r="B85" t="str">
            <v>R19</v>
          </cell>
          <cell r="C85">
            <v>18</v>
          </cell>
          <cell r="D85" t="str">
            <v>BXL</v>
          </cell>
          <cell r="F85">
            <v>2</v>
          </cell>
          <cell r="G85" t="str">
            <v>2920Z</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F85">
            <v>9.4074036670651981</v>
          </cell>
        </row>
        <row r="86">
          <cell r="A86" t="str">
            <v>418929725</v>
          </cell>
          <cell r="B86" t="str">
            <v>R13</v>
          </cell>
          <cell r="C86">
            <v>304</v>
          </cell>
          <cell r="D86" t="str">
            <v>MEAS FRANCE</v>
          </cell>
          <cell r="F86">
            <v>35</v>
          </cell>
          <cell r="G86" t="str">
            <v>2611Z</v>
          </cell>
          <cell r="H86">
            <v>0</v>
          </cell>
          <cell r="I86">
            <v>0</v>
          </cell>
          <cell r="J86">
            <v>0</v>
          </cell>
          <cell r="K86">
            <v>3</v>
          </cell>
          <cell r="L86">
            <v>0</v>
          </cell>
          <cell r="M86">
            <v>0</v>
          </cell>
          <cell r="N86">
            <v>0</v>
          </cell>
          <cell r="O86">
            <v>0</v>
          </cell>
          <cell r="P86">
            <v>0</v>
          </cell>
          <cell r="Q86">
            <v>0</v>
          </cell>
          <cell r="R86">
            <v>0</v>
          </cell>
          <cell r="S86">
            <v>3</v>
          </cell>
          <cell r="T86">
            <v>0</v>
          </cell>
          <cell r="U86">
            <v>0</v>
          </cell>
          <cell r="V86">
            <v>0</v>
          </cell>
          <cell r="W86">
            <v>0</v>
          </cell>
          <cell r="X86">
            <v>0</v>
          </cell>
          <cell r="Y86">
            <v>0</v>
          </cell>
          <cell r="Z86">
            <v>0</v>
          </cell>
          <cell r="AA86">
            <v>0</v>
          </cell>
          <cell r="AB86">
            <v>0</v>
          </cell>
          <cell r="AC86">
            <v>0</v>
          </cell>
          <cell r="AD86">
            <v>3</v>
          </cell>
          <cell r="AF86">
            <v>1.0025159467544833</v>
          </cell>
        </row>
        <row r="87">
          <cell r="A87" t="str">
            <v>422358242</v>
          </cell>
          <cell r="B87" t="str">
            <v>R15</v>
          </cell>
          <cell r="C87">
            <v>3</v>
          </cell>
          <cell r="D87" t="str">
            <v>LIGHT TECHNOLOGIES</v>
          </cell>
          <cell r="F87">
            <v>2</v>
          </cell>
          <cell r="G87" t="str">
            <v>2651B</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F87">
            <v>9.4609022340936164</v>
          </cell>
        </row>
        <row r="88">
          <cell r="A88" t="str">
            <v>423800127</v>
          </cell>
          <cell r="B88" t="str">
            <v>R19</v>
          </cell>
          <cell r="C88">
            <v>6</v>
          </cell>
          <cell r="D88" t="str">
            <v>HIGHTECH BIO ACTIVITIES HBA</v>
          </cell>
          <cell r="F88">
            <v>2</v>
          </cell>
          <cell r="G88" t="str">
            <v>2920Z</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F88">
            <v>9.6959052792773832</v>
          </cell>
        </row>
        <row r="89">
          <cell r="A89" t="str">
            <v>314844069</v>
          </cell>
          <cell r="B89" t="str">
            <v>R07</v>
          </cell>
          <cell r="C89">
            <v>134</v>
          </cell>
          <cell r="D89" t="str">
            <v>LABORATOIRES DES PRODUITS HYODAL</v>
          </cell>
          <cell r="F89">
            <v>2</v>
          </cell>
          <cell r="G89" t="str">
            <v>2041Z</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F89">
            <v>1.0011337998841978</v>
          </cell>
        </row>
        <row r="90">
          <cell r="A90" t="str">
            <v>318365228</v>
          </cell>
          <cell r="B90" t="str">
            <v>R07</v>
          </cell>
          <cell r="C90">
            <v>51</v>
          </cell>
          <cell r="D90" t="str">
            <v>SOC ETUDES PRODUITS PHARMACEUT E</v>
          </cell>
          <cell r="F90">
            <v>3</v>
          </cell>
          <cell r="G90" t="str">
            <v>2059Z</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F90">
            <v>1.0001711383876348</v>
          </cell>
        </row>
        <row r="91">
          <cell r="A91" t="str">
            <v>333566727</v>
          </cell>
          <cell r="B91" t="str">
            <v>R12</v>
          </cell>
          <cell r="C91">
            <v>109</v>
          </cell>
          <cell r="D91" t="str">
            <v>HUSSOR SAS</v>
          </cell>
          <cell r="F91">
            <v>4</v>
          </cell>
          <cell r="G91" t="str">
            <v>2511Z</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cell r="X91">
            <v>0</v>
          </cell>
          <cell r="Y91">
            <v>0</v>
          </cell>
          <cell r="Z91">
            <v>0</v>
          </cell>
          <cell r="AA91">
            <v>0</v>
          </cell>
          <cell r="AB91">
            <v>0</v>
          </cell>
          <cell r="AC91">
            <v>0</v>
          </cell>
          <cell r="AD91">
            <v>0</v>
          </cell>
          <cell r="AF91">
            <v>8.8311261654086906</v>
          </cell>
        </row>
        <row r="92">
          <cell r="A92" t="str">
            <v>333600708</v>
          </cell>
          <cell r="B92" t="str">
            <v>R18</v>
          </cell>
          <cell r="C92">
            <v>51</v>
          </cell>
          <cell r="D92" t="str">
            <v>MECANIQUE&amp;CHAUDRONNERIE DE L'ATL</v>
          </cell>
          <cell r="F92">
            <v>4</v>
          </cell>
          <cell r="G92" t="str">
            <v>2893Z</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F92">
            <v>1.0015666364993958</v>
          </cell>
        </row>
        <row r="93">
          <cell r="A93" t="str">
            <v>339874463</v>
          </cell>
          <cell r="B93" t="str">
            <v>R27</v>
          </cell>
          <cell r="C93">
            <v>631</v>
          </cell>
          <cell r="D93" t="str">
            <v>HARDIS</v>
          </cell>
          <cell r="F93">
            <v>36</v>
          </cell>
          <cell r="G93" t="str">
            <v>5829B</v>
          </cell>
          <cell r="H93">
            <v>0</v>
          </cell>
          <cell r="I93">
            <v>0</v>
          </cell>
          <cell r="J93">
            <v>0</v>
          </cell>
          <cell r="K93">
            <v>0</v>
          </cell>
          <cell r="L93">
            <v>4</v>
          </cell>
          <cell r="M93">
            <v>0</v>
          </cell>
          <cell r="N93">
            <v>0</v>
          </cell>
          <cell r="O93">
            <v>0</v>
          </cell>
          <cell r="P93">
            <v>0</v>
          </cell>
          <cell r="Q93">
            <v>0</v>
          </cell>
          <cell r="R93">
            <v>0</v>
          </cell>
          <cell r="S93">
            <v>4</v>
          </cell>
          <cell r="T93">
            <v>0</v>
          </cell>
          <cell r="U93">
            <v>0</v>
          </cell>
          <cell r="V93">
            <v>0</v>
          </cell>
          <cell r="W93">
            <v>0</v>
          </cell>
          <cell r="X93">
            <v>0</v>
          </cell>
          <cell r="Y93">
            <v>0</v>
          </cell>
          <cell r="Z93">
            <v>0</v>
          </cell>
          <cell r="AA93">
            <v>0</v>
          </cell>
          <cell r="AB93">
            <v>0</v>
          </cell>
          <cell r="AC93">
            <v>0</v>
          </cell>
          <cell r="AD93">
            <v>4</v>
          </cell>
          <cell r="AF93">
            <v>1.0036115308103135</v>
          </cell>
        </row>
        <row r="94">
          <cell r="A94" t="str">
            <v>339951220</v>
          </cell>
          <cell r="B94" t="str">
            <v>R22</v>
          </cell>
          <cell r="C94">
            <v>27</v>
          </cell>
          <cell r="D94" t="str">
            <v>N.SOFT</v>
          </cell>
          <cell r="F94">
            <v>8</v>
          </cell>
          <cell r="G94" t="str">
            <v>329</v>
          </cell>
          <cell r="H94">
            <v>0</v>
          </cell>
          <cell r="I94">
            <v>0</v>
          </cell>
          <cell r="J94">
            <v>0</v>
          </cell>
          <cell r="K94">
            <v>1</v>
          </cell>
          <cell r="L94">
            <v>0</v>
          </cell>
          <cell r="M94">
            <v>0</v>
          </cell>
          <cell r="N94">
            <v>0</v>
          </cell>
          <cell r="O94">
            <v>0</v>
          </cell>
          <cell r="P94">
            <v>0</v>
          </cell>
          <cell r="Q94">
            <v>0</v>
          </cell>
          <cell r="R94">
            <v>0</v>
          </cell>
          <cell r="S94">
            <v>1</v>
          </cell>
          <cell r="T94">
            <v>0</v>
          </cell>
          <cell r="U94">
            <v>0</v>
          </cell>
          <cell r="V94">
            <v>0</v>
          </cell>
          <cell r="W94">
            <v>0</v>
          </cell>
          <cell r="X94">
            <v>0</v>
          </cell>
          <cell r="Y94">
            <v>1</v>
          </cell>
          <cell r="Z94">
            <v>0</v>
          </cell>
          <cell r="AA94">
            <v>0</v>
          </cell>
          <cell r="AB94">
            <v>0</v>
          </cell>
          <cell r="AC94">
            <v>0</v>
          </cell>
          <cell r="AD94">
            <v>2</v>
          </cell>
          <cell r="AF94">
            <v>0.99037073541041187</v>
          </cell>
        </row>
        <row r="95">
          <cell r="A95" t="str">
            <v>344516638</v>
          </cell>
          <cell r="B95" t="str">
            <v>R30</v>
          </cell>
          <cell r="C95">
            <v>9</v>
          </cell>
          <cell r="D95" t="str">
            <v>SUNAERO-HELITEST</v>
          </cell>
          <cell r="F95">
            <v>3</v>
          </cell>
          <cell r="G95" t="str">
            <v>6910Z</v>
          </cell>
          <cell r="H95">
            <v>0</v>
          </cell>
          <cell r="I95">
            <v>0</v>
          </cell>
          <cell r="J95">
            <v>0</v>
          </cell>
          <cell r="K95">
            <v>1</v>
          </cell>
          <cell r="L95">
            <v>0</v>
          </cell>
          <cell r="M95">
            <v>0</v>
          </cell>
          <cell r="N95">
            <v>0</v>
          </cell>
          <cell r="O95">
            <v>0</v>
          </cell>
          <cell r="P95">
            <v>0</v>
          </cell>
          <cell r="Q95">
            <v>0</v>
          </cell>
          <cell r="R95">
            <v>0</v>
          </cell>
          <cell r="S95">
            <v>1</v>
          </cell>
          <cell r="T95">
            <v>0</v>
          </cell>
          <cell r="U95">
            <v>0</v>
          </cell>
          <cell r="V95">
            <v>0</v>
          </cell>
          <cell r="W95">
            <v>0</v>
          </cell>
          <cell r="X95">
            <v>0</v>
          </cell>
          <cell r="Y95">
            <v>0</v>
          </cell>
          <cell r="Z95">
            <v>1</v>
          </cell>
          <cell r="AA95">
            <v>0</v>
          </cell>
          <cell r="AB95">
            <v>0</v>
          </cell>
          <cell r="AC95">
            <v>0</v>
          </cell>
          <cell r="AD95">
            <v>2</v>
          </cell>
          <cell r="AF95">
            <v>9.4609426754444996</v>
          </cell>
        </row>
        <row r="96">
          <cell r="A96" t="str">
            <v>351014287</v>
          </cell>
          <cell r="B96" t="str">
            <v>R12</v>
          </cell>
          <cell r="C96">
            <v>5</v>
          </cell>
          <cell r="D96" t="str">
            <v>C GEX SYSTEMS</v>
          </cell>
          <cell r="F96">
            <v>1</v>
          </cell>
          <cell r="G96" t="str">
            <v>2573B</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F96">
            <v>9.3121824420264883</v>
          </cell>
        </row>
        <row r="97">
          <cell r="A97" t="str">
            <v>413296385</v>
          </cell>
          <cell r="B97" t="str">
            <v>R12</v>
          </cell>
          <cell r="C97">
            <v>48</v>
          </cell>
          <cell r="D97" t="str">
            <v>SUDCO</v>
          </cell>
          <cell r="F97">
            <v>2</v>
          </cell>
          <cell r="G97" t="str">
            <v>2511Z</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F97">
            <v>9.1481384515168696</v>
          </cell>
        </row>
        <row r="98">
          <cell r="A98" t="str">
            <v>389013491</v>
          </cell>
          <cell r="B98" t="str">
            <v>R03</v>
          </cell>
          <cell r="C98">
            <v>62</v>
          </cell>
          <cell r="D98" t="str">
            <v>SAF ISIS</v>
          </cell>
          <cell r="F98">
            <v>7</v>
          </cell>
          <cell r="G98" t="str">
            <v>1089Z</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F98">
            <v>0.99811949672497524</v>
          </cell>
        </row>
        <row r="99">
          <cell r="A99" t="str">
            <v>394880314</v>
          </cell>
          <cell r="B99" t="str">
            <v>R30</v>
          </cell>
          <cell r="C99">
            <v>90</v>
          </cell>
          <cell r="D99" t="str">
            <v>ALLOCINE SAS</v>
          </cell>
          <cell r="F99">
            <v>8</v>
          </cell>
          <cell r="G99" t="str">
            <v>7311Z</v>
          </cell>
          <cell r="H99">
            <v>0</v>
          </cell>
          <cell r="I99">
            <v>0</v>
          </cell>
          <cell r="J99">
            <v>0</v>
          </cell>
          <cell r="K99">
            <v>2</v>
          </cell>
          <cell r="L99">
            <v>1</v>
          </cell>
          <cell r="M99">
            <v>0</v>
          </cell>
          <cell r="N99">
            <v>2</v>
          </cell>
          <cell r="O99">
            <v>1</v>
          </cell>
          <cell r="P99">
            <v>0</v>
          </cell>
          <cell r="Q99">
            <v>0</v>
          </cell>
          <cell r="R99">
            <v>0</v>
          </cell>
          <cell r="S99">
            <v>6</v>
          </cell>
          <cell r="T99">
            <v>0</v>
          </cell>
          <cell r="U99">
            <v>0</v>
          </cell>
          <cell r="V99">
            <v>0</v>
          </cell>
          <cell r="W99">
            <v>0</v>
          </cell>
          <cell r="X99">
            <v>0</v>
          </cell>
          <cell r="Y99">
            <v>0</v>
          </cell>
          <cell r="Z99">
            <v>0</v>
          </cell>
          <cell r="AA99">
            <v>0</v>
          </cell>
          <cell r="AB99">
            <v>0</v>
          </cell>
          <cell r="AC99">
            <v>0</v>
          </cell>
          <cell r="AD99">
            <v>6</v>
          </cell>
          <cell r="AF99">
            <v>0.9946506263272108</v>
          </cell>
        </row>
        <row r="100">
          <cell r="A100" t="str">
            <v>394915581</v>
          </cell>
          <cell r="B100" t="str">
            <v>R27</v>
          </cell>
          <cell r="C100">
            <v>96</v>
          </cell>
          <cell r="D100" t="str">
            <v>KDS KLEE DATA SYSTEM SA</v>
          </cell>
          <cell r="F100">
            <v>30</v>
          </cell>
          <cell r="G100" t="str">
            <v>5829C</v>
          </cell>
          <cell r="H100">
            <v>0</v>
          </cell>
          <cell r="I100">
            <v>0</v>
          </cell>
          <cell r="J100">
            <v>0</v>
          </cell>
          <cell r="K100">
            <v>2</v>
          </cell>
          <cell r="L100">
            <v>0</v>
          </cell>
          <cell r="M100">
            <v>0</v>
          </cell>
          <cell r="N100">
            <v>0</v>
          </cell>
          <cell r="O100">
            <v>0</v>
          </cell>
          <cell r="P100">
            <v>0</v>
          </cell>
          <cell r="Q100">
            <v>0</v>
          </cell>
          <cell r="R100">
            <v>0</v>
          </cell>
          <cell r="S100">
            <v>2</v>
          </cell>
          <cell r="T100">
            <v>0</v>
          </cell>
          <cell r="U100">
            <v>0</v>
          </cell>
          <cell r="V100">
            <v>0</v>
          </cell>
          <cell r="W100">
            <v>0</v>
          </cell>
          <cell r="X100">
            <v>0</v>
          </cell>
          <cell r="Y100">
            <v>0</v>
          </cell>
          <cell r="Z100">
            <v>0</v>
          </cell>
          <cell r="AA100">
            <v>0</v>
          </cell>
          <cell r="AB100">
            <v>0</v>
          </cell>
          <cell r="AC100">
            <v>1</v>
          </cell>
          <cell r="AD100">
            <v>3</v>
          </cell>
          <cell r="AF100">
            <v>1.0076168079101913</v>
          </cell>
        </row>
        <row r="101">
          <cell r="A101" t="str">
            <v>399229434</v>
          </cell>
          <cell r="B101" t="str">
            <v>R15</v>
          </cell>
          <cell r="C101">
            <v>42</v>
          </cell>
          <cell r="D101" t="str">
            <v>TEEM PHOTONICS</v>
          </cell>
          <cell r="F101">
            <v>17</v>
          </cell>
          <cell r="G101" t="str">
            <v>2670Z</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F101">
            <v>1.0050177846791875</v>
          </cell>
        </row>
        <row r="102">
          <cell r="A102" t="str">
            <v>403261258</v>
          </cell>
          <cell r="B102" t="str">
            <v>R29</v>
          </cell>
          <cell r="C102">
            <v>140</v>
          </cell>
          <cell r="D102" t="str">
            <v>AT INTERNET</v>
          </cell>
          <cell r="F102">
            <v>5</v>
          </cell>
          <cell r="G102" t="str">
            <v>6201Z</v>
          </cell>
          <cell r="H102">
            <v>0</v>
          </cell>
          <cell r="I102">
            <v>0</v>
          </cell>
          <cell r="J102">
            <v>0</v>
          </cell>
          <cell r="K102">
            <v>1</v>
          </cell>
          <cell r="L102">
            <v>0</v>
          </cell>
          <cell r="M102">
            <v>0</v>
          </cell>
          <cell r="N102">
            <v>0</v>
          </cell>
          <cell r="O102">
            <v>0</v>
          </cell>
          <cell r="P102">
            <v>0</v>
          </cell>
          <cell r="Q102">
            <v>0</v>
          </cell>
          <cell r="R102">
            <v>0</v>
          </cell>
          <cell r="S102">
            <v>1</v>
          </cell>
          <cell r="T102">
            <v>0</v>
          </cell>
          <cell r="U102">
            <v>0</v>
          </cell>
          <cell r="V102">
            <v>0</v>
          </cell>
          <cell r="W102">
            <v>0</v>
          </cell>
          <cell r="X102">
            <v>0</v>
          </cell>
          <cell r="Y102">
            <v>0</v>
          </cell>
          <cell r="Z102">
            <v>0</v>
          </cell>
          <cell r="AA102">
            <v>0</v>
          </cell>
          <cell r="AB102">
            <v>0</v>
          </cell>
          <cell r="AC102">
            <v>0</v>
          </cell>
          <cell r="AD102">
            <v>1</v>
          </cell>
          <cell r="AF102">
            <v>1.0008961523460838</v>
          </cell>
        </row>
        <row r="103">
          <cell r="A103" t="str">
            <v>403836869</v>
          </cell>
          <cell r="B103" t="str">
            <v>R03</v>
          </cell>
          <cell r="C103">
            <v>9</v>
          </cell>
          <cell r="D103" t="str">
            <v>DE KROES FEUILLETAGE</v>
          </cell>
          <cell r="F103">
            <v>1</v>
          </cell>
          <cell r="G103" t="str">
            <v>1072Z</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F103">
            <v>9.6219297370554369</v>
          </cell>
        </row>
        <row r="104">
          <cell r="A104" t="str">
            <v>409514353</v>
          </cell>
          <cell r="B104" t="str">
            <v>R08</v>
          </cell>
          <cell r="C104">
            <v>19</v>
          </cell>
          <cell r="D104" t="str">
            <v>PROBIONOV</v>
          </cell>
          <cell r="F104">
            <v>4</v>
          </cell>
          <cell r="G104" t="str">
            <v>2120Z</v>
          </cell>
          <cell r="H104">
            <v>0</v>
          </cell>
          <cell r="I104">
            <v>0</v>
          </cell>
          <cell r="J104">
            <v>0</v>
          </cell>
          <cell r="K104">
            <v>1</v>
          </cell>
          <cell r="L104">
            <v>0</v>
          </cell>
          <cell r="M104">
            <v>0</v>
          </cell>
          <cell r="N104">
            <v>0</v>
          </cell>
          <cell r="O104">
            <v>0</v>
          </cell>
          <cell r="P104">
            <v>0</v>
          </cell>
          <cell r="Q104">
            <v>0</v>
          </cell>
          <cell r="R104">
            <v>0</v>
          </cell>
          <cell r="S104">
            <v>1</v>
          </cell>
          <cell r="T104">
            <v>0</v>
          </cell>
          <cell r="U104">
            <v>0</v>
          </cell>
          <cell r="V104">
            <v>0</v>
          </cell>
          <cell r="W104">
            <v>0</v>
          </cell>
          <cell r="X104">
            <v>0</v>
          </cell>
          <cell r="Y104">
            <v>0</v>
          </cell>
          <cell r="Z104">
            <v>0</v>
          </cell>
          <cell r="AA104">
            <v>0</v>
          </cell>
          <cell r="AB104">
            <v>0</v>
          </cell>
          <cell r="AC104">
            <v>0</v>
          </cell>
          <cell r="AD104">
            <v>1</v>
          </cell>
          <cell r="AF104">
            <v>1.0019097691295051</v>
          </cell>
        </row>
        <row r="105">
          <cell r="A105" t="str">
            <v>412111510</v>
          </cell>
          <cell r="B105" t="str">
            <v>R22</v>
          </cell>
          <cell r="C105">
            <v>46</v>
          </cell>
          <cell r="D105" t="str">
            <v>NEWDEAL</v>
          </cell>
          <cell r="F105">
            <v>3</v>
          </cell>
          <cell r="G105" t="str">
            <v>3250A</v>
          </cell>
          <cell r="H105">
            <v>0</v>
          </cell>
          <cell r="I105">
            <v>0</v>
          </cell>
          <cell r="J105">
            <v>0</v>
          </cell>
          <cell r="K105">
            <v>1</v>
          </cell>
          <cell r="L105">
            <v>0</v>
          </cell>
          <cell r="M105">
            <v>0</v>
          </cell>
          <cell r="N105">
            <v>0</v>
          </cell>
          <cell r="O105">
            <v>0</v>
          </cell>
          <cell r="P105">
            <v>0</v>
          </cell>
          <cell r="Q105">
            <v>0</v>
          </cell>
          <cell r="R105">
            <v>0</v>
          </cell>
          <cell r="S105">
            <v>1</v>
          </cell>
          <cell r="T105">
            <v>0</v>
          </cell>
          <cell r="U105">
            <v>0</v>
          </cell>
          <cell r="V105">
            <v>0</v>
          </cell>
          <cell r="W105">
            <v>0</v>
          </cell>
          <cell r="X105">
            <v>0</v>
          </cell>
          <cell r="Y105">
            <v>0</v>
          </cell>
          <cell r="Z105">
            <v>0</v>
          </cell>
          <cell r="AA105">
            <v>0</v>
          </cell>
          <cell r="AB105">
            <v>0</v>
          </cell>
          <cell r="AC105">
            <v>0</v>
          </cell>
          <cell r="AD105">
            <v>1</v>
          </cell>
          <cell r="AF105">
            <v>0.99637519986204814</v>
          </cell>
        </row>
        <row r="106">
          <cell r="A106" t="str">
            <v>413967159</v>
          </cell>
          <cell r="B106" t="str">
            <v>R13</v>
          </cell>
          <cell r="C106">
            <v>104</v>
          </cell>
          <cell r="D106" t="str">
            <v>ASK</v>
          </cell>
          <cell r="F106">
            <v>13</v>
          </cell>
          <cell r="G106" t="str">
            <v>2611Z</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F106">
            <v>0.98585956466455638</v>
          </cell>
        </row>
        <row r="107">
          <cell r="A107" t="str">
            <v>414565341</v>
          </cell>
          <cell r="B107" t="str">
            <v>R13</v>
          </cell>
          <cell r="C107">
            <v>4</v>
          </cell>
          <cell r="D107" t="str">
            <v>MEMSCAP SA</v>
          </cell>
          <cell r="F107">
            <v>2</v>
          </cell>
          <cell r="G107" t="str">
            <v>2611Z</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F107">
            <v>9.4138381318312465</v>
          </cell>
        </row>
        <row r="108">
          <cell r="A108" t="str">
            <v>414781823</v>
          </cell>
          <cell r="B108" t="str">
            <v>R18</v>
          </cell>
          <cell r="C108">
            <v>462</v>
          </cell>
          <cell r="D108" t="str">
            <v>POCLAIN HYDRAULICS INDUSTRIE</v>
          </cell>
          <cell r="F108">
            <v>69</v>
          </cell>
          <cell r="G108" t="str">
            <v>2812Z</v>
          </cell>
          <cell r="H108">
            <v>0</v>
          </cell>
          <cell r="I108">
            <v>0</v>
          </cell>
          <cell r="J108">
            <v>0</v>
          </cell>
          <cell r="K108">
            <v>2</v>
          </cell>
          <cell r="L108">
            <v>0</v>
          </cell>
          <cell r="M108">
            <v>0</v>
          </cell>
          <cell r="N108">
            <v>0</v>
          </cell>
          <cell r="O108">
            <v>0</v>
          </cell>
          <cell r="P108">
            <v>0</v>
          </cell>
          <cell r="Q108">
            <v>0</v>
          </cell>
          <cell r="R108">
            <v>0</v>
          </cell>
          <cell r="S108">
            <v>2</v>
          </cell>
          <cell r="T108">
            <v>6</v>
          </cell>
          <cell r="U108">
            <v>0</v>
          </cell>
          <cell r="V108">
            <v>0</v>
          </cell>
          <cell r="W108">
            <v>0</v>
          </cell>
          <cell r="X108">
            <v>0</v>
          </cell>
          <cell r="Y108">
            <v>10</v>
          </cell>
          <cell r="Z108">
            <v>0</v>
          </cell>
          <cell r="AA108">
            <v>0</v>
          </cell>
          <cell r="AB108">
            <v>0</v>
          </cell>
          <cell r="AC108">
            <v>0</v>
          </cell>
          <cell r="AD108">
            <v>18</v>
          </cell>
          <cell r="AF108">
            <v>1.0122495554458941</v>
          </cell>
        </row>
        <row r="109">
          <cell r="A109" t="str">
            <v>419346135</v>
          </cell>
          <cell r="B109" t="str">
            <v>R29</v>
          </cell>
          <cell r="C109">
            <v>92</v>
          </cell>
          <cell r="D109" t="str">
            <v>DIGIMIND</v>
          </cell>
          <cell r="F109">
            <v>21</v>
          </cell>
          <cell r="G109" t="str">
            <v>6202A</v>
          </cell>
          <cell r="H109">
            <v>2</v>
          </cell>
          <cell r="I109">
            <v>2</v>
          </cell>
          <cell r="J109">
            <v>0</v>
          </cell>
          <cell r="K109">
            <v>3</v>
          </cell>
          <cell r="L109">
            <v>2</v>
          </cell>
          <cell r="M109">
            <v>0</v>
          </cell>
          <cell r="N109">
            <v>0</v>
          </cell>
          <cell r="O109">
            <v>0</v>
          </cell>
          <cell r="P109">
            <v>0</v>
          </cell>
          <cell r="Q109">
            <v>0</v>
          </cell>
          <cell r="R109">
            <v>0</v>
          </cell>
          <cell r="S109">
            <v>7</v>
          </cell>
          <cell r="T109">
            <v>0</v>
          </cell>
          <cell r="U109">
            <v>0</v>
          </cell>
          <cell r="V109">
            <v>0</v>
          </cell>
          <cell r="W109">
            <v>7</v>
          </cell>
          <cell r="X109">
            <v>7</v>
          </cell>
          <cell r="Y109">
            <v>0</v>
          </cell>
          <cell r="Z109">
            <v>0</v>
          </cell>
          <cell r="AA109">
            <v>0</v>
          </cell>
          <cell r="AB109">
            <v>0</v>
          </cell>
          <cell r="AC109">
            <v>0</v>
          </cell>
          <cell r="AD109">
            <v>14</v>
          </cell>
          <cell r="AF109">
            <v>1.0036188988267529</v>
          </cell>
        </row>
        <row r="110">
          <cell r="A110" t="str">
            <v>421326117</v>
          </cell>
          <cell r="B110" t="str">
            <v>R30</v>
          </cell>
          <cell r="C110">
            <v>37</v>
          </cell>
          <cell r="D110" t="str">
            <v>TROPHOS</v>
          </cell>
          <cell r="F110">
            <v>19</v>
          </cell>
          <cell r="G110" t="str">
            <v>7211Z</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2</v>
          </cell>
          <cell r="AA110">
            <v>0</v>
          </cell>
          <cell r="AB110">
            <v>2</v>
          </cell>
          <cell r="AC110">
            <v>0</v>
          </cell>
          <cell r="AD110">
            <v>4</v>
          </cell>
          <cell r="AE110" t="str">
            <v>chômage, congé parental</v>
          </cell>
          <cell r="AF110">
            <v>1.0542231749584647</v>
          </cell>
        </row>
        <row r="111">
          <cell r="A111" t="str">
            <v>421350976</v>
          </cell>
          <cell r="B111" t="str">
            <v>R08</v>
          </cell>
          <cell r="C111">
            <v>33</v>
          </cell>
          <cell r="D111" t="str">
            <v>CYTHERIS</v>
          </cell>
          <cell r="F111">
            <v>30</v>
          </cell>
          <cell r="G111" t="str">
            <v>2110Z</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F111">
            <v>0.99146281516142687</v>
          </cell>
        </row>
        <row r="112">
          <cell r="A112" t="str">
            <v>421423047</v>
          </cell>
          <cell r="B112" t="str">
            <v>R04</v>
          </cell>
          <cell r="C112">
            <v>23</v>
          </cell>
          <cell r="D112" t="str">
            <v>ALPEX PROTECTION</v>
          </cell>
          <cell r="F112">
            <v>1</v>
          </cell>
          <cell r="G112" t="str">
            <v>1399Z</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F112">
            <v>0.91528009757246442</v>
          </cell>
        </row>
        <row r="113">
          <cell r="A113" t="str">
            <v>421591777</v>
          </cell>
          <cell r="B113" t="str">
            <v>R18</v>
          </cell>
          <cell r="C113">
            <v>34</v>
          </cell>
          <cell r="D113" t="str">
            <v>FEGE SARL</v>
          </cell>
          <cell r="F113">
            <v>3</v>
          </cell>
          <cell r="G113" t="str">
            <v>2829A</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F113">
            <v>9.491136036126159</v>
          </cell>
        </row>
        <row r="114">
          <cell r="A114" t="str">
            <v>421645979</v>
          </cell>
          <cell r="B114" t="str">
            <v>R08</v>
          </cell>
          <cell r="C114">
            <v>42</v>
          </cell>
          <cell r="D114" t="str">
            <v>HYPHEN BIOMED SAS</v>
          </cell>
          <cell r="F114">
            <v>5</v>
          </cell>
          <cell r="G114" t="str">
            <v>2120Z</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1</v>
          </cell>
          <cell r="Z114">
            <v>0</v>
          </cell>
          <cell r="AA114">
            <v>0</v>
          </cell>
          <cell r="AB114">
            <v>0</v>
          </cell>
          <cell r="AC114">
            <v>0</v>
          </cell>
          <cell r="AD114">
            <v>1</v>
          </cell>
          <cell r="AF114">
            <v>1.0002191385062369</v>
          </cell>
        </row>
        <row r="115">
          <cell r="A115" t="str">
            <v>422123125</v>
          </cell>
          <cell r="B115" t="str">
            <v>R30</v>
          </cell>
          <cell r="C115">
            <v>61</v>
          </cell>
          <cell r="D115" t="str">
            <v>GENOWAY</v>
          </cell>
          <cell r="F115">
            <v>20</v>
          </cell>
          <cell r="G115" t="str">
            <v>7211Z</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F115">
            <v>1.0651796165519767</v>
          </cell>
        </row>
        <row r="116">
          <cell r="A116" t="str">
            <v>422365726</v>
          </cell>
          <cell r="B116" t="str">
            <v>R15</v>
          </cell>
          <cell r="C116">
            <v>14</v>
          </cell>
          <cell r="D116" t="str">
            <v>MAXMAT</v>
          </cell>
          <cell r="F116">
            <v>4</v>
          </cell>
          <cell r="G116" t="str">
            <v>2651B</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F116">
            <v>0.99597606058990729</v>
          </cell>
        </row>
        <row r="117">
          <cell r="A117" t="str">
            <v>423302421</v>
          </cell>
          <cell r="B117" t="str">
            <v>R27</v>
          </cell>
          <cell r="C117">
            <v>19</v>
          </cell>
          <cell r="D117" t="str">
            <v>ARTURIA</v>
          </cell>
          <cell r="F117">
            <v>9</v>
          </cell>
          <cell r="G117" t="str">
            <v>5829B</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F117">
            <v>1.0060738809623027</v>
          </cell>
        </row>
        <row r="118">
          <cell r="A118" t="str">
            <v>423381581</v>
          </cell>
          <cell r="B118" t="str">
            <v>R15</v>
          </cell>
          <cell r="C118">
            <v>20</v>
          </cell>
          <cell r="D118" t="str">
            <v>INNOPSYS</v>
          </cell>
          <cell r="F118">
            <v>12</v>
          </cell>
          <cell r="G118" t="str">
            <v>2651B</v>
          </cell>
          <cell r="H118">
            <v>0</v>
          </cell>
          <cell r="I118">
            <v>0</v>
          </cell>
          <cell r="J118">
            <v>0</v>
          </cell>
          <cell r="K118">
            <v>1</v>
          </cell>
          <cell r="L118">
            <v>0</v>
          </cell>
          <cell r="M118">
            <v>0</v>
          </cell>
          <cell r="N118">
            <v>0</v>
          </cell>
          <cell r="O118">
            <v>1</v>
          </cell>
          <cell r="P118">
            <v>0</v>
          </cell>
          <cell r="Q118">
            <v>0</v>
          </cell>
          <cell r="R118">
            <v>0</v>
          </cell>
          <cell r="S118">
            <v>2</v>
          </cell>
          <cell r="T118">
            <v>0</v>
          </cell>
          <cell r="U118">
            <v>0</v>
          </cell>
          <cell r="V118">
            <v>0</v>
          </cell>
          <cell r="W118">
            <v>0</v>
          </cell>
          <cell r="X118">
            <v>0</v>
          </cell>
          <cell r="Y118">
            <v>0</v>
          </cell>
          <cell r="Z118">
            <v>0</v>
          </cell>
          <cell r="AA118">
            <v>0</v>
          </cell>
          <cell r="AB118">
            <v>0</v>
          </cell>
          <cell r="AC118">
            <v>0</v>
          </cell>
          <cell r="AD118">
            <v>2</v>
          </cell>
          <cell r="AF118">
            <v>1.0101085690448171</v>
          </cell>
        </row>
        <row r="119">
          <cell r="A119" t="str">
            <v>424615847</v>
          </cell>
          <cell r="B119" t="str">
            <v>R27</v>
          </cell>
          <cell r="C119">
            <v>86</v>
          </cell>
          <cell r="D119" t="str">
            <v>IPANEMA TECHNOLOGIES</v>
          </cell>
          <cell r="F119">
            <v>40</v>
          </cell>
          <cell r="G119" t="str">
            <v>5829A</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10</v>
          </cell>
          <cell r="AD119">
            <v>10</v>
          </cell>
          <cell r="AF119">
            <v>1.0396744913949563</v>
          </cell>
        </row>
        <row r="120">
          <cell r="A120" t="str">
            <v>569800725</v>
          </cell>
          <cell r="B120" t="str">
            <v>R17</v>
          </cell>
          <cell r="C120">
            <v>97</v>
          </cell>
          <cell r="D120" t="str">
            <v>GUINAULT SA</v>
          </cell>
          <cell r="F120">
            <v>2</v>
          </cell>
          <cell r="G120" t="str">
            <v>2711Z</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F120">
            <v>1.0041369896434291</v>
          </cell>
        </row>
        <row r="121">
          <cell r="A121" t="str">
            <v>786720060</v>
          </cell>
          <cell r="B121" t="str">
            <v>R10</v>
          </cell>
          <cell r="C121">
            <v>105</v>
          </cell>
          <cell r="D121" t="str">
            <v>POUSSEUR REFRACTAIRES</v>
          </cell>
          <cell r="F121">
            <v>1</v>
          </cell>
          <cell r="G121" t="str">
            <v>2320Z</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F121">
            <v>9.4406730925414983</v>
          </cell>
        </row>
        <row r="122">
          <cell r="A122" t="str">
            <v>424884682</v>
          </cell>
          <cell r="B122" t="str">
            <v>R22</v>
          </cell>
          <cell r="C122">
            <v>69</v>
          </cell>
          <cell r="D122" t="str">
            <v>ZIMMER SPINE</v>
          </cell>
          <cell r="F122">
            <v>12</v>
          </cell>
          <cell r="G122" t="str">
            <v>3250A</v>
          </cell>
          <cell r="H122">
            <v>0</v>
          </cell>
          <cell r="I122">
            <v>0</v>
          </cell>
          <cell r="J122">
            <v>0</v>
          </cell>
          <cell r="K122">
            <v>1</v>
          </cell>
          <cell r="L122">
            <v>2</v>
          </cell>
          <cell r="M122">
            <v>0</v>
          </cell>
          <cell r="N122">
            <v>0</v>
          </cell>
          <cell r="O122">
            <v>0</v>
          </cell>
          <cell r="P122">
            <v>0</v>
          </cell>
          <cell r="Q122">
            <v>0</v>
          </cell>
          <cell r="R122">
            <v>0</v>
          </cell>
          <cell r="S122">
            <v>3</v>
          </cell>
          <cell r="T122">
            <v>0</v>
          </cell>
          <cell r="U122">
            <v>0</v>
          </cell>
          <cell r="V122">
            <v>0</v>
          </cell>
          <cell r="W122">
            <v>0</v>
          </cell>
          <cell r="X122">
            <v>0</v>
          </cell>
          <cell r="Y122">
            <v>0</v>
          </cell>
          <cell r="Z122">
            <v>0</v>
          </cell>
          <cell r="AA122">
            <v>0</v>
          </cell>
          <cell r="AB122">
            <v>0</v>
          </cell>
          <cell r="AC122">
            <v>0</v>
          </cell>
          <cell r="AD122">
            <v>3</v>
          </cell>
          <cell r="AF122">
            <v>1.0326288712345384</v>
          </cell>
        </row>
        <row r="123">
          <cell r="A123" t="str">
            <v>432454767</v>
          </cell>
          <cell r="B123" t="str">
            <v>R27</v>
          </cell>
          <cell r="C123">
            <v>16</v>
          </cell>
          <cell r="D123" t="str">
            <v>MIRANE</v>
          </cell>
          <cell r="F123">
            <v>5</v>
          </cell>
          <cell r="G123" t="str">
            <v>5829C</v>
          </cell>
          <cell r="H123">
            <v>0</v>
          </cell>
          <cell r="I123">
            <v>0</v>
          </cell>
          <cell r="J123">
            <v>0</v>
          </cell>
          <cell r="K123">
            <v>1</v>
          </cell>
          <cell r="L123">
            <v>0</v>
          </cell>
          <cell r="M123">
            <v>0</v>
          </cell>
          <cell r="N123">
            <v>0</v>
          </cell>
          <cell r="O123">
            <v>1</v>
          </cell>
          <cell r="P123">
            <v>0</v>
          </cell>
          <cell r="Q123">
            <v>0</v>
          </cell>
          <cell r="R123">
            <v>0</v>
          </cell>
          <cell r="S123">
            <v>2</v>
          </cell>
          <cell r="T123">
            <v>0</v>
          </cell>
          <cell r="U123">
            <v>0</v>
          </cell>
          <cell r="V123">
            <v>0</v>
          </cell>
          <cell r="W123">
            <v>0</v>
          </cell>
          <cell r="X123">
            <v>0</v>
          </cell>
          <cell r="Y123">
            <v>0</v>
          </cell>
          <cell r="Z123">
            <v>0</v>
          </cell>
          <cell r="AA123">
            <v>0</v>
          </cell>
          <cell r="AB123">
            <v>0</v>
          </cell>
          <cell r="AC123">
            <v>0</v>
          </cell>
          <cell r="AD123">
            <v>2</v>
          </cell>
          <cell r="AF123">
            <v>1.0052864383287057</v>
          </cell>
        </row>
        <row r="124">
          <cell r="A124" t="str">
            <v>414440446</v>
          </cell>
          <cell r="B124" t="str">
            <v>R30</v>
          </cell>
          <cell r="C124">
            <v>56</v>
          </cell>
          <cell r="D124" t="str">
            <v>KEOPSYS</v>
          </cell>
          <cell r="F124">
            <v>14</v>
          </cell>
          <cell r="G124" t="str">
            <v>7112B</v>
          </cell>
          <cell r="H124">
            <v>1</v>
          </cell>
          <cell r="I124">
            <v>1</v>
          </cell>
          <cell r="J124">
            <v>0</v>
          </cell>
          <cell r="K124">
            <v>0</v>
          </cell>
          <cell r="L124">
            <v>0</v>
          </cell>
          <cell r="M124">
            <v>0</v>
          </cell>
          <cell r="N124">
            <v>0</v>
          </cell>
          <cell r="O124">
            <v>0</v>
          </cell>
          <cell r="P124">
            <v>0</v>
          </cell>
          <cell r="Q124">
            <v>0</v>
          </cell>
          <cell r="R124">
            <v>0</v>
          </cell>
          <cell r="S124">
            <v>1</v>
          </cell>
          <cell r="T124">
            <v>0</v>
          </cell>
          <cell r="U124">
            <v>0</v>
          </cell>
          <cell r="V124">
            <v>0</v>
          </cell>
          <cell r="W124">
            <v>0</v>
          </cell>
          <cell r="X124">
            <v>0</v>
          </cell>
          <cell r="Y124">
            <v>2</v>
          </cell>
          <cell r="Z124">
            <v>0</v>
          </cell>
          <cell r="AA124">
            <v>0</v>
          </cell>
          <cell r="AB124">
            <v>0</v>
          </cell>
          <cell r="AC124">
            <v>0</v>
          </cell>
          <cell r="AD124">
            <v>3</v>
          </cell>
          <cell r="AF124">
            <v>0.99605070604877421</v>
          </cell>
        </row>
        <row r="125">
          <cell r="A125" t="str">
            <v>308172147</v>
          </cell>
          <cell r="B125" t="str">
            <v>R17</v>
          </cell>
          <cell r="C125">
            <v>161</v>
          </cell>
          <cell r="D125" t="str">
            <v>ECOFIT SA</v>
          </cell>
          <cell r="F125">
            <v>6</v>
          </cell>
          <cell r="G125" t="str">
            <v>2711Z</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F125">
            <v>0.98464037667295823</v>
          </cell>
        </row>
        <row r="126">
          <cell r="A126" t="str">
            <v>382295780</v>
          </cell>
          <cell r="B126" t="str">
            <v>R32</v>
          </cell>
          <cell r="C126">
            <v>54</v>
          </cell>
          <cell r="D126" t="str">
            <v>METRONIC</v>
          </cell>
          <cell r="F126">
            <v>2</v>
          </cell>
          <cell r="G126" t="str">
            <v>8292</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F126">
            <v>9.3519142478798134</v>
          </cell>
        </row>
        <row r="127">
          <cell r="A127" t="str">
            <v>432674117</v>
          </cell>
          <cell r="B127" t="str">
            <v>R13</v>
          </cell>
          <cell r="C127">
            <v>29</v>
          </cell>
          <cell r="D127" t="str">
            <v>PHOTLINE TECHNOLOGIES</v>
          </cell>
          <cell r="F127">
            <v>6</v>
          </cell>
          <cell r="G127" t="str">
            <v>2611Z</v>
          </cell>
          <cell r="H127">
            <v>0</v>
          </cell>
          <cell r="I127">
            <v>0</v>
          </cell>
          <cell r="J127">
            <v>0</v>
          </cell>
          <cell r="K127">
            <v>0</v>
          </cell>
          <cell r="L127">
            <v>1</v>
          </cell>
          <cell r="M127">
            <v>0</v>
          </cell>
          <cell r="N127">
            <v>0</v>
          </cell>
          <cell r="O127">
            <v>0</v>
          </cell>
          <cell r="P127">
            <v>0</v>
          </cell>
          <cell r="Q127">
            <v>0</v>
          </cell>
          <cell r="R127">
            <v>0</v>
          </cell>
          <cell r="S127">
            <v>1</v>
          </cell>
          <cell r="T127">
            <v>0</v>
          </cell>
          <cell r="U127">
            <v>0</v>
          </cell>
          <cell r="V127">
            <v>0</v>
          </cell>
          <cell r="W127">
            <v>0</v>
          </cell>
          <cell r="X127">
            <v>0</v>
          </cell>
          <cell r="Y127">
            <v>0</v>
          </cell>
          <cell r="Z127">
            <v>0</v>
          </cell>
          <cell r="AA127">
            <v>0</v>
          </cell>
          <cell r="AB127">
            <v>0</v>
          </cell>
          <cell r="AC127">
            <v>0</v>
          </cell>
          <cell r="AD127">
            <v>1</v>
          </cell>
          <cell r="AF127">
            <v>9.8844833479442435</v>
          </cell>
        </row>
        <row r="128">
          <cell r="A128" t="str">
            <v>402505994</v>
          </cell>
          <cell r="B128" t="str">
            <v>R29</v>
          </cell>
          <cell r="C128">
            <v>6</v>
          </cell>
          <cell r="D128" t="str">
            <v>BIONATICS</v>
          </cell>
          <cell r="F128">
            <v>4</v>
          </cell>
          <cell r="G128" t="str">
            <v>6201Z</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F128">
            <v>1.0006790453271355</v>
          </cell>
        </row>
        <row r="129">
          <cell r="A129" t="str">
            <v>410675078</v>
          </cell>
          <cell r="B129" t="str">
            <v>R30</v>
          </cell>
          <cell r="C129">
            <v>36</v>
          </cell>
          <cell r="D129" t="str">
            <v>ISP SYSTEM</v>
          </cell>
          <cell r="F129">
            <v>12</v>
          </cell>
          <cell r="G129" t="str">
            <v>7112B</v>
          </cell>
          <cell r="H129">
            <v>1</v>
          </cell>
          <cell r="I129">
            <v>1</v>
          </cell>
          <cell r="J129">
            <v>0</v>
          </cell>
          <cell r="K129">
            <v>0</v>
          </cell>
          <cell r="L129">
            <v>0</v>
          </cell>
          <cell r="M129">
            <v>0</v>
          </cell>
          <cell r="N129">
            <v>0</v>
          </cell>
          <cell r="O129">
            <v>0</v>
          </cell>
          <cell r="P129">
            <v>0</v>
          </cell>
          <cell r="Q129">
            <v>0</v>
          </cell>
          <cell r="R129">
            <v>0</v>
          </cell>
          <cell r="S129">
            <v>1</v>
          </cell>
          <cell r="T129">
            <v>0</v>
          </cell>
          <cell r="U129">
            <v>0</v>
          </cell>
          <cell r="V129">
            <v>0</v>
          </cell>
          <cell r="W129">
            <v>0</v>
          </cell>
          <cell r="X129">
            <v>0</v>
          </cell>
          <cell r="Y129">
            <v>0</v>
          </cell>
          <cell r="Z129">
            <v>0</v>
          </cell>
          <cell r="AA129">
            <v>0</v>
          </cell>
          <cell r="AB129">
            <v>0</v>
          </cell>
          <cell r="AC129">
            <v>0</v>
          </cell>
          <cell r="AD129">
            <v>1</v>
          </cell>
          <cell r="AF129">
            <v>0.99198951894848242</v>
          </cell>
        </row>
        <row r="130">
          <cell r="A130" t="str">
            <v>408481992</v>
          </cell>
          <cell r="B130" t="str">
            <v>R07</v>
          </cell>
          <cell r="C130">
            <v>40</v>
          </cell>
          <cell r="D130" t="str">
            <v>GALLOO PLASTICS</v>
          </cell>
          <cell r="F130">
            <v>2</v>
          </cell>
          <cell r="G130" t="str">
            <v>2016Z</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1</v>
          </cell>
          <cell r="Z130">
            <v>0</v>
          </cell>
          <cell r="AA130">
            <v>0</v>
          </cell>
          <cell r="AB130">
            <v>0</v>
          </cell>
          <cell r="AC130">
            <v>0</v>
          </cell>
          <cell r="AD130">
            <v>1</v>
          </cell>
          <cell r="AF130">
            <v>1.0001140881523973</v>
          </cell>
        </row>
        <row r="131">
          <cell r="A131" t="str">
            <v>390009769</v>
          </cell>
          <cell r="B131" t="str">
            <v>R07</v>
          </cell>
          <cell r="C131">
            <v>205</v>
          </cell>
          <cell r="D131" t="str">
            <v>SOFICOR MADER</v>
          </cell>
          <cell r="F131">
            <v>45</v>
          </cell>
          <cell r="G131" t="str">
            <v>2030Z</v>
          </cell>
          <cell r="H131">
            <v>0</v>
          </cell>
          <cell r="I131">
            <v>0</v>
          </cell>
          <cell r="J131">
            <v>0</v>
          </cell>
          <cell r="K131">
            <v>1</v>
          </cell>
          <cell r="L131">
            <v>0</v>
          </cell>
          <cell r="M131">
            <v>0</v>
          </cell>
          <cell r="N131">
            <v>0</v>
          </cell>
          <cell r="O131">
            <v>3</v>
          </cell>
          <cell r="P131">
            <v>0</v>
          </cell>
          <cell r="Q131">
            <v>0</v>
          </cell>
          <cell r="R131">
            <v>0</v>
          </cell>
          <cell r="S131">
            <v>4</v>
          </cell>
          <cell r="T131">
            <v>0</v>
          </cell>
          <cell r="U131">
            <v>0</v>
          </cell>
          <cell r="V131">
            <v>0</v>
          </cell>
          <cell r="W131">
            <v>0</v>
          </cell>
          <cell r="X131">
            <v>0</v>
          </cell>
          <cell r="Y131">
            <v>0</v>
          </cell>
          <cell r="Z131">
            <v>0</v>
          </cell>
          <cell r="AA131">
            <v>0</v>
          </cell>
          <cell r="AB131">
            <v>0</v>
          </cell>
          <cell r="AC131">
            <v>0</v>
          </cell>
          <cell r="AD131">
            <v>4</v>
          </cell>
          <cell r="AF131">
            <v>1.0253795101990602</v>
          </cell>
        </row>
        <row r="132">
          <cell r="A132" t="str">
            <v>412332686</v>
          </cell>
          <cell r="B132" t="str">
            <v>R27</v>
          </cell>
          <cell r="C132">
            <v>107</v>
          </cell>
          <cell r="D132" t="str">
            <v>QUANTIC DREAM</v>
          </cell>
          <cell r="F132">
            <v>37</v>
          </cell>
          <cell r="G132" t="str">
            <v>5821Z</v>
          </cell>
          <cell r="H132">
            <v>0</v>
          </cell>
          <cell r="I132">
            <v>0</v>
          </cell>
          <cell r="J132">
            <v>0</v>
          </cell>
          <cell r="K132">
            <v>5</v>
          </cell>
          <cell r="L132">
            <v>3</v>
          </cell>
          <cell r="M132">
            <v>0</v>
          </cell>
          <cell r="N132">
            <v>0</v>
          </cell>
          <cell r="O132">
            <v>0</v>
          </cell>
          <cell r="P132">
            <v>0</v>
          </cell>
          <cell r="Q132">
            <v>0</v>
          </cell>
          <cell r="R132">
            <v>0</v>
          </cell>
          <cell r="S132">
            <v>8</v>
          </cell>
          <cell r="T132">
            <v>0</v>
          </cell>
          <cell r="U132">
            <v>0</v>
          </cell>
          <cell r="V132">
            <v>0</v>
          </cell>
          <cell r="W132">
            <v>0</v>
          </cell>
          <cell r="X132">
            <v>0</v>
          </cell>
          <cell r="Y132">
            <v>0</v>
          </cell>
          <cell r="Z132">
            <v>0</v>
          </cell>
          <cell r="AA132">
            <v>0</v>
          </cell>
          <cell r="AB132">
            <v>0</v>
          </cell>
          <cell r="AC132">
            <v>0</v>
          </cell>
          <cell r="AD132">
            <v>8</v>
          </cell>
          <cell r="AF132">
            <v>1.0363625796658487</v>
          </cell>
        </row>
        <row r="133">
          <cell r="A133" t="str">
            <v>425093069</v>
          </cell>
          <cell r="B133" t="str">
            <v>R29</v>
          </cell>
          <cell r="C133">
            <v>85</v>
          </cell>
          <cell r="D133" t="str">
            <v>KELKOO</v>
          </cell>
          <cell r="F133">
            <v>43</v>
          </cell>
          <cell r="G133" t="str">
            <v>6312Z</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11</v>
          </cell>
          <cell r="Z133">
            <v>0</v>
          </cell>
          <cell r="AA133">
            <v>1</v>
          </cell>
          <cell r="AB133">
            <v>0</v>
          </cell>
          <cell r="AC133">
            <v>0</v>
          </cell>
          <cell r="AD133">
            <v>12</v>
          </cell>
          <cell r="AF133">
            <v>1.0078544750618863</v>
          </cell>
        </row>
        <row r="134">
          <cell r="A134" t="str">
            <v>424052983</v>
          </cell>
          <cell r="B134" t="str">
            <v>R13</v>
          </cell>
          <cell r="C134">
            <v>85</v>
          </cell>
          <cell r="D134" t="str">
            <v>ECA EN</v>
          </cell>
          <cell r="F134">
            <v>26</v>
          </cell>
          <cell r="G134" t="str">
            <v>2612Z</v>
          </cell>
          <cell r="H134">
            <v>1</v>
          </cell>
          <cell r="I134">
            <v>0</v>
          </cell>
          <cell r="J134">
            <v>0</v>
          </cell>
          <cell r="K134">
            <v>0</v>
          </cell>
          <cell r="L134">
            <v>0</v>
          </cell>
          <cell r="M134">
            <v>0</v>
          </cell>
          <cell r="N134">
            <v>0</v>
          </cell>
          <cell r="O134">
            <v>0</v>
          </cell>
          <cell r="P134">
            <v>0</v>
          </cell>
          <cell r="Q134">
            <v>0</v>
          </cell>
          <cell r="R134">
            <v>0</v>
          </cell>
          <cell r="S134">
            <v>1</v>
          </cell>
          <cell r="T134">
            <v>0</v>
          </cell>
          <cell r="U134">
            <v>0</v>
          </cell>
          <cell r="V134">
            <v>0</v>
          </cell>
          <cell r="W134">
            <v>0</v>
          </cell>
          <cell r="X134">
            <v>0</v>
          </cell>
          <cell r="Y134">
            <v>1</v>
          </cell>
          <cell r="Z134">
            <v>0</v>
          </cell>
          <cell r="AA134">
            <v>0</v>
          </cell>
          <cell r="AB134">
            <v>0</v>
          </cell>
          <cell r="AC134">
            <v>0</v>
          </cell>
          <cell r="AD134">
            <v>2</v>
          </cell>
          <cell r="AF134">
            <v>0.94238520234494183</v>
          </cell>
        </row>
        <row r="135">
          <cell r="A135" t="str">
            <v>428830749</v>
          </cell>
          <cell r="B135" t="str">
            <v>R13</v>
          </cell>
          <cell r="C135">
            <v>100</v>
          </cell>
          <cell r="D135" t="str">
            <v>NEOTION</v>
          </cell>
          <cell r="F135">
            <v>56</v>
          </cell>
          <cell r="G135" t="str">
            <v>2611Z</v>
          </cell>
          <cell r="H135">
            <v>0</v>
          </cell>
          <cell r="I135">
            <v>0</v>
          </cell>
          <cell r="J135">
            <v>0</v>
          </cell>
          <cell r="K135">
            <v>6</v>
          </cell>
          <cell r="L135">
            <v>3</v>
          </cell>
          <cell r="M135">
            <v>0</v>
          </cell>
          <cell r="N135">
            <v>0</v>
          </cell>
          <cell r="O135">
            <v>0</v>
          </cell>
          <cell r="P135">
            <v>0</v>
          </cell>
          <cell r="Q135">
            <v>0</v>
          </cell>
          <cell r="R135">
            <v>0</v>
          </cell>
          <cell r="S135">
            <v>9</v>
          </cell>
          <cell r="T135">
            <v>0</v>
          </cell>
          <cell r="U135">
            <v>0</v>
          </cell>
          <cell r="V135">
            <v>0</v>
          </cell>
          <cell r="W135">
            <v>0</v>
          </cell>
          <cell r="X135">
            <v>0</v>
          </cell>
          <cell r="Y135">
            <v>0</v>
          </cell>
          <cell r="Z135">
            <v>0</v>
          </cell>
          <cell r="AA135">
            <v>0</v>
          </cell>
          <cell r="AB135">
            <v>0</v>
          </cell>
          <cell r="AC135">
            <v>0</v>
          </cell>
          <cell r="AD135">
            <v>9</v>
          </cell>
          <cell r="AF135">
            <v>0.87714116328962788</v>
          </cell>
        </row>
        <row r="136">
          <cell r="A136" t="str">
            <v>424364412</v>
          </cell>
          <cell r="B136" t="str">
            <v>R08</v>
          </cell>
          <cell r="C136">
            <v>63</v>
          </cell>
          <cell r="D136" t="str">
            <v>IPSOGEN SA</v>
          </cell>
          <cell r="F136">
            <v>13</v>
          </cell>
          <cell r="G136" t="str">
            <v>2120Z</v>
          </cell>
          <cell r="H136">
            <v>1</v>
          </cell>
          <cell r="I136">
            <v>0</v>
          </cell>
          <cell r="J136">
            <v>0</v>
          </cell>
          <cell r="K136">
            <v>1</v>
          </cell>
          <cell r="L136">
            <v>0</v>
          </cell>
          <cell r="M136">
            <v>0</v>
          </cell>
          <cell r="N136">
            <v>0</v>
          </cell>
          <cell r="O136">
            <v>0</v>
          </cell>
          <cell r="P136">
            <v>0</v>
          </cell>
          <cell r="Q136">
            <v>0</v>
          </cell>
          <cell r="R136">
            <v>0</v>
          </cell>
          <cell r="S136">
            <v>2</v>
          </cell>
          <cell r="T136">
            <v>0</v>
          </cell>
          <cell r="U136">
            <v>0</v>
          </cell>
          <cell r="V136">
            <v>0</v>
          </cell>
          <cell r="W136">
            <v>0</v>
          </cell>
          <cell r="X136">
            <v>0</v>
          </cell>
          <cell r="Y136">
            <v>0</v>
          </cell>
          <cell r="Z136">
            <v>0</v>
          </cell>
          <cell r="AA136">
            <v>0</v>
          </cell>
          <cell r="AB136">
            <v>0</v>
          </cell>
          <cell r="AC136">
            <v>0</v>
          </cell>
          <cell r="AD136">
            <v>2</v>
          </cell>
          <cell r="AF136">
            <v>0.99785059647644669</v>
          </cell>
        </row>
        <row r="137">
          <cell r="A137" t="str">
            <v>399491612</v>
          </cell>
          <cell r="B137" t="str">
            <v>R15</v>
          </cell>
          <cell r="C137">
            <v>6</v>
          </cell>
          <cell r="D137" t="str">
            <v>WILCO INTERNATIONAL</v>
          </cell>
          <cell r="F137">
            <v>1</v>
          </cell>
          <cell r="G137" t="str">
            <v>2651A</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F137">
            <v>9.4704450383401237</v>
          </cell>
        </row>
        <row r="138">
          <cell r="A138" t="str">
            <v>424365336</v>
          </cell>
          <cell r="B138" t="str">
            <v>R08</v>
          </cell>
          <cell r="C138">
            <v>80</v>
          </cell>
          <cell r="D138" t="str">
            <v>INNATE PHARMA</v>
          </cell>
          <cell r="F138">
            <v>17</v>
          </cell>
          <cell r="G138" t="str">
            <v>2110Z</v>
          </cell>
          <cell r="H138">
            <v>0</v>
          </cell>
          <cell r="I138">
            <v>0</v>
          </cell>
          <cell r="J138">
            <v>0</v>
          </cell>
          <cell r="K138">
            <v>0</v>
          </cell>
          <cell r="L138">
            <v>1</v>
          </cell>
          <cell r="M138">
            <v>0</v>
          </cell>
          <cell r="N138">
            <v>0</v>
          </cell>
          <cell r="O138">
            <v>0</v>
          </cell>
          <cell r="P138">
            <v>0</v>
          </cell>
          <cell r="Q138">
            <v>0</v>
          </cell>
          <cell r="R138">
            <v>0</v>
          </cell>
          <cell r="S138">
            <v>1</v>
          </cell>
          <cell r="T138">
            <v>0</v>
          </cell>
          <cell r="U138">
            <v>0</v>
          </cell>
          <cell r="V138">
            <v>0</v>
          </cell>
          <cell r="W138">
            <v>0</v>
          </cell>
          <cell r="X138">
            <v>0</v>
          </cell>
          <cell r="Y138">
            <v>0</v>
          </cell>
          <cell r="Z138">
            <v>0</v>
          </cell>
          <cell r="AA138">
            <v>0</v>
          </cell>
          <cell r="AB138">
            <v>0</v>
          </cell>
          <cell r="AC138">
            <v>0</v>
          </cell>
          <cell r="AD138">
            <v>1</v>
          </cell>
          <cell r="AF138">
            <v>1.0034745655749135</v>
          </cell>
        </row>
        <row r="139">
          <cell r="A139" t="str">
            <v>421579400</v>
          </cell>
          <cell r="B139" t="str">
            <v>R28</v>
          </cell>
          <cell r="C139">
            <v>15</v>
          </cell>
          <cell r="D139" t="str">
            <v>VDL</v>
          </cell>
          <cell r="F139">
            <v>1</v>
          </cell>
          <cell r="G139" t="str">
            <v>6130Z</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F139">
            <v>9.5629296650474664</v>
          </cell>
        </row>
        <row r="140">
          <cell r="A140" t="str">
            <v>429242738</v>
          </cell>
          <cell r="B140" t="str">
            <v>R27</v>
          </cell>
          <cell r="C140">
            <v>16</v>
          </cell>
          <cell r="D140" t="str">
            <v>ALINTO</v>
          </cell>
          <cell r="F140">
            <v>10</v>
          </cell>
          <cell r="G140" t="str">
            <v>5829C</v>
          </cell>
          <cell r="H140">
            <v>0</v>
          </cell>
          <cell r="I140">
            <v>0</v>
          </cell>
          <cell r="J140">
            <v>0</v>
          </cell>
          <cell r="K140">
            <v>1</v>
          </cell>
          <cell r="L140">
            <v>0</v>
          </cell>
          <cell r="M140">
            <v>0</v>
          </cell>
          <cell r="N140">
            <v>0</v>
          </cell>
          <cell r="O140">
            <v>0</v>
          </cell>
          <cell r="P140">
            <v>0</v>
          </cell>
          <cell r="Q140">
            <v>0</v>
          </cell>
          <cell r="R140">
            <v>0</v>
          </cell>
          <cell r="S140">
            <v>1</v>
          </cell>
          <cell r="T140">
            <v>0</v>
          </cell>
          <cell r="U140">
            <v>0</v>
          </cell>
          <cell r="V140">
            <v>0</v>
          </cell>
          <cell r="W140">
            <v>0</v>
          </cell>
          <cell r="X140">
            <v>0</v>
          </cell>
          <cell r="Y140">
            <v>0</v>
          </cell>
          <cell r="Z140">
            <v>0</v>
          </cell>
          <cell r="AA140">
            <v>0</v>
          </cell>
          <cell r="AB140">
            <v>0</v>
          </cell>
          <cell r="AC140">
            <v>0</v>
          </cell>
          <cell r="AD140">
            <v>1</v>
          </cell>
          <cell r="AF140">
            <v>1.0106080718055876</v>
          </cell>
        </row>
        <row r="141">
          <cell r="A141" t="str">
            <v>428924732</v>
          </cell>
          <cell r="B141" t="str">
            <v>R29</v>
          </cell>
          <cell r="C141">
            <v>13</v>
          </cell>
          <cell r="D141" t="str">
            <v>IROC TECHNOLOGIES</v>
          </cell>
          <cell r="F141">
            <v>10</v>
          </cell>
          <cell r="G141" t="str">
            <v>6202A</v>
          </cell>
          <cell r="H141">
            <v>0</v>
          </cell>
          <cell r="I141">
            <v>0</v>
          </cell>
          <cell r="J141">
            <v>0</v>
          </cell>
          <cell r="K141">
            <v>2</v>
          </cell>
          <cell r="L141">
            <v>0</v>
          </cell>
          <cell r="M141">
            <v>0</v>
          </cell>
          <cell r="N141">
            <v>0</v>
          </cell>
          <cell r="O141">
            <v>0</v>
          </cell>
          <cell r="P141">
            <v>0</v>
          </cell>
          <cell r="Q141">
            <v>0</v>
          </cell>
          <cell r="R141">
            <v>0</v>
          </cell>
          <cell r="S141">
            <v>2</v>
          </cell>
          <cell r="T141">
            <v>0</v>
          </cell>
          <cell r="U141">
            <v>0</v>
          </cell>
          <cell r="V141">
            <v>0</v>
          </cell>
          <cell r="W141">
            <v>0</v>
          </cell>
          <cell r="X141">
            <v>0</v>
          </cell>
          <cell r="Y141">
            <v>0</v>
          </cell>
          <cell r="Z141">
            <v>0</v>
          </cell>
          <cell r="AA141">
            <v>0</v>
          </cell>
          <cell r="AB141">
            <v>0</v>
          </cell>
          <cell r="AC141">
            <v>0</v>
          </cell>
          <cell r="AD141">
            <v>2</v>
          </cell>
          <cell r="AF141">
            <v>1.0019825788101409</v>
          </cell>
        </row>
        <row r="142">
          <cell r="A142" t="str">
            <v>423551647</v>
          </cell>
          <cell r="B142" t="str">
            <v>R22</v>
          </cell>
          <cell r="C142">
            <v>48</v>
          </cell>
          <cell r="D142" t="str">
            <v>EVOLUTIS</v>
          </cell>
          <cell r="F142">
            <v>3</v>
          </cell>
          <cell r="G142" t="str">
            <v>3250A</v>
          </cell>
          <cell r="H142">
            <v>0</v>
          </cell>
          <cell r="I142">
            <v>0</v>
          </cell>
          <cell r="J142">
            <v>0</v>
          </cell>
          <cell r="K142">
            <v>1</v>
          </cell>
          <cell r="L142">
            <v>0</v>
          </cell>
          <cell r="M142">
            <v>0</v>
          </cell>
          <cell r="N142">
            <v>0</v>
          </cell>
          <cell r="O142">
            <v>0</v>
          </cell>
          <cell r="P142">
            <v>0</v>
          </cell>
          <cell r="Q142">
            <v>0</v>
          </cell>
          <cell r="R142">
            <v>0</v>
          </cell>
          <cell r="S142">
            <v>1</v>
          </cell>
          <cell r="T142">
            <v>0</v>
          </cell>
          <cell r="U142">
            <v>0</v>
          </cell>
          <cell r="V142">
            <v>0</v>
          </cell>
          <cell r="W142">
            <v>0</v>
          </cell>
          <cell r="X142">
            <v>0</v>
          </cell>
          <cell r="Y142">
            <v>0</v>
          </cell>
          <cell r="Z142">
            <v>0</v>
          </cell>
          <cell r="AA142">
            <v>0</v>
          </cell>
          <cell r="AB142">
            <v>0</v>
          </cell>
          <cell r="AC142">
            <v>0</v>
          </cell>
          <cell r="AD142">
            <v>1</v>
          </cell>
          <cell r="AF142">
            <v>1.0056892095096368</v>
          </cell>
        </row>
        <row r="143">
          <cell r="A143" t="str">
            <v>388203994</v>
          </cell>
          <cell r="B143" t="str">
            <v>R27</v>
          </cell>
          <cell r="C143">
            <v>23</v>
          </cell>
          <cell r="D143" t="str">
            <v>CALYSTENE SA</v>
          </cell>
          <cell r="F143">
            <v>12</v>
          </cell>
          <cell r="G143" t="str">
            <v>5829B</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1</v>
          </cell>
          <cell r="Z143">
            <v>0</v>
          </cell>
          <cell r="AA143">
            <v>0</v>
          </cell>
          <cell r="AB143">
            <v>0</v>
          </cell>
          <cell r="AC143">
            <v>0</v>
          </cell>
          <cell r="AD143">
            <v>1</v>
          </cell>
          <cell r="AF143">
            <v>1.0057999115410654</v>
          </cell>
        </row>
        <row r="144">
          <cell r="A144" t="str">
            <v>071501860</v>
          </cell>
          <cell r="B144" t="str">
            <v>R29</v>
          </cell>
          <cell r="C144">
            <v>49</v>
          </cell>
          <cell r="D144" t="str">
            <v>CEDRAT SA</v>
          </cell>
          <cell r="F144">
            <v>35</v>
          </cell>
          <cell r="G144" t="str">
            <v>6202A</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F144">
            <v>1.0066750782120599</v>
          </cell>
        </row>
        <row r="145">
          <cell r="A145" t="str">
            <v>602005233</v>
          </cell>
          <cell r="B145" t="str">
            <v>R15</v>
          </cell>
          <cell r="C145">
            <v>77</v>
          </cell>
          <cell r="D145" t="str">
            <v>MEGGITT FRANCE</v>
          </cell>
          <cell r="F145">
            <v>12</v>
          </cell>
          <cell r="G145" t="str">
            <v>2651B</v>
          </cell>
          <cell r="H145">
            <v>0</v>
          </cell>
          <cell r="I145">
            <v>0</v>
          </cell>
          <cell r="J145">
            <v>0</v>
          </cell>
          <cell r="K145">
            <v>0</v>
          </cell>
          <cell r="L145">
            <v>0</v>
          </cell>
          <cell r="M145">
            <v>0</v>
          </cell>
          <cell r="N145">
            <v>0</v>
          </cell>
          <cell r="O145">
            <v>0</v>
          </cell>
          <cell r="P145">
            <v>0</v>
          </cell>
          <cell r="Q145">
            <v>0</v>
          </cell>
          <cell r="R145">
            <v>0</v>
          </cell>
          <cell r="S145">
            <v>0</v>
          </cell>
          <cell r="T145">
            <v>0</v>
          </cell>
          <cell r="U145">
            <v>6</v>
          </cell>
          <cell r="V145">
            <v>6</v>
          </cell>
          <cell r="W145">
            <v>0</v>
          </cell>
          <cell r="X145">
            <v>0</v>
          </cell>
          <cell r="Y145">
            <v>0</v>
          </cell>
          <cell r="Z145">
            <v>0</v>
          </cell>
          <cell r="AA145">
            <v>0</v>
          </cell>
          <cell r="AB145">
            <v>0</v>
          </cell>
          <cell r="AC145">
            <v>0</v>
          </cell>
          <cell r="AD145">
            <v>6</v>
          </cell>
          <cell r="AF145">
            <v>0.99897173405341533</v>
          </cell>
        </row>
        <row r="146">
          <cell r="A146" t="str">
            <v>320459084</v>
          </cell>
          <cell r="B146" t="str">
            <v>R27</v>
          </cell>
          <cell r="C146">
            <v>150</v>
          </cell>
          <cell r="D146" t="str">
            <v>VIF VIGNON INFORMATIQUE France</v>
          </cell>
          <cell r="F146">
            <v>54</v>
          </cell>
          <cell r="G146" t="str">
            <v>5829A</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F146">
            <v>1.0054234567326485</v>
          </cell>
        </row>
        <row r="147">
          <cell r="A147" t="str">
            <v>325131167</v>
          </cell>
          <cell r="B147" t="str">
            <v>R21</v>
          </cell>
          <cell r="C147">
            <v>46</v>
          </cell>
          <cell r="D147" t="str">
            <v>PRICE INDUCTION</v>
          </cell>
          <cell r="F147">
            <v>28</v>
          </cell>
          <cell r="G147" t="str">
            <v>3030Z</v>
          </cell>
          <cell r="H147">
            <v>0</v>
          </cell>
          <cell r="I147">
            <v>0</v>
          </cell>
          <cell r="J147">
            <v>0</v>
          </cell>
          <cell r="K147">
            <v>3</v>
          </cell>
          <cell r="L147">
            <v>0</v>
          </cell>
          <cell r="M147">
            <v>0</v>
          </cell>
          <cell r="N147">
            <v>0</v>
          </cell>
          <cell r="O147">
            <v>2</v>
          </cell>
          <cell r="P147">
            <v>0</v>
          </cell>
          <cell r="Q147">
            <v>0</v>
          </cell>
          <cell r="R147">
            <v>0</v>
          </cell>
          <cell r="S147">
            <v>5</v>
          </cell>
          <cell r="T147">
            <v>0</v>
          </cell>
          <cell r="U147">
            <v>0</v>
          </cell>
          <cell r="V147">
            <v>0</v>
          </cell>
          <cell r="W147">
            <v>0</v>
          </cell>
          <cell r="X147">
            <v>0</v>
          </cell>
          <cell r="Y147">
            <v>2</v>
          </cell>
          <cell r="Z147">
            <v>0</v>
          </cell>
          <cell r="AA147">
            <v>0</v>
          </cell>
          <cell r="AB147">
            <v>0</v>
          </cell>
          <cell r="AC147">
            <v>0</v>
          </cell>
          <cell r="AD147">
            <v>7</v>
          </cell>
          <cell r="AF147">
            <v>1.0030931004162629</v>
          </cell>
        </row>
        <row r="148">
          <cell r="A148" t="str">
            <v>381540434</v>
          </cell>
          <cell r="B148" t="str">
            <v>R07</v>
          </cell>
          <cell r="C148">
            <v>69</v>
          </cell>
          <cell r="D148" t="str">
            <v>ADDIPLAST</v>
          </cell>
          <cell r="F148">
            <v>4</v>
          </cell>
          <cell r="G148" t="str">
            <v>2016Z</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F148">
            <v>1.0022692212551698</v>
          </cell>
        </row>
        <row r="149">
          <cell r="A149" t="str">
            <v>393979224</v>
          </cell>
          <cell r="B149" t="str">
            <v>R25</v>
          </cell>
          <cell r="C149">
            <v>19</v>
          </cell>
          <cell r="D149" t="str">
            <v>TBC SA</v>
          </cell>
          <cell r="F149">
            <v>10</v>
          </cell>
          <cell r="G149" t="str">
            <v>4120B</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F149">
            <v>0.92863628424322764</v>
          </cell>
        </row>
        <row r="150">
          <cell r="A150" t="str">
            <v>399171826</v>
          </cell>
          <cell r="B150" t="str">
            <v>R18</v>
          </cell>
          <cell r="C150">
            <v>68</v>
          </cell>
          <cell r="D150" t="str">
            <v>M.S</v>
          </cell>
          <cell r="F150">
            <v>3</v>
          </cell>
          <cell r="G150" t="str">
            <v>2892Z</v>
          </cell>
          <cell r="H150">
            <v>0</v>
          </cell>
          <cell r="I150">
            <v>0</v>
          </cell>
          <cell r="J150">
            <v>0</v>
          </cell>
          <cell r="K150">
            <v>1</v>
          </cell>
          <cell r="L150">
            <v>0</v>
          </cell>
          <cell r="M150">
            <v>0</v>
          </cell>
          <cell r="N150">
            <v>0</v>
          </cell>
          <cell r="O150">
            <v>0</v>
          </cell>
          <cell r="P150">
            <v>0</v>
          </cell>
          <cell r="Q150">
            <v>0</v>
          </cell>
          <cell r="R150">
            <v>0</v>
          </cell>
          <cell r="S150">
            <v>1</v>
          </cell>
          <cell r="T150">
            <v>0</v>
          </cell>
          <cell r="U150">
            <v>0</v>
          </cell>
          <cell r="V150">
            <v>0</v>
          </cell>
          <cell r="W150">
            <v>0</v>
          </cell>
          <cell r="X150">
            <v>0</v>
          </cell>
          <cell r="Y150">
            <v>0</v>
          </cell>
          <cell r="Z150">
            <v>0</v>
          </cell>
          <cell r="AA150">
            <v>0</v>
          </cell>
          <cell r="AB150">
            <v>0</v>
          </cell>
          <cell r="AC150">
            <v>0</v>
          </cell>
          <cell r="AD150">
            <v>1</v>
          </cell>
          <cell r="AF150">
            <v>9.491136036126159</v>
          </cell>
        </row>
        <row r="151">
          <cell r="A151" t="str">
            <v>399551282</v>
          </cell>
          <cell r="B151" t="str">
            <v>R27</v>
          </cell>
          <cell r="C151">
            <v>177</v>
          </cell>
          <cell r="D151" t="str">
            <v>DIMO GESTION</v>
          </cell>
          <cell r="F151">
            <v>2</v>
          </cell>
          <cell r="G151" t="str">
            <v>5829C</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F151">
            <v>1.0021103623459064</v>
          </cell>
        </row>
        <row r="152">
          <cell r="A152" t="str">
            <v>403067440</v>
          </cell>
          <cell r="B152" t="str">
            <v>R03</v>
          </cell>
          <cell r="C152">
            <v>54</v>
          </cell>
          <cell r="D152" t="str">
            <v>BOULANGERIE TRADITION BIOTECHNOL</v>
          </cell>
          <cell r="F152">
            <v>2</v>
          </cell>
          <cell r="G152" t="str">
            <v>1071A</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F152">
            <v>1.0302242198325811</v>
          </cell>
        </row>
        <row r="153">
          <cell r="A153" t="str">
            <v>407666650</v>
          </cell>
          <cell r="B153" t="str">
            <v>R13</v>
          </cell>
          <cell r="C153">
            <v>16</v>
          </cell>
          <cell r="D153" t="str">
            <v>PLDA SAS</v>
          </cell>
          <cell r="E153" t="str">
            <v>407666650 ; 343967907</v>
          </cell>
          <cell r="F153">
            <v>8</v>
          </cell>
          <cell r="G153" t="str">
            <v>2620Z</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1</v>
          </cell>
          <cell r="Z153">
            <v>0</v>
          </cell>
          <cell r="AA153">
            <v>0</v>
          </cell>
          <cell r="AB153">
            <v>0</v>
          </cell>
          <cell r="AC153">
            <v>0</v>
          </cell>
          <cell r="AD153">
            <v>1</v>
          </cell>
          <cell r="AF153">
            <v>0.97245181066396902</v>
          </cell>
        </row>
        <row r="154">
          <cell r="A154" t="str">
            <v>409776655</v>
          </cell>
          <cell r="B154" t="str">
            <v>R19</v>
          </cell>
          <cell r="C154">
            <v>28</v>
          </cell>
          <cell r="D154" t="str">
            <v>ART GRAND PRIX</v>
          </cell>
          <cell r="F154">
            <v>8</v>
          </cell>
          <cell r="G154" t="str">
            <v>2932Z</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F154">
            <v>0.96981187722792395</v>
          </cell>
        </row>
        <row r="155">
          <cell r="A155" t="str">
            <v>412015299</v>
          </cell>
          <cell r="B155" t="str">
            <v>R29</v>
          </cell>
          <cell r="C155">
            <v>55</v>
          </cell>
          <cell r="D155" t="str">
            <v>CAPSULE TECHNOLOGIE</v>
          </cell>
          <cell r="F155">
            <v>29</v>
          </cell>
          <cell r="G155" t="str">
            <v>6201Z</v>
          </cell>
          <cell r="H155">
            <v>0</v>
          </cell>
          <cell r="I155">
            <v>0</v>
          </cell>
          <cell r="J155">
            <v>0</v>
          </cell>
          <cell r="K155">
            <v>6</v>
          </cell>
          <cell r="L155">
            <v>0</v>
          </cell>
          <cell r="M155">
            <v>0</v>
          </cell>
          <cell r="N155">
            <v>0</v>
          </cell>
          <cell r="O155">
            <v>0</v>
          </cell>
          <cell r="P155">
            <v>0</v>
          </cell>
          <cell r="Q155">
            <v>0</v>
          </cell>
          <cell r="R155">
            <v>0</v>
          </cell>
          <cell r="S155">
            <v>6</v>
          </cell>
          <cell r="T155">
            <v>0</v>
          </cell>
          <cell r="U155">
            <v>0</v>
          </cell>
          <cell r="V155">
            <v>0</v>
          </cell>
          <cell r="W155">
            <v>0</v>
          </cell>
          <cell r="X155">
            <v>0</v>
          </cell>
          <cell r="Y155">
            <v>0</v>
          </cell>
          <cell r="Z155">
            <v>0</v>
          </cell>
          <cell r="AA155">
            <v>0</v>
          </cell>
          <cell r="AB155">
            <v>0</v>
          </cell>
          <cell r="AC155">
            <v>0</v>
          </cell>
          <cell r="AD155">
            <v>6</v>
          </cell>
          <cell r="AF155">
            <v>1.0059343234804503</v>
          </cell>
        </row>
        <row r="156">
          <cell r="A156" t="str">
            <v>414437111</v>
          </cell>
          <cell r="B156" t="str">
            <v>R29</v>
          </cell>
          <cell r="C156">
            <v>19</v>
          </cell>
          <cell r="D156" t="str">
            <v>SOCIETE CYO</v>
          </cell>
          <cell r="F156">
            <v>5</v>
          </cell>
          <cell r="G156" t="str">
            <v>6201Z</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F156">
            <v>1.00108519971535</v>
          </cell>
        </row>
        <row r="157">
          <cell r="A157" t="str">
            <v>422079749</v>
          </cell>
          <cell r="B157" t="str">
            <v>R03</v>
          </cell>
          <cell r="C157">
            <v>46</v>
          </cell>
          <cell r="D157" t="str">
            <v>LES COMTES DE LA MARCHE</v>
          </cell>
          <cell r="F157">
            <v>1</v>
          </cell>
          <cell r="G157" t="str">
            <v>1072Z</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F157">
            <v>9.4204247420309439</v>
          </cell>
        </row>
        <row r="158">
          <cell r="A158" t="str">
            <v>423153188</v>
          </cell>
          <cell r="B158" t="str">
            <v>R29</v>
          </cell>
          <cell r="C158">
            <v>56</v>
          </cell>
          <cell r="D158" t="str">
            <v>LEXSI</v>
          </cell>
          <cell r="F158">
            <v>20</v>
          </cell>
          <cell r="G158" t="str">
            <v>6202A</v>
          </cell>
          <cell r="H158">
            <v>0</v>
          </cell>
          <cell r="I158">
            <v>0</v>
          </cell>
          <cell r="J158">
            <v>0</v>
          </cell>
          <cell r="K158">
            <v>0</v>
          </cell>
          <cell r="L158">
            <v>1</v>
          </cell>
          <cell r="M158">
            <v>0</v>
          </cell>
          <cell r="N158">
            <v>0</v>
          </cell>
          <cell r="O158">
            <v>0</v>
          </cell>
          <cell r="P158">
            <v>0</v>
          </cell>
          <cell r="Q158">
            <v>0</v>
          </cell>
          <cell r="R158">
            <v>0</v>
          </cell>
          <cell r="S158">
            <v>1</v>
          </cell>
          <cell r="T158">
            <v>0</v>
          </cell>
          <cell r="U158">
            <v>1</v>
          </cell>
          <cell r="V158">
            <v>0</v>
          </cell>
          <cell r="W158">
            <v>0</v>
          </cell>
          <cell r="X158">
            <v>0</v>
          </cell>
          <cell r="Y158">
            <v>0</v>
          </cell>
          <cell r="Z158">
            <v>0</v>
          </cell>
          <cell r="AA158">
            <v>0</v>
          </cell>
          <cell r="AB158">
            <v>0</v>
          </cell>
          <cell r="AC158">
            <v>0</v>
          </cell>
          <cell r="AD158">
            <v>2</v>
          </cell>
          <cell r="AF158">
            <v>1.0041598931371811</v>
          </cell>
        </row>
        <row r="159">
          <cell r="A159" t="str">
            <v>423869098</v>
          </cell>
          <cell r="B159" t="str">
            <v>R19</v>
          </cell>
          <cell r="C159">
            <v>119</v>
          </cell>
          <cell r="D159" t="str">
            <v>MICROCAR SAS</v>
          </cell>
          <cell r="F159">
            <v>2</v>
          </cell>
          <cell r="G159" t="str">
            <v>2910Z</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F159">
            <v>0.99234215897312206</v>
          </cell>
        </row>
        <row r="160">
          <cell r="A160" t="str">
            <v>428121818</v>
          </cell>
          <cell r="B160" t="str">
            <v>R22</v>
          </cell>
          <cell r="C160">
            <v>169</v>
          </cell>
          <cell r="D160" t="str">
            <v>IN'TECH MEDICAL</v>
          </cell>
          <cell r="F160">
            <v>4</v>
          </cell>
          <cell r="G160" t="str">
            <v>3250A</v>
          </cell>
          <cell r="H160">
            <v>0</v>
          </cell>
          <cell r="I160">
            <v>0</v>
          </cell>
          <cell r="J160">
            <v>0</v>
          </cell>
          <cell r="K160">
            <v>1</v>
          </cell>
          <cell r="L160">
            <v>0</v>
          </cell>
          <cell r="M160">
            <v>0</v>
          </cell>
          <cell r="N160">
            <v>0</v>
          </cell>
          <cell r="O160">
            <v>0</v>
          </cell>
          <cell r="P160">
            <v>0</v>
          </cell>
          <cell r="Q160">
            <v>0</v>
          </cell>
          <cell r="R160">
            <v>0</v>
          </cell>
          <cell r="S160">
            <v>1</v>
          </cell>
          <cell r="T160">
            <v>2</v>
          </cell>
          <cell r="U160">
            <v>0</v>
          </cell>
          <cell r="V160">
            <v>0</v>
          </cell>
          <cell r="W160">
            <v>0</v>
          </cell>
          <cell r="X160">
            <v>0</v>
          </cell>
          <cell r="Y160">
            <v>0</v>
          </cell>
          <cell r="Z160">
            <v>0</v>
          </cell>
          <cell r="AA160">
            <v>0</v>
          </cell>
          <cell r="AB160">
            <v>0</v>
          </cell>
          <cell r="AC160">
            <v>0</v>
          </cell>
          <cell r="AD160">
            <v>3</v>
          </cell>
          <cell r="AF160">
            <v>0.99517062535555068</v>
          </cell>
        </row>
        <row r="161">
          <cell r="A161" t="str">
            <v>430007252</v>
          </cell>
          <cell r="B161" t="str">
            <v>R27</v>
          </cell>
          <cell r="C161">
            <v>103</v>
          </cell>
          <cell r="D161" t="str">
            <v>SIDETRADE SA</v>
          </cell>
          <cell r="F161">
            <v>16</v>
          </cell>
          <cell r="G161" t="str">
            <v>5829C</v>
          </cell>
          <cell r="H161">
            <v>0</v>
          </cell>
          <cell r="I161">
            <v>0</v>
          </cell>
          <cell r="J161">
            <v>0</v>
          </cell>
          <cell r="K161">
            <v>1</v>
          </cell>
          <cell r="L161">
            <v>0</v>
          </cell>
          <cell r="M161">
            <v>0</v>
          </cell>
          <cell r="N161">
            <v>0</v>
          </cell>
          <cell r="O161">
            <v>0</v>
          </cell>
          <cell r="P161">
            <v>0</v>
          </cell>
          <cell r="Q161">
            <v>0</v>
          </cell>
          <cell r="R161">
            <v>0</v>
          </cell>
          <cell r="S161">
            <v>1</v>
          </cell>
          <cell r="T161">
            <v>0</v>
          </cell>
          <cell r="U161">
            <v>0</v>
          </cell>
          <cell r="V161">
            <v>0</v>
          </cell>
          <cell r="W161">
            <v>0</v>
          </cell>
          <cell r="X161">
            <v>0</v>
          </cell>
          <cell r="Y161">
            <v>1</v>
          </cell>
          <cell r="Z161">
            <v>0</v>
          </cell>
          <cell r="AA161">
            <v>0</v>
          </cell>
          <cell r="AB161">
            <v>0</v>
          </cell>
          <cell r="AC161">
            <v>0</v>
          </cell>
          <cell r="AD161">
            <v>2</v>
          </cell>
          <cell r="AF161">
            <v>1.010057125424886</v>
          </cell>
        </row>
        <row r="162">
          <cell r="A162" t="str">
            <v>431915313</v>
          </cell>
          <cell r="B162" t="str">
            <v>R27</v>
          </cell>
          <cell r="C162">
            <v>55</v>
          </cell>
          <cell r="D162" t="str">
            <v>SIERRA WIRELESS SOLUTIONS ET SERVICES</v>
          </cell>
          <cell r="F162">
            <v>32</v>
          </cell>
          <cell r="G162" t="str">
            <v>5829A</v>
          </cell>
          <cell r="H162">
            <v>0</v>
          </cell>
          <cell r="I162">
            <v>0</v>
          </cell>
          <cell r="J162">
            <v>0</v>
          </cell>
          <cell r="K162">
            <v>0</v>
          </cell>
          <cell r="L162">
            <v>1</v>
          </cell>
          <cell r="M162">
            <v>0</v>
          </cell>
          <cell r="N162">
            <v>0</v>
          </cell>
          <cell r="O162">
            <v>0</v>
          </cell>
          <cell r="P162">
            <v>0</v>
          </cell>
          <cell r="Q162">
            <v>0</v>
          </cell>
          <cell r="R162">
            <v>0</v>
          </cell>
          <cell r="S162">
            <v>1</v>
          </cell>
          <cell r="T162">
            <v>0</v>
          </cell>
          <cell r="U162">
            <v>0</v>
          </cell>
          <cell r="V162">
            <v>0</v>
          </cell>
          <cell r="W162">
            <v>0</v>
          </cell>
          <cell r="X162">
            <v>0</v>
          </cell>
          <cell r="Y162">
            <v>6</v>
          </cell>
          <cell r="Z162">
            <v>0</v>
          </cell>
          <cell r="AA162">
            <v>0</v>
          </cell>
          <cell r="AB162">
            <v>0</v>
          </cell>
          <cell r="AC162">
            <v>0</v>
          </cell>
          <cell r="AD162">
            <v>7</v>
          </cell>
          <cell r="AF162">
            <v>1.0237696070915963</v>
          </cell>
        </row>
        <row r="163">
          <cell r="A163" t="str">
            <v>432086049</v>
          </cell>
          <cell r="B163" t="str">
            <v>R30</v>
          </cell>
          <cell r="C163">
            <v>25</v>
          </cell>
          <cell r="D163" t="str">
            <v>PALL GENEDISC TECHNOLOGIES</v>
          </cell>
          <cell r="F163">
            <v>10</v>
          </cell>
          <cell r="G163" t="str">
            <v>7211Z</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F163">
            <v>1.026320843759992</v>
          </cell>
        </row>
        <row r="164">
          <cell r="A164" t="str">
            <v>432382463</v>
          </cell>
          <cell r="B164" t="str">
            <v>R27</v>
          </cell>
          <cell r="C164">
            <v>41</v>
          </cell>
          <cell r="D164" t="str">
            <v>ONMOBILE</v>
          </cell>
          <cell r="F164">
            <v>16</v>
          </cell>
          <cell r="G164" t="str">
            <v>5829C</v>
          </cell>
          <cell r="H164">
            <v>0</v>
          </cell>
          <cell r="I164">
            <v>0</v>
          </cell>
          <cell r="J164">
            <v>0</v>
          </cell>
          <cell r="K164">
            <v>0</v>
          </cell>
          <cell r="L164">
            <v>0</v>
          </cell>
          <cell r="M164">
            <v>0</v>
          </cell>
          <cell r="N164">
            <v>0</v>
          </cell>
          <cell r="O164">
            <v>0</v>
          </cell>
          <cell r="P164">
            <v>0</v>
          </cell>
          <cell r="Q164">
            <v>0</v>
          </cell>
          <cell r="R164">
            <v>0</v>
          </cell>
          <cell r="S164">
            <v>0</v>
          </cell>
          <cell r="T164">
            <v>1</v>
          </cell>
          <cell r="U164">
            <v>0</v>
          </cell>
          <cell r="V164">
            <v>0</v>
          </cell>
          <cell r="W164">
            <v>0</v>
          </cell>
          <cell r="X164">
            <v>0</v>
          </cell>
          <cell r="Y164">
            <v>0</v>
          </cell>
          <cell r="Z164">
            <v>0</v>
          </cell>
          <cell r="AA164">
            <v>0</v>
          </cell>
          <cell r="AB164">
            <v>0</v>
          </cell>
          <cell r="AC164">
            <v>0</v>
          </cell>
          <cell r="AD164">
            <v>1</v>
          </cell>
          <cell r="AF164">
            <v>1.0135413967238491</v>
          </cell>
        </row>
        <row r="165">
          <cell r="A165" t="str">
            <v>432512531</v>
          </cell>
          <cell r="B165" t="str">
            <v>R27</v>
          </cell>
          <cell r="C165">
            <v>19</v>
          </cell>
          <cell r="D165" t="str">
            <v>SYNOMIA</v>
          </cell>
          <cell r="F165">
            <v>2</v>
          </cell>
          <cell r="G165" t="str">
            <v>5829C</v>
          </cell>
          <cell r="H165">
            <v>0</v>
          </cell>
          <cell r="I165">
            <v>0</v>
          </cell>
          <cell r="J165">
            <v>0</v>
          </cell>
          <cell r="K165">
            <v>0</v>
          </cell>
          <cell r="L165">
            <v>1</v>
          </cell>
          <cell r="M165">
            <v>0</v>
          </cell>
          <cell r="N165">
            <v>0</v>
          </cell>
          <cell r="O165">
            <v>0</v>
          </cell>
          <cell r="P165">
            <v>0</v>
          </cell>
          <cell r="Q165">
            <v>0</v>
          </cell>
          <cell r="R165">
            <v>0</v>
          </cell>
          <cell r="S165">
            <v>1</v>
          </cell>
          <cell r="T165">
            <v>0</v>
          </cell>
          <cell r="U165">
            <v>0</v>
          </cell>
          <cell r="V165">
            <v>0</v>
          </cell>
          <cell r="W165">
            <v>0</v>
          </cell>
          <cell r="X165">
            <v>0</v>
          </cell>
          <cell r="Y165">
            <v>0</v>
          </cell>
          <cell r="Z165">
            <v>0</v>
          </cell>
          <cell r="AA165">
            <v>0</v>
          </cell>
          <cell r="AB165">
            <v>0</v>
          </cell>
          <cell r="AC165">
            <v>0</v>
          </cell>
          <cell r="AD165">
            <v>1</v>
          </cell>
          <cell r="AF165">
            <v>1.0021103623459064</v>
          </cell>
        </row>
        <row r="166">
          <cell r="A166" t="str">
            <v>432559086</v>
          </cell>
          <cell r="B166" t="str">
            <v>R27</v>
          </cell>
          <cell r="C166">
            <v>70</v>
          </cell>
          <cell r="D166" t="str">
            <v>QOSMOS</v>
          </cell>
          <cell r="F166">
            <v>33</v>
          </cell>
          <cell r="G166" t="str">
            <v>5829A</v>
          </cell>
          <cell r="H166">
            <v>0</v>
          </cell>
          <cell r="I166">
            <v>0</v>
          </cell>
          <cell r="J166">
            <v>0</v>
          </cell>
          <cell r="K166">
            <v>7</v>
          </cell>
          <cell r="L166">
            <v>1</v>
          </cell>
          <cell r="M166">
            <v>0</v>
          </cell>
          <cell r="N166">
            <v>0</v>
          </cell>
          <cell r="O166">
            <v>0</v>
          </cell>
          <cell r="P166">
            <v>0</v>
          </cell>
          <cell r="Q166">
            <v>0</v>
          </cell>
          <cell r="R166">
            <v>0</v>
          </cell>
          <cell r="S166">
            <v>8</v>
          </cell>
          <cell r="T166">
            <v>0</v>
          </cell>
          <cell r="U166">
            <v>0</v>
          </cell>
          <cell r="V166">
            <v>0</v>
          </cell>
          <cell r="W166">
            <v>0</v>
          </cell>
          <cell r="X166">
            <v>0</v>
          </cell>
          <cell r="Y166">
            <v>7</v>
          </cell>
          <cell r="Z166">
            <v>0</v>
          </cell>
          <cell r="AA166">
            <v>0</v>
          </cell>
          <cell r="AB166">
            <v>1</v>
          </cell>
          <cell r="AC166">
            <v>0</v>
          </cell>
          <cell r="AD166">
            <v>16</v>
          </cell>
          <cell r="AF166">
            <v>1.0284036249588695</v>
          </cell>
        </row>
        <row r="167">
          <cell r="A167" t="str">
            <v>432681427</v>
          </cell>
          <cell r="B167" t="str">
            <v>R27</v>
          </cell>
          <cell r="C167">
            <v>15</v>
          </cell>
          <cell r="D167" t="str">
            <v>SCIENTIFIC BRAIN TRAINING</v>
          </cell>
          <cell r="F167">
            <v>5</v>
          </cell>
          <cell r="G167" t="str">
            <v>5829</v>
          </cell>
          <cell r="H167">
            <v>1</v>
          </cell>
          <cell r="I167">
            <v>0</v>
          </cell>
          <cell r="J167">
            <v>0</v>
          </cell>
          <cell r="K167">
            <v>0</v>
          </cell>
          <cell r="L167">
            <v>0</v>
          </cell>
          <cell r="M167">
            <v>0</v>
          </cell>
          <cell r="N167">
            <v>0</v>
          </cell>
          <cell r="O167">
            <v>0</v>
          </cell>
          <cell r="P167">
            <v>0</v>
          </cell>
          <cell r="Q167">
            <v>0</v>
          </cell>
          <cell r="R167">
            <v>0</v>
          </cell>
          <cell r="S167">
            <v>1</v>
          </cell>
          <cell r="T167">
            <v>0</v>
          </cell>
          <cell r="U167">
            <v>0</v>
          </cell>
          <cell r="V167">
            <v>0</v>
          </cell>
          <cell r="W167">
            <v>0</v>
          </cell>
          <cell r="X167">
            <v>0</v>
          </cell>
          <cell r="Y167">
            <v>0</v>
          </cell>
          <cell r="Z167">
            <v>0</v>
          </cell>
          <cell r="AA167">
            <v>0</v>
          </cell>
          <cell r="AB167">
            <v>0</v>
          </cell>
          <cell r="AC167">
            <v>0</v>
          </cell>
          <cell r="AD167">
            <v>1</v>
          </cell>
          <cell r="AF167">
            <v>0.99840396185646574</v>
          </cell>
        </row>
        <row r="168">
          <cell r="A168" t="str">
            <v>432786432</v>
          </cell>
          <cell r="B168" t="str">
            <v>R28</v>
          </cell>
          <cell r="C168">
            <v>73</v>
          </cell>
          <cell r="D168" t="str">
            <v>TRANSATEL</v>
          </cell>
          <cell r="F168">
            <v>31</v>
          </cell>
          <cell r="G168" t="str">
            <v>6120Z</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9</v>
          </cell>
          <cell r="AD168">
            <v>9</v>
          </cell>
          <cell r="AF168">
            <v>1.1687240397777219</v>
          </cell>
        </row>
        <row r="169">
          <cell r="A169" t="str">
            <v>432915460</v>
          </cell>
          <cell r="B169" t="str">
            <v>R29</v>
          </cell>
          <cell r="C169">
            <v>30</v>
          </cell>
          <cell r="D169" t="str">
            <v>TINUBU SQUARE</v>
          </cell>
          <cell r="F169">
            <v>9</v>
          </cell>
          <cell r="G169" t="str">
            <v>6201Z</v>
          </cell>
          <cell r="H169">
            <v>0</v>
          </cell>
          <cell r="I169">
            <v>0</v>
          </cell>
          <cell r="J169">
            <v>0</v>
          </cell>
          <cell r="K169">
            <v>0</v>
          </cell>
          <cell r="L169">
            <v>0</v>
          </cell>
          <cell r="M169">
            <v>0</v>
          </cell>
          <cell r="N169">
            <v>0</v>
          </cell>
          <cell r="O169">
            <v>0</v>
          </cell>
          <cell r="P169">
            <v>0</v>
          </cell>
          <cell r="Q169">
            <v>0</v>
          </cell>
          <cell r="R169">
            <v>0</v>
          </cell>
          <cell r="S169">
            <v>0</v>
          </cell>
          <cell r="T169">
            <v>0</v>
          </cell>
          <cell r="U169">
            <v>1</v>
          </cell>
          <cell r="V169">
            <v>0</v>
          </cell>
          <cell r="W169">
            <v>0</v>
          </cell>
          <cell r="X169">
            <v>0</v>
          </cell>
          <cell r="Y169">
            <v>1</v>
          </cell>
          <cell r="Z169">
            <v>0</v>
          </cell>
          <cell r="AA169">
            <v>0</v>
          </cell>
          <cell r="AB169">
            <v>0</v>
          </cell>
          <cell r="AC169">
            <v>0</v>
          </cell>
          <cell r="AD169">
            <v>2</v>
          </cell>
          <cell r="AF169">
            <v>1.0015759653493417</v>
          </cell>
        </row>
        <row r="170">
          <cell r="A170" t="str">
            <v>432938710</v>
          </cell>
          <cell r="B170" t="str">
            <v>R29</v>
          </cell>
          <cell r="C170">
            <v>67</v>
          </cell>
          <cell r="D170" t="str">
            <v>PICKUP SERVICES SA</v>
          </cell>
          <cell r="F170">
            <v>15</v>
          </cell>
          <cell r="G170" t="str">
            <v>6201Z</v>
          </cell>
          <cell r="H170">
            <v>0</v>
          </cell>
          <cell r="I170">
            <v>0</v>
          </cell>
          <cell r="J170">
            <v>0</v>
          </cell>
          <cell r="K170">
            <v>3</v>
          </cell>
          <cell r="L170">
            <v>2</v>
          </cell>
          <cell r="M170">
            <v>0</v>
          </cell>
          <cell r="N170">
            <v>0</v>
          </cell>
          <cell r="O170">
            <v>1</v>
          </cell>
          <cell r="P170">
            <v>0</v>
          </cell>
          <cell r="Q170">
            <v>0</v>
          </cell>
          <cell r="R170">
            <v>0</v>
          </cell>
          <cell r="S170">
            <v>6</v>
          </cell>
          <cell r="T170">
            <v>0</v>
          </cell>
          <cell r="U170">
            <v>0</v>
          </cell>
          <cell r="V170">
            <v>0</v>
          </cell>
          <cell r="W170">
            <v>0</v>
          </cell>
          <cell r="X170">
            <v>0</v>
          </cell>
          <cell r="Y170">
            <v>0</v>
          </cell>
          <cell r="Z170">
            <v>0</v>
          </cell>
          <cell r="AA170">
            <v>0</v>
          </cell>
          <cell r="AB170">
            <v>0</v>
          </cell>
          <cell r="AC170">
            <v>0</v>
          </cell>
          <cell r="AD170">
            <v>6</v>
          </cell>
          <cell r="AF170">
            <v>1.002880971954428</v>
          </cell>
        </row>
        <row r="171">
          <cell r="A171" t="str">
            <v>433546504</v>
          </cell>
          <cell r="B171" t="str">
            <v>R30</v>
          </cell>
          <cell r="C171">
            <v>60</v>
          </cell>
          <cell r="D171" t="str">
            <v>PX THERAPEUTICS</v>
          </cell>
          <cell r="F171">
            <v>31</v>
          </cell>
          <cell r="G171" t="str">
            <v>7211Z</v>
          </cell>
          <cell r="H171">
            <v>1</v>
          </cell>
          <cell r="I171">
            <v>1</v>
          </cell>
          <cell r="J171">
            <v>0</v>
          </cell>
          <cell r="K171">
            <v>0</v>
          </cell>
          <cell r="L171">
            <v>0</v>
          </cell>
          <cell r="M171">
            <v>0</v>
          </cell>
          <cell r="N171">
            <v>0</v>
          </cell>
          <cell r="O171">
            <v>0</v>
          </cell>
          <cell r="P171">
            <v>0</v>
          </cell>
          <cell r="Q171">
            <v>0</v>
          </cell>
          <cell r="R171">
            <v>0</v>
          </cell>
          <cell r="S171">
            <v>1</v>
          </cell>
          <cell r="T171">
            <v>0</v>
          </cell>
          <cell r="U171">
            <v>0</v>
          </cell>
          <cell r="V171">
            <v>0</v>
          </cell>
          <cell r="W171">
            <v>0</v>
          </cell>
          <cell r="X171">
            <v>0</v>
          </cell>
          <cell r="Y171">
            <v>0</v>
          </cell>
          <cell r="Z171">
            <v>0</v>
          </cell>
          <cell r="AA171">
            <v>1</v>
          </cell>
          <cell r="AB171">
            <v>0</v>
          </cell>
          <cell r="AC171">
            <v>0</v>
          </cell>
          <cell r="AD171">
            <v>2</v>
          </cell>
          <cell r="AF171">
            <v>1.0928786131278283</v>
          </cell>
        </row>
        <row r="172">
          <cell r="A172" t="str">
            <v>433924529</v>
          </cell>
          <cell r="B172" t="str">
            <v>R08</v>
          </cell>
          <cell r="C172">
            <v>100</v>
          </cell>
          <cell r="D172" t="str">
            <v>LDR MEDICAL</v>
          </cell>
          <cell r="F172">
            <v>9</v>
          </cell>
          <cell r="G172" t="str">
            <v>2110Z</v>
          </cell>
          <cell r="H172">
            <v>0</v>
          </cell>
          <cell r="I172">
            <v>0</v>
          </cell>
          <cell r="J172">
            <v>0</v>
          </cell>
          <cell r="K172">
            <v>1</v>
          </cell>
          <cell r="L172">
            <v>0</v>
          </cell>
          <cell r="M172">
            <v>0</v>
          </cell>
          <cell r="N172">
            <v>0</v>
          </cell>
          <cell r="O172">
            <v>0</v>
          </cell>
          <cell r="P172">
            <v>0</v>
          </cell>
          <cell r="Q172">
            <v>0</v>
          </cell>
          <cell r="R172">
            <v>0</v>
          </cell>
          <cell r="S172">
            <v>1</v>
          </cell>
          <cell r="T172">
            <v>0</v>
          </cell>
          <cell r="U172">
            <v>0</v>
          </cell>
          <cell r="V172">
            <v>0</v>
          </cell>
          <cell r="W172">
            <v>0</v>
          </cell>
          <cell r="X172">
            <v>0</v>
          </cell>
          <cell r="Y172">
            <v>0</v>
          </cell>
          <cell r="Z172">
            <v>0</v>
          </cell>
          <cell r="AA172">
            <v>0</v>
          </cell>
          <cell r="AB172">
            <v>0</v>
          </cell>
          <cell r="AC172">
            <v>0</v>
          </cell>
          <cell r="AD172">
            <v>1</v>
          </cell>
          <cell r="AF172">
            <v>1.0033710024139124</v>
          </cell>
        </row>
        <row r="173">
          <cell r="A173" t="str">
            <v>434320479</v>
          </cell>
          <cell r="B173" t="str">
            <v>R08</v>
          </cell>
          <cell r="C173">
            <v>46</v>
          </cell>
          <cell r="D173" t="str">
            <v>POLYPLUS TRANSFECTION</v>
          </cell>
          <cell r="F173">
            <v>10</v>
          </cell>
          <cell r="G173" t="str">
            <v>2110Z</v>
          </cell>
          <cell r="H173">
            <v>2</v>
          </cell>
          <cell r="I173">
            <v>0</v>
          </cell>
          <cell r="J173">
            <v>0</v>
          </cell>
          <cell r="K173">
            <v>0</v>
          </cell>
          <cell r="L173">
            <v>0</v>
          </cell>
          <cell r="M173">
            <v>0</v>
          </cell>
          <cell r="N173">
            <v>0</v>
          </cell>
          <cell r="O173">
            <v>0</v>
          </cell>
          <cell r="P173">
            <v>0</v>
          </cell>
          <cell r="Q173">
            <v>0</v>
          </cell>
          <cell r="R173">
            <v>0</v>
          </cell>
          <cell r="S173">
            <v>2</v>
          </cell>
          <cell r="T173">
            <v>0</v>
          </cell>
          <cell r="U173">
            <v>0</v>
          </cell>
          <cell r="V173">
            <v>0</v>
          </cell>
          <cell r="W173">
            <v>0</v>
          </cell>
          <cell r="X173">
            <v>0</v>
          </cell>
          <cell r="Y173">
            <v>0</v>
          </cell>
          <cell r="Z173">
            <v>0</v>
          </cell>
          <cell r="AA173">
            <v>0</v>
          </cell>
          <cell r="AB173">
            <v>0</v>
          </cell>
          <cell r="AC173">
            <v>0</v>
          </cell>
          <cell r="AD173">
            <v>2</v>
          </cell>
          <cell r="AF173">
            <v>1.0004383376062547</v>
          </cell>
        </row>
        <row r="174">
          <cell r="A174" t="str">
            <v>438822215</v>
          </cell>
          <cell r="B174" t="str">
            <v>R08</v>
          </cell>
          <cell r="C174">
            <v>14</v>
          </cell>
          <cell r="D174" t="str">
            <v>CROSSJECT</v>
          </cell>
          <cell r="F174">
            <v>8</v>
          </cell>
          <cell r="G174" t="str">
            <v>21</v>
          </cell>
          <cell r="H174">
            <v>0</v>
          </cell>
          <cell r="I174">
            <v>0</v>
          </cell>
          <cell r="J174">
            <v>0</v>
          </cell>
          <cell r="K174">
            <v>0</v>
          </cell>
          <cell r="L174">
            <v>0</v>
          </cell>
          <cell r="M174">
            <v>0</v>
          </cell>
          <cell r="N174">
            <v>0</v>
          </cell>
          <cell r="O174">
            <v>0</v>
          </cell>
          <cell r="P174">
            <v>0</v>
          </cell>
          <cell r="Q174">
            <v>0</v>
          </cell>
          <cell r="R174">
            <v>0</v>
          </cell>
          <cell r="S174">
            <v>0</v>
          </cell>
          <cell r="T174">
            <v>0</v>
          </cell>
          <cell r="U174">
            <v>0</v>
          </cell>
          <cell r="V174">
            <v>0</v>
          </cell>
          <cell r="W174">
            <v>0</v>
          </cell>
          <cell r="X174">
            <v>0</v>
          </cell>
          <cell r="Y174">
            <v>0</v>
          </cell>
          <cell r="Z174">
            <v>0</v>
          </cell>
          <cell r="AA174">
            <v>0</v>
          </cell>
          <cell r="AB174">
            <v>0</v>
          </cell>
          <cell r="AC174">
            <v>0</v>
          </cell>
          <cell r="AD174">
            <v>0</v>
          </cell>
          <cell r="AF174">
            <v>1.0025818643569375</v>
          </cell>
        </row>
        <row r="175">
          <cell r="A175" t="str">
            <v>438925232</v>
          </cell>
          <cell r="B175" t="str">
            <v>R15</v>
          </cell>
          <cell r="C175">
            <v>9</v>
          </cell>
          <cell r="D175" t="str">
            <v>SILIOS TECHNOLOGIES</v>
          </cell>
          <cell r="F175">
            <v>6</v>
          </cell>
          <cell r="G175" t="str">
            <v>2670Z</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F175">
            <v>1.0050382986886017</v>
          </cell>
        </row>
        <row r="176">
          <cell r="A176" t="str">
            <v>552107955</v>
          </cell>
          <cell r="B176" t="str">
            <v>R17</v>
          </cell>
          <cell r="C176">
            <v>594</v>
          </cell>
          <cell r="D176" t="str">
            <v>LEACH INTERNATIONAL EUROPE SA</v>
          </cell>
          <cell r="F176">
            <v>44</v>
          </cell>
          <cell r="G176" t="str">
            <v>2712Z</v>
          </cell>
          <cell r="H176">
            <v>0</v>
          </cell>
          <cell r="I176">
            <v>0</v>
          </cell>
          <cell r="J176">
            <v>0</v>
          </cell>
          <cell r="K176">
            <v>3</v>
          </cell>
          <cell r="L176">
            <v>0</v>
          </cell>
          <cell r="M176">
            <v>0</v>
          </cell>
          <cell r="N176">
            <v>0</v>
          </cell>
          <cell r="O176">
            <v>0</v>
          </cell>
          <cell r="P176">
            <v>0</v>
          </cell>
          <cell r="Q176">
            <v>0</v>
          </cell>
          <cell r="R176">
            <v>0</v>
          </cell>
          <cell r="S176">
            <v>3</v>
          </cell>
          <cell r="T176">
            <v>0</v>
          </cell>
          <cell r="U176">
            <v>0</v>
          </cell>
          <cell r="V176">
            <v>0</v>
          </cell>
          <cell r="W176">
            <v>0</v>
          </cell>
          <cell r="X176">
            <v>0</v>
          </cell>
          <cell r="Y176">
            <v>0</v>
          </cell>
          <cell r="Z176">
            <v>0</v>
          </cell>
          <cell r="AA176">
            <v>0</v>
          </cell>
          <cell r="AB176">
            <v>0</v>
          </cell>
          <cell r="AC176">
            <v>0</v>
          </cell>
          <cell r="AD176">
            <v>3</v>
          </cell>
          <cell r="AF176">
            <v>1.0806407828640243</v>
          </cell>
        </row>
        <row r="177">
          <cell r="A177" t="str">
            <v>796620029</v>
          </cell>
          <cell r="B177" t="str">
            <v>R18</v>
          </cell>
          <cell r="C177">
            <v>28</v>
          </cell>
          <cell r="D177" t="str">
            <v>SARRAZIN TECHNOLOGIES</v>
          </cell>
          <cell r="F177">
            <v>1</v>
          </cell>
          <cell r="G177" t="str">
            <v>2899</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F177">
            <v>9.483710179752709</v>
          </cell>
        </row>
        <row r="178">
          <cell r="A178" t="str">
            <v>305065088</v>
          </cell>
          <cell r="B178" t="str">
            <v>R07</v>
          </cell>
          <cell r="C178">
            <v>114</v>
          </cell>
          <cell r="D178" t="str">
            <v>INTEROR SA</v>
          </cell>
          <cell r="F178">
            <v>3</v>
          </cell>
          <cell r="G178" t="str">
            <v>2014Z</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F178">
            <v>1.0032344292881497</v>
          </cell>
        </row>
        <row r="179">
          <cell r="A179" t="str">
            <v>320316995</v>
          </cell>
          <cell r="B179" t="str">
            <v>R17</v>
          </cell>
          <cell r="C179">
            <v>147</v>
          </cell>
          <cell r="D179" t="str">
            <v>EUROCAVE</v>
          </cell>
          <cell r="F179">
            <v>3</v>
          </cell>
          <cell r="G179" t="str">
            <v>2751Z</v>
          </cell>
          <cell r="H179">
            <v>0</v>
          </cell>
          <cell r="I179">
            <v>0</v>
          </cell>
          <cell r="J179">
            <v>0</v>
          </cell>
          <cell r="K179">
            <v>1</v>
          </cell>
          <cell r="L179">
            <v>0</v>
          </cell>
          <cell r="M179">
            <v>0</v>
          </cell>
          <cell r="N179">
            <v>0</v>
          </cell>
          <cell r="O179">
            <v>0</v>
          </cell>
          <cell r="P179">
            <v>0</v>
          </cell>
          <cell r="Q179">
            <v>0</v>
          </cell>
          <cell r="R179">
            <v>0</v>
          </cell>
          <cell r="S179">
            <v>1</v>
          </cell>
          <cell r="T179">
            <v>1</v>
          </cell>
          <cell r="U179">
            <v>0</v>
          </cell>
          <cell r="V179">
            <v>0</v>
          </cell>
          <cell r="W179">
            <v>0</v>
          </cell>
          <cell r="X179">
            <v>0</v>
          </cell>
          <cell r="Y179">
            <v>0</v>
          </cell>
          <cell r="Z179">
            <v>0</v>
          </cell>
          <cell r="AA179">
            <v>0</v>
          </cell>
          <cell r="AB179">
            <v>0</v>
          </cell>
          <cell r="AC179">
            <v>0</v>
          </cell>
          <cell r="AD179">
            <v>2</v>
          </cell>
          <cell r="AF179">
            <v>1.0062135658086313</v>
          </cell>
        </row>
        <row r="180">
          <cell r="A180" t="str">
            <v>325706687</v>
          </cell>
          <cell r="B180" t="str">
            <v>R25</v>
          </cell>
          <cell r="C180">
            <v>119</v>
          </cell>
          <cell r="D180" t="str">
            <v>MATFOR</v>
          </cell>
          <cell r="F180">
            <v>1</v>
          </cell>
          <cell r="G180" t="str">
            <v>4332B</v>
          </cell>
          <cell r="H180">
            <v>0</v>
          </cell>
          <cell r="I180">
            <v>0</v>
          </cell>
          <cell r="J180">
            <v>0</v>
          </cell>
          <cell r="K180">
            <v>0</v>
          </cell>
          <cell r="L180">
            <v>0</v>
          </cell>
          <cell r="M180">
            <v>0</v>
          </cell>
          <cell r="N180">
            <v>0</v>
          </cell>
          <cell r="O180">
            <v>0</v>
          </cell>
          <cell r="P180">
            <v>0</v>
          </cell>
          <cell r="Q180">
            <v>0</v>
          </cell>
          <cell r="R180">
            <v>0</v>
          </cell>
          <cell r="S180">
            <v>0</v>
          </cell>
          <cell r="T180">
            <v>0</v>
          </cell>
          <cell r="U180">
            <v>0</v>
          </cell>
          <cell r="V180">
            <v>0</v>
          </cell>
          <cell r="W180">
            <v>0</v>
          </cell>
          <cell r="X180">
            <v>0</v>
          </cell>
          <cell r="Y180">
            <v>0</v>
          </cell>
          <cell r="Z180">
            <v>0</v>
          </cell>
          <cell r="AA180">
            <v>0</v>
          </cell>
          <cell r="AB180">
            <v>0</v>
          </cell>
          <cell r="AC180">
            <v>0</v>
          </cell>
          <cell r="AD180">
            <v>0</v>
          </cell>
          <cell r="AF180">
            <v>0.98402897412370083</v>
          </cell>
        </row>
        <row r="181">
          <cell r="A181" t="str">
            <v>326802725</v>
          </cell>
          <cell r="B181" t="str">
            <v>R01</v>
          </cell>
          <cell r="C181">
            <v>20</v>
          </cell>
          <cell r="D181" t="str">
            <v>SB PRODUCTION</v>
          </cell>
          <cell r="F181">
            <v>1</v>
          </cell>
          <cell r="G181" t="str">
            <v>0124Z</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F181">
            <v>9.5731498333341385</v>
          </cell>
        </row>
        <row r="182">
          <cell r="A182" t="str">
            <v>330439159</v>
          </cell>
          <cell r="B182" t="str">
            <v>R01</v>
          </cell>
          <cell r="C182">
            <v>100</v>
          </cell>
          <cell r="D182" t="str">
            <v>RIJK ZWAAN FRANCE</v>
          </cell>
          <cell r="F182">
            <v>13</v>
          </cell>
          <cell r="G182" t="str">
            <v>0164Z</v>
          </cell>
          <cell r="H182">
            <v>0</v>
          </cell>
          <cell r="I182">
            <v>0</v>
          </cell>
          <cell r="J182">
            <v>0</v>
          </cell>
          <cell r="K182">
            <v>1</v>
          </cell>
          <cell r="L182">
            <v>0</v>
          </cell>
          <cell r="M182">
            <v>0</v>
          </cell>
          <cell r="N182">
            <v>0</v>
          </cell>
          <cell r="O182">
            <v>0</v>
          </cell>
          <cell r="P182">
            <v>0</v>
          </cell>
          <cell r="Q182">
            <v>0</v>
          </cell>
          <cell r="R182">
            <v>0</v>
          </cell>
          <cell r="S182">
            <v>1</v>
          </cell>
          <cell r="T182">
            <v>0</v>
          </cell>
          <cell r="U182">
            <v>0</v>
          </cell>
          <cell r="V182">
            <v>0</v>
          </cell>
          <cell r="W182">
            <v>0</v>
          </cell>
          <cell r="X182">
            <v>0</v>
          </cell>
          <cell r="Y182">
            <v>0</v>
          </cell>
          <cell r="Z182">
            <v>0</v>
          </cell>
          <cell r="AA182">
            <v>0</v>
          </cell>
          <cell r="AB182">
            <v>0</v>
          </cell>
          <cell r="AC182">
            <v>0</v>
          </cell>
          <cell r="AD182">
            <v>1</v>
          </cell>
          <cell r="AF182">
            <v>1.084664362369445</v>
          </cell>
        </row>
        <row r="183">
          <cell r="A183" t="str">
            <v>350927349</v>
          </cell>
          <cell r="B183" t="str">
            <v>R27</v>
          </cell>
          <cell r="C183">
            <v>18</v>
          </cell>
          <cell r="D183" t="str">
            <v>NOTOCORD SYSTEMS</v>
          </cell>
          <cell r="F183">
            <v>15</v>
          </cell>
          <cell r="G183" t="str">
            <v>5829C</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F183">
            <v>1.0055260359120786</v>
          </cell>
        </row>
        <row r="184">
          <cell r="A184" t="str">
            <v>383604261</v>
          </cell>
          <cell r="B184" t="str">
            <v>R27</v>
          </cell>
          <cell r="C184">
            <v>19</v>
          </cell>
          <cell r="D184" t="str">
            <v>ALL SYSTEMS</v>
          </cell>
          <cell r="F184">
            <v>8</v>
          </cell>
          <cell r="G184" t="str">
            <v>5829C</v>
          </cell>
          <cell r="H184">
            <v>0</v>
          </cell>
          <cell r="I184">
            <v>0</v>
          </cell>
          <cell r="J184">
            <v>0</v>
          </cell>
          <cell r="K184">
            <v>1</v>
          </cell>
          <cell r="L184">
            <v>0</v>
          </cell>
          <cell r="M184">
            <v>0</v>
          </cell>
          <cell r="N184">
            <v>0</v>
          </cell>
          <cell r="O184">
            <v>0</v>
          </cell>
          <cell r="P184">
            <v>0</v>
          </cell>
          <cell r="Q184">
            <v>0</v>
          </cell>
          <cell r="R184">
            <v>0</v>
          </cell>
          <cell r="S184">
            <v>1</v>
          </cell>
          <cell r="T184">
            <v>0</v>
          </cell>
          <cell r="U184">
            <v>0</v>
          </cell>
          <cell r="V184">
            <v>0</v>
          </cell>
          <cell r="W184">
            <v>0</v>
          </cell>
          <cell r="X184">
            <v>0</v>
          </cell>
          <cell r="Y184">
            <v>0</v>
          </cell>
          <cell r="Z184">
            <v>0</v>
          </cell>
          <cell r="AA184">
            <v>0</v>
          </cell>
          <cell r="AB184">
            <v>0</v>
          </cell>
          <cell r="AC184">
            <v>0</v>
          </cell>
          <cell r="AD184">
            <v>1</v>
          </cell>
          <cell r="AF184">
            <v>1.0084751845710656</v>
          </cell>
        </row>
        <row r="185">
          <cell r="A185" t="str">
            <v>385163456</v>
          </cell>
          <cell r="B185" t="str">
            <v>R27</v>
          </cell>
          <cell r="C185">
            <v>19</v>
          </cell>
          <cell r="D185" t="str">
            <v>AXYZ</v>
          </cell>
          <cell r="F185">
            <v>6</v>
          </cell>
          <cell r="G185" t="str">
            <v>5911B</v>
          </cell>
          <cell r="H185">
            <v>0</v>
          </cell>
          <cell r="I185">
            <v>0</v>
          </cell>
          <cell r="J185">
            <v>0</v>
          </cell>
          <cell r="K185">
            <v>1</v>
          </cell>
          <cell r="L185">
            <v>1</v>
          </cell>
          <cell r="M185">
            <v>0</v>
          </cell>
          <cell r="N185">
            <v>0</v>
          </cell>
          <cell r="O185">
            <v>0</v>
          </cell>
          <cell r="P185">
            <v>0</v>
          </cell>
          <cell r="Q185">
            <v>0</v>
          </cell>
          <cell r="R185">
            <v>0</v>
          </cell>
          <cell r="S185">
            <v>2</v>
          </cell>
          <cell r="T185">
            <v>0</v>
          </cell>
          <cell r="U185">
            <v>0</v>
          </cell>
          <cell r="V185">
            <v>0</v>
          </cell>
          <cell r="W185">
            <v>0</v>
          </cell>
          <cell r="X185">
            <v>0</v>
          </cell>
          <cell r="Y185">
            <v>0</v>
          </cell>
          <cell r="Z185">
            <v>0</v>
          </cell>
          <cell r="AA185">
            <v>0</v>
          </cell>
          <cell r="AB185">
            <v>0</v>
          </cell>
          <cell r="AC185">
            <v>0</v>
          </cell>
          <cell r="AD185">
            <v>2</v>
          </cell>
          <cell r="AF185">
            <v>9.5401785109988175</v>
          </cell>
        </row>
        <row r="186">
          <cell r="A186" t="str">
            <v>398618140</v>
          </cell>
          <cell r="B186" t="str">
            <v>R30</v>
          </cell>
          <cell r="C186">
            <v>11</v>
          </cell>
          <cell r="D186" t="str">
            <v>SOC ING REALISATIONS ELECTRIQUES</v>
          </cell>
          <cell r="F186">
            <v>4</v>
          </cell>
          <cell r="G186" t="str">
            <v>7112B</v>
          </cell>
          <cell r="H186">
            <v>0</v>
          </cell>
          <cell r="I186">
            <v>0</v>
          </cell>
          <cell r="J186">
            <v>0</v>
          </cell>
          <cell r="K186">
            <v>1</v>
          </cell>
          <cell r="L186">
            <v>0</v>
          </cell>
          <cell r="M186">
            <v>0</v>
          </cell>
          <cell r="N186">
            <v>0</v>
          </cell>
          <cell r="O186">
            <v>0</v>
          </cell>
          <cell r="P186">
            <v>0</v>
          </cell>
          <cell r="Q186">
            <v>0</v>
          </cell>
          <cell r="R186">
            <v>0</v>
          </cell>
          <cell r="S186">
            <v>1</v>
          </cell>
          <cell r="T186">
            <v>0</v>
          </cell>
          <cell r="U186">
            <v>0</v>
          </cell>
          <cell r="V186">
            <v>0</v>
          </cell>
          <cell r="W186">
            <v>0</v>
          </cell>
          <cell r="X186">
            <v>0</v>
          </cell>
          <cell r="Y186">
            <v>0</v>
          </cell>
          <cell r="Z186">
            <v>0</v>
          </cell>
          <cell r="AA186">
            <v>0</v>
          </cell>
          <cell r="AB186">
            <v>0</v>
          </cell>
          <cell r="AC186">
            <v>0</v>
          </cell>
          <cell r="AD186">
            <v>1</v>
          </cell>
          <cell r="AF186">
            <v>9.4546009894291103</v>
          </cell>
        </row>
        <row r="187">
          <cell r="A187" t="str">
            <v>398644641</v>
          </cell>
          <cell r="B187" t="str">
            <v>R32</v>
          </cell>
          <cell r="C187">
            <v>12</v>
          </cell>
          <cell r="D187" t="str">
            <v>SNC PRIMEUM</v>
          </cell>
          <cell r="F187">
            <v>2</v>
          </cell>
          <cell r="G187" t="str">
            <v>8299Z</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F187">
            <v>9.3519142478798134</v>
          </cell>
        </row>
        <row r="188">
          <cell r="A188" t="str">
            <v>399435379</v>
          </cell>
          <cell r="B188" t="str">
            <v>R21</v>
          </cell>
          <cell r="C188">
            <v>52</v>
          </cell>
          <cell r="D188" t="str">
            <v>MECANO I.D.</v>
          </cell>
          <cell r="F188">
            <v>18</v>
          </cell>
          <cell r="G188" t="str">
            <v>3030Z</v>
          </cell>
          <cell r="H188">
            <v>0</v>
          </cell>
          <cell r="I188">
            <v>0</v>
          </cell>
          <cell r="J188">
            <v>0</v>
          </cell>
          <cell r="K188">
            <v>2</v>
          </cell>
          <cell r="L188">
            <v>0</v>
          </cell>
          <cell r="M188">
            <v>0</v>
          </cell>
          <cell r="N188">
            <v>0</v>
          </cell>
          <cell r="O188">
            <v>0</v>
          </cell>
          <cell r="P188">
            <v>0</v>
          </cell>
          <cell r="Q188">
            <v>0</v>
          </cell>
          <cell r="R188">
            <v>0</v>
          </cell>
          <cell r="S188">
            <v>2</v>
          </cell>
          <cell r="T188">
            <v>0</v>
          </cell>
          <cell r="U188">
            <v>0</v>
          </cell>
          <cell r="V188">
            <v>0</v>
          </cell>
          <cell r="W188">
            <v>0</v>
          </cell>
          <cell r="X188">
            <v>0</v>
          </cell>
          <cell r="Y188">
            <v>1</v>
          </cell>
          <cell r="Z188">
            <v>1</v>
          </cell>
          <cell r="AA188">
            <v>0</v>
          </cell>
          <cell r="AB188">
            <v>0</v>
          </cell>
          <cell r="AC188">
            <v>0</v>
          </cell>
          <cell r="AD188">
            <v>4</v>
          </cell>
          <cell r="AF188">
            <v>0.9988522968485587</v>
          </cell>
        </row>
        <row r="189">
          <cell r="A189" t="str">
            <v>403325657</v>
          </cell>
          <cell r="B189" t="str">
            <v>R27</v>
          </cell>
          <cell r="C189">
            <v>29</v>
          </cell>
          <cell r="D189" t="str">
            <v>ADACORE</v>
          </cell>
          <cell r="F189">
            <v>22</v>
          </cell>
          <cell r="G189" t="str">
            <v>5829A</v>
          </cell>
          <cell r="H189">
            <v>1</v>
          </cell>
          <cell r="I189">
            <v>0</v>
          </cell>
          <cell r="J189">
            <v>0</v>
          </cell>
          <cell r="K189">
            <v>3</v>
          </cell>
          <cell r="L189">
            <v>0</v>
          </cell>
          <cell r="M189">
            <v>0</v>
          </cell>
          <cell r="N189">
            <v>0</v>
          </cell>
          <cell r="O189">
            <v>0</v>
          </cell>
          <cell r="P189">
            <v>0</v>
          </cell>
          <cell r="Q189">
            <v>0</v>
          </cell>
          <cell r="R189">
            <v>0</v>
          </cell>
          <cell r="S189">
            <v>4</v>
          </cell>
          <cell r="T189">
            <v>0</v>
          </cell>
          <cell r="U189">
            <v>0</v>
          </cell>
          <cell r="V189">
            <v>0</v>
          </cell>
          <cell r="W189">
            <v>0</v>
          </cell>
          <cell r="X189">
            <v>0</v>
          </cell>
          <cell r="Y189">
            <v>0</v>
          </cell>
          <cell r="Z189">
            <v>0</v>
          </cell>
          <cell r="AA189">
            <v>0</v>
          </cell>
          <cell r="AB189">
            <v>0</v>
          </cell>
          <cell r="AC189">
            <v>0</v>
          </cell>
          <cell r="AD189">
            <v>4</v>
          </cell>
          <cell r="AF189">
            <v>1.0199974050138276</v>
          </cell>
        </row>
        <row r="190">
          <cell r="A190" t="str">
            <v>410094866</v>
          </cell>
          <cell r="B190" t="str">
            <v>R30</v>
          </cell>
          <cell r="C190">
            <v>2</v>
          </cell>
          <cell r="D190" t="str">
            <v>ESSAIS + SARL</v>
          </cell>
          <cell r="F190">
            <v>2</v>
          </cell>
          <cell r="G190" t="str">
            <v>7490B</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F190">
            <v>0.99865925496620778</v>
          </cell>
        </row>
        <row r="191">
          <cell r="A191" t="str">
            <v>418145140</v>
          </cell>
          <cell r="B191" t="str">
            <v>R29</v>
          </cell>
          <cell r="C191">
            <v>63</v>
          </cell>
          <cell r="D191" t="str">
            <v>HORIZON SOFTWARE SAS</v>
          </cell>
          <cell r="F191">
            <v>42</v>
          </cell>
          <cell r="G191" t="str">
            <v>6201Z</v>
          </cell>
          <cell r="H191">
            <v>0</v>
          </cell>
          <cell r="I191">
            <v>0</v>
          </cell>
          <cell r="J191">
            <v>0</v>
          </cell>
          <cell r="K191">
            <v>0</v>
          </cell>
          <cell r="L191">
            <v>0</v>
          </cell>
          <cell r="M191">
            <v>0</v>
          </cell>
          <cell r="N191">
            <v>0</v>
          </cell>
          <cell r="O191">
            <v>0</v>
          </cell>
          <cell r="P191">
            <v>0</v>
          </cell>
          <cell r="Q191">
            <v>0</v>
          </cell>
          <cell r="R191">
            <v>0</v>
          </cell>
          <cell r="S191">
            <v>0</v>
          </cell>
          <cell r="T191">
            <v>4</v>
          </cell>
          <cell r="U191">
            <v>0</v>
          </cell>
          <cell r="V191">
            <v>0</v>
          </cell>
          <cell r="W191">
            <v>0</v>
          </cell>
          <cell r="X191">
            <v>0</v>
          </cell>
          <cell r="Y191">
            <v>7</v>
          </cell>
          <cell r="Z191">
            <v>0</v>
          </cell>
          <cell r="AA191">
            <v>0</v>
          </cell>
          <cell r="AB191">
            <v>0</v>
          </cell>
          <cell r="AC191">
            <v>0</v>
          </cell>
          <cell r="AD191">
            <v>11</v>
          </cell>
          <cell r="AF191">
            <v>1.0089709728596283</v>
          </cell>
        </row>
        <row r="192">
          <cell r="A192" t="str">
            <v>419876057</v>
          </cell>
          <cell r="B192" t="str">
            <v>R30</v>
          </cell>
          <cell r="C192">
            <v>6</v>
          </cell>
          <cell r="D192" t="str">
            <v>D.M.A.</v>
          </cell>
          <cell r="F192">
            <v>2</v>
          </cell>
          <cell r="G192" t="str">
            <v>7112B</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F192">
            <v>9.4672897370796498</v>
          </cell>
        </row>
        <row r="193">
          <cell r="A193" t="str">
            <v>420462533</v>
          </cell>
          <cell r="B193" t="str">
            <v>R17</v>
          </cell>
          <cell r="C193">
            <v>34</v>
          </cell>
          <cell r="D193" t="str">
            <v>AVIDSEN</v>
          </cell>
          <cell r="F193">
            <v>3</v>
          </cell>
          <cell r="G193" t="str">
            <v>2732Z</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F193">
            <v>9.5389046038658254</v>
          </cell>
        </row>
        <row r="194">
          <cell r="A194" t="str">
            <v>420710097</v>
          </cell>
          <cell r="B194" t="str">
            <v>R30</v>
          </cell>
          <cell r="C194">
            <v>21</v>
          </cell>
          <cell r="D194" t="str">
            <v>BLUEKANGO</v>
          </cell>
          <cell r="F194">
            <v>4</v>
          </cell>
          <cell r="G194" t="str">
            <v>7022Z</v>
          </cell>
          <cell r="H194">
            <v>0</v>
          </cell>
          <cell r="I194">
            <v>0</v>
          </cell>
          <cell r="J194">
            <v>0</v>
          </cell>
          <cell r="K194">
            <v>0</v>
          </cell>
          <cell r="L194">
            <v>0</v>
          </cell>
          <cell r="M194">
            <v>0</v>
          </cell>
          <cell r="N194">
            <v>0</v>
          </cell>
          <cell r="O194">
            <v>0</v>
          </cell>
          <cell r="P194">
            <v>0</v>
          </cell>
          <cell r="Q194">
            <v>0</v>
          </cell>
          <cell r="R194">
            <v>0</v>
          </cell>
          <cell r="S194">
            <v>0</v>
          </cell>
          <cell r="T194">
            <v>0</v>
          </cell>
          <cell r="U194">
            <v>2</v>
          </cell>
          <cell r="V194">
            <v>1</v>
          </cell>
          <cell r="W194">
            <v>0</v>
          </cell>
          <cell r="X194">
            <v>0</v>
          </cell>
          <cell r="Y194">
            <v>0</v>
          </cell>
          <cell r="Z194">
            <v>0</v>
          </cell>
          <cell r="AA194">
            <v>0</v>
          </cell>
          <cell r="AB194">
            <v>0</v>
          </cell>
          <cell r="AC194">
            <v>2</v>
          </cell>
          <cell r="AD194">
            <v>4</v>
          </cell>
          <cell r="AF194">
            <v>0.99732077947564446</v>
          </cell>
        </row>
        <row r="195">
          <cell r="A195" t="str">
            <v>421093089</v>
          </cell>
          <cell r="B195" t="str">
            <v>R30</v>
          </cell>
          <cell r="C195">
            <v>6</v>
          </cell>
          <cell r="D195" t="str">
            <v>NATURVEDA-VITROBIO</v>
          </cell>
          <cell r="F195">
            <v>3</v>
          </cell>
          <cell r="G195" t="str">
            <v>7311Z</v>
          </cell>
          <cell r="H195">
            <v>0</v>
          </cell>
          <cell r="I195">
            <v>0</v>
          </cell>
          <cell r="J195">
            <v>0</v>
          </cell>
          <cell r="K195">
            <v>0</v>
          </cell>
          <cell r="L195">
            <v>0</v>
          </cell>
          <cell r="M195">
            <v>0</v>
          </cell>
          <cell r="N195">
            <v>0</v>
          </cell>
          <cell r="O195">
            <v>0</v>
          </cell>
          <cell r="P195">
            <v>0</v>
          </cell>
          <cell r="Q195">
            <v>0</v>
          </cell>
          <cell r="R195">
            <v>0</v>
          </cell>
          <cell r="S195">
            <v>0</v>
          </cell>
          <cell r="T195">
            <v>0</v>
          </cell>
          <cell r="U195">
            <v>0</v>
          </cell>
          <cell r="V195">
            <v>0</v>
          </cell>
          <cell r="W195">
            <v>0</v>
          </cell>
          <cell r="X195">
            <v>0</v>
          </cell>
          <cell r="Y195">
            <v>0</v>
          </cell>
          <cell r="Z195">
            <v>0</v>
          </cell>
          <cell r="AA195">
            <v>0</v>
          </cell>
          <cell r="AB195">
            <v>0</v>
          </cell>
          <cell r="AC195">
            <v>0</v>
          </cell>
          <cell r="AD195">
            <v>0</v>
          </cell>
          <cell r="AF195">
            <v>9.5644172017112954</v>
          </cell>
        </row>
        <row r="196">
          <cell r="A196" t="str">
            <v>421972555</v>
          </cell>
          <cell r="B196" t="str">
            <v>R22</v>
          </cell>
          <cell r="C196">
            <v>16</v>
          </cell>
          <cell r="D196" t="str">
            <v>VOLIRIS</v>
          </cell>
          <cell r="F196">
            <v>4</v>
          </cell>
          <cell r="G196" t="str">
            <v>329</v>
          </cell>
          <cell r="H196">
            <v>1</v>
          </cell>
          <cell r="I196">
            <v>1</v>
          </cell>
          <cell r="J196">
            <v>0</v>
          </cell>
          <cell r="K196">
            <v>1</v>
          </cell>
          <cell r="L196">
            <v>0</v>
          </cell>
          <cell r="M196">
            <v>0</v>
          </cell>
          <cell r="N196">
            <v>0</v>
          </cell>
          <cell r="O196">
            <v>0</v>
          </cell>
          <cell r="P196">
            <v>0</v>
          </cell>
          <cell r="Q196">
            <v>0</v>
          </cell>
          <cell r="R196">
            <v>0</v>
          </cell>
          <cell r="S196">
            <v>2</v>
          </cell>
          <cell r="T196">
            <v>0</v>
          </cell>
          <cell r="U196">
            <v>0</v>
          </cell>
          <cell r="V196">
            <v>0</v>
          </cell>
          <cell r="W196">
            <v>0</v>
          </cell>
          <cell r="X196">
            <v>0</v>
          </cell>
          <cell r="Y196">
            <v>0</v>
          </cell>
          <cell r="Z196">
            <v>0</v>
          </cell>
          <cell r="AA196">
            <v>0</v>
          </cell>
          <cell r="AB196">
            <v>0</v>
          </cell>
          <cell r="AC196">
            <v>0</v>
          </cell>
          <cell r="AD196">
            <v>2</v>
          </cell>
          <cell r="AF196">
            <v>9.4342175283706204</v>
          </cell>
        </row>
        <row r="197">
          <cell r="A197" t="str">
            <v>422744698</v>
          </cell>
          <cell r="B197" t="str">
            <v>R29</v>
          </cell>
          <cell r="C197">
            <v>8</v>
          </cell>
          <cell r="D197" t="str">
            <v>EUROBIOS</v>
          </cell>
          <cell r="F197">
            <v>8</v>
          </cell>
          <cell r="G197" t="str">
            <v>6201Z</v>
          </cell>
          <cell r="H197">
            <v>0</v>
          </cell>
          <cell r="I197">
            <v>0</v>
          </cell>
          <cell r="J197">
            <v>0</v>
          </cell>
          <cell r="K197">
            <v>0</v>
          </cell>
          <cell r="L197">
            <v>2</v>
          </cell>
          <cell r="M197">
            <v>0</v>
          </cell>
          <cell r="N197">
            <v>0</v>
          </cell>
          <cell r="O197">
            <v>0</v>
          </cell>
          <cell r="P197">
            <v>0</v>
          </cell>
          <cell r="Q197">
            <v>0</v>
          </cell>
          <cell r="R197">
            <v>0</v>
          </cell>
          <cell r="S197">
            <v>2</v>
          </cell>
          <cell r="T197">
            <v>0</v>
          </cell>
          <cell r="U197">
            <v>0</v>
          </cell>
          <cell r="V197">
            <v>0</v>
          </cell>
          <cell r="W197">
            <v>0</v>
          </cell>
          <cell r="X197">
            <v>0</v>
          </cell>
          <cell r="Y197">
            <v>0</v>
          </cell>
          <cell r="Z197">
            <v>0</v>
          </cell>
          <cell r="AA197">
            <v>0</v>
          </cell>
          <cell r="AB197">
            <v>0</v>
          </cell>
          <cell r="AC197">
            <v>0</v>
          </cell>
          <cell r="AD197">
            <v>2</v>
          </cell>
          <cell r="AF197">
            <v>1.001737032485708</v>
          </cell>
        </row>
        <row r="198">
          <cell r="A198" t="str">
            <v>423493071</v>
          </cell>
          <cell r="B198" t="str">
            <v>R30</v>
          </cell>
          <cell r="C198">
            <v>14</v>
          </cell>
          <cell r="D198" t="str">
            <v>ECO SOLUTION</v>
          </cell>
          <cell r="F198">
            <v>3</v>
          </cell>
          <cell r="G198" t="str">
            <v>7211Z</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F198">
            <v>1.0034285636397959</v>
          </cell>
        </row>
        <row r="199">
          <cell r="A199" t="str">
            <v>423632264</v>
          </cell>
          <cell r="B199" t="str">
            <v>R30</v>
          </cell>
          <cell r="C199">
            <v>4</v>
          </cell>
          <cell r="D199" t="str">
            <v>MICROPULSE PLATING CONCEPTS</v>
          </cell>
          <cell r="F199">
            <v>1</v>
          </cell>
          <cell r="G199" t="str">
            <v>7112B</v>
          </cell>
          <cell r="H199">
            <v>0</v>
          </cell>
          <cell r="I199">
            <v>0</v>
          </cell>
          <cell r="J199">
            <v>0</v>
          </cell>
          <cell r="K199">
            <v>0</v>
          </cell>
          <cell r="L199">
            <v>0</v>
          </cell>
          <cell r="M199">
            <v>0</v>
          </cell>
          <cell r="N199">
            <v>0</v>
          </cell>
          <cell r="O199">
            <v>0</v>
          </cell>
          <cell r="P199">
            <v>0</v>
          </cell>
          <cell r="Q199">
            <v>0</v>
          </cell>
          <cell r="R199">
            <v>0</v>
          </cell>
          <cell r="S199">
            <v>0</v>
          </cell>
          <cell r="T199">
            <v>0</v>
          </cell>
          <cell r="U199">
            <v>0</v>
          </cell>
          <cell r="V199">
            <v>0</v>
          </cell>
          <cell r="W199">
            <v>0</v>
          </cell>
          <cell r="X199">
            <v>0</v>
          </cell>
          <cell r="Y199">
            <v>0</v>
          </cell>
          <cell r="Z199">
            <v>0</v>
          </cell>
          <cell r="AA199">
            <v>0</v>
          </cell>
          <cell r="AB199">
            <v>0</v>
          </cell>
          <cell r="AC199">
            <v>0</v>
          </cell>
          <cell r="AD199">
            <v>0</v>
          </cell>
          <cell r="AF199">
            <v>9.4736421775324402</v>
          </cell>
        </row>
        <row r="200">
          <cell r="A200" t="str">
            <v>424728400</v>
          </cell>
          <cell r="B200" t="str">
            <v>R03</v>
          </cell>
          <cell r="C200">
            <v>4</v>
          </cell>
          <cell r="D200" t="str">
            <v>UN QUART DE VIN</v>
          </cell>
          <cell r="F200">
            <v>2</v>
          </cell>
          <cell r="G200" t="str">
            <v>1089Z</v>
          </cell>
          <cell r="H200">
            <v>0</v>
          </cell>
          <cell r="I200">
            <v>0</v>
          </cell>
          <cell r="J200">
            <v>0</v>
          </cell>
          <cell r="K200">
            <v>0</v>
          </cell>
          <cell r="L200">
            <v>0</v>
          </cell>
          <cell r="M200">
            <v>0</v>
          </cell>
          <cell r="N200">
            <v>0</v>
          </cell>
          <cell r="O200">
            <v>0</v>
          </cell>
          <cell r="P200">
            <v>0</v>
          </cell>
          <cell r="Q200">
            <v>0</v>
          </cell>
          <cell r="R200">
            <v>0</v>
          </cell>
          <cell r="S200">
            <v>0</v>
          </cell>
          <cell r="T200">
            <v>0</v>
          </cell>
          <cell r="U200">
            <v>0</v>
          </cell>
          <cell r="V200">
            <v>0</v>
          </cell>
          <cell r="W200">
            <v>0</v>
          </cell>
          <cell r="X200">
            <v>0</v>
          </cell>
          <cell r="Y200">
            <v>0</v>
          </cell>
          <cell r="Z200">
            <v>0</v>
          </cell>
          <cell r="AA200">
            <v>0</v>
          </cell>
          <cell r="AB200">
            <v>0</v>
          </cell>
          <cell r="AC200">
            <v>0</v>
          </cell>
          <cell r="AD200">
            <v>0</v>
          </cell>
          <cell r="AF200">
            <v>9.7665256040128696</v>
          </cell>
        </row>
        <row r="201">
          <cell r="A201" t="str">
            <v>428689608</v>
          </cell>
          <cell r="B201" t="str">
            <v>R08</v>
          </cell>
          <cell r="C201">
            <v>6</v>
          </cell>
          <cell r="D201" t="str">
            <v>GEMAC</v>
          </cell>
          <cell r="F201">
            <v>3</v>
          </cell>
          <cell r="G201" t="str">
            <v>2110Z</v>
          </cell>
          <cell r="H201">
            <v>0</v>
          </cell>
          <cell r="I201">
            <v>0</v>
          </cell>
          <cell r="J201">
            <v>1</v>
          </cell>
          <cell r="K201">
            <v>0</v>
          </cell>
          <cell r="L201">
            <v>0</v>
          </cell>
          <cell r="M201">
            <v>0</v>
          </cell>
          <cell r="N201">
            <v>0</v>
          </cell>
          <cell r="O201">
            <v>0</v>
          </cell>
          <cell r="P201">
            <v>0</v>
          </cell>
          <cell r="Q201">
            <v>0</v>
          </cell>
          <cell r="R201">
            <v>0</v>
          </cell>
          <cell r="S201">
            <v>1</v>
          </cell>
          <cell r="T201">
            <v>0</v>
          </cell>
          <cell r="U201">
            <v>0</v>
          </cell>
          <cell r="V201">
            <v>0</v>
          </cell>
          <cell r="W201">
            <v>0</v>
          </cell>
          <cell r="X201">
            <v>0</v>
          </cell>
          <cell r="Y201">
            <v>0</v>
          </cell>
          <cell r="Z201">
            <v>0</v>
          </cell>
          <cell r="AA201">
            <v>0</v>
          </cell>
          <cell r="AB201">
            <v>0</v>
          </cell>
          <cell r="AC201">
            <v>0</v>
          </cell>
          <cell r="AD201">
            <v>1</v>
          </cell>
          <cell r="AF201">
            <v>9.4906373070754722</v>
          </cell>
        </row>
        <row r="202">
          <cell r="A202" t="str">
            <v>430226639</v>
          </cell>
          <cell r="B202" t="str">
            <v>R29</v>
          </cell>
          <cell r="C202">
            <v>42</v>
          </cell>
          <cell r="D202" t="str">
            <v>TRAVELSOFT</v>
          </cell>
          <cell r="F202">
            <v>26</v>
          </cell>
          <cell r="G202" t="str">
            <v>6201Z</v>
          </cell>
          <cell r="H202">
            <v>0</v>
          </cell>
          <cell r="I202">
            <v>0</v>
          </cell>
          <cell r="J202">
            <v>0</v>
          </cell>
          <cell r="K202">
            <v>4</v>
          </cell>
          <cell r="L202">
            <v>0</v>
          </cell>
          <cell r="M202">
            <v>0</v>
          </cell>
          <cell r="N202">
            <v>0</v>
          </cell>
          <cell r="O202">
            <v>0</v>
          </cell>
          <cell r="P202">
            <v>0</v>
          </cell>
          <cell r="Q202">
            <v>0</v>
          </cell>
          <cell r="R202">
            <v>0</v>
          </cell>
          <cell r="S202">
            <v>4</v>
          </cell>
          <cell r="T202">
            <v>0</v>
          </cell>
          <cell r="U202">
            <v>0</v>
          </cell>
          <cell r="V202">
            <v>0</v>
          </cell>
          <cell r="W202">
            <v>0</v>
          </cell>
          <cell r="X202">
            <v>0</v>
          </cell>
          <cell r="Y202">
            <v>0</v>
          </cell>
          <cell r="Z202">
            <v>0</v>
          </cell>
          <cell r="AA202">
            <v>0</v>
          </cell>
          <cell r="AB202">
            <v>0</v>
          </cell>
          <cell r="AC202">
            <v>0</v>
          </cell>
          <cell r="AD202">
            <v>4</v>
          </cell>
          <cell r="AF202">
            <v>1.0041394560785379</v>
          </cell>
        </row>
        <row r="203">
          <cell r="A203" t="str">
            <v>433247129</v>
          </cell>
          <cell r="B203" t="str">
            <v>R22</v>
          </cell>
          <cell r="C203">
            <v>15</v>
          </cell>
          <cell r="D203" t="str">
            <v>IRIS INSPECTION MACHINES</v>
          </cell>
          <cell r="F203">
            <v>5</v>
          </cell>
          <cell r="G203" t="str">
            <v>329</v>
          </cell>
          <cell r="H203">
            <v>0</v>
          </cell>
          <cell r="I203">
            <v>0</v>
          </cell>
          <cell r="J203">
            <v>0</v>
          </cell>
          <cell r="K203">
            <v>0</v>
          </cell>
          <cell r="L203">
            <v>0</v>
          </cell>
          <cell r="M203">
            <v>0</v>
          </cell>
          <cell r="N203">
            <v>0</v>
          </cell>
          <cell r="O203">
            <v>0</v>
          </cell>
          <cell r="P203">
            <v>0</v>
          </cell>
          <cell r="Q203">
            <v>0</v>
          </cell>
          <cell r="R203">
            <v>0</v>
          </cell>
          <cell r="S203">
            <v>0</v>
          </cell>
          <cell r="T203">
            <v>0</v>
          </cell>
          <cell r="U203">
            <v>0</v>
          </cell>
          <cell r="V203">
            <v>0</v>
          </cell>
          <cell r="W203">
            <v>0</v>
          </cell>
          <cell r="X203">
            <v>0</v>
          </cell>
          <cell r="Y203">
            <v>1</v>
          </cell>
          <cell r="Z203">
            <v>0</v>
          </cell>
          <cell r="AA203">
            <v>0</v>
          </cell>
          <cell r="AB203">
            <v>0</v>
          </cell>
          <cell r="AC203">
            <v>0</v>
          </cell>
          <cell r="AD203">
            <v>1</v>
          </cell>
          <cell r="AF203">
            <v>0.99396789364375659</v>
          </cell>
        </row>
        <row r="204">
          <cell r="A204" t="str">
            <v>433546173</v>
          </cell>
          <cell r="B204" t="str">
            <v>R29</v>
          </cell>
          <cell r="C204">
            <v>10</v>
          </cell>
          <cell r="D204" t="str">
            <v>OPENSUGAR</v>
          </cell>
          <cell r="F204">
            <v>5</v>
          </cell>
          <cell r="G204" t="str">
            <v>6311Z</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F204">
            <v>9.4902876933015197</v>
          </cell>
        </row>
        <row r="205">
          <cell r="A205" t="str">
            <v>433801578</v>
          </cell>
          <cell r="B205" t="str">
            <v>R27</v>
          </cell>
          <cell r="C205">
            <v>88</v>
          </cell>
          <cell r="D205" t="str">
            <v>TRACE ONE SA</v>
          </cell>
          <cell r="F205">
            <v>17</v>
          </cell>
          <cell r="G205" t="str">
            <v>5829C</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5</v>
          </cell>
          <cell r="Z205">
            <v>0</v>
          </cell>
          <cell r="AA205">
            <v>0</v>
          </cell>
          <cell r="AB205">
            <v>0</v>
          </cell>
          <cell r="AC205">
            <v>0</v>
          </cell>
          <cell r="AD205">
            <v>5</v>
          </cell>
          <cell r="AF205">
            <v>1.0076510932687976</v>
          </cell>
        </row>
        <row r="206">
          <cell r="A206" t="str">
            <v>437952567</v>
          </cell>
          <cell r="B206" t="str">
            <v>R30</v>
          </cell>
          <cell r="C206">
            <v>20</v>
          </cell>
          <cell r="D206" t="str">
            <v>CIRTES SRC</v>
          </cell>
          <cell r="F206">
            <v>11</v>
          </cell>
          <cell r="G206" t="str">
            <v>7490B</v>
          </cell>
          <cell r="H206">
            <v>0</v>
          </cell>
          <cell r="I206">
            <v>0</v>
          </cell>
          <cell r="J206">
            <v>0</v>
          </cell>
          <cell r="K206">
            <v>1</v>
          </cell>
          <cell r="L206">
            <v>0</v>
          </cell>
          <cell r="M206">
            <v>0</v>
          </cell>
          <cell r="N206">
            <v>0</v>
          </cell>
          <cell r="O206">
            <v>0</v>
          </cell>
          <cell r="P206">
            <v>0</v>
          </cell>
          <cell r="Q206">
            <v>0</v>
          </cell>
          <cell r="R206">
            <v>0</v>
          </cell>
          <cell r="S206">
            <v>1</v>
          </cell>
          <cell r="T206">
            <v>0</v>
          </cell>
          <cell r="U206">
            <v>0</v>
          </cell>
          <cell r="V206">
            <v>0</v>
          </cell>
          <cell r="W206">
            <v>0</v>
          </cell>
          <cell r="X206">
            <v>0</v>
          </cell>
          <cell r="Y206">
            <v>0</v>
          </cell>
          <cell r="Z206">
            <v>0</v>
          </cell>
          <cell r="AA206">
            <v>0</v>
          </cell>
          <cell r="AB206">
            <v>0</v>
          </cell>
          <cell r="AC206">
            <v>0</v>
          </cell>
          <cell r="AD206">
            <v>1</v>
          </cell>
          <cell r="AF206">
            <v>0.99265394893456882</v>
          </cell>
        </row>
        <row r="207">
          <cell r="A207" t="str">
            <v>437960677</v>
          </cell>
          <cell r="B207" t="str">
            <v>R30</v>
          </cell>
          <cell r="C207">
            <v>196</v>
          </cell>
          <cell r="D207" t="str">
            <v>ASCONIT CONSULTANTS</v>
          </cell>
          <cell r="F207">
            <v>48</v>
          </cell>
          <cell r="G207" t="str">
            <v>7112B</v>
          </cell>
          <cell r="H207">
            <v>0</v>
          </cell>
          <cell r="I207">
            <v>0</v>
          </cell>
          <cell r="J207">
            <v>0</v>
          </cell>
          <cell r="K207">
            <v>0</v>
          </cell>
          <cell r="L207">
            <v>1</v>
          </cell>
          <cell r="M207">
            <v>0</v>
          </cell>
          <cell r="N207">
            <v>0</v>
          </cell>
          <cell r="O207">
            <v>0</v>
          </cell>
          <cell r="P207">
            <v>0</v>
          </cell>
          <cell r="Q207">
            <v>0</v>
          </cell>
          <cell r="R207">
            <v>0</v>
          </cell>
          <cell r="S207">
            <v>1</v>
          </cell>
          <cell r="T207">
            <v>0</v>
          </cell>
          <cell r="U207">
            <v>3</v>
          </cell>
          <cell r="V207">
            <v>1</v>
          </cell>
          <cell r="W207">
            <v>0</v>
          </cell>
          <cell r="X207">
            <v>0</v>
          </cell>
          <cell r="Y207">
            <v>0</v>
          </cell>
          <cell r="Z207">
            <v>0</v>
          </cell>
          <cell r="AA207">
            <v>0</v>
          </cell>
          <cell r="AB207">
            <v>0</v>
          </cell>
          <cell r="AC207">
            <v>0</v>
          </cell>
          <cell r="AD207">
            <v>4</v>
          </cell>
          <cell r="AF207">
            <v>1.1356606962237639</v>
          </cell>
        </row>
        <row r="208">
          <cell r="A208" t="str">
            <v>438209157</v>
          </cell>
          <cell r="B208" t="str">
            <v>R29</v>
          </cell>
          <cell r="C208">
            <v>39</v>
          </cell>
          <cell r="D208" t="str">
            <v>ECHOSENS</v>
          </cell>
          <cell r="F208">
            <v>12</v>
          </cell>
          <cell r="G208" t="str">
            <v>6201Z</v>
          </cell>
          <cell r="H208">
            <v>1</v>
          </cell>
          <cell r="I208">
            <v>0</v>
          </cell>
          <cell r="J208">
            <v>0</v>
          </cell>
          <cell r="K208">
            <v>1</v>
          </cell>
          <cell r="L208">
            <v>0</v>
          </cell>
          <cell r="M208">
            <v>0</v>
          </cell>
          <cell r="N208">
            <v>0</v>
          </cell>
          <cell r="O208">
            <v>0</v>
          </cell>
          <cell r="P208">
            <v>0</v>
          </cell>
          <cell r="Q208">
            <v>0</v>
          </cell>
          <cell r="R208">
            <v>0</v>
          </cell>
          <cell r="S208">
            <v>2</v>
          </cell>
          <cell r="T208">
            <v>0</v>
          </cell>
          <cell r="U208">
            <v>0</v>
          </cell>
          <cell r="V208">
            <v>0</v>
          </cell>
          <cell r="W208">
            <v>0</v>
          </cell>
          <cell r="X208">
            <v>0</v>
          </cell>
          <cell r="Y208">
            <v>0</v>
          </cell>
          <cell r="Z208">
            <v>0</v>
          </cell>
          <cell r="AA208">
            <v>0</v>
          </cell>
          <cell r="AB208">
            <v>0</v>
          </cell>
          <cell r="AC208">
            <v>0</v>
          </cell>
          <cell r="AD208">
            <v>2</v>
          </cell>
          <cell r="AF208">
            <v>1.0012820540457048</v>
          </cell>
        </row>
        <row r="209">
          <cell r="A209" t="str">
            <v>438282501</v>
          </cell>
          <cell r="B209" t="str">
            <v>R13</v>
          </cell>
          <cell r="C209">
            <v>24</v>
          </cell>
          <cell r="D209" t="str">
            <v>ZORAN (FRANCE)</v>
          </cell>
          <cell r="F209">
            <v>21</v>
          </cell>
          <cell r="G209" t="str">
            <v>2612Z</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2</v>
          </cell>
          <cell r="Z209">
            <v>0</v>
          </cell>
          <cell r="AA209">
            <v>0</v>
          </cell>
          <cell r="AB209">
            <v>0</v>
          </cell>
          <cell r="AC209">
            <v>0</v>
          </cell>
          <cell r="AD209">
            <v>2</v>
          </cell>
          <cell r="AF209">
            <v>0.92973833150797314</v>
          </cell>
        </row>
        <row r="210">
          <cell r="A210" t="str">
            <v>438568222</v>
          </cell>
          <cell r="B210" t="str">
            <v>R28</v>
          </cell>
          <cell r="C210">
            <v>208</v>
          </cell>
          <cell r="D210" t="str">
            <v>ARKADIN</v>
          </cell>
          <cell r="F210">
            <v>26</v>
          </cell>
          <cell r="G210" t="str">
            <v>6190Z</v>
          </cell>
          <cell r="H210">
            <v>0</v>
          </cell>
          <cell r="I210">
            <v>0</v>
          </cell>
          <cell r="J210">
            <v>0</v>
          </cell>
          <cell r="K210">
            <v>3</v>
          </cell>
          <cell r="L210">
            <v>0</v>
          </cell>
          <cell r="M210">
            <v>0</v>
          </cell>
          <cell r="N210">
            <v>0</v>
          </cell>
          <cell r="O210">
            <v>0</v>
          </cell>
          <cell r="P210">
            <v>0</v>
          </cell>
          <cell r="Q210">
            <v>0</v>
          </cell>
          <cell r="R210">
            <v>0</v>
          </cell>
          <cell r="S210">
            <v>3</v>
          </cell>
          <cell r="T210">
            <v>0</v>
          </cell>
          <cell r="U210">
            <v>0</v>
          </cell>
          <cell r="V210">
            <v>0</v>
          </cell>
          <cell r="W210">
            <v>0</v>
          </cell>
          <cell r="X210">
            <v>0</v>
          </cell>
          <cell r="Y210">
            <v>0</v>
          </cell>
          <cell r="Z210">
            <v>0</v>
          </cell>
          <cell r="AA210">
            <v>0</v>
          </cell>
          <cell r="AB210">
            <v>0</v>
          </cell>
          <cell r="AC210">
            <v>0</v>
          </cell>
          <cell r="AD210">
            <v>3</v>
          </cell>
          <cell r="AF210">
            <v>1.2107304338145914</v>
          </cell>
        </row>
        <row r="211">
          <cell r="A211" t="str">
            <v>438670051</v>
          </cell>
          <cell r="B211" t="str">
            <v>R27</v>
          </cell>
          <cell r="C211">
            <v>31</v>
          </cell>
          <cell r="D211" t="str">
            <v>ISSOS</v>
          </cell>
          <cell r="F211">
            <v>10</v>
          </cell>
          <cell r="G211" t="str">
            <v>5829A</v>
          </cell>
          <cell r="H211">
            <v>0</v>
          </cell>
          <cell r="I211">
            <v>0</v>
          </cell>
          <cell r="J211">
            <v>0</v>
          </cell>
          <cell r="K211">
            <v>0</v>
          </cell>
          <cell r="L211">
            <v>0</v>
          </cell>
          <cell r="M211">
            <v>1</v>
          </cell>
          <cell r="N211">
            <v>0</v>
          </cell>
          <cell r="O211">
            <v>0</v>
          </cell>
          <cell r="P211">
            <v>0</v>
          </cell>
          <cell r="Q211">
            <v>0</v>
          </cell>
          <cell r="R211">
            <v>0</v>
          </cell>
          <cell r="S211">
            <v>1</v>
          </cell>
          <cell r="T211">
            <v>0</v>
          </cell>
          <cell r="U211">
            <v>0</v>
          </cell>
          <cell r="V211">
            <v>0</v>
          </cell>
          <cell r="W211">
            <v>0</v>
          </cell>
          <cell r="X211">
            <v>0</v>
          </cell>
          <cell r="Y211">
            <v>0</v>
          </cell>
          <cell r="Z211">
            <v>0</v>
          </cell>
          <cell r="AA211">
            <v>0</v>
          </cell>
          <cell r="AB211">
            <v>0</v>
          </cell>
          <cell r="AC211">
            <v>0</v>
          </cell>
          <cell r="AD211">
            <v>1</v>
          </cell>
          <cell r="AF211">
            <v>1.0002380114687062</v>
          </cell>
        </row>
        <row r="212">
          <cell r="A212" t="str">
            <v>438854408</v>
          </cell>
          <cell r="B212" t="str">
            <v>R29</v>
          </cell>
          <cell r="C212">
            <v>6</v>
          </cell>
          <cell r="D212" t="str">
            <v>RAISE PARTNER</v>
          </cell>
          <cell r="F212">
            <v>5</v>
          </cell>
          <cell r="G212" t="str">
            <v>6201Z</v>
          </cell>
          <cell r="H212">
            <v>0</v>
          </cell>
          <cell r="I212">
            <v>0</v>
          </cell>
          <cell r="J212">
            <v>0</v>
          </cell>
          <cell r="K212">
            <v>0</v>
          </cell>
          <cell r="L212">
            <v>0</v>
          </cell>
          <cell r="M212">
            <v>0</v>
          </cell>
          <cell r="N212">
            <v>0</v>
          </cell>
          <cell r="O212">
            <v>0</v>
          </cell>
          <cell r="P212">
            <v>0</v>
          </cell>
          <cell r="Q212">
            <v>0</v>
          </cell>
          <cell r="R212">
            <v>0</v>
          </cell>
          <cell r="S212">
            <v>0</v>
          </cell>
          <cell r="T212">
            <v>0</v>
          </cell>
          <cell r="U212">
            <v>0</v>
          </cell>
          <cell r="V212">
            <v>0</v>
          </cell>
          <cell r="W212">
            <v>0</v>
          </cell>
          <cell r="X212">
            <v>0</v>
          </cell>
          <cell r="Y212">
            <v>1</v>
          </cell>
          <cell r="Z212">
            <v>0</v>
          </cell>
          <cell r="AA212">
            <v>0</v>
          </cell>
          <cell r="AB212">
            <v>0</v>
          </cell>
          <cell r="AC212">
            <v>0</v>
          </cell>
          <cell r="AD212">
            <v>1</v>
          </cell>
          <cell r="AF212">
            <v>1.0007071499990219</v>
          </cell>
        </row>
        <row r="213">
          <cell r="A213" t="str">
            <v>438861411</v>
          </cell>
          <cell r="B213" t="str">
            <v>R29</v>
          </cell>
          <cell r="C213">
            <v>50</v>
          </cell>
          <cell r="D213" t="str">
            <v>VOLUBILL</v>
          </cell>
          <cell r="F213">
            <v>13</v>
          </cell>
          <cell r="G213" t="str">
            <v>6202B</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F213">
            <v>1.002067034318167</v>
          </cell>
        </row>
        <row r="214">
          <cell r="A214" t="str">
            <v>438993966</v>
          </cell>
          <cell r="B214" t="str">
            <v>R27</v>
          </cell>
          <cell r="C214">
            <v>26</v>
          </cell>
          <cell r="D214" t="str">
            <v>EPTICA</v>
          </cell>
          <cell r="F214">
            <v>10</v>
          </cell>
          <cell r="G214" t="str">
            <v>5829A</v>
          </cell>
          <cell r="H214">
            <v>0</v>
          </cell>
          <cell r="I214">
            <v>0</v>
          </cell>
          <cell r="J214">
            <v>0</v>
          </cell>
          <cell r="K214">
            <v>0</v>
          </cell>
          <cell r="L214">
            <v>0</v>
          </cell>
          <cell r="M214">
            <v>0</v>
          </cell>
          <cell r="N214">
            <v>0</v>
          </cell>
          <cell r="O214">
            <v>0</v>
          </cell>
          <cell r="P214">
            <v>0</v>
          </cell>
          <cell r="Q214">
            <v>0</v>
          </cell>
          <cell r="R214">
            <v>0</v>
          </cell>
          <cell r="S214">
            <v>0</v>
          </cell>
          <cell r="T214">
            <v>0</v>
          </cell>
          <cell r="U214">
            <v>0</v>
          </cell>
          <cell r="V214">
            <v>0</v>
          </cell>
          <cell r="W214">
            <v>0</v>
          </cell>
          <cell r="X214">
            <v>0</v>
          </cell>
          <cell r="Y214">
            <v>3</v>
          </cell>
          <cell r="Z214">
            <v>0</v>
          </cell>
          <cell r="AA214">
            <v>0</v>
          </cell>
          <cell r="AB214">
            <v>0</v>
          </cell>
          <cell r="AC214">
            <v>0</v>
          </cell>
          <cell r="AD214">
            <v>3</v>
          </cell>
          <cell r="AF214">
            <v>1.0106080718055876</v>
          </cell>
        </row>
        <row r="215">
          <cell r="A215" t="str">
            <v>439055278</v>
          </cell>
          <cell r="B215" t="str">
            <v>R29</v>
          </cell>
          <cell r="C215">
            <v>350</v>
          </cell>
          <cell r="D215" t="str">
            <v>NIJI</v>
          </cell>
          <cell r="F215">
            <v>110</v>
          </cell>
          <cell r="G215" t="str">
            <v>6202A</v>
          </cell>
          <cell r="H215">
            <v>0</v>
          </cell>
          <cell r="I215">
            <v>0</v>
          </cell>
          <cell r="J215">
            <v>0</v>
          </cell>
          <cell r="K215">
            <v>25</v>
          </cell>
          <cell r="L215">
            <v>2</v>
          </cell>
          <cell r="M215">
            <v>0</v>
          </cell>
          <cell r="N215">
            <v>0</v>
          </cell>
          <cell r="O215">
            <v>0</v>
          </cell>
          <cell r="P215">
            <v>0</v>
          </cell>
          <cell r="Q215">
            <v>0</v>
          </cell>
          <cell r="R215">
            <v>0</v>
          </cell>
          <cell r="S215">
            <v>27</v>
          </cell>
          <cell r="T215">
            <v>0</v>
          </cell>
          <cell r="U215">
            <v>0</v>
          </cell>
          <cell r="V215">
            <v>0</v>
          </cell>
          <cell r="W215">
            <v>0</v>
          </cell>
          <cell r="X215">
            <v>0</v>
          </cell>
          <cell r="Y215">
            <v>0</v>
          </cell>
          <cell r="Z215">
            <v>0</v>
          </cell>
          <cell r="AA215">
            <v>0</v>
          </cell>
          <cell r="AB215">
            <v>0</v>
          </cell>
          <cell r="AC215">
            <v>0</v>
          </cell>
          <cell r="AD215">
            <v>27</v>
          </cell>
          <cell r="AF215">
            <v>1.0211127111145641</v>
          </cell>
        </row>
        <row r="216">
          <cell r="A216" t="str">
            <v>440300556</v>
          </cell>
          <cell r="B216" t="str">
            <v>R30</v>
          </cell>
          <cell r="C216">
            <v>19</v>
          </cell>
          <cell r="D216" t="str">
            <v>HOCER</v>
          </cell>
          <cell r="F216">
            <v>20</v>
          </cell>
          <cell r="G216" t="str">
            <v>7112B</v>
          </cell>
          <cell r="H216">
            <v>1</v>
          </cell>
          <cell r="I216">
            <v>0</v>
          </cell>
          <cell r="J216">
            <v>0</v>
          </cell>
          <cell r="K216">
            <v>0</v>
          </cell>
          <cell r="L216">
            <v>0</v>
          </cell>
          <cell r="M216">
            <v>0</v>
          </cell>
          <cell r="N216">
            <v>0</v>
          </cell>
          <cell r="O216">
            <v>0</v>
          </cell>
          <cell r="P216">
            <v>0</v>
          </cell>
          <cell r="Q216">
            <v>0</v>
          </cell>
          <cell r="R216">
            <v>0</v>
          </cell>
          <cell r="S216">
            <v>1</v>
          </cell>
          <cell r="T216">
            <v>0</v>
          </cell>
          <cell r="U216">
            <v>0</v>
          </cell>
          <cell r="V216">
            <v>0</v>
          </cell>
          <cell r="W216">
            <v>0</v>
          </cell>
          <cell r="X216">
            <v>0</v>
          </cell>
          <cell r="Y216">
            <v>0</v>
          </cell>
          <cell r="Z216">
            <v>0</v>
          </cell>
          <cell r="AA216">
            <v>0</v>
          </cell>
          <cell r="AB216">
            <v>0</v>
          </cell>
          <cell r="AC216">
            <v>0</v>
          </cell>
          <cell r="AD216">
            <v>1</v>
          </cell>
          <cell r="AF216">
            <v>9.559261478431166</v>
          </cell>
        </row>
        <row r="217">
          <cell r="A217" t="str">
            <v>692049109</v>
          </cell>
          <cell r="B217" t="str">
            <v>R27</v>
          </cell>
          <cell r="C217">
            <v>120</v>
          </cell>
          <cell r="D217" t="str">
            <v>SOCIETE D'INFORMATIQUE ET DE SYS</v>
          </cell>
          <cell r="F217">
            <v>13</v>
          </cell>
          <cell r="G217" t="str">
            <v>5829A</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F217">
            <v>0.99996604203272244</v>
          </cell>
        </row>
        <row r="218">
          <cell r="A218" t="str">
            <v>503681801</v>
          </cell>
          <cell r="B218" t="str">
            <v>R01</v>
          </cell>
          <cell r="C218">
            <v>531</v>
          </cell>
          <cell r="D218" t="str">
            <v>AXEREAL</v>
          </cell>
          <cell r="F218">
            <v>9</v>
          </cell>
          <cell r="G218" t="str">
            <v>0111Z</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Z218">
            <v>0</v>
          </cell>
          <cell r="AA218">
            <v>0</v>
          </cell>
          <cell r="AB218">
            <v>0</v>
          </cell>
          <cell r="AC218">
            <v>0</v>
          </cell>
          <cell r="AD218">
            <v>0</v>
          </cell>
          <cell r="AF218">
            <v>1.0425146159014917</v>
          </cell>
        </row>
        <row r="219">
          <cell r="A219" t="str">
            <v>518459466</v>
          </cell>
          <cell r="B219" t="str">
            <v>R03</v>
          </cell>
          <cell r="C219">
            <v>10</v>
          </cell>
          <cell r="D219" t="str">
            <v>SOCARA PRODUCTION</v>
          </cell>
          <cell r="F219">
            <v>1</v>
          </cell>
          <cell r="G219" t="str">
            <v>1101Z</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F219">
            <v>9.6219297370554369</v>
          </cell>
        </row>
        <row r="220">
          <cell r="A220" t="str">
            <v>316393834</v>
          </cell>
          <cell r="B220" t="str">
            <v>R27</v>
          </cell>
          <cell r="C220">
            <v>139</v>
          </cell>
          <cell r="D220" t="str">
            <v>QUALIAC</v>
          </cell>
          <cell r="F220">
            <v>5</v>
          </cell>
          <cell r="G220" t="str">
            <v>5829C</v>
          </cell>
          <cell r="H220">
            <v>0</v>
          </cell>
          <cell r="I220">
            <v>0</v>
          </cell>
          <cell r="J220">
            <v>0</v>
          </cell>
          <cell r="K220">
            <v>0</v>
          </cell>
          <cell r="L220">
            <v>0</v>
          </cell>
          <cell r="M220">
            <v>0</v>
          </cell>
          <cell r="N220">
            <v>0</v>
          </cell>
          <cell r="O220">
            <v>0</v>
          </cell>
          <cell r="P220">
            <v>0</v>
          </cell>
          <cell r="Q220">
            <v>0</v>
          </cell>
          <cell r="R220">
            <v>0</v>
          </cell>
          <cell r="S220">
            <v>0</v>
          </cell>
          <cell r="T220">
            <v>0</v>
          </cell>
          <cell r="U220">
            <v>0</v>
          </cell>
          <cell r="V220">
            <v>0</v>
          </cell>
          <cell r="W220">
            <v>0</v>
          </cell>
          <cell r="X220">
            <v>0</v>
          </cell>
          <cell r="Y220">
            <v>0</v>
          </cell>
          <cell r="Z220">
            <v>0</v>
          </cell>
          <cell r="AA220">
            <v>0</v>
          </cell>
          <cell r="AB220">
            <v>0</v>
          </cell>
          <cell r="AC220">
            <v>0</v>
          </cell>
          <cell r="AD220">
            <v>0</v>
          </cell>
          <cell r="AF220">
            <v>1.0052864383287057</v>
          </cell>
        </row>
        <row r="221">
          <cell r="A221" t="str">
            <v>317662252</v>
          </cell>
          <cell r="B221" t="str">
            <v>R30</v>
          </cell>
          <cell r="C221">
            <v>18</v>
          </cell>
          <cell r="D221" t="str">
            <v>EUROTAB INNOVATION</v>
          </cell>
          <cell r="F221">
            <v>8</v>
          </cell>
          <cell r="G221" t="str">
            <v>7211Z</v>
          </cell>
          <cell r="H221">
            <v>0</v>
          </cell>
          <cell r="I221">
            <v>0</v>
          </cell>
          <cell r="J221">
            <v>0</v>
          </cell>
          <cell r="K221">
            <v>1</v>
          </cell>
          <cell r="L221">
            <v>0</v>
          </cell>
          <cell r="M221">
            <v>0</v>
          </cell>
          <cell r="N221">
            <v>0</v>
          </cell>
          <cell r="O221">
            <v>0</v>
          </cell>
          <cell r="P221">
            <v>0</v>
          </cell>
          <cell r="Q221">
            <v>0</v>
          </cell>
          <cell r="R221">
            <v>0</v>
          </cell>
          <cell r="S221">
            <v>1</v>
          </cell>
          <cell r="T221">
            <v>0</v>
          </cell>
          <cell r="U221">
            <v>0</v>
          </cell>
          <cell r="V221">
            <v>0</v>
          </cell>
          <cell r="W221">
            <v>0</v>
          </cell>
          <cell r="X221">
            <v>0</v>
          </cell>
          <cell r="Y221">
            <v>0</v>
          </cell>
          <cell r="Z221">
            <v>0</v>
          </cell>
          <cell r="AA221">
            <v>0</v>
          </cell>
          <cell r="AB221">
            <v>0</v>
          </cell>
          <cell r="AC221">
            <v>0</v>
          </cell>
          <cell r="AD221">
            <v>1</v>
          </cell>
          <cell r="AF221">
            <v>1.0221042838019059</v>
          </cell>
        </row>
        <row r="222">
          <cell r="A222" t="str">
            <v>327086435</v>
          </cell>
          <cell r="B222" t="str">
            <v>R29</v>
          </cell>
          <cell r="C222">
            <v>194</v>
          </cell>
          <cell r="D222" t="str">
            <v>STE INGENIERIE LOGICIELS ET COMM</v>
          </cell>
          <cell r="F222">
            <v>57</v>
          </cell>
          <cell r="G222" t="str">
            <v>6202A</v>
          </cell>
          <cell r="H222">
            <v>0</v>
          </cell>
          <cell r="I222">
            <v>0</v>
          </cell>
          <cell r="J222">
            <v>0</v>
          </cell>
          <cell r="K222">
            <v>0</v>
          </cell>
          <cell r="L222">
            <v>0</v>
          </cell>
          <cell r="M222">
            <v>0</v>
          </cell>
          <cell r="N222">
            <v>0</v>
          </cell>
          <cell r="O222">
            <v>0</v>
          </cell>
          <cell r="P222">
            <v>0</v>
          </cell>
          <cell r="Q222">
            <v>0</v>
          </cell>
          <cell r="R222">
            <v>0</v>
          </cell>
          <cell r="S222">
            <v>0</v>
          </cell>
          <cell r="T222">
            <v>0</v>
          </cell>
          <cell r="U222">
            <v>0</v>
          </cell>
          <cell r="V222">
            <v>0</v>
          </cell>
          <cell r="W222">
            <v>0</v>
          </cell>
          <cell r="X222">
            <v>0</v>
          </cell>
          <cell r="Y222">
            <v>5</v>
          </cell>
          <cell r="Z222">
            <v>0</v>
          </cell>
          <cell r="AA222">
            <v>0</v>
          </cell>
          <cell r="AB222">
            <v>0</v>
          </cell>
          <cell r="AC222">
            <v>0</v>
          </cell>
          <cell r="AD222">
            <v>5</v>
          </cell>
          <cell r="AF222">
            <v>1.0113097803403404</v>
          </cell>
        </row>
        <row r="223">
          <cell r="A223" t="str">
            <v>333433167</v>
          </cell>
          <cell r="B223" t="str">
            <v>R07</v>
          </cell>
          <cell r="C223">
            <v>20</v>
          </cell>
          <cell r="D223" t="str">
            <v>LABO INNOVAT COSMETIQUE DERMATOL</v>
          </cell>
          <cell r="F223">
            <v>2</v>
          </cell>
          <cell r="G223" t="str">
            <v>2042Z</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F223">
            <v>1.0001140881523973</v>
          </cell>
        </row>
        <row r="224">
          <cell r="A224" t="str">
            <v>343512562</v>
          </cell>
          <cell r="B224" t="str">
            <v>R12</v>
          </cell>
          <cell r="C224">
            <v>35</v>
          </cell>
          <cell r="D224" t="str">
            <v>BN SERRES</v>
          </cell>
          <cell r="F224">
            <v>3</v>
          </cell>
          <cell r="G224" t="str">
            <v>2511Z</v>
          </cell>
          <cell r="H224">
            <v>0</v>
          </cell>
          <cell r="I224">
            <v>0</v>
          </cell>
          <cell r="J224">
            <v>0</v>
          </cell>
          <cell r="K224">
            <v>0</v>
          </cell>
          <cell r="L224">
            <v>0</v>
          </cell>
          <cell r="M224">
            <v>0</v>
          </cell>
          <cell r="N224">
            <v>0</v>
          </cell>
          <cell r="O224">
            <v>0</v>
          </cell>
          <cell r="P224">
            <v>0</v>
          </cell>
          <cell r="Q224">
            <v>0</v>
          </cell>
          <cell r="R224">
            <v>0</v>
          </cell>
          <cell r="S224">
            <v>0</v>
          </cell>
          <cell r="T224">
            <v>0</v>
          </cell>
          <cell r="U224">
            <v>0</v>
          </cell>
          <cell r="V224">
            <v>0</v>
          </cell>
          <cell r="W224">
            <v>0</v>
          </cell>
          <cell r="X224">
            <v>0</v>
          </cell>
          <cell r="Y224">
            <v>0</v>
          </cell>
          <cell r="Z224">
            <v>0</v>
          </cell>
          <cell r="AA224">
            <v>0</v>
          </cell>
          <cell r="AB224">
            <v>0</v>
          </cell>
          <cell r="AC224">
            <v>0</v>
          </cell>
          <cell r="AD224">
            <v>0</v>
          </cell>
          <cell r="AF224">
            <v>8.9878068318813593</v>
          </cell>
        </row>
        <row r="225">
          <cell r="A225" t="str">
            <v>352498042</v>
          </cell>
          <cell r="B225" t="str">
            <v>R03</v>
          </cell>
          <cell r="C225">
            <v>24</v>
          </cell>
          <cell r="D225" t="str">
            <v>GHISETTI 1870 FRANCE</v>
          </cell>
          <cell r="F225">
            <v>1</v>
          </cell>
          <cell r="G225" t="str">
            <v>1031Z</v>
          </cell>
          <cell r="H225">
            <v>0</v>
          </cell>
          <cell r="I225">
            <v>0</v>
          </cell>
          <cell r="J225">
            <v>0</v>
          </cell>
          <cell r="K225">
            <v>0</v>
          </cell>
          <cell r="L225">
            <v>0</v>
          </cell>
          <cell r="M225">
            <v>0</v>
          </cell>
          <cell r="N225">
            <v>0</v>
          </cell>
          <cell r="O225">
            <v>0</v>
          </cell>
          <cell r="P225">
            <v>0</v>
          </cell>
          <cell r="Q225">
            <v>0</v>
          </cell>
          <cell r="R225">
            <v>0</v>
          </cell>
          <cell r="S225">
            <v>0</v>
          </cell>
          <cell r="T225">
            <v>0</v>
          </cell>
          <cell r="U225">
            <v>0</v>
          </cell>
          <cell r="V225">
            <v>0</v>
          </cell>
          <cell r="W225">
            <v>0</v>
          </cell>
          <cell r="X225">
            <v>0</v>
          </cell>
          <cell r="Y225">
            <v>0</v>
          </cell>
          <cell r="Z225">
            <v>0</v>
          </cell>
          <cell r="AA225">
            <v>0</v>
          </cell>
          <cell r="AB225">
            <v>0</v>
          </cell>
          <cell r="AC225">
            <v>0</v>
          </cell>
          <cell r="AD225">
            <v>0</v>
          </cell>
          <cell r="AF225">
            <v>9.4204247420309439</v>
          </cell>
        </row>
        <row r="226">
          <cell r="A226" t="str">
            <v>352949960</v>
          </cell>
          <cell r="B226" t="str">
            <v>R22</v>
          </cell>
          <cell r="C226">
            <v>40</v>
          </cell>
          <cell r="D226" t="str">
            <v>TEKNIMED SA</v>
          </cell>
          <cell r="F226">
            <v>7</v>
          </cell>
          <cell r="G226" t="str">
            <v>3250A</v>
          </cell>
          <cell r="H226">
            <v>0</v>
          </cell>
          <cell r="I226">
            <v>0</v>
          </cell>
          <cell r="J226">
            <v>0</v>
          </cell>
          <cell r="K226">
            <v>1</v>
          </cell>
          <cell r="L226">
            <v>0</v>
          </cell>
          <cell r="M226">
            <v>0</v>
          </cell>
          <cell r="N226">
            <v>0</v>
          </cell>
          <cell r="O226">
            <v>0</v>
          </cell>
          <cell r="P226">
            <v>0</v>
          </cell>
          <cell r="Q226">
            <v>0</v>
          </cell>
          <cell r="R226">
            <v>0</v>
          </cell>
          <cell r="S226">
            <v>1</v>
          </cell>
          <cell r="T226">
            <v>0</v>
          </cell>
          <cell r="U226">
            <v>0</v>
          </cell>
          <cell r="V226">
            <v>0</v>
          </cell>
          <cell r="W226">
            <v>0</v>
          </cell>
          <cell r="X226">
            <v>0</v>
          </cell>
          <cell r="Y226">
            <v>0</v>
          </cell>
          <cell r="Z226">
            <v>0</v>
          </cell>
          <cell r="AA226">
            <v>0</v>
          </cell>
          <cell r="AB226">
            <v>0</v>
          </cell>
          <cell r="AC226">
            <v>0</v>
          </cell>
          <cell r="AD226">
            <v>1</v>
          </cell>
          <cell r="AF226">
            <v>1.0008251690208487</v>
          </cell>
        </row>
        <row r="227">
          <cell r="A227" t="str">
            <v>379223969</v>
          </cell>
          <cell r="B227" t="str">
            <v>R29</v>
          </cell>
          <cell r="C227">
            <v>29</v>
          </cell>
          <cell r="D227" t="str">
            <v>EDSI SNC</v>
          </cell>
          <cell r="F227">
            <v>25</v>
          </cell>
          <cell r="G227" t="str">
            <v>6202A</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F227">
            <v>1.0050607452436049</v>
          </cell>
        </row>
        <row r="228">
          <cell r="A228" t="str">
            <v>379976723</v>
          </cell>
          <cell r="B228" t="str">
            <v>R30</v>
          </cell>
          <cell r="C228">
            <v>340</v>
          </cell>
          <cell r="D228" t="str">
            <v>ADENEO</v>
          </cell>
          <cell r="F228">
            <v>265</v>
          </cell>
          <cell r="G228" t="str">
            <v>7112B</v>
          </cell>
          <cell r="H228">
            <v>0</v>
          </cell>
          <cell r="I228">
            <v>0</v>
          </cell>
          <cell r="J228">
            <v>0</v>
          </cell>
          <cell r="K228">
            <v>25</v>
          </cell>
          <cell r="L228">
            <v>0</v>
          </cell>
          <cell r="M228">
            <v>0</v>
          </cell>
          <cell r="N228">
            <v>0</v>
          </cell>
          <cell r="O228">
            <v>0</v>
          </cell>
          <cell r="P228">
            <v>0</v>
          </cell>
          <cell r="Q228">
            <v>0</v>
          </cell>
          <cell r="R228">
            <v>0</v>
          </cell>
          <cell r="S228">
            <v>25</v>
          </cell>
          <cell r="T228">
            <v>0</v>
          </cell>
          <cell r="U228">
            <v>30</v>
          </cell>
          <cell r="V228">
            <v>20</v>
          </cell>
          <cell r="W228">
            <v>0</v>
          </cell>
          <cell r="X228">
            <v>0</v>
          </cell>
          <cell r="Y228">
            <v>0</v>
          </cell>
          <cell r="Z228">
            <v>0</v>
          </cell>
          <cell r="AA228">
            <v>0</v>
          </cell>
          <cell r="AB228">
            <v>0</v>
          </cell>
          <cell r="AC228">
            <v>0</v>
          </cell>
          <cell r="AD228">
            <v>55</v>
          </cell>
          <cell r="AF228">
            <v>0.98535779475961993</v>
          </cell>
        </row>
        <row r="229">
          <cell r="A229" t="str">
            <v>383460714</v>
          </cell>
          <cell r="B229" t="str">
            <v>R03</v>
          </cell>
          <cell r="C229">
            <v>1900</v>
          </cell>
          <cell r="D229" t="str">
            <v>EURIAL</v>
          </cell>
          <cell r="F229">
            <v>9</v>
          </cell>
          <cell r="G229" t="str">
            <v>1051A</v>
          </cell>
          <cell r="H229">
            <v>0</v>
          </cell>
          <cell r="I229">
            <v>0</v>
          </cell>
          <cell r="J229">
            <v>0</v>
          </cell>
          <cell r="K229">
            <v>1</v>
          </cell>
          <cell r="L229">
            <v>0</v>
          </cell>
          <cell r="M229">
            <v>0</v>
          </cell>
          <cell r="N229">
            <v>0</v>
          </cell>
          <cell r="O229">
            <v>0</v>
          </cell>
          <cell r="P229">
            <v>0</v>
          </cell>
          <cell r="Q229">
            <v>0</v>
          </cell>
          <cell r="R229">
            <v>0</v>
          </cell>
          <cell r="S229">
            <v>1</v>
          </cell>
          <cell r="T229">
            <v>0</v>
          </cell>
          <cell r="U229">
            <v>0</v>
          </cell>
          <cell r="V229">
            <v>0</v>
          </cell>
          <cell r="W229">
            <v>0</v>
          </cell>
          <cell r="X229">
            <v>0</v>
          </cell>
          <cell r="Y229">
            <v>0</v>
          </cell>
          <cell r="Z229">
            <v>0</v>
          </cell>
          <cell r="AA229">
            <v>0</v>
          </cell>
          <cell r="AB229">
            <v>0</v>
          </cell>
          <cell r="AC229">
            <v>0</v>
          </cell>
          <cell r="AD229">
            <v>1</v>
          </cell>
          <cell r="AF229">
            <v>1.0282723765967532</v>
          </cell>
        </row>
        <row r="230">
          <cell r="A230" t="str">
            <v>385281753</v>
          </cell>
          <cell r="B230" t="str">
            <v>R29</v>
          </cell>
          <cell r="C230">
            <v>92</v>
          </cell>
          <cell r="D230" t="str">
            <v>GENIGRAPH</v>
          </cell>
          <cell r="F230">
            <v>11</v>
          </cell>
          <cell r="G230" t="str">
            <v>6201Z</v>
          </cell>
          <cell r="H230">
            <v>2</v>
          </cell>
          <cell r="I230">
            <v>0</v>
          </cell>
          <cell r="J230">
            <v>0</v>
          </cell>
          <cell r="K230">
            <v>0</v>
          </cell>
          <cell r="L230">
            <v>0</v>
          </cell>
          <cell r="M230">
            <v>0</v>
          </cell>
          <cell r="N230">
            <v>0</v>
          </cell>
          <cell r="O230">
            <v>0</v>
          </cell>
          <cell r="P230">
            <v>0</v>
          </cell>
          <cell r="Q230">
            <v>0</v>
          </cell>
          <cell r="R230">
            <v>0</v>
          </cell>
          <cell r="S230">
            <v>2</v>
          </cell>
          <cell r="T230">
            <v>0</v>
          </cell>
          <cell r="U230">
            <v>0</v>
          </cell>
          <cell r="V230">
            <v>0</v>
          </cell>
          <cell r="W230">
            <v>0</v>
          </cell>
          <cell r="X230">
            <v>0</v>
          </cell>
          <cell r="Y230">
            <v>0</v>
          </cell>
          <cell r="Z230">
            <v>0</v>
          </cell>
          <cell r="AA230">
            <v>0</v>
          </cell>
          <cell r="AB230">
            <v>0</v>
          </cell>
          <cell r="AC230">
            <v>0</v>
          </cell>
          <cell r="AD230">
            <v>2</v>
          </cell>
          <cell r="AF230">
            <v>1.0020107296493717</v>
          </cell>
        </row>
        <row r="231">
          <cell r="A231" t="str">
            <v>390531929</v>
          </cell>
          <cell r="B231" t="str">
            <v>R03</v>
          </cell>
          <cell r="C231">
            <v>220</v>
          </cell>
          <cell r="D231" t="str">
            <v>LEA INSTITUT VITAL</v>
          </cell>
          <cell r="F231">
            <v>3</v>
          </cell>
          <cell r="G231" t="str">
            <v>1086Z</v>
          </cell>
          <cell r="H231">
            <v>0</v>
          </cell>
          <cell r="I231">
            <v>0</v>
          </cell>
          <cell r="J231">
            <v>0</v>
          </cell>
          <cell r="K231">
            <v>0</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cell r="Z231">
            <v>0</v>
          </cell>
          <cell r="AA231">
            <v>0</v>
          </cell>
          <cell r="AB231">
            <v>0</v>
          </cell>
          <cell r="AC231">
            <v>0</v>
          </cell>
          <cell r="AD231">
            <v>0</v>
          </cell>
          <cell r="AF231">
            <v>0.98129664968574326</v>
          </cell>
        </row>
        <row r="232">
          <cell r="A232" t="str">
            <v>393611173</v>
          </cell>
          <cell r="B232" t="str">
            <v>R29</v>
          </cell>
          <cell r="C232">
            <v>31</v>
          </cell>
          <cell r="D232" t="str">
            <v>ARIANE SYSTEMS</v>
          </cell>
          <cell r="F232">
            <v>4</v>
          </cell>
          <cell r="G232" t="str">
            <v>6201Z</v>
          </cell>
          <cell r="H232">
            <v>0</v>
          </cell>
          <cell r="I232">
            <v>0</v>
          </cell>
          <cell r="J232">
            <v>0</v>
          </cell>
          <cell r="K232">
            <v>0</v>
          </cell>
          <cell r="L232">
            <v>0</v>
          </cell>
          <cell r="M232">
            <v>0</v>
          </cell>
          <cell r="N232">
            <v>0</v>
          </cell>
          <cell r="O232">
            <v>0</v>
          </cell>
          <cell r="P232">
            <v>0</v>
          </cell>
          <cell r="Q232">
            <v>0</v>
          </cell>
          <cell r="R232">
            <v>0</v>
          </cell>
          <cell r="S232">
            <v>0</v>
          </cell>
          <cell r="T232">
            <v>0</v>
          </cell>
          <cell r="U232">
            <v>0</v>
          </cell>
          <cell r="V232">
            <v>0</v>
          </cell>
          <cell r="W232">
            <v>0</v>
          </cell>
          <cell r="X232">
            <v>0</v>
          </cell>
          <cell r="Y232">
            <v>0</v>
          </cell>
          <cell r="Z232">
            <v>0</v>
          </cell>
          <cell r="AA232">
            <v>0</v>
          </cell>
          <cell r="AB232">
            <v>0</v>
          </cell>
          <cell r="AC232">
            <v>0</v>
          </cell>
          <cell r="AD232">
            <v>0</v>
          </cell>
          <cell r="AF232">
            <v>9.4864373497012444</v>
          </cell>
        </row>
        <row r="233">
          <cell r="A233" t="str">
            <v>397662891</v>
          </cell>
          <cell r="B233" t="str">
            <v>R07</v>
          </cell>
          <cell r="C233">
            <v>60</v>
          </cell>
          <cell r="D233" t="str">
            <v>SOLIANCE</v>
          </cell>
          <cell r="F233">
            <v>7</v>
          </cell>
          <cell r="G233" t="str">
            <v>2042Z</v>
          </cell>
          <cell r="H233">
            <v>0</v>
          </cell>
          <cell r="I233">
            <v>0</v>
          </cell>
          <cell r="J233">
            <v>0</v>
          </cell>
          <cell r="K233">
            <v>0</v>
          </cell>
          <cell r="L233">
            <v>0</v>
          </cell>
          <cell r="M233">
            <v>0</v>
          </cell>
          <cell r="N233">
            <v>0</v>
          </cell>
          <cell r="O233">
            <v>0</v>
          </cell>
          <cell r="P233">
            <v>0</v>
          </cell>
          <cell r="Q233">
            <v>0</v>
          </cell>
          <cell r="R233">
            <v>0</v>
          </cell>
          <cell r="S233">
            <v>0</v>
          </cell>
          <cell r="T233">
            <v>0</v>
          </cell>
          <cell r="U233">
            <v>0</v>
          </cell>
          <cell r="V233">
            <v>0</v>
          </cell>
          <cell r="W233">
            <v>0</v>
          </cell>
          <cell r="X233">
            <v>0</v>
          </cell>
          <cell r="Y233">
            <v>1</v>
          </cell>
          <cell r="Z233">
            <v>0</v>
          </cell>
          <cell r="AA233">
            <v>0</v>
          </cell>
          <cell r="AB233">
            <v>0</v>
          </cell>
          <cell r="AC233">
            <v>0</v>
          </cell>
          <cell r="AD233">
            <v>1</v>
          </cell>
          <cell r="AF233">
            <v>1.0055129028305705</v>
          </cell>
        </row>
        <row r="234">
          <cell r="A234" t="str">
            <v>401802087</v>
          </cell>
          <cell r="B234" t="str">
            <v>R14</v>
          </cell>
          <cell r="C234">
            <v>47</v>
          </cell>
          <cell r="D234" t="str">
            <v>CASTEL</v>
          </cell>
          <cell r="F234">
            <v>11</v>
          </cell>
          <cell r="G234" t="str">
            <v>2630Z</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F234">
            <v>1.0017569831403594</v>
          </cell>
        </row>
        <row r="235">
          <cell r="A235" t="str">
            <v>409894334</v>
          </cell>
          <cell r="B235" t="str">
            <v>R27</v>
          </cell>
          <cell r="C235">
            <v>5</v>
          </cell>
          <cell r="D235" t="str">
            <v>BRISTOLDECISION</v>
          </cell>
          <cell r="F235">
            <v>3</v>
          </cell>
          <cell r="G235" t="str">
            <v>5829C</v>
          </cell>
          <cell r="H235">
            <v>0</v>
          </cell>
          <cell r="I235">
            <v>0</v>
          </cell>
          <cell r="J235">
            <v>0</v>
          </cell>
          <cell r="K235">
            <v>0</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cell r="Z235">
            <v>0</v>
          </cell>
          <cell r="AA235">
            <v>0</v>
          </cell>
          <cell r="AB235">
            <v>0</v>
          </cell>
          <cell r="AC235">
            <v>0</v>
          </cell>
          <cell r="AD235">
            <v>0</v>
          </cell>
          <cell r="AF235">
            <v>9.5100293097397692</v>
          </cell>
        </row>
        <row r="236">
          <cell r="A236" t="str">
            <v>410773386</v>
          </cell>
          <cell r="B236" t="str">
            <v>R21</v>
          </cell>
          <cell r="C236">
            <v>56</v>
          </cell>
          <cell r="D236" t="str">
            <v>SMA</v>
          </cell>
          <cell r="F236">
            <v>12</v>
          </cell>
          <cell r="G236" t="str">
            <v>3030Z</v>
          </cell>
          <cell r="H236">
            <v>0</v>
          </cell>
          <cell r="I236">
            <v>0</v>
          </cell>
          <cell r="J236">
            <v>0</v>
          </cell>
          <cell r="K236">
            <v>0</v>
          </cell>
          <cell r="L236">
            <v>0</v>
          </cell>
          <cell r="M236">
            <v>0</v>
          </cell>
          <cell r="N236">
            <v>0</v>
          </cell>
          <cell r="O236">
            <v>0</v>
          </cell>
          <cell r="P236">
            <v>0</v>
          </cell>
          <cell r="Q236">
            <v>0</v>
          </cell>
          <cell r="R236">
            <v>0</v>
          </cell>
          <cell r="S236">
            <v>0</v>
          </cell>
          <cell r="T236">
            <v>0</v>
          </cell>
          <cell r="U236">
            <v>0</v>
          </cell>
          <cell r="V236">
            <v>0</v>
          </cell>
          <cell r="W236">
            <v>0</v>
          </cell>
          <cell r="X236">
            <v>0</v>
          </cell>
          <cell r="Y236">
            <v>0</v>
          </cell>
          <cell r="Z236">
            <v>0</v>
          </cell>
          <cell r="AA236">
            <v>0</v>
          </cell>
          <cell r="AB236">
            <v>0</v>
          </cell>
          <cell r="AC236">
            <v>0</v>
          </cell>
          <cell r="AD236">
            <v>0</v>
          </cell>
          <cell r="AF236">
            <v>1.0050990651203882</v>
          </cell>
        </row>
        <row r="237">
          <cell r="A237" t="str">
            <v>412980567</v>
          </cell>
          <cell r="B237" t="str">
            <v>R30</v>
          </cell>
          <cell r="C237">
            <v>25</v>
          </cell>
          <cell r="D237" t="str">
            <v>I.T.H.P.P.</v>
          </cell>
          <cell r="F237">
            <v>11</v>
          </cell>
          <cell r="G237" t="str">
            <v>7112B</v>
          </cell>
          <cell r="H237">
            <v>0</v>
          </cell>
          <cell r="I237">
            <v>0</v>
          </cell>
          <cell r="J237">
            <v>0</v>
          </cell>
          <cell r="K237">
            <v>0</v>
          </cell>
          <cell r="L237">
            <v>2</v>
          </cell>
          <cell r="M237">
            <v>0</v>
          </cell>
          <cell r="N237">
            <v>0</v>
          </cell>
          <cell r="O237">
            <v>0</v>
          </cell>
          <cell r="P237">
            <v>0</v>
          </cell>
          <cell r="Q237">
            <v>0</v>
          </cell>
          <cell r="R237">
            <v>0</v>
          </cell>
          <cell r="S237">
            <v>2</v>
          </cell>
          <cell r="T237">
            <v>0</v>
          </cell>
          <cell r="U237">
            <v>0</v>
          </cell>
          <cell r="V237">
            <v>0</v>
          </cell>
          <cell r="W237">
            <v>0</v>
          </cell>
          <cell r="X237">
            <v>0</v>
          </cell>
          <cell r="Y237">
            <v>2</v>
          </cell>
          <cell r="Z237">
            <v>1</v>
          </cell>
          <cell r="AA237">
            <v>0</v>
          </cell>
          <cell r="AB237">
            <v>0</v>
          </cell>
          <cell r="AC237">
            <v>0</v>
          </cell>
          <cell r="AD237">
            <v>5</v>
          </cell>
          <cell r="AF237">
            <v>1.0034953233352948</v>
          </cell>
        </row>
        <row r="238">
          <cell r="A238" t="str">
            <v>415750306</v>
          </cell>
          <cell r="B238" t="str">
            <v>R07</v>
          </cell>
          <cell r="C238">
            <v>80</v>
          </cell>
          <cell r="D238" t="str">
            <v>JEAN NIEL SA</v>
          </cell>
          <cell r="F238">
            <v>5</v>
          </cell>
          <cell r="G238" t="str">
            <v>2053Z</v>
          </cell>
          <cell r="H238">
            <v>0</v>
          </cell>
          <cell r="I238">
            <v>0</v>
          </cell>
          <cell r="J238">
            <v>0</v>
          </cell>
          <cell r="K238">
            <v>0</v>
          </cell>
          <cell r="L238">
            <v>0</v>
          </cell>
          <cell r="M238">
            <v>0</v>
          </cell>
          <cell r="N238">
            <v>0</v>
          </cell>
          <cell r="O238">
            <v>0</v>
          </cell>
          <cell r="P238">
            <v>0</v>
          </cell>
          <cell r="Q238">
            <v>0</v>
          </cell>
          <cell r="R238">
            <v>0</v>
          </cell>
          <cell r="S238">
            <v>0</v>
          </cell>
          <cell r="T238">
            <v>0</v>
          </cell>
          <cell r="U238">
            <v>0</v>
          </cell>
          <cell r="V238">
            <v>0</v>
          </cell>
          <cell r="W238">
            <v>0</v>
          </cell>
          <cell r="X238">
            <v>0</v>
          </cell>
          <cell r="Y238">
            <v>0</v>
          </cell>
          <cell r="Z238">
            <v>0</v>
          </cell>
          <cell r="AA238">
            <v>0</v>
          </cell>
          <cell r="AB238">
            <v>0</v>
          </cell>
          <cell r="AC238">
            <v>0</v>
          </cell>
          <cell r="AD238">
            <v>0</v>
          </cell>
          <cell r="AF238">
            <v>1.0013051830673498</v>
          </cell>
        </row>
        <row r="239">
          <cell r="A239" t="str">
            <v>418056883</v>
          </cell>
          <cell r="B239" t="str">
            <v>R29</v>
          </cell>
          <cell r="C239">
            <v>20</v>
          </cell>
          <cell r="D239" t="str">
            <v>QUADRILLE INGENIERIE</v>
          </cell>
          <cell r="F239">
            <v>9</v>
          </cell>
          <cell r="G239" t="str">
            <v>6201Z</v>
          </cell>
          <cell r="H239">
            <v>0</v>
          </cell>
          <cell r="I239">
            <v>0</v>
          </cell>
          <cell r="J239">
            <v>0</v>
          </cell>
          <cell r="K239">
            <v>3</v>
          </cell>
          <cell r="L239">
            <v>0</v>
          </cell>
          <cell r="M239">
            <v>0</v>
          </cell>
          <cell r="N239">
            <v>0</v>
          </cell>
          <cell r="O239">
            <v>0</v>
          </cell>
          <cell r="P239">
            <v>0</v>
          </cell>
          <cell r="Q239">
            <v>0</v>
          </cell>
          <cell r="R239">
            <v>0</v>
          </cell>
          <cell r="S239">
            <v>3</v>
          </cell>
          <cell r="T239">
            <v>0</v>
          </cell>
          <cell r="U239">
            <v>0</v>
          </cell>
          <cell r="V239">
            <v>0</v>
          </cell>
          <cell r="W239">
            <v>0</v>
          </cell>
          <cell r="X239">
            <v>0</v>
          </cell>
          <cell r="Y239">
            <v>0</v>
          </cell>
          <cell r="Z239">
            <v>0</v>
          </cell>
          <cell r="AA239">
            <v>0</v>
          </cell>
          <cell r="AB239">
            <v>0</v>
          </cell>
          <cell r="AC239">
            <v>0</v>
          </cell>
          <cell r="AD239">
            <v>3</v>
          </cell>
          <cell r="AF239">
            <v>1.0019544289676552</v>
          </cell>
        </row>
        <row r="240">
          <cell r="A240" t="str">
            <v>450778022</v>
          </cell>
          <cell r="B240" t="str">
            <v>R03</v>
          </cell>
          <cell r="C240">
            <v>96</v>
          </cell>
          <cell r="D240" t="str">
            <v>LABORATOIRES SUPER DIET</v>
          </cell>
          <cell r="F240">
            <v>3</v>
          </cell>
          <cell r="G240" t="str">
            <v>1086Z</v>
          </cell>
          <cell r="H240">
            <v>0</v>
          </cell>
          <cell r="I240">
            <v>0</v>
          </cell>
          <cell r="J240">
            <v>0</v>
          </cell>
          <cell r="K240">
            <v>0</v>
          </cell>
          <cell r="L240">
            <v>1</v>
          </cell>
          <cell r="M240">
            <v>0</v>
          </cell>
          <cell r="N240">
            <v>0</v>
          </cell>
          <cell r="O240">
            <v>0</v>
          </cell>
          <cell r="P240">
            <v>0</v>
          </cell>
          <cell r="Q240">
            <v>0</v>
          </cell>
          <cell r="R240">
            <v>0</v>
          </cell>
          <cell r="S240">
            <v>1</v>
          </cell>
          <cell r="T240">
            <v>0</v>
          </cell>
          <cell r="U240">
            <v>0</v>
          </cell>
          <cell r="V240">
            <v>0</v>
          </cell>
          <cell r="W240">
            <v>0</v>
          </cell>
          <cell r="X240">
            <v>0</v>
          </cell>
          <cell r="Y240">
            <v>0</v>
          </cell>
          <cell r="Z240">
            <v>0</v>
          </cell>
          <cell r="AA240">
            <v>0</v>
          </cell>
          <cell r="AB240">
            <v>0</v>
          </cell>
          <cell r="AC240">
            <v>0</v>
          </cell>
          <cell r="AD240">
            <v>1</v>
          </cell>
          <cell r="AF240">
            <v>9.50101160261387</v>
          </cell>
        </row>
        <row r="241">
          <cell r="A241" t="str">
            <v>421663774</v>
          </cell>
          <cell r="B241" t="str">
            <v>R31</v>
          </cell>
          <cell r="C241">
            <v>34</v>
          </cell>
          <cell r="D241" t="str">
            <v>SMART TRADE TECHNOLOGIES</v>
          </cell>
          <cell r="F241">
            <v>34</v>
          </cell>
          <cell r="G241" t="str">
            <v>6411Z</v>
          </cell>
          <cell r="H241">
            <v>0</v>
          </cell>
          <cell r="I241">
            <v>0</v>
          </cell>
          <cell r="J241">
            <v>0</v>
          </cell>
          <cell r="K241">
            <v>1</v>
          </cell>
          <cell r="L241">
            <v>6</v>
          </cell>
          <cell r="M241">
            <v>0</v>
          </cell>
          <cell r="N241">
            <v>0</v>
          </cell>
          <cell r="O241">
            <v>0</v>
          </cell>
          <cell r="P241">
            <v>0</v>
          </cell>
          <cell r="Q241">
            <v>0</v>
          </cell>
          <cell r="R241">
            <v>0</v>
          </cell>
          <cell r="S241">
            <v>7</v>
          </cell>
          <cell r="T241">
            <v>0</v>
          </cell>
          <cell r="U241">
            <v>0</v>
          </cell>
          <cell r="V241">
            <v>0</v>
          </cell>
          <cell r="W241">
            <v>0</v>
          </cell>
          <cell r="X241">
            <v>0</v>
          </cell>
          <cell r="Y241">
            <v>0</v>
          </cell>
          <cell r="Z241">
            <v>0</v>
          </cell>
          <cell r="AA241">
            <v>0</v>
          </cell>
          <cell r="AB241">
            <v>0</v>
          </cell>
          <cell r="AC241">
            <v>0</v>
          </cell>
          <cell r="AD241">
            <v>7</v>
          </cell>
          <cell r="AF241">
            <v>2.2486394420698592</v>
          </cell>
        </row>
        <row r="242">
          <cell r="A242" t="str">
            <v>422505453</v>
          </cell>
          <cell r="B242" t="str">
            <v>R32</v>
          </cell>
          <cell r="C242">
            <v>5</v>
          </cell>
          <cell r="D242" t="str">
            <v>CTRE EVALUATION ET READAPTATION</v>
          </cell>
          <cell r="F242">
            <v>2</v>
          </cell>
          <cell r="G242" t="str">
            <v>8551Z</v>
          </cell>
          <cell r="H242">
            <v>0</v>
          </cell>
          <cell r="I242">
            <v>0</v>
          </cell>
          <cell r="J242">
            <v>0</v>
          </cell>
          <cell r="K242">
            <v>0</v>
          </cell>
          <cell r="L242">
            <v>0</v>
          </cell>
          <cell r="M242">
            <v>0</v>
          </cell>
          <cell r="N242">
            <v>0</v>
          </cell>
          <cell r="O242">
            <v>0</v>
          </cell>
          <cell r="P242">
            <v>0</v>
          </cell>
          <cell r="Q242">
            <v>0</v>
          </cell>
          <cell r="R242">
            <v>0</v>
          </cell>
          <cell r="S242">
            <v>0</v>
          </cell>
          <cell r="T242">
            <v>0</v>
          </cell>
          <cell r="U242">
            <v>0</v>
          </cell>
          <cell r="V242">
            <v>0</v>
          </cell>
          <cell r="W242">
            <v>0</v>
          </cell>
          <cell r="X242">
            <v>0</v>
          </cell>
          <cell r="Y242">
            <v>0</v>
          </cell>
          <cell r="Z242">
            <v>0</v>
          </cell>
          <cell r="AA242">
            <v>0</v>
          </cell>
          <cell r="AB242">
            <v>0</v>
          </cell>
          <cell r="AC242">
            <v>0</v>
          </cell>
          <cell r="AD242">
            <v>0</v>
          </cell>
          <cell r="AF242">
            <v>9.3519142478798134</v>
          </cell>
        </row>
        <row r="243">
          <cell r="A243" t="str">
            <v>423792647</v>
          </cell>
          <cell r="B243" t="str">
            <v>R27</v>
          </cell>
          <cell r="C243">
            <v>13</v>
          </cell>
          <cell r="D243" t="str">
            <v>EASY RMS (EZ)</v>
          </cell>
          <cell r="F243">
            <v>6</v>
          </cell>
          <cell r="G243" t="str">
            <v>5829A</v>
          </cell>
          <cell r="H243">
            <v>0</v>
          </cell>
          <cell r="I243">
            <v>0</v>
          </cell>
          <cell r="J243">
            <v>0</v>
          </cell>
          <cell r="K243">
            <v>0</v>
          </cell>
          <cell r="L243">
            <v>0</v>
          </cell>
          <cell r="M243">
            <v>0</v>
          </cell>
          <cell r="N243">
            <v>0</v>
          </cell>
          <cell r="O243">
            <v>0</v>
          </cell>
          <cell r="P243">
            <v>0</v>
          </cell>
          <cell r="Q243">
            <v>0</v>
          </cell>
          <cell r="R243">
            <v>0</v>
          </cell>
          <cell r="S243">
            <v>0</v>
          </cell>
          <cell r="T243">
            <v>0</v>
          </cell>
          <cell r="U243">
            <v>0</v>
          </cell>
          <cell r="V243">
            <v>0</v>
          </cell>
          <cell r="W243">
            <v>0</v>
          </cell>
          <cell r="X243">
            <v>0</v>
          </cell>
          <cell r="Y243">
            <v>1</v>
          </cell>
          <cell r="Z243">
            <v>0</v>
          </cell>
          <cell r="AA243">
            <v>0</v>
          </cell>
          <cell r="AB243">
            <v>0</v>
          </cell>
          <cell r="AC243">
            <v>0</v>
          </cell>
          <cell r="AD243">
            <v>1</v>
          </cell>
          <cell r="AF243">
            <v>1.0063479441981875</v>
          </cell>
        </row>
        <row r="244">
          <cell r="A244" t="str">
            <v>432623429</v>
          </cell>
          <cell r="B244" t="str">
            <v>R27</v>
          </cell>
          <cell r="C244">
            <v>34</v>
          </cell>
          <cell r="D244" t="str">
            <v>MAXICOURS</v>
          </cell>
          <cell r="F244">
            <v>8</v>
          </cell>
          <cell r="G244" t="str">
            <v>5911C</v>
          </cell>
          <cell r="H244">
            <v>0</v>
          </cell>
          <cell r="I244">
            <v>0</v>
          </cell>
          <cell r="J244">
            <v>0</v>
          </cell>
          <cell r="K244">
            <v>0</v>
          </cell>
          <cell r="L244">
            <v>0</v>
          </cell>
          <cell r="M244">
            <v>0</v>
          </cell>
          <cell r="N244">
            <v>0</v>
          </cell>
          <cell r="O244">
            <v>0</v>
          </cell>
          <cell r="P244">
            <v>0</v>
          </cell>
          <cell r="Q244">
            <v>0</v>
          </cell>
          <cell r="R244">
            <v>0</v>
          </cell>
          <cell r="S244">
            <v>0</v>
          </cell>
          <cell r="T244">
            <v>0</v>
          </cell>
          <cell r="U244">
            <v>0</v>
          </cell>
          <cell r="V244">
            <v>0</v>
          </cell>
          <cell r="W244">
            <v>0</v>
          </cell>
          <cell r="X244">
            <v>0</v>
          </cell>
          <cell r="Y244">
            <v>0</v>
          </cell>
          <cell r="Z244">
            <v>0</v>
          </cell>
          <cell r="AA244">
            <v>0</v>
          </cell>
          <cell r="AB244">
            <v>0</v>
          </cell>
          <cell r="AC244">
            <v>0</v>
          </cell>
          <cell r="AD244">
            <v>0</v>
          </cell>
          <cell r="AF244">
            <v>0.99813262186990381</v>
          </cell>
        </row>
        <row r="245">
          <cell r="A245" t="str">
            <v>433090883</v>
          </cell>
          <cell r="B245" t="str">
            <v>R13</v>
          </cell>
          <cell r="C245">
            <v>30</v>
          </cell>
          <cell r="D245" t="str">
            <v>REFLEX CES</v>
          </cell>
          <cell r="F245">
            <v>20</v>
          </cell>
          <cell r="G245" t="str">
            <v>2612Z</v>
          </cell>
          <cell r="H245">
            <v>0</v>
          </cell>
          <cell r="I245">
            <v>0</v>
          </cell>
          <cell r="J245">
            <v>0</v>
          </cell>
          <cell r="K245">
            <v>1</v>
          </cell>
          <cell r="L245">
            <v>0</v>
          </cell>
          <cell r="M245">
            <v>0</v>
          </cell>
          <cell r="N245">
            <v>0</v>
          </cell>
          <cell r="O245">
            <v>0</v>
          </cell>
          <cell r="P245">
            <v>0</v>
          </cell>
          <cell r="Q245">
            <v>0</v>
          </cell>
          <cell r="R245">
            <v>0</v>
          </cell>
          <cell r="S245">
            <v>1</v>
          </cell>
          <cell r="T245">
            <v>0</v>
          </cell>
          <cell r="U245">
            <v>0</v>
          </cell>
          <cell r="V245">
            <v>0</v>
          </cell>
          <cell r="W245">
            <v>0</v>
          </cell>
          <cell r="X245">
            <v>0</v>
          </cell>
          <cell r="Y245">
            <v>5</v>
          </cell>
          <cell r="Z245">
            <v>0</v>
          </cell>
          <cell r="AA245">
            <v>0</v>
          </cell>
          <cell r="AB245">
            <v>0</v>
          </cell>
          <cell r="AC245">
            <v>0</v>
          </cell>
          <cell r="AD245">
            <v>6</v>
          </cell>
          <cell r="AF245">
            <v>0.93293571499768113</v>
          </cell>
        </row>
        <row r="246">
          <cell r="A246" t="str">
            <v>433168481</v>
          </cell>
          <cell r="B246" t="str">
            <v>R27</v>
          </cell>
          <cell r="C246">
            <v>10</v>
          </cell>
          <cell r="D246" t="str">
            <v>2 MINUTES</v>
          </cell>
          <cell r="F246">
            <v>5</v>
          </cell>
          <cell r="G246" t="str">
            <v>5911C</v>
          </cell>
          <cell r="H246">
            <v>0</v>
          </cell>
          <cell r="I246">
            <v>0</v>
          </cell>
          <cell r="J246">
            <v>0</v>
          </cell>
          <cell r="K246">
            <v>0</v>
          </cell>
          <cell r="L246">
            <v>0</v>
          </cell>
          <cell r="M246">
            <v>0</v>
          </cell>
          <cell r="N246">
            <v>1</v>
          </cell>
          <cell r="O246">
            <v>0</v>
          </cell>
          <cell r="P246">
            <v>0</v>
          </cell>
          <cell r="Q246">
            <v>0</v>
          </cell>
          <cell r="R246">
            <v>0</v>
          </cell>
          <cell r="S246">
            <v>1</v>
          </cell>
          <cell r="T246">
            <v>0</v>
          </cell>
          <cell r="U246">
            <v>0</v>
          </cell>
          <cell r="V246">
            <v>0</v>
          </cell>
          <cell r="W246">
            <v>0</v>
          </cell>
          <cell r="X246">
            <v>0</v>
          </cell>
          <cell r="Y246">
            <v>0</v>
          </cell>
          <cell r="Z246">
            <v>0</v>
          </cell>
          <cell r="AA246">
            <v>0</v>
          </cell>
          <cell r="AB246">
            <v>0</v>
          </cell>
          <cell r="AC246">
            <v>0</v>
          </cell>
          <cell r="AD246">
            <v>1</v>
          </cell>
          <cell r="AF246">
            <v>1.0052864383287057</v>
          </cell>
        </row>
        <row r="247">
          <cell r="A247" t="str">
            <v>433207180</v>
          </cell>
          <cell r="B247" t="str">
            <v>R29</v>
          </cell>
          <cell r="C247">
            <v>11</v>
          </cell>
          <cell r="D247" t="str">
            <v>MIXMOOV SAS</v>
          </cell>
          <cell r="F247">
            <v>3</v>
          </cell>
          <cell r="G247" t="str">
            <v>6202A</v>
          </cell>
          <cell r="H247">
            <v>0</v>
          </cell>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W247">
            <v>0</v>
          </cell>
          <cell r="X247">
            <v>0</v>
          </cell>
          <cell r="Y247">
            <v>0</v>
          </cell>
          <cell r="Z247">
            <v>0</v>
          </cell>
          <cell r="AA247">
            <v>0</v>
          </cell>
          <cell r="AB247">
            <v>0</v>
          </cell>
          <cell r="AC247">
            <v>0</v>
          </cell>
          <cell r="AD247">
            <v>0</v>
          </cell>
          <cell r="AF247">
            <v>1.0006509416508491</v>
          </cell>
        </row>
        <row r="248">
          <cell r="A248" t="str">
            <v>435118146</v>
          </cell>
          <cell r="B248" t="str">
            <v>R27</v>
          </cell>
          <cell r="C248">
            <v>15</v>
          </cell>
          <cell r="D248" t="str">
            <v>GALIGEO</v>
          </cell>
          <cell r="F248">
            <v>6</v>
          </cell>
          <cell r="G248" t="str">
            <v>5829C</v>
          </cell>
          <cell r="H248">
            <v>0</v>
          </cell>
          <cell r="I248">
            <v>0</v>
          </cell>
          <cell r="J248">
            <v>0</v>
          </cell>
          <cell r="K248">
            <v>0</v>
          </cell>
          <cell r="L248">
            <v>0</v>
          </cell>
          <cell r="M248">
            <v>0</v>
          </cell>
          <cell r="N248">
            <v>0</v>
          </cell>
          <cell r="O248">
            <v>0</v>
          </cell>
          <cell r="P248">
            <v>0</v>
          </cell>
          <cell r="Q248">
            <v>0</v>
          </cell>
          <cell r="R248">
            <v>0</v>
          </cell>
          <cell r="S248">
            <v>0</v>
          </cell>
          <cell r="T248">
            <v>0</v>
          </cell>
          <cell r="U248">
            <v>0</v>
          </cell>
          <cell r="V248">
            <v>0</v>
          </cell>
          <cell r="W248">
            <v>0</v>
          </cell>
          <cell r="X248">
            <v>0</v>
          </cell>
          <cell r="Y248">
            <v>0</v>
          </cell>
          <cell r="Z248">
            <v>0</v>
          </cell>
          <cell r="AA248">
            <v>0</v>
          </cell>
          <cell r="AB248">
            <v>0</v>
          </cell>
          <cell r="AC248">
            <v>0</v>
          </cell>
          <cell r="AD248">
            <v>0</v>
          </cell>
          <cell r="AF248">
            <v>9.5074415163136212</v>
          </cell>
        </row>
        <row r="249">
          <cell r="A249" t="str">
            <v>437748486</v>
          </cell>
          <cell r="B249" t="str">
            <v>R13</v>
          </cell>
          <cell r="C249">
            <v>73</v>
          </cell>
          <cell r="D249" t="str">
            <v>TAGSYS</v>
          </cell>
          <cell r="F249">
            <v>23</v>
          </cell>
          <cell r="G249" t="str">
            <v>2612Z</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1</v>
          </cell>
          <cell r="AA249">
            <v>0</v>
          </cell>
          <cell r="AB249">
            <v>1</v>
          </cell>
          <cell r="AC249">
            <v>0</v>
          </cell>
          <cell r="AD249">
            <v>2</v>
          </cell>
          <cell r="AE249" t="str">
            <v>chômage</v>
          </cell>
          <cell r="AF249">
            <v>0.95219372211211251</v>
          </cell>
        </row>
        <row r="250">
          <cell r="A250" t="str">
            <v>438824708</v>
          </cell>
          <cell r="B250" t="str">
            <v>R29</v>
          </cell>
          <cell r="C250">
            <v>59</v>
          </cell>
          <cell r="D250" t="str">
            <v>OXATIS</v>
          </cell>
          <cell r="F250">
            <v>6</v>
          </cell>
          <cell r="G250" t="str">
            <v>6202A</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F250">
            <v>1.001302417870938</v>
          </cell>
        </row>
        <row r="251">
          <cell r="A251" t="str">
            <v>439928854</v>
          </cell>
          <cell r="B251" t="str">
            <v>R29</v>
          </cell>
          <cell r="C251">
            <v>18</v>
          </cell>
          <cell r="D251" t="str">
            <v>EXTERNIS</v>
          </cell>
          <cell r="F251">
            <v>15</v>
          </cell>
          <cell r="G251" t="str">
            <v>6201Z</v>
          </cell>
          <cell r="H251">
            <v>0</v>
          </cell>
          <cell r="I251">
            <v>0</v>
          </cell>
          <cell r="J251">
            <v>0</v>
          </cell>
          <cell r="K251">
            <v>2</v>
          </cell>
          <cell r="L251">
            <v>0</v>
          </cell>
          <cell r="M251">
            <v>0</v>
          </cell>
          <cell r="N251">
            <v>0</v>
          </cell>
          <cell r="O251">
            <v>0</v>
          </cell>
          <cell r="P251">
            <v>0</v>
          </cell>
          <cell r="Q251">
            <v>0</v>
          </cell>
          <cell r="R251">
            <v>0</v>
          </cell>
          <cell r="S251">
            <v>2</v>
          </cell>
          <cell r="T251">
            <v>0</v>
          </cell>
          <cell r="U251">
            <v>0</v>
          </cell>
          <cell r="V251">
            <v>0</v>
          </cell>
          <cell r="W251">
            <v>0</v>
          </cell>
          <cell r="X251">
            <v>0</v>
          </cell>
          <cell r="Y251">
            <v>2</v>
          </cell>
          <cell r="Z251">
            <v>0</v>
          </cell>
          <cell r="AA251">
            <v>0</v>
          </cell>
          <cell r="AB251">
            <v>0</v>
          </cell>
          <cell r="AC251">
            <v>0</v>
          </cell>
          <cell r="AD251">
            <v>4</v>
          </cell>
          <cell r="AF251">
            <v>1.0026914970767278</v>
          </cell>
        </row>
        <row r="252">
          <cell r="A252" t="str">
            <v>440153237</v>
          </cell>
          <cell r="B252" t="str">
            <v>R30</v>
          </cell>
          <cell r="C252">
            <v>18</v>
          </cell>
          <cell r="D252" t="str">
            <v>INGEN BIOSCIENCES</v>
          </cell>
          <cell r="F252">
            <v>4</v>
          </cell>
          <cell r="G252" t="str">
            <v>7219Z</v>
          </cell>
          <cell r="H252">
            <v>0</v>
          </cell>
          <cell r="I252">
            <v>0</v>
          </cell>
          <cell r="J252">
            <v>0</v>
          </cell>
          <cell r="K252">
            <v>0</v>
          </cell>
          <cell r="L252">
            <v>0</v>
          </cell>
          <cell r="M252">
            <v>0</v>
          </cell>
          <cell r="N252">
            <v>0</v>
          </cell>
          <cell r="O252">
            <v>0</v>
          </cell>
          <cell r="P252">
            <v>0</v>
          </cell>
          <cell r="Q252">
            <v>0</v>
          </cell>
          <cell r="R252">
            <v>0</v>
          </cell>
          <cell r="S252">
            <v>0</v>
          </cell>
          <cell r="T252">
            <v>0</v>
          </cell>
          <cell r="U252">
            <v>0</v>
          </cell>
          <cell r="V252">
            <v>0</v>
          </cell>
          <cell r="W252">
            <v>0</v>
          </cell>
          <cell r="X252">
            <v>0</v>
          </cell>
          <cell r="Y252">
            <v>0</v>
          </cell>
          <cell r="Z252">
            <v>0</v>
          </cell>
          <cell r="AA252">
            <v>0</v>
          </cell>
          <cell r="AB252">
            <v>0</v>
          </cell>
          <cell r="AC252">
            <v>0</v>
          </cell>
          <cell r="AD252">
            <v>0</v>
          </cell>
          <cell r="AF252">
            <v>1.0137356985968311</v>
          </cell>
        </row>
        <row r="253">
          <cell r="A253" t="str">
            <v>379099443</v>
          </cell>
          <cell r="B253" t="str">
            <v>R15</v>
          </cell>
          <cell r="C253">
            <v>8</v>
          </cell>
          <cell r="D253" t="str">
            <v>TECHNOFIRST</v>
          </cell>
          <cell r="F253">
            <v>4</v>
          </cell>
          <cell r="G253" t="str">
            <v>2651B</v>
          </cell>
          <cell r="H253">
            <v>1</v>
          </cell>
          <cell r="I253">
            <v>1</v>
          </cell>
          <cell r="J253">
            <v>0</v>
          </cell>
          <cell r="K253">
            <v>0</v>
          </cell>
          <cell r="L253">
            <v>0</v>
          </cell>
          <cell r="M253">
            <v>1</v>
          </cell>
          <cell r="N253">
            <v>0</v>
          </cell>
          <cell r="O253">
            <v>0</v>
          </cell>
          <cell r="P253">
            <v>0</v>
          </cell>
          <cell r="Q253">
            <v>0</v>
          </cell>
          <cell r="R253">
            <v>0</v>
          </cell>
          <cell r="S253">
            <v>2</v>
          </cell>
          <cell r="T253">
            <v>0</v>
          </cell>
          <cell r="U253">
            <v>0</v>
          </cell>
          <cell r="V253">
            <v>0</v>
          </cell>
          <cell r="W253">
            <v>0</v>
          </cell>
          <cell r="X253">
            <v>0</v>
          </cell>
          <cell r="Y253">
            <v>1</v>
          </cell>
          <cell r="Z253">
            <v>0</v>
          </cell>
          <cell r="AA253">
            <v>0</v>
          </cell>
          <cell r="AB253">
            <v>1</v>
          </cell>
          <cell r="AC253">
            <v>0</v>
          </cell>
          <cell r="AD253">
            <v>4</v>
          </cell>
          <cell r="AE253" t="str">
            <v>chomage</v>
          </cell>
          <cell r="AF253">
            <v>1.0070707888605686</v>
          </cell>
        </row>
        <row r="254">
          <cell r="A254" t="str">
            <v>440427904</v>
          </cell>
          <cell r="B254" t="str">
            <v>R29</v>
          </cell>
          <cell r="C254">
            <v>45</v>
          </cell>
          <cell r="D254" t="str">
            <v>INVOKE</v>
          </cell>
          <cell r="F254">
            <v>12</v>
          </cell>
          <cell r="G254" t="str">
            <v>6202A</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F254">
            <v>1.0022282009954411</v>
          </cell>
        </row>
        <row r="255">
          <cell r="A255" t="str">
            <v>440666386</v>
          </cell>
          <cell r="B255" t="str">
            <v>R30</v>
          </cell>
          <cell r="C255">
            <v>6</v>
          </cell>
          <cell r="D255" t="str">
            <v>METEO OMNIUM</v>
          </cell>
          <cell r="F255">
            <v>3</v>
          </cell>
          <cell r="G255" t="str">
            <v>7490B</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F255">
            <v>9.4609426754444996</v>
          </cell>
        </row>
        <row r="256">
          <cell r="A256" t="str">
            <v>440743763</v>
          </cell>
          <cell r="B256" t="str">
            <v>R29</v>
          </cell>
          <cell r="C256">
            <v>19</v>
          </cell>
          <cell r="D256" t="str">
            <v>LEADFORMANCE</v>
          </cell>
          <cell r="F256">
            <v>2</v>
          </cell>
          <cell r="G256" t="str">
            <v>6202A</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F256">
            <v>1.0004339017191655</v>
          </cell>
        </row>
        <row r="257">
          <cell r="A257" t="str">
            <v>441417110</v>
          </cell>
          <cell r="B257" t="str">
            <v>R08</v>
          </cell>
          <cell r="C257">
            <v>61</v>
          </cell>
          <cell r="D257" t="str">
            <v>ADVANCED ACCELERATOR APPLICATION</v>
          </cell>
          <cell r="F257">
            <v>9</v>
          </cell>
          <cell r="G257" t="str">
            <v>2120Z</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F257">
            <v>1.0058599508773205</v>
          </cell>
        </row>
        <row r="258">
          <cell r="A258" t="str">
            <v>441613759</v>
          </cell>
          <cell r="B258" t="str">
            <v>R29</v>
          </cell>
          <cell r="C258">
            <v>26</v>
          </cell>
          <cell r="D258" t="str">
            <v>NETWORK QUALITY INTELLIGENCE</v>
          </cell>
          <cell r="F258">
            <v>11</v>
          </cell>
          <cell r="G258" t="str">
            <v>6201Z</v>
          </cell>
          <cell r="H258">
            <v>0</v>
          </cell>
          <cell r="I258">
            <v>0</v>
          </cell>
          <cell r="J258">
            <v>0</v>
          </cell>
          <cell r="K258">
            <v>0</v>
          </cell>
          <cell r="L258">
            <v>0</v>
          </cell>
          <cell r="M258">
            <v>0</v>
          </cell>
          <cell r="N258">
            <v>0</v>
          </cell>
          <cell r="O258">
            <v>0</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F258">
            <v>1.0020107296493717</v>
          </cell>
        </row>
        <row r="259">
          <cell r="A259" t="str">
            <v>442412029</v>
          </cell>
          <cell r="B259" t="str">
            <v>R15</v>
          </cell>
          <cell r="C259">
            <v>30</v>
          </cell>
          <cell r="D259" t="str">
            <v>C2 DIAGNOSTICS</v>
          </cell>
          <cell r="F259">
            <v>22</v>
          </cell>
          <cell r="G259" t="str">
            <v>2651B</v>
          </cell>
          <cell r="H259">
            <v>0</v>
          </cell>
          <cell r="I259">
            <v>0</v>
          </cell>
          <cell r="J259">
            <v>0</v>
          </cell>
          <cell r="K259">
            <v>0</v>
          </cell>
          <cell r="L259">
            <v>0</v>
          </cell>
          <cell r="M259">
            <v>0</v>
          </cell>
          <cell r="N259">
            <v>0</v>
          </cell>
          <cell r="O259">
            <v>0</v>
          </cell>
          <cell r="P259">
            <v>0</v>
          </cell>
          <cell r="Q259">
            <v>0</v>
          </cell>
          <cell r="R259">
            <v>0</v>
          </cell>
          <cell r="S259">
            <v>0</v>
          </cell>
          <cell r="T259">
            <v>0</v>
          </cell>
          <cell r="U259">
            <v>0</v>
          </cell>
          <cell r="V259">
            <v>0</v>
          </cell>
          <cell r="W259">
            <v>0</v>
          </cell>
          <cell r="X259">
            <v>0</v>
          </cell>
          <cell r="Y259">
            <v>2</v>
          </cell>
          <cell r="Z259">
            <v>0</v>
          </cell>
          <cell r="AA259">
            <v>0</v>
          </cell>
          <cell r="AB259">
            <v>0</v>
          </cell>
          <cell r="AC259">
            <v>0</v>
          </cell>
          <cell r="AD259">
            <v>2</v>
          </cell>
          <cell r="AF259">
            <v>0.99995923146383048</v>
          </cell>
        </row>
        <row r="260">
          <cell r="A260" t="str">
            <v>442513917</v>
          </cell>
          <cell r="B260" t="str">
            <v>R28</v>
          </cell>
          <cell r="C260">
            <v>37</v>
          </cell>
          <cell r="D260" t="str">
            <v>IRDETO FRANCE</v>
          </cell>
          <cell r="F260">
            <v>31</v>
          </cell>
          <cell r="G260" t="str">
            <v>6120Z</v>
          </cell>
          <cell r="H260">
            <v>0</v>
          </cell>
          <cell r="I260">
            <v>0</v>
          </cell>
          <cell r="J260">
            <v>0</v>
          </cell>
          <cell r="K260">
            <v>0</v>
          </cell>
          <cell r="L260">
            <v>0</v>
          </cell>
          <cell r="M260">
            <v>0</v>
          </cell>
          <cell r="N260">
            <v>0</v>
          </cell>
          <cell r="O260">
            <v>0</v>
          </cell>
          <cell r="P260">
            <v>0</v>
          </cell>
          <cell r="Q260">
            <v>0</v>
          </cell>
          <cell r="R260">
            <v>0</v>
          </cell>
          <cell r="S260">
            <v>0</v>
          </cell>
          <cell r="T260">
            <v>0</v>
          </cell>
          <cell r="U260">
            <v>0</v>
          </cell>
          <cell r="V260">
            <v>0</v>
          </cell>
          <cell r="W260">
            <v>0</v>
          </cell>
          <cell r="X260">
            <v>0</v>
          </cell>
          <cell r="Y260">
            <v>5</v>
          </cell>
          <cell r="Z260">
            <v>0</v>
          </cell>
          <cell r="AA260">
            <v>0</v>
          </cell>
          <cell r="AB260">
            <v>0</v>
          </cell>
          <cell r="AC260">
            <v>0</v>
          </cell>
          <cell r="AD260">
            <v>5</v>
          </cell>
          <cell r="AF260">
            <v>1.1687240397777219</v>
          </cell>
        </row>
        <row r="261">
          <cell r="A261" t="str">
            <v>443195433</v>
          </cell>
          <cell r="B261" t="str">
            <v>R30</v>
          </cell>
          <cell r="C261">
            <v>33</v>
          </cell>
          <cell r="D261" t="str">
            <v>DOSISOFT</v>
          </cell>
          <cell r="F261">
            <v>21</v>
          </cell>
          <cell r="G261" t="str">
            <v>7219Z</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F261">
            <v>1.0131885809568459</v>
          </cell>
        </row>
        <row r="262">
          <cell r="A262" t="str">
            <v>443199211</v>
          </cell>
          <cell r="B262" t="str">
            <v>R30</v>
          </cell>
          <cell r="C262">
            <v>17</v>
          </cell>
          <cell r="D262" t="str">
            <v>SODIUS</v>
          </cell>
          <cell r="F262">
            <v>16</v>
          </cell>
          <cell r="G262" t="str">
            <v>7022</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F262">
            <v>9.5329601819265211</v>
          </cell>
        </row>
        <row r="263">
          <cell r="A263" t="str">
            <v>443259940</v>
          </cell>
          <cell r="B263" t="str">
            <v>R29</v>
          </cell>
          <cell r="C263">
            <v>23</v>
          </cell>
          <cell r="D263" t="str">
            <v>SPIDCOM TECHNOLOGIES</v>
          </cell>
          <cell r="F263">
            <v>23</v>
          </cell>
          <cell r="G263" t="str">
            <v>6201Z</v>
          </cell>
          <cell r="H263">
            <v>0</v>
          </cell>
          <cell r="I263">
            <v>0</v>
          </cell>
          <cell r="J263">
            <v>0</v>
          </cell>
          <cell r="K263">
            <v>0</v>
          </cell>
          <cell r="L263">
            <v>0</v>
          </cell>
          <cell r="M263">
            <v>0</v>
          </cell>
          <cell r="N263">
            <v>0</v>
          </cell>
          <cell r="O263">
            <v>0</v>
          </cell>
          <cell r="P263">
            <v>0</v>
          </cell>
          <cell r="Q263">
            <v>0</v>
          </cell>
          <cell r="R263">
            <v>0</v>
          </cell>
          <cell r="S263">
            <v>0</v>
          </cell>
          <cell r="T263">
            <v>0</v>
          </cell>
          <cell r="U263">
            <v>6</v>
          </cell>
          <cell r="V263">
            <v>0</v>
          </cell>
          <cell r="W263">
            <v>0</v>
          </cell>
          <cell r="X263">
            <v>0</v>
          </cell>
          <cell r="Y263">
            <v>0</v>
          </cell>
          <cell r="Z263">
            <v>0</v>
          </cell>
          <cell r="AA263">
            <v>0</v>
          </cell>
          <cell r="AB263">
            <v>0</v>
          </cell>
          <cell r="AC263">
            <v>0</v>
          </cell>
          <cell r="AD263">
            <v>6</v>
          </cell>
          <cell r="AF263">
            <v>1.0048142487300755</v>
          </cell>
        </row>
        <row r="264">
          <cell r="A264" t="str">
            <v>443306808</v>
          </cell>
          <cell r="B264" t="str">
            <v>R29</v>
          </cell>
          <cell r="C264">
            <v>35</v>
          </cell>
          <cell r="D264" t="str">
            <v>VIRTUOZ</v>
          </cell>
          <cell r="F264">
            <v>13</v>
          </cell>
          <cell r="G264" t="str">
            <v>6209</v>
          </cell>
          <cell r="H264">
            <v>0</v>
          </cell>
          <cell r="I264">
            <v>0</v>
          </cell>
          <cell r="J264">
            <v>0</v>
          </cell>
          <cell r="K264">
            <v>0</v>
          </cell>
          <cell r="L264">
            <v>0</v>
          </cell>
          <cell r="M264">
            <v>1</v>
          </cell>
          <cell r="N264">
            <v>0</v>
          </cell>
          <cell r="O264">
            <v>0</v>
          </cell>
          <cell r="P264">
            <v>0</v>
          </cell>
          <cell r="Q264">
            <v>0</v>
          </cell>
          <cell r="R264">
            <v>0</v>
          </cell>
          <cell r="S264">
            <v>1</v>
          </cell>
          <cell r="T264">
            <v>0</v>
          </cell>
          <cell r="U264">
            <v>0</v>
          </cell>
          <cell r="V264">
            <v>0</v>
          </cell>
          <cell r="W264">
            <v>0</v>
          </cell>
          <cell r="X264">
            <v>0</v>
          </cell>
          <cell r="Y264">
            <v>0</v>
          </cell>
          <cell r="Z264">
            <v>0</v>
          </cell>
          <cell r="AA264">
            <v>0</v>
          </cell>
          <cell r="AB264">
            <v>0</v>
          </cell>
          <cell r="AC264">
            <v>0</v>
          </cell>
          <cell r="AD264">
            <v>1</v>
          </cell>
          <cell r="AF264">
            <v>1.0018777531736724</v>
          </cell>
        </row>
        <row r="265">
          <cell r="A265" t="str">
            <v>443436159</v>
          </cell>
          <cell r="B265" t="str">
            <v>R29</v>
          </cell>
          <cell r="C265">
            <v>33</v>
          </cell>
          <cell r="D265" t="str">
            <v>STANTUM</v>
          </cell>
          <cell r="F265">
            <v>18</v>
          </cell>
          <cell r="G265" t="str">
            <v>6201Z</v>
          </cell>
          <cell r="H265">
            <v>0</v>
          </cell>
          <cell r="I265">
            <v>0</v>
          </cell>
          <cell r="J265">
            <v>0</v>
          </cell>
          <cell r="K265">
            <v>0</v>
          </cell>
          <cell r="L265">
            <v>0</v>
          </cell>
          <cell r="M265">
            <v>0</v>
          </cell>
          <cell r="N265">
            <v>0</v>
          </cell>
          <cell r="O265">
            <v>0</v>
          </cell>
          <cell r="P265">
            <v>0</v>
          </cell>
          <cell r="Q265">
            <v>0</v>
          </cell>
          <cell r="R265">
            <v>0</v>
          </cell>
          <cell r="S265">
            <v>0</v>
          </cell>
          <cell r="T265">
            <v>0</v>
          </cell>
          <cell r="U265">
            <v>0</v>
          </cell>
          <cell r="V265">
            <v>0</v>
          </cell>
          <cell r="W265">
            <v>0</v>
          </cell>
          <cell r="X265">
            <v>0</v>
          </cell>
          <cell r="Y265">
            <v>1</v>
          </cell>
          <cell r="Z265">
            <v>0</v>
          </cell>
          <cell r="AA265">
            <v>0</v>
          </cell>
          <cell r="AB265">
            <v>0</v>
          </cell>
          <cell r="AC265">
            <v>0</v>
          </cell>
          <cell r="AD265">
            <v>1</v>
          </cell>
          <cell r="AF265">
            <v>1.0035342785335155</v>
          </cell>
        </row>
        <row r="266">
          <cell r="A266" t="str">
            <v>443676309</v>
          </cell>
          <cell r="B266" t="str">
            <v>R32</v>
          </cell>
          <cell r="C266">
            <v>40</v>
          </cell>
          <cell r="D266" t="str">
            <v>MEDIAN TECHNOLOGIES</v>
          </cell>
          <cell r="F266">
            <v>20</v>
          </cell>
          <cell r="G266" t="str">
            <v>86</v>
          </cell>
          <cell r="H266">
            <v>0</v>
          </cell>
          <cell r="I266">
            <v>0</v>
          </cell>
          <cell r="J266">
            <v>0</v>
          </cell>
          <cell r="K266">
            <v>1</v>
          </cell>
          <cell r="L266">
            <v>4</v>
          </cell>
          <cell r="M266">
            <v>0</v>
          </cell>
          <cell r="N266">
            <v>0</v>
          </cell>
          <cell r="O266">
            <v>0</v>
          </cell>
          <cell r="P266">
            <v>0</v>
          </cell>
          <cell r="Q266">
            <v>0</v>
          </cell>
          <cell r="R266">
            <v>0</v>
          </cell>
          <cell r="S266">
            <v>5</v>
          </cell>
          <cell r="T266">
            <v>0</v>
          </cell>
          <cell r="U266">
            <v>0</v>
          </cell>
          <cell r="V266">
            <v>0</v>
          </cell>
          <cell r="W266">
            <v>0</v>
          </cell>
          <cell r="X266">
            <v>0</v>
          </cell>
          <cell r="Y266">
            <v>3</v>
          </cell>
          <cell r="Z266">
            <v>0</v>
          </cell>
          <cell r="AA266">
            <v>0</v>
          </cell>
          <cell r="AB266">
            <v>0</v>
          </cell>
          <cell r="AC266">
            <v>0</v>
          </cell>
          <cell r="AD266">
            <v>8</v>
          </cell>
          <cell r="AF266">
            <v>1.0178508466903278</v>
          </cell>
        </row>
        <row r="267">
          <cell r="A267" t="str">
            <v>443737200</v>
          </cell>
          <cell r="B267" t="str">
            <v>R08</v>
          </cell>
          <cell r="C267">
            <v>21</v>
          </cell>
          <cell r="D267" t="str">
            <v>PROCESSIUM</v>
          </cell>
          <cell r="F267">
            <v>13</v>
          </cell>
          <cell r="G267" t="str">
            <v>2110Z</v>
          </cell>
          <cell r="H267">
            <v>2</v>
          </cell>
          <cell r="I267">
            <v>2</v>
          </cell>
          <cell r="J267">
            <v>0</v>
          </cell>
          <cell r="K267">
            <v>3</v>
          </cell>
          <cell r="L267">
            <v>0</v>
          </cell>
          <cell r="M267">
            <v>0</v>
          </cell>
          <cell r="N267">
            <v>0</v>
          </cell>
          <cell r="O267">
            <v>0</v>
          </cell>
          <cell r="P267">
            <v>0</v>
          </cell>
          <cell r="Q267">
            <v>0</v>
          </cell>
          <cell r="R267">
            <v>0</v>
          </cell>
          <cell r="S267">
            <v>5</v>
          </cell>
          <cell r="T267">
            <v>0</v>
          </cell>
          <cell r="U267">
            <v>0</v>
          </cell>
          <cell r="V267">
            <v>0</v>
          </cell>
          <cell r="W267">
            <v>0</v>
          </cell>
          <cell r="X267">
            <v>0</v>
          </cell>
          <cell r="Y267">
            <v>0</v>
          </cell>
          <cell r="Z267">
            <v>0</v>
          </cell>
          <cell r="AA267">
            <v>0</v>
          </cell>
          <cell r="AB267">
            <v>0</v>
          </cell>
          <cell r="AC267">
            <v>0</v>
          </cell>
          <cell r="AD267">
            <v>5</v>
          </cell>
          <cell r="AF267">
            <v>1.0052888873728558</v>
          </cell>
        </row>
        <row r="268">
          <cell r="A268" t="str">
            <v>443978408</v>
          </cell>
          <cell r="B268" t="str">
            <v>R27</v>
          </cell>
          <cell r="C268">
            <v>24</v>
          </cell>
          <cell r="D268" t="str">
            <v>ACTIVE CIRCLE SA</v>
          </cell>
          <cell r="F268">
            <v>14</v>
          </cell>
          <cell r="G268" t="str">
            <v>5829A</v>
          </cell>
          <cell r="H268">
            <v>0</v>
          </cell>
          <cell r="I268">
            <v>0</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v>
          </cell>
          <cell r="AC268">
            <v>0</v>
          </cell>
          <cell r="AD268">
            <v>0</v>
          </cell>
          <cell r="AF268">
            <v>1.007925696396319</v>
          </cell>
        </row>
        <row r="269">
          <cell r="A269" t="str">
            <v>444136303</v>
          </cell>
          <cell r="B269" t="str">
            <v>R27</v>
          </cell>
          <cell r="C269">
            <v>5</v>
          </cell>
          <cell r="D269" t="str">
            <v>INTELLIXIR</v>
          </cell>
          <cell r="F269">
            <v>2</v>
          </cell>
          <cell r="G269" t="str">
            <v>5829C</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0</v>
          </cell>
          <cell r="AC269">
            <v>0</v>
          </cell>
          <cell r="AD269">
            <v>0</v>
          </cell>
          <cell r="AF269">
            <v>9.5000062350391943</v>
          </cell>
        </row>
        <row r="270">
          <cell r="A270" t="str">
            <v>444437362</v>
          </cell>
          <cell r="B270" t="str">
            <v>R15</v>
          </cell>
          <cell r="C270">
            <v>19</v>
          </cell>
          <cell r="D270" t="str">
            <v>OXXIUS</v>
          </cell>
          <cell r="F270">
            <v>8</v>
          </cell>
          <cell r="G270" t="str">
            <v>2651B</v>
          </cell>
          <cell r="H270">
            <v>0</v>
          </cell>
          <cell r="I270">
            <v>0</v>
          </cell>
          <cell r="J270">
            <v>0</v>
          </cell>
          <cell r="K270">
            <v>0</v>
          </cell>
          <cell r="L270">
            <v>0</v>
          </cell>
          <cell r="M270">
            <v>0</v>
          </cell>
          <cell r="N270">
            <v>0</v>
          </cell>
          <cell r="O270">
            <v>1</v>
          </cell>
          <cell r="P270">
            <v>0</v>
          </cell>
          <cell r="Q270">
            <v>0</v>
          </cell>
          <cell r="R270">
            <v>0</v>
          </cell>
          <cell r="S270">
            <v>1</v>
          </cell>
          <cell r="T270">
            <v>0</v>
          </cell>
          <cell r="U270">
            <v>0</v>
          </cell>
          <cell r="V270">
            <v>0</v>
          </cell>
          <cell r="W270">
            <v>0</v>
          </cell>
          <cell r="X270">
            <v>0</v>
          </cell>
          <cell r="Y270">
            <v>0</v>
          </cell>
          <cell r="Z270">
            <v>0</v>
          </cell>
          <cell r="AA270">
            <v>0</v>
          </cell>
          <cell r="AB270">
            <v>0</v>
          </cell>
          <cell r="AC270">
            <v>0</v>
          </cell>
          <cell r="AD270">
            <v>1</v>
          </cell>
          <cell r="AF270">
            <v>1.0030109655961204</v>
          </cell>
        </row>
        <row r="271">
          <cell r="A271" t="str">
            <v>445205461</v>
          </cell>
          <cell r="B271" t="str">
            <v>R30</v>
          </cell>
          <cell r="C271">
            <v>6</v>
          </cell>
          <cell r="D271" t="str">
            <v>FIBROLINE FRANCE</v>
          </cell>
          <cell r="F271">
            <v>5</v>
          </cell>
          <cell r="G271" t="str">
            <v>7112B</v>
          </cell>
          <cell r="H271">
            <v>0</v>
          </cell>
          <cell r="I271">
            <v>0</v>
          </cell>
          <cell r="J271">
            <v>0</v>
          </cell>
          <cell r="K271">
            <v>0</v>
          </cell>
          <cell r="L271">
            <v>0</v>
          </cell>
          <cell r="M271">
            <v>0</v>
          </cell>
          <cell r="N271">
            <v>0</v>
          </cell>
          <cell r="O271">
            <v>0</v>
          </cell>
          <cell r="P271">
            <v>0</v>
          </cell>
          <cell r="Q271">
            <v>0</v>
          </cell>
          <cell r="R271">
            <v>0</v>
          </cell>
          <cell r="S271">
            <v>0</v>
          </cell>
          <cell r="T271">
            <v>0</v>
          </cell>
          <cell r="U271">
            <v>0</v>
          </cell>
          <cell r="V271">
            <v>0</v>
          </cell>
          <cell r="W271">
            <v>0</v>
          </cell>
          <cell r="X271">
            <v>0</v>
          </cell>
          <cell r="Y271">
            <v>0</v>
          </cell>
          <cell r="Z271">
            <v>0</v>
          </cell>
          <cell r="AA271">
            <v>0</v>
          </cell>
          <cell r="AB271">
            <v>0</v>
          </cell>
          <cell r="AC271">
            <v>0</v>
          </cell>
          <cell r="AD271">
            <v>0</v>
          </cell>
          <cell r="AF271">
            <v>1.0020820201234857</v>
          </cell>
        </row>
        <row r="272">
          <cell r="A272" t="str">
            <v>448000224</v>
          </cell>
          <cell r="B272" t="str">
            <v>R32</v>
          </cell>
          <cell r="C272">
            <v>5</v>
          </cell>
          <cell r="D272" t="str">
            <v>SONOSCANNER</v>
          </cell>
          <cell r="F272">
            <v>3</v>
          </cell>
          <cell r="G272" t="str">
            <v>8622A</v>
          </cell>
          <cell r="H272">
            <v>0</v>
          </cell>
          <cell r="I272">
            <v>0</v>
          </cell>
          <cell r="J272">
            <v>0</v>
          </cell>
          <cell r="K272">
            <v>1</v>
          </cell>
          <cell r="L272">
            <v>0</v>
          </cell>
          <cell r="M272">
            <v>0</v>
          </cell>
          <cell r="N272">
            <v>0</v>
          </cell>
          <cell r="O272">
            <v>0</v>
          </cell>
          <cell r="P272">
            <v>0</v>
          </cell>
          <cell r="Q272">
            <v>0</v>
          </cell>
          <cell r="R272">
            <v>0</v>
          </cell>
          <cell r="S272">
            <v>1</v>
          </cell>
          <cell r="T272">
            <v>0</v>
          </cell>
          <cell r="U272">
            <v>0</v>
          </cell>
          <cell r="V272">
            <v>0</v>
          </cell>
          <cell r="W272">
            <v>0</v>
          </cell>
          <cell r="X272">
            <v>0</v>
          </cell>
          <cell r="Y272">
            <v>0</v>
          </cell>
          <cell r="Z272">
            <v>0</v>
          </cell>
          <cell r="AA272">
            <v>0</v>
          </cell>
          <cell r="AB272">
            <v>0</v>
          </cell>
          <cell r="AC272">
            <v>0</v>
          </cell>
          <cell r="AD272">
            <v>1</v>
          </cell>
          <cell r="AF272">
            <v>9.2886961316866774</v>
          </cell>
        </row>
        <row r="273">
          <cell r="A273" t="str">
            <v>448572057</v>
          </cell>
          <cell r="B273" t="str">
            <v>R23</v>
          </cell>
          <cell r="C273">
            <v>270</v>
          </cell>
          <cell r="D273" t="str">
            <v>DIRECT ENERGIE</v>
          </cell>
          <cell r="F273">
            <v>21</v>
          </cell>
          <cell r="G273" t="str">
            <v>3514Z</v>
          </cell>
          <cell r="H273">
            <v>0</v>
          </cell>
          <cell r="I273">
            <v>0</v>
          </cell>
          <cell r="J273">
            <v>0</v>
          </cell>
          <cell r="K273">
            <v>3</v>
          </cell>
          <cell r="L273">
            <v>2</v>
          </cell>
          <cell r="M273">
            <v>0</v>
          </cell>
          <cell r="N273">
            <v>0</v>
          </cell>
          <cell r="O273">
            <v>0</v>
          </cell>
          <cell r="P273">
            <v>0</v>
          </cell>
          <cell r="Q273">
            <v>0</v>
          </cell>
          <cell r="R273">
            <v>0</v>
          </cell>
          <cell r="S273">
            <v>5</v>
          </cell>
          <cell r="T273">
            <v>0</v>
          </cell>
          <cell r="U273">
            <v>0</v>
          </cell>
          <cell r="V273">
            <v>0</v>
          </cell>
          <cell r="W273">
            <v>0</v>
          </cell>
          <cell r="X273">
            <v>0</v>
          </cell>
          <cell r="Y273">
            <v>0</v>
          </cell>
          <cell r="Z273">
            <v>0</v>
          </cell>
          <cell r="AA273">
            <v>0</v>
          </cell>
          <cell r="AB273">
            <v>0</v>
          </cell>
          <cell r="AC273">
            <v>0</v>
          </cell>
          <cell r="AD273">
            <v>5</v>
          </cell>
          <cell r="AF273">
            <v>9.3535325349974379</v>
          </cell>
        </row>
        <row r="274">
          <cell r="A274" t="str">
            <v>448972190</v>
          </cell>
          <cell r="B274" t="str">
            <v>R29</v>
          </cell>
          <cell r="C274">
            <v>6</v>
          </cell>
          <cell r="D274" t="str">
            <v>CAMEON SA</v>
          </cell>
          <cell r="F274">
            <v>5</v>
          </cell>
          <cell r="G274" t="str">
            <v>6201</v>
          </cell>
          <cell r="H274">
            <v>1</v>
          </cell>
          <cell r="I274">
            <v>0</v>
          </cell>
          <cell r="J274">
            <v>0</v>
          </cell>
          <cell r="K274">
            <v>0</v>
          </cell>
          <cell r="L274">
            <v>0</v>
          </cell>
          <cell r="M274">
            <v>0</v>
          </cell>
          <cell r="N274">
            <v>0</v>
          </cell>
          <cell r="O274">
            <v>0</v>
          </cell>
          <cell r="P274">
            <v>0</v>
          </cell>
          <cell r="Q274">
            <v>0</v>
          </cell>
          <cell r="R274">
            <v>0</v>
          </cell>
          <cell r="S274">
            <v>1</v>
          </cell>
          <cell r="T274">
            <v>0</v>
          </cell>
          <cell r="U274">
            <v>0</v>
          </cell>
          <cell r="V274">
            <v>0</v>
          </cell>
          <cell r="W274">
            <v>0</v>
          </cell>
          <cell r="X274">
            <v>0</v>
          </cell>
          <cell r="Y274">
            <v>0</v>
          </cell>
          <cell r="Z274">
            <v>0</v>
          </cell>
          <cell r="AA274">
            <v>0</v>
          </cell>
          <cell r="AB274">
            <v>0</v>
          </cell>
          <cell r="AC274">
            <v>0</v>
          </cell>
          <cell r="AD274">
            <v>1</v>
          </cell>
          <cell r="AF274">
            <v>9.4884955242408751</v>
          </cell>
        </row>
        <row r="275">
          <cell r="A275" t="str">
            <v>450486170</v>
          </cell>
          <cell r="B275" t="str">
            <v>R27</v>
          </cell>
          <cell r="C275">
            <v>26</v>
          </cell>
          <cell r="D275" t="str">
            <v>AWOX</v>
          </cell>
          <cell r="F275">
            <v>21</v>
          </cell>
          <cell r="G275" t="str">
            <v>5829B</v>
          </cell>
          <cell r="H275">
            <v>0</v>
          </cell>
          <cell r="I275">
            <v>0</v>
          </cell>
          <cell r="J275">
            <v>0</v>
          </cell>
          <cell r="K275">
            <v>7</v>
          </cell>
          <cell r="L275">
            <v>0</v>
          </cell>
          <cell r="M275">
            <v>0</v>
          </cell>
          <cell r="N275">
            <v>0</v>
          </cell>
          <cell r="O275">
            <v>0</v>
          </cell>
          <cell r="P275">
            <v>0</v>
          </cell>
          <cell r="Q275">
            <v>0</v>
          </cell>
          <cell r="R275">
            <v>0</v>
          </cell>
          <cell r="S275">
            <v>7</v>
          </cell>
          <cell r="T275">
            <v>0</v>
          </cell>
          <cell r="U275">
            <v>0</v>
          </cell>
          <cell r="V275">
            <v>0</v>
          </cell>
          <cell r="W275">
            <v>0</v>
          </cell>
          <cell r="X275">
            <v>0</v>
          </cell>
          <cell r="Y275">
            <v>0</v>
          </cell>
          <cell r="Z275">
            <v>0</v>
          </cell>
          <cell r="AA275">
            <v>0</v>
          </cell>
          <cell r="AB275">
            <v>0</v>
          </cell>
          <cell r="AC275">
            <v>0</v>
          </cell>
          <cell r="AD275">
            <v>7</v>
          </cell>
          <cell r="AF275">
            <v>1.0224403540907943</v>
          </cell>
        </row>
        <row r="276">
          <cell r="A276" t="str">
            <v>872803390</v>
          </cell>
          <cell r="B276" t="str">
            <v>R29</v>
          </cell>
          <cell r="C276">
            <v>702</v>
          </cell>
          <cell r="D276" t="str">
            <v>SIGMA INFORMATIQUE</v>
          </cell>
          <cell r="F276">
            <v>106</v>
          </cell>
          <cell r="G276" t="str">
            <v>6202B</v>
          </cell>
          <cell r="H276">
            <v>0</v>
          </cell>
          <cell r="I276">
            <v>0</v>
          </cell>
          <cell r="J276">
            <v>0</v>
          </cell>
          <cell r="K276">
            <v>0</v>
          </cell>
          <cell r="L276">
            <v>0</v>
          </cell>
          <cell r="M276">
            <v>0</v>
          </cell>
          <cell r="N276">
            <v>0</v>
          </cell>
          <cell r="O276">
            <v>0</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16</v>
          </cell>
          <cell r="AD276">
            <v>16</v>
          </cell>
          <cell r="AF276">
            <v>1.0198354758468635</v>
          </cell>
        </row>
        <row r="277">
          <cell r="A277" t="str">
            <v>300822087</v>
          </cell>
          <cell r="B277" t="str">
            <v>R15</v>
          </cell>
          <cell r="C277">
            <v>6</v>
          </cell>
          <cell r="D277" t="str">
            <v>FORETEC SOC FOREZIENNE DE TECHNO</v>
          </cell>
          <cell r="F277">
            <v>1</v>
          </cell>
          <cell r="G277" t="str">
            <v>2670Z</v>
          </cell>
          <cell r="H277">
            <v>0</v>
          </cell>
          <cell r="I277">
            <v>0</v>
          </cell>
          <cell r="J277">
            <v>0</v>
          </cell>
          <cell r="K277">
            <v>0</v>
          </cell>
          <cell r="L277">
            <v>0</v>
          </cell>
          <cell r="M277">
            <v>0</v>
          </cell>
          <cell r="N277">
            <v>0</v>
          </cell>
          <cell r="O277">
            <v>0</v>
          </cell>
          <cell r="P277">
            <v>0</v>
          </cell>
          <cell r="Q277">
            <v>0</v>
          </cell>
          <cell r="R277">
            <v>0</v>
          </cell>
          <cell r="S277">
            <v>0</v>
          </cell>
          <cell r="T277">
            <v>0</v>
          </cell>
          <cell r="U277">
            <v>0</v>
          </cell>
          <cell r="V277">
            <v>0</v>
          </cell>
          <cell r="W277">
            <v>0</v>
          </cell>
          <cell r="X277">
            <v>0</v>
          </cell>
          <cell r="Y277">
            <v>0</v>
          </cell>
          <cell r="Z277">
            <v>0</v>
          </cell>
          <cell r="AA277">
            <v>0</v>
          </cell>
          <cell r="AB277">
            <v>0</v>
          </cell>
          <cell r="AC277">
            <v>0</v>
          </cell>
          <cell r="AD277">
            <v>0</v>
          </cell>
          <cell r="AF277">
            <v>9.4704450383401237</v>
          </cell>
        </row>
        <row r="278">
          <cell r="A278" t="str">
            <v>349275818</v>
          </cell>
          <cell r="B278" t="str">
            <v>R27</v>
          </cell>
          <cell r="C278">
            <v>76</v>
          </cell>
          <cell r="D278" t="str">
            <v>AGYSOFT</v>
          </cell>
          <cell r="F278">
            <v>12</v>
          </cell>
          <cell r="G278" t="str">
            <v>5829C</v>
          </cell>
          <cell r="H278">
            <v>0</v>
          </cell>
          <cell r="I278">
            <v>0</v>
          </cell>
          <cell r="J278">
            <v>0</v>
          </cell>
          <cell r="K278">
            <v>0</v>
          </cell>
          <cell r="L278">
            <v>0</v>
          </cell>
          <cell r="M278">
            <v>0</v>
          </cell>
          <cell r="N278">
            <v>0</v>
          </cell>
          <cell r="O278">
            <v>0</v>
          </cell>
          <cell r="P278">
            <v>0</v>
          </cell>
          <cell r="Q278">
            <v>0</v>
          </cell>
          <cell r="R278">
            <v>0</v>
          </cell>
          <cell r="S278">
            <v>0</v>
          </cell>
          <cell r="T278">
            <v>0</v>
          </cell>
          <cell r="U278">
            <v>0</v>
          </cell>
          <cell r="V278">
            <v>0</v>
          </cell>
          <cell r="W278">
            <v>0</v>
          </cell>
          <cell r="X278">
            <v>0</v>
          </cell>
          <cell r="Y278">
            <v>0</v>
          </cell>
          <cell r="Z278">
            <v>0</v>
          </cell>
          <cell r="AA278">
            <v>0</v>
          </cell>
          <cell r="AB278">
            <v>0</v>
          </cell>
          <cell r="AC278">
            <v>0</v>
          </cell>
          <cell r="AD278">
            <v>0</v>
          </cell>
          <cell r="AF278">
            <v>1.0127466163139196</v>
          </cell>
        </row>
        <row r="279">
          <cell r="A279" t="str">
            <v>390727485</v>
          </cell>
          <cell r="B279" t="str">
            <v>R27</v>
          </cell>
          <cell r="C279">
            <v>16</v>
          </cell>
          <cell r="D279" t="str">
            <v>PYTHEAS</v>
          </cell>
          <cell r="F279">
            <v>1</v>
          </cell>
          <cell r="G279" t="str">
            <v>5829C</v>
          </cell>
          <cell r="H279">
            <v>0</v>
          </cell>
          <cell r="I279">
            <v>0</v>
          </cell>
          <cell r="J279">
            <v>0</v>
          </cell>
          <cell r="K279">
            <v>0</v>
          </cell>
          <cell r="L279">
            <v>0</v>
          </cell>
          <cell r="M279">
            <v>0</v>
          </cell>
          <cell r="N279">
            <v>0</v>
          </cell>
          <cell r="O279">
            <v>0</v>
          </cell>
          <cell r="P279">
            <v>0</v>
          </cell>
          <cell r="Q279">
            <v>0</v>
          </cell>
          <cell r="R279">
            <v>0</v>
          </cell>
          <cell r="S279">
            <v>0</v>
          </cell>
          <cell r="T279">
            <v>0</v>
          </cell>
          <cell r="U279">
            <v>0</v>
          </cell>
          <cell r="V279">
            <v>0</v>
          </cell>
          <cell r="W279">
            <v>0</v>
          </cell>
          <cell r="X279">
            <v>0</v>
          </cell>
          <cell r="Y279">
            <v>0</v>
          </cell>
          <cell r="Z279">
            <v>0</v>
          </cell>
          <cell r="AA279">
            <v>0</v>
          </cell>
          <cell r="AB279">
            <v>0</v>
          </cell>
          <cell r="AC279">
            <v>0</v>
          </cell>
          <cell r="AD279">
            <v>0</v>
          </cell>
          <cell r="AF279">
            <v>1.0010544798788046</v>
          </cell>
        </row>
        <row r="280">
          <cell r="A280" t="str">
            <v>400286688</v>
          </cell>
          <cell r="B280" t="str">
            <v>R15</v>
          </cell>
          <cell r="C280">
            <v>336</v>
          </cell>
          <cell r="D280" t="str">
            <v>DRECQ DANIEL TECHNOLOGIES D2T</v>
          </cell>
          <cell r="F280">
            <v>23</v>
          </cell>
          <cell r="G280" t="str">
            <v>2651B</v>
          </cell>
          <cell r="H280">
            <v>1</v>
          </cell>
          <cell r="I280">
            <v>1</v>
          </cell>
          <cell r="J280">
            <v>0</v>
          </cell>
          <cell r="K280">
            <v>0</v>
          </cell>
          <cell r="L280">
            <v>0</v>
          </cell>
          <cell r="M280">
            <v>0</v>
          </cell>
          <cell r="N280">
            <v>0</v>
          </cell>
          <cell r="O280">
            <v>0</v>
          </cell>
          <cell r="P280">
            <v>0</v>
          </cell>
          <cell r="Q280">
            <v>0</v>
          </cell>
          <cell r="R280">
            <v>0</v>
          </cell>
          <cell r="S280">
            <v>1</v>
          </cell>
          <cell r="T280">
            <v>0</v>
          </cell>
          <cell r="U280">
            <v>0</v>
          </cell>
          <cell r="V280">
            <v>0</v>
          </cell>
          <cell r="W280">
            <v>0</v>
          </cell>
          <cell r="X280">
            <v>0</v>
          </cell>
          <cell r="Y280">
            <v>0</v>
          </cell>
          <cell r="Z280">
            <v>0</v>
          </cell>
          <cell r="AA280">
            <v>0</v>
          </cell>
          <cell r="AB280">
            <v>0</v>
          </cell>
          <cell r="AC280">
            <v>0</v>
          </cell>
          <cell r="AD280">
            <v>1</v>
          </cell>
          <cell r="AF280">
            <v>0.99895137597881301</v>
          </cell>
        </row>
        <row r="281">
          <cell r="A281" t="str">
            <v>411610918</v>
          </cell>
          <cell r="B281" t="str">
            <v>R18</v>
          </cell>
          <cell r="C281">
            <v>127</v>
          </cell>
          <cell r="D281" t="str">
            <v>FORGES DE BELLES ONDES</v>
          </cell>
          <cell r="F281">
            <v>3</v>
          </cell>
          <cell r="G281" t="str">
            <v>2812Z</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F281">
            <v>1.00117468735508</v>
          </cell>
        </row>
        <row r="282">
          <cell r="A282" t="str">
            <v>421970427</v>
          </cell>
          <cell r="B282" t="str">
            <v>R30</v>
          </cell>
          <cell r="C282">
            <v>30</v>
          </cell>
          <cell r="D282" t="str">
            <v>ACTIMAR</v>
          </cell>
          <cell r="F282">
            <v>29</v>
          </cell>
          <cell r="G282" t="str">
            <v>7490B</v>
          </cell>
          <cell r="H282">
            <v>2</v>
          </cell>
          <cell r="I282">
            <v>1</v>
          </cell>
          <cell r="J282">
            <v>0</v>
          </cell>
          <cell r="K282">
            <v>1</v>
          </cell>
          <cell r="L282">
            <v>0</v>
          </cell>
          <cell r="M282">
            <v>0</v>
          </cell>
          <cell r="N282">
            <v>0</v>
          </cell>
          <cell r="O282">
            <v>0</v>
          </cell>
          <cell r="P282">
            <v>0</v>
          </cell>
          <cell r="Q282">
            <v>0</v>
          </cell>
          <cell r="R282">
            <v>0</v>
          </cell>
          <cell r="S282">
            <v>3</v>
          </cell>
          <cell r="T282">
            <v>0</v>
          </cell>
          <cell r="U282">
            <v>0</v>
          </cell>
          <cell r="V282">
            <v>0</v>
          </cell>
          <cell r="W282">
            <v>0</v>
          </cell>
          <cell r="X282">
            <v>0</v>
          </cell>
          <cell r="Y282">
            <v>0</v>
          </cell>
          <cell r="Z282">
            <v>0</v>
          </cell>
          <cell r="AA282">
            <v>0</v>
          </cell>
          <cell r="AB282">
            <v>0</v>
          </cell>
          <cell r="AC282">
            <v>0</v>
          </cell>
          <cell r="AD282">
            <v>3</v>
          </cell>
          <cell r="AF282">
            <v>9.7111329416974304</v>
          </cell>
        </row>
        <row r="283">
          <cell r="A283" t="str">
            <v>430159947</v>
          </cell>
          <cell r="B283" t="str">
            <v>R29</v>
          </cell>
          <cell r="C283">
            <v>17</v>
          </cell>
          <cell r="D283" t="str">
            <v>MAGELLAN SAS</v>
          </cell>
          <cell r="F283">
            <v>17</v>
          </cell>
          <cell r="G283" t="str">
            <v>6201Z</v>
          </cell>
          <cell r="H283">
            <v>0</v>
          </cell>
          <cell r="I283">
            <v>0</v>
          </cell>
          <cell r="J283">
            <v>0</v>
          </cell>
          <cell r="K283">
            <v>0</v>
          </cell>
          <cell r="L283">
            <v>0</v>
          </cell>
          <cell r="M283">
            <v>0</v>
          </cell>
          <cell r="N283">
            <v>0</v>
          </cell>
          <cell r="O283">
            <v>0</v>
          </cell>
          <cell r="P283">
            <v>0</v>
          </cell>
          <cell r="Q283">
            <v>0</v>
          </cell>
          <cell r="R283">
            <v>0</v>
          </cell>
          <cell r="S283">
            <v>0</v>
          </cell>
          <cell r="T283">
            <v>0</v>
          </cell>
          <cell r="U283">
            <v>0</v>
          </cell>
          <cell r="V283">
            <v>0</v>
          </cell>
          <cell r="W283">
            <v>0</v>
          </cell>
          <cell r="X283">
            <v>0</v>
          </cell>
          <cell r="Y283">
            <v>0</v>
          </cell>
          <cell r="Z283">
            <v>0</v>
          </cell>
          <cell r="AA283">
            <v>0</v>
          </cell>
          <cell r="AB283">
            <v>0</v>
          </cell>
          <cell r="AC283">
            <v>0</v>
          </cell>
          <cell r="AD283">
            <v>0</v>
          </cell>
          <cell r="AF283">
            <v>1.0029373382409099</v>
          </cell>
        </row>
        <row r="284">
          <cell r="A284" t="str">
            <v>432711521</v>
          </cell>
          <cell r="B284" t="str">
            <v>R29</v>
          </cell>
          <cell r="C284">
            <v>40</v>
          </cell>
          <cell r="D284" t="str">
            <v>EMAIL MARKETING</v>
          </cell>
          <cell r="F284">
            <v>14</v>
          </cell>
          <cell r="G284" t="str">
            <v>6201Z</v>
          </cell>
          <cell r="H284">
            <v>0</v>
          </cell>
          <cell r="I284">
            <v>0</v>
          </cell>
          <cell r="J284">
            <v>0</v>
          </cell>
          <cell r="K284">
            <v>0</v>
          </cell>
          <cell r="L284">
            <v>0</v>
          </cell>
          <cell r="M284">
            <v>0</v>
          </cell>
          <cell r="N284">
            <v>0</v>
          </cell>
          <cell r="O284">
            <v>0</v>
          </cell>
          <cell r="P284">
            <v>0</v>
          </cell>
          <cell r="Q284">
            <v>0</v>
          </cell>
          <cell r="R284">
            <v>0</v>
          </cell>
          <cell r="S284">
            <v>0</v>
          </cell>
          <cell r="T284">
            <v>1</v>
          </cell>
          <cell r="U284">
            <v>0</v>
          </cell>
          <cell r="V284">
            <v>0</v>
          </cell>
          <cell r="W284">
            <v>0</v>
          </cell>
          <cell r="X284">
            <v>0</v>
          </cell>
          <cell r="Y284">
            <v>2</v>
          </cell>
          <cell r="Z284">
            <v>0</v>
          </cell>
          <cell r="AA284">
            <v>0</v>
          </cell>
          <cell r="AB284">
            <v>0</v>
          </cell>
          <cell r="AC284">
            <v>0</v>
          </cell>
          <cell r="AD284">
            <v>3</v>
          </cell>
          <cell r="AF284">
            <v>1.0026633221365906</v>
          </cell>
        </row>
        <row r="285">
          <cell r="A285" t="str">
            <v>433681525</v>
          </cell>
          <cell r="B285" t="str">
            <v>R17</v>
          </cell>
          <cell r="C285">
            <v>408</v>
          </cell>
          <cell r="D285" t="str">
            <v>ROLLS ROYCE CIVIL NUCLEAR SAS</v>
          </cell>
          <cell r="F285">
            <v>61</v>
          </cell>
          <cell r="G285" t="str">
            <v>2712Z</v>
          </cell>
          <cell r="H285">
            <v>0</v>
          </cell>
          <cell r="I285">
            <v>0</v>
          </cell>
          <cell r="J285">
            <v>0</v>
          </cell>
          <cell r="K285">
            <v>0</v>
          </cell>
          <cell r="L285">
            <v>0</v>
          </cell>
          <cell r="M285">
            <v>0</v>
          </cell>
          <cell r="N285">
            <v>0</v>
          </cell>
          <cell r="O285">
            <v>0</v>
          </cell>
          <cell r="P285">
            <v>0</v>
          </cell>
          <cell r="Q285">
            <v>0</v>
          </cell>
          <cell r="R285">
            <v>0</v>
          </cell>
          <cell r="S285">
            <v>0</v>
          </cell>
          <cell r="T285">
            <v>40</v>
          </cell>
          <cell r="U285">
            <v>0</v>
          </cell>
          <cell r="V285">
            <v>0</v>
          </cell>
          <cell r="W285">
            <v>0</v>
          </cell>
          <cell r="X285">
            <v>0</v>
          </cell>
          <cell r="Y285">
            <v>13</v>
          </cell>
          <cell r="Z285">
            <v>0</v>
          </cell>
          <cell r="AA285">
            <v>0</v>
          </cell>
          <cell r="AB285">
            <v>0</v>
          </cell>
          <cell r="AC285">
            <v>0</v>
          </cell>
          <cell r="AD285">
            <v>53</v>
          </cell>
          <cell r="AF285">
            <v>1.0433184249498042</v>
          </cell>
        </row>
        <row r="286">
          <cell r="A286" t="str">
            <v>433963436</v>
          </cell>
          <cell r="B286" t="str">
            <v>R17</v>
          </cell>
          <cell r="C286">
            <v>36</v>
          </cell>
          <cell r="D286" t="str">
            <v>CONESYS EUROPE</v>
          </cell>
          <cell r="F286">
            <v>1</v>
          </cell>
          <cell r="G286" t="str">
            <v>2733Z</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F286">
            <v>9.4995838248044677</v>
          </cell>
        </row>
        <row r="287">
          <cell r="A287" t="str">
            <v>437879869</v>
          </cell>
          <cell r="B287" t="str">
            <v>R29</v>
          </cell>
          <cell r="C287">
            <v>26</v>
          </cell>
          <cell r="D287" t="str">
            <v>GO ALBERT France</v>
          </cell>
          <cell r="F287">
            <v>12</v>
          </cell>
          <cell r="G287" t="str">
            <v>6202A</v>
          </cell>
          <cell r="H287">
            <v>0</v>
          </cell>
          <cell r="I287">
            <v>0</v>
          </cell>
          <cell r="J287">
            <v>0</v>
          </cell>
          <cell r="K287">
            <v>1</v>
          </cell>
          <cell r="L287">
            <v>1</v>
          </cell>
          <cell r="M287">
            <v>0</v>
          </cell>
          <cell r="N287">
            <v>0</v>
          </cell>
          <cell r="O287">
            <v>0</v>
          </cell>
          <cell r="P287">
            <v>0</v>
          </cell>
          <cell r="Q287">
            <v>0</v>
          </cell>
          <cell r="R287">
            <v>0</v>
          </cell>
          <cell r="S287">
            <v>2</v>
          </cell>
          <cell r="T287">
            <v>0</v>
          </cell>
          <cell r="U287">
            <v>0</v>
          </cell>
          <cell r="V287">
            <v>0</v>
          </cell>
          <cell r="W287">
            <v>0</v>
          </cell>
          <cell r="X287">
            <v>0</v>
          </cell>
          <cell r="Y287">
            <v>0</v>
          </cell>
          <cell r="Z287">
            <v>0</v>
          </cell>
          <cell r="AA287">
            <v>0</v>
          </cell>
          <cell r="AB287">
            <v>0</v>
          </cell>
          <cell r="AC287">
            <v>0</v>
          </cell>
          <cell r="AD287">
            <v>2</v>
          </cell>
          <cell r="AF287">
            <v>1.0022282009954411</v>
          </cell>
        </row>
        <row r="288">
          <cell r="A288" t="str">
            <v>439520123</v>
          </cell>
          <cell r="B288" t="str">
            <v>R27</v>
          </cell>
          <cell r="C288">
            <v>52</v>
          </cell>
          <cell r="D288" t="str">
            <v>PEOLEO</v>
          </cell>
          <cell r="F288">
            <v>3</v>
          </cell>
          <cell r="G288" t="str">
            <v>5912Z</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F288">
            <v>1.0031676487067267</v>
          </cell>
        </row>
        <row r="289">
          <cell r="A289" t="str">
            <v>440047504</v>
          </cell>
          <cell r="B289" t="str">
            <v>R27</v>
          </cell>
          <cell r="C289">
            <v>18</v>
          </cell>
          <cell r="D289" t="str">
            <v>NEXEDI</v>
          </cell>
          <cell r="F289">
            <v>9</v>
          </cell>
          <cell r="G289" t="str">
            <v>5829C</v>
          </cell>
          <cell r="H289">
            <v>0</v>
          </cell>
          <cell r="I289">
            <v>0</v>
          </cell>
          <cell r="J289">
            <v>0</v>
          </cell>
          <cell r="K289">
            <v>1</v>
          </cell>
          <cell r="L289">
            <v>1</v>
          </cell>
          <cell r="M289">
            <v>0</v>
          </cell>
          <cell r="N289">
            <v>0</v>
          </cell>
          <cell r="O289">
            <v>0</v>
          </cell>
          <cell r="P289">
            <v>0</v>
          </cell>
          <cell r="Q289">
            <v>0</v>
          </cell>
          <cell r="R289">
            <v>0</v>
          </cell>
          <cell r="S289">
            <v>2</v>
          </cell>
          <cell r="T289">
            <v>0</v>
          </cell>
          <cell r="U289">
            <v>0</v>
          </cell>
          <cell r="V289">
            <v>0</v>
          </cell>
          <cell r="W289">
            <v>0</v>
          </cell>
          <cell r="X289">
            <v>0</v>
          </cell>
          <cell r="Y289">
            <v>0</v>
          </cell>
          <cell r="Z289">
            <v>0</v>
          </cell>
          <cell r="AA289">
            <v>0</v>
          </cell>
          <cell r="AB289">
            <v>0</v>
          </cell>
          <cell r="AC289">
            <v>0</v>
          </cell>
          <cell r="AD289">
            <v>2</v>
          </cell>
          <cell r="AF289">
            <v>1.0060738809623027</v>
          </cell>
        </row>
        <row r="290">
          <cell r="A290" t="str">
            <v>440406387</v>
          </cell>
          <cell r="B290" t="str">
            <v>R32</v>
          </cell>
          <cell r="C290">
            <v>34</v>
          </cell>
          <cell r="D290" t="str">
            <v>G.I.N.T SERVICES</v>
          </cell>
          <cell r="F290">
            <v>12</v>
          </cell>
          <cell r="G290" t="str">
            <v>8020Z</v>
          </cell>
          <cell r="H290">
            <v>1</v>
          </cell>
          <cell r="I290">
            <v>1</v>
          </cell>
          <cell r="J290">
            <v>0</v>
          </cell>
          <cell r="K290">
            <v>1</v>
          </cell>
          <cell r="L290">
            <v>0</v>
          </cell>
          <cell r="M290">
            <v>0</v>
          </cell>
          <cell r="N290">
            <v>0</v>
          </cell>
          <cell r="O290">
            <v>0</v>
          </cell>
          <cell r="P290">
            <v>0</v>
          </cell>
          <cell r="Q290">
            <v>0</v>
          </cell>
          <cell r="R290">
            <v>0</v>
          </cell>
          <cell r="S290">
            <v>2</v>
          </cell>
          <cell r="T290">
            <v>0</v>
          </cell>
          <cell r="U290">
            <v>0</v>
          </cell>
          <cell r="V290">
            <v>0</v>
          </cell>
          <cell r="W290">
            <v>0</v>
          </cell>
          <cell r="X290">
            <v>0</v>
          </cell>
          <cell r="Y290">
            <v>0</v>
          </cell>
          <cell r="Z290">
            <v>0</v>
          </cell>
          <cell r="AA290">
            <v>0</v>
          </cell>
          <cell r="AB290">
            <v>0</v>
          </cell>
          <cell r="AC290">
            <v>0</v>
          </cell>
          <cell r="AD290">
            <v>2</v>
          </cell>
          <cell r="AF290">
            <v>0.92234899294228889</v>
          </cell>
        </row>
        <row r="291">
          <cell r="A291" t="str">
            <v>441396652</v>
          </cell>
          <cell r="B291" t="str">
            <v>R28</v>
          </cell>
          <cell r="C291">
            <v>35</v>
          </cell>
          <cell r="D291" t="str">
            <v>NOVACOM SERVICES</v>
          </cell>
          <cell r="F291">
            <v>11</v>
          </cell>
          <cell r="G291" t="str">
            <v>6130Z</v>
          </cell>
          <cell r="H291">
            <v>0</v>
          </cell>
          <cell r="I291">
            <v>0</v>
          </cell>
          <cell r="J291">
            <v>0</v>
          </cell>
          <cell r="K291">
            <v>0</v>
          </cell>
          <cell r="L291">
            <v>0</v>
          </cell>
          <cell r="M291">
            <v>0</v>
          </cell>
          <cell r="N291">
            <v>0</v>
          </cell>
          <cell r="O291">
            <v>0</v>
          </cell>
          <cell r="P291">
            <v>0</v>
          </cell>
          <cell r="Q291">
            <v>0</v>
          </cell>
          <cell r="R291">
            <v>0</v>
          </cell>
          <cell r="S291">
            <v>0</v>
          </cell>
          <cell r="T291">
            <v>0</v>
          </cell>
          <cell r="U291">
            <v>0</v>
          </cell>
          <cell r="V291">
            <v>0</v>
          </cell>
          <cell r="W291">
            <v>0</v>
          </cell>
          <cell r="X291">
            <v>0</v>
          </cell>
          <cell r="Y291">
            <v>0</v>
          </cell>
          <cell r="Z291">
            <v>0</v>
          </cell>
          <cell r="AA291">
            <v>0</v>
          </cell>
          <cell r="AB291">
            <v>0</v>
          </cell>
          <cell r="AC291">
            <v>0</v>
          </cell>
          <cell r="AD291">
            <v>0</v>
          </cell>
          <cell r="AF291">
            <v>1.0182733343927859</v>
          </cell>
        </row>
        <row r="292">
          <cell r="A292" t="str">
            <v>443074729</v>
          </cell>
          <cell r="B292" t="str">
            <v>R27</v>
          </cell>
          <cell r="C292">
            <v>7</v>
          </cell>
          <cell r="D292" t="str">
            <v>LINGUA ET MACHINA</v>
          </cell>
          <cell r="F292">
            <v>4</v>
          </cell>
          <cell r="G292" t="str">
            <v>5829C</v>
          </cell>
          <cell r="H292">
            <v>0</v>
          </cell>
          <cell r="I292">
            <v>0</v>
          </cell>
          <cell r="J292">
            <v>0</v>
          </cell>
          <cell r="K292">
            <v>0</v>
          </cell>
          <cell r="L292">
            <v>2</v>
          </cell>
          <cell r="M292">
            <v>0</v>
          </cell>
          <cell r="N292">
            <v>0</v>
          </cell>
          <cell r="O292">
            <v>0</v>
          </cell>
          <cell r="P292">
            <v>0</v>
          </cell>
          <cell r="Q292">
            <v>0</v>
          </cell>
          <cell r="R292">
            <v>0</v>
          </cell>
          <cell r="S292">
            <v>2</v>
          </cell>
          <cell r="T292">
            <v>0</v>
          </cell>
          <cell r="U292">
            <v>0</v>
          </cell>
          <cell r="V292">
            <v>0</v>
          </cell>
          <cell r="W292">
            <v>0</v>
          </cell>
          <cell r="X292">
            <v>0</v>
          </cell>
          <cell r="Y292">
            <v>0</v>
          </cell>
          <cell r="Z292">
            <v>0</v>
          </cell>
          <cell r="AA292">
            <v>0</v>
          </cell>
          <cell r="AB292">
            <v>0</v>
          </cell>
          <cell r="AC292">
            <v>0</v>
          </cell>
          <cell r="AD292">
            <v>2</v>
          </cell>
          <cell r="AF292">
            <v>9.4225381155371544</v>
          </cell>
        </row>
        <row r="293">
          <cell r="A293" t="str">
            <v>443193099</v>
          </cell>
          <cell r="B293" t="str">
            <v>R29</v>
          </cell>
          <cell r="C293">
            <v>8</v>
          </cell>
          <cell r="D293" t="str">
            <v>NEX VISION</v>
          </cell>
          <cell r="F293">
            <v>6</v>
          </cell>
          <cell r="G293" t="str">
            <v>6201Z</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F293">
            <v>1.0011133187744743</v>
          </cell>
        </row>
        <row r="294">
          <cell r="A294" t="str">
            <v>443416607</v>
          </cell>
          <cell r="B294" t="str">
            <v>R29</v>
          </cell>
          <cell r="C294">
            <v>18</v>
          </cell>
          <cell r="D294" t="str">
            <v>SYNERWAY</v>
          </cell>
          <cell r="F294">
            <v>5</v>
          </cell>
          <cell r="G294" t="str">
            <v>6201Z</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F294">
            <v>1.00108519971535</v>
          </cell>
        </row>
        <row r="295">
          <cell r="A295" t="str">
            <v>443623251</v>
          </cell>
          <cell r="B295" t="str">
            <v>R24</v>
          </cell>
          <cell r="C295">
            <v>14</v>
          </cell>
          <cell r="D295" t="str">
            <v>PHYTOREM SA</v>
          </cell>
          <cell r="F295">
            <v>3</v>
          </cell>
          <cell r="G295" t="str">
            <v>3700Z</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F295">
            <v>0.70712619045000102</v>
          </cell>
        </row>
        <row r="296">
          <cell r="A296" t="str">
            <v>443685573</v>
          </cell>
          <cell r="B296" t="str">
            <v>R27</v>
          </cell>
          <cell r="C296">
            <v>60</v>
          </cell>
          <cell r="D296" t="str">
            <v>E NOVACOM</v>
          </cell>
          <cell r="F296">
            <v>9</v>
          </cell>
          <cell r="G296" t="str">
            <v>5829C</v>
          </cell>
          <cell r="H296">
            <v>0</v>
          </cell>
          <cell r="I296">
            <v>0</v>
          </cell>
          <cell r="J296">
            <v>0</v>
          </cell>
          <cell r="K296">
            <v>0</v>
          </cell>
          <cell r="L296">
            <v>1</v>
          </cell>
          <cell r="M296">
            <v>0</v>
          </cell>
          <cell r="N296">
            <v>0</v>
          </cell>
          <cell r="O296">
            <v>0</v>
          </cell>
          <cell r="P296">
            <v>0</v>
          </cell>
          <cell r="Q296">
            <v>0</v>
          </cell>
          <cell r="R296">
            <v>0</v>
          </cell>
          <cell r="S296">
            <v>1</v>
          </cell>
          <cell r="T296">
            <v>0</v>
          </cell>
          <cell r="U296">
            <v>0</v>
          </cell>
          <cell r="V296">
            <v>0</v>
          </cell>
          <cell r="W296">
            <v>0</v>
          </cell>
          <cell r="X296">
            <v>0</v>
          </cell>
          <cell r="Y296">
            <v>0</v>
          </cell>
          <cell r="Z296">
            <v>0</v>
          </cell>
          <cell r="AA296">
            <v>0</v>
          </cell>
          <cell r="AB296">
            <v>0</v>
          </cell>
          <cell r="AC296">
            <v>0</v>
          </cell>
          <cell r="AD296">
            <v>1</v>
          </cell>
          <cell r="AF296">
            <v>1.0060738809623027</v>
          </cell>
        </row>
        <row r="297">
          <cell r="A297" t="str">
            <v>448819680</v>
          </cell>
          <cell r="B297" t="str">
            <v>R29</v>
          </cell>
          <cell r="C297">
            <v>38</v>
          </cell>
          <cell r="D297" t="str">
            <v>ANEVIA</v>
          </cell>
          <cell r="F297">
            <v>15</v>
          </cell>
          <cell r="G297" t="str">
            <v>6201Z</v>
          </cell>
          <cell r="H297">
            <v>1</v>
          </cell>
          <cell r="I297">
            <v>1</v>
          </cell>
          <cell r="J297">
            <v>0</v>
          </cell>
          <cell r="K297">
            <v>1</v>
          </cell>
          <cell r="L297">
            <v>0</v>
          </cell>
          <cell r="M297">
            <v>0</v>
          </cell>
          <cell r="N297">
            <v>0</v>
          </cell>
          <cell r="O297">
            <v>0</v>
          </cell>
          <cell r="P297">
            <v>0</v>
          </cell>
          <cell r="Q297">
            <v>0</v>
          </cell>
          <cell r="R297">
            <v>0</v>
          </cell>
          <cell r="S297">
            <v>2</v>
          </cell>
          <cell r="T297">
            <v>0</v>
          </cell>
          <cell r="U297">
            <v>0</v>
          </cell>
          <cell r="V297">
            <v>0</v>
          </cell>
          <cell r="W297">
            <v>0</v>
          </cell>
          <cell r="X297">
            <v>0</v>
          </cell>
          <cell r="Y297">
            <v>1</v>
          </cell>
          <cell r="Z297">
            <v>0</v>
          </cell>
          <cell r="AA297">
            <v>0</v>
          </cell>
          <cell r="AB297">
            <v>0</v>
          </cell>
          <cell r="AC297">
            <v>0</v>
          </cell>
          <cell r="AD297">
            <v>3</v>
          </cell>
          <cell r="AF297">
            <v>1.0032600570201691</v>
          </cell>
        </row>
        <row r="298">
          <cell r="A298" t="str">
            <v>449002104</v>
          </cell>
          <cell r="B298" t="str">
            <v>R29</v>
          </cell>
          <cell r="C298">
            <v>21</v>
          </cell>
          <cell r="D298" t="str">
            <v>MAILINBLACK</v>
          </cell>
          <cell r="F298">
            <v>2</v>
          </cell>
          <cell r="G298" t="str">
            <v>6201Z</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F298">
            <v>9.4823226897947812</v>
          </cell>
        </row>
        <row r="299">
          <cell r="A299" t="str">
            <v>449162403</v>
          </cell>
          <cell r="B299" t="str">
            <v>R30</v>
          </cell>
          <cell r="C299">
            <v>10</v>
          </cell>
          <cell r="D299" t="str">
            <v>AGENDIZE</v>
          </cell>
          <cell r="F299">
            <v>5</v>
          </cell>
          <cell r="G299" t="str">
            <v>722</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1</v>
          </cell>
          <cell r="AB299">
            <v>0</v>
          </cell>
          <cell r="AC299">
            <v>0</v>
          </cell>
          <cell r="AD299">
            <v>1</v>
          </cell>
          <cell r="AF299">
            <v>0.99665239196570354</v>
          </cell>
        </row>
        <row r="300">
          <cell r="A300" t="str">
            <v>449279520</v>
          </cell>
          <cell r="B300" t="str">
            <v>R14</v>
          </cell>
          <cell r="C300">
            <v>31</v>
          </cell>
          <cell r="D300" t="str">
            <v>TEAMCAST TECHNOLOGY</v>
          </cell>
          <cell r="F300">
            <v>12</v>
          </cell>
          <cell r="G300" t="str">
            <v>2630Z</v>
          </cell>
          <cell r="H300">
            <v>0</v>
          </cell>
          <cell r="I300">
            <v>0</v>
          </cell>
          <cell r="J300">
            <v>0</v>
          </cell>
          <cell r="K300">
            <v>0</v>
          </cell>
          <cell r="L300">
            <v>0</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A300">
            <v>0</v>
          </cell>
          <cell r="AB300">
            <v>0</v>
          </cell>
          <cell r="AC300">
            <v>0</v>
          </cell>
          <cell r="AD300">
            <v>0</v>
          </cell>
          <cell r="AF300">
            <v>1.0019169018262168</v>
          </cell>
        </row>
        <row r="301">
          <cell r="A301" t="str">
            <v>449727205</v>
          </cell>
          <cell r="B301" t="str">
            <v>R08</v>
          </cell>
          <cell r="C301">
            <v>10</v>
          </cell>
          <cell r="D301" t="str">
            <v>ARIANA PHARMA</v>
          </cell>
          <cell r="F301">
            <v>8</v>
          </cell>
          <cell r="G301" t="str">
            <v>2120Z</v>
          </cell>
          <cell r="H301">
            <v>1</v>
          </cell>
          <cell r="I301">
            <v>0</v>
          </cell>
          <cell r="J301">
            <v>0</v>
          </cell>
          <cell r="K301">
            <v>1</v>
          </cell>
          <cell r="L301">
            <v>2</v>
          </cell>
          <cell r="M301">
            <v>0</v>
          </cell>
          <cell r="N301">
            <v>0</v>
          </cell>
          <cell r="O301">
            <v>0</v>
          </cell>
          <cell r="P301">
            <v>0</v>
          </cell>
          <cell r="Q301">
            <v>0</v>
          </cell>
          <cell r="R301">
            <v>0</v>
          </cell>
          <cell r="S301">
            <v>4</v>
          </cell>
          <cell r="T301">
            <v>0</v>
          </cell>
          <cell r="U301">
            <v>0</v>
          </cell>
          <cell r="V301">
            <v>0</v>
          </cell>
          <cell r="W301">
            <v>0</v>
          </cell>
          <cell r="X301">
            <v>0</v>
          </cell>
          <cell r="Y301">
            <v>2</v>
          </cell>
          <cell r="Z301">
            <v>0</v>
          </cell>
          <cell r="AA301">
            <v>0</v>
          </cell>
          <cell r="AB301">
            <v>0</v>
          </cell>
          <cell r="AC301">
            <v>0</v>
          </cell>
          <cell r="AD301">
            <v>6</v>
          </cell>
          <cell r="AF301">
            <v>1.0013415275237378</v>
          </cell>
        </row>
        <row r="302">
          <cell r="A302" t="str">
            <v>450038021</v>
          </cell>
          <cell r="B302" t="str">
            <v>R29</v>
          </cell>
          <cell r="C302">
            <v>10</v>
          </cell>
          <cell r="D302" t="str">
            <v>AUDIONAMIX</v>
          </cell>
          <cell r="F302">
            <v>7</v>
          </cell>
          <cell r="G302" t="str">
            <v>6311Z</v>
          </cell>
          <cell r="H302">
            <v>0</v>
          </cell>
          <cell r="I302">
            <v>0</v>
          </cell>
          <cell r="J302">
            <v>0</v>
          </cell>
          <cell r="K302">
            <v>1</v>
          </cell>
          <cell r="L302">
            <v>0</v>
          </cell>
          <cell r="M302">
            <v>0</v>
          </cell>
          <cell r="N302">
            <v>1</v>
          </cell>
          <cell r="O302">
            <v>0</v>
          </cell>
          <cell r="P302">
            <v>0</v>
          </cell>
          <cell r="Q302">
            <v>0</v>
          </cell>
          <cell r="R302">
            <v>0</v>
          </cell>
          <cell r="S302">
            <v>2</v>
          </cell>
          <cell r="T302">
            <v>0</v>
          </cell>
          <cell r="U302">
            <v>0</v>
          </cell>
          <cell r="V302">
            <v>0</v>
          </cell>
          <cell r="W302">
            <v>0</v>
          </cell>
          <cell r="X302">
            <v>0</v>
          </cell>
          <cell r="Y302">
            <v>0</v>
          </cell>
          <cell r="Z302">
            <v>1</v>
          </cell>
          <cell r="AA302">
            <v>0</v>
          </cell>
          <cell r="AB302">
            <v>0</v>
          </cell>
          <cell r="AC302">
            <v>0</v>
          </cell>
          <cell r="AD302">
            <v>3</v>
          </cell>
          <cell r="AF302">
            <v>1.0015196954572629</v>
          </cell>
        </row>
        <row r="303">
          <cell r="A303" t="str">
            <v>450136346</v>
          </cell>
          <cell r="B303" t="str">
            <v>R27</v>
          </cell>
          <cell r="C303">
            <v>44</v>
          </cell>
          <cell r="D303" t="str">
            <v>OLFEO</v>
          </cell>
          <cell r="F303">
            <v>17</v>
          </cell>
          <cell r="G303" t="str">
            <v>5829C</v>
          </cell>
          <cell r="H303">
            <v>0</v>
          </cell>
          <cell r="I303">
            <v>0</v>
          </cell>
          <cell r="J303">
            <v>0</v>
          </cell>
          <cell r="K303">
            <v>2</v>
          </cell>
          <cell r="L303">
            <v>0</v>
          </cell>
          <cell r="M303">
            <v>0</v>
          </cell>
          <cell r="N303">
            <v>0</v>
          </cell>
          <cell r="O303">
            <v>0</v>
          </cell>
          <cell r="P303">
            <v>0</v>
          </cell>
          <cell r="Q303">
            <v>0</v>
          </cell>
          <cell r="R303">
            <v>0</v>
          </cell>
          <cell r="S303">
            <v>2</v>
          </cell>
          <cell r="T303">
            <v>0</v>
          </cell>
          <cell r="U303">
            <v>0</v>
          </cell>
          <cell r="V303">
            <v>0</v>
          </cell>
          <cell r="W303">
            <v>0</v>
          </cell>
          <cell r="X303">
            <v>0</v>
          </cell>
          <cell r="Y303">
            <v>0</v>
          </cell>
          <cell r="Z303">
            <v>0</v>
          </cell>
          <cell r="AA303">
            <v>0</v>
          </cell>
          <cell r="AB303">
            <v>0</v>
          </cell>
          <cell r="AC303">
            <v>0</v>
          </cell>
          <cell r="AD303">
            <v>2</v>
          </cell>
          <cell r="AF303">
            <v>9.6517567099426955</v>
          </cell>
        </row>
        <row r="304">
          <cell r="A304" t="str">
            <v>450249677</v>
          </cell>
          <cell r="B304" t="str">
            <v>R13</v>
          </cell>
          <cell r="C304">
            <v>212</v>
          </cell>
          <cell r="D304" t="str">
            <v>SEQUANS COMMUNICATIONS</v>
          </cell>
          <cell r="F304">
            <v>98</v>
          </cell>
          <cell r="G304" t="str">
            <v>2611Z</v>
          </cell>
          <cell r="H304">
            <v>0</v>
          </cell>
          <cell r="I304">
            <v>0</v>
          </cell>
          <cell r="J304">
            <v>0</v>
          </cell>
          <cell r="K304">
            <v>15</v>
          </cell>
          <cell r="L304">
            <v>0</v>
          </cell>
          <cell r="M304">
            <v>0</v>
          </cell>
          <cell r="N304">
            <v>0</v>
          </cell>
          <cell r="O304">
            <v>1</v>
          </cell>
          <cell r="P304">
            <v>0</v>
          </cell>
          <cell r="Q304">
            <v>0</v>
          </cell>
          <cell r="R304">
            <v>0</v>
          </cell>
          <cell r="S304">
            <v>16</v>
          </cell>
          <cell r="T304">
            <v>0</v>
          </cell>
          <cell r="U304">
            <v>0</v>
          </cell>
          <cell r="V304">
            <v>0</v>
          </cell>
          <cell r="W304">
            <v>0</v>
          </cell>
          <cell r="X304">
            <v>0</v>
          </cell>
          <cell r="Y304">
            <v>0</v>
          </cell>
          <cell r="Z304">
            <v>0</v>
          </cell>
          <cell r="AA304">
            <v>0</v>
          </cell>
          <cell r="AB304">
            <v>0</v>
          </cell>
          <cell r="AC304">
            <v>0</v>
          </cell>
          <cell r="AD304">
            <v>16</v>
          </cell>
          <cell r="AF304">
            <v>0.91220298986052639</v>
          </cell>
        </row>
        <row r="305">
          <cell r="A305" t="str">
            <v>450352877</v>
          </cell>
          <cell r="B305" t="str">
            <v>R22</v>
          </cell>
          <cell r="C305">
            <v>15</v>
          </cell>
          <cell r="D305" t="str">
            <v>AGILICOM</v>
          </cell>
          <cell r="F305">
            <v>5</v>
          </cell>
          <cell r="G305" t="str">
            <v>329</v>
          </cell>
          <cell r="H305">
            <v>0</v>
          </cell>
          <cell r="I305">
            <v>0</v>
          </cell>
          <cell r="J305">
            <v>0</v>
          </cell>
          <cell r="K305">
            <v>0</v>
          </cell>
          <cell r="L305">
            <v>1</v>
          </cell>
          <cell r="M305">
            <v>0</v>
          </cell>
          <cell r="N305">
            <v>0</v>
          </cell>
          <cell r="O305">
            <v>0</v>
          </cell>
          <cell r="P305">
            <v>0</v>
          </cell>
          <cell r="Q305">
            <v>0</v>
          </cell>
          <cell r="R305">
            <v>0</v>
          </cell>
          <cell r="S305">
            <v>1</v>
          </cell>
          <cell r="T305">
            <v>0</v>
          </cell>
          <cell r="U305">
            <v>0</v>
          </cell>
          <cell r="V305">
            <v>0</v>
          </cell>
          <cell r="W305">
            <v>0</v>
          </cell>
          <cell r="X305">
            <v>0</v>
          </cell>
          <cell r="Y305">
            <v>0</v>
          </cell>
          <cell r="Z305">
            <v>0</v>
          </cell>
          <cell r="AA305">
            <v>0</v>
          </cell>
          <cell r="AB305">
            <v>0</v>
          </cell>
          <cell r="AC305">
            <v>0</v>
          </cell>
          <cell r="AD305">
            <v>1</v>
          </cell>
          <cell r="AF305">
            <v>9.4228156317428127</v>
          </cell>
        </row>
        <row r="306">
          <cell r="A306" t="str">
            <v>450456108</v>
          </cell>
          <cell r="B306" t="str">
            <v>R08</v>
          </cell>
          <cell r="C306">
            <v>7</v>
          </cell>
          <cell r="D306" t="str">
            <v>ANACONDA PHARMA</v>
          </cell>
          <cell r="F306">
            <v>6</v>
          </cell>
          <cell r="G306" t="str">
            <v>2110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F306">
            <v>1.0010059329451584</v>
          </cell>
        </row>
        <row r="307">
          <cell r="A307" t="str">
            <v>450681861</v>
          </cell>
          <cell r="B307" t="str">
            <v>R30</v>
          </cell>
          <cell r="C307">
            <v>8</v>
          </cell>
          <cell r="D307" t="str">
            <v>OZ BIOSCIENCES</v>
          </cell>
          <cell r="F307">
            <v>4</v>
          </cell>
          <cell r="G307" t="str">
            <v>7211Z</v>
          </cell>
          <cell r="H307">
            <v>0</v>
          </cell>
          <cell r="I307">
            <v>0</v>
          </cell>
          <cell r="J307">
            <v>0</v>
          </cell>
          <cell r="K307">
            <v>0</v>
          </cell>
          <cell r="L307">
            <v>0</v>
          </cell>
          <cell r="M307">
            <v>0</v>
          </cell>
          <cell r="N307">
            <v>0</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F307">
            <v>1.0027550071608944</v>
          </cell>
        </row>
        <row r="308">
          <cell r="A308" t="str">
            <v>450696752</v>
          </cell>
          <cell r="B308" t="str">
            <v>R18</v>
          </cell>
          <cell r="C308">
            <v>33</v>
          </cell>
          <cell r="D308" t="str">
            <v>PEMTEC SNC</v>
          </cell>
          <cell r="F308">
            <v>9</v>
          </cell>
          <cell r="G308" t="str">
            <v>2841Z</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F308">
            <v>1.003529285422792</v>
          </cell>
        </row>
        <row r="309">
          <cell r="A309" t="str">
            <v>450746011</v>
          </cell>
          <cell r="B309" t="str">
            <v>R30</v>
          </cell>
          <cell r="C309">
            <v>6</v>
          </cell>
          <cell r="D309" t="str">
            <v>MORGAN CONSEIL</v>
          </cell>
          <cell r="F309">
            <v>4</v>
          </cell>
          <cell r="G309" t="str">
            <v>7022Z</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1</v>
          </cell>
          <cell r="Z309">
            <v>0</v>
          </cell>
          <cell r="AA309">
            <v>0</v>
          </cell>
          <cell r="AB309">
            <v>0</v>
          </cell>
          <cell r="AC309">
            <v>0</v>
          </cell>
          <cell r="AD309">
            <v>1</v>
          </cell>
          <cell r="AF309">
            <v>9.4546009894291103</v>
          </cell>
        </row>
        <row r="310">
          <cell r="A310" t="str">
            <v>451128755</v>
          </cell>
          <cell r="B310" t="str">
            <v>R13</v>
          </cell>
          <cell r="C310">
            <v>14</v>
          </cell>
          <cell r="D310" t="str">
            <v>OSEAN SAS</v>
          </cell>
          <cell r="F310">
            <v>6</v>
          </cell>
          <cell r="G310" t="str">
            <v>2612Z</v>
          </cell>
          <cell r="H310">
            <v>0</v>
          </cell>
          <cell r="I310">
            <v>0</v>
          </cell>
          <cell r="J310">
            <v>0</v>
          </cell>
          <cell r="K310">
            <v>2</v>
          </cell>
          <cell r="L310">
            <v>4</v>
          </cell>
          <cell r="M310">
            <v>0</v>
          </cell>
          <cell r="N310">
            <v>0</v>
          </cell>
          <cell r="O310">
            <v>0</v>
          </cell>
          <cell r="P310">
            <v>0</v>
          </cell>
          <cell r="Q310">
            <v>0</v>
          </cell>
          <cell r="R310">
            <v>0</v>
          </cell>
          <cell r="S310">
            <v>6</v>
          </cell>
          <cell r="T310">
            <v>0</v>
          </cell>
          <cell r="U310">
            <v>0</v>
          </cell>
          <cell r="V310">
            <v>0</v>
          </cell>
          <cell r="W310">
            <v>0</v>
          </cell>
          <cell r="X310">
            <v>0</v>
          </cell>
          <cell r="Y310">
            <v>0</v>
          </cell>
          <cell r="Z310">
            <v>0</v>
          </cell>
          <cell r="AA310">
            <v>0</v>
          </cell>
          <cell r="AB310">
            <v>0</v>
          </cell>
          <cell r="AC310">
            <v>0</v>
          </cell>
          <cell r="AD310">
            <v>6</v>
          </cell>
          <cell r="AF310">
            <v>0.97924719154497131</v>
          </cell>
        </row>
        <row r="311">
          <cell r="A311" t="str">
            <v>451599187</v>
          </cell>
          <cell r="B311" t="str">
            <v>R15</v>
          </cell>
          <cell r="C311">
            <v>1</v>
          </cell>
          <cell r="D311" t="str">
            <v>GPE D ETUDES DES PROCEDES DE SEP</v>
          </cell>
          <cell r="F311">
            <v>1</v>
          </cell>
          <cell r="G311" t="str">
            <v>2651B</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F311">
            <v>9.4704450383401237</v>
          </cell>
        </row>
        <row r="312">
          <cell r="A312" t="str">
            <v>451902423</v>
          </cell>
          <cell r="B312" t="str">
            <v>R29</v>
          </cell>
          <cell r="C312">
            <v>19</v>
          </cell>
          <cell r="D312" t="str">
            <v>TECHVIZ</v>
          </cell>
          <cell r="F312">
            <v>11</v>
          </cell>
          <cell r="G312" t="str">
            <v>6202A</v>
          </cell>
          <cell r="H312">
            <v>0</v>
          </cell>
          <cell r="I312">
            <v>0</v>
          </cell>
          <cell r="J312">
            <v>0</v>
          </cell>
          <cell r="K312">
            <v>0</v>
          </cell>
          <cell r="L312">
            <v>0</v>
          </cell>
          <cell r="M312">
            <v>2</v>
          </cell>
          <cell r="N312">
            <v>0</v>
          </cell>
          <cell r="O312">
            <v>0</v>
          </cell>
          <cell r="P312">
            <v>0</v>
          </cell>
          <cell r="Q312">
            <v>0</v>
          </cell>
          <cell r="R312">
            <v>0</v>
          </cell>
          <cell r="S312">
            <v>2</v>
          </cell>
          <cell r="T312">
            <v>0</v>
          </cell>
          <cell r="U312">
            <v>0</v>
          </cell>
          <cell r="V312">
            <v>0</v>
          </cell>
          <cell r="W312">
            <v>0</v>
          </cell>
          <cell r="X312">
            <v>0</v>
          </cell>
          <cell r="Y312">
            <v>0</v>
          </cell>
          <cell r="Z312">
            <v>0</v>
          </cell>
          <cell r="AA312">
            <v>0</v>
          </cell>
          <cell r="AB312">
            <v>0</v>
          </cell>
          <cell r="AC312">
            <v>0</v>
          </cell>
          <cell r="AD312">
            <v>2</v>
          </cell>
          <cell r="AF312">
            <v>1.0023894003375799</v>
          </cell>
        </row>
        <row r="313">
          <cell r="A313" t="str">
            <v>452852478</v>
          </cell>
          <cell r="B313" t="str">
            <v>R30</v>
          </cell>
          <cell r="C313">
            <v>5</v>
          </cell>
          <cell r="D313" t="str">
            <v>AREELIS TECHNOLOGIES</v>
          </cell>
          <cell r="F313">
            <v>3</v>
          </cell>
          <cell r="G313" t="str">
            <v>7490B</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F313">
            <v>1.0034285636397959</v>
          </cell>
        </row>
        <row r="314">
          <cell r="A314" t="str">
            <v>452972649</v>
          </cell>
          <cell r="B314" t="str">
            <v>R15</v>
          </cell>
          <cell r="C314">
            <v>98</v>
          </cell>
          <cell r="D314" t="str">
            <v>LEOSPHERE SAS</v>
          </cell>
          <cell r="F314">
            <v>32</v>
          </cell>
          <cell r="G314" t="str">
            <v>2651B</v>
          </cell>
          <cell r="H314">
            <v>3</v>
          </cell>
          <cell r="I314">
            <v>3</v>
          </cell>
          <cell r="J314">
            <v>0</v>
          </cell>
          <cell r="K314">
            <v>7</v>
          </cell>
          <cell r="L314">
            <v>1</v>
          </cell>
          <cell r="M314">
            <v>0</v>
          </cell>
          <cell r="N314">
            <v>0</v>
          </cell>
          <cell r="O314">
            <v>0</v>
          </cell>
          <cell r="P314">
            <v>0</v>
          </cell>
          <cell r="Q314">
            <v>0</v>
          </cell>
          <cell r="R314">
            <v>0</v>
          </cell>
          <cell r="S314">
            <v>11</v>
          </cell>
          <cell r="T314">
            <v>0</v>
          </cell>
          <cell r="U314">
            <v>0</v>
          </cell>
          <cell r="V314">
            <v>0</v>
          </cell>
          <cell r="W314">
            <v>0</v>
          </cell>
          <cell r="X314">
            <v>0</v>
          </cell>
          <cell r="Y314">
            <v>0</v>
          </cell>
          <cell r="Z314">
            <v>0</v>
          </cell>
          <cell r="AA314">
            <v>0</v>
          </cell>
          <cell r="AB314">
            <v>0</v>
          </cell>
          <cell r="AC314">
            <v>0</v>
          </cell>
          <cell r="AD314">
            <v>11</v>
          </cell>
          <cell r="AF314">
            <v>1.0349123741953687</v>
          </cell>
        </row>
        <row r="315">
          <cell r="A315" t="str">
            <v>452972821</v>
          </cell>
          <cell r="B315" t="str">
            <v>R13</v>
          </cell>
          <cell r="C315">
            <v>24</v>
          </cell>
          <cell r="D315" t="str">
            <v>SILICON LABORATORIES FRANCE SAS</v>
          </cell>
          <cell r="F315">
            <v>11</v>
          </cell>
          <cell r="G315" t="str">
            <v>2612Z</v>
          </cell>
          <cell r="H315">
            <v>1</v>
          </cell>
          <cell r="I315">
            <v>1</v>
          </cell>
          <cell r="J315">
            <v>0</v>
          </cell>
          <cell r="K315">
            <v>0</v>
          </cell>
          <cell r="L315">
            <v>0</v>
          </cell>
          <cell r="M315">
            <v>0</v>
          </cell>
          <cell r="N315">
            <v>0</v>
          </cell>
          <cell r="O315">
            <v>0</v>
          </cell>
          <cell r="P315">
            <v>0</v>
          </cell>
          <cell r="Q315">
            <v>0</v>
          </cell>
          <cell r="R315">
            <v>0</v>
          </cell>
          <cell r="S315">
            <v>1</v>
          </cell>
          <cell r="T315">
            <v>0</v>
          </cell>
          <cell r="U315">
            <v>0</v>
          </cell>
          <cell r="V315">
            <v>0</v>
          </cell>
          <cell r="W315">
            <v>0</v>
          </cell>
          <cell r="X315">
            <v>0</v>
          </cell>
          <cell r="Y315">
            <v>0</v>
          </cell>
          <cell r="Z315">
            <v>0</v>
          </cell>
          <cell r="AA315">
            <v>0</v>
          </cell>
          <cell r="AB315">
            <v>0</v>
          </cell>
          <cell r="AC315">
            <v>0</v>
          </cell>
          <cell r="AD315">
            <v>1</v>
          </cell>
          <cell r="AF315">
            <v>0.99277486342762067</v>
          </cell>
        </row>
        <row r="316">
          <cell r="A316" t="str">
            <v>453154692</v>
          </cell>
          <cell r="B316" t="str">
            <v>R27</v>
          </cell>
          <cell r="C316">
            <v>24</v>
          </cell>
          <cell r="D316" t="str">
            <v>SECURACTIVE</v>
          </cell>
          <cell r="F316">
            <v>9</v>
          </cell>
          <cell r="G316" t="str">
            <v>5829A</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F316">
            <v>1.0095409216796567</v>
          </cell>
        </row>
        <row r="317">
          <cell r="A317" t="str">
            <v>453165797</v>
          </cell>
          <cell r="B317" t="str">
            <v>R30</v>
          </cell>
          <cell r="C317">
            <v>25</v>
          </cell>
          <cell r="D317" t="str">
            <v>ESEARCH VISION</v>
          </cell>
          <cell r="F317">
            <v>20</v>
          </cell>
          <cell r="G317" t="str">
            <v>7311Z</v>
          </cell>
          <cell r="H317">
            <v>0</v>
          </cell>
          <cell r="I317">
            <v>0</v>
          </cell>
          <cell r="J317">
            <v>0</v>
          </cell>
          <cell r="K317">
            <v>0</v>
          </cell>
          <cell r="L317">
            <v>3</v>
          </cell>
          <cell r="M317">
            <v>0</v>
          </cell>
          <cell r="N317">
            <v>0</v>
          </cell>
          <cell r="O317">
            <v>0</v>
          </cell>
          <cell r="P317">
            <v>0</v>
          </cell>
          <cell r="Q317">
            <v>0</v>
          </cell>
          <cell r="R317">
            <v>0</v>
          </cell>
          <cell r="S317">
            <v>3</v>
          </cell>
          <cell r="T317">
            <v>0</v>
          </cell>
          <cell r="U317">
            <v>0</v>
          </cell>
          <cell r="V317">
            <v>0</v>
          </cell>
          <cell r="W317">
            <v>0</v>
          </cell>
          <cell r="X317">
            <v>0</v>
          </cell>
          <cell r="Y317">
            <v>0</v>
          </cell>
          <cell r="Z317">
            <v>0</v>
          </cell>
          <cell r="AA317">
            <v>0</v>
          </cell>
          <cell r="AB317">
            <v>0</v>
          </cell>
          <cell r="AC317">
            <v>0</v>
          </cell>
          <cell r="AD317">
            <v>3</v>
          </cell>
          <cell r="AF317">
            <v>1.0083609154463256</v>
          </cell>
        </row>
        <row r="318">
          <cell r="A318" t="str">
            <v>478007503</v>
          </cell>
          <cell r="B318" t="str">
            <v>R08</v>
          </cell>
          <cell r="C318">
            <v>21</v>
          </cell>
          <cell r="D318" t="str">
            <v>OROXCELL</v>
          </cell>
          <cell r="F318">
            <v>16</v>
          </cell>
          <cell r="G318" t="str">
            <v>2120Z</v>
          </cell>
          <cell r="H318">
            <v>0</v>
          </cell>
          <cell r="I318">
            <v>0</v>
          </cell>
          <cell r="J318">
            <v>0</v>
          </cell>
          <cell r="K318">
            <v>1</v>
          </cell>
          <cell r="L318">
            <v>3</v>
          </cell>
          <cell r="M318">
            <v>1</v>
          </cell>
          <cell r="N318">
            <v>1</v>
          </cell>
          <cell r="O318">
            <v>0</v>
          </cell>
          <cell r="P318">
            <v>0</v>
          </cell>
          <cell r="Q318">
            <v>0</v>
          </cell>
          <cell r="R318">
            <v>0</v>
          </cell>
          <cell r="S318">
            <v>6</v>
          </cell>
          <cell r="T318">
            <v>0</v>
          </cell>
          <cell r="U318">
            <v>0</v>
          </cell>
          <cell r="V318">
            <v>0</v>
          </cell>
          <cell r="W318">
            <v>0</v>
          </cell>
          <cell r="X318">
            <v>0</v>
          </cell>
          <cell r="Y318">
            <v>0</v>
          </cell>
          <cell r="Z318">
            <v>0</v>
          </cell>
          <cell r="AA318">
            <v>0</v>
          </cell>
          <cell r="AB318">
            <v>0</v>
          </cell>
          <cell r="AC318">
            <v>0</v>
          </cell>
          <cell r="AD318">
            <v>6</v>
          </cell>
          <cell r="AF318">
            <v>1.0014448268217913</v>
          </cell>
        </row>
        <row r="319">
          <cell r="A319" t="str">
            <v>478992647</v>
          </cell>
          <cell r="B319" t="str">
            <v>R22</v>
          </cell>
          <cell r="C319">
            <v>5</v>
          </cell>
          <cell r="D319" t="str">
            <v>LOVALITE</v>
          </cell>
          <cell r="F319">
            <v>4</v>
          </cell>
          <cell r="G319" t="str">
            <v>3250B</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F319">
            <v>9.4342175283706204</v>
          </cell>
        </row>
        <row r="320">
          <cell r="A320" t="str">
            <v>479300816</v>
          </cell>
          <cell r="B320" t="str">
            <v>R13</v>
          </cell>
          <cell r="C320">
            <v>6</v>
          </cell>
          <cell r="D320" t="str">
            <v>VISION SAS</v>
          </cell>
          <cell r="F320">
            <v>4</v>
          </cell>
          <cell r="G320" t="str">
            <v>2611Z</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F320">
            <v>1.017466129065689</v>
          </cell>
        </row>
        <row r="321">
          <cell r="A321" t="str">
            <v>310306881</v>
          </cell>
          <cell r="B321" t="str">
            <v>R07</v>
          </cell>
          <cell r="C321">
            <v>7</v>
          </cell>
          <cell r="D321" t="str">
            <v>FEVDI</v>
          </cell>
          <cell r="F321">
            <v>1</v>
          </cell>
          <cell r="G321" t="str">
            <v>2059Z</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F321">
            <v>9.4902069299677549</v>
          </cell>
        </row>
        <row r="322">
          <cell r="A322" t="str">
            <v>338657836</v>
          </cell>
          <cell r="B322" t="str">
            <v>R30</v>
          </cell>
          <cell r="C322">
            <v>15</v>
          </cell>
          <cell r="D322" t="str">
            <v>SEMIA</v>
          </cell>
          <cell r="F322">
            <v>7</v>
          </cell>
          <cell r="G322" t="str">
            <v>7112B</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2</v>
          </cell>
          <cell r="Z322">
            <v>0</v>
          </cell>
          <cell r="AA322">
            <v>0</v>
          </cell>
          <cell r="AB322">
            <v>0</v>
          </cell>
          <cell r="AC322">
            <v>0</v>
          </cell>
          <cell r="AD322">
            <v>2</v>
          </cell>
          <cell r="AF322">
            <v>0.99531731572908499</v>
          </cell>
        </row>
        <row r="323">
          <cell r="A323" t="str">
            <v>338695174</v>
          </cell>
          <cell r="B323" t="str">
            <v>R18</v>
          </cell>
          <cell r="C323">
            <v>18</v>
          </cell>
          <cell r="D323" t="str">
            <v>I.D.E.C SA</v>
          </cell>
          <cell r="F323">
            <v>3</v>
          </cell>
          <cell r="G323" t="str">
            <v>2899B</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F323">
            <v>9.491136036126159</v>
          </cell>
        </row>
        <row r="324">
          <cell r="A324" t="str">
            <v>339225534</v>
          </cell>
          <cell r="B324" t="str">
            <v>R27</v>
          </cell>
          <cell r="C324">
            <v>9</v>
          </cell>
          <cell r="D324" t="str">
            <v>PRESTATION ASSISTANCE CONSEIL</v>
          </cell>
          <cell r="F324">
            <v>7</v>
          </cell>
          <cell r="G324" t="str">
            <v>5829C</v>
          </cell>
          <cell r="H324">
            <v>0</v>
          </cell>
          <cell r="I324">
            <v>0</v>
          </cell>
          <cell r="J324">
            <v>0</v>
          </cell>
          <cell r="K324">
            <v>0</v>
          </cell>
          <cell r="L324">
            <v>0</v>
          </cell>
          <cell r="M324">
            <v>0</v>
          </cell>
          <cell r="N324">
            <v>0</v>
          </cell>
          <cell r="O324">
            <v>0</v>
          </cell>
          <cell r="P324">
            <v>0</v>
          </cell>
          <cell r="Q324">
            <v>0</v>
          </cell>
          <cell r="R324">
            <v>0</v>
          </cell>
          <cell r="S324">
            <v>0</v>
          </cell>
          <cell r="T324">
            <v>0</v>
          </cell>
          <cell r="U324">
            <v>0</v>
          </cell>
          <cell r="V324">
            <v>0</v>
          </cell>
          <cell r="W324">
            <v>0</v>
          </cell>
          <cell r="X324">
            <v>0</v>
          </cell>
          <cell r="Y324">
            <v>0</v>
          </cell>
          <cell r="Z324">
            <v>0</v>
          </cell>
          <cell r="AA324">
            <v>0</v>
          </cell>
          <cell r="AB324">
            <v>0</v>
          </cell>
          <cell r="AC324">
            <v>0</v>
          </cell>
          <cell r="AD324">
            <v>0</v>
          </cell>
          <cell r="AF324">
            <v>9.484835503796015</v>
          </cell>
        </row>
        <row r="325">
          <cell r="A325" t="str">
            <v>344737721</v>
          </cell>
          <cell r="B325" t="str">
            <v>R29</v>
          </cell>
          <cell r="C325">
            <v>6</v>
          </cell>
          <cell r="D325" t="str">
            <v>DIADEME INGENIERIE</v>
          </cell>
          <cell r="F325">
            <v>2</v>
          </cell>
          <cell r="G325" t="str">
            <v>6201Z</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F325">
            <v>9.4841133882976898</v>
          </cell>
        </row>
        <row r="326">
          <cell r="A326" t="str">
            <v>349657668</v>
          </cell>
          <cell r="B326" t="str">
            <v>R27</v>
          </cell>
          <cell r="C326">
            <v>17</v>
          </cell>
          <cell r="D326" t="str">
            <v>TECHMIND</v>
          </cell>
          <cell r="F326">
            <v>8</v>
          </cell>
          <cell r="G326" t="str">
            <v>5829C</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F326">
            <v>1.0084751845710656</v>
          </cell>
        </row>
        <row r="327">
          <cell r="A327" t="str">
            <v>379910870</v>
          </cell>
          <cell r="B327" t="str">
            <v>R29</v>
          </cell>
          <cell r="C327">
            <v>8</v>
          </cell>
          <cell r="D327" t="str">
            <v>CARTEL</v>
          </cell>
          <cell r="F327">
            <v>2</v>
          </cell>
          <cell r="G327" t="str">
            <v>6202A</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F327">
            <v>9.4841133882976898</v>
          </cell>
        </row>
        <row r="328">
          <cell r="A328" t="str">
            <v>386780118</v>
          </cell>
          <cell r="B328" t="str">
            <v>R25</v>
          </cell>
          <cell r="C328">
            <v>187</v>
          </cell>
          <cell r="D328" t="str">
            <v>ETS POULINGUE</v>
          </cell>
          <cell r="F328">
            <v>4</v>
          </cell>
          <cell r="G328" t="str">
            <v>4120B</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1</v>
          </cell>
          <cell r="AD328">
            <v>1</v>
          </cell>
          <cell r="AF328">
            <v>8.8926171738694162</v>
          </cell>
        </row>
        <row r="329">
          <cell r="A329" t="str">
            <v>389765363</v>
          </cell>
          <cell r="B329" t="str">
            <v>R09</v>
          </cell>
          <cell r="C329">
            <v>29</v>
          </cell>
          <cell r="D329" t="str">
            <v>CORADIN</v>
          </cell>
          <cell r="F329">
            <v>1</v>
          </cell>
          <cell r="G329" t="str">
            <v>2222Z</v>
          </cell>
          <cell r="H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Z329">
            <v>0</v>
          </cell>
          <cell r="AA329">
            <v>0</v>
          </cell>
          <cell r="AB329">
            <v>0</v>
          </cell>
          <cell r="AC329">
            <v>0</v>
          </cell>
          <cell r="AD329">
            <v>0</v>
          </cell>
          <cell r="AF329">
            <v>1.0037538690119974</v>
          </cell>
        </row>
        <row r="330">
          <cell r="A330" t="str">
            <v>391050291</v>
          </cell>
          <cell r="B330" t="str">
            <v>R18</v>
          </cell>
          <cell r="C330">
            <v>68</v>
          </cell>
          <cell r="D330" t="str">
            <v>DUFIEUX INDUSTRIE</v>
          </cell>
          <cell r="F330">
            <v>8</v>
          </cell>
          <cell r="G330" t="str">
            <v>2841Z</v>
          </cell>
          <cell r="H330">
            <v>0</v>
          </cell>
          <cell r="I330">
            <v>0</v>
          </cell>
          <cell r="J330">
            <v>0</v>
          </cell>
          <cell r="K330">
            <v>2</v>
          </cell>
          <cell r="L330">
            <v>0</v>
          </cell>
          <cell r="M330">
            <v>0</v>
          </cell>
          <cell r="N330">
            <v>0</v>
          </cell>
          <cell r="O330">
            <v>0</v>
          </cell>
          <cell r="P330">
            <v>0</v>
          </cell>
          <cell r="Q330">
            <v>0</v>
          </cell>
          <cell r="R330">
            <v>0</v>
          </cell>
          <cell r="S330">
            <v>2</v>
          </cell>
          <cell r="T330">
            <v>0</v>
          </cell>
          <cell r="U330">
            <v>0</v>
          </cell>
          <cell r="V330">
            <v>0</v>
          </cell>
          <cell r="W330">
            <v>0</v>
          </cell>
          <cell r="X330">
            <v>0</v>
          </cell>
          <cell r="Y330">
            <v>0</v>
          </cell>
          <cell r="Z330">
            <v>0</v>
          </cell>
          <cell r="AA330">
            <v>0</v>
          </cell>
          <cell r="AB330">
            <v>0</v>
          </cell>
          <cell r="AC330">
            <v>0</v>
          </cell>
          <cell r="AD330">
            <v>2</v>
          </cell>
          <cell r="AF330">
            <v>1.0031363683218484</v>
          </cell>
        </row>
        <row r="331">
          <cell r="A331" t="str">
            <v>394099170</v>
          </cell>
          <cell r="B331" t="str">
            <v>R15</v>
          </cell>
          <cell r="C331">
            <v>1</v>
          </cell>
          <cell r="D331" t="str">
            <v>BIOGESTA</v>
          </cell>
          <cell r="F331">
            <v>1</v>
          </cell>
          <cell r="G331" t="str">
            <v>2651B</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F331">
            <v>9.4704450383401237</v>
          </cell>
        </row>
        <row r="332">
          <cell r="A332" t="str">
            <v>401608468</v>
          </cell>
          <cell r="B332" t="str">
            <v>R29</v>
          </cell>
          <cell r="C332">
            <v>1</v>
          </cell>
          <cell r="D332" t="str">
            <v>EUPHONIA</v>
          </cell>
          <cell r="F332">
            <v>1</v>
          </cell>
          <cell r="G332" t="str">
            <v>6201Z</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F332">
            <v>9.4820564127169913</v>
          </cell>
        </row>
        <row r="333">
          <cell r="A333" t="str">
            <v>401807771</v>
          </cell>
          <cell r="B333" t="str">
            <v>R29</v>
          </cell>
          <cell r="C333">
            <v>7</v>
          </cell>
          <cell r="D333" t="str">
            <v>MEDIREPORT</v>
          </cell>
          <cell r="F333">
            <v>3</v>
          </cell>
          <cell r="G333" t="str">
            <v>6201</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1</v>
          </cell>
          <cell r="AD333">
            <v>1</v>
          </cell>
          <cell r="AF333">
            <v>9.4861709268500505</v>
          </cell>
        </row>
        <row r="334">
          <cell r="A334" t="str">
            <v>404776502</v>
          </cell>
          <cell r="B334" t="str">
            <v>R29</v>
          </cell>
          <cell r="C334">
            <v>17</v>
          </cell>
          <cell r="D334" t="str">
            <v>TOUCHE ETOILE</v>
          </cell>
          <cell r="F334">
            <v>2</v>
          </cell>
          <cell r="G334" t="str">
            <v>6201Z</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F334">
            <v>9.4841133882976898</v>
          </cell>
        </row>
        <row r="335">
          <cell r="A335" t="str">
            <v>411501695</v>
          </cell>
          <cell r="B335" t="str">
            <v>R22</v>
          </cell>
          <cell r="C335">
            <v>47</v>
          </cell>
          <cell r="D335" t="str">
            <v>LANDANGER</v>
          </cell>
          <cell r="F335">
            <v>3</v>
          </cell>
          <cell r="G335" t="str">
            <v>3250A</v>
          </cell>
          <cell r="H335">
            <v>0</v>
          </cell>
          <cell r="I335">
            <v>0</v>
          </cell>
          <cell r="J335">
            <v>0</v>
          </cell>
          <cell r="K335">
            <v>1</v>
          </cell>
          <cell r="L335">
            <v>0</v>
          </cell>
          <cell r="M335">
            <v>0</v>
          </cell>
          <cell r="N335">
            <v>0</v>
          </cell>
          <cell r="O335">
            <v>0</v>
          </cell>
          <cell r="P335">
            <v>0</v>
          </cell>
          <cell r="Q335">
            <v>0</v>
          </cell>
          <cell r="R335">
            <v>0</v>
          </cell>
          <cell r="S335">
            <v>1</v>
          </cell>
          <cell r="T335">
            <v>0</v>
          </cell>
          <cell r="U335">
            <v>0</v>
          </cell>
          <cell r="V335">
            <v>0</v>
          </cell>
          <cell r="W335">
            <v>0</v>
          </cell>
          <cell r="X335">
            <v>0</v>
          </cell>
          <cell r="Y335">
            <v>0</v>
          </cell>
          <cell r="Z335">
            <v>0</v>
          </cell>
          <cell r="AA335">
            <v>0</v>
          </cell>
          <cell r="AB335">
            <v>0</v>
          </cell>
          <cell r="AC335">
            <v>0</v>
          </cell>
          <cell r="AD335">
            <v>1</v>
          </cell>
          <cell r="AF335">
            <v>1.015112955380489</v>
          </cell>
        </row>
        <row r="336">
          <cell r="A336" t="str">
            <v>419223425</v>
          </cell>
          <cell r="B336" t="str">
            <v>R27</v>
          </cell>
          <cell r="C336">
            <v>37</v>
          </cell>
          <cell r="D336" t="str">
            <v>KOSMOS</v>
          </cell>
          <cell r="F336">
            <v>3</v>
          </cell>
          <cell r="G336" t="str">
            <v>5829C</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F336">
            <v>1.0031676487067267</v>
          </cell>
        </row>
        <row r="337">
          <cell r="A337" t="str">
            <v>420738577</v>
          </cell>
          <cell r="B337" t="str">
            <v>R32</v>
          </cell>
          <cell r="C337">
            <v>46</v>
          </cell>
          <cell r="D337" t="str">
            <v>SELLERIE DE NONTRON SAS</v>
          </cell>
          <cell r="F337">
            <v>2</v>
          </cell>
          <cell r="G337" t="str">
            <v>8299</v>
          </cell>
          <cell r="H337">
            <v>0</v>
          </cell>
          <cell r="I337">
            <v>0</v>
          </cell>
          <cell r="J337">
            <v>0</v>
          </cell>
          <cell r="K337">
            <v>0</v>
          </cell>
          <cell r="L337">
            <v>1</v>
          </cell>
          <cell r="M337">
            <v>0</v>
          </cell>
          <cell r="N337">
            <v>0</v>
          </cell>
          <cell r="O337">
            <v>0</v>
          </cell>
          <cell r="P337">
            <v>0</v>
          </cell>
          <cell r="Q337">
            <v>0</v>
          </cell>
          <cell r="R337">
            <v>0</v>
          </cell>
          <cell r="S337">
            <v>1</v>
          </cell>
          <cell r="T337">
            <v>0</v>
          </cell>
          <cell r="U337">
            <v>0</v>
          </cell>
          <cell r="V337">
            <v>0</v>
          </cell>
          <cell r="W337">
            <v>0</v>
          </cell>
          <cell r="X337">
            <v>0</v>
          </cell>
          <cell r="Y337">
            <v>0</v>
          </cell>
          <cell r="Z337">
            <v>0</v>
          </cell>
          <cell r="AA337">
            <v>0</v>
          </cell>
          <cell r="AB337">
            <v>0</v>
          </cell>
          <cell r="AC337">
            <v>0</v>
          </cell>
          <cell r="AD337">
            <v>1</v>
          </cell>
          <cell r="AF337">
            <v>9.6444325221652054</v>
          </cell>
        </row>
        <row r="338">
          <cell r="A338" t="str">
            <v>423700970</v>
          </cell>
          <cell r="B338" t="str">
            <v>R03</v>
          </cell>
          <cell r="C338">
            <v>101</v>
          </cell>
          <cell r="D338" t="str">
            <v>LES REPAS SANTE</v>
          </cell>
          <cell r="F338">
            <v>1</v>
          </cell>
          <cell r="G338" t="str">
            <v>1086Z</v>
          </cell>
          <cell r="H338">
            <v>0</v>
          </cell>
          <cell r="I338">
            <v>0</v>
          </cell>
          <cell r="J338">
            <v>0</v>
          </cell>
          <cell r="K338">
            <v>0</v>
          </cell>
          <cell r="L338">
            <v>0</v>
          </cell>
          <cell r="M338">
            <v>0</v>
          </cell>
          <cell r="N338">
            <v>0</v>
          </cell>
          <cell r="O338">
            <v>0</v>
          </cell>
          <cell r="P338">
            <v>0</v>
          </cell>
          <cell r="Q338">
            <v>0</v>
          </cell>
          <cell r="R338">
            <v>0</v>
          </cell>
          <cell r="S338">
            <v>0</v>
          </cell>
          <cell r="T338">
            <v>0</v>
          </cell>
          <cell r="U338">
            <v>0</v>
          </cell>
          <cell r="V338">
            <v>0</v>
          </cell>
          <cell r="W338">
            <v>0</v>
          </cell>
          <cell r="X338">
            <v>0</v>
          </cell>
          <cell r="Y338">
            <v>0</v>
          </cell>
          <cell r="Z338">
            <v>0</v>
          </cell>
          <cell r="AA338">
            <v>0</v>
          </cell>
          <cell r="AB338">
            <v>0</v>
          </cell>
          <cell r="AC338">
            <v>0</v>
          </cell>
          <cell r="AD338">
            <v>0</v>
          </cell>
          <cell r="AF338">
            <v>9.4204247420309439</v>
          </cell>
        </row>
        <row r="339">
          <cell r="A339" t="str">
            <v>428295810</v>
          </cell>
          <cell r="B339" t="str">
            <v>R08</v>
          </cell>
          <cell r="C339">
            <v>242</v>
          </cell>
          <cell r="D339" t="str">
            <v>INNOTHERA CHOUZY</v>
          </cell>
          <cell r="F339">
            <v>8</v>
          </cell>
          <cell r="G339" t="str">
            <v>2120Z</v>
          </cell>
          <cell r="H339">
            <v>0</v>
          </cell>
          <cell r="I339">
            <v>0</v>
          </cell>
          <cell r="J339">
            <v>0</v>
          </cell>
          <cell r="K339">
            <v>0</v>
          </cell>
          <cell r="L339">
            <v>0</v>
          </cell>
          <cell r="M339">
            <v>0</v>
          </cell>
          <cell r="N339">
            <v>0</v>
          </cell>
          <cell r="O339">
            <v>0</v>
          </cell>
          <cell r="P339">
            <v>0</v>
          </cell>
          <cell r="Q339">
            <v>0</v>
          </cell>
          <cell r="R339">
            <v>0</v>
          </cell>
          <cell r="S339">
            <v>0</v>
          </cell>
          <cell r="T339">
            <v>0</v>
          </cell>
          <cell r="U339">
            <v>3</v>
          </cell>
          <cell r="V339">
            <v>0</v>
          </cell>
          <cell r="W339">
            <v>0</v>
          </cell>
          <cell r="X339">
            <v>0</v>
          </cell>
          <cell r="Y339">
            <v>0</v>
          </cell>
          <cell r="Z339">
            <v>0</v>
          </cell>
          <cell r="AA339">
            <v>0</v>
          </cell>
          <cell r="AB339">
            <v>0</v>
          </cell>
          <cell r="AC339">
            <v>0</v>
          </cell>
          <cell r="AD339">
            <v>3</v>
          </cell>
          <cell r="AF339">
            <v>1.0001031247677914</v>
          </cell>
        </row>
        <row r="340">
          <cell r="A340" t="str">
            <v>432313021</v>
          </cell>
          <cell r="B340" t="str">
            <v>R27</v>
          </cell>
          <cell r="C340">
            <v>13</v>
          </cell>
          <cell r="D340" t="str">
            <v>ATLIBITUM</v>
          </cell>
          <cell r="F340">
            <v>5</v>
          </cell>
          <cell r="G340" t="str">
            <v>5829C</v>
          </cell>
          <cell r="H340">
            <v>0</v>
          </cell>
          <cell r="I340">
            <v>0</v>
          </cell>
          <cell r="J340">
            <v>0</v>
          </cell>
          <cell r="K340">
            <v>0</v>
          </cell>
          <cell r="L340">
            <v>0</v>
          </cell>
          <cell r="M340">
            <v>0</v>
          </cell>
          <cell r="N340">
            <v>0</v>
          </cell>
          <cell r="O340">
            <v>0</v>
          </cell>
          <cell r="P340">
            <v>0</v>
          </cell>
          <cell r="Q340">
            <v>0</v>
          </cell>
          <cell r="R340">
            <v>0</v>
          </cell>
          <cell r="S340">
            <v>0</v>
          </cell>
          <cell r="T340">
            <v>0</v>
          </cell>
          <cell r="U340">
            <v>0</v>
          </cell>
          <cell r="V340">
            <v>0</v>
          </cell>
          <cell r="W340">
            <v>0</v>
          </cell>
          <cell r="X340">
            <v>0</v>
          </cell>
          <cell r="Y340">
            <v>0</v>
          </cell>
          <cell r="Z340">
            <v>0</v>
          </cell>
          <cell r="AA340">
            <v>0</v>
          </cell>
          <cell r="AB340">
            <v>0</v>
          </cell>
          <cell r="AC340">
            <v>0</v>
          </cell>
          <cell r="AD340">
            <v>0</v>
          </cell>
          <cell r="AF340">
            <v>1.0018377507645193</v>
          </cell>
        </row>
        <row r="341">
          <cell r="A341" t="str">
            <v>437507650</v>
          </cell>
          <cell r="B341" t="str">
            <v>R03</v>
          </cell>
          <cell r="C341">
            <v>106</v>
          </cell>
          <cell r="D341" t="str">
            <v>LESIEUR GENERALE CONDIMENTAIRE</v>
          </cell>
          <cell r="F341">
            <v>4</v>
          </cell>
          <cell r="G341" t="str">
            <v>1084Z</v>
          </cell>
          <cell r="H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A341">
            <v>0</v>
          </cell>
          <cell r="AB341">
            <v>0</v>
          </cell>
          <cell r="AC341">
            <v>0</v>
          </cell>
          <cell r="AD341">
            <v>0</v>
          </cell>
          <cell r="AF341">
            <v>0.99591451371074347</v>
          </cell>
        </row>
        <row r="342">
          <cell r="A342" t="str">
            <v>439732199</v>
          </cell>
          <cell r="B342" t="str">
            <v>R12</v>
          </cell>
          <cell r="C342">
            <v>25</v>
          </cell>
          <cell r="D342" t="str">
            <v>SVL SERRES DU VAL DE LOIRE</v>
          </cell>
          <cell r="F342">
            <v>1</v>
          </cell>
          <cell r="G342" t="str">
            <v>2511Z</v>
          </cell>
          <cell r="H342">
            <v>0</v>
          </cell>
          <cell r="I342">
            <v>0</v>
          </cell>
          <cell r="J342">
            <v>0</v>
          </cell>
          <cell r="K342">
            <v>0</v>
          </cell>
          <cell r="L342">
            <v>0</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A342">
            <v>0</v>
          </cell>
          <cell r="AB342">
            <v>0</v>
          </cell>
          <cell r="AC342">
            <v>0</v>
          </cell>
          <cell r="AD342">
            <v>0</v>
          </cell>
          <cell r="AF342">
            <v>9.3121824420264883</v>
          </cell>
        </row>
        <row r="343">
          <cell r="A343" t="str">
            <v>443145057</v>
          </cell>
          <cell r="B343" t="str">
            <v>R22</v>
          </cell>
          <cell r="C343">
            <v>2</v>
          </cell>
          <cell r="D343" t="str">
            <v>KOLPI</v>
          </cell>
          <cell r="F343">
            <v>1</v>
          </cell>
          <cell r="G343" t="str">
            <v>329</v>
          </cell>
          <cell r="H343">
            <v>0</v>
          </cell>
          <cell r="I343">
            <v>0</v>
          </cell>
          <cell r="J343">
            <v>0</v>
          </cell>
          <cell r="K343">
            <v>0</v>
          </cell>
          <cell r="L343">
            <v>0</v>
          </cell>
          <cell r="M343">
            <v>0</v>
          </cell>
          <cell r="N343">
            <v>0</v>
          </cell>
          <cell r="O343">
            <v>0</v>
          </cell>
          <cell r="P343">
            <v>0</v>
          </cell>
          <cell r="Q343">
            <v>0</v>
          </cell>
          <cell r="R343">
            <v>0</v>
          </cell>
          <cell r="S343">
            <v>0</v>
          </cell>
          <cell r="T343">
            <v>0</v>
          </cell>
          <cell r="U343">
            <v>0</v>
          </cell>
          <cell r="V343">
            <v>0</v>
          </cell>
          <cell r="W343">
            <v>0</v>
          </cell>
          <cell r="X343">
            <v>0</v>
          </cell>
          <cell r="Y343">
            <v>0</v>
          </cell>
          <cell r="Z343">
            <v>0</v>
          </cell>
          <cell r="AA343">
            <v>0</v>
          </cell>
          <cell r="AB343">
            <v>0</v>
          </cell>
          <cell r="AC343">
            <v>0</v>
          </cell>
          <cell r="AD343">
            <v>0</v>
          </cell>
          <cell r="AF343">
            <v>0.99878988520006373</v>
          </cell>
        </row>
        <row r="344">
          <cell r="A344" t="str">
            <v>444563969</v>
          </cell>
          <cell r="B344" t="str">
            <v>R22</v>
          </cell>
          <cell r="C344">
            <v>5</v>
          </cell>
          <cell r="D344" t="str">
            <v>MARELEC ELECTRONICS NAVIGATION</v>
          </cell>
          <cell r="F344">
            <v>1</v>
          </cell>
          <cell r="G344" t="str">
            <v>329</v>
          </cell>
          <cell r="H344">
            <v>0</v>
          </cell>
          <cell r="I344">
            <v>0</v>
          </cell>
          <cell r="J344">
            <v>0</v>
          </cell>
          <cell r="K344">
            <v>0</v>
          </cell>
          <cell r="L344">
            <v>0</v>
          </cell>
          <cell r="M344">
            <v>0</v>
          </cell>
          <cell r="N344">
            <v>0</v>
          </cell>
          <cell r="O344">
            <v>0</v>
          </cell>
          <cell r="P344">
            <v>0</v>
          </cell>
          <cell r="Q344">
            <v>0</v>
          </cell>
          <cell r="R344">
            <v>0</v>
          </cell>
          <cell r="S344">
            <v>0</v>
          </cell>
          <cell r="T344">
            <v>0</v>
          </cell>
          <cell r="U344">
            <v>0</v>
          </cell>
          <cell r="V344">
            <v>0</v>
          </cell>
          <cell r="W344">
            <v>0</v>
          </cell>
          <cell r="X344">
            <v>0</v>
          </cell>
          <cell r="Y344">
            <v>0</v>
          </cell>
          <cell r="Z344">
            <v>0</v>
          </cell>
          <cell r="AA344">
            <v>0</v>
          </cell>
          <cell r="AB344">
            <v>0</v>
          </cell>
          <cell r="AC344">
            <v>0</v>
          </cell>
          <cell r="AD344">
            <v>0</v>
          </cell>
          <cell r="AF344">
            <v>9.4685281116966049</v>
          </cell>
        </row>
        <row r="345">
          <cell r="A345" t="str">
            <v>444708176</v>
          </cell>
          <cell r="B345" t="str">
            <v>R29</v>
          </cell>
          <cell r="C345">
            <v>4</v>
          </cell>
          <cell r="D345" t="str">
            <v>ATREAL</v>
          </cell>
          <cell r="F345">
            <v>2</v>
          </cell>
          <cell r="G345" t="str">
            <v>6202A</v>
          </cell>
          <cell r="H345">
            <v>0</v>
          </cell>
          <cell r="I345">
            <v>0</v>
          </cell>
          <cell r="J345">
            <v>0</v>
          </cell>
          <cell r="K345">
            <v>0</v>
          </cell>
          <cell r="L345">
            <v>0</v>
          </cell>
          <cell r="M345">
            <v>0</v>
          </cell>
          <cell r="N345">
            <v>0</v>
          </cell>
          <cell r="O345">
            <v>0</v>
          </cell>
          <cell r="P345">
            <v>0</v>
          </cell>
          <cell r="Q345">
            <v>0</v>
          </cell>
          <cell r="R345">
            <v>0</v>
          </cell>
          <cell r="S345">
            <v>0</v>
          </cell>
          <cell r="T345">
            <v>0</v>
          </cell>
          <cell r="U345">
            <v>0</v>
          </cell>
          <cell r="V345">
            <v>0</v>
          </cell>
          <cell r="W345">
            <v>0</v>
          </cell>
          <cell r="X345">
            <v>0</v>
          </cell>
          <cell r="Y345">
            <v>0</v>
          </cell>
          <cell r="Z345">
            <v>0</v>
          </cell>
          <cell r="AA345">
            <v>0</v>
          </cell>
          <cell r="AB345">
            <v>0</v>
          </cell>
          <cell r="AC345">
            <v>0</v>
          </cell>
          <cell r="AD345">
            <v>0</v>
          </cell>
          <cell r="AF345">
            <v>9.4841133882976898</v>
          </cell>
        </row>
        <row r="346">
          <cell r="A346" t="str">
            <v>448002121</v>
          </cell>
          <cell r="B346" t="str">
            <v>R27</v>
          </cell>
          <cell r="C346">
            <v>18</v>
          </cell>
          <cell r="D346" t="str">
            <v>HIGH PERFOR COMPUTING SIMUL ACCE</v>
          </cell>
          <cell r="F346">
            <v>18</v>
          </cell>
          <cell r="G346" t="str">
            <v>5829C</v>
          </cell>
          <cell r="H346">
            <v>0</v>
          </cell>
          <cell r="I346">
            <v>0</v>
          </cell>
          <cell r="J346">
            <v>0</v>
          </cell>
          <cell r="K346">
            <v>1</v>
          </cell>
          <cell r="L346">
            <v>0</v>
          </cell>
          <cell r="M346">
            <v>0</v>
          </cell>
          <cell r="N346">
            <v>0</v>
          </cell>
          <cell r="O346">
            <v>0</v>
          </cell>
          <cell r="P346">
            <v>0</v>
          </cell>
          <cell r="Q346">
            <v>0</v>
          </cell>
          <cell r="R346">
            <v>0</v>
          </cell>
          <cell r="S346">
            <v>1</v>
          </cell>
          <cell r="T346">
            <v>0</v>
          </cell>
          <cell r="U346">
            <v>0</v>
          </cell>
          <cell r="V346">
            <v>0</v>
          </cell>
          <cell r="W346">
            <v>0</v>
          </cell>
          <cell r="X346">
            <v>0</v>
          </cell>
          <cell r="Y346">
            <v>4</v>
          </cell>
          <cell r="Z346">
            <v>1</v>
          </cell>
          <cell r="AA346">
            <v>0</v>
          </cell>
          <cell r="AB346">
            <v>0</v>
          </cell>
          <cell r="AC346">
            <v>0</v>
          </cell>
          <cell r="AD346">
            <v>6</v>
          </cell>
          <cell r="AF346">
            <v>1.0191962974700501</v>
          </cell>
        </row>
        <row r="347">
          <cell r="A347" t="str">
            <v>448291179</v>
          </cell>
          <cell r="B347" t="str">
            <v>R29</v>
          </cell>
          <cell r="C347">
            <v>38</v>
          </cell>
          <cell r="D347" t="str">
            <v>ITELIOS</v>
          </cell>
          <cell r="F347">
            <v>5</v>
          </cell>
          <cell r="G347" t="str">
            <v>6202A</v>
          </cell>
          <cell r="H347">
            <v>0</v>
          </cell>
          <cell r="I347">
            <v>0</v>
          </cell>
          <cell r="J347">
            <v>0</v>
          </cell>
          <cell r="K347">
            <v>0</v>
          </cell>
          <cell r="L347">
            <v>0</v>
          </cell>
          <cell r="M347">
            <v>0</v>
          </cell>
          <cell r="N347">
            <v>0</v>
          </cell>
          <cell r="O347">
            <v>0</v>
          </cell>
          <cell r="P347">
            <v>0</v>
          </cell>
          <cell r="Q347">
            <v>0</v>
          </cell>
          <cell r="R347">
            <v>0</v>
          </cell>
          <cell r="S347">
            <v>0</v>
          </cell>
          <cell r="T347">
            <v>0</v>
          </cell>
          <cell r="U347">
            <v>0</v>
          </cell>
          <cell r="V347">
            <v>0</v>
          </cell>
          <cell r="W347">
            <v>0</v>
          </cell>
          <cell r="X347">
            <v>0</v>
          </cell>
          <cell r="Y347">
            <v>0</v>
          </cell>
          <cell r="Z347">
            <v>0</v>
          </cell>
          <cell r="AA347">
            <v>0</v>
          </cell>
          <cell r="AB347">
            <v>0</v>
          </cell>
          <cell r="AC347">
            <v>0</v>
          </cell>
          <cell r="AD347">
            <v>0</v>
          </cell>
          <cell r="AF347">
            <v>9.4902876933015197</v>
          </cell>
        </row>
        <row r="348">
          <cell r="A348" t="str">
            <v>448552851</v>
          </cell>
          <cell r="B348" t="str">
            <v>R27</v>
          </cell>
          <cell r="C348">
            <v>5</v>
          </cell>
          <cell r="D348" t="str">
            <v>EDUMEDIA</v>
          </cell>
          <cell r="F348">
            <v>1</v>
          </cell>
          <cell r="G348" t="str">
            <v>5819Z</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F348">
            <v>9.4899964692510679</v>
          </cell>
        </row>
        <row r="349">
          <cell r="A349" t="str">
            <v>450977129</v>
          </cell>
          <cell r="B349" t="str">
            <v>R15</v>
          </cell>
          <cell r="C349">
            <v>13</v>
          </cell>
          <cell r="D349" t="str">
            <v>NOVA MEMS</v>
          </cell>
          <cell r="F349">
            <v>8</v>
          </cell>
          <cell r="G349" t="str">
            <v>2651B</v>
          </cell>
          <cell r="H349">
            <v>1</v>
          </cell>
          <cell r="I349">
            <v>1</v>
          </cell>
          <cell r="J349">
            <v>0</v>
          </cell>
          <cell r="K349">
            <v>0</v>
          </cell>
          <cell r="L349">
            <v>0</v>
          </cell>
          <cell r="M349">
            <v>0</v>
          </cell>
          <cell r="N349">
            <v>0</v>
          </cell>
          <cell r="O349">
            <v>0</v>
          </cell>
          <cell r="P349">
            <v>0</v>
          </cell>
          <cell r="Q349">
            <v>0</v>
          </cell>
          <cell r="R349">
            <v>0</v>
          </cell>
          <cell r="S349">
            <v>1</v>
          </cell>
          <cell r="T349">
            <v>0</v>
          </cell>
          <cell r="U349">
            <v>0</v>
          </cell>
          <cell r="V349">
            <v>0</v>
          </cell>
          <cell r="W349">
            <v>0</v>
          </cell>
          <cell r="X349">
            <v>0</v>
          </cell>
          <cell r="Y349">
            <v>0</v>
          </cell>
          <cell r="Z349">
            <v>0</v>
          </cell>
          <cell r="AA349">
            <v>0</v>
          </cell>
          <cell r="AB349">
            <v>0</v>
          </cell>
          <cell r="AC349">
            <v>0</v>
          </cell>
          <cell r="AD349">
            <v>1</v>
          </cell>
          <cell r="AF349">
            <v>9.4039001058095444</v>
          </cell>
        </row>
        <row r="350">
          <cell r="A350" t="str">
            <v>451130447</v>
          </cell>
          <cell r="B350" t="str">
            <v>R29</v>
          </cell>
          <cell r="C350">
            <v>3</v>
          </cell>
          <cell r="D350" t="str">
            <v>FINANCE CONCEPTS</v>
          </cell>
          <cell r="F350">
            <v>2</v>
          </cell>
          <cell r="G350" t="str">
            <v>620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F350">
            <v>9.4841133882976898</v>
          </cell>
        </row>
        <row r="351">
          <cell r="A351" t="str">
            <v>451341036</v>
          </cell>
          <cell r="B351" t="str">
            <v>R29</v>
          </cell>
          <cell r="C351">
            <v>35</v>
          </cell>
          <cell r="D351" t="str">
            <v>COMPARIO</v>
          </cell>
          <cell r="F351">
            <v>7</v>
          </cell>
          <cell r="G351" t="str">
            <v>6201Z</v>
          </cell>
          <cell r="H351">
            <v>0</v>
          </cell>
          <cell r="I351">
            <v>0</v>
          </cell>
          <cell r="J351">
            <v>0</v>
          </cell>
          <cell r="K351">
            <v>1</v>
          </cell>
          <cell r="L351">
            <v>1</v>
          </cell>
          <cell r="M351">
            <v>0</v>
          </cell>
          <cell r="N351">
            <v>0</v>
          </cell>
          <cell r="O351">
            <v>0</v>
          </cell>
          <cell r="P351">
            <v>0</v>
          </cell>
          <cell r="Q351">
            <v>0</v>
          </cell>
          <cell r="R351">
            <v>0</v>
          </cell>
          <cell r="S351">
            <v>2</v>
          </cell>
          <cell r="T351">
            <v>0</v>
          </cell>
          <cell r="U351">
            <v>0</v>
          </cell>
          <cell r="V351">
            <v>0</v>
          </cell>
          <cell r="W351">
            <v>0</v>
          </cell>
          <cell r="X351">
            <v>0</v>
          </cell>
          <cell r="Y351">
            <v>0</v>
          </cell>
          <cell r="Z351">
            <v>0</v>
          </cell>
          <cell r="AA351">
            <v>0</v>
          </cell>
          <cell r="AB351">
            <v>0</v>
          </cell>
          <cell r="AC351">
            <v>0</v>
          </cell>
          <cell r="AD351">
            <v>2</v>
          </cell>
          <cell r="AF351">
            <v>1.0015196954572629</v>
          </cell>
        </row>
        <row r="352">
          <cell r="A352" t="str">
            <v>453103079</v>
          </cell>
          <cell r="B352" t="str">
            <v>R27</v>
          </cell>
          <cell r="C352">
            <v>14</v>
          </cell>
          <cell r="D352" t="str">
            <v>EDXACT SA</v>
          </cell>
          <cell r="F352">
            <v>10</v>
          </cell>
          <cell r="G352" t="str">
            <v>5829C</v>
          </cell>
          <cell r="H352">
            <v>0</v>
          </cell>
          <cell r="I352">
            <v>0</v>
          </cell>
          <cell r="J352">
            <v>0</v>
          </cell>
          <cell r="K352">
            <v>0</v>
          </cell>
          <cell r="L352">
            <v>0</v>
          </cell>
          <cell r="M352">
            <v>0</v>
          </cell>
          <cell r="N352">
            <v>0</v>
          </cell>
          <cell r="O352">
            <v>0</v>
          </cell>
          <cell r="P352">
            <v>0</v>
          </cell>
          <cell r="Q352">
            <v>0</v>
          </cell>
          <cell r="R352">
            <v>0</v>
          </cell>
          <cell r="S352">
            <v>0</v>
          </cell>
          <cell r="T352">
            <v>0</v>
          </cell>
          <cell r="U352">
            <v>0</v>
          </cell>
          <cell r="V352">
            <v>0</v>
          </cell>
          <cell r="W352">
            <v>0</v>
          </cell>
          <cell r="X352">
            <v>0</v>
          </cell>
          <cell r="Y352">
            <v>0</v>
          </cell>
          <cell r="Z352">
            <v>0</v>
          </cell>
          <cell r="AA352">
            <v>0</v>
          </cell>
          <cell r="AB352">
            <v>0</v>
          </cell>
          <cell r="AC352">
            <v>0</v>
          </cell>
          <cell r="AD352">
            <v>0</v>
          </cell>
          <cell r="AF352">
            <v>1.007136432187433</v>
          </cell>
        </row>
        <row r="353">
          <cell r="A353" t="str">
            <v>453278475</v>
          </cell>
          <cell r="B353" t="str">
            <v>R13</v>
          </cell>
          <cell r="C353">
            <v>19</v>
          </cell>
          <cell r="D353" t="str">
            <v>CROCUS TECHNOLOGY</v>
          </cell>
          <cell r="F353">
            <v>13</v>
          </cell>
          <cell r="G353" t="str">
            <v>2611Z</v>
          </cell>
          <cell r="H353">
            <v>3</v>
          </cell>
          <cell r="I353">
            <v>3</v>
          </cell>
          <cell r="J353">
            <v>0</v>
          </cell>
          <cell r="K353">
            <v>1</v>
          </cell>
          <cell r="L353">
            <v>0</v>
          </cell>
          <cell r="M353">
            <v>0</v>
          </cell>
          <cell r="N353">
            <v>0</v>
          </cell>
          <cell r="O353">
            <v>0</v>
          </cell>
          <cell r="P353">
            <v>0</v>
          </cell>
          <cell r="Q353">
            <v>0</v>
          </cell>
          <cell r="R353">
            <v>0</v>
          </cell>
          <cell r="S353">
            <v>4</v>
          </cell>
          <cell r="T353">
            <v>0</v>
          </cell>
          <cell r="U353">
            <v>0</v>
          </cell>
          <cell r="V353">
            <v>0</v>
          </cell>
          <cell r="W353">
            <v>0</v>
          </cell>
          <cell r="X353">
            <v>0</v>
          </cell>
          <cell r="Y353">
            <v>0</v>
          </cell>
          <cell r="Z353">
            <v>0</v>
          </cell>
          <cell r="AA353">
            <v>0</v>
          </cell>
          <cell r="AB353">
            <v>0</v>
          </cell>
          <cell r="AC353">
            <v>0</v>
          </cell>
          <cell r="AD353">
            <v>4</v>
          </cell>
          <cell r="AF353">
            <v>1.0498198874144202</v>
          </cell>
        </row>
        <row r="354">
          <cell r="A354" t="str">
            <v>453472250</v>
          </cell>
          <cell r="B354" t="str">
            <v>R30</v>
          </cell>
          <cell r="C354">
            <v>3</v>
          </cell>
          <cell r="D354" t="str">
            <v>GATES TECHNOLOGY SARL</v>
          </cell>
          <cell r="F354">
            <v>2</v>
          </cell>
          <cell r="G354" t="str">
            <v>7120B</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F354">
            <v>9.4672897370796498</v>
          </cell>
        </row>
        <row r="355">
          <cell r="A355" t="str">
            <v>453704652</v>
          </cell>
          <cell r="B355" t="str">
            <v>R30</v>
          </cell>
          <cell r="C355">
            <v>9</v>
          </cell>
          <cell r="D355" t="str">
            <v>TPLM - 3D</v>
          </cell>
          <cell r="F355">
            <v>2</v>
          </cell>
          <cell r="G355" t="str">
            <v>7112A</v>
          </cell>
          <cell r="H355">
            <v>0</v>
          </cell>
          <cell r="I355">
            <v>0</v>
          </cell>
          <cell r="J355">
            <v>0</v>
          </cell>
          <cell r="K355">
            <v>0</v>
          </cell>
          <cell r="L355">
            <v>0</v>
          </cell>
          <cell r="M355">
            <v>0</v>
          </cell>
          <cell r="N355">
            <v>0</v>
          </cell>
          <cell r="O355">
            <v>0</v>
          </cell>
          <cell r="P355">
            <v>0</v>
          </cell>
          <cell r="Q355">
            <v>0</v>
          </cell>
          <cell r="R355">
            <v>0</v>
          </cell>
          <cell r="S355">
            <v>0</v>
          </cell>
          <cell r="T355">
            <v>0</v>
          </cell>
          <cell r="U355">
            <v>0</v>
          </cell>
          <cell r="V355">
            <v>0</v>
          </cell>
          <cell r="W355">
            <v>0</v>
          </cell>
          <cell r="X355">
            <v>0</v>
          </cell>
          <cell r="Y355">
            <v>0</v>
          </cell>
          <cell r="Z355">
            <v>0</v>
          </cell>
          <cell r="AA355">
            <v>0</v>
          </cell>
          <cell r="AB355">
            <v>0</v>
          </cell>
          <cell r="AC355">
            <v>0</v>
          </cell>
          <cell r="AD355">
            <v>0</v>
          </cell>
          <cell r="AF355">
            <v>9.4672897370796498</v>
          </cell>
        </row>
        <row r="356">
          <cell r="A356" t="str">
            <v>453705717</v>
          </cell>
          <cell r="B356" t="str">
            <v>R21</v>
          </cell>
          <cell r="C356">
            <v>40</v>
          </cell>
          <cell r="D356" t="str">
            <v>LH AVIATION</v>
          </cell>
          <cell r="F356">
            <v>15</v>
          </cell>
          <cell r="G356" t="str">
            <v>3030Z</v>
          </cell>
          <cell r="H356">
            <v>0</v>
          </cell>
          <cell r="I356">
            <v>0</v>
          </cell>
          <cell r="J356">
            <v>0</v>
          </cell>
          <cell r="K356">
            <v>4</v>
          </cell>
          <cell r="L356">
            <v>0</v>
          </cell>
          <cell r="M356">
            <v>0</v>
          </cell>
          <cell r="N356">
            <v>0</v>
          </cell>
          <cell r="O356">
            <v>0</v>
          </cell>
          <cell r="P356">
            <v>0</v>
          </cell>
          <cell r="Q356">
            <v>0</v>
          </cell>
          <cell r="R356">
            <v>0</v>
          </cell>
          <cell r="S356">
            <v>4</v>
          </cell>
          <cell r="T356">
            <v>0</v>
          </cell>
          <cell r="U356">
            <v>0</v>
          </cell>
          <cell r="V356">
            <v>0</v>
          </cell>
          <cell r="W356">
            <v>0</v>
          </cell>
          <cell r="X356">
            <v>0</v>
          </cell>
          <cell r="Y356">
            <v>0</v>
          </cell>
          <cell r="Z356">
            <v>0</v>
          </cell>
          <cell r="AA356">
            <v>0</v>
          </cell>
          <cell r="AB356">
            <v>0</v>
          </cell>
          <cell r="AC356">
            <v>0</v>
          </cell>
          <cell r="AD356">
            <v>4</v>
          </cell>
          <cell r="AF356">
            <v>1.0063789423701552</v>
          </cell>
        </row>
        <row r="357">
          <cell r="A357" t="str">
            <v>477592794</v>
          </cell>
          <cell r="B357" t="str">
            <v>R30</v>
          </cell>
          <cell r="C357">
            <v>31</v>
          </cell>
          <cell r="D357" t="str">
            <v>LDL TECHNOLOGY SAS</v>
          </cell>
          <cell r="F357">
            <v>19</v>
          </cell>
          <cell r="G357" t="str">
            <v>7112B</v>
          </cell>
          <cell r="H357">
            <v>0</v>
          </cell>
          <cell r="I357">
            <v>0</v>
          </cell>
          <cell r="J357">
            <v>0</v>
          </cell>
          <cell r="K357">
            <v>1</v>
          </cell>
          <cell r="L357">
            <v>0</v>
          </cell>
          <cell r="M357">
            <v>0</v>
          </cell>
          <cell r="N357">
            <v>0</v>
          </cell>
          <cell r="O357">
            <v>0</v>
          </cell>
          <cell r="P357">
            <v>0</v>
          </cell>
          <cell r="Q357">
            <v>0</v>
          </cell>
          <cell r="R357">
            <v>0</v>
          </cell>
          <cell r="S357">
            <v>1</v>
          </cell>
          <cell r="T357">
            <v>0</v>
          </cell>
          <cell r="U357">
            <v>0</v>
          </cell>
          <cell r="V357">
            <v>0</v>
          </cell>
          <cell r="W357">
            <v>0</v>
          </cell>
          <cell r="X357">
            <v>0</v>
          </cell>
          <cell r="Y357">
            <v>0</v>
          </cell>
          <cell r="Z357">
            <v>0</v>
          </cell>
          <cell r="AA357">
            <v>0</v>
          </cell>
          <cell r="AB357">
            <v>0</v>
          </cell>
          <cell r="AC357">
            <v>0</v>
          </cell>
          <cell r="AD357">
            <v>1</v>
          </cell>
          <cell r="AF357">
            <v>0.99812234647243436</v>
          </cell>
        </row>
        <row r="358">
          <cell r="A358" t="str">
            <v>478075005</v>
          </cell>
          <cell r="B358" t="str">
            <v>R29</v>
          </cell>
          <cell r="C358">
            <v>2</v>
          </cell>
          <cell r="D358" t="str">
            <v>FRESH3D</v>
          </cell>
          <cell r="F358">
            <v>1</v>
          </cell>
          <cell r="G358" t="str">
            <v>6209Z</v>
          </cell>
          <cell r="H358">
            <v>0</v>
          </cell>
          <cell r="I358">
            <v>0</v>
          </cell>
          <cell r="J358">
            <v>0</v>
          </cell>
          <cell r="K358">
            <v>0</v>
          </cell>
          <cell r="L358">
            <v>0</v>
          </cell>
          <cell r="M358">
            <v>0</v>
          </cell>
          <cell r="N358">
            <v>0</v>
          </cell>
          <cell r="O358">
            <v>0</v>
          </cell>
          <cell r="P358">
            <v>0</v>
          </cell>
          <cell r="Q358">
            <v>0</v>
          </cell>
          <cell r="R358">
            <v>0</v>
          </cell>
          <cell r="S358">
            <v>0</v>
          </cell>
          <cell r="T358">
            <v>0</v>
          </cell>
          <cell r="U358">
            <v>0</v>
          </cell>
          <cell r="V358">
            <v>0</v>
          </cell>
          <cell r="W358">
            <v>0</v>
          </cell>
          <cell r="X358">
            <v>0</v>
          </cell>
          <cell r="Y358">
            <v>0</v>
          </cell>
          <cell r="Z358">
            <v>0</v>
          </cell>
          <cell r="AA358">
            <v>0</v>
          </cell>
          <cell r="AB358">
            <v>0</v>
          </cell>
          <cell r="AC358">
            <v>0</v>
          </cell>
          <cell r="AD358">
            <v>0</v>
          </cell>
          <cell r="AF358">
            <v>9.4820564127169913</v>
          </cell>
        </row>
        <row r="359">
          <cell r="A359" t="str">
            <v>478129968</v>
          </cell>
          <cell r="B359" t="str">
            <v>R16</v>
          </cell>
          <cell r="C359">
            <v>10</v>
          </cell>
          <cell r="D359" t="str">
            <v>THERACLION</v>
          </cell>
          <cell r="F359">
            <v>9</v>
          </cell>
          <cell r="G359" t="str">
            <v>2660Z</v>
          </cell>
          <cell r="H359">
            <v>0</v>
          </cell>
          <cell r="I359">
            <v>0</v>
          </cell>
          <cell r="J359">
            <v>0</v>
          </cell>
          <cell r="K359">
            <v>1</v>
          </cell>
          <cell r="L359">
            <v>0</v>
          </cell>
          <cell r="M359">
            <v>0</v>
          </cell>
          <cell r="N359">
            <v>0</v>
          </cell>
          <cell r="O359">
            <v>0</v>
          </cell>
          <cell r="P359">
            <v>0</v>
          </cell>
          <cell r="Q359">
            <v>0</v>
          </cell>
          <cell r="R359">
            <v>0</v>
          </cell>
          <cell r="S359">
            <v>1</v>
          </cell>
          <cell r="T359">
            <v>0</v>
          </cell>
          <cell r="U359">
            <v>0</v>
          </cell>
          <cell r="V359">
            <v>0</v>
          </cell>
          <cell r="W359">
            <v>0</v>
          </cell>
          <cell r="X359">
            <v>0</v>
          </cell>
          <cell r="Y359">
            <v>0</v>
          </cell>
          <cell r="Z359">
            <v>0</v>
          </cell>
          <cell r="AA359">
            <v>0</v>
          </cell>
          <cell r="AB359">
            <v>0</v>
          </cell>
          <cell r="AC359">
            <v>0</v>
          </cell>
          <cell r="AD359">
            <v>1</v>
          </cell>
          <cell r="AF359">
            <v>0.98562623032639529</v>
          </cell>
        </row>
        <row r="360">
          <cell r="A360" t="str">
            <v>479144149</v>
          </cell>
          <cell r="B360" t="str">
            <v>R07</v>
          </cell>
          <cell r="C360">
            <v>3</v>
          </cell>
          <cell r="D360" t="str">
            <v>BOIS VALOR</v>
          </cell>
          <cell r="F360">
            <v>2</v>
          </cell>
          <cell r="G360" t="str">
            <v>2014Z</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F360">
            <v>9.4810815556847263</v>
          </cell>
        </row>
        <row r="361">
          <cell r="A361" t="str">
            <v>308235175</v>
          </cell>
          <cell r="B361" t="str">
            <v>R03</v>
          </cell>
          <cell r="C361">
            <v>251</v>
          </cell>
          <cell r="D361" t="str">
            <v>DIANA NATURALS</v>
          </cell>
          <cell r="F361">
            <v>14</v>
          </cell>
          <cell r="G361" t="str">
            <v>1032Z</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1</v>
          </cell>
          <cell r="Z361">
            <v>0</v>
          </cell>
          <cell r="AA361">
            <v>1</v>
          </cell>
          <cell r="AB361">
            <v>0</v>
          </cell>
          <cell r="AC361">
            <v>0</v>
          </cell>
          <cell r="AD361">
            <v>2</v>
          </cell>
          <cell r="AF361">
            <v>1.1329838153159253</v>
          </cell>
        </row>
        <row r="362">
          <cell r="A362" t="str">
            <v>320303449</v>
          </cell>
          <cell r="B362" t="str">
            <v>R13</v>
          </cell>
          <cell r="C362">
            <v>17</v>
          </cell>
          <cell r="D362" t="str">
            <v>DICONEX</v>
          </cell>
          <cell r="F362">
            <v>2</v>
          </cell>
          <cell r="G362" t="str">
            <v>2611Z</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F362">
            <v>9.4138381318312465</v>
          </cell>
        </row>
        <row r="363">
          <cell r="A363" t="str">
            <v>321689168</v>
          </cell>
          <cell r="B363" t="str">
            <v>R22</v>
          </cell>
          <cell r="C363">
            <v>17</v>
          </cell>
          <cell r="D363" t="str">
            <v>CCM INDUSTRIES</v>
          </cell>
          <cell r="F363">
            <v>2</v>
          </cell>
          <cell r="G363" t="str">
            <v>32</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F363">
            <v>9.4570737495294761</v>
          </cell>
        </row>
        <row r="364">
          <cell r="A364" t="str">
            <v>333344000</v>
          </cell>
          <cell r="B364" t="str">
            <v>R30</v>
          </cell>
          <cell r="C364">
            <v>690</v>
          </cell>
          <cell r="D364" t="str">
            <v>MEDIAMETRIE</v>
          </cell>
          <cell r="F364">
            <v>5</v>
          </cell>
          <cell r="G364" t="str">
            <v>7320Z</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1</v>
          </cell>
          <cell r="Z364">
            <v>0</v>
          </cell>
          <cell r="AA364">
            <v>0</v>
          </cell>
          <cell r="AB364">
            <v>0</v>
          </cell>
          <cell r="AC364">
            <v>0</v>
          </cell>
          <cell r="AD364">
            <v>1</v>
          </cell>
          <cell r="AF364">
            <v>1.0020820201234857</v>
          </cell>
        </row>
        <row r="365">
          <cell r="A365" t="str">
            <v>334416336</v>
          </cell>
          <cell r="B365" t="str">
            <v>R27</v>
          </cell>
          <cell r="C365">
            <v>59</v>
          </cell>
          <cell r="D365" t="str">
            <v>STAR-APIC</v>
          </cell>
          <cell r="F365">
            <v>19</v>
          </cell>
          <cell r="G365" t="str">
            <v>5829C</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2</v>
          </cell>
          <cell r="Z365">
            <v>0</v>
          </cell>
          <cell r="AA365">
            <v>0</v>
          </cell>
          <cell r="AB365">
            <v>0</v>
          </cell>
          <cell r="AC365">
            <v>0</v>
          </cell>
          <cell r="AD365">
            <v>2</v>
          </cell>
          <cell r="AF365">
            <v>1.0097817934544511</v>
          </cell>
        </row>
        <row r="366">
          <cell r="A366" t="str">
            <v>337746739</v>
          </cell>
          <cell r="B366" t="str">
            <v>R08</v>
          </cell>
          <cell r="C366">
            <v>176</v>
          </cell>
          <cell r="D366" t="str">
            <v>MINAKEM</v>
          </cell>
          <cell r="F366">
            <v>14</v>
          </cell>
          <cell r="G366" t="str">
            <v>2110Z</v>
          </cell>
          <cell r="H366">
            <v>0</v>
          </cell>
          <cell r="I366">
            <v>0</v>
          </cell>
          <cell r="J366">
            <v>0</v>
          </cell>
          <cell r="K366">
            <v>1</v>
          </cell>
          <cell r="L366">
            <v>0</v>
          </cell>
          <cell r="M366">
            <v>0</v>
          </cell>
          <cell r="N366">
            <v>0</v>
          </cell>
          <cell r="O366">
            <v>0</v>
          </cell>
          <cell r="P366">
            <v>0</v>
          </cell>
          <cell r="Q366">
            <v>0</v>
          </cell>
          <cell r="R366">
            <v>0</v>
          </cell>
          <cell r="S366">
            <v>1</v>
          </cell>
          <cell r="T366">
            <v>0</v>
          </cell>
          <cell r="U366">
            <v>0</v>
          </cell>
          <cell r="V366">
            <v>0</v>
          </cell>
          <cell r="W366">
            <v>0</v>
          </cell>
          <cell r="X366">
            <v>0</v>
          </cell>
          <cell r="Y366">
            <v>0</v>
          </cell>
          <cell r="Z366">
            <v>0</v>
          </cell>
          <cell r="AA366">
            <v>0</v>
          </cell>
          <cell r="AB366">
            <v>0</v>
          </cell>
          <cell r="AC366">
            <v>0</v>
          </cell>
          <cell r="AD366">
            <v>1</v>
          </cell>
          <cell r="AF366">
            <v>1.006080707987888</v>
          </cell>
        </row>
        <row r="367">
          <cell r="A367" t="str">
            <v>343603460</v>
          </cell>
          <cell r="B367" t="str">
            <v>R12</v>
          </cell>
          <cell r="C367">
            <v>15</v>
          </cell>
          <cell r="D367" t="str">
            <v>AUD INNOV</v>
          </cell>
          <cell r="F367">
            <v>1</v>
          </cell>
          <cell r="G367" t="str">
            <v>2562B</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F367">
            <v>9.3121824420264883</v>
          </cell>
        </row>
        <row r="368">
          <cell r="A368" t="str">
            <v>348002064</v>
          </cell>
          <cell r="B368" t="str">
            <v>R12</v>
          </cell>
          <cell r="C368">
            <v>22</v>
          </cell>
          <cell r="D368" t="str">
            <v>ULTRALU SAS</v>
          </cell>
          <cell r="F368">
            <v>2</v>
          </cell>
          <cell r="G368" t="str">
            <v>2511Z</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F368">
            <v>9.1481384515168696</v>
          </cell>
        </row>
        <row r="369">
          <cell r="A369" t="str">
            <v>351040464</v>
          </cell>
          <cell r="B369" t="str">
            <v>R30</v>
          </cell>
          <cell r="C369">
            <v>19</v>
          </cell>
          <cell r="D369" t="str">
            <v>RHEA</v>
          </cell>
          <cell r="F369">
            <v>2</v>
          </cell>
          <cell r="G369" t="str">
            <v>7112B</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F369">
            <v>9.4672897370796498</v>
          </cell>
        </row>
        <row r="370">
          <cell r="A370" t="str">
            <v>352954093</v>
          </cell>
          <cell r="B370" t="str">
            <v>R10</v>
          </cell>
          <cell r="C370">
            <v>8</v>
          </cell>
          <cell r="D370" t="str">
            <v>3EME DEGRE</v>
          </cell>
          <cell r="F370">
            <v>1</v>
          </cell>
          <cell r="G370" t="str">
            <v>2341Z</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B370">
            <v>0</v>
          </cell>
          <cell r="AC370">
            <v>0</v>
          </cell>
          <cell r="AD370">
            <v>0</v>
          </cell>
          <cell r="AF370">
            <v>9.4406730925414983</v>
          </cell>
        </row>
        <row r="371">
          <cell r="A371" t="str">
            <v>354092991</v>
          </cell>
          <cell r="B371" t="str">
            <v>R20</v>
          </cell>
          <cell r="C371">
            <v>13</v>
          </cell>
          <cell r="D371" t="str">
            <v>NEKEN</v>
          </cell>
          <cell r="F371">
            <v>1</v>
          </cell>
          <cell r="G371" t="str">
            <v>3091Z</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F371">
            <v>9.472376622504731</v>
          </cell>
        </row>
        <row r="372">
          <cell r="A372" t="str">
            <v>381034156</v>
          </cell>
          <cell r="B372" t="str">
            <v>R27</v>
          </cell>
          <cell r="C372">
            <v>12</v>
          </cell>
          <cell r="D372" t="str">
            <v>TRIMARAN</v>
          </cell>
          <cell r="F372">
            <v>6</v>
          </cell>
          <cell r="G372" t="str">
            <v>5911B</v>
          </cell>
          <cell r="H372">
            <v>0</v>
          </cell>
          <cell r="I372">
            <v>0</v>
          </cell>
          <cell r="J372">
            <v>0</v>
          </cell>
          <cell r="K372">
            <v>1</v>
          </cell>
          <cell r="L372">
            <v>0</v>
          </cell>
          <cell r="M372">
            <v>0</v>
          </cell>
          <cell r="N372">
            <v>0</v>
          </cell>
          <cell r="O372">
            <v>0</v>
          </cell>
          <cell r="P372">
            <v>0</v>
          </cell>
          <cell r="Q372">
            <v>0</v>
          </cell>
          <cell r="R372">
            <v>0</v>
          </cell>
          <cell r="S372">
            <v>1</v>
          </cell>
          <cell r="T372">
            <v>0</v>
          </cell>
          <cell r="U372">
            <v>0</v>
          </cell>
          <cell r="V372">
            <v>0</v>
          </cell>
          <cell r="W372">
            <v>0</v>
          </cell>
          <cell r="X372">
            <v>0</v>
          </cell>
          <cell r="Y372">
            <v>0</v>
          </cell>
          <cell r="Z372">
            <v>0</v>
          </cell>
          <cell r="AA372">
            <v>0</v>
          </cell>
          <cell r="AB372">
            <v>0</v>
          </cell>
          <cell r="AC372">
            <v>0</v>
          </cell>
          <cell r="AD372">
            <v>1</v>
          </cell>
          <cell r="AF372">
            <v>1.0063479441981875</v>
          </cell>
        </row>
        <row r="373">
          <cell r="A373" t="str">
            <v>383487907</v>
          </cell>
          <cell r="B373" t="str">
            <v>R03</v>
          </cell>
          <cell r="C373">
            <v>40</v>
          </cell>
          <cell r="D373" t="str">
            <v>FAVOLS</v>
          </cell>
          <cell r="F373">
            <v>1</v>
          </cell>
          <cell r="G373" t="str">
            <v>1039B</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F373">
            <v>9.4204247420309439</v>
          </cell>
        </row>
        <row r="374">
          <cell r="A374" t="str">
            <v>389007295</v>
          </cell>
          <cell r="B374" t="str">
            <v>R07</v>
          </cell>
          <cell r="C374">
            <v>11</v>
          </cell>
          <cell r="D374" t="str">
            <v>PACIFIQUE SUD COSMETIQUE</v>
          </cell>
          <cell r="F374">
            <v>3</v>
          </cell>
          <cell r="G374" t="str">
            <v>2042Z</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F374">
            <v>9.4912899547974874</v>
          </cell>
        </row>
        <row r="375">
          <cell r="A375" t="str">
            <v>399215888</v>
          </cell>
          <cell r="B375" t="str">
            <v>R01</v>
          </cell>
          <cell r="C375">
            <v>25</v>
          </cell>
          <cell r="D375" t="str">
            <v>PMA 28</v>
          </cell>
          <cell r="F375">
            <v>1</v>
          </cell>
          <cell r="G375" t="str">
            <v>0128Z</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F375">
            <v>9.5731498333341385</v>
          </cell>
        </row>
        <row r="376">
          <cell r="A376" t="str">
            <v>399286020</v>
          </cell>
          <cell r="B376" t="str">
            <v>R15</v>
          </cell>
          <cell r="C376">
            <v>14</v>
          </cell>
          <cell r="D376" t="str">
            <v>FLODIM SARL</v>
          </cell>
          <cell r="F376">
            <v>12</v>
          </cell>
          <cell r="G376" t="str">
            <v>2651B</v>
          </cell>
          <cell r="H376">
            <v>0</v>
          </cell>
          <cell r="I376">
            <v>0</v>
          </cell>
          <cell r="J376">
            <v>0</v>
          </cell>
          <cell r="K376">
            <v>2</v>
          </cell>
          <cell r="L376">
            <v>0</v>
          </cell>
          <cell r="M376">
            <v>0</v>
          </cell>
          <cell r="N376">
            <v>0</v>
          </cell>
          <cell r="O376">
            <v>0</v>
          </cell>
          <cell r="P376">
            <v>0</v>
          </cell>
          <cell r="Q376">
            <v>0</v>
          </cell>
          <cell r="R376">
            <v>0</v>
          </cell>
          <cell r="S376">
            <v>2</v>
          </cell>
          <cell r="T376">
            <v>0</v>
          </cell>
          <cell r="U376">
            <v>0</v>
          </cell>
          <cell r="V376">
            <v>0</v>
          </cell>
          <cell r="W376">
            <v>0</v>
          </cell>
          <cell r="X376">
            <v>0</v>
          </cell>
          <cell r="Y376">
            <v>0</v>
          </cell>
          <cell r="Z376">
            <v>0</v>
          </cell>
          <cell r="AA376">
            <v>0</v>
          </cell>
          <cell r="AB376">
            <v>0</v>
          </cell>
          <cell r="AC376">
            <v>0</v>
          </cell>
          <cell r="AD376">
            <v>2</v>
          </cell>
          <cell r="AF376">
            <v>0.99897173405341533</v>
          </cell>
        </row>
        <row r="377">
          <cell r="A377" t="str">
            <v>399767300</v>
          </cell>
          <cell r="B377" t="str">
            <v>R15</v>
          </cell>
          <cell r="C377">
            <v>20</v>
          </cell>
          <cell r="D377" t="str">
            <v>ARCHITECTURE ET CONCEPTION DE SY</v>
          </cell>
          <cell r="F377">
            <v>14</v>
          </cell>
          <cell r="G377" t="str">
            <v>2651A</v>
          </cell>
          <cell r="H377">
            <v>0</v>
          </cell>
          <cell r="I377">
            <v>0</v>
          </cell>
          <cell r="J377">
            <v>0</v>
          </cell>
          <cell r="K377">
            <v>2</v>
          </cell>
          <cell r="L377">
            <v>0</v>
          </cell>
          <cell r="M377">
            <v>0</v>
          </cell>
          <cell r="N377">
            <v>0</v>
          </cell>
          <cell r="O377">
            <v>0</v>
          </cell>
          <cell r="P377">
            <v>0</v>
          </cell>
          <cell r="Q377">
            <v>0</v>
          </cell>
          <cell r="R377">
            <v>0</v>
          </cell>
          <cell r="S377">
            <v>2</v>
          </cell>
          <cell r="T377">
            <v>0</v>
          </cell>
          <cell r="U377">
            <v>0</v>
          </cell>
          <cell r="V377">
            <v>0</v>
          </cell>
          <cell r="W377">
            <v>0</v>
          </cell>
          <cell r="X377">
            <v>0</v>
          </cell>
          <cell r="Y377">
            <v>2</v>
          </cell>
          <cell r="Z377">
            <v>0</v>
          </cell>
          <cell r="AA377">
            <v>0</v>
          </cell>
          <cell r="AB377">
            <v>0</v>
          </cell>
          <cell r="AC377">
            <v>0</v>
          </cell>
          <cell r="AD377">
            <v>4</v>
          </cell>
          <cell r="AF377">
            <v>9.4511790678933814</v>
          </cell>
        </row>
        <row r="378">
          <cell r="A378" t="str">
            <v>399767771</v>
          </cell>
          <cell r="B378" t="str">
            <v>R25</v>
          </cell>
          <cell r="C378">
            <v>42</v>
          </cell>
          <cell r="D378" t="str">
            <v>MELJAC</v>
          </cell>
          <cell r="F378">
            <v>4</v>
          </cell>
          <cell r="G378" t="str">
            <v>4321A</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F378">
            <v>8.8926171738694162</v>
          </cell>
        </row>
        <row r="379">
          <cell r="A379" t="str">
            <v>401810437</v>
          </cell>
          <cell r="B379" t="str">
            <v>R27</v>
          </cell>
          <cell r="C379">
            <v>22</v>
          </cell>
          <cell r="D379" t="str">
            <v>METRIXWARE</v>
          </cell>
          <cell r="F379">
            <v>12</v>
          </cell>
          <cell r="G379" t="str">
            <v>5829B</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B379">
            <v>0</v>
          </cell>
          <cell r="AC379">
            <v>0</v>
          </cell>
          <cell r="AD379">
            <v>0</v>
          </cell>
          <cell r="AF379">
            <v>1.0127466163139196</v>
          </cell>
        </row>
        <row r="380">
          <cell r="A380" t="str">
            <v>531169324</v>
          </cell>
          <cell r="B380" t="str">
            <v>R13</v>
          </cell>
          <cell r="C380">
            <v>18</v>
          </cell>
          <cell r="D380" t="str">
            <v>CIDE SEI</v>
          </cell>
          <cell r="F380">
            <v>3</v>
          </cell>
          <cell r="G380" t="str">
            <v>2640Z</v>
          </cell>
          <cell r="H380">
            <v>0</v>
          </cell>
          <cell r="I380">
            <v>0</v>
          </cell>
          <cell r="J380">
            <v>0</v>
          </cell>
          <cell r="K380">
            <v>1</v>
          </cell>
          <cell r="L380">
            <v>0</v>
          </cell>
          <cell r="M380">
            <v>0</v>
          </cell>
          <cell r="N380">
            <v>0</v>
          </cell>
          <cell r="O380">
            <v>0</v>
          </cell>
          <cell r="P380">
            <v>0</v>
          </cell>
          <cell r="Q380">
            <v>0</v>
          </cell>
          <cell r="R380">
            <v>0</v>
          </cell>
          <cell r="S380">
            <v>1</v>
          </cell>
          <cell r="T380">
            <v>0</v>
          </cell>
          <cell r="U380">
            <v>0</v>
          </cell>
          <cell r="V380">
            <v>0</v>
          </cell>
          <cell r="W380">
            <v>0</v>
          </cell>
          <cell r="X380">
            <v>0</v>
          </cell>
          <cell r="Y380">
            <v>0</v>
          </cell>
          <cell r="Z380">
            <v>0</v>
          </cell>
          <cell r="AA380">
            <v>0</v>
          </cell>
          <cell r="AB380">
            <v>0</v>
          </cell>
          <cell r="AC380">
            <v>0</v>
          </cell>
          <cell r="AD380">
            <v>1</v>
          </cell>
          <cell r="AF380">
            <v>0.98955448374795951</v>
          </cell>
        </row>
        <row r="381">
          <cell r="A381" t="str">
            <v>410795223</v>
          </cell>
          <cell r="B381" t="str">
            <v>R07</v>
          </cell>
          <cell r="C381">
            <v>29</v>
          </cell>
          <cell r="D381" t="str">
            <v>POLYMEM</v>
          </cell>
          <cell r="F381">
            <v>3</v>
          </cell>
          <cell r="G381" t="str">
            <v>2060Z</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F381">
            <v>1.0032344292881497</v>
          </cell>
        </row>
        <row r="382">
          <cell r="A382" t="str">
            <v>414222497</v>
          </cell>
          <cell r="B382" t="str">
            <v>R30</v>
          </cell>
          <cell r="C382">
            <v>2</v>
          </cell>
          <cell r="D382" t="str">
            <v>AXESS TECH SARL</v>
          </cell>
          <cell r="F382">
            <v>2</v>
          </cell>
          <cell r="G382" t="str">
            <v>72</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F382">
            <v>9.4672897370796498</v>
          </cell>
        </row>
        <row r="383">
          <cell r="A383" t="str">
            <v>414581363</v>
          </cell>
          <cell r="B383" t="str">
            <v>R18</v>
          </cell>
          <cell r="C383">
            <v>16</v>
          </cell>
          <cell r="D383" t="str">
            <v>AXXAIR</v>
          </cell>
          <cell r="F383">
            <v>2</v>
          </cell>
          <cell r="G383" t="str">
            <v>2841Z</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F383">
            <v>9.4874221915835175</v>
          </cell>
        </row>
        <row r="384">
          <cell r="A384" t="str">
            <v>414590810</v>
          </cell>
          <cell r="B384" t="str">
            <v>R22</v>
          </cell>
          <cell r="C384">
            <v>42</v>
          </cell>
          <cell r="D384" t="str">
            <v>INFORMATIQUE MAINTENANCE AUTOMAT</v>
          </cell>
          <cell r="F384">
            <v>6</v>
          </cell>
          <cell r="G384" t="str">
            <v>329</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F384">
            <v>9.5882537811013684</v>
          </cell>
        </row>
        <row r="385">
          <cell r="A385" t="str">
            <v>418498945</v>
          </cell>
          <cell r="B385" t="str">
            <v>R30</v>
          </cell>
          <cell r="C385">
            <v>6</v>
          </cell>
          <cell r="D385" t="str">
            <v>ETUDE CONSEIL CALCULS MODELISATION</v>
          </cell>
          <cell r="F385">
            <v>5</v>
          </cell>
          <cell r="G385" t="str">
            <v>7112B</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F385">
            <v>9.4482646758348707</v>
          </cell>
        </row>
        <row r="386">
          <cell r="A386" t="str">
            <v>424035947</v>
          </cell>
          <cell r="B386" t="str">
            <v>R27</v>
          </cell>
          <cell r="C386">
            <v>36</v>
          </cell>
          <cell r="D386" t="str">
            <v>EUROPEAN SYSTEMS INTEGRATION</v>
          </cell>
          <cell r="F386">
            <v>14</v>
          </cell>
          <cell r="G386" t="str">
            <v>5829C</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F386">
            <v>1.0114007508804834</v>
          </cell>
        </row>
        <row r="387">
          <cell r="A387" t="str">
            <v>424963213</v>
          </cell>
          <cell r="B387" t="str">
            <v>R13</v>
          </cell>
          <cell r="C387">
            <v>47</v>
          </cell>
          <cell r="D387" t="str">
            <v>APOJEE SA</v>
          </cell>
          <cell r="F387">
            <v>29</v>
          </cell>
          <cell r="G387" t="str">
            <v>2620Z</v>
          </cell>
          <cell r="H387">
            <v>1</v>
          </cell>
          <cell r="I387">
            <v>1</v>
          </cell>
          <cell r="J387">
            <v>0</v>
          </cell>
          <cell r="K387">
            <v>2</v>
          </cell>
          <cell r="L387">
            <v>1</v>
          </cell>
          <cell r="M387">
            <v>0</v>
          </cell>
          <cell r="N387">
            <v>0</v>
          </cell>
          <cell r="O387">
            <v>0</v>
          </cell>
          <cell r="P387">
            <v>0</v>
          </cell>
          <cell r="Q387">
            <v>0</v>
          </cell>
          <cell r="R387">
            <v>0</v>
          </cell>
          <cell r="S387">
            <v>4</v>
          </cell>
          <cell r="T387">
            <v>0</v>
          </cell>
          <cell r="U387">
            <v>0</v>
          </cell>
          <cell r="V387">
            <v>0</v>
          </cell>
          <cell r="W387">
            <v>0</v>
          </cell>
          <cell r="X387">
            <v>0</v>
          </cell>
          <cell r="Y387">
            <v>1</v>
          </cell>
          <cell r="Z387">
            <v>0</v>
          </cell>
          <cell r="AA387">
            <v>0</v>
          </cell>
          <cell r="AB387">
            <v>0</v>
          </cell>
          <cell r="AC387">
            <v>0</v>
          </cell>
          <cell r="AD387">
            <v>5</v>
          </cell>
          <cell r="AF387">
            <v>0.99228302213496178</v>
          </cell>
        </row>
        <row r="388">
          <cell r="A388" t="str">
            <v>429670839</v>
          </cell>
          <cell r="B388" t="str">
            <v>R30</v>
          </cell>
          <cell r="C388">
            <v>120</v>
          </cell>
          <cell r="D388" t="str">
            <v>TAKOMA</v>
          </cell>
          <cell r="F388">
            <v>16</v>
          </cell>
          <cell r="G388" t="str">
            <v>7112B</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F388">
            <v>1.0001329501584992</v>
          </cell>
        </row>
        <row r="389">
          <cell r="A389" t="str">
            <v>431323096</v>
          </cell>
          <cell r="B389" t="str">
            <v>R29</v>
          </cell>
          <cell r="C389">
            <v>9</v>
          </cell>
          <cell r="D389" t="str">
            <v>GROUPE AUSTRAL ASSISTANCE</v>
          </cell>
          <cell r="F389">
            <v>2</v>
          </cell>
          <cell r="G389" t="str">
            <v>6201</v>
          </cell>
          <cell r="H389">
            <v>0</v>
          </cell>
          <cell r="I389">
            <v>0</v>
          </cell>
          <cell r="J389">
            <v>0</v>
          </cell>
          <cell r="K389">
            <v>1</v>
          </cell>
          <cell r="L389">
            <v>0</v>
          </cell>
          <cell r="M389">
            <v>0</v>
          </cell>
          <cell r="N389">
            <v>0</v>
          </cell>
          <cell r="O389">
            <v>0</v>
          </cell>
          <cell r="P389">
            <v>0</v>
          </cell>
          <cell r="Q389">
            <v>0</v>
          </cell>
          <cell r="R389">
            <v>0</v>
          </cell>
          <cell r="S389">
            <v>1</v>
          </cell>
          <cell r="T389">
            <v>0</v>
          </cell>
          <cell r="U389">
            <v>0</v>
          </cell>
          <cell r="V389">
            <v>0</v>
          </cell>
          <cell r="W389">
            <v>0</v>
          </cell>
          <cell r="X389">
            <v>0</v>
          </cell>
          <cell r="Y389">
            <v>0</v>
          </cell>
          <cell r="Z389">
            <v>0</v>
          </cell>
          <cell r="AA389">
            <v>0</v>
          </cell>
          <cell r="AB389">
            <v>0</v>
          </cell>
          <cell r="AC389">
            <v>0</v>
          </cell>
          <cell r="AD389">
            <v>1</v>
          </cell>
          <cell r="AF389">
            <v>9.4823226897947812</v>
          </cell>
        </row>
        <row r="390">
          <cell r="A390" t="str">
            <v>432033181</v>
          </cell>
          <cell r="B390" t="str">
            <v>R30</v>
          </cell>
          <cell r="C390">
            <v>99</v>
          </cell>
          <cell r="D390" t="str">
            <v>TOLUNA SAS</v>
          </cell>
          <cell r="F390">
            <v>7</v>
          </cell>
          <cell r="G390" t="str">
            <v>7320Z</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F390">
            <v>9.5908275034243786</v>
          </cell>
        </row>
        <row r="391">
          <cell r="A391" t="str">
            <v>433925229</v>
          </cell>
          <cell r="B391" t="str">
            <v>R20</v>
          </cell>
          <cell r="C391">
            <v>95</v>
          </cell>
          <cell r="D391" t="str">
            <v>SAIRA SEATS</v>
          </cell>
          <cell r="F391">
            <v>10</v>
          </cell>
          <cell r="G391" t="str">
            <v>3020Z</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F391">
            <v>1.0008004621546553</v>
          </cell>
        </row>
        <row r="392">
          <cell r="A392" t="str">
            <v>435196001</v>
          </cell>
          <cell r="B392" t="str">
            <v>R18</v>
          </cell>
          <cell r="C392">
            <v>63</v>
          </cell>
          <cell r="D392" t="str">
            <v>SEFAC SA</v>
          </cell>
          <cell r="F392">
            <v>5</v>
          </cell>
          <cell r="G392" t="str">
            <v>2822Z</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F392">
            <v>9.4985692258814094</v>
          </cell>
        </row>
        <row r="393">
          <cell r="A393" t="str">
            <v>442969705</v>
          </cell>
          <cell r="B393" t="str">
            <v>R30</v>
          </cell>
          <cell r="C393">
            <v>58</v>
          </cell>
          <cell r="D393" t="str">
            <v>AVANTIS ENGINEERING</v>
          </cell>
          <cell r="F393">
            <v>29</v>
          </cell>
          <cell r="G393" t="str">
            <v>7112B</v>
          </cell>
          <cell r="H393">
            <v>0</v>
          </cell>
          <cell r="I393">
            <v>0</v>
          </cell>
          <cell r="J393">
            <v>0</v>
          </cell>
          <cell r="K393">
            <v>5</v>
          </cell>
          <cell r="L393">
            <v>0</v>
          </cell>
          <cell r="M393">
            <v>0</v>
          </cell>
          <cell r="N393">
            <v>0</v>
          </cell>
          <cell r="O393">
            <v>0</v>
          </cell>
          <cell r="P393">
            <v>0</v>
          </cell>
          <cell r="Q393">
            <v>0</v>
          </cell>
          <cell r="R393">
            <v>0</v>
          </cell>
          <cell r="S393">
            <v>5</v>
          </cell>
          <cell r="T393">
            <v>0</v>
          </cell>
          <cell r="U393">
            <v>0</v>
          </cell>
          <cell r="V393">
            <v>0</v>
          </cell>
          <cell r="W393">
            <v>0</v>
          </cell>
          <cell r="X393">
            <v>0</v>
          </cell>
          <cell r="Y393">
            <v>3</v>
          </cell>
          <cell r="Z393">
            <v>0</v>
          </cell>
          <cell r="AA393">
            <v>0</v>
          </cell>
          <cell r="AB393">
            <v>0</v>
          </cell>
          <cell r="AC393">
            <v>0</v>
          </cell>
          <cell r="AD393">
            <v>8</v>
          </cell>
          <cell r="AF393">
            <v>0.99145714548527164</v>
          </cell>
        </row>
        <row r="394">
          <cell r="A394" t="str">
            <v>443705595</v>
          </cell>
          <cell r="B394" t="str">
            <v>R08</v>
          </cell>
          <cell r="C394">
            <v>5</v>
          </cell>
          <cell r="D394" t="str">
            <v>AFFICHEM</v>
          </cell>
          <cell r="F394">
            <v>3</v>
          </cell>
          <cell r="G394" t="str">
            <v>2120Z</v>
          </cell>
          <cell r="H394">
            <v>0</v>
          </cell>
          <cell r="I394">
            <v>0</v>
          </cell>
          <cell r="J394">
            <v>0</v>
          </cell>
          <cell r="K394">
            <v>0</v>
          </cell>
          <cell r="L394">
            <v>1</v>
          </cell>
          <cell r="M394">
            <v>0</v>
          </cell>
          <cell r="N394">
            <v>0</v>
          </cell>
          <cell r="O394">
            <v>0</v>
          </cell>
          <cell r="P394">
            <v>0</v>
          </cell>
          <cell r="Q394">
            <v>0</v>
          </cell>
          <cell r="R394">
            <v>0</v>
          </cell>
          <cell r="S394">
            <v>1</v>
          </cell>
          <cell r="T394">
            <v>0</v>
          </cell>
          <cell r="U394">
            <v>0</v>
          </cell>
          <cell r="V394">
            <v>0</v>
          </cell>
          <cell r="W394">
            <v>0</v>
          </cell>
          <cell r="X394">
            <v>0</v>
          </cell>
          <cell r="Y394">
            <v>0</v>
          </cell>
          <cell r="Z394">
            <v>0</v>
          </cell>
          <cell r="AA394">
            <v>0</v>
          </cell>
          <cell r="AB394">
            <v>0</v>
          </cell>
          <cell r="AC394">
            <v>0</v>
          </cell>
          <cell r="AD394">
            <v>1</v>
          </cell>
          <cell r="AF394">
            <v>1.0023620729803104</v>
          </cell>
        </row>
        <row r="395">
          <cell r="A395" t="str">
            <v>447812553</v>
          </cell>
          <cell r="B395" t="str">
            <v>R27</v>
          </cell>
          <cell r="C395">
            <v>51</v>
          </cell>
          <cell r="D395" t="str">
            <v>OCEAN SYSTEM</v>
          </cell>
          <cell r="F395">
            <v>10</v>
          </cell>
          <cell r="G395" t="str">
            <v>5829C</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2</v>
          </cell>
          <cell r="Z395">
            <v>0</v>
          </cell>
          <cell r="AA395">
            <v>0</v>
          </cell>
          <cell r="AB395">
            <v>0</v>
          </cell>
          <cell r="AC395">
            <v>0</v>
          </cell>
          <cell r="AD395">
            <v>2</v>
          </cell>
          <cell r="AF395">
            <v>1.007136432187433</v>
          </cell>
        </row>
        <row r="396">
          <cell r="A396" t="str">
            <v>448594960</v>
          </cell>
          <cell r="B396" t="str">
            <v>R27</v>
          </cell>
          <cell r="C396">
            <v>16</v>
          </cell>
          <cell r="D396" t="str">
            <v>AVANTILLES</v>
          </cell>
          <cell r="F396">
            <v>3</v>
          </cell>
          <cell r="G396" t="str">
            <v>5829C</v>
          </cell>
          <cell r="H396">
            <v>0</v>
          </cell>
          <cell r="I396">
            <v>0</v>
          </cell>
          <cell r="J396">
            <v>0</v>
          </cell>
          <cell r="K396">
            <v>1</v>
          </cell>
          <cell r="L396">
            <v>0</v>
          </cell>
          <cell r="M396">
            <v>0</v>
          </cell>
          <cell r="N396">
            <v>0</v>
          </cell>
          <cell r="O396">
            <v>0</v>
          </cell>
          <cell r="P396">
            <v>0</v>
          </cell>
          <cell r="Q396">
            <v>0</v>
          </cell>
          <cell r="R396">
            <v>0</v>
          </cell>
          <cell r="S396">
            <v>1</v>
          </cell>
          <cell r="T396">
            <v>0</v>
          </cell>
          <cell r="U396">
            <v>0</v>
          </cell>
          <cell r="V396">
            <v>0</v>
          </cell>
          <cell r="W396">
            <v>0</v>
          </cell>
          <cell r="X396">
            <v>0</v>
          </cell>
          <cell r="Y396">
            <v>1</v>
          </cell>
          <cell r="Z396">
            <v>0</v>
          </cell>
          <cell r="AA396">
            <v>0</v>
          </cell>
          <cell r="AB396">
            <v>0</v>
          </cell>
          <cell r="AC396">
            <v>0</v>
          </cell>
          <cell r="AD396">
            <v>2</v>
          </cell>
          <cell r="AF396">
            <v>9.4774225038971327</v>
          </cell>
        </row>
        <row r="397">
          <cell r="A397" t="str">
            <v>449012905</v>
          </cell>
          <cell r="B397" t="str">
            <v>R27</v>
          </cell>
          <cell r="C397">
            <v>11</v>
          </cell>
          <cell r="D397" t="str">
            <v>ZENPRISE FRANCE SAS</v>
          </cell>
          <cell r="F397">
            <v>6</v>
          </cell>
          <cell r="G397" t="str">
            <v>5829A</v>
          </cell>
          <cell r="H397">
            <v>0</v>
          </cell>
          <cell r="I397">
            <v>0</v>
          </cell>
          <cell r="J397">
            <v>0</v>
          </cell>
          <cell r="K397">
            <v>0</v>
          </cell>
          <cell r="L397">
            <v>0</v>
          </cell>
          <cell r="M397">
            <v>0</v>
          </cell>
          <cell r="N397">
            <v>1</v>
          </cell>
          <cell r="O397">
            <v>0</v>
          </cell>
          <cell r="P397">
            <v>0</v>
          </cell>
          <cell r="Q397">
            <v>0</v>
          </cell>
          <cell r="R397">
            <v>0</v>
          </cell>
          <cell r="S397">
            <v>1</v>
          </cell>
          <cell r="T397">
            <v>0</v>
          </cell>
          <cell r="U397">
            <v>0</v>
          </cell>
          <cell r="V397">
            <v>0</v>
          </cell>
          <cell r="W397">
            <v>0</v>
          </cell>
          <cell r="X397">
            <v>0</v>
          </cell>
          <cell r="Y397">
            <v>0</v>
          </cell>
          <cell r="Z397">
            <v>0</v>
          </cell>
          <cell r="AA397">
            <v>1</v>
          </cell>
          <cell r="AB397">
            <v>0</v>
          </cell>
          <cell r="AC397">
            <v>0</v>
          </cell>
          <cell r="AD397">
            <v>2</v>
          </cell>
          <cell r="AF397">
            <v>1.0063479441981875</v>
          </cell>
        </row>
        <row r="398">
          <cell r="A398" t="str">
            <v>449043769</v>
          </cell>
          <cell r="B398" t="str">
            <v>R29</v>
          </cell>
          <cell r="C398">
            <v>15</v>
          </cell>
          <cell r="D398" t="str">
            <v>EONA</v>
          </cell>
          <cell r="F398">
            <v>12</v>
          </cell>
          <cell r="G398" t="str">
            <v>6203Z</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F398">
            <v>1.0024175655805874</v>
          </cell>
        </row>
        <row r="399">
          <cell r="A399" t="str">
            <v>451068936</v>
          </cell>
          <cell r="B399" t="str">
            <v>R29</v>
          </cell>
          <cell r="C399">
            <v>18</v>
          </cell>
          <cell r="D399" t="str">
            <v>CHRISAR SOFTWARE TECHNOLOGIES</v>
          </cell>
          <cell r="F399">
            <v>18</v>
          </cell>
          <cell r="G399" t="str">
            <v>6202A</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F399">
            <v>9.5171016351168181</v>
          </cell>
        </row>
        <row r="400">
          <cell r="A400" t="str">
            <v>451611339</v>
          </cell>
          <cell r="B400" t="str">
            <v>R19</v>
          </cell>
          <cell r="C400">
            <v>5</v>
          </cell>
          <cell r="D400" t="str">
            <v>DERISYS</v>
          </cell>
          <cell r="F400">
            <v>1</v>
          </cell>
          <cell r="G400" t="str">
            <v>2932Z</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F400">
            <v>9.443613587789363</v>
          </cell>
        </row>
        <row r="401">
          <cell r="A401" t="str">
            <v>451819577</v>
          </cell>
          <cell r="B401" t="str">
            <v>R30</v>
          </cell>
          <cell r="C401">
            <v>53</v>
          </cell>
          <cell r="D401" t="str">
            <v>AVANTIS CONCEPT</v>
          </cell>
          <cell r="F401">
            <v>27</v>
          </cell>
          <cell r="G401" t="str">
            <v>7112B</v>
          </cell>
          <cell r="H401">
            <v>0</v>
          </cell>
          <cell r="I401">
            <v>0</v>
          </cell>
          <cell r="J401">
            <v>0</v>
          </cell>
          <cell r="K401">
            <v>3</v>
          </cell>
          <cell r="L401">
            <v>1</v>
          </cell>
          <cell r="M401">
            <v>0</v>
          </cell>
          <cell r="N401">
            <v>0</v>
          </cell>
          <cell r="O401">
            <v>0</v>
          </cell>
          <cell r="P401">
            <v>0</v>
          </cell>
          <cell r="Q401">
            <v>0</v>
          </cell>
          <cell r="R401">
            <v>0</v>
          </cell>
          <cell r="S401">
            <v>4</v>
          </cell>
          <cell r="T401">
            <v>0</v>
          </cell>
          <cell r="U401">
            <v>0</v>
          </cell>
          <cell r="V401">
            <v>0</v>
          </cell>
          <cell r="W401">
            <v>0</v>
          </cell>
          <cell r="X401">
            <v>0</v>
          </cell>
          <cell r="Y401">
            <v>3</v>
          </cell>
          <cell r="Z401">
            <v>0</v>
          </cell>
          <cell r="AA401">
            <v>0</v>
          </cell>
          <cell r="AB401">
            <v>0</v>
          </cell>
          <cell r="AC401">
            <v>0</v>
          </cell>
          <cell r="AD401">
            <v>7</v>
          </cell>
          <cell r="AF401">
            <v>0.99278566496525722</v>
          </cell>
        </row>
        <row r="402">
          <cell r="A402" t="str">
            <v>451868590</v>
          </cell>
          <cell r="B402" t="str">
            <v>R30</v>
          </cell>
          <cell r="C402">
            <v>5</v>
          </cell>
          <cell r="D402" t="str">
            <v>NOKAD SA</v>
          </cell>
          <cell r="F402">
            <v>5</v>
          </cell>
          <cell r="G402" t="str">
            <v>7211Z</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F402">
            <v>9.4997375507706447</v>
          </cell>
        </row>
        <row r="403">
          <cell r="A403" t="str">
            <v>452699127</v>
          </cell>
          <cell r="B403" t="str">
            <v>R29</v>
          </cell>
          <cell r="C403">
            <v>7</v>
          </cell>
          <cell r="D403" t="str">
            <v>OVERSPEED SARL</v>
          </cell>
          <cell r="F403">
            <v>2</v>
          </cell>
          <cell r="G403" t="str">
            <v>6201Z</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F403">
            <v>9.4841133882976898</v>
          </cell>
        </row>
        <row r="404">
          <cell r="A404" t="str">
            <v>452870579</v>
          </cell>
          <cell r="B404" t="str">
            <v>R29</v>
          </cell>
          <cell r="C404">
            <v>16</v>
          </cell>
          <cell r="D404" t="str">
            <v>IS2T</v>
          </cell>
          <cell r="F404">
            <v>16</v>
          </cell>
          <cell r="G404" t="str">
            <v>6201Z</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F404">
            <v>1.003288253081897</v>
          </cell>
        </row>
        <row r="405">
          <cell r="A405" t="str">
            <v>453243677</v>
          </cell>
          <cell r="B405" t="str">
            <v>R09</v>
          </cell>
          <cell r="C405">
            <v>33</v>
          </cell>
          <cell r="D405" t="str">
            <v>DESCHAMPS PERE ET FILS</v>
          </cell>
          <cell r="F405">
            <v>2</v>
          </cell>
          <cell r="G405" t="str">
            <v>2229A</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F405">
            <v>9.34368864729813</v>
          </cell>
        </row>
        <row r="406">
          <cell r="A406" t="str">
            <v>453639932</v>
          </cell>
          <cell r="B406" t="str">
            <v>R29</v>
          </cell>
          <cell r="C406">
            <v>14</v>
          </cell>
          <cell r="D406" t="str">
            <v>LOGIN PEOPLE</v>
          </cell>
          <cell r="F406">
            <v>9</v>
          </cell>
          <cell r="G406" t="str">
            <v>6201Z</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4</v>
          </cell>
          <cell r="Z406">
            <v>0</v>
          </cell>
          <cell r="AA406">
            <v>0</v>
          </cell>
          <cell r="AB406">
            <v>0</v>
          </cell>
          <cell r="AC406">
            <v>0</v>
          </cell>
          <cell r="AD406">
            <v>4</v>
          </cell>
          <cell r="AF406">
            <v>1.0015759653493417</v>
          </cell>
        </row>
        <row r="407">
          <cell r="A407" t="str">
            <v>453737868</v>
          </cell>
          <cell r="B407" t="str">
            <v>R22</v>
          </cell>
          <cell r="C407">
            <v>1</v>
          </cell>
          <cell r="D407" t="str">
            <v>ARTHROPLASTIE DIFFUSION</v>
          </cell>
          <cell r="F407">
            <v>1</v>
          </cell>
          <cell r="G407" t="str">
            <v>3250A</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1</v>
          </cell>
          <cell r="Z407">
            <v>0</v>
          </cell>
          <cell r="AA407">
            <v>0</v>
          </cell>
          <cell r="AB407">
            <v>0</v>
          </cell>
          <cell r="AC407">
            <v>0</v>
          </cell>
          <cell r="AD407">
            <v>1</v>
          </cell>
          <cell r="AF407">
            <v>9.4685281116966049</v>
          </cell>
        </row>
        <row r="408">
          <cell r="A408" t="str">
            <v>453840522</v>
          </cell>
          <cell r="B408" t="str">
            <v>R30</v>
          </cell>
          <cell r="C408">
            <v>20</v>
          </cell>
          <cell r="D408" t="str">
            <v>A3 I</v>
          </cell>
          <cell r="F408">
            <v>18</v>
          </cell>
          <cell r="G408" t="str">
            <v>7112B</v>
          </cell>
          <cell r="H408">
            <v>1</v>
          </cell>
          <cell r="I408">
            <v>1</v>
          </cell>
          <cell r="J408">
            <v>0</v>
          </cell>
          <cell r="K408">
            <v>1</v>
          </cell>
          <cell r="L408">
            <v>0</v>
          </cell>
          <cell r="M408">
            <v>0</v>
          </cell>
          <cell r="N408">
            <v>0</v>
          </cell>
          <cell r="O408">
            <v>0</v>
          </cell>
          <cell r="P408">
            <v>0</v>
          </cell>
          <cell r="Q408">
            <v>0</v>
          </cell>
          <cell r="R408">
            <v>0</v>
          </cell>
          <cell r="S408">
            <v>2</v>
          </cell>
          <cell r="T408">
            <v>0</v>
          </cell>
          <cell r="U408">
            <v>0</v>
          </cell>
          <cell r="V408">
            <v>0</v>
          </cell>
          <cell r="W408">
            <v>0</v>
          </cell>
          <cell r="X408">
            <v>0</v>
          </cell>
          <cell r="Y408">
            <v>0</v>
          </cell>
          <cell r="Z408">
            <v>0</v>
          </cell>
          <cell r="AA408">
            <v>0</v>
          </cell>
          <cell r="AB408">
            <v>0</v>
          </cell>
          <cell r="AC408">
            <v>0</v>
          </cell>
          <cell r="AD408">
            <v>2</v>
          </cell>
          <cell r="AF408">
            <v>1.0042363278153565</v>
          </cell>
        </row>
        <row r="409">
          <cell r="A409" t="str">
            <v>477559439</v>
          </cell>
          <cell r="B409" t="str">
            <v>R18</v>
          </cell>
          <cell r="C409">
            <v>7</v>
          </cell>
          <cell r="D409" t="str">
            <v>WORKFLY</v>
          </cell>
          <cell r="F409">
            <v>6</v>
          </cell>
          <cell r="G409" t="str">
            <v>2829B</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1</v>
          </cell>
          <cell r="Z409">
            <v>0</v>
          </cell>
          <cell r="AA409">
            <v>0</v>
          </cell>
          <cell r="AB409">
            <v>0</v>
          </cell>
          <cell r="AC409">
            <v>0</v>
          </cell>
          <cell r="AD409">
            <v>1</v>
          </cell>
          <cell r="AF409">
            <v>9.502288572361028</v>
          </cell>
        </row>
        <row r="410">
          <cell r="A410" t="str">
            <v>477711972</v>
          </cell>
          <cell r="B410" t="str">
            <v>R18</v>
          </cell>
          <cell r="C410">
            <v>33</v>
          </cell>
          <cell r="D410" t="str">
            <v>ALTATECH SEMICONDUCTOR</v>
          </cell>
          <cell r="F410">
            <v>10</v>
          </cell>
          <cell r="G410" t="str">
            <v>2899B</v>
          </cell>
          <cell r="H410">
            <v>0</v>
          </cell>
          <cell r="I410">
            <v>0</v>
          </cell>
          <cell r="J410">
            <v>0</v>
          </cell>
          <cell r="K410">
            <v>1</v>
          </cell>
          <cell r="L410">
            <v>0</v>
          </cell>
          <cell r="M410">
            <v>0</v>
          </cell>
          <cell r="N410">
            <v>0</v>
          </cell>
          <cell r="O410">
            <v>0</v>
          </cell>
          <cell r="P410">
            <v>0</v>
          </cell>
          <cell r="Q410">
            <v>0</v>
          </cell>
          <cell r="R410">
            <v>0</v>
          </cell>
          <cell r="S410">
            <v>1</v>
          </cell>
          <cell r="T410">
            <v>0</v>
          </cell>
          <cell r="U410">
            <v>0</v>
          </cell>
          <cell r="V410">
            <v>0</v>
          </cell>
          <cell r="W410">
            <v>0</v>
          </cell>
          <cell r="X410">
            <v>0</v>
          </cell>
          <cell r="Y410">
            <v>1</v>
          </cell>
          <cell r="Z410">
            <v>0</v>
          </cell>
          <cell r="AA410">
            <v>0</v>
          </cell>
          <cell r="AB410">
            <v>0</v>
          </cell>
          <cell r="AC410">
            <v>0</v>
          </cell>
          <cell r="AD410">
            <v>2</v>
          </cell>
          <cell r="AF410">
            <v>0.99207916123897943</v>
          </cell>
        </row>
        <row r="411">
          <cell r="A411" t="str">
            <v>477790059</v>
          </cell>
          <cell r="B411" t="str">
            <v>R15</v>
          </cell>
          <cell r="C411">
            <v>32</v>
          </cell>
          <cell r="D411" t="str">
            <v>PROOFTAG SAS</v>
          </cell>
          <cell r="F411">
            <v>14</v>
          </cell>
          <cell r="G411" t="str">
            <v>2651B</v>
          </cell>
          <cell r="H411">
            <v>0</v>
          </cell>
          <cell r="I411">
            <v>0</v>
          </cell>
          <cell r="J411">
            <v>0</v>
          </cell>
          <cell r="K411">
            <v>1</v>
          </cell>
          <cell r="L411">
            <v>0</v>
          </cell>
          <cell r="M411">
            <v>0</v>
          </cell>
          <cell r="N411">
            <v>0</v>
          </cell>
          <cell r="O411">
            <v>0</v>
          </cell>
          <cell r="P411">
            <v>0</v>
          </cell>
          <cell r="Q411">
            <v>0</v>
          </cell>
          <cell r="R411">
            <v>0</v>
          </cell>
          <cell r="S411">
            <v>1</v>
          </cell>
          <cell r="T411">
            <v>0</v>
          </cell>
          <cell r="U411">
            <v>0</v>
          </cell>
          <cell r="V411">
            <v>0</v>
          </cell>
          <cell r="W411">
            <v>0</v>
          </cell>
          <cell r="X411">
            <v>0</v>
          </cell>
          <cell r="Y411">
            <v>0</v>
          </cell>
          <cell r="Z411">
            <v>0</v>
          </cell>
          <cell r="AA411">
            <v>0</v>
          </cell>
          <cell r="AB411">
            <v>0</v>
          </cell>
          <cell r="AC411">
            <v>0</v>
          </cell>
          <cell r="AD411">
            <v>1</v>
          </cell>
          <cell r="AF411">
            <v>1.0080683784192015</v>
          </cell>
        </row>
        <row r="412">
          <cell r="A412" t="str">
            <v>477982037</v>
          </cell>
          <cell r="B412" t="str">
            <v>R08</v>
          </cell>
          <cell r="C412">
            <v>11</v>
          </cell>
          <cell r="D412" t="str">
            <v>POLYINTELL SA</v>
          </cell>
          <cell r="F412">
            <v>6</v>
          </cell>
          <cell r="G412" t="str">
            <v>2120Z</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1</v>
          </cell>
          <cell r="AC412">
            <v>0</v>
          </cell>
          <cell r="AD412">
            <v>1</v>
          </cell>
          <cell r="AE412" t="str">
            <v>chômage</v>
          </cell>
          <cell r="AF412">
            <v>1.0010059329451584</v>
          </cell>
        </row>
        <row r="413">
          <cell r="A413" t="str">
            <v>477998496</v>
          </cell>
          <cell r="B413" t="str">
            <v>R27</v>
          </cell>
          <cell r="C413">
            <v>9</v>
          </cell>
          <cell r="D413" t="str">
            <v>COUPLING WAVE SOLUTIONS  CWS</v>
          </cell>
          <cell r="F413">
            <v>8</v>
          </cell>
          <cell r="G413" t="str">
            <v>5829C</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F413">
            <v>1.0084751845710656</v>
          </cell>
        </row>
        <row r="414">
          <cell r="A414" t="str">
            <v>478165269</v>
          </cell>
          <cell r="B414" t="str">
            <v>R08</v>
          </cell>
          <cell r="C414">
            <v>14</v>
          </cell>
          <cell r="D414" t="str">
            <v>UROSPHERE SAS</v>
          </cell>
          <cell r="F414">
            <v>9</v>
          </cell>
          <cell r="G414" t="str">
            <v>2120Z</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1</v>
          </cell>
          <cell r="AC414">
            <v>0</v>
          </cell>
          <cell r="AD414">
            <v>1</v>
          </cell>
          <cell r="AE414" t="str">
            <v>Chômage</v>
          </cell>
          <cell r="AF414">
            <v>0.99965210592564868</v>
          </cell>
        </row>
        <row r="415">
          <cell r="A415" t="str">
            <v>478846173</v>
          </cell>
          <cell r="B415" t="str">
            <v>R08</v>
          </cell>
          <cell r="C415">
            <v>6</v>
          </cell>
          <cell r="D415" t="str">
            <v>DRUGABILIS</v>
          </cell>
          <cell r="F415">
            <v>4</v>
          </cell>
          <cell r="G415" t="str">
            <v>2110Z</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F415">
            <v>1.0006704801930024</v>
          </cell>
        </row>
        <row r="416">
          <cell r="A416" t="str">
            <v>478942006</v>
          </cell>
          <cell r="B416" t="str">
            <v>R29</v>
          </cell>
          <cell r="C416">
            <v>16</v>
          </cell>
          <cell r="D416" t="str">
            <v>INGALYS</v>
          </cell>
          <cell r="F416">
            <v>16</v>
          </cell>
          <cell r="G416" t="str">
            <v>6201Z</v>
          </cell>
          <cell r="H416">
            <v>0</v>
          </cell>
          <cell r="I416">
            <v>0</v>
          </cell>
          <cell r="J416">
            <v>0</v>
          </cell>
          <cell r="K416">
            <v>4</v>
          </cell>
          <cell r="L416">
            <v>0</v>
          </cell>
          <cell r="M416">
            <v>0</v>
          </cell>
          <cell r="N416">
            <v>0</v>
          </cell>
          <cell r="O416">
            <v>0</v>
          </cell>
          <cell r="P416">
            <v>0</v>
          </cell>
          <cell r="Q416">
            <v>0</v>
          </cell>
          <cell r="R416">
            <v>0</v>
          </cell>
          <cell r="S416">
            <v>4</v>
          </cell>
          <cell r="T416">
            <v>0</v>
          </cell>
          <cell r="U416">
            <v>0</v>
          </cell>
          <cell r="V416">
            <v>0</v>
          </cell>
          <cell r="W416">
            <v>0</v>
          </cell>
          <cell r="X416">
            <v>0</v>
          </cell>
          <cell r="Y416">
            <v>4</v>
          </cell>
          <cell r="Z416">
            <v>0</v>
          </cell>
          <cell r="AA416">
            <v>0</v>
          </cell>
          <cell r="AB416">
            <v>0</v>
          </cell>
          <cell r="AC416">
            <v>0</v>
          </cell>
          <cell r="AD416">
            <v>8</v>
          </cell>
          <cell r="AF416">
            <v>1.0034778699952553</v>
          </cell>
        </row>
        <row r="417">
          <cell r="A417" t="str">
            <v>479560013</v>
          </cell>
          <cell r="B417" t="str">
            <v>R30</v>
          </cell>
          <cell r="C417">
            <v>41</v>
          </cell>
          <cell r="D417" t="str">
            <v>ERYTECH PHARMA</v>
          </cell>
          <cell r="F417">
            <v>20</v>
          </cell>
          <cell r="G417" t="str">
            <v>7211Z</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F417">
            <v>1.0593237924746575</v>
          </cell>
        </row>
        <row r="418">
          <cell r="A418" t="str">
            <v>479653438</v>
          </cell>
          <cell r="B418" t="str">
            <v>R30</v>
          </cell>
          <cell r="C418">
            <v>20</v>
          </cell>
          <cell r="D418" t="str">
            <v>PICDI</v>
          </cell>
          <cell r="F418">
            <v>3</v>
          </cell>
          <cell r="G418" t="str">
            <v>7112B</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F418">
            <v>9.5125027833052656</v>
          </cell>
        </row>
        <row r="419">
          <cell r="A419" t="str">
            <v>479686081</v>
          </cell>
          <cell r="B419" t="str">
            <v>R04</v>
          </cell>
          <cell r="C419">
            <v>50</v>
          </cell>
          <cell r="D419" t="str">
            <v>VENTRON PRODUCTION</v>
          </cell>
          <cell r="F419">
            <v>1</v>
          </cell>
          <cell r="G419" t="str">
            <v>1392Z</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F419">
            <v>0.91528009757246442</v>
          </cell>
        </row>
        <row r="420">
          <cell r="A420" t="str">
            <v>479696445</v>
          </cell>
          <cell r="B420" t="str">
            <v>R15</v>
          </cell>
          <cell r="C420">
            <v>10</v>
          </cell>
          <cell r="D420" t="str">
            <v>ALTIMET</v>
          </cell>
          <cell r="F420">
            <v>10</v>
          </cell>
          <cell r="G420" t="str">
            <v>2651B</v>
          </cell>
          <cell r="H420">
            <v>0</v>
          </cell>
          <cell r="I420">
            <v>0</v>
          </cell>
          <cell r="J420">
            <v>0</v>
          </cell>
          <cell r="K420">
            <v>2</v>
          </cell>
          <cell r="L420">
            <v>0</v>
          </cell>
          <cell r="M420">
            <v>0</v>
          </cell>
          <cell r="N420">
            <v>1</v>
          </cell>
          <cell r="O420">
            <v>0</v>
          </cell>
          <cell r="P420">
            <v>0</v>
          </cell>
          <cell r="Q420">
            <v>0</v>
          </cell>
          <cell r="R420">
            <v>0</v>
          </cell>
          <cell r="S420">
            <v>3</v>
          </cell>
          <cell r="T420">
            <v>0</v>
          </cell>
          <cell r="U420">
            <v>0</v>
          </cell>
          <cell r="V420">
            <v>0</v>
          </cell>
          <cell r="W420">
            <v>0</v>
          </cell>
          <cell r="X420">
            <v>0</v>
          </cell>
          <cell r="Y420">
            <v>0</v>
          </cell>
          <cell r="Z420">
            <v>0</v>
          </cell>
          <cell r="AA420">
            <v>0</v>
          </cell>
          <cell r="AB420">
            <v>0</v>
          </cell>
          <cell r="AC420">
            <v>0</v>
          </cell>
          <cell r="AD420">
            <v>3</v>
          </cell>
          <cell r="AF420">
            <v>0.98997849819461303</v>
          </cell>
        </row>
        <row r="421">
          <cell r="A421" t="str">
            <v>480015619</v>
          </cell>
          <cell r="B421" t="str">
            <v>R22</v>
          </cell>
          <cell r="C421">
            <v>25</v>
          </cell>
          <cell r="D421" t="str">
            <v>CRISTALENS INDUSTRIE</v>
          </cell>
          <cell r="F421">
            <v>4</v>
          </cell>
          <cell r="G421" t="str">
            <v>3250A</v>
          </cell>
          <cell r="H421">
            <v>0</v>
          </cell>
          <cell r="I421">
            <v>0</v>
          </cell>
          <cell r="J421">
            <v>0</v>
          </cell>
          <cell r="K421">
            <v>1</v>
          </cell>
          <cell r="L421">
            <v>0</v>
          </cell>
          <cell r="M421">
            <v>0</v>
          </cell>
          <cell r="N421">
            <v>0</v>
          </cell>
          <cell r="O421">
            <v>0</v>
          </cell>
          <cell r="P421">
            <v>0</v>
          </cell>
          <cell r="Q421">
            <v>0</v>
          </cell>
          <cell r="R421">
            <v>0</v>
          </cell>
          <cell r="S421">
            <v>1</v>
          </cell>
          <cell r="T421">
            <v>0</v>
          </cell>
          <cell r="U421">
            <v>0</v>
          </cell>
          <cell r="V421">
            <v>0</v>
          </cell>
          <cell r="W421">
            <v>0</v>
          </cell>
          <cell r="X421">
            <v>0</v>
          </cell>
          <cell r="Y421">
            <v>0</v>
          </cell>
          <cell r="Z421">
            <v>0</v>
          </cell>
          <cell r="AA421">
            <v>0</v>
          </cell>
          <cell r="AB421">
            <v>0</v>
          </cell>
          <cell r="AC421">
            <v>0</v>
          </cell>
          <cell r="AD421">
            <v>1</v>
          </cell>
          <cell r="AF421">
            <v>9.5223795278701058</v>
          </cell>
        </row>
        <row r="422">
          <cell r="A422" t="str">
            <v>480060284</v>
          </cell>
          <cell r="B422" t="str">
            <v>R30</v>
          </cell>
          <cell r="C422">
            <v>7</v>
          </cell>
          <cell r="D422" t="str">
            <v>BIOFILM CONTROL SA</v>
          </cell>
          <cell r="F422">
            <v>3</v>
          </cell>
          <cell r="G422" t="str">
            <v>7211Z</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F422">
            <v>9.5125027833052656</v>
          </cell>
        </row>
        <row r="423">
          <cell r="A423" t="str">
            <v>480170018</v>
          </cell>
          <cell r="B423" t="str">
            <v>R30</v>
          </cell>
          <cell r="C423">
            <v>3</v>
          </cell>
          <cell r="D423" t="str">
            <v>VIXID</v>
          </cell>
          <cell r="F423">
            <v>2</v>
          </cell>
          <cell r="G423" t="str">
            <v>7112B</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F423">
            <v>9.4672897370796498</v>
          </cell>
        </row>
        <row r="424">
          <cell r="A424" t="str">
            <v>480170240</v>
          </cell>
          <cell r="B424" t="str">
            <v>R29</v>
          </cell>
          <cell r="C424">
            <v>35</v>
          </cell>
          <cell r="D424" t="str">
            <v>JFG NETWORKS</v>
          </cell>
          <cell r="F424">
            <v>23</v>
          </cell>
          <cell r="G424" t="str">
            <v>6201Z</v>
          </cell>
          <cell r="H424">
            <v>0</v>
          </cell>
          <cell r="I424">
            <v>0</v>
          </cell>
          <cell r="J424">
            <v>0</v>
          </cell>
          <cell r="K424">
            <v>0</v>
          </cell>
          <cell r="L424">
            <v>3</v>
          </cell>
          <cell r="M424">
            <v>0</v>
          </cell>
          <cell r="N424">
            <v>1</v>
          </cell>
          <cell r="O424">
            <v>3</v>
          </cell>
          <cell r="P424">
            <v>0</v>
          </cell>
          <cell r="Q424">
            <v>0</v>
          </cell>
          <cell r="R424">
            <v>1</v>
          </cell>
          <cell r="S424">
            <v>8</v>
          </cell>
          <cell r="T424">
            <v>2</v>
          </cell>
          <cell r="U424">
            <v>0</v>
          </cell>
          <cell r="V424">
            <v>0</v>
          </cell>
          <cell r="W424">
            <v>0</v>
          </cell>
          <cell r="X424">
            <v>0</v>
          </cell>
          <cell r="Y424">
            <v>0</v>
          </cell>
          <cell r="Z424">
            <v>0</v>
          </cell>
          <cell r="AA424">
            <v>0</v>
          </cell>
          <cell r="AB424">
            <v>0</v>
          </cell>
          <cell r="AC424">
            <v>0</v>
          </cell>
          <cell r="AD424">
            <v>10</v>
          </cell>
          <cell r="AF424">
            <v>1.0050042287044867</v>
          </cell>
        </row>
        <row r="425">
          <cell r="A425" t="str">
            <v>480255900</v>
          </cell>
          <cell r="B425" t="str">
            <v>R27</v>
          </cell>
          <cell r="C425">
            <v>35</v>
          </cell>
          <cell r="D425" t="str">
            <v>NEOTYS</v>
          </cell>
          <cell r="F425">
            <v>14</v>
          </cell>
          <cell r="G425" t="str">
            <v>5829C</v>
          </cell>
          <cell r="H425">
            <v>0</v>
          </cell>
          <cell r="I425">
            <v>0</v>
          </cell>
          <cell r="J425">
            <v>0</v>
          </cell>
          <cell r="K425">
            <v>1</v>
          </cell>
          <cell r="L425">
            <v>0</v>
          </cell>
          <cell r="M425">
            <v>1</v>
          </cell>
          <cell r="N425">
            <v>0</v>
          </cell>
          <cell r="O425">
            <v>0</v>
          </cell>
          <cell r="P425">
            <v>0</v>
          </cell>
          <cell r="Q425">
            <v>0</v>
          </cell>
          <cell r="R425">
            <v>0</v>
          </cell>
          <cell r="S425">
            <v>2</v>
          </cell>
          <cell r="T425">
            <v>0</v>
          </cell>
          <cell r="U425">
            <v>0</v>
          </cell>
          <cell r="V425">
            <v>0</v>
          </cell>
          <cell r="W425">
            <v>0</v>
          </cell>
          <cell r="X425">
            <v>0</v>
          </cell>
          <cell r="Y425">
            <v>0</v>
          </cell>
          <cell r="Z425">
            <v>0</v>
          </cell>
          <cell r="AA425">
            <v>0</v>
          </cell>
          <cell r="AB425">
            <v>0</v>
          </cell>
          <cell r="AC425">
            <v>0</v>
          </cell>
          <cell r="AD425">
            <v>2</v>
          </cell>
          <cell r="AF425">
            <v>1.0148908284994189</v>
          </cell>
        </row>
        <row r="426">
          <cell r="A426" t="str">
            <v>480607894</v>
          </cell>
          <cell r="B426" t="str">
            <v>R29</v>
          </cell>
          <cell r="C426">
            <v>19</v>
          </cell>
          <cell r="D426" t="str">
            <v>COLIBRIWITHUS</v>
          </cell>
          <cell r="F426">
            <v>11</v>
          </cell>
          <cell r="G426" t="str">
            <v>6201Z</v>
          </cell>
          <cell r="H426">
            <v>1</v>
          </cell>
          <cell r="I426">
            <v>0</v>
          </cell>
          <cell r="J426">
            <v>0</v>
          </cell>
          <cell r="K426">
            <v>1</v>
          </cell>
          <cell r="L426">
            <v>0</v>
          </cell>
          <cell r="M426">
            <v>0</v>
          </cell>
          <cell r="N426">
            <v>0</v>
          </cell>
          <cell r="O426">
            <v>0</v>
          </cell>
          <cell r="P426">
            <v>0</v>
          </cell>
          <cell r="Q426">
            <v>0</v>
          </cell>
          <cell r="R426">
            <v>0</v>
          </cell>
          <cell r="S426">
            <v>2</v>
          </cell>
          <cell r="T426">
            <v>0</v>
          </cell>
          <cell r="U426">
            <v>0</v>
          </cell>
          <cell r="V426">
            <v>0</v>
          </cell>
          <cell r="W426">
            <v>0</v>
          </cell>
          <cell r="X426">
            <v>0</v>
          </cell>
          <cell r="Y426">
            <v>0</v>
          </cell>
          <cell r="Z426">
            <v>0</v>
          </cell>
          <cell r="AA426">
            <v>0</v>
          </cell>
          <cell r="AB426">
            <v>0</v>
          </cell>
          <cell r="AC426">
            <v>0</v>
          </cell>
          <cell r="AD426">
            <v>2</v>
          </cell>
          <cell r="AF426">
            <v>1.0022000424564956</v>
          </cell>
        </row>
        <row r="427">
          <cell r="A427" t="str">
            <v>480901214</v>
          </cell>
          <cell r="B427" t="str">
            <v>R30</v>
          </cell>
          <cell r="C427">
            <v>25</v>
          </cell>
          <cell r="D427" t="str">
            <v>EDELRIS</v>
          </cell>
          <cell r="F427">
            <v>17</v>
          </cell>
          <cell r="G427" t="str">
            <v>7219Z</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F427">
            <v>1.0270829755929363</v>
          </cell>
        </row>
        <row r="428">
          <cell r="A428" t="str">
            <v>481014041</v>
          </cell>
          <cell r="B428" t="str">
            <v>R08</v>
          </cell>
          <cell r="C428">
            <v>24</v>
          </cell>
          <cell r="D428" t="str">
            <v>BIOM UP SA</v>
          </cell>
          <cell r="F428">
            <v>8</v>
          </cell>
          <cell r="G428" t="str">
            <v>2120Z</v>
          </cell>
          <cell r="H428">
            <v>0</v>
          </cell>
          <cell r="I428">
            <v>0</v>
          </cell>
          <cell r="J428">
            <v>0</v>
          </cell>
          <cell r="K428">
            <v>0</v>
          </cell>
          <cell r="L428">
            <v>1</v>
          </cell>
          <cell r="M428">
            <v>0</v>
          </cell>
          <cell r="N428">
            <v>0</v>
          </cell>
          <cell r="O428">
            <v>0</v>
          </cell>
          <cell r="P428">
            <v>0</v>
          </cell>
          <cell r="Q428">
            <v>0</v>
          </cell>
          <cell r="R428">
            <v>0</v>
          </cell>
          <cell r="S428">
            <v>1</v>
          </cell>
          <cell r="T428">
            <v>0</v>
          </cell>
          <cell r="U428">
            <v>0</v>
          </cell>
          <cell r="V428">
            <v>0</v>
          </cell>
          <cell r="W428">
            <v>0</v>
          </cell>
          <cell r="X428">
            <v>0</v>
          </cell>
          <cell r="Y428">
            <v>0</v>
          </cell>
          <cell r="Z428">
            <v>0</v>
          </cell>
          <cell r="AA428">
            <v>0</v>
          </cell>
          <cell r="AB428">
            <v>0</v>
          </cell>
          <cell r="AC428">
            <v>0</v>
          </cell>
          <cell r="AD428">
            <v>1</v>
          </cell>
          <cell r="AF428">
            <v>0.99886665397544017</v>
          </cell>
        </row>
        <row r="429">
          <cell r="A429" t="str">
            <v>481132009</v>
          </cell>
          <cell r="B429" t="str">
            <v>R30</v>
          </cell>
          <cell r="C429">
            <v>4</v>
          </cell>
          <cell r="D429" t="str">
            <v>CEREVAA SARL</v>
          </cell>
          <cell r="F429">
            <v>2</v>
          </cell>
          <cell r="G429" t="str">
            <v>7211Z</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F429">
            <v>9.5708517832663897</v>
          </cell>
        </row>
        <row r="430">
          <cell r="A430" t="str">
            <v>481141083</v>
          </cell>
          <cell r="B430" t="str">
            <v>R29</v>
          </cell>
          <cell r="C430">
            <v>18</v>
          </cell>
          <cell r="D430" t="str">
            <v>ENTROPYSOFT</v>
          </cell>
          <cell r="F430">
            <v>12</v>
          </cell>
          <cell r="G430" t="str">
            <v>6201Z</v>
          </cell>
          <cell r="H430">
            <v>1</v>
          </cell>
          <cell r="I430">
            <v>0</v>
          </cell>
          <cell r="J430">
            <v>0</v>
          </cell>
          <cell r="K430">
            <v>1</v>
          </cell>
          <cell r="L430">
            <v>0</v>
          </cell>
          <cell r="M430">
            <v>0</v>
          </cell>
          <cell r="N430">
            <v>1</v>
          </cell>
          <cell r="O430">
            <v>1</v>
          </cell>
          <cell r="P430">
            <v>0</v>
          </cell>
          <cell r="Q430">
            <v>0</v>
          </cell>
          <cell r="R430">
            <v>0</v>
          </cell>
          <cell r="S430">
            <v>4</v>
          </cell>
          <cell r="T430">
            <v>0</v>
          </cell>
          <cell r="U430">
            <v>0</v>
          </cell>
          <cell r="V430">
            <v>0</v>
          </cell>
          <cell r="W430">
            <v>0</v>
          </cell>
          <cell r="X430">
            <v>0</v>
          </cell>
          <cell r="Y430">
            <v>0</v>
          </cell>
          <cell r="Z430">
            <v>0</v>
          </cell>
          <cell r="AA430">
            <v>0</v>
          </cell>
          <cell r="AB430">
            <v>0</v>
          </cell>
          <cell r="AC430">
            <v>0</v>
          </cell>
          <cell r="AD430">
            <v>4</v>
          </cell>
          <cell r="AF430">
            <v>9.5011233454367812</v>
          </cell>
        </row>
        <row r="431">
          <cell r="A431" t="str">
            <v>481217644</v>
          </cell>
          <cell r="B431" t="str">
            <v>R08</v>
          </cell>
          <cell r="C431">
            <v>1</v>
          </cell>
          <cell r="D431" t="str">
            <v>ACCESSIBLE CONSEILS SARL</v>
          </cell>
          <cell r="F431">
            <v>1</v>
          </cell>
          <cell r="G431" t="str">
            <v>21</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F431">
            <v>9.4874567496430178</v>
          </cell>
        </row>
        <row r="432">
          <cell r="A432" t="str">
            <v>481245900</v>
          </cell>
          <cell r="B432" t="str">
            <v>R07</v>
          </cell>
          <cell r="C432">
            <v>4</v>
          </cell>
          <cell r="D432" t="str">
            <v>COULEURS DE PLANTES</v>
          </cell>
          <cell r="F432">
            <v>2</v>
          </cell>
          <cell r="G432" t="str">
            <v>2012Z</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F432">
            <v>9.490748422902195</v>
          </cell>
        </row>
        <row r="433">
          <cell r="A433" t="str">
            <v>481563526</v>
          </cell>
          <cell r="B433" t="str">
            <v>R30</v>
          </cell>
          <cell r="C433">
            <v>8</v>
          </cell>
          <cell r="D433" t="str">
            <v>SYNAPCELL</v>
          </cell>
          <cell r="F433">
            <v>5</v>
          </cell>
          <cell r="G433" t="str">
            <v>7490B</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F433">
            <v>9.6562863017464764</v>
          </cell>
        </row>
        <row r="434">
          <cell r="A434" t="str">
            <v>481581890</v>
          </cell>
          <cell r="B434" t="str">
            <v>R16</v>
          </cell>
          <cell r="C434">
            <v>72</v>
          </cell>
          <cell r="D434" t="str">
            <v>SUPER SONIC IMAGINE</v>
          </cell>
          <cell r="F434">
            <v>35</v>
          </cell>
          <cell r="G434" t="str">
            <v>2660Z</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F434">
            <v>1.1412324568170151</v>
          </cell>
        </row>
        <row r="435">
          <cell r="A435" t="str">
            <v>481778892</v>
          </cell>
          <cell r="B435" t="str">
            <v>R30</v>
          </cell>
          <cell r="C435">
            <v>5</v>
          </cell>
          <cell r="D435" t="str">
            <v>VALOTEC</v>
          </cell>
          <cell r="F435">
            <v>4</v>
          </cell>
          <cell r="G435" t="str">
            <v>7112B</v>
          </cell>
          <cell r="H435">
            <v>1</v>
          </cell>
          <cell r="I435">
            <v>1</v>
          </cell>
          <cell r="J435">
            <v>0</v>
          </cell>
          <cell r="K435">
            <v>1</v>
          </cell>
          <cell r="L435">
            <v>0</v>
          </cell>
          <cell r="M435">
            <v>0</v>
          </cell>
          <cell r="N435">
            <v>0</v>
          </cell>
          <cell r="O435">
            <v>0</v>
          </cell>
          <cell r="P435">
            <v>0</v>
          </cell>
          <cell r="Q435">
            <v>0</v>
          </cell>
          <cell r="R435">
            <v>0</v>
          </cell>
          <cell r="S435">
            <v>2</v>
          </cell>
          <cell r="T435">
            <v>0</v>
          </cell>
          <cell r="U435">
            <v>0</v>
          </cell>
          <cell r="V435">
            <v>0</v>
          </cell>
          <cell r="W435">
            <v>0</v>
          </cell>
          <cell r="X435">
            <v>0</v>
          </cell>
          <cell r="Y435">
            <v>0</v>
          </cell>
          <cell r="Z435">
            <v>0</v>
          </cell>
          <cell r="AA435">
            <v>0</v>
          </cell>
          <cell r="AB435">
            <v>0</v>
          </cell>
          <cell r="AC435">
            <v>0</v>
          </cell>
          <cell r="AD435">
            <v>2</v>
          </cell>
          <cell r="AF435">
            <v>9.4546009894291103</v>
          </cell>
        </row>
        <row r="436">
          <cell r="A436" t="str">
            <v>481858595</v>
          </cell>
          <cell r="B436" t="str">
            <v>R30</v>
          </cell>
          <cell r="C436">
            <v>6</v>
          </cell>
          <cell r="D436" t="str">
            <v>TRIBO TECHNOLOGIES</v>
          </cell>
          <cell r="F436">
            <v>5</v>
          </cell>
          <cell r="G436" t="str">
            <v>7490B</v>
          </cell>
          <cell r="H436">
            <v>0</v>
          </cell>
          <cell r="I436">
            <v>0</v>
          </cell>
          <cell r="J436">
            <v>0</v>
          </cell>
          <cell r="K436">
            <v>0</v>
          </cell>
          <cell r="L436">
            <v>1</v>
          </cell>
          <cell r="M436">
            <v>0</v>
          </cell>
          <cell r="N436">
            <v>0</v>
          </cell>
          <cell r="O436">
            <v>0</v>
          </cell>
          <cell r="P436">
            <v>0</v>
          </cell>
          <cell r="Q436">
            <v>0</v>
          </cell>
          <cell r="R436">
            <v>0</v>
          </cell>
          <cell r="S436">
            <v>1</v>
          </cell>
          <cell r="T436">
            <v>0</v>
          </cell>
          <cell r="U436">
            <v>0</v>
          </cell>
          <cell r="V436">
            <v>0</v>
          </cell>
          <cell r="W436">
            <v>0</v>
          </cell>
          <cell r="X436">
            <v>0</v>
          </cell>
          <cell r="Y436">
            <v>0</v>
          </cell>
          <cell r="Z436">
            <v>0</v>
          </cell>
          <cell r="AA436">
            <v>0</v>
          </cell>
          <cell r="AB436">
            <v>0</v>
          </cell>
          <cell r="AC436">
            <v>0</v>
          </cell>
          <cell r="AD436">
            <v>1</v>
          </cell>
          <cell r="AF436">
            <v>9.5515643173873954</v>
          </cell>
        </row>
        <row r="437">
          <cell r="A437" t="str">
            <v>481932697</v>
          </cell>
          <cell r="B437" t="str">
            <v>R27</v>
          </cell>
          <cell r="C437">
            <v>20</v>
          </cell>
          <cell r="D437" t="str">
            <v>SOFTFLUENT</v>
          </cell>
          <cell r="F437">
            <v>7</v>
          </cell>
          <cell r="G437" t="str">
            <v>5829B</v>
          </cell>
          <cell r="H437">
            <v>0</v>
          </cell>
          <cell r="I437">
            <v>0</v>
          </cell>
          <cell r="J437">
            <v>0</v>
          </cell>
          <cell r="K437">
            <v>2</v>
          </cell>
          <cell r="L437">
            <v>0</v>
          </cell>
          <cell r="M437">
            <v>0</v>
          </cell>
          <cell r="N437">
            <v>0</v>
          </cell>
          <cell r="O437">
            <v>0</v>
          </cell>
          <cell r="P437">
            <v>0</v>
          </cell>
          <cell r="Q437">
            <v>0</v>
          </cell>
          <cell r="R437">
            <v>0</v>
          </cell>
          <cell r="S437">
            <v>2</v>
          </cell>
          <cell r="T437">
            <v>0</v>
          </cell>
          <cell r="U437">
            <v>0</v>
          </cell>
          <cell r="V437">
            <v>0</v>
          </cell>
          <cell r="W437">
            <v>0</v>
          </cell>
          <cell r="X437">
            <v>0</v>
          </cell>
          <cell r="Y437">
            <v>0</v>
          </cell>
          <cell r="Z437">
            <v>0</v>
          </cell>
          <cell r="AA437">
            <v>0</v>
          </cell>
          <cell r="AB437">
            <v>0</v>
          </cell>
          <cell r="AC437">
            <v>0</v>
          </cell>
          <cell r="AD437">
            <v>2</v>
          </cell>
          <cell r="AF437">
            <v>9.484835503796015</v>
          </cell>
        </row>
        <row r="438">
          <cell r="A438" t="str">
            <v>482009560</v>
          </cell>
          <cell r="B438" t="str">
            <v>R13</v>
          </cell>
          <cell r="C438">
            <v>14</v>
          </cell>
          <cell r="D438" t="str">
            <v>INNES</v>
          </cell>
          <cell r="F438">
            <v>9</v>
          </cell>
          <cell r="G438" t="str">
            <v>2640Z</v>
          </cell>
          <cell r="H438">
            <v>0</v>
          </cell>
          <cell r="I438">
            <v>0</v>
          </cell>
          <cell r="J438">
            <v>0</v>
          </cell>
          <cell r="K438">
            <v>1</v>
          </cell>
          <cell r="L438">
            <v>0</v>
          </cell>
          <cell r="M438">
            <v>0</v>
          </cell>
          <cell r="N438">
            <v>0</v>
          </cell>
          <cell r="O438">
            <v>0</v>
          </cell>
          <cell r="P438">
            <v>0</v>
          </cell>
          <cell r="Q438">
            <v>0</v>
          </cell>
          <cell r="R438">
            <v>0</v>
          </cell>
          <cell r="S438">
            <v>1</v>
          </cell>
          <cell r="T438">
            <v>0</v>
          </cell>
          <cell r="U438">
            <v>0</v>
          </cell>
          <cell r="V438">
            <v>0</v>
          </cell>
          <cell r="W438">
            <v>0</v>
          </cell>
          <cell r="X438">
            <v>0</v>
          </cell>
          <cell r="Y438">
            <v>0</v>
          </cell>
          <cell r="Z438">
            <v>0</v>
          </cell>
          <cell r="AA438">
            <v>0</v>
          </cell>
          <cell r="AB438">
            <v>0</v>
          </cell>
          <cell r="AC438">
            <v>0</v>
          </cell>
          <cell r="AD438">
            <v>1</v>
          </cell>
          <cell r="AF438">
            <v>0.96907681921309874</v>
          </cell>
        </row>
        <row r="439">
          <cell r="A439" t="str">
            <v>482180353</v>
          </cell>
          <cell r="B439" t="str">
            <v>R27</v>
          </cell>
          <cell r="C439">
            <v>12</v>
          </cell>
          <cell r="D439" t="str">
            <v>ELECTRONIC VISION TECHNOLOGIES</v>
          </cell>
          <cell r="F439">
            <v>8</v>
          </cell>
          <cell r="G439" t="str">
            <v>5829C</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F439">
            <v>1.0050127385112253</v>
          </cell>
        </row>
        <row r="440">
          <cell r="A440" t="str">
            <v>482437894</v>
          </cell>
          <cell r="B440" t="str">
            <v>R30</v>
          </cell>
          <cell r="C440">
            <v>11</v>
          </cell>
          <cell r="D440" t="str">
            <v>HISTALIM</v>
          </cell>
          <cell r="F440">
            <v>6</v>
          </cell>
          <cell r="G440" t="str">
            <v>7490B</v>
          </cell>
          <cell r="H440">
            <v>0</v>
          </cell>
          <cell r="I440">
            <v>0</v>
          </cell>
          <cell r="J440">
            <v>1</v>
          </cell>
          <cell r="K440">
            <v>2</v>
          </cell>
          <cell r="L440">
            <v>0</v>
          </cell>
          <cell r="M440">
            <v>0</v>
          </cell>
          <cell r="N440">
            <v>0</v>
          </cell>
          <cell r="O440">
            <v>0</v>
          </cell>
          <cell r="P440">
            <v>0</v>
          </cell>
          <cell r="Q440">
            <v>0</v>
          </cell>
          <cell r="R440">
            <v>0</v>
          </cell>
          <cell r="S440">
            <v>3</v>
          </cell>
          <cell r="T440">
            <v>0</v>
          </cell>
          <cell r="U440">
            <v>0</v>
          </cell>
          <cell r="V440">
            <v>0</v>
          </cell>
          <cell r="W440">
            <v>0</v>
          </cell>
          <cell r="X440">
            <v>0</v>
          </cell>
          <cell r="Y440">
            <v>0</v>
          </cell>
          <cell r="Z440">
            <v>0</v>
          </cell>
          <cell r="AA440">
            <v>0</v>
          </cell>
          <cell r="AB440">
            <v>0</v>
          </cell>
          <cell r="AC440">
            <v>0</v>
          </cell>
          <cell r="AD440">
            <v>3</v>
          </cell>
          <cell r="AF440">
            <v>9.5972843652328645</v>
          </cell>
        </row>
        <row r="441">
          <cell r="A441" t="str">
            <v>482468287</v>
          </cell>
          <cell r="B441" t="str">
            <v>R14</v>
          </cell>
          <cell r="C441">
            <v>6</v>
          </cell>
          <cell r="D441" t="str">
            <v>DIGIDIA</v>
          </cell>
          <cell r="F441">
            <v>4</v>
          </cell>
          <cell r="G441" t="str">
            <v>2630Z</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F441">
            <v>9.4757082975653351</v>
          </cell>
        </row>
        <row r="442">
          <cell r="A442" t="str">
            <v>483047866</v>
          </cell>
          <cell r="B442" t="str">
            <v>R30</v>
          </cell>
          <cell r="C442">
            <v>16</v>
          </cell>
          <cell r="D442" t="str">
            <v>PLANT ADVANCED TECHNOLOGIES PAT</v>
          </cell>
          <cell r="F442">
            <v>10</v>
          </cell>
          <cell r="G442" t="str">
            <v>7219Z</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F442">
            <v>1.0207262869448475</v>
          </cell>
        </row>
        <row r="443">
          <cell r="A443" t="str">
            <v>483064713</v>
          </cell>
          <cell r="B443" t="str">
            <v>R28</v>
          </cell>
          <cell r="C443">
            <v>9</v>
          </cell>
          <cell r="D443" t="str">
            <v>TACTEM</v>
          </cell>
          <cell r="F443">
            <v>7</v>
          </cell>
          <cell r="G443" t="str">
            <v>6190Z</v>
          </cell>
          <cell r="H443">
            <v>0</v>
          </cell>
          <cell r="I443">
            <v>0</v>
          </cell>
          <cell r="J443">
            <v>0</v>
          </cell>
          <cell r="K443">
            <v>0</v>
          </cell>
          <cell r="L443">
            <v>0</v>
          </cell>
          <cell r="M443">
            <v>0</v>
          </cell>
          <cell r="N443">
            <v>1</v>
          </cell>
          <cell r="O443">
            <v>0</v>
          </cell>
          <cell r="P443">
            <v>0</v>
          </cell>
          <cell r="Q443">
            <v>0</v>
          </cell>
          <cell r="R443">
            <v>0</v>
          </cell>
          <cell r="S443">
            <v>1</v>
          </cell>
          <cell r="T443">
            <v>0</v>
          </cell>
          <cell r="U443">
            <v>0</v>
          </cell>
          <cell r="V443">
            <v>0</v>
          </cell>
          <cell r="W443">
            <v>0</v>
          </cell>
          <cell r="X443">
            <v>0</v>
          </cell>
          <cell r="Y443">
            <v>0</v>
          </cell>
          <cell r="Z443">
            <v>0</v>
          </cell>
          <cell r="AA443">
            <v>0</v>
          </cell>
          <cell r="AB443">
            <v>0</v>
          </cell>
          <cell r="AC443">
            <v>0</v>
          </cell>
          <cell r="AD443">
            <v>1</v>
          </cell>
          <cell r="AF443">
            <v>0.98344219997475513</v>
          </cell>
        </row>
        <row r="444">
          <cell r="A444" t="str">
            <v>483185807</v>
          </cell>
          <cell r="B444" t="str">
            <v>R29</v>
          </cell>
          <cell r="C444">
            <v>111</v>
          </cell>
          <cell r="D444" t="str">
            <v>ALDEBARAN ROBOTICS</v>
          </cell>
          <cell r="F444">
            <v>54</v>
          </cell>
          <cell r="G444" t="str">
            <v>6202A</v>
          </cell>
          <cell r="H444">
            <v>1</v>
          </cell>
          <cell r="I444">
            <v>0</v>
          </cell>
          <cell r="J444">
            <v>0</v>
          </cell>
          <cell r="K444">
            <v>5</v>
          </cell>
          <cell r="L444">
            <v>0</v>
          </cell>
          <cell r="M444">
            <v>0</v>
          </cell>
          <cell r="N444">
            <v>0</v>
          </cell>
          <cell r="O444">
            <v>0</v>
          </cell>
          <cell r="P444">
            <v>0</v>
          </cell>
          <cell r="Q444">
            <v>0</v>
          </cell>
          <cell r="R444">
            <v>0</v>
          </cell>
          <cell r="S444">
            <v>6</v>
          </cell>
          <cell r="T444">
            <v>0</v>
          </cell>
          <cell r="U444">
            <v>0</v>
          </cell>
          <cell r="V444">
            <v>0</v>
          </cell>
          <cell r="W444">
            <v>0</v>
          </cell>
          <cell r="X444">
            <v>0</v>
          </cell>
          <cell r="Y444">
            <v>11</v>
          </cell>
          <cell r="Z444">
            <v>0</v>
          </cell>
          <cell r="AA444">
            <v>0</v>
          </cell>
          <cell r="AB444">
            <v>1</v>
          </cell>
          <cell r="AC444">
            <v>0</v>
          </cell>
          <cell r="AD444">
            <v>18</v>
          </cell>
          <cell r="AF444">
            <v>1.0110328874825469</v>
          </cell>
        </row>
        <row r="445">
          <cell r="A445" t="str">
            <v>483385456</v>
          </cell>
          <cell r="B445" t="str">
            <v>R30</v>
          </cell>
          <cell r="C445">
            <v>9</v>
          </cell>
          <cell r="D445" t="str">
            <v>ACB HYDROLOCK</v>
          </cell>
          <cell r="F445">
            <v>3</v>
          </cell>
          <cell r="G445" t="str">
            <v>7112B</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F445">
            <v>9.4609426754444996</v>
          </cell>
        </row>
        <row r="446">
          <cell r="A446" t="str">
            <v>483700282</v>
          </cell>
          <cell r="B446" t="str">
            <v>R07</v>
          </cell>
          <cell r="C446">
            <v>8</v>
          </cell>
          <cell r="D446" t="str">
            <v>PHYTOBOKAZ</v>
          </cell>
          <cell r="F446">
            <v>3</v>
          </cell>
          <cell r="G446" t="str">
            <v>2042Z</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F446">
            <v>9.5009699503142393</v>
          </cell>
        </row>
        <row r="447">
          <cell r="A447" t="str">
            <v>483813861</v>
          </cell>
          <cell r="B447" t="str">
            <v>R29</v>
          </cell>
          <cell r="C447">
            <v>37</v>
          </cell>
          <cell r="D447" t="str">
            <v>EBUZZING FRANCE</v>
          </cell>
          <cell r="F447">
            <v>11</v>
          </cell>
          <cell r="G447" t="str">
            <v>6311Z</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F447">
            <v>1.0023894003375799</v>
          </cell>
        </row>
        <row r="448">
          <cell r="A448" t="str">
            <v>484024989</v>
          </cell>
          <cell r="B448" t="str">
            <v>R08</v>
          </cell>
          <cell r="C448">
            <v>25</v>
          </cell>
          <cell r="D448" t="str">
            <v>GRAFTYS</v>
          </cell>
          <cell r="F448">
            <v>6</v>
          </cell>
          <cell r="G448" t="str">
            <v>2120Z</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1</v>
          </cell>
          <cell r="AB448">
            <v>0</v>
          </cell>
          <cell r="AC448">
            <v>0</v>
          </cell>
          <cell r="AD448">
            <v>1</v>
          </cell>
          <cell r="AF448">
            <v>0.99976805364269394</v>
          </cell>
        </row>
        <row r="449">
          <cell r="A449" t="str">
            <v>484119516</v>
          </cell>
          <cell r="B449" t="str">
            <v>R27</v>
          </cell>
          <cell r="C449">
            <v>25</v>
          </cell>
          <cell r="D449" t="str">
            <v>PRICING PARTNERS</v>
          </cell>
          <cell r="F449">
            <v>18</v>
          </cell>
          <cell r="G449" t="str">
            <v>5829C</v>
          </cell>
          <cell r="H449">
            <v>0</v>
          </cell>
          <cell r="I449">
            <v>0</v>
          </cell>
          <cell r="J449">
            <v>0</v>
          </cell>
          <cell r="K449">
            <v>2</v>
          </cell>
          <cell r="L449">
            <v>3</v>
          </cell>
          <cell r="M449">
            <v>0</v>
          </cell>
          <cell r="N449">
            <v>0</v>
          </cell>
          <cell r="O449">
            <v>0</v>
          </cell>
          <cell r="P449">
            <v>0</v>
          </cell>
          <cell r="Q449">
            <v>0</v>
          </cell>
          <cell r="R449">
            <v>0</v>
          </cell>
          <cell r="S449">
            <v>5</v>
          </cell>
          <cell r="T449">
            <v>0</v>
          </cell>
          <cell r="U449">
            <v>0</v>
          </cell>
          <cell r="V449">
            <v>0</v>
          </cell>
          <cell r="W449">
            <v>0</v>
          </cell>
          <cell r="X449">
            <v>0</v>
          </cell>
          <cell r="Y449">
            <v>0</v>
          </cell>
          <cell r="Z449">
            <v>0</v>
          </cell>
          <cell r="AA449">
            <v>0</v>
          </cell>
          <cell r="AB449">
            <v>0</v>
          </cell>
          <cell r="AC449">
            <v>0</v>
          </cell>
          <cell r="AD449">
            <v>5</v>
          </cell>
          <cell r="AF449">
            <v>1.0121942090411717</v>
          </cell>
        </row>
        <row r="450">
          <cell r="A450" t="str">
            <v>484163985</v>
          </cell>
          <cell r="B450" t="str">
            <v>R30</v>
          </cell>
          <cell r="C450">
            <v>24</v>
          </cell>
          <cell r="D450" t="str">
            <v>SPINEWAY</v>
          </cell>
          <cell r="F450">
            <v>7</v>
          </cell>
          <cell r="G450" t="str">
            <v>7211Z</v>
          </cell>
          <cell r="H450">
            <v>0</v>
          </cell>
          <cell r="I450">
            <v>0</v>
          </cell>
          <cell r="J450">
            <v>0</v>
          </cell>
          <cell r="K450">
            <v>1</v>
          </cell>
          <cell r="L450">
            <v>0</v>
          </cell>
          <cell r="M450">
            <v>0</v>
          </cell>
          <cell r="N450">
            <v>0</v>
          </cell>
          <cell r="O450">
            <v>0</v>
          </cell>
          <cell r="P450">
            <v>0</v>
          </cell>
          <cell r="Q450">
            <v>0</v>
          </cell>
          <cell r="R450">
            <v>0</v>
          </cell>
          <cell r="S450">
            <v>1</v>
          </cell>
          <cell r="T450">
            <v>0</v>
          </cell>
          <cell r="U450">
            <v>0</v>
          </cell>
          <cell r="V450">
            <v>0</v>
          </cell>
          <cell r="W450">
            <v>0</v>
          </cell>
          <cell r="X450">
            <v>0</v>
          </cell>
          <cell r="Y450">
            <v>0</v>
          </cell>
          <cell r="Z450">
            <v>0</v>
          </cell>
          <cell r="AA450">
            <v>0</v>
          </cell>
          <cell r="AB450">
            <v>0</v>
          </cell>
          <cell r="AC450">
            <v>0</v>
          </cell>
          <cell r="AD450">
            <v>1</v>
          </cell>
          <cell r="AF450">
            <v>1.0172234968986342</v>
          </cell>
        </row>
        <row r="451">
          <cell r="A451" t="str">
            <v>484175252</v>
          </cell>
          <cell r="B451" t="str">
            <v>R29</v>
          </cell>
          <cell r="C451">
            <v>83</v>
          </cell>
          <cell r="D451" t="str">
            <v>TALEND</v>
          </cell>
          <cell r="F451">
            <v>37</v>
          </cell>
          <cell r="G451" t="str">
            <v>6209Z</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6</v>
          </cell>
          <cell r="Z451">
            <v>0</v>
          </cell>
          <cell r="AA451">
            <v>0</v>
          </cell>
          <cell r="AB451">
            <v>0</v>
          </cell>
          <cell r="AC451">
            <v>0</v>
          </cell>
          <cell r="AD451">
            <v>6</v>
          </cell>
          <cell r="AF451">
            <v>1.0076843449628339</v>
          </cell>
        </row>
        <row r="452">
          <cell r="A452" t="str">
            <v>484183710</v>
          </cell>
          <cell r="B452" t="str">
            <v>R28</v>
          </cell>
          <cell r="C452">
            <v>9</v>
          </cell>
          <cell r="D452" t="str">
            <v>3ROAM</v>
          </cell>
          <cell r="F452">
            <v>6</v>
          </cell>
          <cell r="G452" t="str">
            <v>6110Z</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F452">
            <v>1.013496593223687</v>
          </cell>
        </row>
        <row r="453">
          <cell r="A453" t="str">
            <v>484324579</v>
          </cell>
          <cell r="B453" t="str">
            <v>R27</v>
          </cell>
          <cell r="C453">
            <v>18</v>
          </cell>
          <cell r="D453" t="str">
            <v>VALID'IT</v>
          </cell>
          <cell r="F453">
            <v>6</v>
          </cell>
          <cell r="G453" t="str">
            <v>5829C</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F453">
            <v>9.5401785109988175</v>
          </cell>
        </row>
        <row r="454">
          <cell r="A454" t="str">
            <v>484440243</v>
          </cell>
          <cell r="B454" t="str">
            <v>R29</v>
          </cell>
          <cell r="C454">
            <v>12</v>
          </cell>
          <cell r="D454" t="str">
            <v>VOXLER</v>
          </cell>
          <cell r="F454">
            <v>12</v>
          </cell>
          <cell r="G454" t="str">
            <v>6201Z</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F454">
            <v>1.0024175655805874</v>
          </cell>
        </row>
        <row r="455">
          <cell r="A455" t="str">
            <v>484468178</v>
          </cell>
          <cell r="B455" t="str">
            <v>R14</v>
          </cell>
          <cell r="C455">
            <v>11</v>
          </cell>
          <cell r="D455" t="str">
            <v>NEWSTEO SAS</v>
          </cell>
          <cell r="F455">
            <v>8</v>
          </cell>
          <cell r="G455" t="str">
            <v>2630Z</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F455">
            <v>1.0001853769734639</v>
          </cell>
        </row>
        <row r="456">
          <cell r="A456" t="str">
            <v>484739289</v>
          </cell>
          <cell r="B456" t="str">
            <v>R13</v>
          </cell>
          <cell r="C456">
            <v>13</v>
          </cell>
          <cell r="D456" t="str">
            <v>DELFMEMS</v>
          </cell>
          <cell r="F456">
            <v>10</v>
          </cell>
          <cell r="G456" t="str">
            <v>2611</v>
          </cell>
          <cell r="H456">
            <v>1</v>
          </cell>
          <cell r="I456">
            <v>0</v>
          </cell>
          <cell r="J456">
            <v>0</v>
          </cell>
          <cell r="K456">
            <v>0</v>
          </cell>
          <cell r="L456">
            <v>0</v>
          </cell>
          <cell r="M456">
            <v>0</v>
          </cell>
          <cell r="N456">
            <v>0</v>
          </cell>
          <cell r="O456">
            <v>0</v>
          </cell>
          <cell r="P456">
            <v>0</v>
          </cell>
          <cell r="Q456">
            <v>0</v>
          </cell>
          <cell r="R456">
            <v>0</v>
          </cell>
          <cell r="S456">
            <v>1</v>
          </cell>
          <cell r="T456">
            <v>0</v>
          </cell>
          <cell r="U456">
            <v>0</v>
          </cell>
          <cell r="V456">
            <v>0</v>
          </cell>
          <cell r="W456">
            <v>0</v>
          </cell>
          <cell r="X456">
            <v>0</v>
          </cell>
          <cell r="Y456">
            <v>0</v>
          </cell>
          <cell r="Z456">
            <v>0</v>
          </cell>
          <cell r="AA456">
            <v>0</v>
          </cell>
          <cell r="AB456">
            <v>0</v>
          </cell>
          <cell r="AC456">
            <v>0</v>
          </cell>
          <cell r="AD456">
            <v>1</v>
          </cell>
          <cell r="AF456">
            <v>0.99625559328595759</v>
          </cell>
        </row>
        <row r="457">
          <cell r="A457" t="str">
            <v>484893763</v>
          </cell>
          <cell r="B457" t="str">
            <v>R29</v>
          </cell>
          <cell r="C457">
            <v>11</v>
          </cell>
          <cell r="D457" t="str">
            <v>CORTUS</v>
          </cell>
          <cell r="F457">
            <v>9</v>
          </cell>
          <cell r="G457" t="str">
            <v>6202A</v>
          </cell>
          <cell r="H457">
            <v>0</v>
          </cell>
          <cell r="I457">
            <v>0</v>
          </cell>
          <cell r="J457">
            <v>0</v>
          </cell>
          <cell r="K457">
            <v>1</v>
          </cell>
          <cell r="L457">
            <v>0</v>
          </cell>
          <cell r="M457">
            <v>0</v>
          </cell>
          <cell r="N457">
            <v>0</v>
          </cell>
          <cell r="O457">
            <v>0</v>
          </cell>
          <cell r="P457">
            <v>0</v>
          </cell>
          <cell r="Q457">
            <v>0</v>
          </cell>
          <cell r="R457">
            <v>0</v>
          </cell>
          <cell r="S457">
            <v>1</v>
          </cell>
          <cell r="T457">
            <v>0</v>
          </cell>
          <cell r="U457">
            <v>0</v>
          </cell>
          <cell r="V457">
            <v>0</v>
          </cell>
          <cell r="W457">
            <v>0</v>
          </cell>
          <cell r="X457">
            <v>0</v>
          </cell>
          <cell r="Y457">
            <v>0</v>
          </cell>
          <cell r="Z457">
            <v>0</v>
          </cell>
          <cell r="AA457">
            <v>0</v>
          </cell>
          <cell r="AB457">
            <v>0</v>
          </cell>
          <cell r="AC457">
            <v>0</v>
          </cell>
          <cell r="AD457">
            <v>1</v>
          </cell>
          <cell r="AF457">
            <v>1.0019544289676552</v>
          </cell>
        </row>
        <row r="458">
          <cell r="A458" t="str">
            <v>485129860</v>
          </cell>
          <cell r="B458" t="str">
            <v>R27</v>
          </cell>
          <cell r="C458">
            <v>43</v>
          </cell>
          <cell r="D458" t="str">
            <v>OBEO</v>
          </cell>
          <cell r="F458">
            <v>28</v>
          </cell>
          <cell r="G458" t="str">
            <v>5829B</v>
          </cell>
          <cell r="H458">
            <v>0</v>
          </cell>
          <cell r="I458">
            <v>0</v>
          </cell>
          <cell r="J458">
            <v>0</v>
          </cell>
          <cell r="K458">
            <v>1</v>
          </cell>
          <cell r="L458">
            <v>0</v>
          </cell>
          <cell r="M458">
            <v>0</v>
          </cell>
          <cell r="N458">
            <v>0</v>
          </cell>
          <cell r="O458">
            <v>0</v>
          </cell>
          <cell r="P458">
            <v>0</v>
          </cell>
          <cell r="Q458">
            <v>0</v>
          </cell>
          <cell r="R458">
            <v>0</v>
          </cell>
          <cell r="S458">
            <v>1</v>
          </cell>
          <cell r="T458">
            <v>0</v>
          </cell>
          <cell r="U458">
            <v>0</v>
          </cell>
          <cell r="V458">
            <v>0</v>
          </cell>
          <cell r="W458">
            <v>0</v>
          </cell>
          <cell r="X458">
            <v>0</v>
          </cell>
          <cell r="Y458">
            <v>0</v>
          </cell>
          <cell r="Z458">
            <v>0</v>
          </cell>
          <cell r="AA458">
            <v>0</v>
          </cell>
          <cell r="AB458">
            <v>0</v>
          </cell>
          <cell r="AC458">
            <v>0</v>
          </cell>
          <cell r="AD458">
            <v>1</v>
          </cell>
          <cell r="AF458">
            <v>1.0194400533568617</v>
          </cell>
        </row>
        <row r="459">
          <cell r="A459" t="str">
            <v>485376214</v>
          </cell>
          <cell r="B459" t="str">
            <v>R30</v>
          </cell>
          <cell r="C459">
            <v>23</v>
          </cell>
          <cell r="D459" t="str">
            <v>E BLINK</v>
          </cell>
          <cell r="F459">
            <v>12</v>
          </cell>
          <cell r="G459" t="str">
            <v>7112B</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F459">
            <v>0.99738702691868586</v>
          </cell>
        </row>
        <row r="460">
          <cell r="A460" t="str">
            <v>487679110</v>
          </cell>
          <cell r="B460" t="str">
            <v>R08</v>
          </cell>
          <cell r="C460">
            <v>41</v>
          </cell>
          <cell r="D460" t="str">
            <v>ATLANBIO</v>
          </cell>
          <cell r="F460">
            <v>14</v>
          </cell>
          <cell r="G460" t="str">
            <v>2110Z</v>
          </cell>
          <cell r="H460">
            <v>0</v>
          </cell>
          <cell r="I460">
            <v>0</v>
          </cell>
          <cell r="J460">
            <v>1</v>
          </cell>
          <cell r="K460">
            <v>0</v>
          </cell>
          <cell r="L460">
            <v>0</v>
          </cell>
          <cell r="M460">
            <v>0</v>
          </cell>
          <cell r="N460">
            <v>0</v>
          </cell>
          <cell r="O460">
            <v>0</v>
          </cell>
          <cell r="P460">
            <v>0</v>
          </cell>
          <cell r="Q460">
            <v>0</v>
          </cell>
          <cell r="R460">
            <v>0</v>
          </cell>
          <cell r="S460">
            <v>1</v>
          </cell>
          <cell r="T460">
            <v>0</v>
          </cell>
          <cell r="U460">
            <v>0</v>
          </cell>
          <cell r="V460">
            <v>0</v>
          </cell>
          <cell r="W460">
            <v>0</v>
          </cell>
          <cell r="X460">
            <v>0</v>
          </cell>
          <cell r="Y460">
            <v>1</v>
          </cell>
          <cell r="Z460">
            <v>0</v>
          </cell>
          <cell r="AA460">
            <v>0</v>
          </cell>
          <cell r="AB460">
            <v>0</v>
          </cell>
          <cell r="AC460">
            <v>0</v>
          </cell>
          <cell r="AD460">
            <v>2</v>
          </cell>
          <cell r="AF460">
            <v>1.0035910724783192</v>
          </cell>
        </row>
        <row r="461">
          <cell r="A461" t="str">
            <v>488477761</v>
          </cell>
          <cell r="B461" t="str">
            <v>R30</v>
          </cell>
          <cell r="C461">
            <v>45</v>
          </cell>
          <cell r="D461" t="str">
            <v>ECA FAROS</v>
          </cell>
          <cell r="F461">
            <v>25</v>
          </cell>
          <cell r="G461" t="str">
            <v>7112B</v>
          </cell>
          <cell r="H461">
            <v>0</v>
          </cell>
          <cell r="I461">
            <v>0</v>
          </cell>
          <cell r="J461">
            <v>0</v>
          </cell>
          <cell r="K461">
            <v>1</v>
          </cell>
          <cell r="L461">
            <v>0</v>
          </cell>
          <cell r="M461">
            <v>0</v>
          </cell>
          <cell r="N461">
            <v>0</v>
          </cell>
          <cell r="O461">
            <v>0</v>
          </cell>
          <cell r="P461">
            <v>0</v>
          </cell>
          <cell r="Q461">
            <v>0</v>
          </cell>
          <cell r="R461">
            <v>0</v>
          </cell>
          <cell r="S461">
            <v>1</v>
          </cell>
          <cell r="T461">
            <v>0</v>
          </cell>
          <cell r="U461">
            <v>0</v>
          </cell>
          <cell r="V461">
            <v>0</v>
          </cell>
          <cell r="W461">
            <v>0</v>
          </cell>
          <cell r="X461">
            <v>0</v>
          </cell>
          <cell r="Y461">
            <v>2</v>
          </cell>
          <cell r="Z461">
            <v>0</v>
          </cell>
          <cell r="AA461">
            <v>0</v>
          </cell>
          <cell r="AB461">
            <v>0</v>
          </cell>
          <cell r="AC461">
            <v>0</v>
          </cell>
          <cell r="AD461">
            <v>3</v>
          </cell>
          <cell r="AF461">
            <v>0.98874134277445191</v>
          </cell>
        </row>
        <row r="462">
          <cell r="A462" t="str">
            <v>488629783</v>
          </cell>
          <cell r="B462" t="str">
            <v>R22</v>
          </cell>
          <cell r="C462">
            <v>24</v>
          </cell>
          <cell r="D462" t="str">
            <v>VEXIM</v>
          </cell>
          <cell r="F462">
            <v>3</v>
          </cell>
          <cell r="G462" t="str">
            <v>3250A</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F462">
            <v>9.4456368946922176</v>
          </cell>
        </row>
        <row r="463">
          <cell r="A463" t="str">
            <v>488686304</v>
          </cell>
          <cell r="B463" t="str">
            <v>R03</v>
          </cell>
          <cell r="C463">
            <v>9</v>
          </cell>
          <cell r="D463" t="str">
            <v>NUTRIALYS</v>
          </cell>
          <cell r="F463">
            <v>1</v>
          </cell>
          <cell r="G463" t="str">
            <v>1086Z</v>
          </cell>
          <cell r="H463">
            <v>0</v>
          </cell>
          <cell r="I463">
            <v>0</v>
          </cell>
          <cell r="J463">
            <v>0</v>
          </cell>
          <cell r="K463">
            <v>0</v>
          </cell>
          <cell r="L463">
            <v>1</v>
          </cell>
          <cell r="M463">
            <v>0</v>
          </cell>
          <cell r="N463">
            <v>0</v>
          </cell>
          <cell r="O463">
            <v>0</v>
          </cell>
          <cell r="P463">
            <v>0</v>
          </cell>
          <cell r="Q463">
            <v>0</v>
          </cell>
          <cell r="R463">
            <v>0</v>
          </cell>
          <cell r="S463">
            <v>1</v>
          </cell>
          <cell r="T463">
            <v>0</v>
          </cell>
          <cell r="U463">
            <v>0</v>
          </cell>
          <cell r="V463">
            <v>0</v>
          </cell>
          <cell r="W463">
            <v>0</v>
          </cell>
          <cell r="X463">
            <v>0</v>
          </cell>
          <cell r="Y463">
            <v>0</v>
          </cell>
          <cell r="Z463">
            <v>0</v>
          </cell>
          <cell r="AA463">
            <v>0</v>
          </cell>
          <cell r="AB463">
            <v>0</v>
          </cell>
          <cell r="AC463">
            <v>0</v>
          </cell>
          <cell r="AD463">
            <v>1</v>
          </cell>
          <cell r="AF463">
            <v>9.4204247420309439</v>
          </cell>
        </row>
        <row r="464">
          <cell r="A464" t="str">
            <v>488936154</v>
          </cell>
          <cell r="B464" t="str">
            <v>R24</v>
          </cell>
          <cell r="C464">
            <v>3</v>
          </cell>
          <cell r="D464" t="str">
            <v>ERATEC</v>
          </cell>
          <cell r="F464">
            <v>2</v>
          </cell>
          <cell r="G464" t="str">
            <v>3900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F464">
            <v>7.4805936041901795</v>
          </cell>
        </row>
        <row r="465">
          <cell r="A465" t="str">
            <v>489167023</v>
          </cell>
          <cell r="B465" t="str">
            <v>R18</v>
          </cell>
          <cell r="C465">
            <v>12</v>
          </cell>
          <cell r="D465" t="str">
            <v>CERADROP</v>
          </cell>
          <cell r="F465">
            <v>8</v>
          </cell>
          <cell r="G465" t="str">
            <v>2899B</v>
          </cell>
          <cell r="H465">
            <v>1</v>
          </cell>
          <cell r="I465">
            <v>1</v>
          </cell>
          <cell r="J465">
            <v>0</v>
          </cell>
          <cell r="K465">
            <v>0</v>
          </cell>
          <cell r="L465">
            <v>0</v>
          </cell>
          <cell r="M465">
            <v>0</v>
          </cell>
          <cell r="N465">
            <v>0</v>
          </cell>
          <cell r="O465">
            <v>0</v>
          </cell>
          <cell r="P465">
            <v>0</v>
          </cell>
          <cell r="Q465">
            <v>0</v>
          </cell>
          <cell r="R465">
            <v>0</v>
          </cell>
          <cell r="S465">
            <v>1</v>
          </cell>
          <cell r="T465">
            <v>0</v>
          </cell>
          <cell r="U465">
            <v>0</v>
          </cell>
          <cell r="V465">
            <v>0</v>
          </cell>
          <cell r="W465">
            <v>0</v>
          </cell>
          <cell r="X465">
            <v>0</v>
          </cell>
          <cell r="Y465">
            <v>0</v>
          </cell>
          <cell r="Z465">
            <v>0</v>
          </cell>
          <cell r="AA465">
            <v>0</v>
          </cell>
          <cell r="AB465">
            <v>0</v>
          </cell>
          <cell r="AC465">
            <v>0</v>
          </cell>
          <cell r="AD465">
            <v>1</v>
          </cell>
          <cell r="AF465">
            <v>0.99424609469923353</v>
          </cell>
        </row>
        <row r="466">
          <cell r="A466" t="str">
            <v>489218875</v>
          </cell>
          <cell r="B466" t="str">
            <v>R30</v>
          </cell>
          <cell r="C466">
            <v>15</v>
          </cell>
          <cell r="D466" t="str">
            <v>NEUROSERVICE</v>
          </cell>
          <cell r="F466">
            <v>5</v>
          </cell>
          <cell r="G466" t="str">
            <v>7112B</v>
          </cell>
          <cell r="H466">
            <v>0</v>
          </cell>
          <cell r="I466">
            <v>0</v>
          </cell>
          <cell r="J466">
            <v>1</v>
          </cell>
          <cell r="K466">
            <v>0</v>
          </cell>
          <cell r="L466">
            <v>1</v>
          </cell>
          <cell r="M466">
            <v>0</v>
          </cell>
          <cell r="N466">
            <v>0</v>
          </cell>
          <cell r="O466">
            <v>0</v>
          </cell>
          <cell r="P466">
            <v>0</v>
          </cell>
          <cell r="Q466">
            <v>0</v>
          </cell>
          <cell r="R466">
            <v>0</v>
          </cell>
          <cell r="S466">
            <v>2</v>
          </cell>
          <cell r="T466">
            <v>0</v>
          </cell>
          <cell r="U466">
            <v>0</v>
          </cell>
          <cell r="V466">
            <v>0</v>
          </cell>
          <cell r="W466">
            <v>0</v>
          </cell>
          <cell r="X466">
            <v>0</v>
          </cell>
          <cell r="Y466">
            <v>0</v>
          </cell>
          <cell r="Z466">
            <v>0</v>
          </cell>
          <cell r="AA466">
            <v>0</v>
          </cell>
          <cell r="AB466">
            <v>0</v>
          </cell>
          <cell r="AC466">
            <v>0</v>
          </cell>
          <cell r="AD466">
            <v>2</v>
          </cell>
          <cell r="AF466">
            <v>1.0075489786273624</v>
          </cell>
        </row>
        <row r="467">
          <cell r="A467" t="str">
            <v>489440982</v>
          </cell>
          <cell r="B467" t="str">
            <v>R29</v>
          </cell>
          <cell r="C467">
            <v>7</v>
          </cell>
          <cell r="D467" t="str">
            <v>LINTERWEB</v>
          </cell>
          <cell r="F467">
            <v>5</v>
          </cell>
          <cell r="G467" t="str">
            <v>6202A</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F467">
            <v>9.4884955242408751</v>
          </cell>
        </row>
        <row r="468">
          <cell r="A468" t="str">
            <v>489625616</v>
          </cell>
          <cell r="B468" t="str">
            <v>R30</v>
          </cell>
          <cell r="C468">
            <v>29</v>
          </cell>
          <cell r="D468" t="str">
            <v>XENTECH</v>
          </cell>
          <cell r="F468">
            <v>12</v>
          </cell>
          <cell r="G468" t="str">
            <v>7211Z</v>
          </cell>
          <cell r="H468">
            <v>0</v>
          </cell>
          <cell r="I468">
            <v>0</v>
          </cell>
          <cell r="J468">
            <v>1</v>
          </cell>
          <cell r="K468">
            <v>0</v>
          </cell>
          <cell r="L468">
            <v>0</v>
          </cell>
          <cell r="M468">
            <v>0</v>
          </cell>
          <cell r="N468">
            <v>0</v>
          </cell>
          <cell r="O468">
            <v>0</v>
          </cell>
          <cell r="P468">
            <v>0</v>
          </cell>
          <cell r="Q468">
            <v>0</v>
          </cell>
          <cell r="R468">
            <v>0</v>
          </cell>
          <cell r="S468">
            <v>1</v>
          </cell>
          <cell r="T468">
            <v>0</v>
          </cell>
          <cell r="U468">
            <v>0</v>
          </cell>
          <cell r="V468">
            <v>0</v>
          </cell>
          <cell r="W468">
            <v>0</v>
          </cell>
          <cell r="X468">
            <v>0</v>
          </cell>
          <cell r="Y468">
            <v>0</v>
          </cell>
          <cell r="Z468">
            <v>0</v>
          </cell>
          <cell r="AA468">
            <v>0</v>
          </cell>
          <cell r="AB468">
            <v>0</v>
          </cell>
          <cell r="AC468">
            <v>0</v>
          </cell>
          <cell r="AD468">
            <v>1</v>
          </cell>
          <cell r="AF468">
            <v>1.0138033200612888</v>
          </cell>
        </row>
        <row r="469">
          <cell r="A469" t="str">
            <v>489719310</v>
          </cell>
          <cell r="B469" t="str">
            <v>R17</v>
          </cell>
          <cell r="C469">
            <v>10</v>
          </cell>
          <cell r="D469" t="str">
            <v>VECTRAWAVE SA</v>
          </cell>
          <cell r="F469">
            <v>8</v>
          </cell>
          <cell r="G469" t="str">
            <v>2790Z</v>
          </cell>
          <cell r="H469">
            <v>0</v>
          </cell>
          <cell r="I469">
            <v>0</v>
          </cell>
          <cell r="J469">
            <v>0</v>
          </cell>
          <cell r="K469">
            <v>1</v>
          </cell>
          <cell r="L469">
            <v>0</v>
          </cell>
          <cell r="M469">
            <v>0</v>
          </cell>
          <cell r="N469">
            <v>0</v>
          </cell>
          <cell r="O469">
            <v>0</v>
          </cell>
          <cell r="P469">
            <v>0</v>
          </cell>
          <cell r="Q469">
            <v>0</v>
          </cell>
          <cell r="R469">
            <v>0</v>
          </cell>
          <cell r="S469">
            <v>1</v>
          </cell>
          <cell r="T469">
            <v>0</v>
          </cell>
          <cell r="U469">
            <v>0</v>
          </cell>
          <cell r="V469">
            <v>0</v>
          </cell>
          <cell r="W469">
            <v>0</v>
          </cell>
          <cell r="X469">
            <v>0</v>
          </cell>
          <cell r="Y469">
            <v>0</v>
          </cell>
          <cell r="Z469">
            <v>0</v>
          </cell>
          <cell r="AA469">
            <v>0</v>
          </cell>
          <cell r="AB469">
            <v>0</v>
          </cell>
          <cell r="AC469">
            <v>0</v>
          </cell>
          <cell r="AD469">
            <v>1</v>
          </cell>
          <cell r="AF469">
            <v>1.0166776511794382</v>
          </cell>
        </row>
        <row r="470">
          <cell r="A470" t="str">
            <v>490474137</v>
          </cell>
          <cell r="B470" t="str">
            <v>R08</v>
          </cell>
          <cell r="C470">
            <v>12</v>
          </cell>
          <cell r="D470" t="str">
            <v>DNA THERAPEUTICS</v>
          </cell>
          <cell r="F470">
            <v>10</v>
          </cell>
          <cell r="G470" t="str">
            <v>2120Z</v>
          </cell>
          <cell r="H470">
            <v>0</v>
          </cell>
          <cell r="I470">
            <v>0</v>
          </cell>
          <cell r="J470">
            <v>1</v>
          </cell>
          <cell r="K470">
            <v>0</v>
          </cell>
          <cell r="L470">
            <v>1</v>
          </cell>
          <cell r="M470">
            <v>0</v>
          </cell>
          <cell r="N470">
            <v>0</v>
          </cell>
          <cell r="O470">
            <v>0</v>
          </cell>
          <cell r="P470">
            <v>0</v>
          </cell>
          <cell r="Q470">
            <v>0</v>
          </cell>
          <cell r="R470">
            <v>0</v>
          </cell>
          <cell r="S470">
            <v>2</v>
          </cell>
          <cell r="T470">
            <v>0</v>
          </cell>
          <cell r="U470">
            <v>0</v>
          </cell>
          <cell r="V470">
            <v>0</v>
          </cell>
          <cell r="W470">
            <v>0</v>
          </cell>
          <cell r="X470">
            <v>0</v>
          </cell>
          <cell r="Y470">
            <v>0</v>
          </cell>
          <cell r="Z470">
            <v>0</v>
          </cell>
          <cell r="AA470">
            <v>0</v>
          </cell>
          <cell r="AB470">
            <v>0</v>
          </cell>
          <cell r="AC470">
            <v>0</v>
          </cell>
          <cell r="AD470">
            <v>2</v>
          </cell>
          <cell r="AF470">
            <v>0.99920134377792647</v>
          </cell>
        </row>
        <row r="471">
          <cell r="A471" t="str">
            <v>490819661</v>
          </cell>
          <cell r="B471" t="str">
            <v>R15</v>
          </cell>
          <cell r="C471">
            <v>15</v>
          </cell>
          <cell r="D471" t="str">
            <v>NEELOGY SA</v>
          </cell>
          <cell r="F471">
            <v>11</v>
          </cell>
          <cell r="G471" t="str">
            <v>2651B</v>
          </cell>
          <cell r="H471">
            <v>1</v>
          </cell>
          <cell r="I471">
            <v>0</v>
          </cell>
          <cell r="J471">
            <v>0</v>
          </cell>
          <cell r="K471">
            <v>3</v>
          </cell>
          <cell r="L471">
            <v>0</v>
          </cell>
          <cell r="M471">
            <v>0</v>
          </cell>
          <cell r="N471">
            <v>0</v>
          </cell>
          <cell r="O471">
            <v>0</v>
          </cell>
          <cell r="P471">
            <v>0</v>
          </cell>
          <cell r="Q471">
            <v>0</v>
          </cell>
          <cell r="R471">
            <v>0</v>
          </cell>
          <cell r="S471">
            <v>4</v>
          </cell>
          <cell r="T471">
            <v>0</v>
          </cell>
          <cell r="U471">
            <v>0</v>
          </cell>
          <cell r="V471">
            <v>0</v>
          </cell>
          <cell r="W471">
            <v>0</v>
          </cell>
          <cell r="X471">
            <v>0</v>
          </cell>
          <cell r="Y471">
            <v>0</v>
          </cell>
          <cell r="Z471">
            <v>0</v>
          </cell>
          <cell r="AA471">
            <v>0</v>
          </cell>
          <cell r="AB471">
            <v>0</v>
          </cell>
          <cell r="AC471">
            <v>0</v>
          </cell>
          <cell r="AD471">
            <v>4</v>
          </cell>
          <cell r="AF471">
            <v>1.0111306062216538</v>
          </cell>
        </row>
        <row r="472">
          <cell r="A472" t="str">
            <v>491313136</v>
          </cell>
          <cell r="B472" t="str">
            <v>R24</v>
          </cell>
          <cell r="C472">
            <v>49</v>
          </cell>
          <cell r="D472" t="str">
            <v>TERRA NOVA</v>
          </cell>
          <cell r="F472">
            <v>9</v>
          </cell>
          <cell r="G472" t="str">
            <v>3832Z</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F472">
            <v>0.8301382764905515</v>
          </cell>
        </row>
        <row r="473">
          <cell r="A473" t="str">
            <v>491601936</v>
          </cell>
          <cell r="B473" t="str">
            <v>R30</v>
          </cell>
          <cell r="C473">
            <v>35</v>
          </cell>
          <cell r="D473" t="str">
            <v>RTGI</v>
          </cell>
          <cell r="F473">
            <v>15</v>
          </cell>
          <cell r="G473" t="str">
            <v>7320Z</v>
          </cell>
          <cell r="H473">
            <v>0</v>
          </cell>
          <cell r="I473">
            <v>0</v>
          </cell>
          <cell r="J473">
            <v>0</v>
          </cell>
          <cell r="K473">
            <v>2</v>
          </cell>
          <cell r="L473">
            <v>0</v>
          </cell>
          <cell r="M473">
            <v>0</v>
          </cell>
          <cell r="N473">
            <v>0</v>
          </cell>
          <cell r="O473">
            <v>0</v>
          </cell>
          <cell r="P473">
            <v>0</v>
          </cell>
          <cell r="Q473">
            <v>0</v>
          </cell>
          <cell r="R473">
            <v>0</v>
          </cell>
          <cell r="S473">
            <v>2</v>
          </cell>
          <cell r="T473">
            <v>0</v>
          </cell>
          <cell r="U473">
            <v>0</v>
          </cell>
          <cell r="V473">
            <v>0</v>
          </cell>
          <cell r="W473">
            <v>0</v>
          </cell>
          <cell r="X473">
            <v>0</v>
          </cell>
          <cell r="Y473">
            <v>2</v>
          </cell>
          <cell r="Z473">
            <v>0</v>
          </cell>
          <cell r="AA473">
            <v>0</v>
          </cell>
          <cell r="AB473">
            <v>0</v>
          </cell>
          <cell r="AC473">
            <v>0</v>
          </cell>
          <cell r="AD473">
            <v>4</v>
          </cell>
          <cell r="AF473">
            <v>0.99538339488683403</v>
          </cell>
        </row>
        <row r="474">
          <cell r="A474" t="str">
            <v>745620278</v>
          </cell>
          <cell r="B474" t="str">
            <v>R03</v>
          </cell>
          <cell r="C474">
            <v>159</v>
          </cell>
          <cell r="D474" t="str">
            <v>ROUTIN SA</v>
          </cell>
          <cell r="F474">
            <v>2</v>
          </cell>
          <cell r="G474" t="str">
            <v>1107B</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F474">
            <v>9.361323043726637</v>
          </cell>
        </row>
        <row r="475">
          <cell r="A475" t="str">
            <v>786080523</v>
          </cell>
          <cell r="B475" t="str">
            <v>R24</v>
          </cell>
          <cell r="C475">
            <v>47</v>
          </cell>
          <cell r="D475" t="str">
            <v>SLR</v>
          </cell>
          <cell r="F475">
            <v>1</v>
          </cell>
          <cell r="G475" t="str">
            <v>3832Z</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F475">
            <v>8.399501991536777</v>
          </cell>
        </row>
        <row r="476">
          <cell r="A476" t="str">
            <v>331121327</v>
          </cell>
          <cell r="B476" t="str">
            <v>R27</v>
          </cell>
          <cell r="C476">
            <v>9</v>
          </cell>
          <cell r="D476" t="str">
            <v>DORIANE</v>
          </cell>
          <cell r="F476">
            <v>8</v>
          </cell>
          <cell r="G476" t="str">
            <v>5829C</v>
          </cell>
          <cell r="H476">
            <v>0</v>
          </cell>
          <cell r="I476">
            <v>0</v>
          </cell>
          <cell r="J476">
            <v>0</v>
          </cell>
          <cell r="K476">
            <v>0</v>
          </cell>
          <cell r="L476">
            <v>1</v>
          </cell>
          <cell r="M476">
            <v>0</v>
          </cell>
          <cell r="N476">
            <v>0</v>
          </cell>
          <cell r="O476">
            <v>0</v>
          </cell>
          <cell r="P476">
            <v>0</v>
          </cell>
          <cell r="Q476">
            <v>0</v>
          </cell>
          <cell r="R476">
            <v>0</v>
          </cell>
          <cell r="S476">
            <v>1</v>
          </cell>
          <cell r="T476">
            <v>0</v>
          </cell>
          <cell r="U476">
            <v>0</v>
          </cell>
          <cell r="V476">
            <v>0</v>
          </cell>
          <cell r="W476">
            <v>0</v>
          </cell>
          <cell r="X476">
            <v>0</v>
          </cell>
          <cell r="Y476">
            <v>0</v>
          </cell>
          <cell r="Z476">
            <v>0</v>
          </cell>
          <cell r="AA476">
            <v>0</v>
          </cell>
          <cell r="AB476">
            <v>0</v>
          </cell>
          <cell r="AC476">
            <v>0</v>
          </cell>
          <cell r="AD476">
            <v>1</v>
          </cell>
          <cell r="AF476">
            <v>1.0084751845710656</v>
          </cell>
        </row>
        <row r="477">
          <cell r="A477" t="str">
            <v>343510996</v>
          </cell>
          <cell r="B477" t="str">
            <v>R18</v>
          </cell>
          <cell r="C477">
            <v>120</v>
          </cell>
          <cell r="D477" t="str">
            <v>ETESIA</v>
          </cell>
          <cell r="F477">
            <v>5</v>
          </cell>
          <cell r="G477" t="str">
            <v>2830Z</v>
          </cell>
          <cell r="H477">
            <v>0</v>
          </cell>
          <cell r="I477">
            <v>0</v>
          </cell>
          <cell r="J477">
            <v>0</v>
          </cell>
          <cell r="K477">
            <v>1</v>
          </cell>
          <cell r="L477">
            <v>0</v>
          </cell>
          <cell r="M477">
            <v>0</v>
          </cell>
          <cell r="N477">
            <v>0</v>
          </cell>
          <cell r="O477">
            <v>0</v>
          </cell>
          <cell r="P477">
            <v>0</v>
          </cell>
          <cell r="Q477">
            <v>0</v>
          </cell>
          <cell r="R477">
            <v>0</v>
          </cell>
          <cell r="S477">
            <v>1</v>
          </cell>
          <cell r="T477">
            <v>0</v>
          </cell>
          <cell r="U477">
            <v>0</v>
          </cell>
          <cell r="V477">
            <v>0</v>
          </cell>
          <cell r="W477">
            <v>0</v>
          </cell>
          <cell r="X477">
            <v>0</v>
          </cell>
          <cell r="Y477">
            <v>0</v>
          </cell>
          <cell r="Z477">
            <v>0</v>
          </cell>
          <cell r="AA477">
            <v>0</v>
          </cell>
          <cell r="AB477">
            <v>0</v>
          </cell>
          <cell r="AC477">
            <v>0</v>
          </cell>
          <cell r="AD477">
            <v>1</v>
          </cell>
          <cell r="AF477">
            <v>1.0019587791014144</v>
          </cell>
        </row>
        <row r="478">
          <cell r="A478" t="str">
            <v>349525071</v>
          </cell>
          <cell r="B478" t="str">
            <v>R07</v>
          </cell>
          <cell r="C478">
            <v>46</v>
          </cell>
          <cell r="D478" t="str">
            <v>DERIVERY</v>
          </cell>
          <cell r="F478">
            <v>3</v>
          </cell>
          <cell r="G478" t="str">
            <v>2030Z</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F478">
            <v>9.5009699503142393</v>
          </cell>
        </row>
        <row r="479">
          <cell r="A479" t="str">
            <v>387465750</v>
          </cell>
          <cell r="B479" t="str">
            <v>R07</v>
          </cell>
          <cell r="C479">
            <v>53</v>
          </cell>
          <cell r="D479" t="str">
            <v>MAPAERO</v>
          </cell>
          <cell r="F479">
            <v>4</v>
          </cell>
          <cell r="G479" t="str">
            <v>2030Z</v>
          </cell>
          <cell r="H479">
            <v>0</v>
          </cell>
          <cell r="I479">
            <v>0</v>
          </cell>
          <cell r="J479">
            <v>0</v>
          </cell>
          <cell r="K479">
            <v>1</v>
          </cell>
          <cell r="L479">
            <v>0</v>
          </cell>
          <cell r="M479">
            <v>0</v>
          </cell>
          <cell r="N479">
            <v>0</v>
          </cell>
          <cell r="O479">
            <v>0</v>
          </cell>
          <cell r="P479">
            <v>0</v>
          </cell>
          <cell r="Q479">
            <v>0</v>
          </cell>
          <cell r="R479">
            <v>0</v>
          </cell>
          <cell r="S479">
            <v>1</v>
          </cell>
          <cell r="T479">
            <v>0</v>
          </cell>
          <cell r="U479">
            <v>0</v>
          </cell>
          <cell r="V479">
            <v>0</v>
          </cell>
          <cell r="W479">
            <v>0</v>
          </cell>
          <cell r="X479">
            <v>0</v>
          </cell>
          <cell r="Y479">
            <v>0</v>
          </cell>
          <cell r="Z479">
            <v>0</v>
          </cell>
          <cell r="AA479">
            <v>0</v>
          </cell>
          <cell r="AB479">
            <v>0</v>
          </cell>
          <cell r="AC479">
            <v>0</v>
          </cell>
          <cell r="AD479">
            <v>1</v>
          </cell>
          <cell r="AF479">
            <v>1.0022692212551698</v>
          </cell>
        </row>
        <row r="480">
          <cell r="A480" t="str">
            <v>388185084</v>
          </cell>
          <cell r="B480" t="str">
            <v>R07</v>
          </cell>
          <cell r="C480">
            <v>44</v>
          </cell>
          <cell r="D480" t="str">
            <v>AFITEX</v>
          </cell>
          <cell r="F480">
            <v>6</v>
          </cell>
          <cell r="G480" t="str">
            <v>2060Z</v>
          </cell>
          <cell r="H480">
            <v>0</v>
          </cell>
          <cell r="I480">
            <v>0</v>
          </cell>
          <cell r="J480">
            <v>0</v>
          </cell>
          <cell r="K480">
            <v>0</v>
          </cell>
          <cell r="L480">
            <v>1</v>
          </cell>
          <cell r="M480">
            <v>0</v>
          </cell>
          <cell r="N480">
            <v>0</v>
          </cell>
          <cell r="O480">
            <v>0</v>
          </cell>
          <cell r="P480">
            <v>0</v>
          </cell>
          <cell r="Q480">
            <v>0</v>
          </cell>
          <cell r="R480">
            <v>0</v>
          </cell>
          <cell r="S480">
            <v>1</v>
          </cell>
          <cell r="T480">
            <v>2</v>
          </cell>
          <cell r="U480">
            <v>0</v>
          </cell>
          <cell r="V480">
            <v>0</v>
          </cell>
          <cell r="W480">
            <v>0</v>
          </cell>
          <cell r="X480">
            <v>0</v>
          </cell>
          <cell r="Y480">
            <v>0</v>
          </cell>
          <cell r="Z480">
            <v>0</v>
          </cell>
          <cell r="AA480">
            <v>0</v>
          </cell>
          <cell r="AB480">
            <v>0</v>
          </cell>
          <cell r="AC480">
            <v>0</v>
          </cell>
          <cell r="AD480">
            <v>3</v>
          </cell>
          <cell r="AF480">
            <v>9.5414497760643098</v>
          </cell>
        </row>
        <row r="481">
          <cell r="A481" t="str">
            <v>410000566</v>
          </cell>
          <cell r="B481" t="str">
            <v>R30</v>
          </cell>
          <cell r="C481">
            <v>396</v>
          </cell>
          <cell r="D481" t="str">
            <v>EURILOGIC / Nexeya Services</v>
          </cell>
          <cell r="F481">
            <v>92</v>
          </cell>
          <cell r="G481" t="str">
            <v>7112B</v>
          </cell>
          <cell r="H481">
            <v>0</v>
          </cell>
          <cell r="I481">
            <v>0</v>
          </cell>
          <cell r="J481">
            <v>0</v>
          </cell>
          <cell r="K481">
            <v>0</v>
          </cell>
          <cell r="L481">
            <v>1</v>
          </cell>
          <cell r="M481">
            <v>0</v>
          </cell>
          <cell r="N481">
            <v>0</v>
          </cell>
          <cell r="O481">
            <v>0</v>
          </cell>
          <cell r="P481">
            <v>0</v>
          </cell>
          <cell r="Q481">
            <v>0</v>
          </cell>
          <cell r="R481">
            <v>0</v>
          </cell>
          <cell r="S481">
            <v>1</v>
          </cell>
          <cell r="T481">
            <v>0</v>
          </cell>
          <cell r="U481">
            <v>0</v>
          </cell>
          <cell r="V481">
            <v>0</v>
          </cell>
          <cell r="W481">
            <v>0</v>
          </cell>
          <cell r="X481">
            <v>0</v>
          </cell>
          <cell r="Y481">
            <v>0</v>
          </cell>
          <cell r="Z481">
            <v>0</v>
          </cell>
          <cell r="AA481">
            <v>0</v>
          </cell>
          <cell r="AB481">
            <v>0</v>
          </cell>
          <cell r="AC481">
            <v>0</v>
          </cell>
          <cell r="AD481">
            <v>1</v>
          </cell>
          <cell r="AF481">
            <v>0.95074891797023697</v>
          </cell>
        </row>
        <row r="482">
          <cell r="A482" t="str">
            <v>413367228</v>
          </cell>
          <cell r="B482" t="str">
            <v>R30</v>
          </cell>
          <cell r="C482">
            <v>89</v>
          </cell>
          <cell r="D482" t="str">
            <v>SHERPA ENGINEERING</v>
          </cell>
          <cell r="F482">
            <v>44</v>
          </cell>
          <cell r="G482" t="str">
            <v>7112B</v>
          </cell>
          <cell r="H482">
            <v>1</v>
          </cell>
          <cell r="I482">
            <v>0</v>
          </cell>
          <cell r="J482">
            <v>0</v>
          </cell>
          <cell r="K482">
            <v>1</v>
          </cell>
          <cell r="L482">
            <v>0</v>
          </cell>
          <cell r="M482">
            <v>0</v>
          </cell>
          <cell r="N482">
            <v>0</v>
          </cell>
          <cell r="O482">
            <v>0</v>
          </cell>
          <cell r="P482">
            <v>0</v>
          </cell>
          <cell r="Q482">
            <v>0</v>
          </cell>
          <cell r="R482">
            <v>0</v>
          </cell>
          <cell r="S482">
            <v>2</v>
          </cell>
          <cell r="T482">
            <v>0</v>
          </cell>
          <cell r="U482">
            <v>0</v>
          </cell>
          <cell r="V482">
            <v>0</v>
          </cell>
          <cell r="W482">
            <v>0</v>
          </cell>
          <cell r="X482">
            <v>0</v>
          </cell>
          <cell r="Y482">
            <v>2</v>
          </cell>
          <cell r="Z482">
            <v>0</v>
          </cell>
          <cell r="AA482">
            <v>0</v>
          </cell>
          <cell r="AB482">
            <v>0</v>
          </cell>
          <cell r="AC482">
            <v>0</v>
          </cell>
          <cell r="AD482">
            <v>4</v>
          </cell>
          <cell r="AF482">
            <v>0.99225274957090581</v>
          </cell>
        </row>
        <row r="483">
          <cell r="A483" t="str">
            <v>417517620</v>
          </cell>
          <cell r="B483" t="str">
            <v>R32</v>
          </cell>
          <cell r="C483">
            <v>13</v>
          </cell>
          <cell r="D483" t="str">
            <v>DELTA MU</v>
          </cell>
          <cell r="F483">
            <v>2</v>
          </cell>
          <cell r="G483" t="str">
            <v>8299Z</v>
          </cell>
          <cell r="H483">
            <v>0</v>
          </cell>
          <cell r="I483">
            <v>0</v>
          </cell>
          <cell r="J483">
            <v>0</v>
          </cell>
          <cell r="K483">
            <v>1</v>
          </cell>
          <cell r="L483">
            <v>0</v>
          </cell>
          <cell r="M483">
            <v>0</v>
          </cell>
          <cell r="N483">
            <v>0</v>
          </cell>
          <cell r="O483">
            <v>0</v>
          </cell>
          <cell r="P483">
            <v>0</v>
          </cell>
          <cell r="Q483">
            <v>0</v>
          </cell>
          <cell r="R483">
            <v>0</v>
          </cell>
          <cell r="S483">
            <v>1</v>
          </cell>
          <cell r="T483">
            <v>0</v>
          </cell>
          <cell r="U483">
            <v>0</v>
          </cell>
          <cell r="V483">
            <v>0</v>
          </cell>
          <cell r="W483">
            <v>0</v>
          </cell>
          <cell r="X483">
            <v>0</v>
          </cell>
          <cell r="Y483">
            <v>0</v>
          </cell>
          <cell r="Z483">
            <v>0</v>
          </cell>
          <cell r="AA483">
            <v>0</v>
          </cell>
          <cell r="AB483">
            <v>0</v>
          </cell>
          <cell r="AC483">
            <v>0</v>
          </cell>
          <cell r="AD483">
            <v>1</v>
          </cell>
          <cell r="AF483">
            <v>9.3519142478798134</v>
          </cell>
        </row>
        <row r="484">
          <cell r="A484" t="str">
            <v>513675488</v>
          </cell>
          <cell r="B484" t="str">
            <v>R27</v>
          </cell>
          <cell r="C484">
            <v>36</v>
          </cell>
          <cell r="D484" t="str">
            <v>NUMARA SOFTWARE SAS</v>
          </cell>
          <cell r="F484">
            <v>15</v>
          </cell>
          <cell r="G484" t="str">
            <v>5829A</v>
          </cell>
          <cell r="H484">
            <v>0</v>
          </cell>
          <cell r="I484">
            <v>0</v>
          </cell>
          <cell r="J484">
            <v>0</v>
          </cell>
          <cell r="K484">
            <v>0</v>
          </cell>
          <cell r="L484">
            <v>0</v>
          </cell>
          <cell r="M484">
            <v>0</v>
          </cell>
          <cell r="N484">
            <v>1</v>
          </cell>
          <cell r="O484">
            <v>0</v>
          </cell>
          <cell r="P484">
            <v>0</v>
          </cell>
          <cell r="Q484">
            <v>0</v>
          </cell>
          <cell r="R484">
            <v>0</v>
          </cell>
          <cell r="S484">
            <v>1</v>
          </cell>
          <cell r="T484">
            <v>0</v>
          </cell>
          <cell r="U484">
            <v>0</v>
          </cell>
          <cell r="V484">
            <v>0</v>
          </cell>
          <cell r="W484">
            <v>0</v>
          </cell>
          <cell r="X484">
            <v>0</v>
          </cell>
          <cell r="Y484">
            <v>0</v>
          </cell>
          <cell r="Z484">
            <v>0</v>
          </cell>
          <cell r="AA484">
            <v>1</v>
          </cell>
          <cell r="AB484">
            <v>0</v>
          </cell>
          <cell r="AC484">
            <v>0</v>
          </cell>
          <cell r="AD484">
            <v>2</v>
          </cell>
          <cell r="AF484">
            <v>1.0124703655101781</v>
          </cell>
        </row>
        <row r="485">
          <cell r="A485" t="str">
            <v>419334008</v>
          </cell>
          <cell r="B485" t="str">
            <v>R07</v>
          </cell>
          <cell r="C485">
            <v>18</v>
          </cell>
          <cell r="D485" t="str">
            <v>CIE INDUSTRIELLE MATIERE VEGETAL</v>
          </cell>
          <cell r="F485">
            <v>6</v>
          </cell>
          <cell r="G485" t="str">
            <v>2059Z</v>
          </cell>
          <cell r="H485">
            <v>1</v>
          </cell>
          <cell r="I485">
            <v>0</v>
          </cell>
          <cell r="J485">
            <v>0</v>
          </cell>
          <cell r="K485">
            <v>1</v>
          </cell>
          <cell r="L485">
            <v>0</v>
          </cell>
          <cell r="M485">
            <v>0</v>
          </cell>
          <cell r="N485">
            <v>0</v>
          </cell>
          <cell r="O485">
            <v>0</v>
          </cell>
          <cell r="P485">
            <v>0</v>
          </cell>
          <cell r="Q485">
            <v>0</v>
          </cell>
          <cell r="R485">
            <v>0</v>
          </cell>
          <cell r="S485">
            <v>2</v>
          </cell>
          <cell r="T485">
            <v>0</v>
          </cell>
          <cell r="U485">
            <v>0</v>
          </cell>
          <cell r="V485">
            <v>0</v>
          </cell>
          <cell r="W485">
            <v>0</v>
          </cell>
          <cell r="X485">
            <v>0</v>
          </cell>
          <cell r="Y485">
            <v>0</v>
          </cell>
          <cell r="Z485">
            <v>0</v>
          </cell>
          <cell r="AA485">
            <v>0</v>
          </cell>
          <cell r="AB485">
            <v>0</v>
          </cell>
          <cell r="AC485">
            <v>0</v>
          </cell>
          <cell r="AD485">
            <v>2</v>
          </cell>
          <cell r="AF485">
            <v>1.0023836359567524</v>
          </cell>
        </row>
        <row r="486">
          <cell r="A486" t="str">
            <v>419670906</v>
          </cell>
          <cell r="B486" t="str">
            <v>R27</v>
          </cell>
          <cell r="C486">
            <v>12</v>
          </cell>
          <cell r="D486" t="str">
            <v>C-LOG INTERNATIONAL</v>
          </cell>
          <cell r="F486">
            <v>7</v>
          </cell>
          <cell r="G486" t="str">
            <v>5829C</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F486">
            <v>1.0074108591780198</v>
          </cell>
        </row>
        <row r="487">
          <cell r="A487" t="str">
            <v>433202850</v>
          </cell>
          <cell r="B487" t="str">
            <v>R30</v>
          </cell>
          <cell r="C487">
            <v>9</v>
          </cell>
          <cell r="D487" t="str">
            <v>POLYMEREXPERT SA</v>
          </cell>
          <cell r="F487">
            <v>5</v>
          </cell>
          <cell r="G487" t="str">
            <v>7112B</v>
          </cell>
          <cell r="H487">
            <v>1</v>
          </cell>
          <cell r="I487">
            <v>0</v>
          </cell>
          <cell r="J487">
            <v>0</v>
          </cell>
          <cell r="K487">
            <v>0</v>
          </cell>
          <cell r="L487">
            <v>0</v>
          </cell>
          <cell r="M487">
            <v>0</v>
          </cell>
          <cell r="N487">
            <v>0</v>
          </cell>
          <cell r="O487">
            <v>0</v>
          </cell>
          <cell r="P487">
            <v>0</v>
          </cell>
          <cell r="Q487">
            <v>0</v>
          </cell>
          <cell r="R487">
            <v>0</v>
          </cell>
          <cell r="S487">
            <v>1</v>
          </cell>
          <cell r="T487">
            <v>0</v>
          </cell>
          <cell r="U487">
            <v>0</v>
          </cell>
          <cell r="V487">
            <v>0</v>
          </cell>
          <cell r="W487">
            <v>0</v>
          </cell>
          <cell r="X487">
            <v>0</v>
          </cell>
          <cell r="Y487">
            <v>0</v>
          </cell>
          <cell r="Z487">
            <v>0</v>
          </cell>
          <cell r="AA487">
            <v>0</v>
          </cell>
          <cell r="AB487">
            <v>0</v>
          </cell>
          <cell r="AC487">
            <v>0</v>
          </cell>
          <cell r="AD487">
            <v>1</v>
          </cell>
          <cell r="AF487">
            <v>9.5515643173873954</v>
          </cell>
        </row>
        <row r="488">
          <cell r="A488" t="str">
            <v>433965555</v>
          </cell>
          <cell r="B488" t="str">
            <v>R18</v>
          </cell>
          <cell r="C488">
            <v>5</v>
          </cell>
          <cell r="D488" t="str">
            <v>INNOVATIVE SYSTEMS &amp; TECHNOLOGIE</v>
          </cell>
          <cell r="F488">
            <v>3</v>
          </cell>
          <cell r="G488" t="str">
            <v>2899B</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F488">
            <v>9.491136036126159</v>
          </cell>
        </row>
        <row r="489">
          <cell r="A489" t="str">
            <v>434448866</v>
          </cell>
          <cell r="B489" t="str">
            <v>R27</v>
          </cell>
          <cell r="C489">
            <v>31</v>
          </cell>
          <cell r="D489" t="str">
            <v>I-NOVA</v>
          </cell>
          <cell r="F489">
            <v>16</v>
          </cell>
          <cell r="G489" t="str">
            <v>5829A</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3</v>
          </cell>
          <cell r="Z489">
            <v>0</v>
          </cell>
          <cell r="AA489">
            <v>0</v>
          </cell>
          <cell r="AB489">
            <v>0</v>
          </cell>
          <cell r="AC489">
            <v>0</v>
          </cell>
          <cell r="AD489">
            <v>3</v>
          </cell>
          <cell r="AF489">
            <v>1.0065878598881264</v>
          </cell>
        </row>
        <row r="490">
          <cell r="A490" t="str">
            <v>435305636</v>
          </cell>
          <cell r="B490" t="str">
            <v>R27</v>
          </cell>
          <cell r="C490">
            <v>30</v>
          </cell>
          <cell r="D490" t="str">
            <v>TENNAXIA</v>
          </cell>
          <cell r="F490">
            <v>4</v>
          </cell>
          <cell r="G490" t="str">
            <v>5829C</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F490">
            <v>9.4874155439010135</v>
          </cell>
        </row>
        <row r="491">
          <cell r="A491" t="str">
            <v>448137018</v>
          </cell>
          <cell r="B491" t="str">
            <v>R29</v>
          </cell>
          <cell r="C491">
            <v>48</v>
          </cell>
          <cell r="D491" t="str">
            <v>MIYOWA</v>
          </cell>
          <cell r="F491">
            <v>38</v>
          </cell>
          <cell r="G491" t="str">
            <v>6209</v>
          </cell>
          <cell r="H491">
            <v>0</v>
          </cell>
          <cell r="I491">
            <v>0</v>
          </cell>
          <cell r="J491">
            <v>0</v>
          </cell>
          <cell r="K491">
            <v>4</v>
          </cell>
          <cell r="L491">
            <v>2</v>
          </cell>
          <cell r="M491">
            <v>0</v>
          </cell>
          <cell r="N491">
            <v>0</v>
          </cell>
          <cell r="O491">
            <v>0</v>
          </cell>
          <cell r="P491">
            <v>0</v>
          </cell>
          <cell r="Q491">
            <v>0</v>
          </cell>
          <cell r="R491">
            <v>0</v>
          </cell>
          <cell r="S491">
            <v>6</v>
          </cell>
          <cell r="T491">
            <v>0</v>
          </cell>
          <cell r="U491">
            <v>0</v>
          </cell>
          <cell r="V491">
            <v>0</v>
          </cell>
          <cell r="W491">
            <v>0</v>
          </cell>
          <cell r="X491">
            <v>0</v>
          </cell>
          <cell r="Y491">
            <v>0</v>
          </cell>
          <cell r="Z491">
            <v>0</v>
          </cell>
          <cell r="AA491">
            <v>0</v>
          </cell>
          <cell r="AB491">
            <v>0</v>
          </cell>
          <cell r="AC491">
            <v>0</v>
          </cell>
          <cell r="AD491">
            <v>6</v>
          </cell>
          <cell r="AF491">
            <v>1.0073314953634098</v>
          </cell>
        </row>
        <row r="492">
          <cell r="A492" t="str">
            <v>449703370</v>
          </cell>
          <cell r="B492" t="str">
            <v>R17</v>
          </cell>
          <cell r="C492">
            <v>15</v>
          </cell>
          <cell r="D492" t="str">
            <v>SOLARFORCE</v>
          </cell>
          <cell r="F492">
            <v>7</v>
          </cell>
          <cell r="G492" t="str">
            <v>2790Z</v>
          </cell>
          <cell r="H492">
            <v>0</v>
          </cell>
          <cell r="I492">
            <v>0</v>
          </cell>
          <cell r="J492">
            <v>0</v>
          </cell>
          <cell r="K492">
            <v>1</v>
          </cell>
          <cell r="L492">
            <v>0</v>
          </cell>
          <cell r="M492">
            <v>0</v>
          </cell>
          <cell r="N492">
            <v>0</v>
          </cell>
          <cell r="O492">
            <v>0</v>
          </cell>
          <cell r="P492">
            <v>0</v>
          </cell>
          <cell r="Q492">
            <v>0</v>
          </cell>
          <cell r="R492">
            <v>0</v>
          </cell>
          <cell r="S492">
            <v>1</v>
          </cell>
          <cell r="T492">
            <v>0</v>
          </cell>
          <cell r="U492">
            <v>0</v>
          </cell>
          <cell r="V492">
            <v>0</v>
          </cell>
          <cell r="W492">
            <v>0</v>
          </cell>
          <cell r="X492">
            <v>0</v>
          </cell>
          <cell r="Y492">
            <v>0</v>
          </cell>
          <cell r="Z492">
            <v>0</v>
          </cell>
          <cell r="AA492">
            <v>0</v>
          </cell>
          <cell r="AB492">
            <v>0</v>
          </cell>
          <cell r="AC492">
            <v>0</v>
          </cell>
          <cell r="AD492">
            <v>1</v>
          </cell>
          <cell r="AF492">
            <v>0.97307727538797062</v>
          </cell>
        </row>
        <row r="493">
          <cell r="A493" t="str">
            <v>450418850</v>
          </cell>
          <cell r="B493" t="str">
            <v>R30</v>
          </cell>
          <cell r="C493">
            <v>25</v>
          </cell>
          <cell r="D493" t="str">
            <v>SENSITIVE OBJECT</v>
          </cell>
          <cell r="F493">
            <v>20</v>
          </cell>
          <cell r="G493" t="str">
            <v>7219Z</v>
          </cell>
          <cell r="H493">
            <v>2</v>
          </cell>
          <cell r="I493">
            <v>0</v>
          </cell>
          <cell r="J493">
            <v>0</v>
          </cell>
          <cell r="K493">
            <v>3</v>
          </cell>
          <cell r="L493">
            <v>0</v>
          </cell>
          <cell r="M493">
            <v>0</v>
          </cell>
          <cell r="N493">
            <v>0</v>
          </cell>
          <cell r="O493">
            <v>0</v>
          </cell>
          <cell r="P493">
            <v>0</v>
          </cell>
          <cell r="Q493">
            <v>0</v>
          </cell>
          <cell r="R493">
            <v>0</v>
          </cell>
          <cell r="S493">
            <v>5</v>
          </cell>
          <cell r="T493">
            <v>0</v>
          </cell>
          <cell r="U493">
            <v>0</v>
          </cell>
          <cell r="V493">
            <v>0</v>
          </cell>
          <cell r="W493">
            <v>0</v>
          </cell>
          <cell r="X493">
            <v>0</v>
          </cell>
          <cell r="Y493">
            <v>0</v>
          </cell>
          <cell r="Z493">
            <v>0</v>
          </cell>
          <cell r="AA493">
            <v>0</v>
          </cell>
          <cell r="AB493">
            <v>0</v>
          </cell>
          <cell r="AC493">
            <v>0</v>
          </cell>
          <cell r="AD493">
            <v>5</v>
          </cell>
          <cell r="AF493">
            <v>0.997453279924155</v>
          </cell>
        </row>
        <row r="494">
          <cell r="A494" t="str">
            <v>450838008</v>
          </cell>
          <cell r="B494" t="str">
            <v>R28</v>
          </cell>
          <cell r="C494">
            <v>25</v>
          </cell>
          <cell r="D494" t="str">
            <v>ALLEGRO DVT</v>
          </cell>
          <cell r="F494">
            <v>18</v>
          </cell>
          <cell r="G494" t="str">
            <v>6110Z</v>
          </cell>
          <cell r="H494">
            <v>0</v>
          </cell>
          <cell r="I494">
            <v>0</v>
          </cell>
          <cell r="J494">
            <v>0</v>
          </cell>
          <cell r="K494">
            <v>2</v>
          </cell>
          <cell r="L494">
            <v>0</v>
          </cell>
          <cell r="M494">
            <v>0</v>
          </cell>
          <cell r="N494">
            <v>0</v>
          </cell>
          <cell r="O494">
            <v>0</v>
          </cell>
          <cell r="P494">
            <v>0</v>
          </cell>
          <cell r="Q494">
            <v>0</v>
          </cell>
          <cell r="R494">
            <v>0</v>
          </cell>
          <cell r="S494">
            <v>2</v>
          </cell>
          <cell r="T494">
            <v>0</v>
          </cell>
          <cell r="U494">
            <v>0</v>
          </cell>
          <cell r="V494">
            <v>0</v>
          </cell>
          <cell r="W494">
            <v>0</v>
          </cell>
          <cell r="X494">
            <v>0</v>
          </cell>
          <cell r="Y494">
            <v>0</v>
          </cell>
          <cell r="Z494">
            <v>0</v>
          </cell>
          <cell r="AA494">
            <v>0</v>
          </cell>
          <cell r="AB494">
            <v>0</v>
          </cell>
          <cell r="AC494">
            <v>0</v>
          </cell>
          <cell r="AD494">
            <v>2</v>
          </cell>
          <cell r="AF494">
            <v>1.0829913694239972</v>
          </cell>
        </row>
        <row r="495">
          <cell r="A495" t="str">
            <v>452064975</v>
          </cell>
          <cell r="B495" t="str">
            <v>R21</v>
          </cell>
          <cell r="C495">
            <v>19</v>
          </cell>
          <cell r="D495" t="str">
            <v>LISA AIRPLANES</v>
          </cell>
          <cell r="F495">
            <v>12</v>
          </cell>
          <cell r="G495" t="str">
            <v>3030Z</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F495">
            <v>1.0050990651203882</v>
          </cell>
        </row>
        <row r="496">
          <cell r="A496" t="str">
            <v>477788418</v>
          </cell>
          <cell r="B496" t="str">
            <v>R15</v>
          </cell>
          <cell r="C496">
            <v>26</v>
          </cell>
          <cell r="D496" t="str">
            <v>EOLITE SYSTEMS</v>
          </cell>
          <cell r="F496">
            <v>14</v>
          </cell>
          <cell r="G496" t="str">
            <v>2670Z</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F496">
            <v>1.0080683784192015</v>
          </cell>
        </row>
        <row r="497">
          <cell r="A497" t="str">
            <v>304827223</v>
          </cell>
          <cell r="B497" t="str">
            <v>R29</v>
          </cell>
          <cell r="C497">
            <v>139</v>
          </cell>
          <cell r="D497" t="str">
            <v>SOCIETE NANTAISE ETUDES DESSIN A</v>
          </cell>
          <cell r="F497">
            <v>14</v>
          </cell>
          <cell r="G497" t="str">
            <v>6202A</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F497">
            <v>1.0026633221365906</v>
          </cell>
        </row>
        <row r="498">
          <cell r="A498" t="str">
            <v>323138438</v>
          </cell>
          <cell r="B498" t="str">
            <v>R27</v>
          </cell>
          <cell r="C498">
            <v>49</v>
          </cell>
          <cell r="D498" t="str">
            <v>FASVER SAS</v>
          </cell>
          <cell r="F498">
            <v>4</v>
          </cell>
          <cell r="G498" t="str">
            <v>5819</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F498">
            <v>9.4874155439010135</v>
          </cell>
        </row>
        <row r="499">
          <cell r="A499" t="str">
            <v>331746396</v>
          </cell>
          <cell r="B499" t="str">
            <v>R27</v>
          </cell>
          <cell r="C499">
            <v>51</v>
          </cell>
          <cell r="D499" t="str">
            <v>DECALOG</v>
          </cell>
          <cell r="F499">
            <v>8</v>
          </cell>
          <cell r="G499" t="str">
            <v>5829C</v>
          </cell>
          <cell r="H499">
            <v>0</v>
          </cell>
          <cell r="I499">
            <v>0</v>
          </cell>
          <cell r="J499">
            <v>0</v>
          </cell>
          <cell r="K499">
            <v>1</v>
          </cell>
          <cell r="L499">
            <v>0</v>
          </cell>
          <cell r="M499">
            <v>0</v>
          </cell>
          <cell r="N499">
            <v>0</v>
          </cell>
          <cell r="O499">
            <v>0</v>
          </cell>
          <cell r="P499">
            <v>0</v>
          </cell>
          <cell r="Q499">
            <v>0</v>
          </cell>
          <cell r="R499">
            <v>0</v>
          </cell>
          <cell r="S499">
            <v>1</v>
          </cell>
          <cell r="T499">
            <v>0</v>
          </cell>
          <cell r="U499">
            <v>0</v>
          </cell>
          <cell r="V499">
            <v>0</v>
          </cell>
          <cell r="W499">
            <v>0</v>
          </cell>
          <cell r="X499">
            <v>0</v>
          </cell>
          <cell r="Y499">
            <v>0</v>
          </cell>
          <cell r="Z499">
            <v>0</v>
          </cell>
          <cell r="AA499">
            <v>0</v>
          </cell>
          <cell r="AB499">
            <v>0</v>
          </cell>
          <cell r="AC499">
            <v>0</v>
          </cell>
          <cell r="AD499">
            <v>1</v>
          </cell>
          <cell r="AF499">
            <v>1.0084751845710656</v>
          </cell>
        </row>
        <row r="500">
          <cell r="A500" t="str">
            <v>341059822</v>
          </cell>
          <cell r="B500" t="str">
            <v>R18</v>
          </cell>
          <cell r="C500">
            <v>17</v>
          </cell>
          <cell r="D500" t="str">
            <v>SOC IMPLANT DIFFUSION EQUIP ELEC</v>
          </cell>
          <cell r="F500">
            <v>1</v>
          </cell>
          <cell r="G500" t="str">
            <v>2813</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F500">
            <v>9.4556088680980963</v>
          </cell>
        </row>
        <row r="501">
          <cell r="A501" t="str">
            <v>343433728</v>
          </cell>
          <cell r="B501" t="str">
            <v>R29</v>
          </cell>
          <cell r="C501">
            <v>66</v>
          </cell>
          <cell r="D501" t="str">
            <v>TIL TECHNOLOGIES</v>
          </cell>
          <cell r="F501">
            <v>12</v>
          </cell>
          <cell r="G501" t="str">
            <v>6202B</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1</v>
          </cell>
          <cell r="Z501">
            <v>0</v>
          </cell>
          <cell r="AA501">
            <v>0</v>
          </cell>
          <cell r="AB501">
            <v>0</v>
          </cell>
          <cell r="AC501">
            <v>0</v>
          </cell>
          <cell r="AD501">
            <v>1</v>
          </cell>
          <cell r="AF501">
            <v>1.0026069752483175</v>
          </cell>
        </row>
        <row r="502">
          <cell r="A502" t="str">
            <v>344740030</v>
          </cell>
          <cell r="B502" t="str">
            <v>R12</v>
          </cell>
          <cell r="C502">
            <v>31</v>
          </cell>
          <cell r="D502" t="str">
            <v>SOCIETE BARRIERE</v>
          </cell>
          <cell r="F502">
            <v>1</v>
          </cell>
          <cell r="G502" t="str">
            <v>2562B</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F502">
            <v>9.3121824420264883</v>
          </cell>
        </row>
        <row r="503">
          <cell r="A503" t="str">
            <v>348673757</v>
          </cell>
          <cell r="B503" t="str">
            <v>R18</v>
          </cell>
          <cell r="C503">
            <v>274</v>
          </cell>
          <cell r="D503" t="str">
            <v>WEIR POWER &amp; INDUSTRIAL FRANCE</v>
          </cell>
          <cell r="F503">
            <v>5</v>
          </cell>
          <cell r="G503" t="str">
            <v>2814Z</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F503">
            <v>9.4985692258814094</v>
          </cell>
        </row>
        <row r="504">
          <cell r="A504" t="str">
            <v>352271647</v>
          </cell>
          <cell r="B504" t="str">
            <v>R13</v>
          </cell>
          <cell r="C504">
            <v>10</v>
          </cell>
          <cell r="D504" t="str">
            <v>SGME</v>
          </cell>
          <cell r="F504">
            <v>6</v>
          </cell>
          <cell r="G504" t="str">
            <v>2611Z</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F504">
            <v>1.042667019825342</v>
          </cell>
        </row>
        <row r="505">
          <cell r="A505" t="str">
            <v>353728231</v>
          </cell>
          <cell r="B505" t="str">
            <v>R19</v>
          </cell>
          <cell r="C505">
            <v>79</v>
          </cell>
          <cell r="D505" t="str">
            <v>FAM AUTOMOBILES SA</v>
          </cell>
          <cell r="F505">
            <v>2</v>
          </cell>
          <cell r="G505" t="str">
            <v>2910Z</v>
          </cell>
          <cell r="H505">
            <v>0</v>
          </cell>
          <cell r="I505">
            <v>0</v>
          </cell>
          <cell r="J505">
            <v>0</v>
          </cell>
          <cell r="K505">
            <v>1</v>
          </cell>
          <cell r="L505">
            <v>0</v>
          </cell>
          <cell r="M505">
            <v>0</v>
          </cell>
          <cell r="N505">
            <v>0</v>
          </cell>
          <cell r="O505">
            <v>0</v>
          </cell>
          <cell r="P505">
            <v>0</v>
          </cell>
          <cell r="Q505">
            <v>0</v>
          </cell>
          <cell r="R505">
            <v>0</v>
          </cell>
          <cell r="S505">
            <v>1</v>
          </cell>
          <cell r="T505">
            <v>0</v>
          </cell>
          <cell r="U505">
            <v>0</v>
          </cell>
          <cell r="V505">
            <v>0</v>
          </cell>
          <cell r="W505">
            <v>0</v>
          </cell>
          <cell r="X505">
            <v>0</v>
          </cell>
          <cell r="Y505">
            <v>0</v>
          </cell>
          <cell r="Z505">
            <v>0</v>
          </cell>
          <cell r="AA505">
            <v>0</v>
          </cell>
          <cell r="AB505">
            <v>0</v>
          </cell>
          <cell r="AC505">
            <v>0</v>
          </cell>
          <cell r="AD505">
            <v>1</v>
          </cell>
          <cell r="AF505">
            <v>0.99234215897312206</v>
          </cell>
        </row>
        <row r="506">
          <cell r="A506" t="str">
            <v>380282780</v>
          </cell>
          <cell r="B506" t="str">
            <v>R04</v>
          </cell>
          <cell r="C506">
            <v>80</v>
          </cell>
          <cell r="D506" t="str">
            <v>SUBRENAT SAS</v>
          </cell>
          <cell r="F506">
            <v>7</v>
          </cell>
          <cell r="G506" t="str">
            <v>1320Z</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1</v>
          </cell>
          <cell r="Z506">
            <v>0</v>
          </cell>
          <cell r="AA506">
            <v>0</v>
          </cell>
          <cell r="AB506">
            <v>0</v>
          </cell>
          <cell r="AC506">
            <v>0</v>
          </cell>
          <cell r="AD506">
            <v>1</v>
          </cell>
          <cell r="AF506">
            <v>1.4266666284584439</v>
          </cell>
        </row>
        <row r="507">
          <cell r="A507" t="str">
            <v>393511670</v>
          </cell>
          <cell r="B507" t="str">
            <v>R30</v>
          </cell>
          <cell r="C507">
            <v>14</v>
          </cell>
          <cell r="D507" t="str">
            <v>COFICE</v>
          </cell>
          <cell r="F507">
            <v>1</v>
          </cell>
          <cell r="G507" t="str">
            <v>7120B</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F507">
            <v>9.4736421775324402</v>
          </cell>
        </row>
        <row r="508">
          <cell r="A508" t="str">
            <v>395132947</v>
          </cell>
          <cell r="B508" t="str">
            <v>R27</v>
          </cell>
          <cell r="C508">
            <v>71</v>
          </cell>
          <cell r="D508" t="str">
            <v>VISIWARE</v>
          </cell>
          <cell r="F508">
            <v>12</v>
          </cell>
          <cell r="G508" t="str">
            <v>5821Z</v>
          </cell>
          <cell r="H508">
            <v>0</v>
          </cell>
          <cell r="I508">
            <v>0</v>
          </cell>
          <cell r="J508">
            <v>0</v>
          </cell>
          <cell r="K508">
            <v>0</v>
          </cell>
          <cell r="L508">
            <v>2</v>
          </cell>
          <cell r="M508">
            <v>1</v>
          </cell>
          <cell r="N508">
            <v>0</v>
          </cell>
          <cell r="O508">
            <v>1</v>
          </cell>
          <cell r="P508">
            <v>0</v>
          </cell>
          <cell r="Q508">
            <v>0</v>
          </cell>
          <cell r="R508">
            <v>0</v>
          </cell>
          <cell r="S508">
            <v>4</v>
          </cell>
          <cell r="T508">
            <v>0</v>
          </cell>
          <cell r="U508">
            <v>0</v>
          </cell>
          <cell r="V508">
            <v>0</v>
          </cell>
          <cell r="W508">
            <v>0</v>
          </cell>
          <cell r="X508">
            <v>0</v>
          </cell>
          <cell r="Y508">
            <v>0</v>
          </cell>
          <cell r="Z508">
            <v>0</v>
          </cell>
          <cell r="AA508">
            <v>0</v>
          </cell>
          <cell r="AB508">
            <v>0</v>
          </cell>
          <cell r="AC508">
            <v>0</v>
          </cell>
          <cell r="AD508">
            <v>4</v>
          </cell>
          <cell r="AF508">
            <v>9.600837922655959</v>
          </cell>
        </row>
        <row r="509">
          <cell r="A509" t="str">
            <v>502082555</v>
          </cell>
          <cell r="B509" t="str">
            <v>R12</v>
          </cell>
          <cell r="C509">
            <v>8</v>
          </cell>
          <cell r="D509" t="str">
            <v>MICEL FILMS</v>
          </cell>
          <cell r="F509">
            <v>2</v>
          </cell>
          <cell r="G509" t="str">
            <v>2573B</v>
          </cell>
          <cell r="H509">
            <v>0</v>
          </cell>
          <cell r="I509">
            <v>0</v>
          </cell>
          <cell r="J509">
            <v>0</v>
          </cell>
          <cell r="K509">
            <v>2</v>
          </cell>
          <cell r="L509">
            <v>0</v>
          </cell>
          <cell r="M509">
            <v>0</v>
          </cell>
          <cell r="N509">
            <v>0</v>
          </cell>
          <cell r="O509">
            <v>0</v>
          </cell>
          <cell r="P509">
            <v>0</v>
          </cell>
          <cell r="Q509">
            <v>0</v>
          </cell>
          <cell r="R509">
            <v>0</v>
          </cell>
          <cell r="S509">
            <v>2</v>
          </cell>
          <cell r="T509">
            <v>0</v>
          </cell>
          <cell r="U509">
            <v>0</v>
          </cell>
          <cell r="V509">
            <v>0</v>
          </cell>
          <cell r="W509">
            <v>0</v>
          </cell>
          <cell r="X509">
            <v>0</v>
          </cell>
          <cell r="Y509">
            <v>0</v>
          </cell>
          <cell r="Z509">
            <v>0</v>
          </cell>
          <cell r="AA509">
            <v>0</v>
          </cell>
          <cell r="AB509">
            <v>0</v>
          </cell>
          <cell r="AC509">
            <v>0</v>
          </cell>
          <cell r="AD509">
            <v>2</v>
          </cell>
          <cell r="AF509">
            <v>10.54083447724962</v>
          </cell>
        </row>
        <row r="510">
          <cell r="A510" t="str">
            <v>401944491</v>
          </cell>
          <cell r="B510" t="str">
            <v>R32</v>
          </cell>
          <cell r="C510">
            <v>10</v>
          </cell>
          <cell r="D510" t="str">
            <v>LABORATOIRE DENEL</v>
          </cell>
          <cell r="F510">
            <v>1</v>
          </cell>
          <cell r="G510" t="str">
            <v>8690F</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F510">
            <v>9.4156810843321459</v>
          </cell>
        </row>
        <row r="511">
          <cell r="A511" t="str">
            <v>410460422</v>
          </cell>
          <cell r="B511" t="str">
            <v>R14</v>
          </cell>
          <cell r="C511">
            <v>9</v>
          </cell>
          <cell r="D511" t="str">
            <v>ATIM SARL</v>
          </cell>
          <cell r="F511">
            <v>3</v>
          </cell>
          <cell r="G511" t="str">
            <v>2630Z</v>
          </cell>
          <cell r="H511">
            <v>1</v>
          </cell>
          <cell r="I511">
            <v>0</v>
          </cell>
          <cell r="J511">
            <v>0</v>
          </cell>
          <cell r="K511">
            <v>0</v>
          </cell>
          <cell r="L511">
            <v>0</v>
          </cell>
          <cell r="M511">
            <v>0</v>
          </cell>
          <cell r="N511">
            <v>0</v>
          </cell>
          <cell r="O511">
            <v>0</v>
          </cell>
          <cell r="P511">
            <v>0</v>
          </cell>
          <cell r="Q511">
            <v>0</v>
          </cell>
          <cell r="R511">
            <v>0</v>
          </cell>
          <cell r="S511">
            <v>1</v>
          </cell>
          <cell r="T511">
            <v>0</v>
          </cell>
          <cell r="U511">
            <v>0</v>
          </cell>
          <cell r="V511">
            <v>0</v>
          </cell>
          <cell r="W511">
            <v>0</v>
          </cell>
          <cell r="X511">
            <v>0</v>
          </cell>
          <cell r="Y511">
            <v>0</v>
          </cell>
          <cell r="Z511">
            <v>0</v>
          </cell>
          <cell r="AA511">
            <v>0</v>
          </cell>
          <cell r="AB511">
            <v>0</v>
          </cell>
          <cell r="AC511">
            <v>0</v>
          </cell>
          <cell r="AD511">
            <v>1</v>
          </cell>
          <cell r="AF511">
            <v>9.4845389433402953</v>
          </cell>
        </row>
        <row r="512">
          <cell r="A512" t="str">
            <v>410508527</v>
          </cell>
          <cell r="B512" t="str">
            <v>R25</v>
          </cell>
          <cell r="C512">
            <v>49</v>
          </cell>
          <cell r="D512" t="str">
            <v>ROBODRILL SA</v>
          </cell>
          <cell r="F512">
            <v>2</v>
          </cell>
          <cell r="G512" t="str">
            <v>4313Z</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F512">
            <v>9.1802589630514539</v>
          </cell>
        </row>
        <row r="513">
          <cell r="A513" t="str">
            <v>421311424</v>
          </cell>
          <cell r="B513" t="str">
            <v>R30</v>
          </cell>
          <cell r="C513">
            <v>2</v>
          </cell>
          <cell r="D513" t="str">
            <v>ACTEPI</v>
          </cell>
          <cell r="F513">
            <v>2</v>
          </cell>
          <cell r="G513" t="str">
            <v>7490B</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F513">
            <v>9.4672897370796498</v>
          </cell>
        </row>
        <row r="514">
          <cell r="A514" t="str">
            <v>422622274</v>
          </cell>
          <cell r="B514" t="str">
            <v>R30</v>
          </cell>
          <cell r="C514">
            <v>18</v>
          </cell>
          <cell r="D514" t="str">
            <v>TKDES</v>
          </cell>
          <cell r="F514">
            <v>2</v>
          </cell>
          <cell r="G514" t="str">
            <v>7112B</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1</v>
          </cell>
          <cell r="Z514">
            <v>0</v>
          </cell>
          <cell r="AA514">
            <v>0</v>
          </cell>
          <cell r="AB514">
            <v>0</v>
          </cell>
          <cell r="AC514">
            <v>0</v>
          </cell>
          <cell r="AD514">
            <v>1</v>
          </cell>
          <cell r="AF514">
            <v>9.5188935002230579</v>
          </cell>
        </row>
        <row r="515">
          <cell r="A515" t="str">
            <v>423868181</v>
          </cell>
          <cell r="B515" t="str">
            <v>R30</v>
          </cell>
          <cell r="C515">
            <v>44</v>
          </cell>
          <cell r="D515" t="str">
            <v>AMATSI</v>
          </cell>
          <cell r="F515">
            <v>1</v>
          </cell>
          <cell r="G515" t="str">
            <v>7219Z</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F515">
            <v>1.0047773862690208</v>
          </cell>
        </row>
        <row r="516">
          <cell r="A516" t="str">
            <v>432249126</v>
          </cell>
          <cell r="B516" t="str">
            <v>R27</v>
          </cell>
          <cell r="C516">
            <v>33</v>
          </cell>
          <cell r="D516" t="str">
            <v>SPECIALCHEM</v>
          </cell>
          <cell r="F516">
            <v>21</v>
          </cell>
          <cell r="G516" t="str">
            <v>5829C</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3</v>
          </cell>
          <cell r="Z516">
            <v>0</v>
          </cell>
          <cell r="AA516">
            <v>0</v>
          </cell>
          <cell r="AB516">
            <v>0</v>
          </cell>
          <cell r="AC516">
            <v>0</v>
          </cell>
          <cell r="AD516">
            <v>3</v>
          </cell>
          <cell r="AF516">
            <v>0.99809874395169784</v>
          </cell>
        </row>
        <row r="517">
          <cell r="A517" t="str">
            <v>435244082</v>
          </cell>
          <cell r="B517" t="str">
            <v>R30</v>
          </cell>
          <cell r="C517">
            <v>18</v>
          </cell>
          <cell r="D517" t="str">
            <v>IMMINENCE</v>
          </cell>
          <cell r="F517">
            <v>4</v>
          </cell>
          <cell r="G517" t="str">
            <v>7022</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F517">
            <v>9.4546009894291103</v>
          </cell>
        </row>
        <row r="518">
          <cell r="A518" t="str">
            <v>444417364</v>
          </cell>
          <cell r="B518" t="str">
            <v>R22</v>
          </cell>
          <cell r="C518">
            <v>8</v>
          </cell>
          <cell r="D518" t="str">
            <v>OPTIMA CONCEPT</v>
          </cell>
          <cell r="F518">
            <v>4</v>
          </cell>
          <cell r="G518" t="str">
            <v>329</v>
          </cell>
          <cell r="H518">
            <v>0</v>
          </cell>
          <cell r="I518">
            <v>0</v>
          </cell>
          <cell r="J518">
            <v>0</v>
          </cell>
          <cell r="K518">
            <v>1</v>
          </cell>
          <cell r="L518">
            <v>0</v>
          </cell>
          <cell r="M518">
            <v>0</v>
          </cell>
          <cell r="N518">
            <v>0</v>
          </cell>
          <cell r="O518">
            <v>0</v>
          </cell>
          <cell r="P518">
            <v>0</v>
          </cell>
          <cell r="Q518">
            <v>0</v>
          </cell>
          <cell r="R518">
            <v>0</v>
          </cell>
          <cell r="S518">
            <v>1</v>
          </cell>
          <cell r="T518">
            <v>0</v>
          </cell>
          <cell r="U518">
            <v>0</v>
          </cell>
          <cell r="V518">
            <v>0</v>
          </cell>
          <cell r="W518">
            <v>0</v>
          </cell>
          <cell r="X518">
            <v>0</v>
          </cell>
          <cell r="Y518">
            <v>0</v>
          </cell>
          <cell r="Z518">
            <v>0</v>
          </cell>
          <cell r="AA518">
            <v>0</v>
          </cell>
          <cell r="AB518">
            <v>0</v>
          </cell>
          <cell r="AC518">
            <v>0</v>
          </cell>
          <cell r="AD518">
            <v>1</v>
          </cell>
          <cell r="AF518">
            <v>0.99517062535555068</v>
          </cell>
        </row>
        <row r="519">
          <cell r="A519" t="str">
            <v>447899576</v>
          </cell>
          <cell r="B519" t="str">
            <v>R30</v>
          </cell>
          <cell r="C519">
            <v>10</v>
          </cell>
          <cell r="D519" t="str">
            <v>TECMOTION</v>
          </cell>
          <cell r="F519">
            <v>4</v>
          </cell>
          <cell r="G519" t="str">
            <v>7112B</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F519">
            <v>9.4546009894291103</v>
          </cell>
        </row>
        <row r="520">
          <cell r="A520" t="str">
            <v>450401153</v>
          </cell>
          <cell r="B520" t="str">
            <v>R27</v>
          </cell>
          <cell r="C520">
            <v>24</v>
          </cell>
          <cell r="D520" t="str">
            <v>WALLIX</v>
          </cell>
          <cell r="F520">
            <v>11</v>
          </cell>
          <cell r="G520" t="str">
            <v>5829A</v>
          </cell>
          <cell r="H520">
            <v>0</v>
          </cell>
          <cell r="I520">
            <v>0</v>
          </cell>
          <cell r="J520">
            <v>0</v>
          </cell>
          <cell r="K520">
            <v>0</v>
          </cell>
          <cell r="L520">
            <v>2</v>
          </cell>
          <cell r="M520">
            <v>0</v>
          </cell>
          <cell r="N520">
            <v>0</v>
          </cell>
          <cell r="O520">
            <v>0</v>
          </cell>
          <cell r="P520">
            <v>0</v>
          </cell>
          <cell r="Q520">
            <v>0</v>
          </cell>
          <cell r="R520">
            <v>0</v>
          </cell>
          <cell r="S520">
            <v>2</v>
          </cell>
          <cell r="T520">
            <v>0</v>
          </cell>
          <cell r="U520">
            <v>0</v>
          </cell>
          <cell r="V520">
            <v>0</v>
          </cell>
          <cell r="W520">
            <v>0</v>
          </cell>
          <cell r="X520">
            <v>0</v>
          </cell>
          <cell r="Y520">
            <v>0</v>
          </cell>
          <cell r="Z520">
            <v>0</v>
          </cell>
          <cell r="AA520">
            <v>0</v>
          </cell>
          <cell r="AB520">
            <v>0</v>
          </cell>
          <cell r="AC520">
            <v>0</v>
          </cell>
          <cell r="AD520">
            <v>2</v>
          </cell>
          <cell r="AF520">
            <v>1.0116766362501086</v>
          </cell>
        </row>
        <row r="521">
          <cell r="A521" t="str">
            <v>452866445</v>
          </cell>
          <cell r="B521" t="str">
            <v>R29</v>
          </cell>
          <cell r="C521">
            <v>9</v>
          </cell>
          <cell r="D521" t="str">
            <v>CUBE TECHNOLOGIES</v>
          </cell>
          <cell r="F521">
            <v>4</v>
          </cell>
          <cell r="G521" t="str">
            <v>6202A</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F521">
            <v>1.0008680409791155</v>
          </cell>
        </row>
        <row r="522">
          <cell r="A522" t="str">
            <v>478974280</v>
          </cell>
          <cell r="B522" t="str">
            <v>R09</v>
          </cell>
          <cell r="C522">
            <v>4</v>
          </cell>
          <cell r="D522" t="str">
            <v>CP CONCEPT</v>
          </cell>
          <cell r="F522">
            <v>1</v>
          </cell>
          <cell r="G522" t="str">
            <v>2229A</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F522">
            <v>9.5155866782337348</v>
          </cell>
        </row>
        <row r="523">
          <cell r="A523" t="str">
            <v>479529273</v>
          </cell>
          <cell r="B523" t="str">
            <v>R30</v>
          </cell>
          <cell r="C523">
            <v>12</v>
          </cell>
          <cell r="D523" t="str">
            <v>BARDOT GROUP</v>
          </cell>
          <cell r="F523">
            <v>10</v>
          </cell>
          <cell r="G523" t="str">
            <v>7112B</v>
          </cell>
          <cell r="H523">
            <v>0</v>
          </cell>
          <cell r="I523">
            <v>0</v>
          </cell>
          <cell r="J523">
            <v>0</v>
          </cell>
          <cell r="K523">
            <v>1</v>
          </cell>
          <cell r="L523">
            <v>0</v>
          </cell>
          <cell r="M523">
            <v>0</v>
          </cell>
          <cell r="N523">
            <v>0</v>
          </cell>
          <cell r="O523">
            <v>0</v>
          </cell>
          <cell r="P523">
            <v>0</v>
          </cell>
          <cell r="Q523">
            <v>0</v>
          </cell>
          <cell r="R523">
            <v>0</v>
          </cell>
          <cell r="S523">
            <v>1</v>
          </cell>
          <cell r="T523">
            <v>0</v>
          </cell>
          <cell r="U523">
            <v>0</v>
          </cell>
          <cell r="V523">
            <v>0</v>
          </cell>
          <cell r="W523">
            <v>0</v>
          </cell>
          <cell r="X523">
            <v>0</v>
          </cell>
          <cell r="Y523">
            <v>0</v>
          </cell>
          <cell r="Z523">
            <v>0</v>
          </cell>
          <cell r="AA523">
            <v>0</v>
          </cell>
          <cell r="AB523">
            <v>0</v>
          </cell>
          <cell r="AC523">
            <v>0</v>
          </cell>
          <cell r="AD523">
            <v>1</v>
          </cell>
          <cell r="AF523">
            <v>9.4679188279874342</v>
          </cell>
        </row>
        <row r="524">
          <cell r="A524" t="str">
            <v>481636074</v>
          </cell>
          <cell r="B524" t="str">
            <v>R30</v>
          </cell>
          <cell r="C524">
            <v>4</v>
          </cell>
          <cell r="D524" t="str">
            <v>ALTERINFO</v>
          </cell>
          <cell r="F524">
            <v>3</v>
          </cell>
          <cell r="G524" t="str">
            <v>7112B</v>
          </cell>
          <cell r="H524">
            <v>0</v>
          </cell>
          <cell r="I524">
            <v>0</v>
          </cell>
          <cell r="J524">
            <v>0</v>
          </cell>
          <cell r="K524">
            <v>0</v>
          </cell>
          <cell r="L524">
            <v>3</v>
          </cell>
          <cell r="M524">
            <v>0</v>
          </cell>
          <cell r="N524">
            <v>0</v>
          </cell>
          <cell r="O524">
            <v>0</v>
          </cell>
          <cell r="P524">
            <v>0</v>
          </cell>
          <cell r="Q524">
            <v>0</v>
          </cell>
          <cell r="R524">
            <v>0</v>
          </cell>
          <cell r="S524">
            <v>3</v>
          </cell>
          <cell r="T524">
            <v>0</v>
          </cell>
          <cell r="U524">
            <v>0</v>
          </cell>
          <cell r="V524">
            <v>0</v>
          </cell>
          <cell r="W524">
            <v>0</v>
          </cell>
          <cell r="X524">
            <v>0</v>
          </cell>
          <cell r="Y524">
            <v>0</v>
          </cell>
          <cell r="Z524">
            <v>0</v>
          </cell>
          <cell r="AA524">
            <v>0</v>
          </cell>
          <cell r="AB524">
            <v>0</v>
          </cell>
          <cell r="AC524">
            <v>0</v>
          </cell>
          <cell r="AD524">
            <v>3</v>
          </cell>
          <cell r="AF524">
            <v>9.4609426754444996</v>
          </cell>
        </row>
        <row r="525">
          <cell r="A525" t="str">
            <v>481637718</v>
          </cell>
          <cell r="B525" t="str">
            <v>R08</v>
          </cell>
          <cell r="C525">
            <v>16</v>
          </cell>
          <cell r="D525" t="str">
            <v>CERENIS THERAPEUTICS HOLDING</v>
          </cell>
          <cell r="F525">
            <v>11</v>
          </cell>
          <cell r="G525" t="str">
            <v>2120Z</v>
          </cell>
          <cell r="H525">
            <v>0</v>
          </cell>
          <cell r="I525">
            <v>0</v>
          </cell>
          <cell r="J525">
            <v>1</v>
          </cell>
          <cell r="K525">
            <v>0</v>
          </cell>
          <cell r="L525">
            <v>2</v>
          </cell>
          <cell r="M525">
            <v>0</v>
          </cell>
          <cell r="N525">
            <v>0</v>
          </cell>
          <cell r="O525">
            <v>0</v>
          </cell>
          <cell r="P525">
            <v>0</v>
          </cell>
          <cell r="Q525">
            <v>0</v>
          </cell>
          <cell r="R525">
            <v>0</v>
          </cell>
          <cell r="S525">
            <v>3</v>
          </cell>
          <cell r="T525">
            <v>0</v>
          </cell>
          <cell r="U525">
            <v>0</v>
          </cell>
          <cell r="V525">
            <v>0</v>
          </cell>
          <cell r="W525">
            <v>0</v>
          </cell>
          <cell r="X525">
            <v>0</v>
          </cell>
          <cell r="Y525">
            <v>0</v>
          </cell>
          <cell r="Z525">
            <v>0</v>
          </cell>
          <cell r="AA525">
            <v>0</v>
          </cell>
          <cell r="AB525">
            <v>0</v>
          </cell>
          <cell r="AC525">
            <v>0</v>
          </cell>
          <cell r="AD525">
            <v>3</v>
          </cell>
          <cell r="AF525">
            <v>1.0012253495596557</v>
          </cell>
        </row>
        <row r="526">
          <cell r="A526" t="str">
            <v>481885374</v>
          </cell>
          <cell r="B526" t="str">
            <v>R30</v>
          </cell>
          <cell r="C526">
            <v>12</v>
          </cell>
          <cell r="D526" t="str">
            <v>SOBEN AERO</v>
          </cell>
          <cell r="F526">
            <v>4</v>
          </cell>
          <cell r="G526" t="str">
            <v>7112B</v>
          </cell>
          <cell r="H526">
            <v>0</v>
          </cell>
          <cell r="I526">
            <v>0</v>
          </cell>
          <cell r="J526">
            <v>0</v>
          </cell>
          <cell r="K526">
            <v>0</v>
          </cell>
          <cell r="L526">
            <v>1</v>
          </cell>
          <cell r="M526">
            <v>0</v>
          </cell>
          <cell r="N526">
            <v>0</v>
          </cell>
          <cell r="O526">
            <v>0</v>
          </cell>
          <cell r="P526">
            <v>0</v>
          </cell>
          <cell r="Q526">
            <v>0</v>
          </cell>
          <cell r="R526">
            <v>0</v>
          </cell>
          <cell r="S526">
            <v>1</v>
          </cell>
          <cell r="T526">
            <v>0</v>
          </cell>
          <cell r="U526">
            <v>0</v>
          </cell>
          <cell r="V526">
            <v>0</v>
          </cell>
          <cell r="W526">
            <v>0</v>
          </cell>
          <cell r="X526">
            <v>0</v>
          </cell>
          <cell r="Y526">
            <v>0</v>
          </cell>
          <cell r="Z526">
            <v>0</v>
          </cell>
          <cell r="AA526">
            <v>0</v>
          </cell>
          <cell r="AB526">
            <v>0</v>
          </cell>
          <cell r="AC526">
            <v>0</v>
          </cell>
          <cell r="AD526">
            <v>1</v>
          </cell>
          <cell r="AF526">
            <v>9.5061174678852787</v>
          </cell>
        </row>
        <row r="527">
          <cell r="A527" t="str">
            <v>482003423</v>
          </cell>
          <cell r="B527" t="str">
            <v>R29</v>
          </cell>
          <cell r="C527">
            <v>4</v>
          </cell>
          <cell r="D527" t="str">
            <v>RCOSPI</v>
          </cell>
          <cell r="F527">
            <v>2</v>
          </cell>
          <cell r="G527" t="str">
            <v>6201Z</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F527">
            <v>9.4841133882976898</v>
          </cell>
        </row>
        <row r="528">
          <cell r="A528" t="str">
            <v>482016276</v>
          </cell>
          <cell r="B528" t="str">
            <v>R27</v>
          </cell>
          <cell r="C528">
            <v>5</v>
          </cell>
          <cell r="D528" t="str">
            <v>BLUEXML</v>
          </cell>
          <cell r="F528">
            <v>4</v>
          </cell>
          <cell r="G528" t="str">
            <v>5829B</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F528">
            <v>1.0042263402661875</v>
          </cell>
        </row>
        <row r="529">
          <cell r="A529" t="str">
            <v>482368628</v>
          </cell>
          <cell r="B529" t="str">
            <v>R14</v>
          </cell>
          <cell r="C529">
            <v>34</v>
          </cell>
          <cell r="D529" t="str">
            <v>OKTALOGIC SAS</v>
          </cell>
          <cell r="F529">
            <v>12</v>
          </cell>
          <cell r="G529" t="str">
            <v>2630Z</v>
          </cell>
          <cell r="H529">
            <v>0</v>
          </cell>
          <cell r="I529">
            <v>0</v>
          </cell>
          <cell r="J529">
            <v>0</v>
          </cell>
          <cell r="K529">
            <v>1</v>
          </cell>
          <cell r="L529">
            <v>0</v>
          </cell>
          <cell r="M529">
            <v>0</v>
          </cell>
          <cell r="N529">
            <v>0</v>
          </cell>
          <cell r="O529">
            <v>0</v>
          </cell>
          <cell r="P529">
            <v>0</v>
          </cell>
          <cell r="Q529">
            <v>0</v>
          </cell>
          <cell r="R529">
            <v>0</v>
          </cell>
          <cell r="S529">
            <v>1</v>
          </cell>
          <cell r="T529">
            <v>0</v>
          </cell>
          <cell r="U529">
            <v>0</v>
          </cell>
          <cell r="V529">
            <v>0</v>
          </cell>
          <cell r="W529">
            <v>0</v>
          </cell>
          <cell r="X529">
            <v>0</v>
          </cell>
          <cell r="Y529">
            <v>1</v>
          </cell>
          <cell r="Z529">
            <v>0</v>
          </cell>
          <cell r="AA529">
            <v>0</v>
          </cell>
          <cell r="AB529">
            <v>0</v>
          </cell>
          <cell r="AC529">
            <v>0</v>
          </cell>
          <cell r="AD529">
            <v>2</v>
          </cell>
          <cell r="AF529">
            <v>1.0008239792247045</v>
          </cell>
        </row>
        <row r="530">
          <cell r="A530" t="str">
            <v>482510906</v>
          </cell>
          <cell r="B530" t="str">
            <v>R29</v>
          </cell>
          <cell r="C530">
            <v>149</v>
          </cell>
          <cell r="D530" t="str">
            <v>BRANDALLEY</v>
          </cell>
          <cell r="F530">
            <v>15</v>
          </cell>
          <cell r="G530" t="str">
            <v>6209Z</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8</v>
          </cell>
          <cell r="Z530">
            <v>0</v>
          </cell>
          <cell r="AA530">
            <v>0</v>
          </cell>
          <cell r="AB530">
            <v>0</v>
          </cell>
          <cell r="AC530">
            <v>0</v>
          </cell>
          <cell r="AD530">
            <v>8</v>
          </cell>
          <cell r="AF530">
            <v>1.0032600570201691</v>
          </cell>
        </row>
        <row r="531">
          <cell r="A531" t="str">
            <v>483927166</v>
          </cell>
          <cell r="B531" t="str">
            <v>R29</v>
          </cell>
          <cell r="C531">
            <v>22</v>
          </cell>
          <cell r="D531" t="str">
            <v>YAKAZ</v>
          </cell>
          <cell r="F531">
            <v>11</v>
          </cell>
          <cell r="G531" t="str">
            <v>6201Z</v>
          </cell>
          <cell r="H531">
            <v>1</v>
          </cell>
          <cell r="I531">
            <v>0</v>
          </cell>
          <cell r="J531">
            <v>0</v>
          </cell>
          <cell r="K531">
            <v>0</v>
          </cell>
          <cell r="L531">
            <v>0</v>
          </cell>
          <cell r="M531">
            <v>0</v>
          </cell>
          <cell r="N531">
            <v>0</v>
          </cell>
          <cell r="O531">
            <v>0</v>
          </cell>
          <cell r="P531">
            <v>0</v>
          </cell>
          <cell r="Q531">
            <v>0</v>
          </cell>
          <cell r="R531">
            <v>0</v>
          </cell>
          <cell r="S531">
            <v>1</v>
          </cell>
          <cell r="T531">
            <v>1</v>
          </cell>
          <cell r="U531">
            <v>0</v>
          </cell>
          <cell r="V531">
            <v>0</v>
          </cell>
          <cell r="W531">
            <v>0</v>
          </cell>
          <cell r="X531">
            <v>0</v>
          </cell>
          <cell r="Y531">
            <v>1</v>
          </cell>
          <cell r="Z531">
            <v>0</v>
          </cell>
          <cell r="AA531">
            <v>0</v>
          </cell>
          <cell r="AB531">
            <v>0</v>
          </cell>
          <cell r="AC531">
            <v>0</v>
          </cell>
          <cell r="AD531">
            <v>3</v>
          </cell>
          <cell r="AF531">
            <v>9.5026515152002577</v>
          </cell>
        </row>
        <row r="532">
          <cell r="A532" t="str">
            <v>484306071</v>
          </cell>
          <cell r="B532" t="str">
            <v>R29</v>
          </cell>
          <cell r="C532">
            <v>4</v>
          </cell>
          <cell r="D532" t="str">
            <v>YOONO</v>
          </cell>
          <cell r="F532">
            <v>4</v>
          </cell>
          <cell r="G532" t="str">
            <v>6202A</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F532">
            <v>1.0008680409791155</v>
          </cell>
        </row>
        <row r="533">
          <cell r="A533" t="str">
            <v>484333679</v>
          </cell>
          <cell r="B533" t="str">
            <v>R30</v>
          </cell>
          <cell r="C533">
            <v>13</v>
          </cell>
          <cell r="D533" t="str">
            <v>BLUWAN</v>
          </cell>
          <cell r="F533">
            <v>8</v>
          </cell>
          <cell r="G533" t="str">
            <v>7112B</v>
          </cell>
          <cell r="H533">
            <v>0</v>
          </cell>
          <cell r="I533">
            <v>0</v>
          </cell>
          <cell r="J533">
            <v>0</v>
          </cell>
          <cell r="K533">
            <v>1</v>
          </cell>
          <cell r="L533">
            <v>2</v>
          </cell>
          <cell r="M533">
            <v>0</v>
          </cell>
          <cell r="N533">
            <v>0</v>
          </cell>
          <cell r="O533">
            <v>0</v>
          </cell>
          <cell r="P533">
            <v>0</v>
          </cell>
          <cell r="Q533">
            <v>0</v>
          </cell>
          <cell r="R533">
            <v>0</v>
          </cell>
          <cell r="S533">
            <v>3</v>
          </cell>
          <cell r="T533">
            <v>0</v>
          </cell>
          <cell r="U533">
            <v>0</v>
          </cell>
          <cell r="V533">
            <v>0</v>
          </cell>
          <cell r="W533">
            <v>0</v>
          </cell>
          <cell r="X533">
            <v>0</v>
          </cell>
          <cell r="Y533">
            <v>0</v>
          </cell>
          <cell r="Z533">
            <v>0</v>
          </cell>
          <cell r="AA533">
            <v>0</v>
          </cell>
          <cell r="AB533">
            <v>0</v>
          </cell>
          <cell r="AC533">
            <v>0</v>
          </cell>
          <cell r="AD533">
            <v>3</v>
          </cell>
          <cell r="AF533">
            <v>0.9946506263272108</v>
          </cell>
        </row>
        <row r="534">
          <cell r="A534" t="str">
            <v>485254528</v>
          </cell>
          <cell r="B534" t="str">
            <v>R29</v>
          </cell>
          <cell r="C534">
            <v>4</v>
          </cell>
          <cell r="D534" t="str">
            <v>OGMYOS</v>
          </cell>
          <cell r="F534">
            <v>3</v>
          </cell>
          <cell r="G534" t="str">
            <v>6202A</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F534">
            <v>9.4861709268500505</v>
          </cell>
        </row>
        <row r="535">
          <cell r="A535" t="str">
            <v>487558504</v>
          </cell>
          <cell r="B535" t="str">
            <v>R15</v>
          </cell>
          <cell r="C535">
            <v>3</v>
          </cell>
          <cell r="D535" t="str">
            <v>CORRELANE TECHNOLOGIES</v>
          </cell>
          <cell r="F535">
            <v>2</v>
          </cell>
          <cell r="G535" t="str">
            <v>2651</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F535">
            <v>9.4609022340936164</v>
          </cell>
        </row>
        <row r="536">
          <cell r="A536" t="str">
            <v>487697294</v>
          </cell>
          <cell r="B536" t="str">
            <v>R23</v>
          </cell>
          <cell r="C536">
            <v>12</v>
          </cell>
          <cell r="D536" t="str">
            <v>NHEOLIS</v>
          </cell>
          <cell r="F536">
            <v>5</v>
          </cell>
          <cell r="G536" t="str">
            <v>3511Z</v>
          </cell>
          <cell r="H536">
            <v>1</v>
          </cell>
          <cell r="I536">
            <v>0</v>
          </cell>
          <cell r="J536">
            <v>0</v>
          </cell>
          <cell r="K536">
            <v>1</v>
          </cell>
          <cell r="L536">
            <v>0</v>
          </cell>
          <cell r="M536">
            <v>0</v>
          </cell>
          <cell r="N536">
            <v>0</v>
          </cell>
          <cell r="O536">
            <v>0</v>
          </cell>
          <cell r="P536">
            <v>0</v>
          </cell>
          <cell r="Q536">
            <v>0</v>
          </cell>
          <cell r="R536">
            <v>0</v>
          </cell>
          <cell r="S536">
            <v>2</v>
          </cell>
          <cell r="T536">
            <v>0</v>
          </cell>
          <cell r="U536">
            <v>0</v>
          </cell>
          <cell r="V536">
            <v>0</v>
          </cell>
          <cell r="W536">
            <v>0</v>
          </cell>
          <cell r="X536">
            <v>0</v>
          </cell>
          <cell r="Y536">
            <v>0</v>
          </cell>
          <cell r="Z536">
            <v>0</v>
          </cell>
          <cell r="AA536">
            <v>0</v>
          </cell>
          <cell r="AB536">
            <v>0</v>
          </cell>
          <cell r="AC536">
            <v>0</v>
          </cell>
          <cell r="AD536">
            <v>2</v>
          </cell>
          <cell r="AF536">
            <v>9.3937731654449959</v>
          </cell>
        </row>
        <row r="537">
          <cell r="A537" t="str">
            <v>487710238</v>
          </cell>
          <cell r="B537" t="str">
            <v>R01</v>
          </cell>
          <cell r="C537">
            <v>7</v>
          </cell>
          <cell r="D537" t="str">
            <v>KANASAO</v>
          </cell>
          <cell r="F537">
            <v>2</v>
          </cell>
          <cell r="G537" t="str">
            <v>0114Z</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F537">
            <v>1.0040510703968546</v>
          </cell>
        </row>
        <row r="538">
          <cell r="A538" t="str">
            <v>487772261</v>
          </cell>
          <cell r="B538" t="str">
            <v>R24</v>
          </cell>
          <cell r="C538">
            <v>3</v>
          </cell>
          <cell r="D538" t="str">
            <v>ARENA TECHNOLOGIES</v>
          </cell>
          <cell r="F538">
            <v>2</v>
          </cell>
          <cell r="G538" t="str">
            <v>3832Z</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F538">
            <v>7.4805936041901795</v>
          </cell>
        </row>
        <row r="539">
          <cell r="A539" t="str">
            <v>487829574</v>
          </cell>
          <cell r="B539" t="str">
            <v>R30</v>
          </cell>
          <cell r="C539">
            <v>118</v>
          </cell>
          <cell r="D539" t="str">
            <v>NEURELEC SA</v>
          </cell>
          <cell r="F539">
            <v>32</v>
          </cell>
          <cell r="G539" t="str">
            <v>7211Z</v>
          </cell>
          <cell r="H539">
            <v>0</v>
          </cell>
          <cell r="I539">
            <v>0</v>
          </cell>
          <cell r="J539">
            <v>0</v>
          </cell>
          <cell r="K539">
            <v>5</v>
          </cell>
          <cell r="L539">
            <v>0</v>
          </cell>
          <cell r="M539">
            <v>0</v>
          </cell>
          <cell r="N539">
            <v>2</v>
          </cell>
          <cell r="O539">
            <v>0</v>
          </cell>
          <cell r="P539">
            <v>0</v>
          </cell>
          <cell r="Q539">
            <v>0</v>
          </cell>
          <cell r="R539">
            <v>0</v>
          </cell>
          <cell r="S539">
            <v>7</v>
          </cell>
          <cell r="T539">
            <v>0</v>
          </cell>
          <cell r="U539">
            <v>0</v>
          </cell>
          <cell r="V539">
            <v>0</v>
          </cell>
          <cell r="W539">
            <v>0</v>
          </cell>
          <cell r="X539">
            <v>0</v>
          </cell>
          <cell r="Y539">
            <v>0</v>
          </cell>
          <cell r="Z539">
            <v>0</v>
          </cell>
          <cell r="AA539">
            <v>0</v>
          </cell>
          <cell r="AB539">
            <v>0</v>
          </cell>
          <cell r="AC539">
            <v>0</v>
          </cell>
          <cell r="AD539">
            <v>7</v>
          </cell>
          <cell r="AF539">
            <v>1.000265922620986</v>
          </cell>
        </row>
        <row r="540">
          <cell r="A540" t="str">
            <v>488500703</v>
          </cell>
          <cell r="B540" t="str">
            <v>R30</v>
          </cell>
          <cell r="C540">
            <v>1</v>
          </cell>
          <cell r="D540" t="str">
            <v>M TO M PROTEC</v>
          </cell>
          <cell r="F540">
            <v>1</v>
          </cell>
          <cell r="G540" t="str">
            <v>7219Z</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F540">
            <v>9.4736421775324402</v>
          </cell>
        </row>
        <row r="541">
          <cell r="A541" t="str">
            <v>490023439</v>
          </cell>
          <cell r="B541" t="str">
            <v>R30</v>
          </cell>
          <cell r="C541">
            <v>11</v>
          </cell>
          <cell r="D541" t="str">
            <v>DIASYS TECHNOLOGIES</v>
          </cell>
          <cell r="F541">
            <v>6</v>
          </cell>
          <cell r="G541" t="str">
            <v>7112B</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F541">
            <v>0.99598457082937053</v>
          </cell>
        </row>
        <row r="542">
          <cell r="A542" t="str">
            <v>490382751</v>
          </cell>
          <cell r="B542" t="str">
            <v>R27</v>
          </cell>
          <cell r="C542">
            <v>23</v>
          </cell>
          <cell r="D542" t="str">
            <v>MXP4</v>
          </cell>
          <cell r="F542">
            <v>9</v>
          </cell>
          <cell r="G542" t="str">
            <v>5920Z</v>
          </cell>
          <cell r="H542">
            <v>0</v>
          </cell>
          <cell r="I542">
            <v>0</v>
          </cell>
          <cell r="J542">
            <v>0</v>
          </cell>
          <cell r="K542">
            <v>1</v>
          </cell>
          <cell r="L542">
            <v>1</v>
          </cell>
          <cell r="M542">
            <v>0</v>
          </cell>
          <cell r="N542">
            <v>0</v>
          </cell>
          <cell r="O542">
            <v>1</v>
          </cell>
          <cell r="P542">
            <v>0</v>
          </cell>
          <cell r="Q542">
            <v>0</v>
          </cell>
          <cell r="R542">
            <v>0</v>
          </cell>
          <cell r="S542">
            <v>3</v>
          </cell>
          <cell r="T542">
            <v>0</v>
          </cell>
          <cell r="U542">
            <v>0</v>
          </cell>
          <cell r="V542">
            <v>0</v>
          </cell>
          <cell r="W542">
            <v>0</v>
          </cell>
          <cell r="X542">
            <v>0</v>
          </cell>
          <cell r="Y542">
            <v>0</v>
          </cell>
          <cell r="Z542">
            <v>0</v>
          </cell>
          <cell r="AA542">
            <v>0</v>
          </cell>
          <cell r="AB542">
            <v>0</v>
          </cell>
          <cell r="AC542">
            <v>0</v>
          </cell>
          <cell r="AD542">
            <v>3</v>
          </cell>
          <cell r="AF542">
            <v>1.0060738809623027</v>
          </cell>
        </row>
        <row r="543">
          <cell r="A543" t="str">
            <v>490624624</v>
          </cell>
          <cell r="B543" t="str">
            <v>R17</v>
          </cell>
          <cell r="C543">
            <v>69</v>
          </cell>
          <cell r="D543" t="str">
            <v>MICROSPIRE EXPLOITATION</v>
          </cell>
          <cell r="F543">
            <v>3</v>
          </cell>
          <cell r="G543" t="str">
            <v>2711Z</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F543">
            <v>1.0062135658086313</v>
          </cell>
        </row>
        <row r="544">
          <cell r="A544" t="str">
            <v>490766490</v>
          </cell>
          <cell r="B544" t="str">
            <v>R12</v>
          </cell>
          <cell r="C544">
            <v>2</v>
          </cell>
          <cell r="D544" t="str">
            <v>KPG SOLUTIONS</v>
          </cell>
          <cell r="F544">
            <v>1</v>
          </cell>
          <cell r="G544" t="str">
            <v>2562B</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F544">
            <v>9.3121824420264883</v>
          </cell>
        </row>
        <row r="545">
          <cell r="A545" t="str">
            <v>490779980</v>
          </cell>
          <cell r="B545" t="str">
            <v>R29</v>
          </cell>
          <cell r="C545">
            <v>26</v>
          </cell>
          <cell r="D545" t="str">
            <v>SINOVIA SA</v>
          </cell>
          <cell r="F545">
            <v>11</v>
          </cell>
          <cell r="G545" t="str">
            <v>6202A</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F545">
            <v>1.0020107296493717</v>
          </cell>
        </row>
        <row r="546">
          <cell r="A546" t="str">
            <v>490791696</v>
          </cell>
          <cell r="B546" t="str">
            <v>R22</v>
          </cell>
          <cell r="C546">
            <v>2</v>
          </cell>
          <cell r="D546" t="str">
            <v>TROD MEDICAL</v>
          </cell>
          <cell r="F546">
            <v>2</v>
          </cell>
          <cell r="G546" t="str">
            <v>3250A</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F546">
            <v>9.4570737495294761</v>
          </cell>
        </row>
        <row r="547">
          <cell r="A547" t="str">
            <v>491219457</v>
          </cell>
          <cell r="B547" t="str">
            <v>R27</v>
          </cell>
          <cell r="C547">
            <v>31</v>
          </cell>
          <cell r="D547" t="str">
            <v>BLUEKIWI SOFTWARE SA</v>
          </cell>
          <cell r="F547">
            <v>8</v>
          </cell>
          <cell r="G547" t="str">
            <v>5829C</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F547">
            <v>1.0050127385112253</v>
          </cell>
        </row>
        <row r="548">
          <cell r="A548" t="str">
            <v>491666673</v>
          </cell>
          <cell r="B548" t="str">
            <v>R22</v>
          </cell>
          <cell r="C548">
            <v>13</v>
          </cell>
          <cell r="D548" t="str">
            <v>NENUPHAR</v>
          </cell>
          <cell r="F548">
            <v>13</v>
          </cell>
          <cell r="G548" t="str">
            <v>32</v>
          </cell>
          <cell r="H548">
            <v>0</v>
          </cell>
          <cell r="I548">
            <v>0</v>
          </cell>
          <cell r="J548">
            <v>0</v>
          </cell>
          <cell r="K548">
            <v>6</v>
          </cell>
          <cell r="L548">
            <v>0</v>
          </cell>
          <cell r="M548">
            <v>0</v>
          </cell>
          <cell r="N548">
            <v>0</v>
          </cell>
          <cell r="O548">
            <v>0</v>
          </cell>
          <cell r="P548">
            <v>0</v>
          </cell>
          <cell r="Q548">
            <v>0</v>
          </cell>
          <cell r="R548">
            <v>0</v>
          </cell>
          <cell r="S548">
            <v>6</v>
          </cell>
          <cell r="T548">
            <v>0</v>
          </cell>
          <cell r="U548">
            <v>0</v>
          </cell>
          <cell r="V548">
            <v>0</v>
          </cell>
          <cell r="W548">
            <v>0</v>
          </cell>
          <cell r="X548">
            <v>0</v>
          </cell>
          <cell r="Y548">
            <v>0</v>
          </cell>
          <cell r="Z548">
            <v>0</v>
          </cell>
          <cell r="AA548">
            <v>0</v>
          </cell>
          <cell r="AB548">
            <v>0</v>
          </cell>
          <cell r="AC548">
            <v>0</v>
          </cell>
          <cell r="AD548">
            <v>6</v>
          </cell>
          <cell r="AF548">
            <v>9.596188845755762</v>
          </cell>
        </row>
        <row r="549">
          <cell r="A549" t="str">
            <v>492002225</v>
          </cell>
          <cell r="B549" t="str">
            <v>R08</v>
          </cell>
          <cell r="C549">
            <v>5</v>
          </cell>
          <cell r="D549" t="str">
            <v>INSTITUT BIOPHYTIS</v>
          </cell>
          <cell r="F549">
            <v>4</v>
          </cell>
          <cell r="G549" t="str">
            <v>21</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F549">
            <v>1.0019097691295051</v>
          </cell>
        </row>
        <row r="550">
          <cell r="A550" t="str">
            <v>492134804</v>
          </cell>
          <cell r="B550" t="str">
            <v>R30</v>
          </cell>
          <cell r="C550">
            <v>19</v>
          </cell>
          <cell r="D550" t="str">
            <v>INVIA</v>
          </cell>
          <cell r="F550">
            <v>17</v>
          </cell>
          <cell r="G550" t="str">
            <v>7112B</v>
          </cell>
          <cell r="H550">
            <v>1</v>
          </cell>
          <cell r="I550">
            <v>1</v>
          </cell>
          <cell r="J550">
            <v>0</v>
          </cell>
          <cell r="K550">
            <v>0</v>
          </cell>
          <cell r="L550">
            <v>0</v>
          </cell>
          <cell r="M550">
            <v>0</v>
          </cell>
          <cell r="N550">
            <v>0</v>
          </cell>
          <cell r="O550">
            <v>0</v>
          </cell>
          <cell r="P550">
            <v>0</v>
          </cell>
          <cell r="Q550">
            <v>0</v>
          </cell>
          <cell r="R550">
            <v>0</v>
          </cell>
          <cell r="S550">
            <v>1</v>
          </cell>
          <cell r="T550">
            <v>0</v>
          </cell>
          <cell r="U550">
            <v>0</v>
          </cell>
          <cell r="V550">
            <v>0</v>
          </cell>
          <cell r="W550">
            <v>0</v>
          </cell>
          <cell r="X550">
            <v>0</v>
          </cell>
          <cell r="Y550">
            <v>2</v>
          </cell>
          <cell r="Z550">
            <v>0</v>
          </cell>
          <cell r="AA550">
            <v>0</v>
          </cell>
          <cell r="AB550">
            <v>0</v>
          </cell>
          <cell r="AC550">
            <v>0</v>
          </cell>
          <cell r="AD550">
            <v>3</v>
          </cell>
          <cell r="AF550">
            <v>0.99405046942084141</v>
          </cell>
        </row>
        <row r="551">
          <cell r="A551" t="str">
            <v>492625546</v>
          </cell>
          <cell r="B551" t="str">
            <v>R27</v>
          </cell>
          <cell r="C551">
            <v>35</v>
          </cell>
          <cell r="D551" t="str">
            <v>REFRESH IT SOLUTIONS</v>
          </cell>
          <cell r="F551">
            <v>11</v>
          </cell>
          <cell r="G551" t="str">
            <v>5829A</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1</v>
          </cell>
          <cell r="Z551">
            <v>0</v>
          </cell>
          <cell r="AA551">
            <v>0</v>
          </cell>
          <cell r="AB551">
            <v>0</v>
          </cell>
          <cell r="AC551">
            <v>0</v>
          </cell>
          <cell r="AD551">
            <v>1</v>
          </cell>
          <cell r="AF551">
            <v>1.0082003934896153</v>
          </cell>
        </row>
        <row r="552">
          <cell r="A552" t="str">
            <v>492801782</v>
          </cell>
          <cell r="B552" t="str">
            <v>R30</v>
          </cell>
          <cell r="C552">
            <v>3</v>
          </cell>
          <cell r="D552" t="str">
            <v>ADWAVE</v>
          </cell>
          <cell r="F552">
            <v>2</v>
          </cell>
          <cell r="G552" t="str">
            <v>7112B</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F552">
            <v>9.4672897370796498</v>
          </cell>
        </row>
        <row r="553">
          <cell r="A553" t="str">
            <v>492897954</v>
          </cell>
          <cell r="B553" t="str">
            <v>R29</v>
          </cell>
          <cell r="C553">
            <v>16</v>
          </cell>
          <cell r="D553" t="str">
            <v>DOCXA</v>
          </cell>
          <cell r="F553">
            <v>6</v>
          </cell>
          <cell r="G553" t="str">
            <v>6201Z</v>
          </cell>
          <cell r="H553">
            <v>0</v>
          </cell>
          <cell r="I553">
            <v>0</v>
          </cell>
          <cell r="J553">
            <v>0</v>
          </cell>
          <cell r="K553">
            <v>2</v>
          </cell>
          <cell r="L553">
            <v>1</v>
          </cell>
          <cell r="M553">
            <v>0</v>
          </cell>
          <cell r="N553">
            <v>0</v>
          </cell>
          <cell r="O553">
            <v>0</v>
          </cell>
          <cell r="P553">
            <v>0</v>
          </cell>
          <cell r="Q553">
            <v>0</v>
          </cell>
          <cell r="R553">
            <v>0</v>
          </cell>
          <cell r="S553">
            <v>3</v>
          </cell>
          <cell r="T553">
            <v>0</v>
          </cell>
          <cell r="U553">
            <v>0</v>
          </cell>
          <cell r="V553">
            <v>0</v>
          </cell>
          <cell r="W553">
            <v>0</v>
          </cell>
          <cell r="X553">
            <v>0</v>
          </cell>
          <cell r="Y553">
            <v>0</v>
          </cell>
          <cell r="Z553">
            <v>0</v>
          </cell>
          <cell r="AA553">
            <v>0</v>
          </cell>
          <cell r="AB553">
            <v>0</v>
          </cell>
          <cell r="AC553">
            <v>0</v>
          </cell>
          <cell r="AD553">
            <v>3</v>
          </cell>
          <cell r="AF553">
            <v>1.001302417870938</v>
          </cell>
        </row>
        <row r="554">
          <cell r="A554" t="str">
            <v>492976253</v>
          </cell>
          <cell r="B554" t="str">
            <v>R30</v>
          </cell>
          <cell r="C554">
            <v>7</v>
          </cell>
          <cell r="D554" t="str">
            <v>CAIRPOL</v>
          </cell>
          <cell r="F554">
            <v>6</v>
          </cell>
          <cell r="G554" t="str">
            <v>7219Z</v>
          </cell>
          <cell r="H554">
            <v>1</v>
          </cell>
          <cell r="I554">
            <v>0</v>
          </cell>
          <cell r="J554">
            <v>0</v>
          </cell>
          <cell r="K554">
            <v>0</v>
          </cell>
          <cell r="L554">
            <v>0</v>
          </cell>
          <cell r="M554">
            <v>0</v>
          </cell>
          <cell r="N554">
            <v>1</v>
          </cell>
          <cell r="O554">
            <v>0</v>
          </cell>
          <cell r="P554">
            <v>0</v>
          </cell>
          <cell r="Q554">
            <v>0</v>
          </cell>
          <cell r="R554">
            <v>0</v>
          </cell>
          <cell r="S554">
            <v>2</v>
          </cell>
          <cell r="T554">
            <v>0</v>
          </cell>
          <cell r="U554">
            <v>0</v>
          </cell>
          <cell r="V554">
            <v>0</v>
          </cell>
          <cell r="W554">
            <v>0</v>
          </cell>
          <cell r="X554">
            <v>0</v>
          </cell>
          <cell r="Y554">
            <v>0</v>
          </cell>
          <cell r="Z554">
            <v>0</v>
          </cell>
          <cell r="AA554">
            <v>0</v>
          </cell>
          <cell r="AB554">
            <v>0</v>
          </cell>
          <cell r="AC554">
            <v>0</v>
          </cell>
          <cell r="AD554">
            <v>2</v>
          </cell>
          <cell r="AF554">
            <v>1.0014096021907306</v>
          </cell>
        </row>
        <row r="555">
          <cell r="A555" t="str">
            <v>492998703</v>
          </cell>
          <cell r="B555" t="str">
            <v>R30</v>
          </cell>
          <cell r="C555">
            <v>3</v>
          </cell>
          <cell r="D555" t="str">
            <v>HOLODIAG</v>
          </cell>
          <cell r="F555">
            <v>3</v>
          </cell>
          <cell r="G555" t="str">
            <v>7219</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F555">
            <v>9.4609426754444996</v>
          </cell>
        </row>
        <row r="556">
          <cell r="A556" t="str">
            <v>493214597</v>
          </cell>
          <cell r="B556" t="str">
            <v>R30</v>
          </cell>
          <cell r="C556">
            <v>4</v>
          </cell>
          <cell r="D556" t="str">
            <v>SELEXEL</v>
          </cell>
          <cell r="F556">
            <v>3</v>
          </cell>
          <cell r="G556" t="str">
            <v>7211Z</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1</v>
          </cell>
          <cell r="AA556">
            <v>0</v>
          </cell>
          <cell r="AB556">
            <v>0</v>
          </cell>
          <cell r="AC556">
            <v>0</v>
          </cell>
          <cell r="AD556">
            <v>1</v>
          </cell>
          <cell r="AF556">
            <v>9.6166876247149684</v>
          </cell>
        </row>
        <row r="557">
          <cell r="A557" t="str">
            <v>493299671</v>
          </cell>
          <cell r="B557" t="str">
            <v>R22</v>
          </cell>
          <cell r="C557">
            <v>5</v>
          </cell>
          <cell r="D557" t="str">
            <v>SEXTANT MEDICAL SARL</v>
          </cell>
          <cell r="F557">
            <v>3</v>
          </cell>
          <cell r="G557" t="str">
            <v>3250A</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F557">
            <v>9.4456368946922176</v>
          </cell>
        </row>
        <row r="558">
          <cell r="A558" t="str">
            <v>494183916</v>
          </cell>
          <cell r="B558" t="str">
            <v>R08</v>
          </cell>
          <cell r="C558">
            <v>12</v>
          </cell>
          <cell r="D558" t="str">
            <v>BIOREALITES SAS</v>
          </cell>
          <cell r="F558">
            <v>6</v>
          </cell>
          <cell r="G558" t="str">
            <v>2120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F558">
            <v>0.99976805364269394</v>
          </cell>
        </row>
        <row r="559">
          <cell r="A559" t="str">
            <v>494378706</v>
          </cell>
          <cell r="B559" t="str">
            <v>R29</v>
          </cell>
          <cell r="C559">
            <v>7</v>
          </cell>
          <cell r="D559" t="str">
            <v>DOTEMU</v>
          </cell>
          <cell r="F559">
            <v>3</v>
          </cell>
          <cell r="G559" t="str">
            <v>6201Z</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F559">
            <v>9.4861709268500505</v>
          </cell>
        </row>
        <row r="560">
          <cell r="A560" t="str">
            <v>494807449</v>
          </cell>
          <cell r="B560" t="str">
            <v>R15</v>
          </cell>
          <cell r="C560">
            <v>5</v>
          </cell>
          <cell r="D560" t="str">
            <v>HORUS LASER</v>
          </cell>
          <cell r="F560">
            <v>3</v>
          </cell>
          <cell r="G560" t="str">
            <v>2670Z</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F560">
            <v>9.4513715763993229</v>
          </cell>
        </row>
        <row r="561">
          <cell r="A561" t="str">
            <v>494892672</v>
          </cell>
          <cell r="B561" t="str">
            <v>R29</v>
          </cell>
          <cell r="C561">
            <v>2</v>
          </cell>
          <cell r="D561" t="str">
            <v>DIGITAL KEYSTONE EUROPE</v>
          </cell>
          <cell r="F561">
            <v>2</v>
          </cell>
          <cell r="G561" t="str">
            <v>6201Z</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F561">
            <v>1.0004339017191655</v>
          </cell>
        </row>
        <row r="562">
          <cell r="A562" t="str">
            <v>494907025</v>
          </cell>
          <cell r="B562" t="str">
            <v>R30</v>
          </cell>
          <cell r="C562">
            <v>15</v>
          </cell>
          <cell r="D562" t="str">
            <v>HEMARINA</v>
          </cell>
          <cell r="F562">
            <v>8</v>
          </cell>
          <cell r="G562" t="str">
            <v>7211Z</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3</v>
          </cell>
          <cell r="Z562">
            <v>0</v>
          </cell>
          <cell r="AA562">
            <v>0</v>
          </cell>
          <cell r="AB562">
            <v>0</v>
          </cell>
          <cell r="AC562">
            <v>0</v>
          </cell>
          <cell r="AD562">
            <v>3</v>
          </cell>
          <cell r="AF562">
            <v>1.0165383096821339</v>
          </cell>
        </row>
        <row r="563">
          <cell r="A563" t="str">
            <v>495216160</v>
          </cell>
          <cell r="B563" t="str">
            <v>R30</v>
          </cell>
          <cell r="C563">
            <v>22</v>
          </cell>
          <cell r="D563" t="str">
            <v>INTELLIG BUSIN INDUST TECHNOL FR</v>
          </cell>
          <cell r="F563">
            <v>1</v>
          </cell>
          <cell r="G563" t="str">
            <v>7112B</v>
          </cell>
          <cell r="H563">
            <v>0</v>
          </cell>
          <cell r="I563">
            <v>0</v>
          </cell>
          <cell r="J563">
            <v>0</v>
          </cell>
          <cell r="K563">
            <v>0</v>
          </cell>
          <cell r="L563">
            <v>1</v>
          </cell>
          <cell r="M563">
            <v>0</v>
          </cell>
          <cell r="N563">
            <v>0</v>
          </cell>
          <cell r="O563">
            <v>0</v>
          </cell>
          <cell r="P563">
            <v>0</v>
          </cell>
          <cell r="Q563">
            <v>0</v>
          </cell>
          <cell r="R563">
            <v>0</v>
          </cell>
          <cell r="S563">
            <v>1</v>
          </cell>
          <cell r="T563">
            <v>0</v>
          </cell>
          <cell r="U563">
            <v>0</v>
          </cell>
          <cell r="V563">
            <v>0</v>
          </cell>
          <cell r="W563">
            <v>0</v>
          </cell>
          <cell r="X563">
            <v>0</v>
          </cell>
          <cell r="Y563">
            <v>0</v>
          </cell>
          <cell r="Z563">
            <v>0</v>
          </cell>
          <cell r="AA563">
            <v>0</v>
          </cell>
          <cell r="AB563">
            <v>0</v>
          </cell>
          <cell r="AC563">
            <v>0</v>
          </cell>
          <cell r="AD563">
            <v>1</v>
          </cell>
          <cell r="AF563">
            <v>9.4736421775324402</v>
          </cell>
        </row>
        <row r="564">
          <cell r="A564" t="str">
            <v>497919027</v>
          </cell>
          <cell r="B564" t="str">
            <v>R30</v>
          </cell>
          <cell r="C564">
            <v>3</v>
          </cell>
          <cell r="D564" t="str">
            <v>EYENETICS</v>
          </cell>
          <cell r="F564">
            <v>2</v>
          </cell>
          <cell r="G564" t="str">
            <v>7112B</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F564">
            <v>9.4672897370796498</v>
          </cell>
        </row>
        <row r="565">
          <cell r="A565" t="str">
            <v>498271907</v>
          </cell>
          <cell r="B565" t="str">
            <v>R29</v>
          </cell>
          <cell r="C565">
            <v>8</v>
          </cell>
          <cell r="D565" t="str">
            <v>MENTA</v>
          </cell>
          <cell r="F565">
            <v>8</v>
          </cell>
          <cell r="G565" t="str">
            <v>6202B</v>
          </cell>
          <cell r="H565">
            <v>3</v>
          </cell>
          <cell r="I565">
            <v>0</v>
          </cell>
          <cell r="J565">
            <v>0</v>
          </cell>
          <cell r="K565">
            <v>1</v>
          </cell>
          <cell r="L565">
            <v>0</v>
          </cell>
          <cell r="M565">
            <v>0</v>
          </cell>
          <cell r="N565">
            <v>0</v>
          </cell>
          <cell r="O565">
            <v>0</v>
          </cell>
          <cell r="P565">
            <v>0</v>
          </cell>
          <cell r="Q565">
            <v>0</v>
          </cell>
          <cell r="R565">
            <v>0</v>
          </cell>
          <cell r="S565">
            <v>4</v>
          </cell>
          <cell r="T565">
            <v>0</v>
          </cell>
          <cell r="U565">
            <v>0</v>
          </cell>
          <cell r="V565">
            <v>0</v>
          </cell>
          <cell r="W565">
            <v>0</v>
          </cell>
          <cell r="X565">
            <v>0</v>
          </cell>
          <cell r="Y565">
            <v>0</v>
          </cell>
          <cell r="Z565">
            <v>0</v>
          </cell>
          <cell r="AA565">
            <v>0</v>
          </cell>
          <cell r="AB565">
            <v>0</v>
          </cell>
          <cell r="AC565">
            <v>0</v>
          </cell>
          <cell r="AD565">
            <v>4</v>
          </cell>
          <cell r="AF565">
            <v>9.494673427500544</v>
          </cell>
        </row>
        <row r="566">
          <cell r="A566" t="str">
            <v>498616085</v>
          </cell>
          <cell r="B566" t="str">
            <v>R19</v>
          </cell>
          <cell r="C566">
            <v>21</v>
          </cell>
          <cell r="D566" t="str">
            <v>CRITT M2A</v>
          </cell>
          <cell r="F566">
            <v>7</v>
          </cell>
          <cell r="G566" t="str">
            <v>2932Z</v>
          </cell>
          <cell r="H566">
            <v>0</v>
          </cell>
          <cell r="I566">
            <v>0</v>
          </cell>
          <cell r="J566">
            <v>0</v>
          </cell>
          <cell r="K566">
            <v>2</v>
          </cell>
          <cell r="L566">
            <v>0</v>
          </cell>
          <cell r="M566">
            <v>0</v>
          </cell>
          <cell r="N566">
            <v>0</v>
          </cell>
          <cell r="O566">
            <v>0</v>
          </cell>
          <cell r="P566">
            <v>0</v>
          </cell>
          <cell r="Q566">
            <v>0</v>
          </cell>
          <cell r="R566">
            <v>0</v>
          </cell>
          <cell r="S566">
            <v>2</v>
          </cell>
          <cell r="T566">
            <v>0</v>
          </cell>
          <cell r="U566">
            <v>0</v>
          </cell>
          <cell r="V566">
            <v>0</v>
          </cell>
          <cell r="W566">
            <v>0</v>
          </cell>
          <cell r="X566">
            <v>0</v>
          </cell>
          <cell r="Y566">
            <v>0</v>
          </cell>
          <cell r="Z566">
            <v>0</v>
          </cell>
          <cell r="AA566">
            <v>0</v>
          </cell>
          <cell r="AB566">
            <v>0</v>
          </cell>
          <cell r="AC566">
            <v>0</v>
          </cell>
          <cell r="AD566">
            <v>2</v>
          </cell>
          <cell r="AF566">
            <v>0.97352112598232354</v>
          </cell>
        </row>
        <row r="567">
          <cell r="A567" t="str">
            <v>498664762</v>
          </cell>
          <cell r="B567" t="str">
            <v>R30</v>
          </cell>
          <cell r="C567">
            <v>50</v>
          </cell>
          <cell r="D567" t="str">
            <v>EXOSUN</v>
          </cell>
          <cell r="F567">
            <v>11</v>
          </cell>
          <cell r="G567" t="str">
            <v>7490B</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F567">
            <v>0.99805603730168602</v>
          </cell>
        </row>
        <row r="568">
          <cell r="A568" t="str">
            <v>499100998</v>
          </cell>
          <cell r="B568" t="str">
            <v>R27</v>
          </cell>
          <cell r="C568">
            <v>4</v>
          </cell>
          <cell r="D568" t="str">
            <v>MOCAPLAB</v>
          </cell>
          <cell r="F568">
            <v>3</v>
          </cell>
          <cell r="G568" t="str">
            <v>5912Z</v>
          </cell>
          <cell r="H568">
            <v>1</v>
          </cell>
          <cell r="I568">
            <v>1</v>
          </cell>
          <cell r="J568">
            <v>0</v>
          </cell>
          <cell r="K568">
            <v>0</v>
          </cell>
          <cell r="L568">
            <v>0</v>
          </cell>
          <cell r="M568">
            <v>0</v>
          </cell>
          <cell r="N568">
            <v>0</v>
          </cell>
          <cell r="O568">
            <v>0</v>
          </cell>
          <cell r="P568">
            <v>0</v>
          </cell>
          <cell r="Q568">
            <v>0</v>
          </cell>
          <cell r="R568">
            <v>0</v>
          </cell>
          <cell r="S568">
            <v>1</v>
          </cell>
          <cell r="T568">
            <v>0</v>
          </cell>
          <cell r="U568">
            <v>0</v>
          </cell>
          <cell r="V568">
            <v>0</v>
          </cell>
          <cell r="W568">
            <v>0</v>
          </cell>
          <cell r="X568">
            <v>0</v>
          </cell>
          <cell r="Y568">
            <v>0</v>
          </cell>
          <cell r="Z568">
            <v>0</v>
          </cell>
          <cell r="AA568">
            <v>0</v>
          </cell>
          <cell r="AB568">
            <v>0</v>
          </cell>
          <cell r="AC568">
            <v>0</v>
          </cell>
          <cell r="AD568">
            <v>1</v>
          </cell>
          <cell r="AF568">
            <v>9.5100293097397692</v>
          </cell>
        </row>
        <row r="569">
          <cell r="A569" t="str">
            <v>499286011</v>
          </cell>
          <cell r="B569" t="str">
            <v>R29</v>
          </cell>
          <cell r="C569">
            <v>19</v>
          </cell>
          <cell r="D569" t="str">
            <v>TIEMPO</v>
          </cell>
          <cell r="F569">
            <v>16</v>
          </cell>
          <cell r="G569" t="str">
            <v>6201Z</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F569">
            <v>1.0034778699952553</v>
          </cell>
        </row>
        <row r="570">
          <cell r="A570" t="str">
            <v>499559433</v>
          </cell>
          <cell r="B570" t="str">
            <v>R30</v>
          </cell>
          <cell r="C570">
            <v>3</v>
          </cell>
          <cell r="D570" t="str">
            <v>CTRE ETUDES IMPACT ENVIRON SUR SANTE</v>
          </cell>
          <cell r="F570">
            <v>3</v>
          </cell>
          <cell r="G570" t="str">
            <v>7490B</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F570">
            <v>9.5644172017112954</v>
          </cell>
        </row>
        <row r="571">
          <cell r="A571" t="str">
            <v>499736924</v>
          </cell>
          <cell r="B571" t="str">
            <v>R30</v>
          </cell>
          <cell r="C571">
            <v>13</v>
          </cell>
          <cell r="D571" t="str">
            <v>CORDOUAN TECHNOLOGIES</v>
          </cell>
          <cell r="F571">
            <v>8</v>
          </cell>
          <cell r="G571" t="str">
            <v>7219Z</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1</v>
          </cell>
          <cell r="AB571">
            <v>0</v>
          </cell>
          <cell r="AC571">
            <v>0</v>
          </cell>
          <cell r="AD571">
            <v>1</v>
          </cell>
          <cell r="AF571">
            <v>0.9946506263272108</v>
          </cell>
        </row>
        <row r="572">
          <cell r="A572" t="str">
            <v>500055744</v>
          </cell>
          <cell r="B572" t="str">
            <v>R17</v>
          </cell>
          <cell r="C572">
            <v>44</v>
          </cell>
          <cell r="D572" t="str">
            <v>OROLIA SAS</v>
          </cell>
          <cell r="F572">
            <v>6</v>
          </cell>
          <cell r="G572" t="str">
            <v>2790Z</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1</v>
          </cell>
          <cell r="AC572">
            <v>0</v>
          </cell>
          <cell r="AD572">
            <v>1</v>
          </cell>
          <cell r="AE572" t="str">
            <v>chomage</v>
          </cell>
          <cell r="AF572">
            <v>1.0124757370582298</v>
          </cell>
        </row>
        <row r="573">
          <cell r="A573" t="str">
            <v>500442108</v>
          </cell>
          <cell r="B573" t="str">
            <v>R27</v>
          </cell>
          <cell r="C573">
            <v>4</v>
          </cell>
          <cell r="D573" t="str">
            <v>JOGTHEWEB</v>
          </cell>
          <cell r="F573">
            <v>4</v>
          </cell>
          <cell r="G573" t="str">
            <v>5829C</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F573">
            <v>1.0042263402661875</v>
          </cell>
        </row>
        <row r="574">
          <cell r="A574" t="str">
            <v>500998703</v>
          </cell>
          <cell r="B574" t="str">
            <v>R30</v>
          </cell>
          <cell r="C574">
            <v>2</v>
          </cell>
          <cell r="D574" t="str">
            <v>CYTUNE PHARMA</v>
          </cell>
          <cell r="F574">
            <v>2</v>
          </cell>
          <cell r="G574" t="str">
            <v>7219Z</v>
          </cell>
          <cell r="H574">
            <v>0</v>
          </cell>
          <cell r="I574">
            <v>0</v>
          </cell>
          <cell r="J574">
            <v>0</v>
          </cell>
          <cell r="K574">
            <v>0</v>
          </cell>
          <cell r="L574">
            <v>1</v>
          </cell>
          <cell r="M574">
            <v>0</v>
          </cell>
          <cell r="N574">
            <v>0</v>
          </cell>
          <cell r="O574">
            <v>0</v>
          </cell>
          <cell r="P574">
            <v>0</v>
          </cell>
          <cell r="Q574">
            <v>0</v>
          </cell>
          <cell r="R574">
            <v>0</v>
          </cell>
          <cell r="S574">
            <v>1</v>
          </cell>
          <cell r="T574">
            <v>0</v>
          </cell>
          <cell r="U574">
            <v>0</v>
          </cell>
          <cell r="V574">
            <v>0</v>
          </cell>
          <cell r="W574">
            <v>0</v>
          </cell>
          <cell r="X574">
            <v>0</v>
          </cell>
          <cell r="Y574">
            <v>0</v>
          </cell>
          <cell r="Z574">
            <v>0</v>
          </cell>
          <cell r="AA574">
            <v>0</v>
          </cell>
          <cell r="AB574">
            <v>0</v>
          </cell>
          <cell r="AC574">
            <v>0</v>
          </cell>
          <cell r="AD574">
            <v>1</v>
          </cell>
          <cell r="AF574">
            <v>9.5188935002230579</v>
          </cell>
        </row>
        <row r="575">
          <cell r="A575" t="str">
            <v>616020285</v>
          </cell>
          <cell r="B575" t="str">
            <v>R03</v>
          </cell>
          <cell r="C575">
            <v>79</v>
          </cell>
          <cell r="D575" t="str">
            <v>COPALIS</v>
          </cell>
          <cell r="F575">
            <v>3</v>
          </cell>
          <cell r="G575" t="str">
            <v>1020Z</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F575">
            <v>1.0022164137778344</v>
          </cell>
        </row>
        <row r="576">
          <cell r="A576" t="str">
            <v>676180169</v>
          </cell>
          <cell r="B576" t="str">
            <v>R30</v>
          </cell>
          <cell r="C576">
            <v>125</v>
          </cell>
          <cell r="D576" t="str">
            <v>PSP</v>
          </cell>
          <cell r="F576">
            <v>1</v>
          </cell>
          <cell r="G576" t="str">
            <v>7112B</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F576">
            <v>0.99932934362156545</v>
          </cell>
        </row>
        <row r="577">
          <cell r="A577" t="str">
            <v>723720140</v>
          </cell>
          <cell r="B577" t="str">
            <v>R22</v>
          </cell>
          <cell r="C577">
            <v>143</v>
          </cell>
          <cell r="D577" t="str">
            <v>FFDM PNEUMAT</v>
          </cell>
          <cell r="F577">
            <v>5</v>
          </cell>
          <cell r="G577" t="str">
            <v>3250A</v>
          </cell>
          <cell r="H577">
            <v>0</v>
          </cell>
          <cell r="I577">
            <v>0</v>
          </cell>
          <cell r="J577">
            <v>0</v>
          </cell>
          <cell r="K577">
            <v>2</v>
          </cell>
          <cell r="L577">
            <v>0</v>
          </cell>
          <cell r="M577">
            <v>0</v>
          </cell>
          <cell r="N577">
            <v>0</v>
          </cell>
          <cell r="O577">
            <v>0</v>
          </cell>
          <cell r="P577">
            <v>0</v>
          </cell>
          <cell r="Q577">
            <v>0</v>
          </cell>
          <cell r="R577">
            <v>0</v>
          </cell>
          <cell r="S577">
            <v>2</v>
          </cell>
          <cell r="T577">
            <v>0</v>
          </cell>
          <cell r="U577">
            <v>0</v>
          </cell>
          <cell r="V577">
            <v>0</v>
          </cell>
          <cell r="W577">
            <v>0</v>
          </cell>
          <cell r="X577">
            <v>0</v>
          </cell>
          <cell r="Y577">
            <v>0</v>
          </cell>
          <cell r="Z577">
            <v>0</v>
          </cell>
          <cell r="AA577">
            <v>0</v>
          </cell>
          <cell r="AB577">
            <v>0</v>
          </cell>
          <cell r="AC577">
            <v>0</v>
          </cell>
          <cell r="AD577">
            <v>2</v>
          </cell>
          <cell r="AF577">
            <v>0.99396789364375659</v>
          </cell>
        </row>
        <row r="578">
          <cell r="A578" t="str">
            <v>775563455</v>
          </cell>
          <cell r="B578" t="str">
            <v>R03</v>
          </cell>
          <cell r="C578">
            <v>96</v>
          </cell>
          <cell r="D578" t="str">
            <v>BUREAU NAT INTERP DU COGNAC</v>
          </cell>
          <cell r="F578">
            <v>10</v>
          </cell>
          <cell r="G578" t="str">
            <v>1102B</v>
          </cell>
          <cell r="H578">
            <v>0</v>
          </cell>
          <cell r="I578">
            <v>0</v>
          </cell>
          <cell r="J578">
            <v>0</v>
          </cell>
          <cell r="K578">
            <v>0</v>
          </cell>
          <cell r="L578">
            <v>1</v>
          </cell>
          <cell r="M578">
            <v>0</v>
          </cell>
          <cell r="N578">
            <v>0</v>
          </cell>
          <cell r="O578">
            <v>0</v>
          </cell>
          <cell r="P578">
            <v>0</v>
          </cell>
          <cell r="Q578">
            <v>0</v>
          </cell>
          <cell r="R578">
            <v>0</v>
          </cell>
          <cell r="S578">
            <v>1</v>
          </cell>
          <cell r="T578">
            <v>0</v>
          </cell>
          <cell r="U578">
            <v>0</v>
          </cell>
          <cell r="V578">
            <v>0</v>
          </cell>
          <cell r="W578">
            <v>0</v>
          </cell>
          <cell r="X578">
            <v>0</v>
          </cell>
          <cell r="Y578">
            <v>0</v>
          </cell>
          <cell r="Z578">
            <v>0</v>
          </cell>
          <cell r="AA578">
            <v>0</v>
          </cell>
          <cell r="AB578">
            <v>0</v>
          </cell>
          <cell r="AC578">
            <v>0</v>
          </cell>
          <cell r="AD578">
            <v>1</v>
          </cell>
          <cell r="AF578">
            <v>1.0663674916427637</v>
          </cell>
        </row>
        <row r="579">
          <cell r="A579" t="str">
            <v>817120413</v>
          </cell>
          <cell r="B579" t="str">
            <v>R18</v>
          </cell>
          <cell r="C579">
            <v>12</v>
          </cell>
          <cell r="D579" t="str">
            <v>CRISTOPIA ENERGY SYSTEMS</v>
          </cell>
          <cell r="F579">
            <v>3</v>
          </cell>
          <cell r="G579" t="str">
            <v>2825Z</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F579">
            <v>9.491136036126159</v>
          </cell>
        </row>
        <row r="580">
          <cell r="A580" t="str">
            <v>490387099</v>
          </cell>
          <cell r="B580" t="str">
            <v>R08</v>
          </cell>
          <cell r="C580">
            <v>43</v>
          </cell>
          <cell r="D580" t="str">
            <v>UNITHER DEVELOPPEMENT BORDEAUX</v>
          </cell>
          <cell r="F580">
            <v>9</v>
          </cell>
          <cell r="G580" t="str">
            <v>2120Z</v>
          </cell>
          <cell r="H580">
            <v>0</v>
          </cell>
          <cell r="I580">
            <v>0</v>
          </cell>
          <cell r="J580">
            <v>0</v>
          </cell>
          <cell r="K580">
            <v>0</v>
          </cell>
          <cell r="L580">
            <v>1</v>
          </cell>
          <cell r="M580">
            <v>0</v>
          </cell>
          <cell r="N580">
            <v>0</v>
          </cell>
          <cell r="O580">
            <v>0</v>
          </cell>
          <cell r="P580">
            <v>0</v>
          </cell>
          <cell r="Q580">
            <v>0</v>
          </cell>
          <cell r="R580">
            <v>0</v>
          </cell>
          <cell r="S580">
            <v>1</v>
          </cell>
          <cell r="T580">
            <v>0</v>
          </cell>
          <cell r="U580">
            <v>0</v>
          </cell>
          <cell r="V580">
            <v>0</v>
          </cell>
          <cell r="W580">
            <v>0</v>
          </cell>
          <cell r="X580">
            <v>0</v>
          </cell>
          <cell r="Y580">
            <v>0</v>
          </cell>
          <cell r="Z580">
            <v>0</v>
          </cell>
          <cell r="AA580">
            <v>0</v>
          </cell>
          <cell r="AB580">
            <v>0</v>
          </cell>
          <cell r="AC580">
            <v>0</v>
          </cell>
          <cell r="AD580">
            <v>1</v>
          </cell>
          <cell r="AF580">
            <v>0.99718250108573792</v>
          </cell>
        </row>
        <row r="581">
          <cell r="A581" t="str">
            <v>453418998</v>
          </cell>
          <cell r="B581" t="str">
            <v>R19</v>
          </cell>
          <cell r="C581">
            <v>121</v>
          </cell>
          <cell r="D581" t="str">
            <v>B2I AUTOMOTIVE ENGINEERING</v>
          </cell>
          <cell r="F581">
            <v>98</v>
          </cell>
          <cell r="G581" t="str">
            <v>2910Z</v>
          </cell>
          <cell r="H581">
            <v>0</v>
          </cell>
          <cell r="I581">
            <v>0</v>
          </cell>
          <cell r="J581">
            <v>0</v>
          </cell>
          <cell r="K581">
            <v>10</v>
          </cell>
          <cell r="L581">
            <v>5</v>
          </cell>
          <cell r="M581">
            <v>0</v>
          </cell>
          <cell r="N581">
            <v>0</v>
          </cell>
          <cell r="O581">
            <v>0</v>
          </cell>
          <cell r="P581">
            <v>0</v>
          </cell>
          <cell r="Q581">
            <v>0</v>
          </cell>
          <cell r="R581">
            <v>0</v>
          </cell>
          <cell r="S581">
            <v>15</v>
          </cell>
          <cell r="T581">
            <v>0</v>
          </cell>
          <cell r="U581">
            <v>46</v>
          </cell>
          <cell r="V581">
            <v>40</v>
          </cell>
          <cell r="W581">
            <v>0</v>
          </cell>
          <cell r="X581">
            <v>0</v>
          </cell>
          <cell r="Y581">
            <v>0</v>
          </cell>
          <cell r="Z581">
            <v>0</v>
          </cell>
          <cell r="AA581">
            <v>0</v>
          </cell>
          <cell r="AB581">
            <v>0</v>
          </cell>
          <cell r="AC581">
            <v>0</v>
          </cell>
          <cell r="AD581">
            <v>61</v>
          </cell>
          <cell r="AF581">
            <v>0.80382597932525479</v>
          </cell>
        </row>
        <row r="582">
          <cell r="A582" t="str">
            <v>507704716</v>
          </cell>
          <cell r="B582" t="str">
            <v>R27</v>
          </cell>
          <cell r="C582">
            <v>28</v>
          </cell>
          <cell r="D582" t="str">
            <v>TRACE SOFTWARE INTERNATIONAL</v>
          </cell>
          <cell r="F582">
            <v>10</v>
          </cell>
          <cell r="G582" t="str">
            <v>5829C</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F582">
            <v>1.0106080718055876</v>
          </cell>
        </row>
        <row r="583">
          <cell r="A583" t="str">
            <v>414258038</v>
          </cell>
          <cell r="B583" t="str">
            <v>R15</v>
          </cell>
          <cell r="C583">
            <v>23</v>
          </cell>
          <cell r="D583" t="str">
            <v>PONSEL Mesure</v>
          </cell>
          <cell r="F583">
            <v>5</v>
          </cell>
          <cell r="G583" t="str">
            <v>2651B</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F583">
            <v>9.4323466572039685</v>
          </cell>
        </row>
        <row r="584">
          <cell r="A584" t="str">
            <v>418541967</v>
          </cell>
          <cell r="B584" t="str">
            <v>R30</v>
          </cell>
          <cell r="C584">
            <v>30</v>
          </cell>
          <cell r="D584" t="str">
            <v>LONZIA BIOSCIENCE SARL</v>
          </cell>
          <cell r="F584">
            <v>7</v>
          </cell>
          <cell r="G584" t="str">
            <v>7211Z</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F584">
            <v>1.0227941505174321</v>
          </cell>
        </row>
        <row r="585">
          <cell r="A585" t="str">
            <v>353451602</v>
          </cell>
          <cell r="B585" t="str">
            <v>R15</v>
          </cell>
          <cell r="C585">
            <v>132</v>
          </cell>
          <cell r="D585" t="str">
            <v>CARL ZEISS MEDITEC SAS</v>
          </cell>
          <cell r="F585">
            <v>2</v>
          </cell>
          <cell r="G585" t="str">
            <v>2670Z</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F585">
            <v>0.99798546773139407</v>
          </cell>
        </row>
        <row r="586">
          <cell r="A586" t="str">
            <v>413355520</v>
          </cell>
          <cell r="B586" t="str">
            <v>R20</v>
          </cell>
          <cell r="C586">
            <v>120</v>
          </cell>
          <cell r="D586" t="str">
            <v>MSI SOLUTIONS</v>
          </cell>
          <cell r="F586">
            <v>5</v>
          </cell>
          <cell r="G586" t="str">
            <v>3011Z</v>
          </cell>
          <cell r="H586">
            <v>0</v>
          </cell>
          <cell r="I586">
            <v>0</v>
          </cell>
          <cell r="J586">
            <v>0</v>
          </cell>
          <cell r="K586">
            <v>1</v>
          </cell>
          <cell r="L586">
            <v>1</v>
          </cell>
          <cell r="M586">
            <v>0</v>
          </cell>
          <cell r="N586">
            <v>0</v>
          </cell>
          <cell r="O586">
            <v>0</v>
          </cell>
          <cell r="P586">
            <v>0</v>
          </cell>
          <cell r="Q586">
            <v>0</v>
          </cell>
          <cell r="R586">
            <v>0</v>
          </cell>
          <cell r="S586">
            <v>2</v>
          </cell>
          <cell r="T586">
            <v>0</v>
          </cell>
          <cell r="U586">
            <v>0</v>
          </cell>
          <cell r="V586">
            <v>0</v>
          </cell>
          <cell r="W586">
            <v>0</v>
          </cell>
          <cell r="X586">
            <v>0</v>
          </cell>
          <cell r="Y586">
            <v>0</v>
          </cell>
          <cell r="Z586">
            <v>0</v>
          </cell>
          <cell r="AA586">
            <v>0</v>
          </cell>
          <cell r="AB586">
            <v>0</v>
          </cell>
          <cell r="AC586">
            <v>0</v>
          </cell>
          <cell r="AD586">
            <v>2</v>
          </cell>
          <cell r="AF586">
            <v>0.99598738821154875</v>
          </cell>
        </row>
        <row r="587">
          <cell r="A587" t="str">
            <v>950417493</v>
          </cell>
          <cell r="B587" t="str">
            <v>R07</v>
          </cell>
          <cell r="C587">
            <v>158.30000000000001</v>
          </cell>
          <cell r="D587" t="str">
            <v>DOW AGROSCIENCES SAS</v>
          </cell>
          <cell r="F587">
            <v>28</v>
          </cell>
          <cell r="G587" t="str">
            <v>2020Z</v>
          </cell>
          <cell r="H587">
            <v>0</v>
          </cell>
          <cell r="I587">
            <v>0</v>
          </cell>
          <cell r="J587">
            <v>0</v>
          </cell>
          <cell r="K587">
            <v>1</v>
          </cell>
          <cell r="L587">
            <v>0</v>
          </cell>
          <cell r="M587">
            <v>0</v>
          </cell>
          <cell r="N587">
            <v>0</v>
          </cell>
          <cell r="O587">
            <v>0</v>
          </cell>
          <cell r="P587">
            <v>0</v>
          </cell>
          <cell r="Q587">
            <v>0</v>
          </cell>
          <cell r="R587">
            <v>0</v>
          </cell>
          <cell r="S587">
            <v>1</v>
          </cell>
          <cell r="T587">
            <v>0</v>
          </cell>
          <cell r="U587">
            <v>0</v>
          </cell>
          <cell r="V587">
            <v>0</v>
          </cell>
          <cell r="W587">
            <v>0</v>
          </cell>
          <cell r="X587">
            <v>0</v>
          </cell>
          <cell r="Y587">
            <v>0</v>
          </cell>
          <cell r="Z587">
            <v>0</v>
          </cell>
          <cell r="AA587">
            <v>0</v>
          </cell>
          <cell r="AB587">
            <v>0</v>
          </cell>
          <cell r="AC587">
            <v>0</v>
          </cell>
          <cell r="AD587">
            <v>1</v>
          </cell>
          <cell r="AF587">
            <v>1.0191456682136473</v>
          </cell>
        </row>
        <row r="588">
          <cell r="A588" t="str">
            <v>423703107</v>
          </cell>
          <cell r="B588" t="str">
            <v>R30</v>
          </cell>
          <cell r="C588">
            <v>121</v>
          </cell>
          <cell r="D588" t="str">
            <v>METABOLIC EXPLORER</v>
          </cell>
          <cell r="F588">
            <v>30</v>
          </cell>
          <cell r="G588" t="str">
            <v>7211Z</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F588">
            <v>1.0638016743500096</v>
          </cell>
        </row>
        <row r="589">
          <cell r="A589" t="str">
            <v>331720987</v>
          </cell>
          <cell r="B589" t="str">
            <v>R30</v>
          </cell>
          <cell r="C589">
            <v>21</v>
          </cell>
          <cell r="D589" t="str">
            <v>ROBOSOFT</v>
          </cell>
          <cell r="F589">
            <v>16</v>
          </cell>
          <cell r="G589" t="str">
            <v>7112B</v>
          </cell>
          <cell r="H589">
            <v>0</v>
          </cell>
          <cell r="I589">
            <v>0</v>
          </cell>
          <cell r="J589">
            <v>0</v>
          </cell>
          <cell r="K589">
            <v>1</v>
          </cell>
          <cell r="L589">
            <v>0</v>
          </cell>
          <cell r="M589">
            <v>0</v>
          </cell>
          <cell r="N589">
            <v>0</v>
          </cell>
          <cell r="O589">
            <v>0</v>
          </cell>
          <cell r="P589">
            <v>0</v>
          </cell>
          <cell r="Q589">
            <v>0</v>
          </cell>
          <cell r="R589">
            <v>0</v>
          </cell>
          <cell r="S589">
            <v>1</v>
          </cell>
          <cell r="T589">
            <v>0</v>
          </cell>
          <cell r="U589">
            <v>0</v>
          </cell>
          <cell r="V589">
            <v>0</v>
          </cell>
          <cell r="W589">
            <v>0</v>
          </cell>
          <cell r="X589">
            <v>0</v>
          </cell>
          <cell r="Y589">
            <v>0</v>
          </cell>
          <cell r="Z589">
            <v>0</v>
          </cell>
          <cell r="AA589">
            <v>0</v>
          </cell>
          <cell r="AB589">
            <v>0</v>
          </cell>
          <cell r="AC589">
            <v>0</v>
          </cell>
          <cell r="AD589">
            <v>1</v>
          </cell>
          <cell r="AF589">
            <v>1.0001329501584992</v>
          </cell>
        </row>
        <row r="590">
          <cell r="A590" t="str">
            <v>403138225</v>
          </cell>
          <cell r="B590" t="str">
            <v>R03</v>
          </cell>
          <cell r="C590">
            <v>606</v>
          </cell>
          <cell r="D590" t="str">
            <v>TEREOS SYRAL</v>
          </cell>
          <cell r="F590">
            <v>13</v>
          </cell>
          <cell r="G590" t="str">
            <v>1062Z</v>
          </cell>
          <cell r="H590">
            <v>0</v>
          </cell>
          <cell r="I590">
            <v>0</v>
          </cell>
          <cell r="J590">
            <v>0</v>
          </cell>
          <cell r="K590">
            <v>2</v>
          </cell>
          <cell r="L590">
            <v>0</v>
          </cell>
          <cell r="M590">
            <v>0</v>
          </cell>
          <cell r="N590">
            <v>0</v>
          </cell>
          <cell r="O590">
            <v>0</v>
          </cell>
          <cell r="P590">
            <v>0</v>
          </cell>
          <cell r="Q590">
            <v>0</v>
          </cell>
          <cell r="R590">
            <v>0</v>
          </cell>
          <cell r="S590">
            <v>2</v>
          </cell>
          <cell r="T590">
            <v>0</v>
          </cell>
          <cell r="U590">
            <v>0</v>
          </cell>
          <cell r="V590">
            <v>0</v>
          </cell>
          <cell r="W590">
            <v>0</v>
          </cell>
          <cell r="X590">
            <v>0</v>
          </cell>
          <cell r="Y590">
            <v>0</v>
          </cell>
          <cell r="Z590">
            <v>0</v>
          </cell>
          <cell r="AA590">
            <v>0</v>
          </cell>
          <cell r="AB590">
            <v>0</v>
          </cell>
          <cell r="AC590">
            <v>0</v>
          </cell>
          <cell r="AD590">
            <v>2</v>
          </cell>
          <cell r="AF590">
            <v>1.0461113740024033</v>
          </cell>
        </row>
        <row r="591">
          <cell r="A591" t="str">
            <v>418661039</v>
          </cell>
          <cell r="B591" t="str">
            <v>R08</v>
          </cell>
          <cell r="C591">
            <v>301</v>
          </cell>
          <cell r="D591" t="str">
            <v>GENZYME POLYCLONALS SAS</v>
          </cell>
          <cell r="F591">
            <v>11</v>
          </cell>
          <cell r="G591" t="str">
            <v>2120Z</v>
          </cell>
          <cell r="H591">
            <v>0</v>
          </cell>
          <cell r="I591">
            <v>0</v>
          </cell>
          <cell r="J591">
            <v>0</v>
          </cell>
          <cell r="K591">
            <v>1</v>
          </cell>
          <cell r="L591">
            <v>0</v>
          </cell>
          <cell r="M591">
            <v>0</v>
          </cell>
          <cell r="N591">
            <v>0</v>
          </cell>
          <cell r="O591">
            <v>0</v>
          </cell>
          <cell r="P591">
            <v>0</v>
          </cell>
          <cell r="Q591">
            <v>0</v>
          </cell>
          <cell r="R591">
            <v>0</v>
          </cell>
          <cell r="S591">
            <v>1</v>
          </cell>
          <cell r="T591">
            <v>0</v>
          </cell>
          <cell r="U591">
            <v>0</v>
          </cell>
          <cell r="V591">
            <v>0</v>
          </cell>
          <cell r="W591">
            <v>0</v>
          </cell>
          <cell r="X591">
            <v>0</v>
          </cell>
          <cell r="Y591">
            <v>0</v>
          </cell>
          <cell r="Z591">
            <v>0</v>
          </cell>
          <cell r="AA591">
            <v>0</v>
          </cell>
          <cell r="AB591">
            <v>0</v>
          </cell>
          <cell r="AC591">
            <v>0</v>
          </cell>
          <cell r="AD591">
            <v>1</v>
          </cell>
          <cell r="AF591">
            <v>0.99875083822214927</v>
          </cell>
        </row>
        <row r="592">
          <cell r="A592" t="str">
            <v>642880785</v>
          </cell>
          <cell r="B592" t="str">
            <v>R03</v>
          </cell>
          <cell r="C592">
            <v>222</v>
          </cell>
          <cell r="D592" t="str">
            <v>ETS J SOUFFLET</v>
          </cell>
          <cell r="F592">
            <v>29</v>
          </cell>
          <cell r="G592" t="str">
            <v>1061A</v>
          </cell>
          <cell r="H592">
            <v>1</v>
          </cell>
          <cell r="I592">
            <v>0</v>
          </cell>
          <cell r="J592">
            <v>1</v>
          </cell>
          <cell r="K592">
            <v>1</v>
          </cell>
          <cell r="L592">
            <v>9</v>
          </cell>
          <cell r="M592">
            <v>0</v>
          </cell>
          <cell r="N592">
            <v>0</v>
          </cell>
          <cell r="O592">
            <v>0</v>
          </cell>
          <cell r="P592">
            <v>0</v>
          </cell>
          <cell r="Q592">
            <v>0</v>
          </cell>
          <cell r="R592">
            <v>0</v>
          </cell>
          <cell r="S592">
            <v>12</v>
          </cell>
          <cell r="T592">
            <v>0</v>
          </cell>
          <cell r="U592">
            <v>0</v>
          </cell>
          <cell r="V592">
            <v>0</v>
          </cell>
          <cell r="W592">
            <v>0</v>
          </cell>
          <cell r="X592">
            <v>0</v>
          </cell>
          <cell r="Y592">
            <v>1</v>
          </cell>
          <cell r="Z592">
            <v>1</v>
          </cell>
          <cell r="AA592">
            <v>0</v>
          </cell>
          <cell r="AB592">
            <v>0</v>
          </cell>
          <cell r="AC592">
            <v>10</v>
          </cell>
          <cell r="AD592">
            <v>24</v>
          </cell>
          <cell r="AF592">
            <v>1.0739469276746691</v>
          </cell>
        </row>
        <row r="593">
          <cell r="A593" t="str">
            <v>330129842</v>
          </cell>
          <cell r="B593" t="str">
            <v>R07</v>
          </cell>
          <cell r="C593">
            <v>191</v>
          </cell>
          <cell r="D593" t="str">
            <v>ARYSTA LIFESCIENCE</v>
          </cell>
          <cell r="F593">
            <v>14</v>
          </cell>
          <cell r="G593" t="str">
            <v>2020Z</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F593">
            <v>1.0100316328594914</v>
          </cell>
        </row>
        <row r="594">
          <cell r="A594" t="str">
            <v>326921814</v>
          </cell>
          <cell r="B594" t="str">
            <v>R03</v>
          </cell>
          <cell r="C594">
            <v>400</v>
          </cell>
          <cell r="D594" t="str">
            <v>NUTRIBIO</v>
          </cell>
          <cell r="F594">
            <v>8</v>
          </cell>
          <cell r="G594" t="str">
            <v>1086Z</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F594">
            <v>0.97120462114847561</v>
          </cell>
        </row>
        <row r="595">
          <cell r="A595" t="str">
            <v>407535061</v>
          </cell>
          <cell r="B595" t="str">
            <v>R01</v>
          </cell>
          <cell r="C595">
            <v>24</v>
          </cell>
          <cell r="D595" t="str">
            <v>LABORATOIRES A.S.L.</v>
          </cell>
          <cell r="F595">
            <v>2</v>
          </cell>
          <cell r="G595" t="str">
            <v>0111Z</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F595">
            <v>1.0040510703968546</v>
          </cell>
        </row>
        <row r="596">
          <cell r="A596" t="str">
            <v>414734798</v>
          </cell>
          <cell r="B596" t="str">
            <v>R01</v>
          </cell>
          <cell r="C596">
            <v>166</v>
          </cell>
          <cell r="D596" t="str">
            <v>GENES DIFFUSION SAS</v>
          </cell>
          <cell r="F596">
            <v>13</v>
          </cell>
          <cell r="G596" t="str">
            <v>0162Z</v>
          </cell>
          <cell r="H596">
            <v>1</v>
          </cell>
          <cell r="I596">
            <v>0</v>
          </cell>
          <cell r="J596">
            <v>0</v>
          </cell>
          <cell r="K596">
            <v>0</v>
          </cell>
          <cell r="L596">
            <v>1</v>
          </cell>
          <cell r="M596">
            <v>0</v>
          </cell>
          <cell r="N596">
            <v>0</v>
          </cell>
          <cell r="O596">
            <v>0</v>
          </cell>
          <cell r="P596">
            <v>0</v>
          </cell>
          <cell r="Q596">
            <v>1</v>
          </cell>
          <cell r="R596">
            <v>0</v>
          </cell>
          <cell r="S596">
            <v>3</v>
          </cell>
          <cell r="T596">
            <v>0</v>
          </cell>
          <cell r="U596">
            <v>0</v>
          </cell>
          <cell r="V596">
            <v>0</v>
          </cell>
          <cell r="W596">
            <v>0</v>
          </cell>
          <cell r="X596">
            <v>0</v>
          </cell>
          <cell r="Y596">
            <v>0</v>
          </cell>
          <cell r="Z596">
            <v>0</v>
          </cell>
          <cell r="AA596">
            <v>0</v>
          </cell>
          <cell r="AB596">
            <v>0</v>
          </cell>
          <cell r="AC596">
            <v>0</v>
          </cell>
          <cell r="AD596">
            <v>3</v>
          </cell>
          <cell r="AF596">
            <v>1.0677067180587398</v>
          </cell>
        </row>
        <row r="597">
          <cell r="A597" t="str">
            <v>349165258</v>
          </cell>
          <cell r="B597" t="str">
            <v>R30</v>
          </cell>
          <cell r="C597">
            <v>5</v>
          </cell>
          <cell r="D597" t="str">
            <v>OPEN ROME</v>
          </cell>
          <cell r="F597">
            <v>3</v>
          </cell>
          <cell r="G597" t="str">
            <v>7219Z</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F597">
            <v>9.5644172017112954</v>
          </cell>
        </row>
        <row r="598">
          <cell r="A598" t="str">
            <v>384110201</v>
          </cell>
          <cell r="B598" t="str">
            <v>R30</v>
          </cell>
          <cell r="C598">
            <v>1</v>
          </cell>
          <cell r="D598" t="str">
            <v>COT INTERNATIONAL</v>
          </cell>
          <cell r="F598">
            <v>1</v>
          </cell>
          <cell r="G598" t="str">
            <v>7219Z</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F598">
            <v>9.5252896218303178</v>
          </cell>
        </row>
        <row r="599">
          <cell r="A599" t="str">
            <v>387655558</v>
          </cell>
          <cell r="B599" t="str">
            <v>R30</v>
          </cell>
          <cell r="C599">
            <v>22</v>
          </cell>
          <cell r="D599" t="str">
            <v>TOURNEUR GRANDES CULTURES SA</v>
          </cell>
          <cell r="F599">
            <v>3</v>
          </cell>
          <cell r="G599" t="str">
            <v>7219Z</v>
          </cell>
          <cell r="H599">
            <v>0</v>
          </cell>
          <cell r="I599">
            <v>0</v>
          </cell>
          <cell r="J599">
            <v>0</v>
          </cell>
          <cell r="K599">
            <v>1</v>
          </cell>
          <cell r="L599">
            <v>0</v>
          </cell>
          <cell r="M599">
            <v>0</v>
          </cell>
          <cell r="N599">
            <v>0</v>
          </cell>
          <cell r="O599">
            <v>0</v>
          </cell>
          <cell r="P599">
            <v>0</v>
          </cell>
          <cell r="Q599">
            <v>0</v>
          </cell>
          <cell r="R599">
            <v>0</v>
          </cell>
          <cell r="S599">
            <v>1</v>
          </cell>
          <cell r="T599">
            <v>0</v>
          </cell>
          <cell r="U599">
            <v>0</v>
          </cell>
          <cell r="V599">
            <v>0</v>
          </cell>
          <cell r="W599">
            <v>0</v>
          </cell>
          <cell r="X599">
            <v>0</v>
          </cell>
          <cell r="Y599">
            <v>0</v>
          </cell>
          <cell r="Z599">
            <v>0</v>
          </cell>
          <cell r="AA599">
            <v>0</v>
          </cell>
          <cell r="AB599">
            <v>0</v>
          </cell>
          <cell r="AC599">
            <v>0</v>
          </cell>
          <cell r="AD599">
            <v>1</v>
          </cell>
          <cell r="AF599">
            <v>0.99798973369667709</v>
          </cell>
        </row>
        <row r="600">
          <cell r="A600" t="str">
            <v>401738331</v>
          </cell>
          <cell r="B600" t="str">
            <v>R30</v>
          </cell>
          <cell r="C600">
            <v>52</v>
          </cell>
          <cell r="D600" t="str">
            <v>CONFARMA France SARL</v>
          </cell>
          <cell r="F600">
            <v>6</v>
          </cell>
          <cell r="G600" t="str">
            <v>7120B</v>
          </cell>
          <cell r="H600">
            <v>2</v>
          </cell>
          <cell r="I600">
            <v>0</v>
          </cell>
          <cell r="J600">
            <v>0</v>
          </cell>
          <cell r="K600">
            <v>0</v>
          </cell>
          <cell r="L600">
            <v>0</v>
          </cell>
          <cell r="M600">
            <v>0</v>
          </cell>
          <cell r="N600">
            <v>0</v>
          </cell>
          <cell r="O600">
            <v>0</v>
          </cell>
          <cell r="P600">
            <v>0</v>
          </cell>
          <cell r="Q600">
            <v>0</v>
          </cell>
          <cell r="R600">
            <v>0</v>
          </cell>
          <cell r="S600">
            <v>2</v>
          </cell>
          <cell r="T600">
            <v>0</v>
          </cell>
          <cell r="U600">
            <v>0</v>
          </cell>
          <cell r="V600">
            <v>0</v>
          </cell>
          <cell r="W600">
            <v>0</v>
          </cell>
          <cell r="X600">
            <v>0</v>
          </cell>
          <cell r="Y600">
            <v>0</v>
          </cell>
          <cell r="Z600">
            <v>0</v>
          </cell>
          <cell r="AA600">
            <v>0</v>
          </cell>
          <cell r="AB600">
            <v>0</v>
          </cell>
          <cell r="AC600">
            <v>0</v>
          </cell>
          <cell r="AD600">
            <v>2</v>
          </cell>
          <cell r="AF600">
            <v>1.0123717684844793</v>
          </cell>
        </row>
        <row r="601">
          <cell r="A601" t="str">
            <v>402520878</v>
          </cell>
          <cell r="B601" t="str">
            <v>R30</v>
          </cell>
          <cell r="C601">
            <v>24</v>
          </cell>
          <cell r="D601" t="str">
            <v>ADVANCED DRUG &amp; DEVICE SERVIC</v>
          </cell>
          <cell r="F601">
            <v>15</v>
          </cell>
          <cell r="G601" t="str">
            <v>7219Z</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F601">
            <v>1.0629342819461447</v>
          </cell>
        </row>
        <row r="602">
          <cell r="A602" t="str">
            <v>402687495</v>
          </cell>
          <cell r="B602" t="str">
            <v>R07</v>
          </cell>
          <cell r="C602">
            <v>37</v>
          </cell>
          <cell r="D602" t="str">
            <v>BIOMATLANTE</v>
          </cell>
          <cell r="F602">
            <v>3</v>
          </cell>
          <cell r="G602" t="str">
            <v>2013B</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F602">
            <v>9.5106623896516584</v>
          </cell>
        </row>
        <row r="603">
          <cell r="A603" t="str">
            <v>402924088</v>
          </cell>
          <cell r="B603" t="str">
            <v>R30</v>
          </cell>
          <cell r="C603">
            <v>14</v>
          </cell>
          <cell r="D603" t="str">
            <v>PHYCHER BIO-DEVELOPPEMENT</v>
          </cell>
          <cell r="F603">
            <v>2</v>
          </cell>
          <cell r="G603" t="str">
            <v>7219Z</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F603">
            <v>9.5188935002230579</v>
          </cell>
        </row>
        <row r="604">
          <cell r="A604" t="str">
            <v>402946917</v>
          </cell>
          <cell r="B604" t="str">
            <v>R30</v>
          </cell>
          <cell r="C604">
            <v>47</v>
          </cell>
          <cell r="D604" t="str">
            <v>ICARE</v>
          </cell>
          <cell r="F604">
            <v>3</v>
          </cell>
          <cell r="G604" t="str">
            <v>7219Z</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F604">
            <v>1.0034285636397959</v>
          </cell>
        </row>
        <row r="605">
          <cell r="A605" t="str">
            <v>407675628</v>
          </cell>
          <cell r="B605" t="str">
            <v>R07</v>
          </cell>
          <cell r="C605">
            <v>36</v>
          </cell>
          <cell r="D605" t="str">
            <v>BIOALTERNATIVES</v>
          </cell>
          <cell r="F605">
            <v>10</v>
          </cell>
          <cell r="G605" t="str">
            <v>2014Z</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F605">
            <v>1.0036354386514366</v>
          </cell>
        </row>
        <row r="606">
          <cell r="A606" t="str">
            <v>424341907</v>
          </cell>
          <cell r="B606" t="str">
            <v>R08</v>
          </cell>
          <cell r="C606">
            <v>90</v>
          </cell>
          <cell r="D606" t="str">
            <v>GENFIT SA</v>
          </cell>
          <cell r="F606">
            <v>30</v>
          </cell>
          <cell r="G606" t="str">
            <v>21</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3</v>
          </cell>
          <cell r="AD606">
            <v>3</v>
          </cell>
          <cell r="AF606">
            <v>1.0075366055972044</v>
          </cell>
        </row>
        <row r="607">
          <cell r="A607" t="str">
            <v>428859052</v>
          </cell>
          <cell r="B607" t="str">
            <v>R08</v>
          </cell>
          <cell r="C607">
            <v>85</v>
          </cell>
          <cell r="D607" t="str">
            <v>CELLECTIS SA</v>
          </cell>
          <cell r="F607">
            <v>20</v>
          </cell>
          <cell r="G607" t="str">
            <v>2120Z</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F607">
            <v>1.0033580757008485</v>
          </cell>
        </row>
        <row r="608">
          <cell r="A608" t="str">
            <v>432370526</v>
          </cell>
          <cell r="B608" t="str">
            <v>R30</v>
          </cell>
          <cell r="C608">
            <v>27</v>
          </cell>
          <cell r="D608" t="str">
            <v>CLEAN CELLS</v>
          </cell>
          <cell r="F608">
            <v>8</v>
          </cell>
          <cell r="G608" t="str">
            <v>7219Z</v>
          </cell>
          <cell r="H608">
            <v>0</v>
          </cell>
          <cell r="I608">
            <v>0</v>
          </cell>
          <cell r="J608">
            <v>1</v>
          </cell>
          <cell r="K608">
            <v>0</v>
          </cell>
          <cell r="L608">
            <v>0</v>
          </cell>
          <cell r="M608">
            <v>0</v>
          </cell>
          <cell r="N608">
            <v>0</v>
          </cell>
          <cell r="O608">
            <v>0</v>
          </cell>
          <cell r="P608">
            <v>0</v>
          </cell>
          <cell r="Q608">
            <v>0</v>
          </cell>
          <cell r="R608">
            <v>0</v>
          </cell>
          <cell r="S608">
            <v>1</v>
          </cell>
          <cell r="T608">
            <v>0</v>
          </cell>
          <cell r="U608">
            <v>0</v>
          </cell>
          <cell r="V608">
            <v>0</v>
          </cell>
          <cell r="W608">
            <v>0</v>
          </cell>
          <cell r="X608">
            <v>0</v>
          </cell>
          <cell r="Y608">
            <v>0</v>
          </cell>
          <cell r="Z608">
            <v>0</v>
          </cell>
          <cell r="AA608">
            <v>0</v>
          </cell>
          <cell r="AB608">
            <v>0</v>
          </cell>
          <cell r="AC608">
            <v>0</v>
          </cell>
          <cell r="AD608">
            <v>1</v>
          </cell>
          <cell r="AF608">
            <v>1.0221042838019059</v>
          </cell>
        </row>
        <row r="609">
          <cell r="A609" t="str">
            <v>775718794</v>
          </cell>
          <cell r="B609" t="str">
            <v>R01</v>
          </cell>
          <cell r="C609">
            <v>40</v>
          </cell>
          <cell r="D609" t="str">
            <v>HYPOR FRANCE</v>
          </cell>
          <cell r="F609">
            <v>1</v>
          </cell>
          <cell r="G609" t="str">
            <v>0146Z</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F609">
            <v>1.0098259317863014</v>
          </cell>
        </row>
        <row r="610">
          <cell r="A610" t="str">
            <v>432792463</v>
          </cell>
          <cell r="B610" t="str">
            <v>R30</v>
          </cell>
          <cell r="C610">
            <v>17</v>
          </cell>
          <cell r="D610" t="str">
            <v>IMAXIO</v>
          </cell>
          <cell r="F610">
            <v>12</v>
          </cell>
          <cell r="G610" t="str">
            <v>7211Z</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1</v>
          </cell>
          <cell r="Z610">
            <v>2</v>
          </cell>
          <cell r="AA610">
            <v>0</v>
          </cell>
          <cell r="AB610">
            <v>0</v>
          </cell>
          <cell r="AC610">
            <v>0</v>
          </cell>
          <cell r="AD610">
            <v>3</v>
          </cell>
          <cell r="AF610">
            <v>1.0305590163290632</v>
          </cell>
        </row>
        <row r="611">
          <cell r="A611" t="str">
            <v>433430386</v>
          </cell>
          <cell r="B611" t="str">
            <v>R08</v>
          </cell>
          <cell r="C611">
            <v>9</v>
          </cell>
          <cell r="D611" t="str">
            <v>MAPREG</v>
          </cell>
          <cell r="F611">
            <v>8</v>
          </cell>
          <cell r="G611" t="str">
            <v>2120Z</v>
          </cell>
          <cell r="H611">
            <v>0</v>
          </cell>
          <cell r="I611">
            <v>0</v>
          </cell>
          <cell r="J611">
            <v>0</v>
          </cell>
          <cell r="K611">
            <v>1</v>
          </cell>
          <cell r="L611">
            <v>1</v>
          </cell>
          <cell r="M611">
            <v>0</v>
          </cell>
          <cell r="N611">
            <v>0</v>
          </cell>
          <cell r="O611">
            <v>0</v>
          </cell>
          <cell r="P611">
            <v>0</v>
          </cell>
          <cell r="Q611">
            <v>0</v>
          </cell>
          <cell r="R611">
            <v>0</v>
          </cell>
          <cell r="S611">
            <v>2</v>
          </cell>
          <cell r="T611">
            <v>0</v>
          </cell>
          <cell r="U611">
            <v>0</v>
          </cell>
          <cell r="V611">
            <v>0</v>
          </cell>
          <cell r="W611">
            <v>0</v>
          </cell>
          <cell r="X611">
            <v>0</v>
          </cell>
          <cell r="Y611">
            <v>2</v>
          </cell>
          <cell r="Z611">
            <v>0</v>
          </cell>
          <cell r="AA611">
            <v>0</v>
          </cell>
          <cell r="AB611">
            <v>0</v>
          </cell>
          <cell r="AC611">
            <v>0</v>
          </cell>
          <cell r="AD611">
            <v>4</v>
          </cell>
          <cell r="AF611">
            <v>1.0001031247677914</v>
          </cell>
        </row>
        <row r="612">
          <cell r="A612" t="str">
            <v>438762528</v>
          </cell>
          <cell r="B612" t="str">
            <v>R08</v>
          </cell>
          <cell r="C612">
            <v>45</v>
          </cell>
          <cell r="D612" t="str">
            <v>BIOPROJET BIOTECH</v>
          </cell>
          <cell r="F612">
            <v>15</v>
          </cell>
          <cell r="G612" t="str">
            <v>21</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F612">
            <v>1.0093731884194896</v>
          </cell>
        </row>
        <row r="613">
          <cell r="A613" t="str">
            <v>351515762</v>
          </cell>
          <cell r="B613" t="str">
            <v>R08</v>
          </cell>
          <cell r="C613">
            <v>30</v>
          </cell>
          <cell r="D613" t="str">
            <v>RANDOMIZED CLINICAL TRIALS</v>
          </cell>
          <cell r="F613">
            <v>4</v>
          </cell>
          <cell r="G613" t="str">
            <v>21</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F613">
            <v>1.003150993111698</v>
          </cell>
        </row>
        <row r="614">
          <cell r="A614" t="str">
            <v>491328175</v>
          </cell>
          <cell r="B614" t="str">
            <v>R30</v>
          </cell>
          <cell r="C614">
            <v>7</v>
          </cell>
          <cell r="D614" t="str">
            <v>ALTRABIO</v>
          </cell>
          <cell r="F614">
            <v>5</v>
          </cell>
          <cell r="G614" t="str">
            <v>7211Z</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1</v>
          </cell>
          <cell r="Z614">
            <v>0</v>
          </cell>
          <cell r="AA614">
            <v>0</v>
          </cell>
          <cell r="AB614">
            <v>0</v>
          </cell>
          <cell r="AC614">
            <v>0</v>
          </cell>
          <cell r="AD614">
            <v>1</v>
          </cell>
          <cell r="AF614">
            <v>1.0020820201234857</v>
          </cell>
        </row>
        <row r="615">
          <cell r="A615" t="str">
            <v>383812666</v>
          </cell>
          <cell r="B615" t="str">
            <v>R30</v>
          </cell>
          <cell r="C615">
            <v>51</v>
          </cell>
          <cell r="D615" t="str">
            <v>CSD INGENIEURS</v>
          </cell>
          <cell r="F615">
            <v>4</v>
          </cell>
          <cell r="G615" t="str">
            <v>7112B</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F615">
            <v>9.5579880474802543</v>
          </cell>
        </row>
        <row r="616">
          <cell r="A616" t="str">
            <v>479035602</v>
          </cell>
          <cell r="B616" t="str">
            <v>R30</v>
          </cell>
          <cell r="C616">
            <v>4</v>
          </cell>
          <cell r="D616" t="str">
            <v>ENDOCELLS</v>
          </cell>
          <cell r="F616">
            <v>4</v>
          </cell>
          <cell r="G616" t="str">
            <v>7211Z</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F616">
            <v>1.0192825194545401</v>
          </cell>
        </row>
        <row r="617">
          <cell r="A617" t="str">
            <v>498098425</v>
          </cell>
          <cell r="B617" t="str">
            <v>R30</v>
          </cell>
          <cell r="C617">
            <v>23</v>
          </cell>
          <cell r="D617" t="str">
            <v>PHARNEXT SAS</v>
          </cell>
          <cell r="F617">
            <v>18</v>
          </cell>
          <cell r="G617" t="str">
            <v>7211Z</v>
          </cell>
          <cell r="H617">
            <v>0</v>
          </cell>
          <cell r="I617">
            <v>0</v>
          </cell>
          <cell r="J617">
            <v>1</v>
          </cell>
          <cell r="K617">
            <v>0</v>
          </cell>
          <cell r="L617">
            <v>1</v>
          </cell>
          <cell r="M617">
            <v>0</v>
          </cell>
          <cell r="N617">
            <v>0</v>
          </cell>
          <cell r="O617">
            <v>0</v>
          </cell>
          <cell r="P617">
            <v>0</v>
          </cell>
          <cell r="Q617">
            <v>0</v>
          </cell>
          <cell r="R617">
            <v>0</v>
          </cell>
          <cell r="S617">
            <v>2</v>
          </cell>
          <cell r="T617">
            <v>0</v>
          </cell>
          <cell r="U617">
            <v>0</v>
          </cell>
          <cell r="V617">
            <v>0</v>
          </cell>
          <cell r="W617">
            <v>0</v>
          </cell>
          <cell r="X617">
            <v>0</v>
          </cell>
          <cell r="Y617">
            <v>0</v>
          </cell>
          <cell r="Z617">
            <v>0</v>
          </cell>
          <cell r="AA617">
            <v>0</v>
          </cell>
          <cell r="AB617">
            <v>0</v>
          </cell>
          <cell r="AC617">
            <v>0</v>
          </cell>
          <cell r="AD617">
            <v>2</v>
          </cell>
          <cell r="AF617">
            <v>1.0207944909712627</v>
          </cell>
        </row>
        <row r="618">
          <cell r="A618" t="str">
            <v>440794857</v>
          </cell>
          <cell r="B618" t="str">
            <v>R24</v>
          </cell>
          <cell r="C618">
            <v>13</v>
          </cell>
          <cell r="D618" t="str">
            <v>SOL ENVIRONMENT</v>
          </cell>
          <cell r="F618">
            <v>1</v>
          </cell>
          <cell r="G618" t="str">
            <v>3900Z</v>
          </cell>
          <cell r="H618">
            <v>0</v>
          </cell>
          <cell r="I618">
            <v>0</v>
          </cell>
          <cell r="J618">
            <v>0</v>
          </cell>
          <cell r="K618">
            <v>0</v>
          </cell>
          <cell r="L618">
            <v>0</v>
          </cell>
          <cell r="M618">
            <v>1</v>
          </cell>
          <cell r="N618">
            <v>0</v>
          </cell>
          <cell r="O618">
            <v>0</v>
          </cell>
          <cell r="P618">
            <v>0</v>
          </cell>
          <cell r="Q618">
            <v>0</v>
          </cell>
          <cell r="R618">
            <v>0</v>
          </cell>
          <cell r="S618">
            <v>1</v>
          </cell>
          <cell r="T618">
            <v>0</v>
          </cell>
          <cell r="U618">
            <v>0</v>
          </cell>
          <cell r="V618">
            <v>0</v>
          </cell>
          <cell r="W618">
            <v>0</v>
          </cell>
          <cell r="X618">
            <v>0</v>
          </cell>
          <cell r="Y618">
            <v>0</v>
          </cell>
          <cell r="Z618">
            <v>0</v>
          </cell>
          <cell r="AA618">
            <v>0</v>
          </cell>
          <cell r="AB618">
            <v>0</v>
          </cell>
          <cell r="AC618">
            <v>0</v>
          </cell>
          <cell r="AD618">
            <v>1</v>
          </cell>
          <cell r="AF618">
            <v>8.399501991536777</v>
          </cell>
        </row>
        <row r="619">
          <cell r="A619" t="str">
            <v>382258895</v>
          </cell>
          <cell r="B619" t="str">
            <v>R30</v>
          </cell>
          <cell r="C619">
            <v>11</v>
          </cell>
          <cell r="D619" t="str">
            <v>TAKII FRANCE SA</v>
          </cell>
          <cell r="F619">
            <v>3</v>
          </cell>
          <cell r="G619" t="str">
            <v>7219Z</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F619">
            <v>1.0034285636397959</v>
          </cell>
        </row>
        <row r="620">
          <cell r="A620" t="str">
            <v>378711972</v>
          </cell>
          <cell r="B620" t="str">
            <v>R08</v>
          </cell>
          <cell r="C620">
            <v>141</v>
          </cell>
          <cell r="D620" t="str">
            <v>LAB ANALYSE BIOLOG MED ALPHABIO</v>
          </cell>
          <cell r="F620">
            <v>7</v>
          </cell>
          <cell r="G620" t="str">
            <v>21</v>
          </cell>
          <cell r="H620">
            <v>0</v>
          </cell>
          <cell r="I620">
            <v>0</v>
          </cell>
          <cell r="J620">
            <v>2</v>
          </cell>
          <cell r="K620">
            <v>0</v>
          </cell>
          <cell r="L620">
            <v>0</v>
          </cell>
          <cell r="M620">
            <v>0</v>
          </cell>
          <cell r="N620">
            <v>0</v>
          </cell>
          <cell r="O620">
            <v>0</v>
          </cell>
          <cell r="P620">
            <v>0</v>
          </cell>
          <cell r="Q620">
            <v>0</v>
          </cell>
          <cell r="R620">
            <v>0</v>
          </cell>
          <cell r="S620">
            <v>2</v>
          </cell>
          <cell r="T620">
            <v>0</v>
          </cell>
          <cell r="U620">
            <v>0</v>
          </cell>
          <cell r="V620">
            <v>0</v>
          </cell>
          <cell r="W620">
            <v>0</v>
          </cell>
          <cell r="X620">
            <v>0</v>
          </cell>
          <cell r="Y620">
            <v>0</v>
          </cell>
          <cell r="Z620">
            <v>0</v>
          </cell>
          <cell r="AA620">
            <v>0</v>
          </cell>
          <cell r="AB620">
            <v>0</v>
          </cell>
          <cell r="AC620">
            <v>0</v>
          </cell>
          <cell r="AD620">
            <v>2</v>
          </cell>
          <cell r="AF620">
            <v>1.0030345505368357</v>
          </cell>
        </row>
        <row r="621">
          <cell r="A621" t="str">
            <v>351844527</v>
          </cell>
          <cell r="B621" t="str">
            <v>R10</v>
          </cell>
          <cell r="C621">
            <v>274</v>
          </cell>
          <cell r="D621" t="str">
            <v>AXTER</v>
          </cell>
          <cell r="F621">
            <v>5</v>
          </cell>
          <cell r="G621" t="str">
            <v>2399Z</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F621">
            <v>1.0107532424638275</v>
          </cell>
        </row>
        <row r="622">
          <cell r="A622" t="str">
            <v>342191848</v>
          </cell>
          <cell r="B622" t="str">
            <v>R19</v>
          </cell>
          <cell r="C622">
            <v>324</v>
          </cell>
          <cell r="D622" t="str">
            <v>HONEYWELL MATERIAUX DE FRICTION</v>
          </cell>
          <cell r="F622">
            <v>3</v>
          </cell>
          <cell r="G622" t="str">
            <v>2932Z</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F622">
            <v>0.98854110062592371</v>
          </cell>
        </row>
        <row r="623">
          <cell r="A623" t="str">
            <v>333802767</v>
          </cell>
          <cell r="B623" t="str">
            <v>R07</v>
          </cell>
          <cell r="C623">
            <v>242</v>
          </cell>
          <cell r="D623" t="str">
            <v>BASF BEAUTY CARE SOLUTIONS FRANC</v>
          </cell>
          <cell r="F623">
            <v>32</v>
          </cell>
          <cell r="G623" t="str">
            <v>2042Z</v>
          </cell>
          <cell r="H623">
            <v>0</v>
          </cell>
          <cell r="I623">
            <v>0</v>
          </cell>
          <cell r="J623">
            <v>0</v>
          </cell>
          <cell r="K623">
            <v>0</v>
          </cell>
          <cell r="L623">
            <v>0</v>
          </cell>
          <cell r="M623">
            <v>0</v>
          </cell>
          <cell r="N623">
            <v>0</v>
          </cell>
          <cell r="O623">
            <v>0</v>
          </cell>
          <cell r="P623">
            <v>0</v>
          </cell>
          <cell r="Q623">
            <v>0</v>
          </cell>
          <cell r="R623">
            <v>0</v>
          </cell>
          <cell r="S623">
            <v>0</v>
          </cell>
          <cell r="T623">
            <v>0</v>
          </cell>
          <cell r="U623">
            <v>18</v>
          </cell>
          <cell r="V623">
            <v>0</v>
          </cell>
          <cell r="W623">
            <v>0</v>
          </cell>
          <cell r="X623">
            <v>0</v>
          </cell>
          <cell r="Y623">
            <v>0</v>
          </cell>
          <cell r="Z623">
            <v>0</v>
          </cell>
          <cell r="AA623">
            <v>0</v>
          </cell>
          <cell r="AB623">
            <v>0</v>
          </cell>
          <cell r="AC623">
            <v>0</v>
          </cell>
          <cell r="AD623">
            <v>18</v>
          </cell>
          <cell r="AF623">
            <v>1.0162541355926644</v>
          </cell>
        </row>
        <row r="624">
          <cell r="A624" t="str">
            <v>338034390</v>
          </cell>
          <cell r="B624" t="str">
            <v>R30</v>
          </cell>
          <cell r="C624">
            <v>259</v>
          </cell>
          <cell r="D624" t="str">
            <v>COLLECTE LOCALISATION SATELLITES</v>
          </cell>
          <cell r="F624">
            <v>35</v>
          </cell>
          <cell r="G624" t="str">
            <v>7112B</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F624">
            <v>1.0778906297511235</v>
          </cell>
        </row>
        <row r="625">
          <cell r="A625" t="str">
            <v>403817190</v>
          </cell>
          <cell r="B625" t="str">
            <v>R03</v>
          </cell>
          <cell r="C625">
            <v>83</v>
          </cell>
          <cell r="D625" t="str">
            <v>EVEN SANTE INDUSTRIE</v>
          </cell>
          <cell r="F625">
            <v>5</v>
          </cell>
          <cell r="G625" t="str">
            <v>1086Z</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F625">
            <v>0.98966266571601813</v>
          </cell>
        </row>
        <row r="626">
          <cell r="A626" t="str">
            <v>781136395</v>
          </cell>
          <cell r="B626" t="str">
            <v>R04</v>
          </cell>
          <cell r="C626">
            <v>200</v>
          </cell>
          <cell r="D626" t="str">
            <v>TERRE DE LIN</v>
          </cell>
          <cell r="F626">
            <v>4</v>
          </cell>
          <cell r="G626" t="str">
            <v>1310Z</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F626">
            <v>1.8873425165498803</v>
          </cell>
        </row>
        <row r="627">
          <cell r="A627" t="str">
            <v>319816211</v>
          </cell>
          <cell r="B627" t="str">
            <v>R07</v>
          </cell>
          <cell r="C627">
            <v>64</v>
          </cell>
          <cell r="D627" t="str">
            <v>LAB BIOLOGIE MARINE D JOUVANCE</v>
          </cell>
          <cell r="E627" t="str">
            <v>319816211 ; 341640811 ;</v>
          </cell>
          <cell r="F627">
            <v>9</v>
          </cell>
          <cell r="G627" t="str">
            <v>2042Z</v>
          </cell>
          <cell r="H627">
            <v>0</v>
          </cell>
          <cell r="I627">
            <v>0</v>
          </cell>
          <cell r="J627">
            <v>0</v>
          </cell>
          <cell r="K627">
            <v>0</v>
          </cell>
          <cell r="L627">
            <v>0</v>
          </cell>
          <cell r="M627">
            <v>0</v>
          </cell>
          <cell r="N627">
            <v>0</v>
          </cell>
          <cell r="O627">
            <v>2</v>
          </cell>
          <cell r="P627">
            <v>0</v>
          </cell>
          <cell r="Q627">
            <v>0</v>
          </cell>
          <cell r="R627">
            <v>0</v>
          </cell>
          <cell r="S627">
            <v>2</v>
          </cell>
          <cell r="T627">
            <v>0</v>
          </cell>
          <cell r="U627">
            <v>0</v>
          </cell>
          <cell r="V627">
            <v>0</v>
          </cell>
          <cell r="W627">
            <v>0</v>
          </cell>
          <cell r="X627">
            <v>0</v>
          </cell>
          <cell r="Y627">
            <v>0</v>
          </cell>
          <cell r="Z627">
            <v>0</v>
          </cell>
          <cell r="AA627">
            <v>0</v>
          </cell>
          <cell r="AB627">
            <v>0</v>
          </cell>
          <cell r="AC627">
            <v>0</v>
          </cell>
          <cell r="AD627">
            <v>2</v>
          </cell>
          <cell r="AF627">
            <v>1.001533751525004</v>
          </cell>
        </row>
        <row r="628">
          <cell r="A628" t="str">
            <v>314721234</v>
          </cell>
          <cell r="B628" t="str">
            <v>R18</v>
          </cell>
          <cell r="C628">
            <v>16</v>
          </cell>
          <cell r="D628" t="str">
            <v>DATE DEVEL APPLIC TECH ENERGIE</v>
          </cell>
          <cell r="F628">
            <v>2</v>
          </cell>
          <cell r="G628" t="str">
            <v>2825Z</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F628">
            <v>9.4874221915835175</v>
          </cell>
        </row>
        <row r="629">
          <cell r="A629" t="str">
            <v>388636896</v>
          </cell>
          <cell r="B629" t="str">
            <v>R13</v>
          </cell>
          <cell r="C629">
            <v>290</v>
          </cell>
          <cell r="D629" t="str">
            <v>F.C.I. BESANCON SA</v>
          </cell>
          <cell r="F629">
            <v>6</v>
          </cell>
          <cell r="G629" t="str">
            <v>2611Z</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F629">
            <v>0.97924719154497131</v>
          </cell>
        </row>
        <row r="630">
          <cell r="A630" t="str">
            <v>327562286</v>
          </cell>
          <cell r="B630" t="str">
            <v>R29</v>
          </cell>
          <cell r="C630">
            <v>68</v>
          </cell>
          <cell r="D630" t="str">
            <v>EURO DECISION</v>
          </cell>
          <cell r="F630">
            <v>15</v>
          </cell>
          <cell r="G630" t="str">
            <v>6201Z</v>
          </cell>
          <cell r="H630">
            <v>0</v>
          </cell>
          <cell r="I630">
            <v>0</v>
          </cell>
          <cell r="J630">
            <v>0</v>
          </cell>
          <cell r="K630">
            <v>2</v>
          </cell>
          <cell r="L630">
            <v>0</v>
          </cell>
          <cell r="M630">
            <v>0</v>
          </cell>
          <cell r="N630">
            <v>0</v>
          </cell>
          <cell r="O630">
            <v>0</v>
          </cell>
          <cell r="P630">
            <v>0</v>
          </cell>
          <cell r="Q630">
            <v>0</v>
          </cell>
          <cell r="R630">
            <v>0</v>
          </cell>
          <cell r="S630">
            <v>2</v>
          </cell>
          <cell r="T630">
            <v>0</v>
          </cell>
          <cell r="U630">
            <v>0</v>
          </cell>
          <cell r="V630">
            <v>0</v>
          </cell>
          <cell r="W630">
            <v>0</v>
          </cell>
          <cell r="X630">
            <v>0</v>
          </cell>
          <cell r="Y630">
            <v>0</v>
          </cell>
          <cell r="Z630">
            <v>0</v>
          </cell>
          <cell r="AA630">
            <v>0</v>
          </cell>
          <cell r="AB630">
            <v>0</v>
          </cell>
          <cell r="AC630">
            <v>0</v>
          </cell>
          <cell r="AD630">
            <v>2</v>
          </cell>
          <cell r="AF630">
            <v>1.00231268259414</v>
          </cell>
        </row>
        <row r="631">
          <cell r="A631" t="str">
            <v>378079263</v>
          </cell>
          <cell r="B631" t="str">
            <v>R22</v>
          </cell>
          <cell r="C631">
            <v>56</v>
          </cell>
          <cell r="D631" t="str">
            <v>EUROS</v>
          </cell>
          <cell r="F631">
            <v>5</v>
          </cell>
          <cell r="G631" t="str">
            <v>3250A</v>
          </cell>
          <cell r="H631">
            <v>1</v>
          </cell>
          <cell r="I631">
            <v>1</v>
          </cell>
          <cell r="J631">
            <v>0</v>
          </cell>
          <cell r="K631">
            <v>0</v>
          </cell>
          <cell r="L631">
            <v>0</v>
          </cell>
          <cell r="M631">
            <v>0</v>
          </cell>
          <cell r="N631">
            <v>0</v>
          </cell>
          <cell r="O631">
            <v>0</v>
          </cell>
          <cell r="P631">
            <v>0</v>
          </cell>
          <cell r="Q631">
            <v>0</v>
          </cell>
          <cell r="R631">
            <v>0</v>
          </cell>
          <cell r="S631">
            <v>1</v>
          </cell>
          <cell r="T631">
            <v>0</v>
          </cell>
          <cell r="U631">
            <v>0</v>
          </cell>
          <cell r="V631">
            <v>0</v>
          </cell>
          <cell r="W631">
            <v>0</v>
          </cell>
          <cell r="X631">
            <v>0</v>
          </cell>
          <cell r="Y631">
            <v>0</v>
          </cell>
          <cell r="Z631">
            <v>0</v>
          </cell>
          <cell r="AA631">
            <v>0</v>
          </cell>
          <cell r="AB631">
            <v>1</v>
          </cell>
          <cell r="AC631">
            <v>0</v>
          </cell>
          <cell r="AD631">
            <v>2</v>
          </cell>
          <cell r="AF631">
            <v>1.0032534771783752</v>
          </cell>
        </row>
        <row r="632">
          <cell r="A632" t="str">
            <v>349760918</v>
          </cell>
          <cell r="B632" t="str">
            <v>R04</v>
          </cell>
          <cell r="C632">
            <v>157</v>
          </cell>
          <cell r="D632" t="str">
            <v>PAUL BOYE TECHNOLOGIES</v>
          </cell>
          <cell r="F632">
            <v>8</v>
          </cell>
          <cell r="G632" t="str">
            <v>1419Z</v>
          </cell>
          <cell r="H632">
            <v>0</v>
          </cell>
          <cell r="I632">
            <v>0</v>
          </cell>
          <cell r="J632">
            <v>0</v>
          </cell>
          <cell r="K632">
            <v>2</v>
          </cell>
          <cell r="L632">
            <v>1</v>
          </cell>
          <cell r="M632">
            <v>0</v>
          </cell>
          <cell r="N632">
            <v>0</v>
          </cell>
          <cell r="O632">
            <v>0</v>
          </cell>
          <cell r="P632">
            <v>0</v>
          </cell>
          <cell r="Q632">
            <v>0</v>
          </cell>
          <cell r="R632">
            <v>0</v>
          </cell>
          <cell r="S632">
            <v>3</v>
          </cell>
          <cell r="T632">
            <v>0</v>
          </cell>
          <cell r="U632">
            <v>0</v>
          </cell>
          <cell r="V632">
            <v>0</v>
          </cell>
          <cell r="W632">
            <v>0</v>
          </cell>
          <cell r="X632">
            <v>0</v>
          </cell>
          <cell r="Y632">
            <v>0</v>
          </cell>
          <cell r="Z632">
            <v>0</v>
          </cell>
          <cell r="AA632">
            <v>0</v>
          </cell>
          <cell r="AB632">
            <v>0</v>
          </cell>
          <cell r="AC632">
            <v>0</v>
          </cell>
          <cell r="AD632">
            <v>3</v>
          </cell>
          <cell r="AF632">
            <v>1.2989049741908556</v>
          </cell>
        </row>
        <row r="633">
          <cell r="A633" t="str">
            <v>381361146</v>
          </cell>
          <cell r="B633" t="str">
            <v>R07</v>
          </cell>
          <cell r="C633">
            <v>37</v>
          </cell>
          <cell r="D633" t="str">
            <v>SOC APPLIC RECH CONSEIL OENOLOGI</v>
          </cell>
          <cell r="F633">
            <v>14</v>
          </cell>
          <cell r="G633" t="str">
            <v>2053Z</v>
          </cell>
          <cell r="H633">
            <v>0</v>
          </cell>
          <cell r="I633">
            <v>0</v>
          </cell>
          <cell r="J633">
            <v>0</v>
          </cell>
          <cell r="K633">
            <v>0</v>
          </cell>
          <cell r="L633">
            <v>2</v>
          </cell>
          <cell r="M633">
            <v>0</v>
          </cell>
          <cell r="N633">
            <v>0</v>
          </cell>
          <cell r="O633">
            <v>0</v>
          </cell>
          <cell r="P633">
            <v>0</v>
          </cell>
          <cell r="Q633">
            <v>0</v>
          </cell>
          <cell r="R633">
            <v>0</v>
          </cell>
          <cell r="S633">
            <v>2</v>
          </cell>
          <cell r="T633">
            <v>0</v>
          </cell>
          <cell r="U633">
            <v>0</v>
          </cell>
          <cell r="V633">
            <v>0</v>
          </cell>
          <cell r="W633">
            <v>0</v>
          </cell>
          <cell r="X633">
            <v>0</v>
          </cell>
          <cell r="Y633">
            <v>0</v>
          </cell>
          <cell r="Z633">
            <v>1</v>
          </cell>
          <cell r="AA633">
            <v>0</v>
          </cell>
          <cell r="AB633">
            <v>0</v>
          </cell>
          <cell r="AC633">
            <v>0</v>
          </cell>
          <cell r="AD633">
            <v>3</v>
          </cell>
          <cell r="AF633">
            <v>1.006942223804248</v>
          </cell>
        </row>
        <row r="634">
          <cell r="A634" t="str">
            <v>300527330</v>
          </cell>
          <cell r="B634" t="str">
            <v>R01</v>
          </cell>
          <cell r="C634">
            <v>9</v>
          </cell>
          <cell r="D634" t="str">
            <v>SICAREX BEAUJOLAIS</v>
          </cell>
          <cell r="F634">
            <v>3</v>
          </cell>
          <cell r="G634" t="str">
            <v>0121Z</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F634">
            <v>1.0139271009911381</v>
          </cell>
        </row>
        <row r="635">
          <cell r="A635" t="str">
            <v>337954143</v>
          </cell>
          <cell r="B635" t="str">
            <v>R30</v>
          </cell>
          <cell r="C635">
            <v>13</v>
          </cell>
          <cell r="D635" t="str">
            <v>SITIA</v>
          </cell>
          <cell r="F635">
            <v>7</v>
          </cell>
          <cell r="G635" t="str">
            <v>7112B</v>
          </cell>
          <cell r="H635">
            <v>0</v>
          </cell>
          <cell r="I635">
            <v>0</v>
          </cell>
          <cell r="J635">
            <v>0</v>
          </cell>
          <cell r="K635">
            <v>1</v>
          </cell>
          <cell r="L635">
            <v>0</v>
          </cell>
          <cell r="M635">
            <v>0</v>
          </cell>
          <cell r="N635">
            <v>0</v>
          </cell>
          <cell r="O635">
            <v>0</v>
          </cell>
          <cell r="P635">
            <v>0</v>
          </cell>
          <cell r="Q635">
            <v>0</v>
          </cell>
          <cell r="R635">
            <v>0</v>
          </cell>
          <cell r="S635">
            <v>1</v>
          </cell>
          <cell r="T635">
            <v>0</v>
          </cell>
          <cell r="U635">
            <v>0</v>
          </cell>
          <cell r="V635">
            <v>0</v>
          </cell>
          <cell r="W635">
            <v>0</v>
          </cell>
          <cell r="X635">
            <v>0</v>
          </cell>
          <cell r="Y635">
            <v>0</v>
          </cell>
          <cell r="Z635">
            <v>0</v>
          </cell>
          <cell r="AA635">
            <v>0</v>
          </cell>
          <cell r="AB635">
            <v>0</v>
          </cell>
          <cell r="AC635">
            <v>0</v>
          </cell>
          <cell r="AD635">
            <v>1</v>
          </cell>
          <cell r="AF635">
            <v>9.4356081531117262</v>
          </cell>
        </row>
        <row r="636">
          <cell r="A636" t="str">
            <v>672008489</v>
          </cell>
          <cell r="B636" t="str">
            <v>R24</v>
          </cell>
          <cell r="C636">
            <v>827</v>
          </cell>
          <cell r="D636" t="str">
            <v>SOC D TECH EN MILIEU IONISANT</v>
          </cell>
          <cell r="F636">
            <v>12</v>
          </cell>
          <cell r="G636" t="str">
            <v>3822Z</v>
          </cell>
          <cell r="H636">
            <v>1</v>
          </cell>
          <cell r="I636">
            <v>0</v>
          </cell>
          <cell r="J636">
            <v>0</v>
          </cell>
          <cell r="K636">
            <v>2</v>
          </cell>
          <cell r="L636">
            <v>0</v>
          </cell>
          <cell r="M636">
            <v>0</v>
          </cell>
          <cell r="N636">
            <v>0</v>
          </cell>
          <cell r="O636">
            <v>0</v>
          </cell>
          <cell r="P636">
            <v>0</v>
          </cell>
          <cell r="Q636">
            <v>0</v>
          </cell>
          <cell r="R636">
            <v>0</v>
          </cell>
          <cell r="S636">
            <v>3</v>
          </cell>
          <cell r="T636">
            <v>0</v>
          </cell>
          <cell r="U636">
            <v>0</v>
          </cell>
          <cell r="V636">
            <v>0</v>
          </cell>
          <cell r="W636">
            <v>0</v>
          </cell>
          <cell r="X636">
            <v>0</v>
          </cell>
          <cell r="Y636">
            <v>1</v>
          </cell>
          <cell r="Z636">
            <v>0</v>
          </cell>
          <cell r="AA636">
            <v>0</v>
          </cell>
          <cell r="AB636">
            <v>0</v>
          </cell>
          <cell r="AC636">
            <v>0</v>
          </cell>
          <cell r="AD636">
            <v>4</v>
          </cell>
          <cell r="AF636">
            <v>0.90366931853863197</v>
          </cell>
        </row>
        <row r="637">
          <cell r="A637" t="str">
            <v>334343993</v>
          </cell>
          <cell r="B637" t="str">
            <v>R27</v>
          </cell>
          <cell r="C637">
            <v>47</v>
          </cell>
          <cell r="D637" t="str">
            <v>SYSTRAN SA</v>
          </cell>
          <cell r="F637">
            <v>31</v>
          </cell>
          <cell r="G637" t="str">
            <v>5829C</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7</v>
          </cell>
          <cell r="Z637">
            <v>0</v>
          </cell>
          <cell r="AA637">
            <v>0</v>
          </cell>
          <cell r="AB637">
            <v>0</v>
          </cell>
          <cell r="AC637">
            <v>0</v>
          </cell>
          <cell r="AD637">
            <v>7</v>
          </cell>
          <cell r="AF637">
            <v>1.0086814065169836</v>
          </cell>
        </row>
        <row r="638">
          <cell r="A638" t="str">
            <v>320074388</v>
          </cell>
          <cell r="B638" t="str">
            <v>R27</v>
          </cell>
          <cell r="C638">
            <v>150</v>
          </cell>
          <cell r="D638" t="str">
            <v>BUF COMPAGNIE</v>
          </cell>
          <cell r="F638">
            <v>13</v>
          </cell>
          <cell r="G638" t="str">
            <v>5912Z</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2</v>
          </cell>
          <cell r="Z638">
            <v>0</v>
          </cell>
          <cell r="AA638">
            <v>0</v>
          </cell>
          <cell r="AB638">
            <v>0</v>
          </cell>
          <cell r="AC638">
            <v>0</v>
          </cell>
          <cell r="AD638">
            <v>2</v>
          </cell>
          <cell r="AF638">
            <v>1.0068620990982646</v>
          </cell>
        </row>
        <row r="639">
          <cell r="A639" t="str">
            <v>328006432</v>
          </cell>
          <cell r="B639" t="str">
            <v>R29</v>
          </cell>
          <cell r="C639">
            <v>1115</v>
          </cell>
          <cell r="D639" t="str">
            <v>ITLABS</v>
          </cell>
          <cell r="F639">
            <v>13</v>
          </cell>
          <cell r="G639" t="str">
            <v>6201Z</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F639">
            <v>1.0024457318207212</v>
          </cell>
        </row>
        <row r="640">
          <cell r="A640" t="str">
            <v>338438781</v>
          </cell>
          <cell r="B640" t="str">
            <v>R29</v>
          </cell>
          <cell r="C640">
            <v>216</v>
          </cell>
          <cell r="D640" t="str">
            <v>MAC GUFF LIGNE</v>
          </cell>
          <cell r="F640">
            <v>13</v>
          </cell>
          <cell r="G640" t="str">
            <v>6201Z</v>
          </cell>
          <cell r="H640">
            <v>0</v>
          </cell>
          <cell r="I640">
            <v>0</v>
          </cell>
          <cell r="J640">
            <v>0</v>
          </cell>
          <cell r="K640">
            <v>2</v>
          </cell>
          <cell r="L640">
            <v>0</v>
          </cell>
          <cell r="M640">
            <v>0</v>
          </cell>
          <cell r="N640">
            <v>0</v>
          </cell>
          <cell r="O640">
            <v>0</v>
          </cell>
          <cell r="P640">
            <v>0</v>
          </cell>
          <cell r="Q640">
            <v>0</v>
          </cell>
          <cell r="R640">
            <v>0</v>
          </cell>
          <cell r="S640">
            <v>2</v>
          </cell>
          <cell r="T640">
            <v>0</v>
          </cell>
          <cell r="U640">
            <v>0</v>
          </cell>
          <cell r="V640">
            <v>0</v>
          </cell>
          <cell r="W640">
            <v>0</v>
          </cell>
          <cell r="X640">
            <v>0</v>
          </cell>
          <cell r="Y640">
            <v>0</v>
          </cell>
          <cell r="Z640">
            <v>0</v>
          </cell>
          <cell r="AA640">
            <v>0</v>
          </cell>
          <cell r="AB640">
            <v>0</v>
          </cell>
          <cell r="AC640">
            <v>0</v>
          </cell>
          <cell r="AD640">
            <v>2</v>
          </cell>
          <cell r="AF640">
            <v>1.0022563605313475</v>
          </cell>
        </row>
        <row r="641">
          <cell r="A641" t="str">
            <v>325877405</v>
          </cell>
          <cell r="B641" t="str">
            <v>R27</v>
          </cell>
          <cell r="C641">
            <v>9</v>
          </cell>
          <cell r="D641" t="str">
            <v>CYBEL</v>
          </cell>
          <cell r="F641">
            <v>5</v>
          </cell>
          <cell r="G641" t="str">
            <v>5829C</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F641">
            <v>1.0018377507645193</v>
          </cell>
        </row>
        <row r="642">
          <cell r="A642" t="str">
            <v>328031042</v>
          </cell>
          <cell r="B642" t="str">
            <v>R15</v>
          </cell>
          <cell r="C642">
            <v>570</v>
          </cell>
          <cell r="D642" t="str">
            <v>HORIBA ABX SAS</v>
          </cell>
          <cell r="F642">
            <v>57</v>
          </cell>
          <cell r="G642" t="str">
            <v>2651B</v>
          </cell>
          <cell r="H642">
            <v>0</v>
          </cell>
          <cell r="I642">
            <v>0</v>
          </cell>
          <cell r="J642">
            <v>0</v>
          </cell>
          <cell r="K642">
            <v>0</v>
          </cell>
          <cell r="L642">
            <v>1</v>
          </cell>
          <cell r="M642">
            <v>0</v>
          </cell>
          <cell r="N642">
            <v>0</v>
          </cell>
          <cell r="O642">
            <v>0</v>
          </cell>
          <cell r="P642">
            <v>0</v>
          </cell>
          <cell r="Q642">
            <v>0</v>
          </cell>
          <cell r="R642">
            <v>0</v>
          </cell>
          <cell r="S642">
            <v>1</v>
          </cell>
          <cell r="T642">
            <v>0</v>
          </cell>
          <cell r="U642">
            <v>0</v>
          </cell>
          <cell r="V642">
            <v>0</v>
          </cell>
          <cell r="W642">
            <v>0</v>
          </cell>
          <cell r="X642">
            <v>0</v>
          </cell>
          <cell r="Y642">
            <v>2</v>
          </cell>
          <cell r="Z642">
            <v>0</v>
          </cell>
          <cell r="AA642">
            <v>0</v>
          </cell>
          <cell r="AB642">
            <v>2</v>
          </cell>
          <cell r="AC642">
            <v>2</v>
          </cell>
          <cell r="AD642">
            <v>7</v>
          </cell>
          <cell r="AE642" t="str">
            <v>chômage</v>
          </cell>
          <cell r="AF642">
            <v>1.0317178589293001</v>
          </cell>
        </row>
        <row r="643">
          <cell r="A643" t="str">
            <v>775560295</v>
          </cell>
          <cell r="B643" t="str">
            <v>R07</v>
          </cell>
          <cell r="C643">
            <v>323</v>
          </cell>
          <cell r="D643" t="str">
            <v>ALLIOS SAS</v>
          </cell>
          <cell r="F643">
            <v>7</v>
          </cell>
          <cell r="G643" t="str">
            <v>2030Z</v>
          </cell>
          <cell r="H643">
            <v>0</v>
          </cell>
          <cell r="I643">
            <v>0</v>
          </cell>
          <cell r="J643">
            <v>0</v>
          </cell>
          <cell r="K643">
            <v>0</v>
          </cell>
          <cell r="L643">
            <v>0</v>
          </cell>
          <cell r="M643">
            <v>0</v>
          </cell>
          <cell r="N643">
            <v>0</v>
          </cell>
          <cell r="O643">
            <v>1</v>
          </cell>
          <cell r="P643">
            <v>0</v>
          </cell>
          <cell r="Q643">
            <v>0</v>
          </cell>
          <cell r="R643">
            <v>0</v>
          </cell>
          <cell r="S643">
            <v>1</v>
          </cell>
          <cell r="T643">
            <v>0</v>
          </cell>
          <cell r="U643">
            <v>0</v>
          </cell>
          <cell r="V643">
            <v>0</v>
          </cell>
          <cell r="W643">
            <v>0</v>
          </cell>
          <cell r="X643">
            <v>0</v>
          </cell>
          <cell r="Y643">
            <v>0</v>
          </cell>
          <cell r="Z643">
            <v>0</v>
          </cell>
          <cell r="AA643">
            <v>0</v>
          </cell>
          <cell r="AB643">
            <v>0</v>
          </cell>
          <cell r="AC643">
            <v>0</v>
          </cell>
          <cell r="AD643">
            <v>1</v>
          </cell>
          <cell r="AF643">
            <v>1.0065395519240778</v>
          </cell>
        </row>
        <row r="644">
          <cell r="A644" t="str">
            <v>388706095</v>
          </cell>
          <cell r="B644" t="str">
            <v>R08</v>
          </cell>
          <cell r="C644">
            <v>37</v>
          </cell>
          <cell r="D644" t="str">
            <v>GREENTECH</v>
          </cell>
          <cell r="F644">
            <v>11</v>
          </cell>
          <cell r="G644" t="str">
            <v>2120Z</v>
          </cell>
          <cell r="H644">
            <v>0</v>
          </cell>
          <cell r="I644">
            <v>0</v>
          </cell>
          <cell r="J644">
            <v>0</v>
          </cell>
          <cell r="K644">
            <v>0</v>
          </cell>
          <cell r="L644">
            <v>1</v>
          </cell>
          <cell r="M644">
            <v>0</v>
          </cell>
          <cell r="N644">
            <v>0</v>
          </cell>
          <cell r="O644">
            <v>0</v>
          </cell>
          <cell r="P644">
            <v>0</v>
          </cell>
          <cell r="Q644">
            <v>0</v>
          </cell>
          <cell r="R644">
            <v>0</v>
          </cell>
          <cell r="S644">
            <v>1</v>
          </cell>
          <cell r="T644">
            <v>0</v>
          </cell>
          <cell r="U644">
            <v>0</v>
          </cell>
          <cell r="V644">
            <v>0</v>
          </cell>
          <cell r="W644">
            <v>0</v>
          </cell>
          <cell r="X644">
            <v>0</v>
          </cell>
          <cell r="Y644">
            <v>0</v>
          </cell>
          <cell r="Z644">
            <v>0</v>
          </cell>
          <cell r="AA644">
            <v>0</v>
          </cell>
          <cell r="AB644">
            <v>0</v>
          </cell>
          <cell r="AC644">
            <v>0</v>
          </cell>
          <cell r="AD644">
            <v>1</v>
          </cell>
          <cell r="AF644">
            <v>0.99998712800820255</v>
          </cell>
        </row>
        <row r="645">
          <cell r="A645" t="str">
            <v>390275618</v>
          </cell>
          <cell r="B645" t="str">
            <v>R01</v>
          </cell>
          <cell r="C645">
            <v>49</v>
          </cell>
          <cell r="D645" t="str">
            <v>UNCEIA</v>
          </cell>
          <cell r="F645">
            <v>14</v>
          </cell>
          <cell r="G645" t="str">
            <v>0162Z</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F645">
            <v>0.96703206013776111</v>
          </cell>
        </row>
        <row r="646">
          <cell r="A646" t="str">
            <v>317220630</v>
          </cell>
          <cell r="B646" t="str">
            <v>R03</v>
          </cell>
          <cell r="C646">
            <v>47</v>
          </cell>
          <cell r="D646" t="str">
            <v>LABORATOIRE PYC SAS</v>
          </cell>
          <cell r="F646">
            <v>4</v>
          </cell>
          <cell r="G646" t="str">
            <v>1089Z</v>
          </cell>
          <cell r="H646">
            <v>0</v>
          </cell>
          <cell r="I646">
            <v>0</v>
          </cell>
          <cell r="J646">
            <v>0</v>
          </cell>
          <cell r="K646">
            <v>0</v>
          </cell>
          <cell r="L646">
            <v>1</v>
          </cell>
          <cell r="M646">
            <v>0</v>
          </cell>
          <cell r="N646">
            <v>0</v>
          </cell>
          <cell r="O646">
            <v>0</v>
          </cell>
          <cell r="P646">
            <v>0</v>
          </cell>
          <cell r="Q646">
            <v>0</v>
          </cell>
          <cell r="R646">
            <v>0</v>
          </cell>
          <cell r="S646">
            <v>1</v>
          </cell>
          <cell r="T646">
            <v>0</v>
          </cell>
          <cell r="U646">
            <v>0</v>
          </cell>
          <cell r="V646">
            <v>0</v>
          </cell>
          <cell r="W646">
            <v>0</v>
          </cell>
          <cell r="X646">
            <v>0</v>
          </cell>
          <cell r="Y646">
            <v>0</v>
          </cell>
          <cell r="Z646">
            <v>0</v>
          </cell>
          <cell r="AA646">
            <v>0</v>
          </cell>
          <cell r="AB646">
            <v>0</v>
          </cell>
          <cell r="AC646">
            <v>0</v>
          </cell>
          <cell r="AD646">
            <v>1</v>
          </cell>
          <cell r="AF646">
            <v>0.97516135620663791</v>
          </cell>
        </row>
        <row r="647">
          <cell r="A647" t="str">
            <v>344794763</v>
          </cell>
          <cell r="B647" t="str">
            <v>R15</v>
          </cell>
          <cell r="C647">
            <v>3</v>
          </cell>
          <cell r="D647" t="str">
            <v>AB MILLIMETRE</v>
          </cell>
          <cell r="F647">
            <v>2</v>
          </cell>
          <cell r="G647" t="str">
            <v>2651B</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F647">
            <v>9.4609022340936164</v>
          </cell>
        </row>
        <row r="648">
          <cell r="A648" t="str">
            <v>428834113</v>
          </cell>
          <cell r="B648" t="str">
            <v>R30</v>
          </cell>
          <cell r="C648">
            <v>45</v>
          </cell>
          <cell r="D648" t="str">
            <v>ACRI ST</v>
          </cell>
          <cell r="F648">
            <v>40</v>
          </cell>
          <cell r="G648" t="str">
            <v>7112B</v>
          </cell>
          <cell r="H648">
            <v>4</v>
          </cell>
          <cell r="I648">
            <v>1</v>
          </cell>
          <cell r="J648">
            <v>0</v>
          </cell>
          <cell r="K648">
            <v>0</v>
          </cell>
          <cell r="L648">
            <v>0</v>
          </cell>
          <cell r="M648">
            <v>0</v>
          </cell>
          <cell r="N648">
            <v>0</v>
          </cell>
          <cell r="O648">
            <v>0</v>
          </cell>
          <cell r="P648">
            <v>0</v>
          </cell>
          <cell r="Q648">
            <v>0</v>
          </cell>
          <cell r="R648">
            <v>0</v>
          </cell>
          <cell r="S648">
            <v>4</v>
          </cell>
          <cell r="T648">
            <v>0</v>
          </cell>
          <cell r="U648">
            <v>0</v>
          </cell>
          <cell r="V648">
            <v>0</v>
          </cell>
          <cell r="W648">
            <v>0</v>
          </cell>
          <cell r="X648">
            <v>0</v>
          </cell>
          <cell r="Y648">
            <v>0</v>
          </cell>
          <cell r="Z648">
            <v>0</v>
          </cell>
          <cell r="AA648">
            <v>0</v>
          </cell>
          <cell r="AB648">
            <v>0</v>
          </cell>
          <cell r="AC648">
            <v>0</v>
          </cell>
          <cell r="AD648">
            <v>4</v>
          </cell>
          <cell r="AF648">
            <v>1.0112797446491539</v>
          </cell>
        </row>
        <row r="649">
          <cell r="A649" t="str">
            <v>702012956</v>
          </cell>
          <cell r="B649" t="str">
            <v>R30</v>
          </cell>
          <cell r="C649">
            <v>6612</v>
          </cell>
          <cell r="D649" t="str">
            <v>ALTRAN TECHNOLOGIES</v>
          </cell>
          <cell r="F649">
            <v>1687</v>
          </cell>
          <cell r="G649" t="str">
            <v>7112B</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F649">
            <v>2.3666131017109882</v>
          </cell>
        </row>
        <row r="650">
          <cell r="A650" t="str">
            <v>377998679</v>
          </cell>
          <cell r="B650" t="str">
            <v>R08</v>
          </cell>
          <cell r="C650">
            <v>347</v>
          </cell>
          <cell r="D650" t="str">
            <v>AMGEN SAS</v>
          </cell>
          <cell r="F650">
            <v>41</v>
          </cell>
          <cell r="G650" t="str">
            <v>2120Z</v>
          </cell>
          <cell r="H650">
            <v>0</v>
          </cell>
          <cell r="I650">
            <v>0</v>
          </cell>
          <cell r="J650">
            <v>3</v>
          </cell>
          <cell r="K650">
            <v>0</v>
          </cell>
          <cell r="L650">
            <v>0</v>
          </cell>
          <cell r="M650">
            <v>0</v>
          </cell>
          <cell r="N650">
            <v>0</v>
          </cell>
          <cell r="O650">
            <v>0</v>
          </cell>
          <cell r="P650">
            <v>0</v>
          </cell>
          <cell r="Q650">
            <v>0</v>
          </cell>
          <cell r="R650">
            <v>0</v>
          </cell>
          <cell r="S650">
            <v>3</v>
          </cell>
          <cell r="T650">
            <v>0</v>
          </cell>
          <cell r="U650">
            <v>0</v>
          </cell>
          <cell r="V650">
            <v>0</v>
          </cell>
          <cell r="W650">
            <v>0</v>
          </cell>
          <cell r="X650">
            <v>0</v>
          </cell>
          <cell r="Y650">
            <v>0</v>
          </cell>
          <cell r="Z650">
            <v>0</v>
          </cell>
          <cell r="AA650">
            <v>0</v>
          </cell>
          <cell r="AB650">
            <v>0</v>
          </cell>
          <cell r="AC650">
            <v>0</v>
          </cell>
          <cell r="AD650">
            <v>3</v>
          </cell>
          <cell r="AF650">
            <v>1.0100255143650005</v>
          </cell>
        </row>
        <row r="651">
          <cell r="A651" t="str">
            <v>349257063</v>
          </cell>
          <cell r="B651" t="str">
            <v>R14</v>
          </cell>
          <cell r="C651">
            <v>44</v>
          </cell>
          <cell r="D651" t="str">
            <v>ANALOG WAY</v>
          </cell>
          <cell r="F651">
            <v>14</v>
          </cell>
          <cell r="G651" t="str">
            <v>2630Z</v>
          </cell>
          <cell r="H651">
            <v>0</v>
          </cell>
          <cell r="I651">
            <v>0</v>
          </cell>
          <cell r="J651">
            <v>0</v>
          </cell>
          <cell r="K651">
            <v>2</v>
          </cell>
          <cell r="L651">
            <v>0</v>
          </cell>
          <cell r="M651">
            <v>0</v>
          </cell>
          <cell r="N651">
            <v>0</v>
          </cell>
          <cell r="O651">
            <v>0</v>
          </cell>
          <cell r="P651">
            <v>0</v>
          </cell>
          <cell r="Q651">
            <v>0</v>
          </cell>
          <cell r="R651">
            <v>0</v>
          </cell>
          <cell r="S651">
            <v>2</v>
          </cell>
          <cell r="T651">
            <v>0</v>
          </cell>
          <cell r="U651">
            <v>0</v>
          </cell>
          <cell r="V651">
            <v>0</v>
          </cell>
          <cell r="W651">
            <v>0</v>
          </cell>
          <cell r="X651">
            <v>0</v>
          </cell>
          <cell r="Y651">
            <v>0</v>
          </cell>
          <cell r="Z651">
            <v>0</v>
          </cell>
          <cell r="AA651">
            <v>0</v>
          </cell>
          <cell r="AB651">
            <v>0</v>
          </cell>
          <cell r="AC651">
            <v>0</v>
          </cell>
          <cell r="AD651">
            <v>2</v>
          </cell>
          <cell r="AF651">
            <v>1.0022368357342795</v>
          </cell>
        </row>
        <row r="652">
          <cell r="A652" t="str">
            <v>349190108</v>
          </cell>
          <cell r="B652" t="str">
            <v>R07</v>
          </cell>
          <cell r="C652">
            <v>105</v>
          </cell>
          <cell r="D652" t="str">
            <v>BIOLANDES SA</v>
          </cell>
          <cell r="F652">
            <v>5</v>
          </cell>
          <cell r="G652" t="str">
            <v>2053Z</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F652">
            <v>1.0033489828018609</v>
          </cell>
        </row>
        <row r="653">
          <cell r="A653" t="str">
            <v>329822514</v>
          </cell>
          <cell r="B653" t="str">
            <v>R29</v>
          </cell>
          <cell r="C653">
            <v>221</v>
          </cell>
          <cell r="D653" t="str">
            <v>GALITT</v>
          </cell>
          <cell r="F653">
            <v>53</v>
          </cell>
          <cell r="G653" t="str">
            <v>6202A</v>
          </cell>
          <cell r="H653">
            <v>0</v>
          </cell>
          <cell r="I653">
            <v>0</v>
          </cell>
          <cell r="J653">
            <v>0</v>
          </cell>
          <cell r="K653">
            <v>3</v>
          </cell>
          <cell r="L653">
            <v>0</v>
          </cell>
          <cell r="M653">
            <v>0</v>
          </cell>
          <cell r="N653">
            <v>0</v>
          </cell>
          <cell r="O653">
            <v>0</v>
          </cell>
          <cell r="P653">
            <v>0</v>
          </cell>
          <cell r="Q653">
            <v>0</v>
          </cell>
          <cell r="R653">
            <v>0</v>
          </cell>
          <cell r="S653">
            <v>3</v>
          </cell>
          <cell r="T653">
            <v>0</v>
          </cell>
          <cell r="U653">
            <v>0</v>
          </cell>
          <cell r="V653">
            <v>0</v>
          </cell>
          <cell r="W653">
            <v>0</v>
          </cell>
          <cell r="X653">
            <v>0</v>
          </cell>
          <cell r="Y653">
            <v>1</v>
          </cell>
          <cell r="Z653">
            <v>0</v>
          </cell>
          <cell r="AA653">
            <v>0</v>
          </cell>
          <cell r="AB653">
            <v>0</v>
          </cell>
          <cell r="AC653">
            <v>0</v>
          </cell>
          <cell r="AD653">
            <v>4</v>
          </cell>
          <cell r="AF653">
            <v>1.011004417738999</v>
          </cell>
        </row>
        <row r="654">
          <cell r="A654" t="str">
            <v>349694893</v>
          </cell>
          <cell r="B654" t="str">
            <v>R15</v>
          </cell>
          <cell r="C654">
            <v>48</v>
          </cell>
          <cell r="D654" t="str">
            <v>EOS IMAGING</v>
          </cell>
          <cell r="F654">
            <v>19</v>
          </cell>
          <cell r="G654" t="str">
            <v>2651B</v>
          </cell>
          <cell r="H654">
            <v>2</v>
          </cell>
          <cell r="I654">
            <v>0</v>
          </cell>
          <cell r="J654">
            <v>0</v>
          </cell>
          <cell r="K654">
            <v>2</v>
          </cell>
          <cell r="L654">
            <v>2</v>
          </cell>
          <cell r="M654">
            <v>0</v>
          </cell>
          <cell r="N654">
            <v>0</v>
          </cell>
          <cell r="O654">
            <v>0</v>
          </cell>
          <cell r="P654">
            <v>0</v>
          </cell>
          <cell r="Q654">
            <v>0</v>
          </cell>
          <cell r="R654">
            <v>0</v>
          </cell>
          <cell r="S654">
            <v>6</v>
          </cell>
          <cell r="T654">
            <v>0</v>
          </cell>
          <cell r="U654">
            <v>0</v>
          </cell>
          <cell r="V654">
            <v>0</v>
          </cell>
          <cell r="W654">
            <v>0</v>
          </cell>
          <cell r="X654">
            <v>0</v>
          </cell>
          <cell r="Y654">
            <v>0</v>
          </cell>
          <cell r="Z654">
            <v>0</v>
          </cell>
          <cell r="AA654">
            <v>0</v>
          </cell>
          <cell r="AB654">
            <v>0</v>
          </cell>
          <cell r="AC654">
            <v>0</v>
          </cell>
          <cell r="AD654">
            <v>6</v>
          </cell>
          <cell r="AF654">
            <v>1.0487094607063314</v>
          </cell>
        </row>
        <row r="655">
          <cell r="A655" t="str">
            <v>351643523</v>
          </cell>
          <cell r="B655" t="str">
            <v>R08</v>
          </cell>
          <cell r="C655">
            <v>28</v>
          </cell>
          <cell r="D655" t="str">
            <v>BIOTRIAL</v>
          </cell>
          <cell r="F655">
            <v>12</v>
          </cell>
          <cell r="G655" t="str">
            <v>2110Z</v>
          </cell>
          <cell r="H655">
            <v>0</v>
          </cell>
          <cell r="I655">
            <v>0</v>
          </cell>
          <cell r="J655">
            <v>1</v>
          </cell>
          <cell r="K655">
            <v>0</v>
          </cell>
          <cell r="L655">
            <v>0</v>
          </cell>
          <cell r="M655">
            <v>0</v>
          </cell>
          <cell r="N655">
            <v>0</v>
          </cell>
          <cell r="O655">
            <v>0</v>
          </cell>
          <cell r="P655">
            <v>0</v>
          </cell>
          <cell r="Q655">
            <v>0</v>
          </cell>
          <cell r="R655">
            <v>0</v>
          </cell>
          <cell r="S655">
            <v>1</v>
          </cell>
          <cell r="T655">
            <v>0</v>
          </cell>
          <cell r="U655">
            <v>0</v>
          </cell>
          <cell r="V655">
            <v>0</v>
          </cell>
          <cell r="W655">
            <v>0</v>
          </cell>
          <cell r="X655">
            <v>0</v>
          </cell>
          <cell r="Y655">
            <v>0</v>
          </cell>
          <cell r="Z655">
            <v>0</v>
          </cell>
          <cell r="AA655">
            <v>0</v>
          </cell>
          <cell r="AB655">
            <v>0</v>
          </cell>
          <cell r="AC655">
            <v>0</v>
          </cell>
          <cell r="AD655">
            <v>1</v>
          </cell>
          <cell r="AF655">
            <v>1.0007736922000818</v>
          </cell>
        </row>
        <row r="656">
          <cell r="A656" t="str">
            <v>353189848</v>
          </cell>
          <cell r="B656" t="str">
            <v>R08</v>
          </cell>
          <cell r="C656">
            <v>162</v>
          </cell>
          <cell r="D656" t="str">
            <v>CEREP</v>
          </cell>
          <cell r="F656">
            <v>14</v>
          </cell>
          <cell r="G656" t="str">
            <v>2110</v>
          </cell>
          <cell r="H656">
            <v>1</v>
          </cell>
          <cell r="I656">
            <v>0</v>
          </cell>
          <cell r="J656">
            <v>0</v>
          </cell>
          <cell r="K656">
            <v>0</v>
          </cell>
          <cell r="L656">
            <v>0</v>
          </cell>
          <cell r="M656">
            <v>0</v>
          </cell>
          <cell r="N656">
            <v>0</v>
          </cell>
          <cell r="O656">
            <v>0</v>
          </cell>
          <cell r="P656">
            <v>0</v>
          </cell>
          <cell r="Q656">
            <v>0</v>
          </cell>
          <cell r="R656">
            <v>0</v>
          </cell>
          <cell r="S656">
            <v>1</v>
          </cell>
          <cell r="T656">
            <v>0</v>
          </cell>
          <cell r="U656">
            <v>0</v>
          </cell>
          <cell r="V656">
            <v>0</v>
          </cell>
          <cell r="W656">
            <v>0</v>
          </cell>
          <cell r="X656">
            <v>0</v>
          </cell>
          <cell r="Y656">
            <v>0</v>
          </cell>
          <cell r="Z656">
            <v>0</v>
          </cell>
          <cell r="AA656">
            <v>0</v>
          </cell>
          <cell r="AB656">
            <v>0</v>
          </cell>
          <cell r="AC656">
            <v>0</v>
          </cell>
          <cell r="AD656">
            <v>1</v>
          </cell>
          <cell r="AF656">
            <v>1.0073284378779483</v>
          </cell>
        </row>
        <row r="657">
          <cell r="A657" t="str">
            <v>339840662</v>
          </cell>
          <cell r="B657" t="str">
            <v>R18</v>
          </cell>
          <cell r="C657">
            <v>49</v>
          </cell>
          <cell r="D657" t="str">
            <v>COVAL SAS</v>
          </cell>
          <cell r="F657">
            <v>6</v>
          </cell>
          <cell r="G657" t="str">
            <v>2813Z</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F657">
            <v>1.0023511152279565</v>
          </cell>
        </row>
        <row r="658">
          <cell r="A658" t="str">
            <v>615680089</v>
          </cell>
          <cell r="B658" t="str">
            <v>R18</v>
          </cell>
          <cell r="C658">
            <v>204</v>
          </cell>
          <cell r="D658" t="str">
            <v>DELABIE</v>
          </cell>
          <cell r="F658">
            <v>2</v>
          </cell>
          <cell r="G658" t="str">
            <v>2814Z</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F658">
            <v>1.0007829316016368</v>
          </cell>
        </row>
        <row r="659">
          <cell r="A659" t="str">
            <v>310967302</v>
          </cell>
          <cell r="B659" t="str">
            <v>R22</v>
          </cell>
          <cell r="C659">
            <v>369</v>
          </cell>
          <cell r="D659" t="str">
            <v>STRYKER SPINE</v>
          </cell>
          <cell r="F659">
            <v>30</v>
          </cell>
          <cell r="G659" t="str">
            <v>3250A</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F659">
            <v>1.0008773645868221</v>
          </cell>
        </row>
        <row r="660">
          <cell r="A660" t="str">
            <v>339841132</v>
          </cell>
          <cell r="B660" t="str">
            <v>R12</v>
          </cell>
          <cell r="C660">
            <v>74.5</v>
          </cell>
          <cell r="D660" t="str">
            <v>CRISTEL</v>
          </cell>
          <cell r="F660">
            <v>8</v>
          </cell>
          <cell r="G660" t="str">
            <v>2599A</v>
          </cell>
          <cell r="H660">
            <v>0</v>
          </cell>
          <cell r="I660">
            <v>0</v>
          </cell>
          <cell r="J660">
            <v>0</v>
          </cell>
          <cell r="K660">
            <v>0</v>
          </cell>
          <cell r="L660">
            <v>0</v>
          </cell>
          <cell r="M660">
            <v>0</v>
          </cell>
          <cell r="N660">
            <v>0</v>
          </cell>
          <cell r="O660">
            <v>0</v>
          </cell>
          <cell r="P660">
            <v>0</v>
          </cell>
          <cell r="Q660">
            <v>0</v>
          </cell>
          <cell r="R660">
            <v>0</v>
          </cell>
          <cell r="S660">
            <v>0</v>
          </cell>
          <cell r="T660">
            <v>6</v>
          </cell>
          <cell r="U660">
            <v>0</v>
          </cell>
          <cell r="V660">
            <v>0</v>
          </cell>
          <cell r="W660">
            <v>0</v>
          </cell>
          <cell r="X660">
            <v>0</v>
          </cell>
          <cell r="Y660">
            <v>0</v>
          </cell>
          <cell r="Z660">
            <v>0</v>
          </cell>
          <cell r="AA660">
            <v>0</v>
          </cell>
          <cell r="AB660">
            <v>0</v>
          </cell>
          <cell r="AC660">
            <v>0</v>
          </cell>
          <cell r="AD660">
            <v>6</v>
          </cell>
          <cell r="AF660">
            <v>1.1503991302011991</v>
          </cell>
        </row>
        <row r="661">
          <cell r="A661" t="str">
            <v>351349998</v>
          </cell>
          <cell r="B661" t="str">
            <v>R17</v>
          </cell>
          <cell r="C661">
            <v>77</v>
          </cell>
          <cell r="D661" t="str">
            <v>ENAG</v>
          </cell>
          <cell r="F661">
            <v>9</v>
          </cell>
          <cell r="G661" t="str">
            <v>2711Z</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1</v>
          </cell>
          <cell r="Z661">
            <v>0</v>
          </cell>
          <cell r="AA661">
            <v>0</v>
          </cell>
          <cell r="AB661">
            <v>0</v>
          </cell>
          <cell r="AC661">
            <v>0</v>
          </cell>
          <cell r="AD661">
            <v>1</v>
          </cell>
          <cell r="AF661">
            <v>1.0187867774814767</v>
          </cell>
        </row>
        <row r="662">
          <cell r="A662" t="str">
            <v>672950086</v>
          </cell>
          <cell r="B662" t="str">
            <v>R09</v>
          </cell>
          <cell r="C662">
            <v>13</v>
          </cell>
          <cell r="D662" t="str">
            <v>ETANCHEITE ET FROTTEMENT J. MASS</v>
          </cell>
          <cell r="F662">
            <v>3</v>
          </cell>
          <cell r="G662" t="str">
            <v>2219Z</v>
          </cell>
          <cell r="H662">
            <v>0</v>
          </cell>
          <cell r="I662">
            <v>0</v>
          </cell>
          <cell r="J662">
            <v>0</v>
          </cell>
          <cell r="K662">
            <v>0</v>
          </cell>
          <cell r="L662">
            <v>0</v>
          </cell>
          <cell r="M662">
            <v>0</v>
          </cell>
          <cell r="N662">
            <v>0</v>
          </cell>
          <cell r="O662">
            <v>0</v>
          </cell>
          <cell r="P662">
            <v>0</v>
          </cell>
          <cell r="Q662">
            <v>0</v>
          </cell>
          <cell r="R662">
            <v>0</v>
          </cell>
          <cell r="S662">
            <v>0</v>
          </cell>
          <cell r="T662">
            <v>1</v>
          </cell>
          <cell r="U662">
            <v>0</v>
          </cell>
          <cell r="V662">
            <v>0</v>
          </cell>
          <cell r="W662">
            <v>0</v>
          </cell>
          <cell r="X662">
            <v>0</v>
          </cell>
          <cell r="Y662">
            <v>0</v>
          </cell>
          <cell r="Z662">
            <v>0</v>
          </cell>
          <cell r="AA662">
            <v>0</v>
          </cell>
          <cell r="AB662">
            <v>0</v>
          </cell>
          <cell r="AC662">
            <v>0</v>
          </cell>
          <cell r="AD662">
            <v>1</v>
          </cell>
          <cell r="AF662">
            <v>1.011314936312443</v>
          </cell>
        </row>
        <row r="663">
          <cell r="A663" t="str">
            <v>057201980</v>
          </cell>
          <cell r="B663" t="str">
            <v>R10</v>
          </cell>
          <cell r="C663">
            <v>39</v>
          </cell>
          <cell r="D663" t="str">
            <v>ETS PAUL DIOT</v>
          </cell>
          <cell r="F663">
            <v>1</v>
          </cell>
          <cell r="G663" t="str">
            <v>2342Z</v>
          </cell>
          <cell r="H663">
            <v>0</v>
          </cell>
          <cell r="I663">
            <v>0</v>
          </cell>
          <cell r="J663">
            <v>0</v>
          </cell>
          <cell r="K663">
            <v>0</v>
          </cell>
          <cell r="L663">
            <v>0</v>
          </cell>
          <cell r="M663">
            <v>0</v>
          </cell>
          <cell r="N663">
            <v>0</v>
          </cell>
          <cell r="O663">
            <v>0</v>
          </cell>
          <cell r="P663">
            <v>0</v>
          </cell>
          <cell r="Q663">
            <v>0</v>
          </cell>
          <cell r="R663">
            <v>0</v>
          </cell>
          <cell r="S663">
            <v>0</v>
          </cell>
          <cell r="T663">
            <v>1</v>
          </cell>
          <cell r="U663">
            <v>0</v>
          </cell>
          <cell r="V663">
            <v>0</v>
          </cell>
          <cell r="W663">
            <v>0</v>
          </cell>
          <cell r="X663">
            <v>0</v>
          </cell>
          <cell r="Y663">
            <v>0</v>
          </cell>
          <cell r="Z663">
            <v>0</v>
          </cell>
          <cell r="AA663">
            <v>0</v>
          </cell>
          <cell r="AB663">
            <v>0</v>
          </cell>
          <cell r="AC663">
            <v>0</v>
          </cell>
          <cell r="AD663">
            <v>1</v>
          </cell>
          <cell r="AF663">
            <v>9.4406730925414983</v>
          </cell>
        </row>
        <row r="664">
          <cell r="A664" t="str">
            <v>379001530</v>
          </cell>
          <cell r="B664" t="str">
            <v>R08</v>
          </cell>
          <cell r="C664">
            <v>245</v>
          </cell>
          <cell r="D664" t="str">
            <v>FLAMEL TECHNOLOGIES</v>
          </cell>
          <cell r="F664">
            <v>51</v>
          </cell>
          <cell r="G664" t="str">
            <v>21</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F664">
            <v>1.0117239508731175</v>
          </cell>
        </row>
        <row r="665">
          <cell r="A665" t="str">
            <v>775732522</v>
          </cell>
          <cell r="B665" t="str">
            <v>R12</v>
          </cell>
          <cell r="C665">
            <v>95</v>
          </cell>
          <cell r="D665" t="str">
            <v>MATFER INDUSTRIE</v>
          </cell>
          <cell r="F665">
            <v>3</v>
          </cell>
          <cell r="G665" t="str">
            <v>2599</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F665">
            <v>0.94808088943896185</v>
          </cell>
        </row>
        <row r="666">
          <cell r="A666" t="str">
            <v>400869277</v>
          </cell>
          <cell r="B666" t="str">
            <v>R03</v>
          </cell>
          <cell r="C666">
            <v>580</v>
          </cell>
          <cell r="D666" t="str">
            <v>EUROSERUM SAS</v>
          </cell>
          <cell r="F666">
            <v>7</v>
          </cell>
          <cell r="G666" t="str">
            <v>1051D</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F666">
            <v>0.99811949672497524</v>
          </cell>
        </row>
        <row r="667">
          <cell r="A667" t="str">
            <v>433802147</v>
          </cell>
          <cell r="B667" t="str">
            <v>R12</v>
          </cell>
          <cell r="C667">
            <v>764</v>
          </cell>
          <cell r="D667" t="str">
            <v>FRANCIAFLEX</v>
          </cell>
          <cell r="F667">
            <v>4</v>
          </cell>
          <cell r="G667" t="str">
            <v>2512Z</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F667">
            <v>0.93155339297560014</v>
          </cell>
        </row>
        <row r="668">
          <cell r="A668" t="str">
            <v>765200720</v>
          </cell>
          <cell r="B668" t="str">
            <v>R09</v>
          </cell>
          <cell r="C668">
            <v>115</v>
          </cell>
          <cell r="D668" t="str">
            <v>GAGGIONE</v>
          </cell>
          <cell r="F668">
            <v>11</v>
          </cell>
          <cell r="G668" t="str">
            <v>2229A</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F668">
            <v>1.0194277249556256</v>
          </cell>
        </row>
        <row r="669">
          <cell r="A669" t="str">
            <v>316696996</v>
          </cell>
          <cell r="B669" t="str">
            <v>R19</v>
          </cell>
          <cell r="C669">
            <v>475</v>
          </cell>
          <cell r="D669" t="str">
            <v>HEULIEZ BUS</v>
          </cell>
          <cell r="F669">
            <v>5</v>
          </cell>
          <cell r="G669" t="str">
            <v>2910Z</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F669">
            <v>0.98099438936765859</v>
          </cell>
        </row>
        <row r="670">
          <cell r="A670" t="str">
            <v>319331849</v>
          </cell>
          <cell r="B670" t="str">
            <v>R03</v>
          </cell>
          <cell r="C670">
            <v>364</v>
          </cell>
          <cell r="D670" t="str">
            <v>HOUDEBINE</v>
          </cell>
          <cell r="F670">
            <v>1</v>
          </cell>
          <cell r="G670" t="str">
            <v>1085Z</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F670">
            <v>9.4204247420309439</v>
          </cell>
        </row>
        <row r="671">
          <cell r="A671" t="str">
            <v>349282095</v>
          </cell>
          <cell r="B671" t="str">
            <v>R15</v>
          </cell>
          <cell r="C671">
            <v>293</v>
          </cell>
          <cell r="D671" t="str">
            <v>KIMO</v>
          </cell>
          <cell r="F671">
            <v>14</v>
          </cell>
          <cell r="G671" t="str">
            <v>2651B</v>
          </cell>
          <cell r="H671">
            <v>1</v>
          </cell>
          <cell r="I671">
            <v>0</v>
          </cell>
          <cell r="J671">
            <v>0</v>
          </cell>
          <cell r="K671">
            <v>3</v>
          </cell>
          <cell r="L671">
            <v>0</v>
          </cell>
          <cell r="M671">
            <v>0</v>
          </cell>
          <cell r="N671">
            <v>0</v>
          </cell>
          <cell r="O671">
            <v>0</v>
          </cell>
          <cell r="P671">
            <v>0</v>
          </cell>
          <cell r="Q671">
            <v>0</v>
          </cell>
          <cell r="R671">
            <v>0</v>
          </cell>
          <cell r="S671">
            <v>4</v>
          </cell>
          <cell r="T671">
            <v>0</v>
          </cell>
          <cell r="U671">
            <v>0</v>
          </cell>
          <cell r="V671">
            <v>0</v>
          </cell>
          <cell r="W671">
            <v>0</v>
          </cell>
          <cell r="X671">
            <v>0</v>
          </cell>
          <cell r="Y671">
            <v>0</v>
          </cell>
          <cell r="Z671">
            <v>0</v>
          </cell>
          <cell r="AA671">
            <v>0</v>
          </cell>
          <cell r="AB671">
            <v>0</v>
          </cell>
          <cell r="AC671">
            <v>0</v>
          </cell>
          <cell r="AD671">
            <v>4</v>
          </cell>
          <cell r="AF671">
            <v>0.99695981728833138</v>
          </cell>
        </row>
        <row r="672">
          <cell r="A672" t="str">
            <v>702031030</v>
          </cell>
          <cell r="B672" t="str">
            <v>R10</v>
          </cell>
          <cell r="C672">
            <v>184</v>
          </cell>
          <cell r="D672" t="str">
            <v>CALDERYS FRANCE</v>
          </cell>
          <cell r="F672">
            <v>5</v>
          </cell>
          <cell r="G672" t="str">
            <v>2320Z</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F672">
            <v>0.97947465870634232</v>
          </cell>
        </row>
        <row r="673">
          <cell r="A673" t="str">
            <v>349025452</v>
          </cell>
          <cell r="B673" t="str">
            <v>R15</v>
          </cell>
          <cell r="C673">
            <v>3</v>
          </cell>
          <cell r="D673" t="str">
            <v>LUMIX</v>
          </cell>
          <cell r="F673">
            <v>1</v>
          </cell>
          <cell r="G673" t="str">
            <v>2670Z</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F673">
            <v>9.4704450383401237</v>
          </cell>
        </row>
        <row r="674">
          <cell r="A674" t="str">
            <v>542009824</v>
          </cell>
          <cell r="B674" t="str">
            <v>R01</v>
          </cell>
          <cell r="C674">
            <v>440</v>
          </cell>
          <cell r="D674" t="str">
            <v>LIMAGRAIN EUROPE</v>
          </cell>
          <cell r="E674" t="str">
            <v>542009824 ; 321628950 ;</v>
          </cell>
          <cell r="F674">
            <v>90</v>
          </cell>
          <cell r="G674" t="str">
            <v>0111Z</v>
          </cell>
          <cell r="H674">
            <v>0</v>
          </cell>
          <cell r="I674">
            <v>0</v>
          </cell>
          <cell r="J674">
            <v>0</v>
          </cell>
          <cell r="K674">
            <v>7</v>
          </cell>
          <cell r="L674">
            <v>0</v>
          </cell>
          <cell r="M674">
            <v>0</v>
          </cell>
          <cell r="N674">
            <v>0</v>
          </cell>
          <cell r="O674">
            <v>0</v>
          </cell>
          <cell r="P674">
            <v>0</v>
          </cell>
          <cell r="Q674">
            <v>0</v>
          </cell>
          <cell r="R674">
            <v>0</v>
          </cell>
          <cell r="S674">
            <v>7</v>
          </cell>
          <cell r="T674">
            <v>0</v>
          </cell>
          <cell r="U674">
            <v>0</v>
          </cell>
          <cell r="V674">
            <v>0</v>
          </cell>
          <cell r="W674">
            <v>0</v>
          </cell>
          <cell r="X674">
            <v>0</v>
          </cell>
          <cell r="Y674">
            <v>0</v>
          </cell>
          <cell r="Z674">
            <v>0</v>
          </cell>
          <cell r="AA674">
            <v>0</v>
          </cell>
          <cell r="AB674">
            <v>0</v>
          </cell>
          <cell r="AC674">
            <v>0</v>
          </cell>
          <cell r="AD674">
            <v>7</v>
          </cell>
          <cell r="AF674">
            <v>1.8320346901503248</v>
          </cell>
        </row>
        <row r="675">
          <cell r="A675" t="str">
            <v>383755857</v>
          </cell>
          <cell r="B675" t="str">
            <v>R04</v>
          </cell>
          <cell r="C675">
            <v>387</v>
          </cell>
          <cell r="D675" t="str">
            <v>ALBANY INTERNATIONAL France SAS</v>
          </cell>
          <cell r="F675">
            <v>8</v>
          </cell>
          <cell r="G675" t="str">
            <v>1320Z</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F675">
            <v>0.69297674540588594</v>
          </cell>
        </row>
        <row r="676">
          <cell r="A676" t="str">
            <v>340598978</v>
          </cell>
          <cell r="B676" t="str">
            <v>R08</v>
          </cell>
          <cell r="C676">
            <v>36</v>
          </cell>
          <cell r="D676" t="str">
            <v>MEDEX</v>
          </cell>
          <cell r="F676">
            <v>10</v>
          </cell>
          <cell r="G676" t="str">
            <v>2110</v>
          </cell>
          <cell r="H676">
            <v>0</v>
          </cell>
          <cell r="I676">
            <v>0</v>
          </cell>
          <cell r="J676">
            <v>0</v>
          </cell>
          <cell r="K676">
            <v>1</v>
          </cell>
          <cell r="L676">
            <v>0</v>
          </cell>
          <cell r="M676">
            <v>0</v>
          </cell>
          <cell r="N676">
            <v>0</v>
          </cell>
          <cell r="O676">
            <v>0</v>
          </cell>
          <cell r="P676">
            <v>0</v>
          </cell>
          <cell r="Q676">
            <v>0</v>
          </cell>
          <cell r="R676">
            <v>0</v>
          </cell>
          <cell r="S676">
            <v>1</v>
          </cell>
          <cell r="T676">
            <v>0</v>
          </cell>
          <cell r="U676">
            <v>0</v>
          </cell>
          <cell r="V676">
            <v>0</v>
          </cell>
          <cell r="W676">
            <v>0</v>
          </cell>
          <cell r="X676">
            <v>0</v>
          </cell>
          <cell r="Y676">
            <v>0</v>
          </cell>
          <cell r="Z676">
            <v>0</v>
          </cell>
          <cell r="AA676">
            <v>0</v>
          </cell>
          <cell r="AB676">
            <v>0</v>
          </cell>
          <cell r="AC676">
            <v>0</v>
          </cell>
          <cell r="AD676">
            <v>1</v>
          </cell>
          <cell r="AF676">
            <v>1.0054056594103018</v>
          </cell>
        </row>
        <row r="677">
          <cell r="A677" t="str">
            <v>340620368</v>
          </cell>
          <cell r="B677" t="str">
            <v>R29</v>
          </cell>
          <cell r="C677">
            <v>13</v>
          </cell>
          <cell r="D677" t="str">
            <v>MAINTENAN INFORMATI ORGANISAT SE</v>
          </cell>
          <cell r="F677">
            <v>6</v>
          </cell>
          <cell r="G677" t="str">
            <v>6202A</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F677">
            <v>1.001302417870938</v>
          </cell>
        </row>
        <row r="678">
          <cell r="A678" t="str">
            <v>401077938</v>
          </cell>
          <cell r="B678" t="str">
            <v>R15</v>
          </cell>
          <cell r="C678">
            <v>34</v>
          </cell>
          <cell r="D678" t="str">
            <v>NAVOCAP</v>
          </cell>
          <cell r="F678">
            <v>2</v>
          </cell>
          <cell r="G678" t="str">
            <v>2651A</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F678">
            <v>0.99798546773139407</v>
          </cell>
        </row>
        <row r="679">
          <cell r="A679" t="str">
            <v>669801243</v>
          </cell>
          <cell r="B679" t="str">
            <v>R10</v>
          </cell>
          <cell r="C679">
            <v>523</v>
          </cell>
          <cell r="D679" t="str">
            <v>SAINT GOBAIN ABRASIFS</v>
          </cell>
          <cell r="F679">
            <v>5</v>
          </cell>
          <cell r="G679" t="str">
            <v>2391Z</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F679">
            <v>0.99495835842396874</v>
          </cell>
        </row>
        <row r="680">
          <cell r="A680" t="str">
            <v>378209563</v>
          </cell>
          <cell r="B680" t="str">
            <v>R08</v>
          </cell>
          <cell r="C680">
            <v>82</v>
          </cell>
          <cell r="D680" t="str">
            <v>EUROFINS OPTIMED</v>
          </cell>
          <cell r="F680">
            <v>25</v>
          </cell>
          <cell r="G680" t="str">
            <v>2120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F680">
            <v>0.99738803032892065</v>
          </cell>
        </row>
        <row r="681">
          <cell r="A681" t="str">
            <v>350589396</v>
          </cell>
          <cell r="B681" t="str">
            <v>R14</v>
          </cell>
          <cell r="C681">
            <v>119</v>
          </cell>
          <cell r="D681" t="str">
            <v>FINSECUR</v>
          </cell>
          <cell r="F681">
            <v>10</v>
          </cell>
          <cell r="G681" t="str">
            <v>2630Z</v>
          </cell>
          <cell r="H681">
            <v>0</v>
          </cell>
          <cell r="I681">
            <v>0</v>
          </cell>
          <cell r="J681">
            <v>0</v>
          </cell>
          <cell r="K681">
            <v>2</v>
          </cell>
          <cell r="L681">
            <v>0</v>
          </cell>
          <cell r="M681">
            <v>0</v>
          </cell>
          <cell r="N681">
            <v>0</v>
          </cell>
          <cell r="O681">
            <v>0</v>
          </cell>
          <cell r="P681">
            <v>0</v>
          </cell>
          <cell r="Q681">
            <v>0</v>
          </cell>
          <cell r="R681">
            <v>0</v>
          </cell>
          <cell r="S681">
            <v>2</v>
          </cell>
          <cell r="T681">
            <v>0</v>
          </cell>
          <cell r="U681">
            <v>0</v>
          </cell>
          <cell r="V681">
            <v>0</v>
          </cell>
          <cell r="W681">
            <v>0</v>
          </cell>
          <cell r="X681">
            <v>0</v>
          </cell>
          <cell r="Y681">
            <v>2</v>
          </cell>
          <cell r="Z681">
            <v>0</v>
          </cell>
          <cell r="AA681">
            <v>0</v>
          </cell>
          <cell r="AB681">
            <v>0</v>
          </cell>
          <cell r="AC681">
            <v>0</v>
          </cell>
          <cell r="AD681">
            <v>4</v>
          </cell>
          <cell r="AF681">
            <v>1.0015970966272438</v>
          </cell>
        </row>
        <row r="682">
          <cell r="A682" t="str">
            <v>338134737</v>
          </cell>
          <cell r="B682" t="str">
            <v>R30</v>
          </cell>
          <cell r="C682">
            <v>274</v>
          </cell>
          <cell r="D682" t="str">
            <v>PIONEER GENETIQUE SARL</v>
          </cell>
          <cell r="F682">
            <v>23</v>
          </cell>
          <cell r="G682" t="str">
            <v>7219Z</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F682">
            <v>1.0398743822508854</v>
          </cell>
        </row>
        <row r="683">
          <cell r="A683" t="str">
            <v>379131634</v>
          </cell>
          <cell r="B683" t="str">
            <v>R29</v>
          </cell>
          <cell r="C683">
            <v>7</v>
          </cell>
          <cell r="D683" t="str">
            <v>METROLOGIC SERVICES</v>
          </cell>
          <cell r="F683">
            <v>3</v>
          </cell>
          <cell r="G683" t="str">
            <v>6201Z</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F683">
            <v>9.4843797382551944</v>
          </cell>
        </row>
        <row r="684">
          <cell r="A684" t="str">
            <v>329727390</v>
          </cell>
          <cell r="B684" t="str">
            <v>R30</v>
          </cell>
          <cell r="C684">
            <v>192</v>
          </cell>
          <cell r="D684" t="str">
            <v>SITES</v>
          </cell>
          <cell r="F684">
            <v>14</v>
          </cell>
          <cell r="G684" t="str">
            <v>7120B</v>
          </cell>
          <cell r="H684">
            <v>0</v>
          </cell>
          <cell r="I684">
            <v>0</v>
          </cell>
          <cell r="J684">
            <v>0</v>
          </cell>
          <cell r="K684">
            <v>0</v>
          </cell>
          <cell r="L684">
            <v>1</v>
          </cell>
          <cell r="M684">
            <v>1</v>
          </cell>
          <cell r="N684">
            <v>0</v>
          </cell>
          <cell r="O684">
            <v>0</v>
          </cell>
          <cell r="P684">
            <v>0</v>
          </cell>
          <cell r="Q684">
            <v>0</v>
          </cell>
          <cell r="R684">
            <v>0</v>
          </cell>
          <cell r="S684">
            <v>2</v>
          </cell>
          <cell r="T684">
            <v>0</v>
          </cell>
          <cell r="U684">
            <v>0</v>
          </cell>
          <cell r="V684">
            <v>0</v>
          </cell>
          <cell r="W684">
            <v>0</v>
          </cell>
          <cell r="X684">
            <v>0</v>
          </cell>
          <cell r="Y684">
            <v>0</v>
          </cell>
          <cell r="Z684">
            <v>0</v>
          </cell>
          <cell r="AA684">
            <v>0</v>
          </cell>
          <cell r="AB684">
            <v>0</v>
          </cell>
          <cell r="AC684">
            <v>0</v>
          </cell>
          <cell r="AD684">
            <v>2</v>
          </cell>
          <cell r="AF684">
            <v>0.99605070604877421</v>
          </cell>
        </row>
        <row r="685">
          <cell r="A685" t="str">
            <v>347897985</v>
          </cell>
          <cell r="B685" t="str">
            <v>R30</v>
          </cell>
          <cell r="C685">
            <v>19</v>
          </cell>
          <cell r="D685" t="str">
            <v>BIOCYTEX</v>
          </cell>
          <cell r="F685">
            <v>12</v>
          </cell>
          <cell r="G685" t="str">
            <v>7211Z</v>
          </cell>
          <cell r="H685">
            <v>0</v>
          </cell>
          <cell r="I685">
            <v>0</v>
          </cell>
          <cell r="J685">
            <v>0</v>
          </cell>
          <cell r="K685">
            <v>0</v>
          </cell>
          <cell r="L685">
            <v>1</v>
          </cell>
          <cell r="M685">
            <v>0</v>
          </cell>
          <cell r="N685">
            <v>0</v>
          </cell>
          <cell r="O685">
            <v>0</v>
          </cell>
          <cell r="P685">
            <v>0</v>
          </cell>
          <cell r="Q685">
            <v>0</v>
          </cell>
          <cell r="R685">
            <v>0</v>
          </cell>
          <cell r="S685">
            <v>1</v>
          </cell>
          <cell r="T685">
            <v>0</v>
          </cell>
          <cell r="U685">
            <v>0</v>
          </cell>
          <cell r="V685">
            <v>0</v>
          </cell>
          <cell r="W685">
            <v>0</v>
          </cell>
          <cell r="X685">
            <v>0</v>
          </cell>
          <cell r="Y685">
            <v>0</v>
          </cell>
          <cell r="Z685">
            <v>0</v>
          </cell>
          <cell r="AA685">
            <v>0</v>
          </cell>
          <cell r="AB685">
            <v>0</v>
          </cell>
          <cell r="AC685">
            <v>0</v>
          </cell>
          <cell r="AD685">
            <v>1</v>
          </cell>
          <cell r="AF685">
            <v>1.0193506032910837</v>
          </cell>
        </row>
        <row r="686">
          <cell r="A686" t="str">
            <v>063200604</v>
          </cell>
          <cell r="B686" t="str">
            <v>R07</v>
          </cell>
          <cell r="C686">
            <v>215</v>
          </cell>
          <cell r="D686" t="str">
            <v>THERMOPLASTIQUES COUSIN TESSIER</v>
          </cell>
          <cell r="F686">
            <v>9</v>
          </cell>
          <cell r="G686" t="str">
            <v>2016Z</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F686">
            <v>1.0046023038372798</v>
          </cell>
        </row>
        <row r="687">
          <cell r="A687" t="str">
            <v>403223316</v>
          </cell>
          <cell r="B687" t="str">
            <v>R15</v>
          </cell>
          <cell r="C687">
            <v>48</v>
          </cell>
          <cell r="D687" t="str">
            <v>SEFRAM</v>
          </cell>
          <cell r="F687">
            <v>5</v>
          </cell>
          <cell r="G687" t="str">
            <v>2651B</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F687">
            <v>0.99497327607636787</v>
          </cell>
        </row>
        <row r="688">
          <cell r="A688" t="str">
            <v>349238782</v>
          </cell>
          <cell r="B688" t="str">
            <v>R17</v>
          </cell>
          <cell r="C688">
            <v>48</v>
          </cell>
          <cell r="D688" t="str">
            <v>THALES AEM SAS</v>
          </cell>
          <cell r="F688">
            <v>3</v>
          </cell>
          <cell r="G688" t="str">
            <v>2711Z</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F688">
            <v>1.0062135658086313</v>
          </cell>
        </row>
        <row r="689">
          <cell r="A689" t="str">
            <v>347513475</v>
          </cell>
          <cell r="B689" t="str">
            <v>R18</v>
          </cell>
          <cell r="C689">
            <v>163</v>
          </cell>
          <cell r="D689" t="str">
            <v>GKN STROMAG FRANCE</v>
          </cell>
          <cell r="F689">
            <v>5</v>
          </cell>
          <cell r="G689" t="str">
            <v>2815Z</v>
          </cell>
          <cell r="H689">
            <v>0</v>
          </cell>
          <cell r="I689">
            <v>0</v>
          </cell>
          <cell r="J689">
            <v>0</v>
          </cell>
          <cell r="K689">
            <v>1</v>
          </cell>
          <cell r="L689">
            <v>0</v>
          </cell>
          <cell r="M689">
            <v>0</v>
          </cell>
          <cell r="N689">
            <v>0</v>
          </cell>
          <cell r="O689">
            <v>0</v>
          </cell>
          <cell r="P689">
            <v>0</v>
          </cell>
          <cell r="Q689">
            <v>0</v>
          </cell>
          <cell r="R689">
            <v>0</v>
          </cell>
          <cell r="S689">
            <v>1</v>
          </cell>
          <cell r="T689">
            <v>0</v>
          </cell>
          <cell r="U689">
            <v>0</v>
          </cell>
          <cell r="V689">
            <v>0</v>
          </cell>
          <cell r="W689">
            <v>0</v>
          </cell>
          <cell r="X689">
            <v>0</v>
          </cell>
          <cell r="Y689">
            <v>0</v>
          </cell>
          <cell r="Z689">
            <v>0</v>
          </cell>
          <cell r="AA689">
            <v>0</v>
          </cell>
          <cell r="AB689">
            <v>0</v>
          </cell>
          <cell r="AC689">
            <v>0</v>
          </cell>
          <cell r="AD689">
            <v>1</v>
          </cell>
          <cell r="AF689">
            <v>1.0019587791014144</v>
          </cell>
        </row>
        <row r="690">
          <cell r="A690" t="str">
            <v>552100984</v>
          </cell>
          <cell r="B690" t="str">
            <v>R10</v>
          </cell>
          <cell r="C690">
            <v>336</v>
          </cell>
          <cell r="D690" t="str">
            <v>ICOPAL</v>
          </cell>
          <cell r="F690">
            <v>7</v>
          </cell>
          <cell r="G690" t="str">
            <v>2399Z</v>
          </cell>
          <cell r="H690">
            <v>1</v>
          </cell>
          <cell r="I690">
            <v>1</v>
          </cell>
          <cell r="J690">
            <v>0</v>
          </cell>
          <cell r="K690">
            <v>0</v>
          </cell>
          <cell r="L690">
            <v>0</v>
          </cell>
          <cell r="M690">
            <v>0</v>
          </cell>
          <cell r="N690">
            <v>0</v>
          </cell>
          <cell r="O690">
            <v>0</v>
          </cell>
          <cell r="P690">
            <v>0</v>
          </cell>
          <cell r="Q690">
            <v>0</v>
          </cell>
          <cell r="R690">
            <v>0</v>
          </cell>
          <cell r="S690">
            <v>1</v>
          </cell>
          <cell r="T690">
            <v>0</v>
          </cell>
          <cell r="U690">
            <v>0</v>
          </cell>
          <cell r="V690">
            <v>0</v>
          </cell>
          <cell r="W690">
            <v>0</v>
          </cell>
          <cell r="X690">
            <v>0</v>
          </cell>
          <cell r="Y690">
            <v>0</v>
          </cell>
          <cell r="Z690">
            <v>0</v>
          </cell>
          <cell r="AA690">
            <v>0</v>
          </cell>
          <cell r="AB690">
            <v>0</v>
          </cell>
          <cell r="AC690">
            <v>0</v>
          </cell>
          <cell r="AD690">
            <v>1</v>
          </cell>
          <cell r="AF690">
            <v>0.98673607120777895</v>
          </cell>
        </row>
        <row r="691">
          <cell r="A691" t="str">
            <v>692039696</v>
          </cell>
          <cell r="B691" t="str">
            <v>R05</v>
          </cell>
          <cell r="C691">
            <v>122</v>
          </cell>
          <cell r="D691" t="str">
            <v>AHLSTROM BRIGNOUD</v>
          </cell>
          <cell r="F691">
            <v>6</v>
          </cell>
          <cell r="G691" t="str">
            <v>1712Z</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F691">
            <v>0.77329196342912532</v>
          </cell>
        </row>
        <row r="692">
          <cell r="A692" t="str">
            <v>351906672</v>
          </cell>
          <cell r="B692" t="str">
            <v>R18</v>
          </cell>
          <cell r="C692">
            <v>288</v>
          </cell>
          <cell r="D692" t="str">
            <v>KS KOLBENSCHMIDT FRANCE</v>
          </cell>
          <cell r="F692">
            <v>3</v>
          </cell>
          <cell r="G692" t="str">
            <v>2811Z</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F692">
            <v>1.00117468735508</v>
          </cell>
        </row>
        <row r="693">
          <cell r="A693" t="str">
            <v>443782784</v>
          </cell>
          <cell r="B693" t="str">
            <v>R19</v>
          </cell>
          <cell r="C693">
            <v>1399</v>
          </cell>
          <cell r="D693" t="str">
            <v>SOFEDIT</v>
          </cell>
          <cell r="F693">
            <v>12</v>
          </cell>
          <cell r="G693" t="str">
            <v>2932Z</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F693">
            <v>0.95515593859894765</v>
          </cell>
        </row>
        <row r="694">
          <cell r="A694" t="str">
            <v>352649339</v>
          </cell>
          <cell r="B694" t="str">
            <v>R29</v>
          </cell>
          <cell r="C694">
            <v>204</v>
          </cell>
          <cell r="D694" t="str">
            <v>SOFTEAM</v>
          </cell>
          <cell r="F694">
            <v>34</v>
          </cell>
          <cell r="G694" t="str">
            <v>6209Z</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7</v>
          </cell>
          <cell r="Z694">
            <v>0</v>
          </cell>
          <cell r="AA694">
            <v>0</v>
          </cell>
          <cell r="AB694">
            <v>0</v>
          </cell>
          <cell r="AC694">
            <v>0</v>
          </cell>
          <cell r="AD694">
            <v>7</v>
          </cell>
          <cell r="AF694">
            <v>1.0068371780518701</v>
          </cell>
        </row>
        <row r="695">
          <cell r="A695" t="str">
            <v>331348748</v>
          </cell>
          <cell r="B695" t="str">
            <v>R18</v>
          </cell>
          <cell r="C695">
            <v>29</v>
          </cell>
          <cell r="D695" t="str">
            <v>SOTOCO SAS</v>
          </cell>
          <cell r="F695">
            <v>2</v>
          </cell>
          <cell r="G695" t="str">
            <v>2899B</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F695">
            <v>1.0007829316016368</v>
          </cell>
        </row>
        <row r="696">
          <cell r="A696" t="str">
            <v>435480132</v>
          </cell>
          <cell r="B696" t="str">
            <v>R04</v>
          </cell>
          <cell r="C696">
            <v>110</v>
          </cell>
          <cell r="D696" t="str">
            <v>TANNERIES ROUX SA</v>
          </cell>
          <cell r="F696">
            <v>1</v>
          </cell>
          <cell r="G696" t="str">
            <v>1511Z</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F696">
            <v>1.2713893169326722</v>
          </cell>
        </row>
        <row r="697">
          <cell r="A697" t="str">
            <v>326256682</v>
          </cell>
          <cell r="B697" t="str">
            <v>R18</v>
          </cell>
          <cell r="C697">
            <v>74</v>
          </cell>
          <cell r="D697" t="str">
            <v>TECMA</v>
          </cell>
          <cell r="F697">
            <v>38</v>
          </cell>
          <cell r="G697" t="str">
            <v>2899B</v>
          </cell>
          <cell r="H697">
            <v>0</v>
          </cell>
          <cell r="I697">
            <v>0</v>
          </cell>
          <cell r="J697">
            <v>0</v>
          </cell>
          <cell r="K697">
            <v>0</v>
          </cell>
          <cell r="L697">
            <v>0</v>
          </cell>
          <cell r="M697">
            <v>0</v>
          </cell>
          <cell r="N697">
            <v>2</v>
          </cell>
          <cell r="O697">
            <v>0</v>
          </cell>
          <cell r="P697">
            <v>0</v>
          </cell>
          <cell r="Q697">
            <v>0</v>
          </cell>
          <cell r="R697">
            <v>0</v>
          </cell>
          <cell r="S697">
            <v>2</v>
          </cell>
          <cell r="T697">
            <v>0</v>
          </cell>
          <cell r="U697">
            <v>0</v>
          </cell>
          <cell r="V697">
            <v>0</v>
          </cell>
          <cell r="W697">
            <v>0</v>
          </cell>
          <cell r="X697">
            <v>0</v>
          </cell>
          <cell r="Y697">
            <v>6</v>
          </cell>
          <cell r="Z697">
            <v>0</v>
          </cell>
          <cell r="AA697">
            <v>0</v>
          </cell>
          <cell r="AB697">
            <v>0</v>
          </cell>
          <cell r="AC697">
            <v>0</v>
          </cell>
          <cell r="AD697">
            <v>8</v>
          </cell>
          <cell r="AF697">
            <v>1.0150084515717483</v>
          </cell>
        </row>
        <row r="698">
          <cell r="A698" t="str">
            <v>546050246</v>
          </cell>
          <cell r="B698" t="str">
            <v>R18</v>
          </cell>
          <cell r="C698">
            <v>202</v>
          </cell>
          <cell r="D698" t="str">
            <v>VENDEE MECANIQUE INDUSTRIE</v>
          </cell>
          <cell r="F698">
            <v>1</v>
          </cell>
          <cell r="G698" t="str">
            <v>2893Z</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F698">
            <v>1.0003913691722266</v>
          </cell>
        </row>
        <row r="699">
          <cell r="A699" t="str">
            <v>348786559</v>
          </cell>
          <cell r="B699" t="str">
            <v>R30</v>
          </cell>
          <cell r="C699">
            <v>11</v>
          </cell>
          <cell r="D699" t="str">
            <v>BIOTRANSFER</v>
          </cell>
          <cell r="F699">
            <v>7</v>
          </cell>
          <cell r="G699" t="str">
            <v>7219Z</v>
          </cell>
          <cell r="H699">
            <v>0</v>
          </cell>
          <cell r="I699">
            <v>0</v>
          </cell>
          <cell r="J699">
            <v>0</v>
          </cell>
          <cell r="K699">
            <v>1</v>
          </cell>
          <cell r="L699">
            <v>0</v>
          </cell>
          <cell r="M699">
            <v>0</v>
          </cell>
          <cell r="N699">
            <v>0</v>
          </cell>
          <cell r="O699">
            <v>0</v>
          </cell>
          <cell r="P699">
            <v>0</v>
          </cell>
          <cell r="Q699">
            <v>0</v>
          </cell>
          <cell r="R699">
            <v>0</v>
          </cell>
          <cell r="S699">
            <v>1</v>
          </cell>
          <cell r="T699">
            <v>0</v>
          </cell>
          <cell r="U699">
            <v>0</v>
          </cell>
          <cell r="V699">
            <v>0</v>
          </cell>
          <cell r="W699">
            <v>0</v>
          </cell>
          <cell r="X699">
            <v>0</v>
          </cell>
          <cell r="Y699">
            <v>0</v>
          </cell>
          <cell r="Z699">
            <v>0</v>
          </cell>
          <cell r="AA699">
            <v>0</v>
          </cell>
          <cell r="AB699">
            <v>0</v>
          </cell>
          <cell r="AC699">
            <v>0</v>
          </cell>
          <cell r="AD699">
            <v>1</v>
          </cell>
          <cell r="AF699">
            <v>9.5908275034243786</v>
          </cell>
        </row>
        <row r="700">
          <cell r="A700" t="str">
            <v>351266143</v>
          </cell>
          <cell r="B700" t="str">
            <v>R15</v>
          </cell>
          <cell r="C700">
            <v>119</v>
          </cell>
          <cell r="D700" t="str">
            <v>APPLIC TECHN ETUDES REALIS MECAN</v>
          </cell>
          <cell r="F700">
            <v>26</v>
          </cell>
          <cell r="G700" t="str">
            <v>2651B</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F700">
            <v>1.0182795131442661</v>
          </cell>
        </row>
        <row r="701">
          <cell r="A701" t="str">
            <v>957528474</v>
          </cell>
          <cell r="B701" t="str">
            <v>R24</v>
          </cell>
          <cell r="C701">
            <v>851</v>
          </cell>
          <cell r="D701" t="str">
            <v>SRA SAVAC</v>
          </cell>
          <cell r="F701">
            <v>1</v>
          </cell>
          <cell r="G701" t="str">
            <v>3700Z</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1</v>
          </cell>
          <cell r="Z701">
            <v>0</v>
          </cell>
          <cell r="AA701">
            <v>0</v>
          </cell>
          <cell r="AB701">
            <v>0</v>
          </cell>
          <cell r="AC701">
            <v>0</v>
          </cell>
          <cell r="AD701">
            <v>1</v>
          </cell>
          <cell r="AF701">
            <v>0.88602341682877395</v>
          </cell>
        </row>
        <row r="702">
          <cell r="A702" t="str">
            <v>350476487</v>
          </cell>
          <cell r="B702" t="str">
            <v>R29</v>
          </cell>
          <cell r="C702">
            <v>18</v>
          </cell>
          <cell r="D702" t="str">
            <v>PROSIM SA</v>
          </cell>
          <cell r="F702">
            <v>11</v>
          </cell>
          <cell r="G702" t="str">
            <v>6201Z</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F702">
            <v>1.0022000424564956</v>
          </cell>
        </row>
        <row r="703">
          <cell r="A703" t="str">
            <v>967505967</v>
          </cell>
          <cell r="B703" t="str">
            <v>R18</v>
          </cell>
          <cell r="C703">
            <v>539</v>
          </cell>
          <cell r="D703" t="str">
            <v>JTEKT EUROPE</v>
          </cell>
          <cell r="F703">
            <v>153</v>
          </cell>
          <cell r="G703" t="str">
            <v>2811Z</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27</v>
          </cell>
          <cell r="AD703">
            <v>27</v>
          </cell>
          <cell r="AF703">
            <v>1.0276836777265279</v>
          </cell>
        </row>
        <row r="704">
          <cell r="A704" t="str">
            <v>381080225</v>
          </cell>
          <cell r="B704" t="str">
            <v>R29</v>
          </cell>
          <cell r="C704">
            <v>169</v>
          </cell>
          <cell r="D704" t="str">
            <v>ESI GROUP</v>
          </cell>
          <cell r="F704">
            <v>94</v>
          </cell>
          <cell r="G704" t="str">
            <v>6201Z</v>
          </cell>
          <cell r="H704">
            <v>1</v>
          </cell>
          <cell r="I704">
            <v>0</v>
          </cell>
          <cell r="J704">
            <v>0</v>
          </cell>
          <cell r="K704">
            <v>0</v>
          </cell>
          <cell r="L704">
            <v>1</v>
          </cell>
          <cell r="M704">
            <v>0</v>
          </cell>
          <cell r="N704">
            <v>0</v>
          </cell>
          <cell r="O704">
            <v>0</v>
          </cell>
          <cell r="P704">
            <v>0</v>
          </cell>
          <cell r="Q704">
            <v>0</v>
          </cell>
          <cell r="R704">
            <v>0</v>
          </cell>
          <cell r="S704">
            <v>2</v>
          </cell>
          <cell r="T704">
            <v>0</v>
          </cell>
          <cell r="U704">
            <v>0</v>
          </cell>
          <cell r="V704">
            <v>0</v>
          </cell>
          <cell r="W704">
            <v>1</v>
          </cell>
          <cell r="X704">
            <v>1</v>
          </cell>
          <cell r="Y704">
            <v>1</v>
          </cell>
          <cell r="Z704">
            <v>1</v>
          </cell>
          <cell r="AA704">
            <v>0</v>
          </cell>
          <cell r="AB704">
            <v>0</v>
          </cell>
          <cell r="AC704">
            <v>1</v>
          </cell>
          <cell r="AD704">
            <v>6</v>
          </cell>
          <cell r="AF704">
            <v>1.0173651320730084</v>
          </cell>
        </row>
        <row r="705">
          <cell r="A705" t="str">
            <v>305231532</v>
          </cell>
          <cell r="B705" t="str">
            <v>R05</v>
          </cell>
          <cell r="C705">
            <v>195</v>
          </cell>
          <cell r="D705" t="str">
            <v>POREAUX ET CIE</v>
          </cell>
          <cell r="F705">
            <v>7</v>
          </cell>
          <cell r="G705" t="str">
            <v>1623Z</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F705">
            <v>0.57404103246020743</v>
          </cell>
        </row>
        <row r="706">
          <cell r="A706" t="str">
            <v>413851924</v>
          </cell>
          <cell r="B706" t="str">
            <v>R29</v>
          </cell>
          <cell r="C706">
            <v>200</v>
          </cell>
          <cell r="D706" t="str">
            <v>CORYS TESS TRAINING AND ENGIN</v>
          </cell>
          <cell r="F706">
            <v>30</v>
          </cell>
          <cell r="G706" t="str">
            <v>6202A</v>
          </cell>
          <cell r="H706">
            <v>0</v>
          </cell>
          <cell r="I706">
            <v>0</v>
          </cell>
          <cell r="J706">
            <v>0</v>
          </cell>
          <cell r="K706">
            <v>0</v>
          </cell>
          <cell r="L706">
            <v>0</v>
          </cell>
          <cell r="M706">
            <v>0</v>
          </cell>
          <cell r="N706">
            <v>0</v>
          </cell>
          <cell r="O706">
            <v>0</v>
          </cell>
          <cell r="P706">
            <v>0</v>
          </cell>
          <cell r="Q706">
            <v>0</v>
          </cell>
          <cell r="R706">
            <v>0</v>
          </cell>
          <cell r="S706">
            <v>0</v>
          </cell>
          <cell r="T706">
            <v>7</v>
          </cell>
          <cell r="U706">
            <v>0</v>
          </cell>
          <cell r="V706">
            <v>0</v>
          </cell>
          <cell r="W706">
            <v>0</v>
          </cell>
          <cell r="X706">
            <v>0</v>
          </cell>
          <cell r="Y706">
            <v>0</v>
          </cell>
          <cell r="Z706">
            <v>0</v>
          </cell>
          <cell r="AA706">
            <v>0</v>
          </cell>
          <cell r="AB706">
            <v>0</v>
          </cell>
          <cell r="AC706">
            <v>0</v>
          </cell>
          <cell r="AD706">
            <v>7</v>
          </cell>
          <cell r="AF706">
            <v>1.0059626141400677</v>
          </cell>
        </row>
        <row r="707">
          <cell r="A707" t="str">
            <v>314153420</v>
          </cell>
          <cell r="B707" t="str">
            <v>R25</v>
          </cell>
          <cell r="C707">
            <v>754</v>
          </cell>
          <cell r="D707" t="str">
            <v>NORPAC</v>
          </cell>
          <cell r="F707">
            <v>6</v>
          </cell>
          <cell r="G707" t="str">
            <v>4120B</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F707">
            <v>8.9892875241329389</v>
          </cell>
        </row>
        <row r="708">
          <cell r="A708" t="str">
            <v>322213679</v>
          </cell>
          <cell r="B708" t="str">
            <v>R18</v>
          </cell>
          <cell r="C708">
            <v>196</v>
          </cell>
          <cell r="D708" t="str">
            <v>NOREMAT</v>
          </cell>
          <cell r="F708">
            <v>3</v>
          </cell>
          <cell r="G708" t="str">
            <v>2830Z</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F708">
            <v>1.00117468735508</v>
          </cell>
        </row>
        <row r="709">
          <cell r="A709" t="str">
            <v>698201969</v>
          </cell>
          <cell r="B709" t="str">
            <v>R07</v>
          </cell>
          <cell r="C709">
            <v>35</v>
          </cell>
          <cell r="D709" t="str">
            <v>ONIP</v>
          </cell>
          <cell r="F709">
            <v>4</v>
          </cell>
          <cell r="G709" t="str">
            <v>2030Z</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F709">
            <v>1.0032917039862037</v>
          </cell>
        </row>
        <row r="710">
          <cell r="A710" t="str">
            <v>324592724</v>
          </cell>
          <cell r="B710" t="str">
            <v>R28</v>
          </cell>
          <cell r="C710">
            <v>206</v>
          </cell>
          <cell r="D710" t="str">
            <v>ESERVGLOBAL SAS</v>
          </cell>
          <cell r="F710">
            <v>100</v>
          </cell>
          <cell r="G710" t="str">
            <v>6120Z</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F710">
            <v>1.6469753549250772</v>
          </cell>
        </row>
        <row r="711">
          <cell r="A711" t="str">
            <v>301765798</v>
          </cell>
          <cell r="B711" t="str">
            <v>R04</v>
          </cell>
          <cell r="C711">
            <v>129</v>
          </cell>
          <cell r="D711" t="str">
            <v>THARREAU INDUSTRIES</v>
          </cell>
          <cell r="F711">
            <v>2</v>
          </cell>
          <cell r="G711" t="str">
            <v>1399Z</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F711">
            <v>0.83989108170505655</v>
          </cell>
        </row>
        <row r="712">
          <cell r="A712" t="str">
            <v>325538973</v>
          </cell>
          <cell r="B712" t="str">
            <v>R11</v>
          </cell>
          <cell r="C712">
            <v>122</v>
          </cell>
          <cell r="D712" t="str">
            <v>EUROTUNGSTENE POUDRES</v>
          </cell>
          <cell r="F712">
            <v>5</v>
          </cell>
          <cell r="G712" t="str">
            <v>2445Z</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F712">
            <v>1.0010764265559258</v>
          </cell>
        </row>
        <row r="713">
          <cell r="A713" t="str">
            <v>323649400</v>
          </cell>
          <cell r="B713" t="str">
            <v>R18</v>
          </cell>
          <cell r="C713">
            <v>62</v>
          </cell>
          <cell r="D713" t="str">
            <v>SC BOURGEOIS</v>
          </cell>
          <cell r="F713">
            <v>5</v>
          </cell>
          <cell r="G713" t="str">
            <v>2893Z</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F713">
            <v>0.99898864482688521</v>
          </cell>
        </row>
        <row r="714">
          <cell r="A714" t="str">
            <v>666580352</v>
          </cell>
          <cell r="B714" t="str">
            <v>R07</v>
          </cell>
          <cell r="C714">
            <v>163</v>
          </cell>
          <cell r="D714" t="str">
            <v>PHYTEUROP</v>
          </cell>
          <cell r="F714">
            <v>13</v>
          </cell>
          <cell r="G714" t="str">
            <v>2020Z</v>
          </cell>
          <cell r="H714">
            <v>0</v>
          </cell>
          <cell r="I714">
            <v>0</v>
          </cell>
          <cell r="J714">
            <v>0</v>
          </cell>
          <cell r="K714">
            <v>0</v>
          </cell>
          <cell r="L714">
            <v>1</v>
          </cell>
          <cell r="M714">
            <v>0</v>
          </cell>
          <cell r="N714">
            <v>0</v>
          </cell>
          <cell r="O714">
            <v>0</v>
          </cell>
          <cell r="P714">
            <v>0</v>
          </cell>
          <cell r="Q714">
            <v>0</v>
          </cell>
          <cell r="R714">
            <v>0</v>
          </cell>
          <cell r="S714">
            <v>1</v>
          </cell>
          <cell r="T714">
            <v>0</v>
          </cell>
          <cell r="U714">
            <v>0</v>
          </cell>
          <cell r="V714">
            <v>0</v>
          </cell>
          <cell r="W714">
            <v>0</v>
          </cell>
          <cell r="X714">
            <v>0</v>
          </cell>
          <cell r="Y714">
            <v>0</v>
          </cell>
          <cell r="Z714">
            <v>0</v>
          </cell>
          <cell r="AA714">
            <v>0</v>
          </cell>
          <cell r="AB714">
            <v>0</v>
          </cell>
          <cell r="AC714">
            <v>0</v>
          </cell>
          <cell r="AD714">
            <v>1</v>
          </cell>
          <cell r="AF714">
            <v>1.007913096408523</v>
          </cell>
        </row>
        <row r="715">
          <cell r="A715" t="str">
            <v>403180805</v>
          </cell>
          <cell r="B715" t="str">
            <v>R07</v>
          </cell>
          <cell r="C715">
            <v>130</v>
          </cell>
          <cell r="D715" t="str">
            <v>NOVANCE</v>
          </cell>
          <cell r="F715">
            <v>15</v>
          </cell>
          <cell r="G715" t="str">
            <v>2059Z</v>
          </cell>
          <cell r="H715">
            <v>0</v>
          </cell>
          <cell r="I715">
            <v>0</v>
          </cell>
          <cell r="J715">
            <v>0</v>
          </cell>
          <cell r="K715">
            <v>0</v>
          </cell>
          <cell r="L715">
            <v>0</v>
          </cell>
          <cell r="M715">
            <v>0</v>
          </cell>
          <cell r="N715">
            <v>0</v>
          </cell>
          <cell r="O715">
            <v>0</v>
          </cell>
          <cell r="P715">
            <v>0</v>
          </cell>
          <cell r="Q715">
            <v>0</v>
          </cell>
          <cell r="R715">
            <v>0</v>
          </cell>
          <cell r="S715">
            <v>0</v>
          </cell>
          <cell r="T715">
            <v>1</v>
          </cell>
          <cell r="U715">
            <v>0</v>
          </cell>
          <cell r="V715">
            <v>0</v>
          </cell>
          <cell r="W715">
            <v>0</v>
          </cell>
          <cell r="X715">
            <v>0</v>
          </cell>
          <cell r="Y715">
            <v>1</v>
          </cell>
          <cell r="Z715">
            <v>0</v>
          </cell>
          <cell r="AA715">
            <v>0</v>
          </cell>
          <cell r="AB715">
            <v>0</v>
          </cell>
          <cell r="AC715">
            <v>0</v>
          </cell>
          <cell r="AD715">
            <v>2</v>
          </cell>
          <cell r="AF715">
            <v>1.0080283220709243</v>
          </cell>
        </row>
        <row r="716">
          <cell r="A716" t="str">
            <v>703720078</v>
          </cell>
          <cell r="B716" t="str">
            <v>R12</v>
          </cell>
          <cell r="C716">
            <v>260</v>
          </cell>
          <cell r="D716" t="str">
            <v>SECO TOOLS FRANCE SA</v>
          </cell>
          <cell r="F716">
            <v>8</v>
          </cell>
          <cell r="G716" t="str">
            <v>2573B</v>
          </cell>
          <cell r="H716">
            <v>0</v>
          </cell>
          <cell r="I716">
            <v>0</v>
          </cell>
          <cell r="J716">
            <v>0</v>
          </cell>
          <cell r="K716">
            <v>0</v>
          </cell>
          <cell r="L716">
            <v>0</v>
          </cell>
          <cell r="M716">
            <v>0</v>
          </cell>
          <cell r="N716">
            <v>1</v>
          </cell>
          <cell r="O716">
            <v>0</v>
          </cell>
          <cell r="P716">
            <v>0</v>
          </cell>
          <cell r="Q716">
            <v>0</v>
          </cell>
          <cell r="R716">
            <v>0</v>
          </cell>
          <cell r="S716">
            <v>1</v>
          </cell>
          <cell r="T716">
            <v>0</v>
          </cell>
          <cell r="U716">
            <v>0</v>
          </cell>
          <cell r="V716">
            <v>0</v>
          </cell>
          <cell r="W716">
            <v>0</v>
          </cell>
          <cell r="X716">
            <v>0</v>
          </cell>
          <cell r="Y716">
            <v>0</v>
          </cell>
          <cell r="Z716">
            <v>0</v>
          </cell>
          <cell r="AA716">
            <v>0</v>
          </cell>
          <cell r="AB716">
            <v>0</v>
          </cell>
          <cell r="AC716">
            <v>0</v>
          </cell>
          <cell r="AD716">
            <v>1</v>
          </cell>
          <cell r="AF716">
            <v>0.99734948990006755</v>
          </cell>
        </row>
        <row r="717">
          <cell r="A717" t="str">
            <v>615520236</v>
          </cell>
          <cell r="B717" t="str">
            <v>R22</v>
          </cell>
          <cell r="C717">
            <v>270</v>
          </cell>
          <cell r="D717" t="str">
            <v>CONTE</v>
          </cell>
          <cell r="F717">
            <v>7</v>
          </cell>
          <cell r="G717" t="str">
            <v>3299Z</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F717">
            <v>1.019668309093579</v>
          </cell>
        </row>
        <row r="718">
          <cell r="A718" t="str">
            <v>335339446</v>
          </cell>
          <cell r="B718" t="str">
            <v>R19</v>
          </cell>
          <cell r="C718">
            <v>350</v>
          </cell>
          <cell r="D718" t="str">
            <v>AXLETECH INTERNATIONAL SAS</v>
          </cell>
          <cell r="F718">
            <v>12</v>
          </cell>
          <cell r="G718" t="str">
            <v>2932Z</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F718">
            <v>0.95515593859894765</v>
          </cell>
        </row>
        <row r="719">
          <cell r="A719" t="str">
            <v>667280143</v>
          </cell>
          <cell r="B719" t="str">
            <v>R19</v>
          </cell>
          <cell r="C719">
            <v>269</v>
          </cell>
          <cell r="D719" t="str">
            <v>RIVARD</v>
          </cell>
          <cell r="F719">
            <v>6</v>
          </cell>
          <cell r="G719" t="str">
            <v>2920Z</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F719">
            <v>0.97724860867791952</v>
          </cell>
        </row>
        <row r="720">
          <cell r="A720" t="str">
            <v>780139788</v>
          </cell>
          <cell r="B720" t="str">
            <v>R17</v>
          </cell>
          <cell r="C720">
            <v>34</v>
          </cell>
          <cell r="D720" t="str">
            <v>ATELIERS BERNARD ET BONNEFOND</v>
          </cell>
          <cell r="F720">
            <v>2</v>
          </cell>
          <cell r="G720" t="str">
            <v>2711Z</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F720">
            <v>9.5192186618197088</v>
          </cell>
        </row>
        <row r="721">
          <cell r="A721" t="str">
            <v>347550022</v>
          </cell>
          <cell r="B721" t="str">
            <v>R22</v>
          </cell>
          <cell r="C721">
            <v>74</v>
          </cell>
          <cell r="D721" t="str">
            <v>ASCOREL</v>
          </cell>
          <cell r="F721">
            <v>15</v>
          </cell>
          <cell r="G721" t="str">
            <v>329</v>
          </cell>
          <cell r="H721">
            <v>0</v>
          </cell>
          <cell r="I721">
            <v>0</v>
          </cell>
          <cell r="J721">
            <v>0</v>
          </cell>
          <cell r="K721">
            <v>2</v>
          </cell>
          <cell r="L721">
            <v>0</v>
          </cell>
          <cell r="M721">
            <v>0</v>
          </cell>
          <cell r="N721">
            <v>0</v>
          </cell>
          <cell r="O721">
            <v>0</v>
          </cell>
          <cell r="P721">
            <v>0</v>
          </cell>
          <cell r="Q721">
            <v>0</v>
          </cell>
          <cell r="R721">
            <v>0</v>
          </cell>
          <cell r="S721">
            <v>2</v>
          </cell>
          <cell r="T721">
            <v>0</v>
          </cell>
          <cell r="U721">
            <v>0</v>
          </cell>
          <cell r="V721">
            <v>0</v>
          </cell>
          <cell r="W721">
            <v>0</v>
          </cell>
          <cell r="X721">
            <v>0</v>
          </cell>
          <cell r="Y721">
            <v>0</v>
          </cell>
          <cell r="Z721">
            <v>0</v>
          </cell>
          <cell r="AA721">
            <v>0</v>
          </cell>
          <cell r="AB721">
            <v>0</v>
          </cell>
          <cell r="AC721">
            <v>0</v>
          </cell>
          <cell r="AD721">
            <v>2</v>
          </cell>
          <cell r="AF721">
            <v>0.99118586095017902</v>
          </cell>
        </row>
        <row r="722">
          <cell r="A722" t="str">
            <v>332108331</v>
          </cell>
          <cell r="B722" t="str">
            <v>R09</v>
          </cell>
          <cell r="C722">
            <v>266</v>
          </cell>
          <cell r="D722" t="str">
            <v>SEIFEL</v>
          </cell>
          <cell r="F722">
            <v>16</v>
          </cell>
          <cell r="G722" t="str">
            <v>2229A</v>
          </cell>
          <cell r="H722">
            <v>0</v>
          </cell>
          <cell r="I722">
            <v>0</v>
          </cell>
          <cell r="J722">
            <v>0</v>
          </cell>
          <cell r="K722">
            <v>1</v>
          </cell>
          <cell r="L722">
            <v>0</v>
          </cell>
          <cell r="M722">
            <v>0</v>
          </cell>
          <cell r="N722">
            <v>0</v>
          </cell>
          <cell r="O722">
            <v>0</v>
          </cell>
          <cell r="P722">
            <v>0</v>
          </cell>
          <cell r="Q722">
            <v>0</v>
          </cell>
          <cell r="R722">
            <v>0</v>
          </cell>
          <cell r="S722">
            <v>1</v>
          </cell>
          <cell r="T722">
            <v>0</v>
          </cell>
          <cell r="U722">
            <v>0</v>
          </cell>
          <cell r="V722">
            <v>0</v>
          </cell>
          <cell r="W722">
            <v>0</v>
          </cell>
          <cell r="X722">
            <v>0</v>
          </cell>
          <cell r="Y722">
            <v>1</v>
          </cell>
          <cell r="Z722">
            <v>0</v>
          </cell>
          <cell r="AA722">
            <v>0</v>
          </cell>
          <cell r="AB722">
            <v>0</v>
          </cell>
          <cell r="AC722">
            <v>0</v>
          </cell>
          <cell r="AD722">
            <v>2</v>
          </cell>
          <cell r="AF722">
            <v>1.0388363358222226</v>
          </cell>
        </row>
        <row r="723">
          <cell r="A723" t="str">
            <v>381610823</v>
          </cell>
          <cell r="B723" t="str">
            <v>R22</v>
          </cell>
          <cell r="C723">
            <v>18</v>
          </cell>
          <cell r="D723" t="str">
            <v>LOXOS</v>
          </cell>
          <cell r="F723">
            <v>1</v>
          </cell>
          <cell r="G723" t="str">
            <v>3109B</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F723">
            <v>9.4685281116966049</v>
          </cell>
        </row>
        <row r="724">
          <cell r="A724" t="str">
            <v>333432144</v>
          </cell>
          <cell r="B724" t="str">
            <v>R27</v>
          </cell>
          <cell r="C724">
            <v>6</v>
          </cell>
          <cell r="D724" t="str">
            <v>IMAGE MODELISAT STRATEGIE ANALYS</v>
          </cell>
          <cell r="F724">
            <v>4</v>
          </cell>
          <cell r="G724" t="str">
            <v>5829C</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F724">
            <v>1.0007822303693052</v>
          </cell>
        </row>
        <row r="725">
          <cell r="A725" t="str">
            <v>971506191</v>
          </cell>
          <cell r="B725" t="str">
            <v>R22</v>
          </cell>
          <cell r="C725">
            <v>270</v>
          </cell>
          <cell r="D725" t="str">
            <v>CLAUGER SA</v>
          </cell>
          <cell r="F725">
            <v>3</v>
          </cell>
          <cell r="G725" t="str">
            <v>329</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F725">
            <v>1.0056892095096368</v>
          </cell>
        </row>
        <row r="726">
          <cell r="A726" t="str">
            <v>347774713</v>
          </cell>
          <cell r="B726" t="str">
            <v>R14</v>
          </cell>
          <cell r="C726">
            <v>130</v>
          </cell>
          <cell r="D726" t="str">
            <v>AMPHITECH SAS</v>
          </cell>
          <cell r="F726">
            <v>5</v>
          </cell>
          <cell r="G726" t="str">
            <v>2630Z</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F726">
            <v>1.0007981464942088</v>
          </cell>
        </row>
        <row r="727">
          <cell r="A727" t="str">
            <v>348407958</v>
          </cell>
          <cell r="B727" t="str">
            <v>R32</v>
          </cell>
          <cell r="C727">
            <v>2</v>
          </cell>
          <cell r="D727" t="str">
            <v>CONSEIL PHARMACEUTIQUE HUTIN MIC</v>
          </cell>
          <cell r="F727">
            <v>2</v>
          </cell>
          <cell r="G727" t="str">
            <v>8299Z</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F727">
            <v>9.6444325221652054</v>
          </cell>
        </row>
        <row r="728">
          <cell r="A728" t="str">
            <v>352432827</v>
          </cell>
          <cell r="B728" t="str">
            <v>R14</v>
          </cell>
          <cell r="C728">
            <v>31</v>
          </cell>
          <cell r="D728" t="str">
            <v>EUROFEEDBACK</v>
          </cell>
          <cell r="F728">
            <v>5</v>
          </cell>
          <cell r="G728" t="str">
            <v>2630Z</v>
          </cell>
          <cell r="H728">
            <v>0</v>
          </cell>
          <cell r="I728">
            <v>0</v>
          </cell>
          <cell r="J728">
            <v>0</v>
          </cell>
          <cell r="K728">
            <v>0</v>
          </cell>
          <cell r="L728">
            <v>1</v>
          </cell>
          <cell r="M728">
            <v>0</v>
          </cell>
          <cell r="N728">
            <v>0</v>
          </cell>
          <cell r="O728">
            <v>0</v>
          </cell>
          <cell r="P728">
            <v>0</v>
          </cell>
          <cell r="Q728">
            <v>0</v>
          </cell>
          <cell r="R728">
            <v>0</v>
          </cell>
          <cell r="S728">
            <v>1</v>
          </cell>
          <cell r="T728">
            <v>0</v>
          </cell>
          <cell r="U728">
            <v>0</v>
          </cell>
          <cell r="V728">
            <v>0</v>
          </cell>
          <cell r="W728">
            <v>0</v>
          </cell>
          <cell r="X728">
            <v>0</v>
          </cell>
          <cell r="Y728">
            <v>0</v>
          </cell>
          <cell r="Z728">
            <v>0</v>
          </cell>
          <cell r="AA728">
            <v>0</v>
          </cell>
          <cell r="AB728">
            <v>0</v>
          </cell>
          <cell r="AC728">
            <v>0</v>
          </cell>
          <cell r="AD728">
            <v>1</v>
          </cell>
          <cell r="AF728">
            <v>1.0007981464942088</v>
          </cell>
        </row>
        <row r="729">
          <cell r="A729" t="str">
            <v>586050072</v>
          </cell>
          <cell r="B729" t="str">
            <v>R09</v>
          </cell>
          <cell r="C729">
            <v>514</v>
          </cell>
          <cell r="D729" t="str">
            <v>BARBIER ET CIE</v>
          </cell>
          <cell r="F729">
            <v>2</v>
          </cell>
          <cell r="G729" t="str">
            <v>2221Z</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F729">
            <v>1.0075254949470442</v>
          </cell>
        </row>
        <row r="730">
          <cell r="A730" t="str">
            <v>384157400</v>
          </cell>
          <cell r="B730" t="str">
            <v>R09</v>
          </cell>
          <cell r="C730">
            <v>119</v>
          </cell>
          <cell r="D730" t="str">
            <v>DELFINGEN FR-ANTEUIL</v>
          </cell>
          <cell r="F730">
            <v>8</v>
          </cell>
          <cell r="G730" t="str">
            <v>2229A</v>
          </cell>
          <cell r="H730">
            <v>0</v>
          </cell>
          <cell r="I730">
            <v>0</v>
          </cell>
          <cell r="J730">
            <v>0</v>
          </cell>
          <cell r="K730">
            <v>1</v>
          </cell>
          <cell r="L730">
            <v>1</v>
          </cell>
          <cell r="M730">
            <v>0</v>
          </cell>
          <cell r="N730">
            <v>0</v>
          </cell>
          <cell r="O730">
            <v>0</v>
          </cell>
          <cell r="P730">
            <v>0</v>
          </cell>
          <cell r="Q730">
            <v>0</v>
          </cell>
          <cell r="R730">
            <v>0</v>
          </cell>
          <cell r="S730">
            <v>2</v>
          </cell>
          <cell r="T730">
            <v>0</v>
          </cell>
          <cell r="U730">
            <v>0</v>
          </cell>
          <cell r="V730">
            <v>0</v>
          </cell>
          <cell r="W730">
            <v>0</v>
          </cell>
          <cell r="X730">
            <v>0</v>
          </cell>
          <cell r="Y730">
            <v>0</v>
          </cell>
          <cell r="Z730">
            <v>0</v>
          </cell>
          <cell r="AA730">
            <v>0</v>
          </cell>
          <cell r="AB730">
            <v>0</v>
          </cell>
          <cell r="AC730">
            <v>0</v>
          </cell>
          <cell r="AD730">
            <v>2</v>
          </cell>
          <cell r="AF730">
            <v>0.98608168427923348</v>
          </cell>
        </row>
        <row r="731">
          <cell r="A731" t="str">
            <v>785754706</v>
          </cell>
          <cell r="B731" t="str">
            <v>R14</v>
          </cell>
          <cell r="C731">
            <v>30</v>
          </cell>
          <cell r="D731" t="str">
            <v>CXR ANDERSON JACOBSON</v>
          </cell>
          <cell r="F731">
            <v>4</v>
          </cell>
          <cell r="G731" t="str">
            <v>2630Z</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F731">
            <v>1.00063845292239</v>
          </cell>
        </row>
        <row r="732">
          <cell r="A732" t="str">
            <v>332586528</v>
          </cell>
          <cell r="B732" t="str">
            <v>R29</v>
          </cell>
          <cell r="C732">
            <v>19</v>
          </cell>
          <cell r="D732" t="str">
            <v>KEYWORD</v>
          </cell>
          <cell r="F732">
            <v>7</v>
          </cell>
          <cell r="G732" t="str">
            <v>6201Z</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F732">
            <v>1.001330544623692</v>
          </cell>
        </row>
        <row r="733">
          <cell r="A733" t="str">
            <v>491066809</v>
          </cell>
          <cell r="B733" t="str">
            <v>R19</v>
          </cell>
          <cell r="C733">
            <v>349</v>
          </cell>
          <cell r="D733" t="str">
            <v>SCHAEFFLER CHAIN DRIVE SYSTEMS SAS</v>
          </cell>
          <cell r="F733">
            <v>3</v>
          </cell>
          <cell r="G733" t="str">
            <v>2932Z</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F733">
            <v>0.98854110062592371</v>
          </cell>
        </row>
        <row r="734">
          <cell r="A734" t="str">
            <v>300398880</v>
          </cell>
          <cell r="B734" t="str">
            <v>R07</v>
          </cell>
          <cell r="C734">
            <v>198</v>
          </cell>
          <cell r="D734" t="str">
            <v>SEMIN</v>
          </cell>
          <cell r="F734">
            <v>2</v>
          </cell>
          <cell r="G734" t="str">
            <v>2052Z</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F734">
            <v>1.0011337998841978</v>
          </cell>
        </row>
        <row r="735">
          <cell r="A735" t="str">
            <v>331633198</v>
          </cell>
          <cell r="B735" t="str">
            <v>R15</v>
          </cell>
          <cell r="C735">
            <v>23</v>
          </cell>
          <cell r="D735" t="str">
            <v>MAXSEA INTERNATIONAL SAS</v>
          </cell>
          <cell r="F735">
            <v>19</v>
          </cell>
          <cell r="G735" t="str">
            <v>2651A</v>
          </cell>
          <cell r="H735">
            <v>0</v>
          </cell>
          <cell r="I735">
            <v>0</v>
          </cell>
          <cell r="J735">
            <v>0</v>
          </cell>
          <cell r="K735">
            <v>0</v>
          </cell>
          <cell r="L735">
            <v>0</v>
          </cell>
          <cell r="M735">
            <v>0</v>
          </cell>
          <cell r="N735">
            <v>0</v>
          </cell>
          <cell r="O735">
            <v>0</v>
          </cell>
          <cell r="P735">
            <v>0</v>
          </cell>
          <cell r="Q735">
            <v>0</v>
          </cell>
          <cell r="R735">
            <v>0</v>
          </cell>
          <cell r="S735">
            <v>0</v>
          </cell>
          <cell r="T735">
            <v>3</v>
          </cell>
          <cell r="U735">
            <v>0</v>
          </cell>
          <cell r="V735">
            <v>0</v>
          </cell>
          <cell r="W735">
            <v>0</v>
          </cell>
          <cell r="X735">
            <v>0</v>
          </cell>
          <cell r="Y735">
            <v>0</v>
          </cell>
          <cell r="Z735">
            <v>0</v>
          </cell>
          <cell r="AA735">
            <v>0</v>
          </cell>
          <cell r="AB735">
            <v>0</v>
          </cell>
          <cell r="AC735">
            <v>0</v>
          </cell>
          <cell r="AD735">
            <v>3</v>
          </cell>
          <cell r="AF735">
            <v>0.99195240727617273</v>
          </cell>
        </row>
        <row r="736">
          <cell r="A736" t="str">
            <v>301897278</v>
          </cell>
          <cell r="B736" t="str">
            <v>R25</v>
          </cell>
          <cell r="C736">
            <v>288</v>
          </cell>
          <cell r="D736" t="str">
            <v>OUEST ELECTRO TECHNIQUE</v>
          </cell>
          <cell r="F736">
            <v>16</v>
          </cell>
          <cell r="G736" t="str">
            <v>4321A</v>
          </cell>
          <cell r="H736">
            <v>0</v>
          </cell>
          <cell r="I736">
            <v>0</v>
          </cell>
          <cell r="J736">
            <v>0</v>
          </cell>
          <cell r="K736">
            <v>0</v>
          </cell>
          <cell r="L736">
            <v>0</v>
          </cell>
          <cell r="M736">
            <v>0</v>
          </cell>
          <cell r="N736">
            <v>0</v>
          </cell>
          <cell r="O736">
            <v>0</v>
          </cell>
          <cell r="P736">
            <v>0</v>
          </cell>
          <cell r="Q736">
            <v>0</v>
          </cell>
          <cell r="R736">
            <v>0</v>
          </cell>
          <cell r="S736">
            <v>0</v>
          </cell>
          <cell r="T736">
            <v>3</v>
          </cell>
          <cell r="U736">
            <v>0</v>
          </cell>
          <cell r="V736">
            <v>0</v>
          </cell>
          <cell r="W736">
            <v>0</v>
          </cell>
          <cell r="X736">
            <v>0</v>
          </cell>
          <cell r="Y736">
            <v>0</v>
          </cell>
          <cell r="Z736">
            <v>0</v>
          </cell>
          <cell r="AA736">
            <v>0</v>
          </cell>
          <cell r="AB736">
            <v>0</v>
          </cell>
          <cell r="AC736">
            <v>0</v>
          </cell>
          <cell r="AD736">
            <v>3</v>
          </cell>
          <cell r="AF736">
            <v>0.81238343567130644</v>
          </cell>
        </row>
        <row r="737">
          <cell r="A737" t="str">
            <v>542015763</v>
          </cell>
          <cell r="B737" t="str">
            <v>R03</v>
          </cell>
          <cell r="C737">
            <v>85</v>
          </cell>
          <cell r="D737" t="str">
            <v>BOIRON FRERES SAS</v>
          </cell>
          <cell r="F737">
            <v>3</v>
          </cell>
          <cell r="G737" t="str">
            <v>1039B</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2</v>
          </cell>
          <cell r="Z737">
            <v>0</v>
          </cell>
          <cell r="AA737">
            <v>0</v>
          </cell>
          <cell r="AB737">
            <v>0</v>
          </cell>
          <cell r="AC737">
            <v>0</v>
          </cell>
          <cell r="AD737">
            <v>2</v>
          </cell>
          <cell r="AF737">
            <v>9.3026922390208462</v>
          </cell>
        </row>
        <row r="738">
          <cell r="A738" t="str">
            <v>347989493</v>
          </cell>
          <cell r="B738" t="str">
            <v>R18</v>
          </cell>
          <cell r="C738">
            <v>4</v>
          </cell>
          <cell r="D738" t="str">
            <v>MALBEC SARL</v>
          </cell>
          <cell r="F738">
            <v>2</v>
          </cell>
          <cell r="G738" t="str">
            <v>2813Z</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F738">
            <v>9.4874221915835175</v>
          </cell>
        </row>
        <row r="739">
          <cell r="A739" t="str">
            <v>352014955</v>
          </cell>
          <cell r="B739" t="str">
            <v>R03</v>
          </cell>
          <cell r="C739">
            <v>1274</v>
          </cell>
          <cell r="D739" t="str">
            <v>CANDIA</v>
          </cell>
          <cell r="F739">
            <v>9</v>
          </cell>
          <cell r="G739" t="str">
            <v>1051A</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1</v>
          </cell>
          <cell r="Z739">
            <v>0</v>
          </cell>
          <cell r="AA739">
            <v>0</v>
          </cell>
          <cell r="AB739">
            <v>0</v>
          </cell>
          <cell r="AC739">
            <v>0</v>
          </cell>
          <cell r="AD739">
            <v>1</v>
          </cell>
          <cell r="AF739">
            <v>1.0282723765967532</v>
          </cell>
        </row>
        <row r="740">
          <cell r="A740" t="str">
            <v>319580122</v>
          </cell>
          <cell r="B740" t="str">
            <v>R03</v>
          </cell>
          <cell r="C740">
            <v>393</v>
          </cell>
          <cell r="D740" t="str">
            <v>LTR INDUSTRIES</v>
          </cell>
          <cell r="F740">
            <v>10</v>
          </cell>
          <cell r="G740" t="str">
            <v>1200Z</v>
          </cell>
          <cell r="H740">
            <v>0</v>
          </cell>
          <cell r="I740">
            <v>0</v>
          </cell>
          <cell r="J740">
            <v>0</v>
          </cell>
          <cell r="K740">
            <v>0</v>
          </cell>
          <cell r="L740">
            <v>1</v>
          </cell>
          <cell r="M740">
            <v>0</v>
          </cell>
          <cell r="N740">
            <v>0</v>
          </cell>
          <cell r="O740">
            <v>1</v>
          </cell>
          <cell r="P740">
            <v>0</v>
          </cell>
          <cell r="Q740">
            <v>0</v>
          </cell>
          <cell r="R740">
            <v>0</v>
          </cell>
          <cell r="S740">
            <v>2</v>
          </cell>
          <cell r="T740">
            <v>0</v>
          </cell>
          <cell r="U740">
            <v>0</v>
          </cell>
          <cell r="V740">
            <v>0</v>
          </cell>
          <cell r="W740">
            <v>0</v>
          </cell>
          <cell r="X740">
            <v>0</v>
          </cell>
          <cell r="Y740">
            <v>0</v>
          </cell>
          <cell r="Z740">
            <v>0</v>
          </cell>
          <cell r="AA740">
            <v>0</v>
          </cell>
          <cell r="AB740">
            <v>0</v>
          </cell>
          <cell r="AC740">
            <v>0</v>
          </cell>
          <cell r="AD740">
            <v>2</v>
          </cell>
          <cell r="AF740">
            <v>1.0663674916427637</v>
          </cell>
        </row>
        <row r="741">
          <cell r="A741" t="str">
            <v>324925106</v>
          </cell>
          <cell r="B741" t="str">
            <v>R09</v>
          </cell>
          <cell r="C741">
            <v>937</v>
          </cell>
          <cell r="D741" t="str">
            <v>INERGY AUTOMOTIVE SYSTEMS FRANCE</v>
          </cell>
          <cell r="F741">
            <v>30</v>
          </cell>
          <cell r="G741" t="str">
            <v>2229A</v>
          </cell>
          <cell r="H741">
            <v>0</v>
          </cell>
          <cell r="I741">
            <v>0</v>
          </cell>
          <cell r="J741">
            <v>0</v>
          </cell>
          <cell r="K741">
            <v>8</v>
          </cell>
          <cell r="L741">
            <v>0</v>
          </cell>
          <cell r="M741">
            <v>0</v>
          </cell>
          <cell r="N741">
            <v>0</v>
          </cell>
          <cell r="O741">
            <v>0</v>
          </cell>
          <cell r="P741">
            <v>0</v>
          </cell>
          <cell r="Q741">
            <v>0</v>
          </cell>
          <cell r="R741">
            <v>0</v>
          </cell>
          <cell r="S741">
            <v>8</v>
          </cell>
          <cell r="T741">
            <v>0</v>
          </cell>
          <cell r="U741">
            <v>0</v>
          </cell>
          <cell r="V741">
            <v>0</v>
          </cell>
          <cell r="W741">
            <v>0</v>
          </cell>
          <cell r="X741">
            <v>0</v>
          </cell>
          <cell r="Y741">
            <v>0</v>
          </cell>
          <cell r="Z741">
            <v>0</v>
          </cell>
          <cell r="AA741">
            <v>0</v>
          </cell>
          <cell r="AB741">
            <v>0</v>
          </cell>
          <cell r="AC741">
            <v>0</v>
          </cell>
          <cell r="AD741">
            <v>8</v>
          </cell>
          <cell r="AF741">
            <v>1.1205750013543145</v>
          </cell>
        </row>
        <row r="742">
          <cell r="A742" t="str">
            <v>377539556</v>
          </cell>
          <cell r="B742" t="str">
            <v>R30</v>
          </cell>
          <cell r="C742">
            <v>12</v>
          </cell>
          <cell r="D742" t="str">
            <v>CATALYSE</v>
          </cell>
          <cell r="F742">
            <v>7</v>
          </cell>
          <cell r="G742" t="str">
            <v>72</v>
          </cell>
          <cell r="H742">
            <v>1</v>
          </cell>
          <cell r="I742">
            <v>1</v>
          </cell>
          <cell r="J742">
            <v>0</v>
          </cell>
          <cell r="K742">
            <v>0</v>
          </cell>
          <cell r="L742">
            <v>0</v>
          </cell>
          <cell r="M742">
            <v>0</v>
          </cell>
          <cell r="N742">
            <v>0</v>
          </cell>
          <cell r="O742">
            <v>0</v>
          </cell>
          <cell r="P742">
            <v>0</v>
          </cell>
          <cell r="Q742">
            <v>0</v>
          </cell>
          <cell r="R742">
            <v>0</v>
          </cell>
          <cell r="S742">
            <v>1</v>
          </cell>
          <cell r="T742">
            <v>0</v>
          </cell>
          <cell r="U742">
            <v>0</v>
          </cell>
          <cell r="V742">
            <v>0</v>
          </cell>
          <cell r="W742">
            <v>0</v>
          </cell>
          <cell r="X742">
            <v>0</v>
          </cell>
          <cell r="Y742">
            <v>0</v>
          </cell>
          <cell r="Z742">
            <v>0</v>
          </cell>
          <cell r="AA742">
            <v>0</v>
          </cell>
          <cell r="AB742">
            <v>0</v>
          </cell>
          <cell r="AC742">
            <v>0</v>
          </cell>
          <cell r="AD742">
            <v>1</v>
          </cell>
          <cell r="AF742">
            <v>9.5908275034243786</v>
          </cell>
        </row>
        <row r="743">
          <cell r="A743" t="str">
            <v>418214003</v>
          </cell>
          <cell r="B743" t="str">
            <v>R07</v>
          </cell>
          <cell r="C743">
            <v>126</v>
          </cell>
          <cell r="D743" t="str">
            <v>SOC DES POLYMERES TECHNIQUES</v>
          </cell>
          <cell r="F743">
            <v>10</v>
          </cell>
          <cell r="G743" t="str">
            <v>2016Z</v>
          </cell>
          <cell r="H743">
            <v>0</v>
          </cell>
          <cell r="I743">
            <v>0</v>
          </cell>
          <cell r="J743">
            <v>0</v>
          </cell>
          <cell r="K743">
            <v>1</v>
          </cell>
          <cell r="L743">
            <v>0</v>
          </cell>
          <cell r="M743">
            <v>0</v>
          </cell>
          <cell r="N743">
            <v>0</v>
          </cell>
          <cell r="O743">
            <v>0</v>
          </cell>
          <cell r="P743">
            <v>0</v>
          </cell>
          <cell r="Q743">
            <v>0</v>
          </cell>
          <cell r="R743">
            <v>0</v>
          </cell>
          <cell r="S743">
            <v>1</v>
          </cell>
          <cell r="T743">
            <v>0</v>
          </cell>
          <cell r="U743">
            <v>0</v>
          </cell>
          <cell r="V743">
            <v>0</v>
          </cell>
          <cell r="W743">
            <v>0</v>
          </cell>
          <cell r="X743">
            <v>0</v>
          </cell>
          <cell r="Y743">
            <v>0</v>
          </cell>
          <cell r="Z743">
            <v>0</v>
          </cell>
          <cell r="AA743">
            <v>0</v>
          </cell>
          <cell r="AB743">
            <v>0</v>
          </cell>
          <cell r="AC743">
            <v>0</v>
          </cell>
          <cell r="AD743">
            <v>1</v>
          </cell>
          <cell r="AF743">
            <v>1.0098006233090926</v>
          </cell>
        </row>
        <row r="744">
          <cell r="A744" t="str">
            <v>547350249</v>
          </cell>
          <cell r="B744" t="str">
            <v>R03</v>
          </cell>
          <cell r="C744">
            <v>409</v>
          </cell>
          <cell r="D744" t="str">
            <v>SODEBO</v>
          </cell>
          <cell r="F744">
            <v>3</v>
          </cell>
          <cell r="G744" t="str">
            <v>1085Z</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F744">
            <v>1.0237012976476112</v>
          </cell>
        </row>
        <row r="745">
          <cell r="A745" t="str">
            <v>599815073</v>
          </cell>
          <cell r="B745" t="str">
            <v>R07</v>
          </cell>
          <cell r="C745">
            <v>773</v>
          </cell>
          <cell r="D745" t="str">
            <v>AXENS</v>
          </cell>
          <cell r="F745">
            <v>25</v>
          </cell>
          <cell r="G745" t="str">
            <v>2013B</v>
          </cell>
          <cell r="H745">
            <v>0</v>
          </cell>
          <cell r="I745">
            <v>0</v>
          </cell>
          <cell r="J745">
            <v>0</v>
          </cell>
          <cell r="K745">
            <v>0</v>
          </cell>
          <cell r="L745">
            <v>0</v>
          </cell>
          <cell r="M745">
            <v>0</v>
          </cell>
          <cell r="N745">
            <v>0</v>
          </cell>
          <cell r="O745">
            <v>0</v>
          </cell>
          <cell r="P745">
            <v>0</v>
          </cell>
          <cell r="Q745">
            <v>0</v>
          </cell>
          <cell r="R745">
            <v>0</v>
          </cell>
          <cell r="S745">
            <v>0</v>
          </cell>
          <cell r="T745">
            <v>2</v>
          </cell>
          <cell r="U745">
            <v>0</v>
          </cell>
          <cell r="V745">
            <v>0</v>
          </cell>
          <cell r="W745">
            <v>0</v>
          </cell>
          <cell r="X745">
            <v>0</v>
          </cell>
          <cell r="Y745">
            <v>0</v>
          </cell>
          <cell r="Z745">
            <v>0</v>
          </cell>
          <cell r="AA745">
            <v>0</v>
          </cell>
          <cell r="AB745">
            <v>0</v>
          </cell>
          <cell r="AC745">
            <v>0</v>
          </cell>
          <cell r="AD745">
            <v>2</v>
          </cell>
          <cell r="AF745">
            <v>1.0221060878463604</v>
          </cell>
        </row>
        <row r="746">
          <cell r="A746" t="str">
            <v>330265323</v>
          </cell>
          <cell r="B746" t="str">
            <v>R27</v>
          </cell>
          <cell r="C746">
            <v>174</v>
          </cell>
          <cell r="D746" t="str">
            <v>ITESOFT</v>
          </cell>
          <cell r="F746">
            <v>60</v>
          </cell>
          <cell r="G746" t="str">
            <v>5829C</v>
          </cell>
          <cell r="H746">
            <v>0</v>
          </cell>
          <cell r="I746">
            <v>0</v>
          </cell>
          <cell r="J746">
            <v>0</v>
          </cell>
          <cell r="K746">
            <v>5</v>
          </cell>
          <cell r="L746">
            <v>2</v>
          </cell>
          <cell r="M746">
            <v>0</v>
          </cell>
          <cell r="N746">
            <v>0</v>
          </cell>
          <cell r="O746">
            <v>0</v>
          </cell>
          <cell r="P746">
            <v>0</v>
          </cell>
          <cell r="Q746">
            <v>0</v>
          </cell>
          <cell r="R746">
            <v>0</v>
          </cell>
          <cell r="S746">
            <v>7</v>
          </cell>
          <cell r="T746">
            <v>0</v>
          </cell>
          <cell r="U746">
            <v>0</v>
          </cell>
          <cell r="V746">
            <v>0</v>
          </cell>
          <cell r="W746">
            <v>0</v>
          </cell>
          <cell r="X746">
            <v>0</v>
          </cell>
          <cell r="Y746">
            <v>0</v>
          </cell>
          <cell r="Z746">
            <v>0</v>
          </cell>
          <cell r="AA746">
            <v>0</v>
          </cell>
          <cell r="AB746">
            <v>0</v>
          </cell>
          <cell r="AC746">
            <v>0</v>
          </cell>
          <cell r="AD746">
            <v>7</v>
          </cell>
          <cell r="AF746">
            <v>1.018813554235698</v>
          </cell>
        </row>
        <row r="747">
          <cell r="A747" t="str">
            <v>343296935</v>
          </cell>
          <cell r="B747" t="str">
            <v>R14</v>
          </cell>
          <cell r="C747">
            <v>11</v>
          </cell>
          <cell r="D747" t="str">
            <v>GEGA ELECTRONIQUE</v>
          </cell>
          <cell r="F747">
            <v>1</v>
          </cell>
          <cell r="G747" t="str">
            <v>2630Z</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F747">
            <v>9.481512676531139</v>
          </cell>
        </row>
        <row r="748">
          <cell r="A748" t="str">
            <v>343902821</v>
          </cell>
          <cell r="B748" t="str">
            <v>R13</v>
          </cell>
          <cell r="C748">
            <v>106</v>
          </cell>
          <cell r="D748" t="str">
            <v>ARCHOS SA</v>
          </cell>
          <cell r="F748">
            <v>35</v>
          </cell>
          <cell r="G748" t="str">
            <v>2620Z</v>
          </cell>
          <cell r="H748">
            <v>1</v>
          </cell>
          <cell r="I748">
            <v>1</v>
          </cell>
          <cell r="J748">
            <v>0</v>
          </cell>
          <cell r="K748">
            <v>9</v>
          </cell>
          <cell r="L748">
            <v>0</v>
          </cell>
          <cell r="M748">
            <v>0</v>
          </cell>
          <cell r="N748">
            <v>0</v>
          </cell>
          <cell r="O748">
            <v>0</v>
          </cell>
          <cell r="P748">
            <v>0</v>
          </cell>
          <cell r="Q748">
            <v>0</v>
          </cell>
          <cell r="R748">
            <v>0</v>
          </cell>
          <cell r="S748">
            <v>10</v>
          </cell>
          <cell r="T748">
            <v>0</v>
          </cell>
          <cell r="U748">
            <v>0</v>
          </cell>
          <cell r="V748">
            <v>0</v>
          </cell>
          <cell r="W748">
            <v>0</v>
          </cell>
          <cell r="X748">
            <v>0</v>
          </cell>
          <cell r="Y748">
            <v>0</v>
          </cell>
          <cell r="Z748">
            <v>0</v>
          </cell>
          <cell r="AA748">
            <v>0</v>
          </cell>
          <cell r="AB748">
            <v>0</v>
          </cell>
          <cell r="AC748">
            <v>0</v>
          </cell>
          <cell r="AD748">
            <v>10</v>
          </cell>
          <cell r="AF748">
            <v>0.97173338424557221</v>
          </cell>
        </row>
        <row r="749">
          <cell r="A749" t="str">
            <v>353867047</v>
          </cell>
          <cell r="B749" t="str">
            <v>R27</v>
          </cell>
          <cell r="C749">
            <v>241</v>
          </cell>
          <cell r="D749" t="str">
            <v>SAB</v>
          </cell>
          <cell r="F749">
            <v>131</v>
          </cell>
          <cell r="G749" t="str">
            <v>5829</v>
          </cell>
          <cell r="H749">
            <v>0</v>
          </cell>
          <cell r="I749">
            <v>0</v>
          </cell>
          <cell r="J749">
            <v>0</v>
          </cell>
          <cell r="K749">
            <v>19</v>
          </cell>
          <cell r="L749">
            <v>0</v>
          </cell>
          <cell r="M749">
            <v>0</v>
          </cell>
          <cell r="N749">
            <v>0</v>
          </cell>
          <cell r="O749">
            <v>0</v>
          </cell>
          <cell r="P749">
            <v>0</v>
          </cell>
          <cell r="Q749">
            <v>0</v>
          </cell>
          <cell r="R749">
            <v>0</v>
          </cell>
          <cell r="S749">
            <v>19</v>
          </cell>
          <cell r="T749">
            <v>0</v>
          </cell>
          <cell r="U749">
            <v>0</v>
          </cell>
          <cell r="V749">
            <v>0</v>
          </cell>
          <cell r="W749">
            <v>0</v>
          </cell>
          <cell r="X749">
            <v>0</v>
          </cell>
          <cell r="Y749">
            <v>0</v>
          </cell>
          <cell r="Z749">
            <v>0</v>
          </cell>
          <cell r="AA749">
            <v>0</v>
          </cell>
          <cell r="AB749">
            <v>0</v>
          </cell>
          <cell r="AC749">
            <v>0</v>
          </cell>
          <cell r="AD749">
            <v>19</v>
          </cell>
          <cell r="AF749">
            <v>0.99728558172069426</v>
          </cell>
        </row>
        <row r="750">
          <cell r="A750" t="str">
            <v>632043691</v>
          </cell>
          <cell r="B750" t="str">
            <v>R05</v>
          </cell>
          <cell r="C750">
            <v>51</v>
          </cell>
          <cell r="D750" t="str">
            <v>BOUTAUX PACKAGING</v>
          </cell>
          <cell r="F750">
            <v>1</v>
          </cell>
          <cell r="G750" t="str">
            <v>1729Z</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F750">
            <v>8.6729054002355284</v>
          </cell>
        </row>
        <row r="751">
          <cell r="A751" t="str">
            <v>342673134</v>
          </cell>
          <cell r="B751" t="str">
            <v>R13</v>
          </cell>
          <cell r="C751">
            <v>72</v>
          </cell>
          <cell r="D751" t="str">
            <v>ION BEAM SERVICES</v>
          </cell>
          <cell r="F751">
            <v>16</v>
          </cell>
          <cell r="G751" t="str">
            <v>2611Z</v>
          </cell>
          <cell r="H751">
            <v>0</v>
          </cell>
          <cell r="I751">
            <v>0</v>
          </cell>
          <cell r="J751">
            <v>0</v>
          </cell>
          <cell r="K751">
            <v>1</v>
          </cell>
          <cell r="L751">
            <v>1</v>
          </cell>
          <cell r="M751">
            <v>0</v>
          </cell>
          <cell r="N751">
            <v>0</v>
          </cell>
          <cell r="O751">
            <v>0</v>
          </cell>
          <cell r="P751">
            <v>0</v>
          </cell>
          <cell r="Q751">
            <v>0</v>
          </cell>
          <cell r="R751">
            <v>0</v>
          </cell>
          <cell r="S751">
            <v>2</v>
          </cell>
          <cell r="T751">
            <v>0</v>
          </cell>
          <cell r="U751">
            <v>0</v>
          </cell>
          <cell r="V751">
            <v>0</v>
          </cell>
          <cell r="W751">
            <v>0</v>
          </cell>
          <cell r="X751">
            <v>0</v>
          </cell>
          <cell r="Y751">
            <v>0</v>
          </cell>
          <cell r="Z751">
            <v>0</v>
          </cell>
          <cell r="AA751">
            <v>0</v>
          </cell>
          <cell r="AB751">
            <v>0</v>
          </cell>
          <cell r="AC751">
            <v>0</v>
          </cell>
          <cell r="AD751">
            <v>2</v>
          </cell>
          <cell r="AF751">
            <v>1.0387224807843882</v>
          </cell>
        </row>
        <row r="752">
          <cell r="A752" t="str">
            <v>344126602</v>
          </cell>
          <cell r="B752" t="str">
            <v>R15</v>
          </cell>
          <cell r="C752">
            <v>31</v>
          </cell>
          <cell r="D752" t="str">
            <v>LHERITIER SAS</v>
          </cell>
          <cell r="F752">
            <v>8</v>
          </cell>
          <cell r="G752" t="str">
            <v>2651A</v>
          </cell>
          <cell r="H752">
            <v>0</v>
          </cell>
          <cell r="I752">
            <v>0</v>
          </cell>
          <cell r="J752">
            <v>0</v>
          </cell>
          <cell r="K752">
            <v>1</v>
          </cell>
          <cell r="L752">
            <v>0</v>
          </cell>
          <cell r="M752">
            <v>0</v>
          </cell>
          <cell r="N752">
            <v>0</v>
          </cell>
          <cell r="O752">
            <v>0</v>
          </cell>
          <cell r="P752">
            <v>0</v>
          </cell>
          <cell r="Q752">
            <v>0</v>
          </cell>
          <cell r="R752">
            <v>0</v>
          </cell>
          <cell r="S752">
            <v>1</v>
          </cell>
          <cell r="T752">
            <v>0</v>
          </cell>
          <cell r="U752">
            <v>0</v>
          </cell>
          <cell r="V752">
            <v>0</v>
          </cell>
          <cell r="W752">
            <v>0</v>
          </cell>
          <cell r="X752">
            <v>0</v>
          </cell>
          <cell r="Y752">
            <v>0</v>
          </cell>
          <cell r="Z752">
            <v>0</v>
          </cell>
          <cell r="AA752">
            <v>0</v>
          </cell>
          <cell r="AB752">
            <v>0</v>
          </cell>
          <cell r="AC752">
            <v>0</v>
          </cell>
          <cell r="AD752">
            <v>1</v>
          </cell>
          <cell r="AF752">
            <v>1.0030109655961204</v>
          </cell>
        </row>
        <row r="753">
          <cell r="A753" t="str">
            <v>380467324</v>
          </cell>
          <cell r="B753" t="str">
            <v>R30</v>
          </cell>
          <cell r="C753">
            <v>11</v>
          </cell>
          <cell r="D753" t="str">
            <v>GEOSCAN</v>
          </cell>
          <cell r="F753">
            <v>3</v>
          </cell>
          <cell r="G753" t="str">
            <v>7112B</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F753">
            <v>9.5125027833052656</v>
          </cell>
        </row>
        <row r="754">
          <cell r="A754" t="str">
            <v>950571802</v>
          </cell>
          <cell r="B754" t="str">
            <v>R29</v>
          </cell>
          <cell r="C754">
            <v>50</v>
          </cell>
          <cell r="D754" t="str">
            <v>SAMTECH FRANCE SA</v>
          </cell>
          <cell r="F754">
            <v>16</v>
          </cell>
          <cell r="G754" t="str">
            <v>6201Z</v>
          </cell>
          <cell r="H754">
            <v>0</v>
          </cell>
          <cell r="I754">
            <v>0</v>
          </cell>
          <cell r="J754">
            <v>0</v>
          </cell>
          <cell r="K754">
            <v>3</v>
          </cell>
          <cell r="L754">
            <v>0</v>
          </cell>
          <cell r="M754">
            <v>0</v>
          </cell>
          <cell r="N754">
            <v>0</v>
          </cell>
          <cell r="O754">
            <v>0</v>
          </cell>
          <cell r="P754">
            <v>0</v>
          </cell>
          <cell r="Q754">
            <v>0</v>
          </cell>
          <cell r="R754">
            <v>0</v>
          </cell>
          <cell r="S754">
            <v>3</v>
          </cell>
          <cell r="T754">
            <v>0</v>
          </cell>
          <cell r="U754">
            <v>0</v>
          </cell>
          <cell r="V754">
            <v>0</v>
          </cell>
          <cell r="W754">
            <v>0</v>
          </cell>
          <cell r="X754">
            <v>0</v>
          </cell>
          <cell r="Y754">
            <v>0</v>
          </cell>
          <cell r="Z754">
            <v>0</v>
          </cell>
          <cell r="AA754">
            <v>0</v>
          </cell>
          <cell r="AB754">
            <v>0</v>
          </cell>
          <cell r="AC754">
            <v>0</v>
          </cell>
          <cell r="AD754">
            <v>3</v>
          </cell>
          <cell r="AF754">
            <v>1.003288253081897</v>
          </cell>
        </row>
        <row r="755">
          <cell r="A755" t="str">
            <v>070503016</v>
          </cell>
          <cell r="B755" t="str">
            <v>R18</v>
          </cell>
          <cell r="C755">
            <v>150</v>
          </cell>
          <cell r="D755" t="str">
            <v>SOCAMEL TECHNOLOGIES</v>
          </cell>
          <cell r="F755">
            <v>4</v>
          </cell>
          <cell r="G755" t="str">
            <v>2893Z</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F755">
            <v>1.0015666364993958</v>
          </cell>
        </row>
        <row r="756">
          <cell r="A756" t="str">
            <v>496680299</v>
          </cell>
          <cell r="B756" t="str">
            <v>R03</v>
          </cell>
          <cell r="C756">
            <v>393</v>
          </cell>
          <cell r="D756" t="str">
            <v>NEOLAIT</v>
          </cell>
          <cell r="F756">
            <v>6</v>
          </cell>
          <cell r="G756" t="str">
            <v>1091Z</v>
          </cell>
          <cell r="H756">
            <v>0</v>
          </cell>
          <cell r="I756">
            <v>0</v>
          </cell>
          <cell r="J756">
            <v>0</v>
          </cell>
          <cell r="K756">
            <v>2</v>
          </cell>
          <cell r="L756">
            <v>0</v>
          </cell>
          <cell r="M756">
            <v>0</v>
          </cell>
          <cell r="N756">
            <v>0</v>
          </cell>
          <cell r="O756">
            <v>0</v>
          </cell>
          <cell r="P756">
            <v>0</v>
          </cell>
          <cell r="Q756">
            <v>0</v>
          </cell>
          <cell r="R756">
            <v>0</v>
          </cell>
          <cell r="S756">
            <v>2</v>
          </cell>
          <cell r="T756">
            <v>0</v>
          </cell>
          <cell r="U756">
            <v>0</v>
          </cell>
          <cell r="V756">
            <v>0</v>
          </cell>
          <cell r="W756">
            <v>0</v>
          </cell>
          <cell r="X756">
            <v>0</v>
          </cell>
          <cell r="Y756">
            <v>0</v>
          </cell>
          <cell r="Z756">
            <v>0</v>
          </cell>
          <cell r="AA756">
            <v>0</v>
          </cell>
          <cell r="AB756">
            <v>0</v>
          </cell>
          <cell r="AC756">
            <v>0</v>
          </cell>
          <cell r="AD756">
            <v>2</v>
          </cell>
          <cell r="AF756">
            <v>10.151311836817342</v>
          </cell>
        </row>
        <row r="757">
          <cell r="A757" t="str">
            <v>314093352</v>
          </cell>
          <cell r="B757" t="str">
            <v>R09</v>
          </cell>
          <cell r="C757">
            <v>336</v>
          </cell>
          <cell r="D757" t="str">
            <v>SARTORIUS STEDIM BIOTECH</v>
          </cell>
          <cell r="F757">
            <v>13</v>
          </cell>
          <cell r="G757" t="str">
            <v>2229A</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F757">
            <v>0.92095039667965817</v>
          </cell>
        </row>
        <row r="758">
          <cell r="A758" t="str">
            <v>327733432</v>
          </cell>
          <cell r="B758" t="str">
            <v>R27</v>
          </cell>
          <cell r="C758">
            <v>601</v>
          </cell>
          <cell r="D758" t="str">
            <v>ISAGRI</v>
          </cell>
          <cell r="F758">
            <v>39</v>
          </cell>
          <cell r="G758" t="str">
            <v>5829C</v>
          </cell>
          <cell r="H758">
            <v>0</v>
          </cell>
          <cell r="I758">
            <v>0</v>
          </cell>
          <cell r="J758">
            <v>0</v>
          </cell>
          <cell r="K758">
            <v>2</v>
          </cell>
          <cell r="L758">
            <v>0</v>
          </cell>
          <cell r="M758">
            <v>0</v>
          </cell>
          <cell r="N758">
            <v>0</v>
          </cell>
          <cell r="O758">
            <v>0</v>
          </cell>
          <cell r="P758">
            <v>0</v>
          </cell>
          <cell r="Q758">
            <v>0</v>
          </cell>
          <cell r="R758">
            <v>0</v>
          </cell>
          <cell r="S758">
            <v>2</v>
          </cell>
          <cell r="T758">
            <v>0</v>
          </cell>
          <cell r="U758">
            <v>0</v>
          </cell>
          <cell r="V758">
            <v>0</v>
          </cell>
          <cell r="W758">
            <v>0</v>
          </cell>
          <cell r="X758">
            <v>0</v>
          </cell>
          <cell r="Y758">
            <v>0</v>
          </cell>
          <cell r="Z758">
            <v>0</v>
          </cell>
          <cell r="AA758">
            <v>0</v>
          </cell>
          <cell r="AB758">
            <v>0</v>
          </cell>
          <cell r="AC758">
            <v>0</v>
          </cell>
          <cell r="AD758">
            <v>2</v>
          </cell>
          <cell r="AF758">
            <v>9.8456348181064506</v>
          </cell>
        </row>
        <row r="759">
          <cell r="A759" t="str">
            <v>381305614</v>
          </cell>
          <cell r="B759" t="str">
            <v>R27</v>
          </cell>
          <cell r="C759">
            <v>8</v>
          </cell>
          <cell r="D759" t="str">
            <v>ISOFT</v>
          </cell>
          <cell r="F759">
            <v>7</v>
          </cell>
          <cell r="G759" t="str">
            <v>5829C</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F759">
            <v>1.0074108591780198</v>
          </cell>
        </row>
        <row r="760">
          <cell r="A760" t="str">
            <v>314830183</v>
          </cell>
          <cell r="B760" t="str">
            <v>R03</v>
          </cell>
          <cell r="C760">
            <v>665</v>
          </cell>
          <cell r="D760" t="str">
            <v>FROMAGERIES DES CHAUMES</v>
          </cell>
          <cell r="F760">
            <v>8</v>
          </cell>
          <cell r="G760" t="str">
            <v>1051C</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F760">
            <v>0.99185012251238813</v>
          </cell>
        </row>
        <row r="761">
          <cell r="A761" t="str">
            <v>352122626</v>
          </cell>
          <cell r="B761" t="str">
            <v>R27</v>
          </cell>
          <cell r="C761">
            <v>13</v>
          </cell>
          <cell r="D761" t="str">
            <v>ABVENT R &amp; D</v>
          </cell>
          <cell r="F761">
            <v>11</v>
          </cell>
          <cell r="G761" t="str">
            <v>5829A</v>
          </cell>
          <cell r="H761">
            <v>0</v>
          </cell>
          <cell r="I761">
            <v>0</v>
          </cell>
          <cell r="J761">
            <v>0</v>
          </cell>
          <cell r="K761">
            <v>6</v>
          </cell>
          <cell r="L761">
            <v>0</v>
          </cell>
          <cell r="M761">
            <v>0</v>
          </cell>
          <cell r="N761">
            <v>0</v>
          </cell>
          <cell r="O761">
            <v>0</v>
          </cell>
          <cell r="P761">
            <v>0</v>
          </cell>
          <cell r="Q761">
            <v>1</v>
          </cell>
          <cell r="R761">
            <v>0</v>
          </cell>
          <cell r="S761">
            <v>7</v>
          </cell>
          <cell r="T761">
            <v>0</v>
          </cell>
          <cell r="U761">
            <v>0</v>
          </cell>
          <cell r="V761">
            <v>0</v>
          </cell>
          <cell r="W761">
            <v>0</v>
          </cell>
          <cell r="X761">
            <v>0</v>
          </cell>
          <cell r="Y761">
            <v>0</v>
          </cell>
          <cell r="Z761">
            <v>0</v>
          </cell>
          <cell r="AA761">
            <v>0</v>
          </cell>
          <cell r="AB761">
            <v>0</v>
          </cell>
          <cell r="AC761">
            <v>0</v>
          </cell>
          <cell r="AD761">
            <v>7</v>
          </cell>
          <cell r="AF761">
            <v>1.0047391324215871</v>
          </cell>
        </row>
        <row r="762">
          <cell r="A762" t="str">
            <v>329338883</v>
          </cell>
          <cell r="B762" t="str">
            <v>R25</v>
          </cell>
          <cell r="C762">
            <v>1995</v>
          </cell>
          <cell r="D762" t="str">
            <v>COLAS CENTRE OUEST</v>
          </cell>
          <cell r="F762">
            <v>1</v>
          </cell>
          <cell r="G762" t="str">
            <v>4211Z</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F762">
            <v>9.3285946746926847</v>
          </cell>
        </row>
        <row r="763">
          <cell r="A763" t="str">
            <v>330596800</v>
          </cell>
          <cell r="B763" t="str">
            <v>R13</v>
          </cell>
          <cell r="C763">
            <v>116</v>
          </cell>
          <cell r="D763" t="str">
            <v>L-ACOUSTICS</v>
          </cell>
          <cell r="F763">
            <v>17</v>
          </cell>
          <cell r="G763" t="str">
            <v>2640Z</v>
          </cell>
          <cell r="H763">
            <v>1</v>
          </cell>
          <cell r="I763">
            <v>0</v>
          </cell>
          <cell r="J763">
            <v>0</v>
          </cell>
          <cell r="K763">
            <v>3</v>
          </cell>
          <cell r="L763">
            <v>0</v>
          </cell>
          <cell r="M763">
            <v>0</v>
          </cell>
          <cell r="N763">
            <v>0</v>
          </cell>
          <cell r="O763">
            <v>0</v>
          </cell>
          <cell r="P763">
            <v>0</v>
          </cell>
          <cell r="Q763">
            <v>0</v>
          </cell>
          <cell r="R763">
            <v>0</v>
          </cell>
          <cell r="S763">
            <v>4</v>
          </cell>
          <cell r="T763">
            <v>0</v>
          </cell>
          <cell r="U763">
            <v>0</v>
          </cell>
          <cell r="V763">
            <v>0</v>
          </cell>
          <cell r="W763">
            <v>0</v>
          </cell>
          <cell r="X763">
            <v>0</v>
          </cell>
          <cell r="Y763">
            <v>0</v>
          </cell>
          <cell r="Z763">
            <v>0</v>
          </cell>
          <cell r="AA763">
            <v>0</v>
          </cell>
          <cell r="AB763">
            <v>0</v>
          </cell>
          <cell r="AC763">
            <v>0</v>
          </cell>
          <cell r="AD763">
            <v>4</v>
          </cell>
          <cell r="AF763">
            <v>0.94261525755959685</v>
          </cell>
        </row>
        <row r="764">
          <cell r="A764" t="str">
            <v>545850117</v>
          </cell>
          <cell r="B764" t="str">
            <v>R18</v>
          </cell>
          <cell r="C764">
            <v>223</v>
          </cell>
          <cell r="D764" t="str">
            <v>KHUN AUDUREAU SA</v>
          </cell>
          <cell r="F764">
            <v>9</v>
          </cell>
          <cell r="G764" t="str">
            <v>2830Z</v>
          </cell>
          <cell r="H764">
            <v>0</v>
          </cell>
          <cell r="I764">
            <v>0</v>
          </cell>
          <cell r="J764">
            <v>0</v>
          </cell>
          <cell r="K764">
            <v>1</v>
          </cell>
          <cell r="L764">
            <v>1</v>
          </cell>
          <cell r="M764">
            <v>0</v>
          </cell>
          <cell r="N764">
            <v>0</v>
          </cell>
          <cell r="O764">
            <v>0</v>
          </cell>
          <cell r="P764">
            <v>0</v>
          </cell>
          <cell r="Q764">
            <v>0</v>
          </cell>
          <cell r="R764">
            <v>0</v>
          </cell>
          <cell r="S764">
            <v>2</v>
          </cell>
          <cell r="T764">
            <v>2</v>
          </cell>
          <cell r="U764">
            <v>0</v>
          </cell>
          <cell r="V764">
            <v>0</v>
          </cell>
          <cell r="W764">
            <v>0</v>
          </cell>
          <cell r="X764">
            <v>0</v>
          </cell>
          <cell r="Y764">
            <v>0</v>
          </cell>
          <cell r="Z764">
            <v>0</v>
          </cell>
          <cell r="AA764">
            <v>0</v>
          </cell>
          <cell r="AB764">
            <v>0</v>
          </cell>
          <cell r="AC764">
            <v>0</v>
          </cell>
          <cell r="AD764">
            <v>4</v>
          </cell>
          <cell r="AF764">
            <v>1.003529285422792</v>
          </cell>
        </row>
        <row r="765">
          <cell r="A765" t="str">
            <v>655680536</v>
          </cell>
          <cell r="B765" t="str">
            <v>R09</v>
          </cell>
          <cell r="C765">
            <v>176</v>
          </cell>
          <cell r="D765" t="str">
            <v>SOCIETE INDUSTRIELLE DU HARAS</v>
          </cell>
          <cell r="F765">
            <v>2</v>
          </cell>
          <cell r="G765" t="str">
            <v>2223Z</v>
          </cell>
          <cell r="H765">
            <v>1</v>
          </cell>
          <cell r="I765">
            <v>1</v>
          </cell>
          <cell r="J765">
            <v>0</v>
          </cell>
          <cell r="K765">
            <v>0</v>
          </cell>
          <cell r="L765">
            <v>0</v>
          </cell>
          <cell r="M765">
            <v>0</v>
          </cell>
          <cell r="N765">
            <v>0</v>
          </cell>
          <cell r="O765">
            <v>0</v>
          </cell>
          <cell r="P765">
            <v>0</v>
          </cell>
          <cell r="Q765">
            <v>0</v>
          </cell>
          <cell r="R765">
            <v>0</v>
          </cell>
          <cell r="S765">
            <v>1</v>
          </cell>
          <cell r="T765">
            <v>0</v>
          </cell>
          <cell r="U765">
            <v>0</v>
          </cell>
          <cell r="V765">
            <v>0</v>
          </cell>
          <cell r="W765">
            <v>0</v>
          </cell>
          <cell r="X765">
            <v>0</v>
          </cell>
          <cell r="Y765">
            <v>0</v>
          </cell>
          <cell r="Z765">
            <v>0</v>
          </cell>
          <cell r="AA765">
            <v>0</v>
          </cell>
          <cell r="AB765">
            <v>0</v>
          </cell>
          <cell r="AC765">
            <v>0</v>
          </cell>
          <cell r="AD765">
            <v>1</v>
          </cell>
          <cell r="AF765">
            <v>1.0075254949470442</v>
          </cell>
        </row>
        <row r="766">
          <cell r="A766" t="str">
            <v>348756255</v>
          </cell>
          <cell r="B766" t="str">
            <v>R07</v>
          </cell>
          <cell r="C766">
            <v>133</v>
          </cell>
          <cell r="D766" t="str">
            <v>SOCIETE D'ETUDES DERMATOLOGIQUES</v>
          </cell>
          <cell r="F766">
            <v>66</v>
          </cell>
          <cell r="G766" t="str">
            <v>2014Z</v>
          </cell>
          <cell r="H766">
            <v>0</v>
          </cell>
          <cell r="I766">
            <v>0</v>
          </cell>
          <cell r="J766">
            <v>0</v>
          </cell>
          <cell r="K766">
            <v>0</v>
          </cell>
          <cell r="L766">
            <v>0</v>
          </cell>
          <cell r="M766">
            <v>0</v>
          </cell>
          <cell r="N766">
            <v>2</v>
          </cell>
          <cell r="O766">
            <v>5</v>
          </cell>
          <cell r="P766">
            <v>0</v>
          </cell>
          <cell r="Q766">
            <v>0</v>
          </cell>
          <cell r="R766">
            <v>0</v>
          </cell>
          <cell r="S766">
            <v>7</v>
          </cell>
          <cell r="T766">
            <v>2</v>
          </cell>
          <cell r="U766">
            <v>0</v>
          </cell>
          <cell r="V766">
            <v>0</v>
          </cell>
          <cell r="W766">
            <v>0</v>
          </cell>
          <cell r="X766">
            <v>0</v>
          </cell>
          <cell r="Y766">
            <v>1</v>
          </cell>
          <cell r="Z766">
            <v>2</v>
          </cell>
          <cell r="AA766">
            <v>0</v>
          </cell>
          <cell r="AB766">
            <v>2</v>
          </cell>
          <cell r="AC766">
            <v>0</v>
          </cell>
          <cell r="AD766">
            <v>14</v>
          </cell>
          <cell r="AE766" t="str">
            <v xml:space="preserve"> chômage</v>
          </cell>
          <cell r="AF766">
            <v>1.0255641635352333</v>
          </cell>
        </row>
        <row r="767">
          <cell r="A767" t="str">
            <v>433926151</v>
          </cell>
          <cell r="B767" t="str">
            <v>R19</v>
          </cell>
          <cell r="C767">
            <v>54</v>
          </cell>
          <cell r="D767" t="str">
            <v>GRUPO ANTOLIN INGENIERIE SIEGES</v>
          </cell>
          <cell r="F767">
            <v>16</v>
          </cell>
          <cell r="G767" t="str">
            <v>2932Z</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F767">
            <v>0.96920551837781688</v>
          </cell>
        </row>
        <row r="768">
          <cell r="A768" t="str">
            <v>342565553</v>
          </cell>
          <cell r="B768" t="str">
            <v>R07</v>
          </cell>
          <cell r="C768">
            <v>148</v>
          </cell>
          <cell r="D768" t="str">
            <v>ARCHIMICA SAS</v>
          </cell>
          <cell r="F768">
            <v>4</v>
          </cell>
          <cell r="G768" t="str">
            <v>2014Z</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F768">
            <v>1.0022692212551698</v>
          </cell>
        </row>
        <row r="769">
          <cell r="A769" t="str">
            <v>348435165</v>
          </cell>
          <cell r="B769" t="str">
            <v>R18</v>
          </cell>
          <cell r="C769">
            <v>40</v>
          </cell>
          <cell r="D769" t="str">
            <v>MARS FISHCARE EUROPE</v>
          </cell>
          <cell r="F769">
            <v>1</v>
          </cell>
          <cell r="G769" t="str">
            <v>2813Z</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F769">
            <v>1.0003913691722266</v>
          </cell>
        </row>
        <row r="770">
          <cell r="A770" t="str">
            <v>312937998</v>
          </cell>
          <cell r="B770" t="str">
            <v>R17</v>
          </cell>
          <cell r="C770">
            <v>31</v>
          </cell>
          <cell r="D770" t="str">
            <v>FONDIS</v>
          </cell>
          <cell r="F770">
            <v>2</v>
          </cell>
          <cell r="G770" t="str">
            <v>2752Z</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F770">
            <v>1.0041369896434291</v>
          </cell>
        </row>
        <row r="771">
          <cell r="A771" t="str">
            <v>885550418</v>
          </cell>
          <cell r="B771" t="str">
            <v>R03</v>
          </cell>
          <cell r="C771">
            <v>99</v>
          </cell>
          <cell r="D771" t="str">
            <v>NIGAY SA</v>
          </cell>
          <cell r="F771">
            <v>3</v>
          </cell>
          <cell r="G771" t="str">
            <v>1089Z</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F771">
            <v>1.0237012976476112</v>
          </cell>
        </row>
        <row r="772">
          <cell r="A772" t="str">
            <v>301520920</v>
          </cell>
          <cell r="B772" t="str">
            <v>R12</v>
          </cell>
          <cell r="C772">
            <v>1929</v>
          </cell>
          <cell r="D772" t="str">
            <v>TEFAL SAS</v>
          </cell>
          <cell r="F772">
            <v>71</v>
          </cell>
          <cell r="G772" t="str">
            <v>2599A</v>
          </cell>
          <cell r="H772">
            <v>0</v>
          </cell>
          <cell r="I772">
            <v>0</v>
          </cell>
          <cell r="J772">
            <v>0</v>
          </cell>
          <cell r="K772">
            <v>3</v>
          </cell>
          <cell r="L772">
            <v>1</v>
          </cell>
          <cell r="M772">
            <v>0</v>
          </cell>
          <cell r="N772">
            <v>0</v>
          </cell>
          <cell r="O772">
            <v>0</v>
          </cell>
          <cell r="P772">
            <v>0</v>
          </cell>
          <cell r="Q772">
            <v>0</v>
          </cell>
          <cell r="R772">
            <v>0</v>
          </cell>
          <cell r="S772">
            <v>4</v>
          </cell>
          <cell r="T772">
            <v>0</v>
          </cell>
          <cell r="U772">
            <v>5</v>
          </cell>
          <cell r="V772">
            <v>5</v>
          </cell>
          <cell r="W772">
            <v>1</v>
          </cell>
          <cell r="X772">
            <v>1</v>
          </cell>
          <cell r="Y772">
            <v>0</v>
          </cell>
          <cell r="Z772">
            <v>0</v>
          </cell>
          <cell r="AA772">
            <v>0</v>
          </cell>
          <cell r="AB772">
            <v>0</v>
          </cell>
          <cell r="AC772">
            <v>0</v>
          </cell>
          <cell r="AD772">
            <v>10</v>
          </cell>
          <cell r="AF772">
            <v>1.3266331094856103</v>
          </cell>
        </row>
        <row r="773">
          <cell r="A773" t="str">
            <v>383779725</v>
          </cell>
          <cell r="B773" t="str">
            <v>R19</v>
          </cell>
          <cell r="C773">
            <v>139</v>
          </cell>
          <cell r="D773" t="str">
            <v>LMS IMAGINE SA</v>
          </cell>
          <cell r="F773">
            <v>76</v>
          </cell>
          <cell r="G773" t="str">
            <v>2931Z</v>
          </cell>
          <cell r="H773">
            <v>0</v>
          </cell>
          <cell r="I773">
            <v>0</v>
          </cell>
          <cell r="J773">
            <v>0</v>
          </cell>
          <cell r="K773">
            <v>0</v>
          </cell>
          <cell r="L773">
            <v>5</v>
          </cell>
          <cell r="M773">
            <v>0</v>
          </cell>
          <cell r="N773">
            <v>0</v>
          </cell>
          <cell r="O773">
            <v>0</v>
          </cell>
          <cell r="P773">
            <v>0</v>
          </cell>
          <cell r="Q773">
            <v>0</v>
          </cell>
          <cell r="R773">
            <v>0</v>
          </cell>
          <cell r="S773">
            <v>5</v>
          </cell>
          <cell r="T773">
            <v>0</v>
          </cell>
          <cell r="U773">
            <v>1</v>
          </cell>
          <cell r="V773">
            <v>0</v>
          </cell>
          <cell r="W773">
            <v>0</v>
          </cell>
          <cell r="X773">
            <v>0</v>
          </cell>
          <cell r="Y773">
            <v>0</v>
          </cell>
          <cell r="Z773">
            <v>0</v>
          </cell>
          <cell r="AA773">
            <v>0</v>
          </cell>
          <cell r="AB773">
            <v>0</v>
          </cell>
          <cell r="AC773">
            <v>5</v>
          </cell>
          <cell r="AD773">
            <v>11</v>
          </cell>
          <cell r="AF773">
            <v>0.79952976601940728</v>
          </cell>
        </row>
        <row r="774">
          <cell r="A774" t="str">
            <v>562067645</v>
          </cell>
          <cell r="B774" t="str">
            <v>R17</v>
          </cell>
          <cell r="C774">
            <v>257</v>
          </cell>
          <cell r="D774" t="str">
            <v>CTS CABLE TRAY SYSTEMS SAS</v>
          </cell>
          <cell r="F774">
            <v>3</v>
          </cell>
          <cell r="G774" t="str">
            <v>2733Z</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F774">
            <v>1.0062135658086313</v>
          </cell>
        </row>
        <row r="775">
          <cell r="A775" t="str">
            <v>389325283</v>
          </cell>
          <cell r="B775" t="str">
            <v>R15</v>
          </cell>
          <cell r="C775">
            <v>72</v>
          </cell>
          <cell r="D775" t="str">
            <v>SCAIME</v>
          </cell>
          <cell r="F775">
            <v>8</v>
          </cell>
          <cell r="G775" t="str">
            <v>2651B</v>
          </cell>
          <cell r="H775">
            <v>0</v>
          </cell>
          <cell r="I775">
            <v>0</v>
          </cell>
          <cell r="J775">
            <v>0</v>
          </cell>
          <cell r="K775">
            <v>0</v>
          </cell>
          <cell r="L775">
            <v>1</v>
          </cell>
          <cell r="M775">
            <v>0</v>
          </cell>
          <cell r="N775">
            <v>0</v>
          </cell>
          <cell r="O775">
            <v>0</v>
          </cell>
          <cell r="P775">
            <v>0</v>
          </cell>
          <cell r="Q775">
            <v>0</v>
          </cell>
          <cell r="R775">
            <v>0</v>
          </cell>
          <cell r="S775">
            <v>1</v>
          </cell>
          <cell r="T775">
            <v>0</v>
          </cell>
          <cell r="U775">
            <v>0</v>
          </cell>
          <cell r="V775">
            <v>0</v>
          </cell>
          <cell r="W775">
            <v>0</v>
          </cell>
          <cell r="X775">
            <v>0</v>
          </cell>
          <cell r="Y775">
            <v>0</v>
          </cell>
          <cell r="Z775">
            <v>0</v>
          </cell>
          <cell r="AA775">
            <v>0</v>
          </cell>
          <cell r="AB775">
            <v>0</v>
          </cell>
          <cell r="AC775">
            <v>0</v>
          </cell>
          <cell r="AD775">
            <v>1</v>
          </cell>
          <cell r="AF775">
            <v>1.0030109655961204</v>
          </cell>
        </row>
        <row r="776">
          <cell r="A776" t="str">
            <v>328083357</v>
          </cell>
          <cell r="B776" t="str">
            <v>R18</v>
          </cell>
          <cell r="C776">
            <v>48</v>
          </cell>
          <cell r="D776" t="str">
            <v>EBERLE SAS</v>
          </cell>
          <cell r="F776">
            <v>3</v>
          </cell>
          <cell r="G776" t="str">
            <v>2895Z</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F776">
            <v>1.00117468735508</v>
          </cell>
        </row>
        <row r="777">
          <cell r="A777" t="str">
            <v>317575058</v>
          </cell>
          <cell r="B777" t="str">
            <v>R18</v>
          </cell>
          <cell r="C777">
            <v>28</v>
          </cell>
          <cell r="D777" t="str">
            <v>VINCENT INDUSTRIE</v>
          </cell>
          <cell r="F777">
            <v>4</v>
          </cell>
          <cell r="G777" t="str">
            <v>2829B</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F777">
            <v>1.0015666364993958</v>
          </cell>
        </row>
        <row r="778">
          <cell r="A778" t="str">
            <v>780112066</v>
          </cell>
          <cell r="B778" t="str">
            <v>R17</v>
          </cell>
          <cell r="C778">
            <v>80</v>
          </cell>
          <cell r="D778" t="str">
            <v>ETS ROBERT JULIAT SEMCO</v>
          </cell>
          <cell r="F778">
            <v>4</v>
          </cell>
          <cell r="G778" t="str">
            <v>2740Z</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F778">
            <v>9.4262309989990154</v>
          </cell>
        </row>
        <row r="779">
          <cell r="A779" t="str">
            <v>321236788</v>
          </cell>
          <cell r="B779" t="str">
            <v>R18</v>
          </cell>
          <cell r="C779">
            <v>189</v>
          </cell>
          <cell r="D779" t="str">
            <v>ETS DENIS</v>
          </cell>
          <cell r="F779">
            <v>1</v>
          </cell>
          <cell r="G779" t="str">
            <v>2822Z</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F779">
            <v>1.0003913691722266</v>
          </cell>
        </row>
        <row r="780">
          <cell r="A780" t="str">
            <v>729800839</v>
          </cell>
          <cell r="B780" t="str">
            <v>R20</v>
          </cell>
          <cell r="C780">
            <v>283</v>
          </cell>
          <cell r="D780" t="str">
            <v>ZODIAC INTERNATIONAL</v>
          </cell>
          <cell r="F780">
            <v>13</v>
          </cell>
          <cell r="G780" t="str">
            <v>3012Z</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F780">
            <v>0.99838801405377031</v>
          </cell>
        </row>
        <row r="781">
          <cell r="A781" t="str">
            <v>330507419</v>
          </cell>
          <cell r="B781" t="str">
            <v>R07</v>
          </cell>
          <cell r="C781">
            <v>57</v>
          </cell>
          <cell r="D781" t="str">
            <v>HYPRED</v>
          </cell>
          <cell r="F781">
            <v>5</v>
          </cell>
          <cell r="G781" t="str">
            <v>2041Z</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F781">
            <v>1.0033489828018609</v>
          </cell>
        </row>
        <row r="782">
          <cell r="A782" t="str">
            <v>305394397</v>
          </cell>
          <cell r="B782" t="str">
            <v>R10</v>
          </cell>
          <cell r="C782">
            <v>791</v>
          </cell>
          <cell r="D782" t="str">
            <v>ROCKWOOL FRANCE SAS</v>
          </cell>
          <cell r="F782">
            <v>5</v>
          </cell>
          <cell r="G782" t="str">
            <v>2399Z</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F782">
            <v>1.0107532424638275</v>
          </cell>
        </row>
        <row r="783">
          <cell r="A783" t="str">
            <v>675980114</v>
          </cell>
          <cell r="B783" t="str">
            <v>R17</v>
          </cell>
          <cell r="C783">
            <v>2682</v>
          </cell>
          <cell r="D783" t="str">
            <v>HAGER ELECTRO</v>
          </cell>
          <cell r="F783">
            <v>68</v>
          </cell>
          <cell r="G783" t="str">
            <v>2712Z</v>
          </cell>
          <cell r="H783">
            <v>0</v>
          </cell>
          <cell r="I783">
            <v>0</v>
          </cell>
          <cell r="J783">
            <v>0</v>
          </cell>
          <cell r="K783">
            <v>25</v>
          </cell>
          <cell r="L783">
            <v>0</v>
          </cell>
          <cell r="M783">
            <v>0</v>
          </cell>
          <cell r="N783">
            <v>0</v>
          </cell>
          <cell r="O783">
            <v>0</v>
          </cell>
          <cell r="P783">
            <v>0</v>
          </cell>
          <cell r="Q783">
            <v>0</v>
          </cell>
          <cell r="R783">
            <v>0</v>
          </cell>
          <cell r="S783">
            <v>25</v>
          </cell>
          <cell r="T783">
            <v>0</v>
          </cell>
          <cell r="U783">
            <v>0</v>
          </cell>
          <cell r="V783">
            <v>0</v>
          </cell>
          <cell r="W783">
            <v>0</v>
          </cell>
          <cell r="X783">
            <v>0</v>
          </cell>
          <cell r="Y783">
            <v>0</v>
          </cell>
          <cell r="Z783">
            <v>0</v>
          </cell>
          <cell r="AA783">
            <v>0</v>
          </cell>
          <cell r="AB783">
            <v>0</v>
          </cell>
          <cell r="AC783">
            <v>0</v>
          </cell>
          <cell r="AD783">
            <v>25</v>
          </cell>
          <cell r="AF783">
            <v>1.0008452767029397</v>
          </cell>
        </row>
        <row r="784">
          <cell r="A784" t="str">
            <v>309880813</v>
          </cell>
          <cell r="B784" t="str">
            <v>R10</v>
          </cell>
          <cell r="C784">
            <v>325</v>
          </cell>
          <cell r="D784" t="str">
            <v>OCV CHAMBERY FRANCE</v>
          </cell>
          <cell r="F784">
            <v>6</v>
          </cell>
          <cell r="G784" t="str">
            <v>2314Z</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F784">
            <v>0.99083638856445111</v>
          </cell>
        </row>
        <row r="785">
          <cell r="A785" t="str">
            <v>380202390</v>
          </cell>
          <cell r="B785" t="str">
            <v>R22</v>
          </cell>
          <cell r="C785">
            <v>23</v>
          </cell>
          <cell r="D785" t="str">
            <v>IRIS INSTRUMENTS</v>
          </cell>
          <cell r="F785">
            <v>8</v>
          </cell>
          <cell r="G785" t="str">
            <v>329</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F785">
            <v>1.0089660046695188</v>
          </cell>
        </row>
        <row r="786">
          <cell r="A786" t="str">
            <v>440767549</v>
          </cell>
          <cell r="B786" t="str">
            <v>R03</v>
          </cell>
          <cell r="C786">
            <v>1264</v>
          </cell>
          <cell r="D786" t="str">
            <v>YOPLAIT FRANCE</v>
          </cell>
          <cell r="F786">
            <v>26</v>
          </cell>
          <cell r="G786" t="str">
            <v>1051A</v>
          </cell>
          <cell r="H786">
            <v>1</v>
          </cell>
          <cell r="I786">
            <v>0</v>
          </cell>
          <cell r="J786">
            <v>3</v>
          </cell>
          <cell r="K786">
            <v>0</v>
          </cell>
          <cell r="L786">
            <v>0</v>
          </cell>
          <cell r="M786">
            <v>0</v>
          </cell>
          <cell r="N786">
            <v>0</v>
          </cell>
          <cell r="O786">
            <v>0</v>
          </cell>
          <cell r="P786">
            <v>0</v>
          </cell>
          <cell r="Q786">
            <v>0</v>
          </cell>
          <cell r="R786">
            <v>0</v>
          </cell>
          <cell r="S786">
            <v>4</v>
          </cell>
          <cell r="T786">
            <v>0</v>
          </cell>
          <cell r="U786">
            <v>0</v>
          </cell>
          <cell r="V786">
            <v>0</v>
          </cell>
          <cell r="W786">
            <v>0</v>
          </cell>
          <cell r="X786">
            <v>0</v>
          </cell>
          <cell r="Y786">
            <v>0</v>
          </cell>
          <cell r="Z786">
            <v>0</v>
          </cell>
          <cell r="AA786">
            <v>0</v>
          </cell>
          <cell r="AB786">
            <v>0</v>
          </cell>
          <cell r="AC786">
            <v>0</v>
          </cell>
          <cell r="AD786">
            <v>4</v>
          </cell>
          <cell r="AF786">
            <v>1.0948578621334684</v>
          </cell>
        </row>
        <row r="787">
          <cell r="A787" t="str">
            <v>390587665</v>
          </cell>
          <cell r="B787" t="str">
            <v>R14</v>
          </cell>
          <cell r="C787">
            <v>18</v>
          </cell>
          <cell r="D787" t="str">
            <v>F.T.E. MAXIMAL FRANCE</v>
          </cell>
          <cell r="F787">
            <v>9</v>
          </cell>
          <cell r="G787" t="str">
            <v>2630Z</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F787">
            <v>9.4936250568365761</v>
          </cell>
        </row>
        <row r="788">
          <cell r="A788" t="str">
            <v>380342584</v>
          </cell>
          <cell r="B788" t="str">
            <v>R07</v>
          </cell>
          <cell r="C788">
            <v>180</v>
          </cell>
          <cell r="D788" t="str">
            <v>PPG-DYRUP SAS</v>
          </cell>
          <cell r="F788">
            <v>3</v>
          </cell>
          <cell r="G788" t="str">
            <v>2030Z</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F788">
            <v>1.0011909235018446</v>
          </cell>
        </row>
        <row r="789">
          <cell r="A789" t="str">
            <v>775563356</v>
          </cell>
          <cell r="B789" t="str">
            <v>R05</v>
          </cell>
          <cell r="C789">
            <v>1789</v>
          </cell>
          <cell r="D789" t="str">
            <v>OTOR</v>
          </cell>
          <cell r="E789" t="str">
            <v>775563356 ; 410368419 ; 343236857</v>
          </cell>
          <cell r="F789">
            <v>19</v>
          </cell>
          <cell r="G789" t="str">
            <v>1721A</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2</v>
          </cell>
          <cell r="AD789">
            <v>2</v>
          </cell>
          <cell r="AF789">
            <v>0.48213165674447434</v>
          </cell>
        </row>
        <row r="790">
          <cell r="A790" t="str">
            <v>319843181</v>
          </cell>
          <cell r="B790" t="str">
            <v>R27</v>
          </cell>
          <cell r="C790">
            <v>72</v>
          </cell>
          <cell r="D790" t="str">
            <v>AGENA 3000</v>
          </cell>
          <cell r="F790">
            <v>15</v>
          </cell>
          <cell r="G790" t="str">
            <v>5829A</v>
          </cell>
          <cell r="H790">
            <v>0</v>
          </cell>
          <cell r="I790">
            <v>0</v>
          </cell>
          <cell r="J790">
            <v>0</v>
          </cell>
          <cell r="K790">
            <v>0</v>
          </cell>
          <cell r="L790">
            <v>0</v>
          </cell>
          <cell r="M790">
            <v>0</v>
          </cell>
          <cell r="N790">
            <v>0</v>
          </cell>
          <cell r="O790">
            <v>0</v>
          </cell>
          <cell r="P790">
            <v>0</v>
          </cell>
          <cell r="Q790">
            <v>0</v>
          </cell>
          <cell r="R790">
            <v>0</v>
          </cell>
          <cell r="S790">
            <v>0</v>
          </cell>
          <cell r="T790">
            <v>2</v>
          </cell>
          <cell r="U790">
            <v>0</v>
          </cell>
          <cell r="V790">
            <v>0</v>
          </cell>
          <cell r="W790">
            <v>0</v>
          </cell>
          <cell r="X790">
            <v>0</v>
          </cell>
          <cell r="Y790">
            <v>1</v>
          </cell>
          <cell r="Z790">
            <v>0</v>
          </cell>
          <cell r="AA790">
            <v>0</v>
          </cell>
          <cell r="AB790">
            <v>0</v>
          </cell>
          <cell r="AC790">
            <v>0</v>
          </cell>
          <cell r="AD790">
            <v>3</v>
          </cell>
          <cell r="AF790">
            <v>1.0124703655101781</v>
          </cell>
        </row>
        <row r="791">
          <cell r="A791" t="str">
            <v>351609417</v>
          </cell>
          <cell r="B791" t="str">
            <v>R30</v>
          </cell>
          <cell r="C791">
            <v>39</v>
          </cell>
          <cell r="D791" t="str">
            <v>OPTIS</v>
          </cell>
          <cell r="F791">
            <v>17</v>
          </cell>
          <cell r="G791" t="str">
            <v>7112B</v>
          </cell>
          <cell r="H791">
            <v>2</v>
          </cell>
          <cell r="I791">
            <v>2</v>
          </cell>
          <cell r="J791">
            <v>0</v>
          </cell>
          <cell r="K791">
            <v>4</v>
          </cell>
          <cell r="L791">
            <v>0</v>
          </cell>
          <cell r="M791">
            <v>0</v>
          </cell>
          <cell r="N791">
            <v>0</v>
          </cell>
          <cell r="O791">
            <v>0</v>
          </cell>
          <cell r="P791">
            <v>0</v>
          </cell>
          <cell r="Q791">
            <v>0</v>
          </cell>
          <cell r="R791">
            <v>0</v>
          </cell>
          <cell r="S791">
            <v>6</v>
          </cell>
          <cell r="T791">
            <v>0</v>
          </cell>
          <cell r="U791">
            <v>0</v>
          </cell>
          <cell r="V791">
            <v>0</v>
          </cell>
          <cell r="W791">
            <v>0</v>
          </cell>
          <cell r="X791">
            <v>0</v>
          </cell>
          <cell r="Y791">
            <v>0</v>
          </cell>
          <cell r="Z791">
            <v>0</v>
          </cell>
          <cell r="AA791">
            <v>0</v>
          </cell>
          <cell r="AB791">
            <v>0</v>
          </cell>
          <cell r="AC791">
            <v>0</v>
          </cell>
          <cell r="AD791">
            <v>6</v>
          </cell>
          <cell r="AF791">
            <v>0.99405046942084141</v>
          </cell>
        </row>
        <row r="792">
          <cell r="A792" t="str">
            <v>760201541</v>
          </cell>
          <cell r="B792" t="str">
            <v>R22</v>
          </cell>
          <cell r="C792">
            <v>238</v>
          </cell>
          <cell r="D792" t="str">
            <v>MSA GALLET</v>
          </cell>
          <cell r="F792">
            <v>12</v>
          </cell>
          <cell r="G792" t="str">
            <v>3299Z</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F792">
            <v>1.0134868696513817</v>
          </cell>
        </row>
        <row r="793">
          <cell r="A793" t="str">
            <v>542950118</v>
          </cell>
          <cell r="B793" t="str">
            <v>R08</v>
          </cell>
          <cell r="C793">
            <v>487</v>
          </cell>
          <cell r="D793" t="str">
            <v>BEAUFOUR IPSEN INDUSTRIE</v>
          </cell>
          <cell r="F793">
            <v>40</v>
          </cell>
          <cell r="G793" t="str">
            <v>2120Z</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F793">
            <v>1.0054835643333648</v>
          </cell>
        </row>
        <row r="794">
          <cell r="A794" t="str">
            <v>387820459</v>
          </cell>
          <cell r="B794" t="str">
            <v>R15</v>
          </cell>
          <cell r="C794">
            <v>20</v>
          </cell>
          <cell r="D794" t="str">
            <v>LIM SAS</v>
          </cell>
          <cell r="F794">
            <v>7</v>
          </cell>
          <cell r="G794" t="str">
            <v>2651B</v>
          </cell>
          <cell r="H794">
            <v>0</v>
          </cell>
          <cell r="I794">
            <v>0</v>
          </cell>
          <cell r="J794">
            <v>0</v>
          </cell>
          <cell r="K794">
            <v>2</v>
          </cell>
          <cell r="L794">
            <v>0</v>
          </cell>
          <cell r="M794">
            <v>0</v>
          </cell>
          <cell r="N794">
            <v>0</v>
          </cell>
          <cell r="O794">
            <v>0</v>
          </cell>
          <cell r="P794">
            <v>0</v>
          </cell>
          <cell r="Q794">
            <v>0</v>
          </cell>
          <cell r="R794">
            <v>0</v>
          </cell>
          <cell r="S794">
            <v>2</v>
          </cell>
          <cell r="T794">
            <v>0</v>
          </cell>
          <cell r="U794">
            <v>0</v>
          </cell>
          <cell r="V794">
            <v>0</v>
          </cell>
          <cell r="W794">
            <v>0</v>
          </cell>
          <cell r="X794">
            <v>0</v>
          </cell>
          <cell r="Y794">
            <v>0</v>
          </cell>
          <cell r="Z794">
            <v>0</v>
          </cell>
          <cell r="AA794">
            <v>0</v>
          </cell>
          <cell r="AB794">
            <v>0</v>
          </cell>
          <cell r="AC794">
            <v>0</v>
          </cell>
          <cell r="AD794">
            <v>2</v>
          </cell>
          <cell r="AF794">
            <v>1.0040239880789745</v>
          </cell>
        </row>
        <row r="795">
          <cell r="A795" t="str">
            <v>958806408</v>
          </cell>
          <cell r="B795" t="str">
            <v>R18</v>
          </cell>
          <cell r="C795">
            <v>92</v>
          </cell>
          <cell r="D795" t="str">
            <v>ETS UNIC</v>
          </cell>
          <cell r="F795">
            <v>2</v>
          </cell>
          <cell r="G795" t="str">
            <v>2893Z</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F795">
            <v>1.0007829316016368</v>
          </cell>
        </row>
        <row r="796">
          <cell r="A796" t="str">
            <v>341120749</v>
          </cell>
          <cell r="B796" t="str">
            <v>R29</v>
          </cell>
          <cell r="C796">
            <v>23</v>
          </cell>
          <cell r="D796" t="str">
            <v>TRIALOG</v>
          </cell>
          <cell r="F796">
            <v>9</v>
          </cell>
          <cell r="G796" t="str">
            <v>6202A</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F796">
            <v>1.0017651746301428</v>
          </cell>
        </row>
        <row r="797">
          <cell r="A797" t="str">
            <v>061500864</v>
          </cell>
          <cell r="B797" t="str">
            <v>R11</v>
          </cell>
          <cell r="C797">
            <v>173</v>
          </cell>
          <cell r="D797" t="str">
            <v>WINOA</v>
          </cell>
          <cell r="F797">
            <v>5</v>
          </cell>
          <cell r="G797" t="str">
            <v>2410Z</v>
          </cell>
          <cell r="H797">
            <v>0</v>
          </cell>
          <cell r="I797">
            <v>0</v>
          </cell>
          <cell r="J797">
            <v>0</v>
          </cell>
          <cell r="K797">
            <v>1</v>
          </cell>
          <cell r="L797">
            <v>0</v>
          </cell>
          <cell r="M797">
            <v>0</v>
          </cell>
          <cell r="N797">
            <v>0</v>
          </cell>
          <cell r="O797">
            <v>0</v>
          </cell>
          <cell r="P797">
            <v>0</v>
          </cell>
          <cell r="Q797">
            <v>0</v>
          </cell>
          <cell r="R797">
            <v>0</v>
          </cell>
          <cell r="S797">
            <v>1</v>
          </cell>
          <cell r="T797">
            <v>0</v>
          </cell>
          <cell r="U797">
            <v>0</v>
          </cell>
          <cell r="V797">
            <v>0</v>
          </cell>
          <cell r="W797">
            <v>0</v>
          </cell>
          <cell r="X797">
            <v>0</v>
          </cell>
          <cell r="Y797">
            <v>1</v>
          </cell>
          <cell r="Z797">
            <v>0</v>
          </cell>
          <cell r="AA797">
            <v>0</v>
          </cell>
          <cell r="AB797">
            <v>0</v>
          </cell>
          <cell r="AC797">
            <v>0</v>
          </cell>
          <cell r="AD797">
            <v>2</v>
          </cell>
          <cell r="AF797">
            <v>0.98990294101925635</v>
          </cell>
        </row>
        <row r="798">
          <cell r="A798" t="str">
            <v>326050044</v>
          </cell>
          <cell r="B798" t="str">
            <v>R09</v>
          </cell>
          <cell r="C798">
            <v>573</v>
          </cell>
          <cell r="D798" t="str">
            <v>REXAM DISPENSING SYSTEMS</v>
          </cell>
          <cell r="F798">
            <v>12</v>
          </cell>
          <cell r="G798" t="str">
            <v>222</v>
          </cell>
          <cell r="H798">
            <v>0</v>
          </cell>
          <cell r="I798">
            <v>0</v>
          </cell>
          <cell r="J798">
            <v>0</v>
          </cell>
          <cell r="K798">
            <v>1</v>
          </cell>
          <cell r="L798">
            <v>1</v>
          </cell>
          <cell r="M798">
            <v>0</v>
          </cell>
          <cell r="N798">
            <v>0</v>
          </cell>
          <cell r="O798">
            <v>0</v>
          </cell>
          <cell r="P798">
            <v>0</v>
          </cell>
          <cell r="Q798">
            <v>0</v>
          </cell>
          <cell r="R798">
            <v>0</v>
          </cell>
          <cell r="S798">
            <v>2</v>
          </cell>
          <cell r="T798">
            <v>0</v>
          </cell>
          <cell r="U798">
            <v>0</v>
          </cell>
          <cell r="V798">
            <v>0</v>
          </cell>
          <cell r="W798">
            <v>0</v>
          </cell>
          <cell r="X798">
            <v>0</v>
          </cell>
          <cell r="Y798">
            <v>0</v>
          </cell>
          <cell r="Z798">
            <v>0</v>
          </cell>
          <cell r="AA798">
            <v>0</v>
          </cell>
          <cell r="AB798">
            <v>0</v>
          </cell>
          <cell r="AC798">
            <v>0</v>
          </cell>
          <cell r="AD798">
            <v>2</v>
          </cell>
          <cell r="AF798">
            <v>1.0232732194719258</v>
          </cell>
        </row>
        <row r="799">
          <cell r="A799" t="str">
            <v>458501921</v>
          </cell>
          <cell r="B799" t="str">
            <v>R07</v>
          </cell>
          <cell r="C799">
            <v>257</v>
          </cell>
          <cell r="D799" t="str">
            <v>LABORATOIRES ANIOS</v>
          </cell>
          <cell r="F799">
            <v>11</v>
          </cell>
          <cell r="G799" t="str">
            <v>2020Z</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F799">
            <v>1.0036927421770578</v>
          </cell>
        </row>
        <row r="800">
          <cell r="A800" t="str">
            <v>329860555</v>
          </cell>
          <cell r="B800" t="str">
            <v>R29</v>
          </cell>
          <cell r="C800">
            <v>40</v>
          </cell>
          <cell r="D800" t="str">
            <v>METAFACTORY</v>
          </cell>
          <cell r="F800">
            <v>40</v>
          </cell>
          <cell r="G800" t="str">
            <v>6202A</v>
          </cell>
          <cell r="H800">
            <v>0</v>
          </cell>
          <cell r="I800">
            <v>0</v>
          </cell>
          <cell r="J800">
            <v>0</v>
          </cell>
          <cell r="K800">
            <v>4</v>
          </cell>
          <cell r="L800">
            <v>0</v>
          </cell>
          <cell r="M800">
            <v>0</v>
          </cell>
          <cell r="N800">
            <v>0</v>
          </cell>
          <cell r="O800">
            <v>0</v>
          </cell>
          <cell r="P800">
            <v>0</v>
          </cell>
          <cell r="Q800">
            <v>0</v>
          </cell>
          <cell r="R800">
            <v>0</v>
          </cell>
          <cell r="S800">
            <v>4</v>
          </cell>
          <cell r="T800">
            <v>0</v>
          </cell>
          <cell r="U800">
            <v>0</v>
          </cell>
          <cell r="V800">
            <v>0</v>
          </cell>
          <cell r="W800">
            <v>0</v>
          </cell>
          <cell r="X800">
            <v>0</v>
          </cell>
          <cell r="Y800">
            <v>0</v>
          </cell>
          <cell r="Z800">
            <v>0</v>
          </cell>
          <cell r="AA800">
            <v>0</v>
          </cell>
          <cell r="AB800">
            <v>0</v>
          </cell>
          <cell r="AC800">
            <v>0</v>
          </cell>
          <cell r="AD800">
            <v>4</v>
          </cell>
          <cell r="AF800">
            <v>1.008341588802709</v>
          </cell>
        </row>
        <row r="801">
          <cell r="A801" t="str">
            <v>350552840</v>
          </cell>
          <cell r="B801" t="str">
            <v>R29</v>
          </cell>
          <cell r="C801">
            <v>22</v>
          </cell>
          <cell r="D801" t="str">
            <v>DELTA TECHNOLOGIES SUD OUEST</v>
          </cell>
          <cell r="F801">
            <v>10</v>
          </cell>
          <cell r="G801" t="str">
            <v>6201Z</v>
          </cell>
          <cell r="H801">
            <v>0</v>
          </cell>
          <cell r="I801">
            <v>0</v>
          </cell>
          <cell r="J801">
            <v>0</v>
          </cell>
          <cell r="K801">
            <v>0</v>
          </cell>
          <cell r="L801">
            <v>1</v>
          </cell>
          <cell r="M801">
            <v>0</v>
          </cell>
          <cell r="N801">
            <v>0</v>
          </cell>
          <cell r="O801">
            <v>0</v>
          </cell>
          <cell r="P801">
            <v>0</v>
          </cell>
          <cell r="Q801">
            <v>0</v>
          </cell>
          <cell r="R801">
            <v>0</v>
          </cell>
          <cell r="S801">
            <v>1</v>
          </cell>
          <cell r="T801">
            <v>0</v>
          </cell>
          <cell r="U801">
            <v>0</v>
          </cell>
          <cell r="V801">
            <v>0</v>
          </cell>
          <cell r="W801">
            <v>0</v>
          </cell>
          <cell r="X801">
            <v>0</v>
          </cell>
          <cell r="Y801">
            <v>0</v>
          </cell>
          <cell r="Z801">
            <v>0</v>
          </cell>
          <cell r="AA801">
            <v>0</v>
          </cell>
          <cell r="AB801">
            <v>0</v>
          </cell>
          <cell r="AC801">
            <v>0</v>
          </cell>
          <cell r="AD801">
            <v>1</v>
          </cell>
          <cell r="AF801">
            <v>1.0021718849144858</v>
          </cell>
        </row>
        <row r="802">
          <cell r="A802" t="str">
            <v>379180474</v>
          </cell>
          <cell r="B802" t="str">
            <v>R29</v>
          </cell>
          <cell r="C802">
            <v>21</v>
          </cell>
          <cell r="D802" t="str">
            <v>ARIA TECHNOLOGIES</v>
          </cell>
          <cell r="F802">
            <v>7</v>
          </cell>
          <cell r="G802" t="str">
            <v>6201Z</v>
          </cell>
          <cell r="H802">
            <v>1</v>
          </cell>
          <cell r="I802">
            <v>0</v>
          </cell>
          <cell r="J802">
            <v>0</v>
          </cell>
          <cell r="K802">
            <v>0</v>
          </cell>
          <cell r="L802">
            <v>0</v>
          </cell>
          <cell r="M802">
            <v>0</v>
          </cell>
          <cell r="N802">
            <v>0</v>
          </cell>
          <cell r="O802">
            <v>0</v>
          </cell>
          <cell r="P802">
            <v>0</v>
          </cell>
          <cell r="Q802">
            <v>0</v>
          </cell>
          <cell r="R802">
            <v>0</v>
          </cell>
          <cell r="S802">
            <v>1</v>
          </cell>
          <cell r="T802">
            <v>0</v>
          </cell>
          <cell r="U802">
            <v>0</v>
          </cell>
          <cell r="V802">
            <v>0</v>
          </cell>
          <cell r="W802">
            <v>0</v>
          </cell>
          <cell r="X802">
            <v>0</v>
          </cell>
          <cell r="Y802">
            <v>0</v>
          </cell>
          <cell r="Z802">
            <v>0</v>
          </cell>
          <cell r="AA802">
            <v>0</v>
          </cell>
          <cell r="AB802">
            <v>0</v>
          </cell>
          <cell r="AC802">
            <v>0</v>
          </cell>
          <cell r="AD802">
            <v>1</v>
          </cell>
          <cell r="AF802">
            <v>1.001330544623692</v>
          </cell>
        </row>
        <row r="803">
          <cell r="A803" t="str">
            <v>339507584</v>
          </cell>
          <cell r="B803" t="str">
            <v>R29</v>
          </cell>
          <cell r="C803">
            <v>24</v>
          </cell>
          <cell r="D803" t="str">
            <v>QUANTA MEDICAL</v>
          </cell>
          <cell r="F803">
            <v>21</v>
          </cell>
          <cell r="G803" t="str">
            <v>6311Z</v>
          </cell>
          <cell r="H803">
            <v>0</v>
          </cell>
          <cell r="I803">
            <v>0</v>
          </cell>
          <cell r="J803">
            <v>0</v>
          </cell>
          <cell r="K803">
            <v>0</v>
          </cell>
          <cell r="L803">
            <v>1</v>
          </cell>
          <cell r="M803">
            <v>0</v>
          </cell>
          <cell r="N803">
            <v>0</v>
          </cell>
          <cell r="O803">
            <v>0</v>
          </cell>
          <cell r="P803">
            <v>0</v>
          </cell>
          <cell r="Q803">
            <v>0</v>
          </cell>
          <cell r="R803">
            <v>0</v>
          </cell>
          <cell r="S803">
            <v>1</v>
          </cell>
          <cell r="T803">
            <v>0</v>
          </cell>
          <cell r="U803">
            <v>0</v>
          </cell>
          <cell r="V803">
            <v>0</v>
          </cell>
          <cell r="W803">
            <v>0</v>
          </cell>
          <cell r="X803">
            <v>0</v>
          </cell>
          <cell r="Y803">
            <v>5</v>
          </cell>
          <cell r="Z803">
            <v>3</v>
          </cell>
          <cell r="AA803">
            <v>0</v>
          </cell>
          <cell r="AB803">
            <v>0</v>
          </cell>
          <cell r="AC803">
            <v>0</v>
          </cell>
          <cell r="AD803">
            <v>9</v>
          </cell>
          <cell r="AF803">
            <v>1.0021029581016603</v>
          </cell>
        </row>
        <row r="804">
          <cell r="A804" t="str">
            <v>380947242</v>
          </cell>
          <cell r="B804" t="str">
            <v>R03</v>
          </cell>
          <cell r="C804">
            <v>28</v>
          </cell>
          <cell r="D804" t="str">
            <v>ULICE SA</v>
          </cell>
          <cell r="F804">
            <v>14</v>
          </cell>
          <cell r="G804" t="str">
            <v>1089Z</v>
          </cell>
          <cell r="H804">
            <v>0</v>
          </cell>
          <cell r="I804">
            <v>0</v>
          </cell>
          <cell r="J804">
            <v>0</v>
          </cell>
          <cell r="K804">
            <v>1</v>
          </cell>
          <cell r="L804">
            <v>1</v>
          </cell>
          <cell r="M804">
            <v>0</v>
          </cell>
          <cell r="N804">
            <v>0</v>
          </cell>
          <cell r="O804">
            <v>0</v>
          </cell>
          <cell r="P804">
            <v>0</v>
          </cell>
          <cell r="Q804">
            <v>0</v>
          </cell>
          <cell r="R804">
            <v>0</v>
          </cell>
          <cell r="S804">
            <v>2</v>
          </cell>
          <cell r="T804">
            <v>0</v>
          </cell>
          <cell r="U804">
            <v>0</v>
          </cell>
          <cell r="V804">
            <v>0</v>
          </cell>
          <cell r="W804">
            <v>0</v>
          </cell>
          <cell r="X804">
            <v>0</v>
          </cell>
          <cell r="Y804">
            <v>0</v>
          </cell>
          <cell r="Z804">
            <v>0</v>
          </cell>
          <cell r="AA804">
            <v>0</v>
          </cell>
          <cell r="AB804">
            <v>0</v>
          </cell>
          <cell r="AC804">
            <v>0</v>
          </cell>
          <cell r="AD804">
            <v>2</v>
          </cell>
          <cell r="AF804">
            <v>1.0394641144628345</v>
          </cell>
        </row>
        <row r="805">
          <cell r="A805" t="str">
            <v>328685284</v>
          </cell>
          <cell r="B805" t="str">
            <v>R15</v>
          </cell>
          <cell r="C805">
            <v>48</v>
          </cell>
          <cell r="D805" t="str">
            <v>BIO LOGIC SAS</v>
          </cell>
          <cell r="F805">
            <v>18</v>
          </cell>
          <cell r="G805" t="str">
            <v>2651B</v>
          </cell>
          <cell r="H805">
            <v>2</v>
          </cell>
          <cell r="I805">
            <v>2</v>
          </cell>
          <cell r="J805">
            <v>0</v>
          </cell>
          <cell r="K805">
            <v>0</v>
          </cell>
          <cell r="L805">
            <v>0</v>
          </cell>
          <cell r="M805">
            <v>0</v>
          </cell>
          <cell r="N805">
            <v>0</v>
          </cell>
          <cell r="O805">
            <v>0</v>
          </cell>
          <cell r="P805">
            <v>0</v>
          </cell>
          <cell r="Q805">
            <v>0</v>
          </cell>
          <cell r="R805">
            <v>0</v>
          </cell>
          <cell r="S805">
            <v>2</v>
          </cell>
          <cell r="T805">
            <v>0</v>
          </cell>
          <cell r="U805">
            <v>0</v>
          </cell>
          <cell r="V805">
            <v>0</v>
          </cell>
          <cell r="W805">
            <v>0</v>
          </cell>
          <cell r="X805">
            <v>0</v>
          </cell>
          <cell r="Y805">
            <v>0</v>
          </cell>
          <cell r="Z805">
            <v>0</v>
          </cell>
          <cell r="AA805">
            <v>0</v>
          </cell>
          <cell r="AB805">
            <v>0</v>
          </cell>
          <cell r="AC805">
            <v>0</v>
          </cell>
          <cell r="AD805">
            <v>2</v>
          </cell>
          <cell r="AF805">
            <v>0.99295133593498985</v>
          </cell>
        </row>
        <row r="806">
          <cell r="A806" t="str">
            <v>350988184</v>
          </cell>
          <cell r="B806" t="str">
            <v>R13</v>
          </cell>
          <cell r="C806">
            <v>158</v>
          </cell>
          <cell r="D806" t="str">
            <v>LACIE SA</v>
          </cell>
          <cell r="F806">
            <v>31</v>
          </cell>
          <cell r="G806" t="str">
            <v>2620Z</v>
          </cell>
          <cell r="H806">
            <v>0</v>
          </cell>
          <cell r="I806">
            <v>0</v>
          </cell>
          <cell r="J806">
            <v>0</v>
          </cell>
          <cell r="K806">
            <v>2</v>
          </cell>
          <cell r="L806">
            <v>0</v>
          </cell>
          <cell r="M806">
            <v>0</v>
          </cell>
          <cell r="N806">
            <v>0</v>
          </cell>
          <cell r="O806">
            <v>0</v>
          </cell>
          <cell r="P806">
            <v>0</v>
          </cell>
          <cell r="Q806">
            <v>0</v>
          </cell>
          <cell r="R806">
            <v>0</v>
          </cell>
          <cell r="S806">
            <v>2</v>
          </cell>
          <cell r="T806">
            <v>0</v>
          </cell>
          <cell r="U806">
            <v>0</v>
          </cell>
          <cell r="V806">
            <v>0</v>
          </cell>
          <cell r="W806">
            <v>0</v>
          </cell>
          <cell r="X806">
            <v>0</v>
          </cell>
          <cell r="Y806">
            <v>2</v>
          </cell>
          <cell r="Z806">
            <v>0</v>
          </cell>
          <cell r="AA806">
            <v>0</v>
          </cell>
          <cell r="AB806">
            <v>0</v>
          </cell>
          <cell r="AC806">
            <v>0</v>
          </cell>
          <cell r="AD806">
            <v>4</v>
          </cell>
          <cell r="AF806">
            <v>0.95525864053367648</v>
          </cell>
        </row>
        <row r="807">
          <cell r="A807" t="str">
            <v>526020482</v>
          </cell>
          <cell r="B807" t="str">
            <v>R18</v>
          </cell>
          <cell r="C807">
            <v>48</v>
          </cell>
          <cell r="D807" t="str">
            <v>HUCHEZ TREUILS</v>
          </cell>
          <cell r="F807">
            <v>3</v>
          </cell>
          <cell r="G807" t="str">
            <v>2822Z</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F807">
            <v>9.491136036126159</v>
          </cell>
        </row>
        <row r="808">
          <cell r="A808" t="str">
            <v>659803175</v>
          </cell>
          <cell r="B808" t="str">
            <v>R04</v>
          </cell>
          <cell r="C808">
            <v>92</v>
          </cell>
          <cell r="D808" t="str">
            <v>AUNDE FRANCE SA</v>
          </cell>
          <cell r="F808">
            <v>1</v>
          </cell>
          <cell r="G808" t="str">
            <v>1391Z</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F808">
            <v>0.91528009757246442</v>
          </cell>
        </row>
        <row r="809">
          <cell r="A809" t="str">
            <v>582041471</v>
          </cell>
          <cell r="B809" t="str">
            <v>R12</v>
          </cell>
          <cell r="C809">
            <v>248</v>
          </cell>
          <cell r="D809" t="str">
            <v>LISI AUTOMOTIVE RAPID</v>
          </cell>
          <cell r="F809">
            <v>4</v>
          </cell>
          <cell r="G809" t="str">
            <v>2599B</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1</v>
          </cell>
          <cell r="Z809">
            <v>0</v>
          </cell>
          <cell r="AA809">
            <v>0</v>
          </cell>
          <cell r="AB809">
            <v>0</v>
          </cell>
          <cell r="AC809">
            <v>0</v>
          </cell>
          <cell r="AD809">
            <v>1</v>
          </cell>
          <cell r="AF809">
            <v>0.93155339297560014</v>
          </cell>
        </row>
        <row r="810">
          <cell r="A810" t="str">
            <v>541750550</v>
          </cell>
          <cell r="B810" t="str">
            <v>R02</v>
          </cell>
          <cell r="C810">
            <v>230</v>
          </cell>
          <cell r="D810" t="str">
            <v>CARRIERES DU BOULONNAIS</v>
          </cell>
          <cell r="F810">
            <v>2</v>
          </cell>
          <cell r="G810" t="str">
            <v>0812Z</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F810">
            <v>9.511330582631965</v>
          </cell>
        </row>
        <row r="811">
          <cell r="A811" t="str">
            <v>340101591</v>
          </cell>
          <cell r="B811" t="str">
            <v>R27</v>
          </cell>
          <cell r="C811">
            <v>14</v>
          </cell>
          <cell r="D811" t="str">
            <v>GRAITEC SA</v>
          </cell>
          <cell r="F811">
            <v>6</v>
          </cell>
          <cell r="G811" t="str">
            <v>5829C</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F811">
            <v>1.0063479441981875</v>
          </cell>
        </row>
        <row r="812">
          <cell r="A812" t="str">
            <v>377554506</v>
          </cell>
          <cell r="B812" t="str">
            <v>R10</v>
          </cell>
          <cell r="C812">
            <v>62</v>
          </cell>
          <cell r="D812" t="str">
            <v>CERAMIQUES TECHNIQUES INDUSTRIELLES</v>
          </cell>
          <cell r="F812">
            <v>11</v>
          </cell>
          <cell r="G812" t="str">
            <v>2349Z</v>
          </cell>
          <cell r="H812">
            <v>2</v>
          </cell>
          <cell r="I812">
            <v>0</v>
          </cell>
          <cell r="J812">
            <v>0</v>
          </cell>
          <cell r="K812">
            <v>0</v>
          </cell>
          <cell r="L812">
            <v>0</v>
          </cell>
          <cell r="M812">
            <v>0</v>
          </cell>
          <cell r="N812">
            <v>0</v>
          </cell>
          <cell r="O812">
            <v>0</v>
          </cell>
          <cell r="P812">
            <v>0</v>
          </cell>
          <cell r="Q812">
            <v>0</v>
          </cell>
          <cell r="R812">
            <v>0</v>
          </cell>
          <cell r="S812">
            <v>2</v>
          </cell>
          <cell r="T812">
            <v>0</v>
          </cell>
          <cell r="U812">
            <v>0</v>
          </cell>
          <cell r="V812">
            <v>0</v>
          </cell>
          <cell r="W812">
            <v>0</v>
          </cell>
          <cell r="X812">
            <v>0</v>
          </cell>
          <cell r="Y812">
            <v>1</v>
          </cell>
          <cell r="Z812">
            <v>1</v>
          </cell>
          <cell r="AA812">
            <v>0</v>
          </cell>
          <cell r="AB812">
            <v>0</v>
          </cell>
          <cell r="AC812">
            <v>0</v>
          </cell>
          <cell r="AD812">
            <v>4</v>
          </cell>
          <cell r="AF812">
            <v>0.97054971306382698</v>
          </cell>
        </row>
        <row r="813">
          <cell r="A813" t="str">
            <v>315782128</v>
          </cell>
          <cell r="B813" t="str">
            <v>R18</v>
          </cell>
          <cell r="C813">
            <v>96</v>
          </cell>
          <cell r="D813" t="str">
            <v>CLIPSOL</v>
          </cell>
          <cell r="F813">
            <v>7</v>
          </cell>
          <cell r="G813" t="str">
            <v>2825Z</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1</v>
          </cell>
          <cell r="Z813">
            <v>0</v>
          </cell>
          <cell r="AA813">
            <v>0</v>
          </cell>
          <cell r="AB813">
            <v>0</v>
          </cell>
          <cell r="AC813">
            <v>0</v>
          </cell>
          <cell r="AD813">
            <v>1</v>
          </cell>
          <cell r="AF813">
            <v>0.99977057718141094</v>
          </cell>
        </row>
        <row r="814">
          <cell r="A814" t="str">
            <v>775675291</v>
          </cell>
          <cell r="B814" t="str">
            <v>R32</v>
          </cell>
          <cell r="C814">
            <v>236</v>
          </cell>
          <cell r="D814" t="str">
            <v>GROUPE SERVICES FRANCE SA</v>
          </cell>
          <cell r="F814">
            <v>11</v>
          </cell>
          <cell r="G814" t="str">
            <v>8121Z</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F814">
            <v>1.0830051024942078</v>
          </cell>
        </row>
        <row r="815">
          <cell r="A815" t="str">
            <v>562077503</v>
          </cell>
          <cell r="B815" t="str">
            <v>R25</v>
          </cell>
          <cell r="C815">
            <v>4566</v>
          </cell>
          <cell r="D815" t="str">
            <v>SADE CGTH</v>
          </cell>
          <cell r="F815">
            <v>25</v>
          </cell>
          <cell r="G815" t="str">
            <v>4221Z</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F815">
            <v>0.76980512574266691</v>
          </cell>
        </row>
        <row r="816">
          <cell r="A816" t="str">
            <v>319160362</v>
          </cell>
          <cell r="B816" t="str">
            <v>R07</v>
          </cell>
          <cell r="C816">
            <v>37</v>
          </cell>
          <cell r="D816" t="str">
            <v>LABORATOIRES CONTAPHARM</v>
          </cell>
          <cell r="F816">
            <v>3</v>
          </cell>
          <cell r="G816" t="str">
            <v>2042Z</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F816">
            <v>9.4912899547974874</v>
          </cell>
        </row>
        <row r="817">
          <cell r="A817" t="str">
            <v>347558371</v>
          </cell>
          <cell r="B817" t="str">
            <v>R22</v>
          </cell>
          <cell r="C817">
            <v>132</v>
          </cell>
          <cell r="D817" t="str">
            <v>DEPUY FRANCE</v>
          </cell>
          <cell r="F817">
            <v>9</v>
          </cell>
          <cell r="G817" t="str">
            <v>3250A</v>
          </cell>
          <cell r="H817">
            <v>0</v>
          </cell>
          <cell r="I817">
            <v>0</v>
          </cell>
          <cell r="J817">
            <v>0</v>
          </cell>
          <cell r="K817">
            <v>2</v>
          </cell>
          <cell r="L817">
            <v>0</v>
          </cell>
          <cell r="M817">
            <v>0</v>
          </cell>
          <cell r="N817">
            <v>0</v>
          </cell>
          <cell r="O817">
            <v>0</v>
          </cell>
          <cell r="P817">
            <v>0</v>
          </cell>
          <cell r="Q817">
            <v>0</v>
          </cell>
          <cell r="R817">
            <v>0</v>
          </cell>
          <cell r="S817">
            <v>2</v>
          </cell>
          <cell r="T817">
            <v>0</v>
          </cell>
          <cell r="U817">
            <v>0</v>
          </cell>
          <cell r="V817">
            <v>0</v>
          </cell>
          <cell r="W817">
            <v>0</v>
          </cell>
          <cell r="X817">
            <v>0</v>
          </cell>
          <cell r="Y817">
            <v>0</v>
          </cell>
          <cell r="Z817">
            <v>0</v>
          </cell>
          <cell r="AA817">
            <v>0</v>
          </cell>
          <cell r="AB817">
            <v>0</v>
          </cell>
          <cell r="AC817">
            <v>0</v>
          </cell>
          <cell r="AD817">
            <v>2</v>
          </cell>
          <cell r="AF817">
            <v>1.0171900998389167</v>
          </cell>
        </row>
        <row r="818">
          <cell r="A818" t="str">
            <v>380608380</v>
          </cell>
          <cell r="B818" t="str">
            <v>R13</v>
          </cell>
          <cell r="C818">
            <v>103</v>
          </cell>
          <cell r="D818" t="str">
            <v>BERTIN PHARMA</v>
          </cell>
          <cell r="F818">
            <v>40</v>
          </cell>
          <cell r="G818" t="str">
            <v>2612Z</v>
          </cell>
          <cell r="H818">
            <v>0</v>
          </cell>
          <cell r="I818">
            <v>0</v>
          </cell>
          <cell r="J818">
            <v>1</v>
          </cell>
          <cell r="K818">
            <v>0</v>
          </cell>
          <cell r="L818">
            <v>0</v>
          </cell>
          <cell r="M818">
            <v>0</v>
          </cell>
          <cell r="N818">
            <v>0</v>
          </cell>
          <cell r="O818">
            <v>0</v>
          </cell>
          <cell r="P818">
            <v>0</v>
          </cell>
          <cell r="Q818">
            <v>0</v>
          </cell>
          <cell r="R818">
            <v>0</v>
          </cell>
          <cell r="S818">
            <v>1</v>
          </cell>
          <cell r="T818">
            <v>0</v>
          </cell>
          <cell r="U818">
            <v>0</v>
          </cell>
          <cell r="V818">
            <v>0</v>
          </cell>
          <cell r="W818">
            <v>0</v>
          </cell>
          <cell r="X818">
            <v>0</v>
          </cell>
          <cell r="Y818">
            <v>1</v>
          </cell>
          <cell r="Z818">
            <v>0</v>
          </cell>
          <cell r="AA818">
            <v>0</v>
          </cell>
          <cell r="AB818">
            <v>1</v>
          </cell>
          <cell r="AC818">
            <v>0</v>
          </cell>
          <cell r="AD818">
            <v>3</v>
          </cell>
          <cell r="AE818" t="str">
            <v>Chomage</v>
          </cell>
          <cell r="AF818">
            <v>1.8227111163798804</v>
          </cell>
        </row>
        <row r="819">
          <cell r="A819" t="str">
            <v>311623839</v>
          </cell>
          <cell r="B819" t="str">
            <v>R10</v>
          </cell>
          <cell r="C819">
            <v>5</v>
          </cell>
          <cell r="D819" t="str">
            <v>LE VERRE FLUORE</v>
          </cell>
          <cell r="F819">
            <v>3</v>
          </cell>
          <cell r="G819" t="str">
            <v>2319Z</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F819">
            <v>9.3626370956961988</v>
          </cell>
        </row>
        <row r="820">
          <cell r="A820" t="str">
            <v>637121153</v>
          </cell>
          <cell r="B820" t="str">
            <v>R03</v>
          </cell>
          <cell r="C820">
            <v>423</v>
          </cell>
          <cell r="D820" t="str">
            <v>ROLLAND SAS</v>
          </cell>
          <cell r="F820">
            <v>6</v>
          </cell>
          <cell r="G820" t="str">
            <v>1052Z</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F820">
            <v>1.0044390214581773</v>
          </cell>
        </row>
        <row r="821">
          <cell r="A821" t="str">
            <v>342320272</v>
          </cell>
          <cell r="B821" t="str">
            <v>R09</v>
          </cell>
          <cell r="C821">
            <v>143</v>
          </cell>
          <cell r="D821" t="str">
            <v>EPSILON COMPOSITE</v>
          </cell>
          <cell r="F821">
            <v>22</v>
          </cell>
          <cell r="G821" t="str">
            <v>2229A</v>
          </cell>
          <cell r="H821">
            <v>0</v>
          </cell>
          <cell r="I821">
            <v>0</v>
          </cell>
          <cell r="J821">
            <v>0</v>
          </cell>
          <cell r="K821">
            <v>4</v>
          </cell>
          <cell r="L821">
            <v>0</v>
          </cell>
          <cell r="M821">
            <v>0</v>
          </cell>
          <cell r="N821">
            <v>0</v>
          </cell>
          <cell r="O821">
            <v>2</v>
          </cell>
          <cell r="P821">
            <v>0</v>
          </cell>
          <cell r="Q821">
            <v>0</v>
          </cell>
          <cell r="R821">
            <v>0</v>
          </cell>
          <cell r="S821">
            <v>6</v>
          </cell>
          <cell r="T821">
            <v>0</v>
          </cell>
          <cell r="U821">
            <v>0</v>
          </cell>
          <cell r="V821">
            <v>0</v>
          </cell>
          <cell r="W821">
            <v>0</v>
          </cell>
          <cell r="X821">
            <v>0</v>
          </cell>
          <cell r="Y821">
            <v>0</v>
          </cell>
          <cell r="Z821">
            <v>0</v>
          </cell>
          <cell r="AA821">
            <v>0</v>
          </cell>
          <cell r="AB821">
            <v>0</v>
          </cell>
          <cell r="AC821">
            <v>0</v>
          </cell>
          <cell r="AD821">
            <v>6</v>
          </cell>
          <cell r="AF821">
            <v>1.0165570252578187</v>
          </cell>
        </row>
        <row r="822">
          <cell r="A822" t="str">
            <v>379836398</v>
          </cell>
          <cell r="B822" t="str">
            <v>R22</v>
          </cell>
          <cell r="C822">
            <v>17</v>
          </cell>
          <cell r="D822" t="str">
            <v>VISIO NERF</v>
          </cell>
          <cell r="F822">
            <v>5</v>
          </cell>
          <cell r="G822" t="str">
            <v>329</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F822">
            <v>9.4228156317428127</v>
          </cell>
        </row>
        <row r="823">
          <cell r="A823" t="str">
            <v>379821994</v>
          </cell>
          <cell r="B823" t="str">
            <v>R29</v>
          </cell>
          <cell r="C823">
            <v>1493</v>
          </cell>
          <cell r="D823" t="str">
            <v>SAP France SA</v>
          </cell>
          <cell r="E823" t="str">
            <v>379821994 ; 379987878</v>
          </cell>
          <cell r="F823">
            <v>480</v>
          </cell>
          <cell r="G823" t="str">
            <v>6201Z</v>
          </cell>
          <cell r="H823">
            <v>4</v>
          </cell>
          <cell r="I823">
            <v>2</v>
          </cell>
          <cell r="J823">
            <v>0</v>
          </cell>
          <cell r="K823">
            <v>40</v>
          </cell>
          <cell r="L823">
            <v>20</v>
          </cell>
          <cell r="M823">
            <v>0</v>
          </cell>
          <cell r="N823">
            <v>0</v>
          </cell>
          <cell r="O823">
            <v>0</v>
          </cell>
          <cell r="P823">
            <v>0</v>
          </cell>
          <cell r="Q823">
            <v>0</v>
          </cell>
          <cell r="R823">
            <v>0</v>
          </cell>
          <cell r="S823">
            <v>64</v>
          </cell>
          <cell r="T823">
            <v>0</v>
          </cell>
          <cell r="U823">
            <v>0</v>
          </cell>
          <cell r="V823">
            <v>0</v>
          </cell>
          <cell r="W823">
            <v>10</v>
          </cell>
          <cell r="X823">
            <v>10</v>
          </cell>
          <cell r="Y823">
            <v>50</v>
          </cell>
          <cell r="Z823">
            <v>0</v>
          </cell>
          <cell r="AA823">
            <v>0</v>
          </cell>
          <cell r="AB823">
            <v>0</v>
          </cell>
          <cell r="AC823">
            <v>0</v>
          </cell>
          <cell r="AD823">
            <v>124</v>
          </cell>
          <cell r="AF823">
            <v>1.0920250246336041</v>
          </cell>
        </row>
        <row r="824">
          <cell r="A824" t="str">
            <v>331211466</v>
          </cell>
          <cell r="B824" t="str">
            <v>R30</v>
          </cell>
          <cell r="C824">
            <v>42</v>
          </cell>
          <cell r="D824" t="str">
            <v>TRANSVALOR</v>
          </cell>
          <cell r="F824">
            <v>14</v>
          </cell>
          <cell r="G824" t="str">
            <v>7490B</v>
          </cell>
          <cell r="H824">
            <v>1</v>
          </cell>
          <cell r="I824">
            <v>0</v>
          </cell>
          <cell r="J824">
            <v>0</v>
          </cell>
          <cell r="K824">
            <v>0</v>
          </cell>
          <cell r="L824">
            <v>0</v>
          </cell>
          <cell r="M824">
            <v>0</v>
          </cell>
          <cell r="N824">
            <v>0</v>
          </cell>
          <cell r="O824">
            <v>0</v>
          </cell>
          <cell r="P824">
            <v>0</v>
          </cell>
          <cell r="Q824">
            <v>0</v>
          </cell>
          <cell r="R824">
            <v>0</v>
          </cell>
          <cell r="S824">
            <v>1</v>
          </cell>
          <cell r="T824">
            <v>0</v>
          </cell>
          <cell r="U824">
            <v>0</v>
          </cell>
          <cell r="V824">
            <v>0</v>
          </cell>
          <cell r="W824">
            <v>0</v>
          </cell>
          <cell r="X824">
            <v>0</v>
          </cell>
          <cell r="Y824">
            <v>0</v>
          </cell>
          <cell r="Z824">
            <v>0</v>
          </cell>
          <cell r="AA824">
            <v>0</v>
          </cell>
          <cell r="AB824">
            <v>0</v>
          </cell>
          <cell r="AC824">
            <v>0</v>
          </cell>
          <cell r="AD824">
            <v>1</v>
          </cell>
          <cell r="AF824">
            <v>1.0069389897649972</v>
          </cell>
        </row>
        <row r="825">
          <cell r="A825" t="str">
            <v>344436225</v>
          </cell>
          <cell r="B825" t="str">
            <v>R10</v>
          </cell>
          <cell r="C825">
            <v>224</v>
          </cell>
          <cell r="D825" t="str">
            <v>SAINT GOBAIN C.R.E.E</v>
          </cell>
          <cell r="E825" t="str">
            <v>344436225 ; 305756413 ;</v>
          </cell>
          <cell r="F825">
            <v>76</v>
          </cell>
          <cell r="G825" t="str">
            <v>2320Z</v>
          </cell>
          <cell r="H825">
            <v>4</v>
          </cell>
          <cell r="I825">
            <v>3</v>
          </cell>
          <cell r="J825">
            <v>0</v>
          </cell>
          <cell r="K825">
            <v>3</v>
          </cell>
          <cell r="L825">
            <v>0</v>
          </cell>
          <cell r="M825">
            <v>0</v>
          </cell>
          <cell r="N825">
            <v>0</v>
          </cell>
          <cell r="O825">
            <v>0</v>
          </cell>
          <cell r="P825">
            <v>0</v>
          </cell>
          <cell r="Q825">
            <v>0</v>
          </cell>
          <cell r="R825">
            <v>0</v>
          </cell>
          <cell r="S825">
            <v>7</v>
          </cell>
          <cell r="T825">
            <v>0</v>
          </cell>
          <cell r="U825">
            <v>1</v>
          </cell>
          <cell r="V825">
            <v>1</v>
          </cell>
          <cell r="W825">
            <v>0</v>
          </cell>
          <cell r="X825">
            <v>0</v>
          </cell>
          <cell r="Y825">
            <v>7</v>
          </cell>
          <cell r="Z825">
            <v>0</v>
          </cell>
          <cell r="AA825">
            <v>0</v>
          </cell>
          <cell r="AB825">
            <v>0</v>
          </cell>
          <cell r="AC825">
            <v>0</v>
          </cell>
          <cell r="AD825">
            <v>15</v>
          </cell>
          <cell r="AF825">
            <v>1.1165510607441451</v>
          </cell>
        </row>
        <row r="826">
          <cell r="A826" t="str">
            <v>344380530</v>
          </cell>
          <cell r="B826" t="str">
            <v>R13</v>
          </cell>
          <cell r="C826">
            <v>66</v>
          </cell>
          <cell r="D826" t="str">
            <v>ENERDIS</v>
          </cell>
          <cell r="F826">
            <v>11</v>
          </cell>
          <cell r="G826" t="str">
            <v>2640Z</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F826">
            <v>0.96237199190351241</v>
          </cell>
        </row>
        <row r="827">
          <cell r="A827" t="str">
            <v>347601361</v>
          </cell>
          <cell r="B827" t="str">
            <v>R17</v>
          </cell>
          <cell r="C827">
            <v>60</v>
          </cell>
          <cell r="D827" t="str">
            <v>SLAT</v>
          </cell>
          <cell r="F827">
            <v>5</v>
          </cell>
          <cell r="G827" t="str">
            <v>2712Z</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F827">
            <v>0.99637917303968682</v>
          </cell>
        </row>
        <row r="828">
          <cell r="A828" t="str">
            <v>318027539</v>
          </cell>
          <cell r="B828" t="str">
            <v>R17</v>
          </cell>
          <cell r="C828">
            <v>34</v>
          </cell>
          <cell r="D828" t="str">
            <v>METAL CABLE</v>
          </cell>
          <cell r="F828">
            <v>5</v>
          </cell>
          <cell r="G828" t="str">
            <v>2732Z</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F828">
            <v>0.99637917303968682</v>
          </cell>
        </row>
        <row r="829">
          <cell r="A829" t="str">
            <v>327493383</v>
          </cell>
          <cell r="B829" t="str">
            <v>R30</v>
          </cell>
          <cell r="C829">
            <v>13</v>
          </cell>
          <cell r="D829" t="str">
            <v>A.S.I.T.E.C.</v>
          </cell>
          <cell r="F829">
            <v>1</v>
          </cell>
          <cell r="G829" t="str">
            <v>7490B</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F829">
            <v>9.4736421775324402</v>
          </cell>
        </row>
        <row r="830">
          <cell r="A830" t="str">
            <v>619802549</v>
          </cell>
          <cell r="B830" t="str">
            <v>R12</v>
          </cell>
          <cell r="C830">
            <v>49</v>
          </cell>
          <cell r="D830" t="str">
            <v>ETS SERGE NORMAND SAS</v>
          </cell>
          <cell r="F830">
            <v>1</v>
          </cell>
          <cell r="G830" t="str">
            <v>2562B</v>
          </cell>
          <cell r="H830">
            <v>1</v>
          </cell>
          <cell r="I830">
            <v>1</v>
          </cell>
          <cell r="J830">
            <v>0</v>
          </cell>
          <cell r="K830">
            <v>0</v>
          </cell>
          <cell r="L830">
            <v>0</v>
          </cell>
          <cell r="M830">
            <v>0</v>
          </cell>
          <cell r="N830">
            <v>0</v>
          </cell>
          <cell r="O830">
            <v>0</v>
          </cell>
          <cell r="P830">
            <v>0</v>
          </cell>
          <cell r="Q830">
            <v>0</v>
          </cell>
          <cell r="R830">
            <v>0</v>
          </cell>
          <cell r="S830">
            <v>1</v>
          </cell>
          <cell r="T830">
            <v>0</v>
          </cell>
          <cell r="U830">
            <v>0</v>
          </cell>
          <cell r="V830">
            <v>0</v>
          </cell>
          <cell r="W830">
            <v>0</v>
          </cell>
          <cell r="X830">
            <v>0</v>
          </cell>
          <cell r="Y830">
            <v>0</v>
          </cell>
          <cell r="Z830">
            <v>0</v>
          </cell>
          <cell r="AA830">
            <v>0</v>
          </cell>
          <cell r="AB830">
            <v>0</v>
          </cell>
          <cell r="AC830">
            <v>0</v>
          </cell>
          <cell r="AD830">
            <v>1</v>
          </cell>
          <cell r="AF830">
            <v>0.98229772595216125</v>
          </cell>
        </row>
        <row r="831">
          <cell r="A831" t="str">
            <v>545550378</v>
          </cell>
          <cell r="B831" t="str">
            <v>R18</v>
          </cell>
          <cell r="C831">
            <v>830</v>
          </cell>
          <cell r="D831" t="str">
            <v>DEFONTAINE</v>
          </cell>
          <cell r="F831">
            <v>19</v>
          </cell>
          <cell r="G831" t="str">
            <v>281</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F831">
            <v>1.0074691259907422</v>
          </cell>
        </row>
        <row r="832">
          <cell r="A832" t="str">
            <v>632041877</v>
          </cell>
          <cell r="B832" t="str">
            <v>R07</v>
          </cell>
          <cell r="C832">
            <v>342</v>
          </cell>
          <cell r="D832" t="str">
            <v>LABORATOIRE RENE GUINOT</v>
          </cell>
          <cell r="F832">
            <v>2</v>
          </cell>
          <cell r="G832" t="str">
            <v>2042Z</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F832">
            <v>1.0021548230092134</v>
          </cell>
        </row>
        <row r="833">
          <cell r="A833" t="str">
            <v>340757764</v>
          </cell>
          <cell r="B833" t="str">
            <v>R12</v>
          </cell>
          <cell r="C833">
            <v>357</v>
          </cell>
          <cell r="D833" t="str">
            <v>PROFILS SYSTEMES</v>
          </cell>
          <cell r="F833">
            <v>1</v>
          </cell>
          <cell r="G833" t="str">
            <v>2599B</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F833">
            <v>0.98229772595216125</v>
          </cell>
        </row>
        <row r="834">
          <cell r="A834" t="str">
            <v>738200716</v>
          </cell>
          <cell r="B834" t="str">
            <v>R07</v>
          </cell>
          <cell r="C834">
            <v>231</v>
          </cell>
          <cell r="D834" t="str">
            <v>LABORATOIRES PRODENE KLINT</v>
          </cell>
          <cell r="F834">
            <v>3</v>
          </cell>
          <cell r="G834" t="str">
            <v>2041Z</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F834">
            <v>1.0022120200753417</v>
          </cell>
        </row>
        <row r="835">
          <cell r="A835" t="str">
            <v>348701178</v>
          </cell>
          <cell r="B835" t="str">
            <v>R17</v>
          </cell>
          <cell r="C835">
            <v>223</v>
          </cell>
          <cell r="D835" t="str">
            <v>MAFELEC</v>
          </cell>
          <cell r="F835">
            <v>33</v>
          </cell>
          <cell r="G835" t="str">
            <v>2733Z</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F835">
            <v>1.0560167912931311</v>
          </cell>
        </row>
        <row r="836">
          <cell r="A836" t="str">
            <v>322927146</v>
          </cell>
          <cell r="B836" t="str">
            <v>R03</v>
          </cell>
          <cell r="C836">
            <v>186</v>
          </cell>
          <cell r="D836" t="str">
            <v>FROMAGERIE GUILLOTEAU</v>
          </cell>
          <cell r="F836">
            <v>3</v>
          </cell>
          <cell r="G836" t="str">
            <v>1051C</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F836">
            <v>9.3026922390208462</v>
          </cell>
        </row>
        <row r="837">
          <cell r="A837" t="str">
            <v>349579003</v>
          </cell>
          <cell r="B837" t="str">
            <v>R15</v>
          </cell>
          <cell r="C837">
            <v>25</v>
          </cell>
          <cell r="D837" t="str">
            <v>ARDECHE CONCEP REALISATIONS ELEC</v>
          </cell>
          <cell r="F837">
            <v>5</v>
          </cell>
          <cell r="G837" t="str">
            <v>2651B</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F837">
            <v>0.99497327607636787</v>
          </cell>
        </row>
        <row r="838">
          <cell r="A838" t="str">
            <v>339794059</v>
          </cell>
          <cell r="B838" t="str">
            <v>R08</v>
          </cell>
          <cell r="C838">
            <v>14</v>
          </cell>
          <cell r="D838" t="str">
            <v>EXTRASYNTHESE SAS</v>
          </cell>
          <cell r="F838">
            <v>1</v>
          </cell>
          <cell r="G838" t="str">
            <v>2110Z</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F838">
            <v>9.4757248977476038</v>
          </cell>
        </row>
        <row r="839">
          <cell r="A839" t="str">
            <v>312786338</v>
          </cell>
          <cell r="B839" t="str">
            <v>R09</v>
          </cell>
          <cell r="C839">
            <v>229</v>
          </cell>
          <cell r="D839" t="str">
            <v>AVON POLYMERES FRANCE SAS</v>
          </cell>
          <cell r="F839">
            <v>5</v>
          </cell>
          <cell r="G839" t="str">
            <v>2219Z</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F839">
            <v>1.0189474989357035</v>
          </cell>
        </row>
        <row r="840">
          <cell r="A840" t="str">
            <v>318502127</v>
          </cell>
          <cell r="B840" t="str">
            <v>R29</v>
          </cell>
          <cell r="C840">
            <v>41</v>
          </cell>
          <cell r="D840" t="str">
            <v>RSI</v>
          </cell>
          <cell r="F840">
            <v>7</v>
          </cell>
          <cell r="G840" t="str">
            <v>6202B</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F840">
            <v>1.0015196954572629</v>
          </cell>
        </row>
        <row r="841">
          <cell r="A841" t="str">
            <v>596820332</v>
          </cell>
          <cell r="B841" t="str">
            <v>R19</v>
          </cell>
          <cell r="C841">
            <v>807</v>
          </cell>
          <cell r="D841" t="str">
            <v>AUTONEUM FRANCE SASU</v>
          </cell>
          <cell r="F841">
            <v>47</v>
          </cell>
          <cell r="G841" t="str">
            <v>2932Z</v>
          </cell>
          <cell r="H841">
            <v>0</v>
          </cell>
          <cell r="I841">
            <v>0</v>
          </cell>
          <cell r="J841">
            <v>0</v>
          </cell>
          <cell r="K841">
            <v>2</v>
          </cell>
          <cell r="L841">
            <v>0</v>
          </cell>
          <cell r="M841">
            <v>0</v>
          </cell>
          <cell r="N841">
            <v>0</v>
          </cell>
          <cell r="O841">
            <v>0</v>
          </cell>
          <cell r="P841">
            <v>0</v>
          </cell>
          <cell r="Q841">
            <v>0</v>
          </cell>
          <cell r="R841">
            <v>0</v>
          </cell>
          <cell r="S841">
            <v>2</v>
          </cell>
          <cell r="T841">
            <v>0</v>
          </cell>
          <cell r="U841">
            <v>0</v>
          </cell>
          <cell r="V841">
            <v>0</v>
          </cell>
          <cell r="W841">
            <v>0</v>
          </cell>
          <cell r="X841">
            <v>0</v>
          </cell>
          <cell r="Y841">
            <v>1</v>
          </cell>
          <cell r="Z841">
            <v>0</v>
          </cell>
          <cell r="AA841">
            <v>0</v>
          </cell>
          <cell r="AB841">
            <v>1</v>
          </cell>
          <cell r="AC841">
            <v>0</v>
          </cell>
          <cell r="AD841">
            <v>4</v>
          </cell>
          <cell r="AE841" t="str">
            <v>chômage</v>
          </cell>
          <cell r="AF841">
            <v>0.97047931091371586</v>
          </cell>
        </row>
        <row r="842">
          <cell r="A842" t="str">
            <v>324165521</v>
          </cell>
          <cell r="B842" t="str">
            <v>R14</v>
          </cell>
          <cell r="C842">
            <v>72</v>
          </cell>
          <cell r="D842" t="str">
            <v>TONNA ELECTRONIQUE</v>
          </cell>
          <cell r="F842">
            <v>5</v>
          </cell>
          <cell r="G842" t="str">
            <v>2630Z</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F842">
            <v>1.0007981464942088</v>
          </cell>
        </row>
        <row r="843">
          <cell r="A843" t="str">
            <v>856801683</v>
          </cell>
          <cell r="B843" t="str">
            <v>R18</v>
          </cell>
          <cell r="C843">
            <v>230</v>
          </cell>
          <cell r="D843" t="str">
            <v>ETS GEORGES RENAULT</v>
          </cell>
          <cell r="F843">
            <v>37</v>
          </cell>
          <cell r="G843" t="str">
            <v>2824Z</v>
          </cell>
          <cell r="H843">
            <v>0</v>
          </cell>
          <cell r="I843">
            <v>0</v>
          </cell>
          <cell r="J843">
            <v>0</v>
          </cell>
          <cell r="K843">
            <v>10</v>
          </cell>
          <cell r="L843">
            <v>0</v>
          </cell>
          <cell r="M843">
            <v>0</v>
          </cell>
          <cell r="N843">
            <v>0</v>
          </cell>
          <cell r="O843">
            <v>1</v>
          </cell>
          <cell r="P843">
            <v>0</v>
          </cell>
          <cell r="Q843">
            <v>0</v>
          </cell>
          <cell r="R843">
            <v>0</v>
          </cell>
          <cell r="S843">
            <v>11</v>
          </cell>
          <cell r="T843">
            <v>0</v>
          </cell>
          <cell r="U843">
            <v>0</v>
          </cell>
          <cell r="V843">
            <v>0</v>
          </cell>
          <cell r="W843">
            <v>0</v>
          </cell>
          <cell r="X843">
            <v>0</v>
          </cell>
          <cell r="Y843">
            <v>0</v>
          </cell>
          <cell r="Z843">
            <v>0</v>
          </cell>
          <cell r="AA843">
            <v>0</v>
          </cell>
          <cell r="AB843">
            <v>0</v>
          </cell>
          <cell r="AC843">
            <v>0</v>
          </cell>
          <cell r="AD843">
            <v>11</v>
          </cell>
          <cell r="AF843">
            <v>1.0115925742839662</v>
          </cell>
        </row>
        <row r="844">
          <cell r="A844" t="str">
            <v>344997580</v>
          </cell>
          <cell r="B844" t="str">
            <v>R30</v>
          </cell>
          <cell r="C844">
            <v>72</v>
          </cell>
          <cell r="D844" t="str">
            <v>VITEC SA</v>
          </cell>
          <cell r="F844">
            <v>54</v>
          </cell>
          <cell r="G844" t="str">
            <v>7112B</v>
          </cell>
          <cell r="H844">
            <v>0</v>
          </cell>
          <cell r="I844">
            <v>0</v>
          </cell>
          <cell r="J844">
            <v>0</v>
          </cell>
          <cell r="K844">
            <v>21</v>
          </cell>
          <cell r="L844">
            <v>0</v>
          </cell>
          <cell r="M844">
            <v>0</v>
          </cell>
          <cell r="N844">
            <v>0</v>
          </cell>
          <cell r="O844">
            <v>0</v>
          </cell>
          <cell r="P844">
            <v>0</v>
          </cell>
          <cell r="Q844">
            <v>0</v>
          </cell>
          <cell r="R844">
            <v>0</v>
          </cell>
          <cell r="S844">
            <v>21</v>
          </cell>
          <cell r="T844">
            <v>0</v>
          </cell>
          <cell r="U844">
            <v>0</v>
          </cell>
          <cell r="V844">
            <v>0</v>
          </cell>
          <cell r="W844">
            <v>0</v>
          </cell>
          <cell r="X844">
            <v>0</v>
          </cell>
          <cell r="Y844">
            <v>0</v>
          </cell>
          <cell r="Z844">
            <v>0</v>
          </cell>
          <cell r="AA844">
            <v>0</v>
          </cell>
          <cell r="AB844">
            <v>0</v>
          </cell>
          <cell r="AC844">
            <v>0</v>
          </cell>
          <cell r="AD844">
            <v>21</v>
          </cell>
          <cell r="AF844">
            <v>0.96979618751502916</v>
          </cell>
        </row>
        <row r="845">
          <cell r="A845" t="str">
            <v>344097902</v>
          </cell>
          <cell r="B845" t="str">
            <v>R22</v>
          </cell>
          <cell r="C845">
            <v>200</v>
          </cell>
          <cell r="D845" t="str">
            <v>ALLERGAN</v>
          </cell>
          <cell r="F845">
            <v>11</v>
          </cell>
          <cell r="G845" t="str">
            <v>3250A</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F845">
            <v>1.0338904197796992</v>
          </cell>
        </row>
        <row r="846">
          <cell r="A846" t="str">
            <v>350679478</v>
          </cell>
          <cell r="B846" t="str">
            <v>R13</v>
          </cell>
          <cell r="C846">
            <v>40</v>
          </cell>
          <cell r="D846" t="str">
            <v>AR ELECTRONIQUE</v>
          </cell>
          <cell r="F846">
            <v>7</v>
          </cell>
          <cell r="G846" t="str">
            <v>2611Z</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F846">
            <v>0.97584191862844905</v>
          </cell>
        </row>
        <row r="847">
          <cell r="A847" t="str">
            <v>325241750</v>
          </cell>
          <cell r="B847" t="str">
            <v>R22</v>
          </cell>
          <cell r="C847">
            <v>266</v>
          </cell>
          <cell r="D847" t="str">
            <v>VYGON</v>
          </cell>
          <cell r="F847">
            <v>13</v>
          </cell>
          <cell r="G847" t="str">
            <v>3250A</v>
          </cell>
          <cell r="H847">
            <v>0</v>
          </cell>
          <cell r="I847">
            <v>0</v>
          </cell>
          <cell r="J847">
            <v>0</v>
          </cell>
          <cell r="K847">
            <v>0</v>
          </cell>
          <cell r="L847">
            <v>1</v>
          </cell>
          <cell r="M847">
            <v>0</v>
          </cell>
          <cell r="N847">
            <v>0</v>
          </cell>
          <cell r="O847">
            <v>0</v>
          </cell>
          <cell r="P847">
            <v>0</v>
          </cell>
          <cell r="Q847">
            <v>0</v>
          </cell>
          <cell r="R847">
            <v>0</v>
          </cell>
          <cell r="S847">
            <v>1</v>
          </cell>
          <cell r="T847">
            <v>0</v>
          </cell>
          <cell r="U847">
            <v>0</v>
          </cell>
          <cell r="V847">
            <v>0</v>
          </cell>
          <cell r="W847">
            <v>0</v>
          </cell>
          <cell r="X847">
            <v>0</v>
          </cell>
          <cell r="Y847">
            <v>0</v>
          </cell>
          <cell r="Z847">
            <v>0</v>
          </cell>
          <cell r="AA847">
            <v>0</v>
          </cell>
          <cell r="AB847">
            <v>0</v>
          </cell>
          <cell r="AC847">
            <v>0</v>
          </cell>
          <cell r="AD847">
            <v>1</v>
          </cell>
          <cell r="AF847">
            <v>1.0313692254345783</v>
          </cell>
        </row>
        <row r="848">
          <cell r="A848" t="str">
            <v>380237909</v>
          </cell>
          <cell r="B848" t="str">
            <v>R18</v>
          </cell>
          <cell r="C848">
            <v>198</v>
          </cell>
          <cell r="D848" t="str">
            <v>ANDRITZ</v>
          </cell>
          <cell r="F848">
            <v>7</v>
          </cell>
          <cell r="G848" t="str">
            <v>2829B</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F848">
            <v>0.99977057718141094</v>
          </cell>
        </row>
        <row r="849">
          <cell r="A849" t="str">
            <v>353222623</v>
          </cell>
          <cell r="B849" t="str">
            <v>R19</v>
          </cell>
          <cell r="C849">
            <v>191</v>
          </cell>
          <cell r="D849" t="str">
            <v>ZFDF ZF SYSTEMES DE DIRECTIONS F</v>
          </cell>
          <cell r="F849">
            <v>3</v>
          </cell>
          <cell r="G849" t="str">
            <v>2932Z</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F849">
            <v>0.98854110062592371</v>
          </cell>
        </row>
        <row r="850">
          <cell r="A850" t="str">
            <v>352036024</v>
          </cell>
          <cell r="B850" t="str">
            <v>R29</v>
          </cell>
          <cell r="C850">
            <v>8</v>
          </cell>
          <cell r="D850" t="str">
            <v>SDC CONSEIL ET EDITION</v>
          </cell>
          <cell r="F850">
            <v>2</v>
          </cell>
          <cell r="G850" t="str">
            <v>6202A</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F850">
            <v>9.4823226897947812</v>
          </cell>
        </row>
        <row r="851">
          <cell r="A851" t="str">
            <v>339317778</v>
          </cell>
          <cell r="B851" t="str">
            <v>R08</v>
          </cell>
          <cell r="C851">
            <v>34</v>
          </cell>
          <cell r="D851" t="str">
            <v>NORCHIM</v>
          </cell>
          <cell r="F851">
            <v>16</v>
          </cell>
          <cell r="G851" t="str">
            <v>2110Z</v>
          </cell>
          <cell r="H851">
            <v>1</v>
          </cell>
          <cell r="I851">
            <v>0</v>
          </cell>
          <cell r="J851">
            <v>0</v>
          </cell>
          <cell r="K851">
            <v>0</v>
          </cell>
          <cell r="L851">
            <v>1</v>
          </cell>
          <cell r="M851">
            <v>1</v>
          </cell>
          <cell r="N851">
            <v>0</v>
          </cell>
          <cell r="O851">
            <v>0</v>
          </cell>
          <cell r="P851">
            <v>0</v>
          </cell>
          <cell r="Q851">
            <v>0</v>
          </cell>
          <cell r="R851">
            <v>0</v>
          </cell>
          <cell r="S851">
            <v>3</v>
          </cell>
          <cell r="T851">
            <v>0</v>
          </cell>
          <cell r="U851">
            <v>0</v>
          </cell>
          <cell r="V851">
            <v>0</v>
          </cell>
          <cell r="W851">
            <v>0</v>
          </cell>
          <cell r="X851">
            <v>0</v>
          </cell>
          <cell r="Y851">
            <v>0</v>
          </cell>
          <cell r="Z851">
            <v>0</v>
          </cell>
          <cell r="AA851">
            <v>0</v>
          </cell>
          <cell r="AB851">
            <v>0</v>
          </cell>
          <cell r="AC851">
            <v>0</v>
          </cell>
          <cell r="AD851">
            <v>3</v>
          </cell>
          <cell r="AF851">
            <v>1.0014448268217913</v>
          </cell>
        </row>
        <row r="852">
          <cell r="A852" t="str">
            <v>380332858</v>
          </cell>
          <cell r="B852" t="str">
            <v>R15</v>
          </cell>
          <cell r="C852">
            <v>65</v>
          </cell>
          <cell r="D852" t="str">
            <v>JRI MAXANT</v>
          </cell>
          <cell r="F852">
            <v>10</v>
          </cell>
          <cell r="G852" t="str">
            <v>2651B</v>
          </cell>
          <cell r="H852">
            <v>0</v>
          </cell>
          <cell r="I852">
            <v>0</v>
          </cell>
          <cell r="J852">
            <v>0</v>
          </cell>
          <cell r="K852">
            <v>2</v>
          </cell>
          <cell r="L852">
            <v>0</v>
          </cell>
          <cell r="M852">
            <v>0</v>
          </cell>
          <cell r="N852">
            <v>0</v>
          </cell>
          <cell r="O852">
            <v>0</v>
          </cell>
          <cell r="P852">
            <v>0</v>
          </cell>
          <cell r="Q852">
            <v>0</v>
          </cell>
          <cell r="R852">
            <v>0</v>
          </cell>
          <cell r="S852">
            <v>2</v>
          </cell>
          <cell r="T852">
            <v>0</v>
          </cell>
          <cell r="U852">
            <v>0</v>
          </cell>
          <cell r="V852">
            <v>0</v>
          </cell>
          <cell r="W852">
            <v>0</v>
          </cell>
          <cell r="X852">
            <v>0</v>
          </cell>
          <cell r="Y852">
            <v>0</v>
          </cell>
          <cell r="Z852">
            <v>0</v>
          </cell>
          <cell r="AA852">
            <v>0</v>
          </cell>
          <cell r="AB852">
            <v>0</v>
          </cell>
          <cell r="AC852">
            <v>0</v>
          </cell>
          <cell r="AD852">
            <v>2</v>
          </cell>
          <cell r="AF852">
            <v>0.98997849819461303</v>
          </cell>
        </row>
        <row r="853">
          <cell r="A853" t="str">
            <v>546450479</v>
          </cell>
          <cell r="B853" t="str">
            <v>R18</v>
          </cell>
          <cell r="C853">
            <v>135</v>
          </cell>
          <cell r="D853" t="str">
            <v>NEWTEC CASE PALLETIZING</v>
          </cell>
          <cell r="F853">
            <v>2</v>
          </cell>
          <cell r="G853" t="str">
            <v>2822Z</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F853">
            <v>9.4874221915835175</v>
          </cell>
        </row>
        <row r="854">
          <cell r="A854" t="str">
            <v>381204015</v>
          </cell>
          <cell r="B854" t="str">
            <v>R18</v>
          </cell>
          <cell r="C854">
            <v>17</v>
          </cell>
          <cell r="D854" t="str">
            <v>DROUAIRE &amp; FILS</v>
          </cell>
          <cell r="F854">
            <v>1</v>
          </cell>
          <cell r="G854" t="str">
            <v>2899B</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F854">
            <v>9.483710179752709</v>
          </cell>
        </row>
        <row r="855">
          <cell r="A855" t="str">
            <v>705580108</v>
          </cell>
          <cell r="B855" t="str">
            <v>R03</v>
          </cell>
          <cell r="C855">
            <v>1254</v>
          </cell>
          <cell r="D855" t="str">
            <v>SENOBLE / SENAGRAL</v>
          </cell>
          <cell r="E855" t="str">
            <v>705580108 ; 339265159</v>
          </cell>
          <cell r="F855">
            <v>21</v>
          </cell>
          <cell r="G855" t="str">
            <v>1051A</v>
          </cell>
          <cell r="H855">
            <v>0</v>
          </cell>
          <cell r="I855">
            <v>0</v>
          </cell>
          <cell r="J855">
            <v>0</v>
          </cell>
          <cell r="K855">
            <v>3</v>
          </cell>
          <cell r="L855">
            <v>1</v>
          </cell>
          <cell r="M855">
            <v>0</v>
          </cell>
          <cell r="N855">
            <v>0</v>
          </cell>
          <cell r="O855">
            <v>0</v>
          </cell>
          <cell r="P855">
            <v>0</v>
          </cell>
          <cell r="Q855">
            <v>0</v>
          </cell>
          <cell r="R855">
            <v>0</v>
          </cell>
          <cell r="S855">
            <v>4</v>
          </cell>
          <cell r="T855">
            <v>0</v>
          </cell>
          <cell r="U855">
            <v>0</v>
          </cell>
          <cell r="V855">
            <v>0</v>
          </cell>
          <cell r="W855">
            <v>0</v>
          </cell>
          <cell r="X855">
            <v>0</v>
          </cell>
          <cell r="Y855">
            <v>0</v>
          </cell>
          <cell r="Z855">
            <v>0</v>
          </cell>
          <cell r="AA855">
            <v>0</v>
          </cell>
          <cell r="AB855">
            <v>0</v>
          </cell>
          <cell r="AC855">
            <v>0</v>
          </cell>
          <cell r="AD855">
            <v>4</v>
          </cell>
          <cell r="AF855">
            <v>0.99437187960033679</v>
          </cell>
        </row>
        <row r="856">
          <cell r="A856" t="str">
            <v>391673357</v>
          </cell>
          <cell r="B856" t="str">
            <v>R17</v>
          </cell>
          <cell r="C856">
            <v>486</v>
          </cell>
          <cell r="D856" t="str">
            <v>THORN EUROPHANE</v>
          </cell>
          <cell r="F856">
            <v>20</v>
          </cell>
          <cell r="G856" t="str">
            <v>2740Z</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3</v>
          </cell>
          <cell r="AB856">
            <v>0</v>
          </cell>
          <cell r="AC856">
            <v>0</v>
          </cell>
          <cell r="AD856">
            <v>3</v>
          </cell>
          <cell r="AF856">
            <v>0.9994284073147629</v>
          </cell>
        </row>
        <row r="857">
          <cell r="A857" t="str">
            <v>402839807</v>
          </cell>
          <cell r="B857" t="str">
            <v>R05</v>
          </cell>
          <cell r="C857">
            <v>42</v>
          </cell>
          <cell r="D857" t="str">
            <v>GUYENNE PAPIER SAS</v>
          </cell>
          <cell r="F857">
            <v>1</v>
          </cell>
          <cell r="G857" t="str">
            <v>1729Z</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F857">
            <v>8.6729054002355284</v>
          </cell>
        </row>
        <row r="858">
          <cell r="A858" t="str">
            <v>333557429</v>
          </cell>
          <cell r="B858" t="str">
            <v>R10</v>
          </cell>
          <cell r="C858">
            <v>60</v>
          </cell>
          <cell r="D858" t="str">
            <v>VARICOR</v>
          </cell>
          <cell r="F858">
            <v>2</v>
          </cell>
          <cell r="G858" t="str">
            <v>2349Z</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F858">
            <v>9.4015523787792343</v>
          </cell>
        </row>
        <row r="859">
          <cell r="A859" t="str">
            <v>877280420</v>
          </cell>
          <cell r="B859" t="str">
            <v>R18</v>
          </cell>
          <cell r="C859">
            <v>40</v>
          </cell>
          <cell r="D859" t="str">
            <v>ARMOR INOX SA</v>
          </cell>
          <cell r="F859">
            <v>6</v>
          </cell>
          <cell r="G859" t="str">
            <v>2893Z</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F859">
            <v>1.0023511152279565</v>
          </cell>
        </row>
        <row r="860">
          <cell r="A860" t="str">
            <v>732016399</v>
          </cell>
          <cell r="B860" t="str">
            <v>R09</v>
          </cell>
          <cell r="C860">
            <v>102</v>
          </cell>
          <cell r="D860" t="str">
            <v>ACO PRODUITS POLYMERES</v>
          </cell>
          <cell r="F860">
            <v>6</v>
          </cell>
          <cell r="G860" t="str">
            <v>2223Z</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F860">
            <v>1.0227907367692624</v>
          </cell>
        </row>
        <row r="861">
          <cell r="A861" t="str">
            <v>492889654</v>
          </cell>
          <cell r="B861" t="str">
            <v>R10</v>
          </cell>
          <cell r="C861">
            <v>93</v>
          </cell>
          <cell r="D861" t="str">
            <v>FLERTEX</v>
          </cell>
          <cell r="F861">
            <v>7</v>
          </cell>
          <cell r="G861" t="str">
            <v>2399Z</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F861">
            <v>0.98673607120777895</v>
          </cell>
        </row>
        <row r="862">
          <cell r="A862" t="str">
            <v>378956601</v>
          </cell>
          <cell r="B862" t="str">
            <v>R21</v>
          </cell>
          <cell r="C862">
            <v>73</v>
          </cell>
          <cell r="D862" t="str">
            <v>VISION SYSTEMS AERONAUTICS</v>
          </cell>
          <cell r="F862">
            <v>3</v>
          </cell>
          <cell r="G862" t="str">
            <v>3030Z</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F862">
            <v>1.0012717042733104</v>
          </cell>
        </row>
        <row r="863">
          <cell r="A863" t="str">
            <v>964200497</v>
          </cell>
          <cell r="B863" t="str">
            <v>R07</v>
          </cell>
          <cell r="C863">
            <v>227</v>
          </cell>
          <cell r="D863" t="str">
            <v>CHRYSO</v>
          </cell>
          <cell r="F863">
            <v>20</v>
          </cell>
          <cell r="G863" t="str">
            <v>2059Z</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1</v>
          </cell>
          <cell r="Z863">
            <v>0</v>
          </cell>
          <cell r="AA863">
            <v>0</v>
          </cell>
          <cell r="AB863">
            <v>0</v>
          </cell>
          <cell r="AC863">
            <v>0</v>
          </cell>
          <cell r="AD863">
            <v>1</v>
          </cell>
          <cell r="AF863">
            <v>1.0176363213473145</v>
          </cell>
        </row>
        <row r="864">
          <cell r="A864" t="str">
            <v>582081782</v>
          </cell>
          <cell r="B864" t="str">
            <v>R25</v>
          </cell>
          <cell r="C864">
            <v>1375</v>
          </cell>
          <cell r="D864" t="str">
            <v>AXIMUM</v>
          </cell>
          <cell r="F864">
            <v>5</v>
          </cell>
          <cell r="G864" t="str">
            <v>4211Z</v>
          </cell>
          <cell r="H864">
            <v>0</v>
          </cell>
          <cell r="I864">
            <v>0</v>
          </cell>
          <cell r="J864">
            <v>0</v>
          </cell>
          <cell r="K864">
            <v>1</v>
          </cell>
          <cell r="L864">
            <v>0</v>
          </cell>
          <cell r="M864">
            <v>0</v>
          </cell>
          <cell r="N864">
            <v>0</v>
          </cell>
          <cell r="O864">
            <v>0</v>
          </cell>
          <cell r="P864">
            <v>0</v>
          </cell>
          <cell r="Q864">
            <v>0</v>
          </cell>
          <cell r="R864">
            <v>0</v>
          </cell>
          <cell r="S864">
            <v>1</v>
          </cell>
          <cell r="T864">
            <v>0</v>
          </cell>
          <cell r="U864">
            <v>0</v>
          </cell>
          <cell r="V864">
            <v>0</v>
          </cell>
          <cell r="W864">
            <v>0</v>
          </cell>
          <cell r="X864">
            <v>0</v>
          </cell>
          <cell r="Y864">
            <v>0</v>
          </cell>
          <cell r="Z864">
            <v>0</v>
          </cell>
          <cell r="AA864">
            <v>0</v>
          </cell>
          <cell r="AB864">
            <v>0</v>
          </cell>
          <cell r="AC864">
            <v>0</v>
          </cell>
          <cell r="AD864">
            <v>1</v>
          </cell>
          <cell r="AF864">
            <v>0.96346458340332364</v>
          </cell>
        </row>
        <row r="865">
          <cell r="A865" t="str">
            <v>045750627</v>
          </cell>
          <cell r="B865" t="str">
            <v>R01</v>
          </cell>
          <cell r="C865">
            <v>40</v>
          </cell>
          <cell r="D865" t="str">
            <v>CARNEAU FRERES EUROGAZON SA</v>
          </cell>
          <cell r="F865">
            <v>2</v>
          </cell>
          <cell r="G865" t="str">
            <v>0111Z</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F865">
            <v>1.0040510703968546</v>
          </cell>
        </row>
        <row r="866">
          <cell r="A866" t="str">
            <v>316085620</v>
          </cell>
          <cell r="B866" t="str">
            <v>R03</v>
          </cell>
          <cell r="C866">
            <v>668</v>
          </cell>
          <cell r="D866" t="str">
            <v>FROMAGERIES PERREAULT</v>
          </cell>
          <cell r="F866">
            <v>10</v>
          </cell>
          <cell r="G866" t="str">
            <v>1051C</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F866">
            <v>1.0895567502618433</v>
          </cell>
        </row>
        <row r="867">
          <cell r="A867" t="str">
            <v>349423301</v>
          </cell>
          <cell r="B867" t="str">
            <v>R08</v>
          </cell>
          <cell r="C867">
            <v>56</v>
          </cell>
          <cell r="D867" t="str">
            <v>IRIS PHARMA</v>
          </cell>
          <cell r="F867">
            <v>15</v>
          </cell>
          <cell r="G867" t="str">
            <v>2110Z</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1</v>
          </cell>
          <cell r="AB867">
            <v>2</v>
          </cell>
          <cell r="AC867">
            <v>0</v>
          </cell>
          <cell r="AD867">
            <v>3</v>
          </cell>
          <cell r="AE867" t="str">
            <v>Chomage</v>
          </cell>
          <cell r="AF867">
            <v>1.0031380699679064</v>
          </cell>
        </row>
        <row r="868">
          <cell r="A868" t="str">
            <v>016250029</v>
          </cell>
          <cell r="B868" t="str">
            <v>R15</v>
          </cell>
          <cell r="C868">
            <v>2730</v>
          </cell>
          <cell r="D868" t="str">
            <v>SOC AUTOROUTES PARIS RHIN RHONE</v>
          </cell>
          <cell r="F868">
            <v>14</v>
          </cell>
          <cell r="G868" t="str">
            <v>2651A</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F868">
            <v>9.4511790678933814</v>
          </cell>
        </row>
        <row r="869">
          <cell r="A869" t="str">
            <v>305775710</v>
          </cell>
          <cell r="B869" t="str">
            <v>R07</v>
          </cell>
          <cell r="C869">
            <v>30</v>
          </cell>
          <cell r="D869" t="str">
            <v>PRODUITS SANITAIRES AERONEFS</v>
          </cell>
          <cell r="F869">
            <v>8</v>
          </cell>
          <cell r="G869" t="str">
            <v>2020Z</v>
          </cell>
          <cell r="H869">
            <v>1</v>
          </cell>
          <cell r="I869">
            <v>0</v>
          </cell>
          <cell r="J869">
            <v>0</v>
          </cell>
          <cell r="K869">
            <v>0</v>
          </cell>
          <cell r="L869">
            <v>0</v>
          </cell>
          <cell r="M869">
            <v>0</v>
          </cell>
          <cell r="N869">
            <v>0</v>
          </cell>
          <cell r="O869">
            <v>0</v>
          </cell>
          <cell r="P869">
            <v>0</v>
          </cell>
          <cell r="Q869">
            <v>0</v>
          </cell>
          <cell r="R869">
            <v>0</v>
          </cell>
          <cell r="S869">
            <v>1</v>
          </cell>
          <cell r="T869">
            <v>0</v>
          </cell>
          <cell r="U869">
            <v>0</v>
          </cell>
          <cell r="V869">
            <v>0</v>
          </cell>
          <cell r="W869">
            <v>0</v>
          </cell>
          <cell r="X869">
            <v>0</v>
          </cell>
          <cell r="Y869">
            <v>0</v>
          </cell>
          <cell r="Z869">
            <v>0</v>
          </cell>
          <cell r="AA869">
            <v>0</v>
          </cell>
          <cell r="AB869">
            <v>0</v>
          </cell>
          <cell r="AC869">
            <v>0</v>
          </cell>
          <cell r="AD869">
            <v>1</v>
          </cell>
          <cell r="AF869">
            <v>1.0035208439565206</v>
          </cell>
        </row>
        <row r="870">
          <cell r="A870" t="str">
            <v>309445054</v>
          </cell>
          <cell r="B870" t="str">
            <v>R22</v>
          </cell>
          <cell r="C870">
            <v>64</v>
          </cell>
          <cell r="D870" t="str">
            <v>STE D EXPLOIT DES ETS NORMAND</v>
          </cell>
          <cell r="F870">
            <v>3</v>
          </cell>
          <cell r="G870" t="str">
            <v>3230Z</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F870">
            <v>0.99637519986204814</v>
          </cell>
        </row>
        <row r="871">
          <cell r="A871" t="str">
            <v>321676769</v>
          </cell>
          <cell r="B871" t="str">
            <v>R22</v>
          </cell>
          <cell r="C871">
            <v>32</v>
          </cell>
          <cell r="D871" t="str">
            <v>ATF ADVANCED TECHNICAL FABRICATI</v>
          </cell>
          <cell r="F871">
            <v>4</v>
          </cell>
          <cell r="G871" t="str">
            <v>3250A</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F871">
            <v>1.0138798227857255</v>
          </cell>
        </row>
        <row r="872">
          <cell r="A872" t="str">
            <v>325020733</v>
          </cell>
          <cell r="B872" t="str">
            <v>R05</v>
          </cell>
          <cell r="C872">
            <v>202</v>
          </cell>
          <cell r="D872" t="str">
            <v>HOLOGRAM INDUSTRIES</v>
          </cell>
          <cell r="F872">
            <v>16</v>
          </cell>
          <cell r="G872" t="str">
            <v>1812Z</v>
          </cell>
          <cell r="H872">
            <v>0</v>
          </cell>
          <cell r="I872">
            <v>0</v>
          </cell>
          <cell r="J872">
            <v>0</v>
          </cell>
          <cell r="K872">
            <v>1</v>
          </cell>
          <cell r="L872">
            <v>0</v>
          </cell>
          <cell r="M872">
            <v>0</v>
          </cell>
          <cell r="N872">
            <v>0</v>
          </cell>
          <cell r="O872">
            <v>0</v>
          </cell>
          <cell r="P872">
            <v>0</v>
          </cell>
          <cell r="Q872">
            <v>0</v>
          </cell>
          <cell r="R872">
            <v>0</v>
          </cell>
          <cell r="S872">
            <v>1</v>
          </cell>
          <cell r="T872">
            <v>0</v>
          </cell>
          <cell r="U872">
            <v>0</v>
          </cell>
          <cell r="V872">
            <v>0</v>
          </cell>
          <cell r="W872">
            <v>0</v>
          </cell>
          <cell r="X872">
            <v>0</v>
          </cell>
          <cell r="Y872">
            <v>0</v>
          </cell>
          <cell r="Z872">
            <v>0</v>
          </cell>
          <cell r="AA872">
            <v>0</v>
          </cell>
          <cell r="AB872">
            <v>0</v>
          </cell>
          <cell r="AC872">
            <v>0</v>
          </cell>
          <cell r="AD872">
            <v>1</v>
          </cell>
          <cell r="AF872">
            <v>0.71716276893051423</v>
          </cell>
        </row>
        <row r="873">
          <cell r="A873" t="str">
            <v>325517621</v>
          </cell>
          <cell r="B873" t="str">
            <v>R15</v>
          </cell>
          <cell r="C873">
            <v>700</v>
          </cell>
          <cell r="D873" t="str">
            <v>NEXEYA SYSTEMS</v>
          </cell>
          <cell r="F873">
            <v>66</v>
          </cell>
          <cell r="G873" t="str">
            <v>2651B</v>
          </cell>
          <cell r="H873">
            <v>0</v>
          </cell>
          <cell r="I873">
            <v>0</v>
          </cell>
          <cell r="J873">
            <v>0</v>
          </cell>
          <cell r="K873">
            <v>6</v>
          </cell>
          <cell r="L873">
            <v>5</v>
          </cell>
          <cell r="M873">
            <v>0</v>
          </cell>
          <cell r="N873">
            <v>0</v>
          </cell>
          <cell r="O873">
            <v>1</v>
          </cell>
          <cell r="P873">
            <v>0</v>
          </cell>
          <cell r="Q873">
            <v>0</v>
          </cell>
          <cell r="R873">
            <v>0</v>
          </cell>
          <cell r="S873">
            <v>12</v>
          </cell>
          <cell r="T873">
            <v>0</v>
          </cell>
          <cell r="U873">
            <v>0</v>
          </cell>
          <cell r="V873">
            <v>0</v>
          </cell>
          <cell r="W873">
            <v>0</v>
          </cell>
          <cell r="X873">
            <v>0</v>
          </cell>
          <cell r="Y873">
            <v>0</v>
          </cell>
          <cell r="Z873">
            <v>0</v>
          </cell>
          <cell r="AA873">
            <v>0</v>
          </cell>
          <cell r="AB873">
            <v>0</v>
          </cell>
          <cell r="AC873">
            <v>0</v>
          </cell>
          <cell r="AD873">
            <v>12</v>
          </cell>
          <cell r="AF873">
            <v>0.96735129168677092</v>
          </cell>
        </row>
        <row r="874">
          <cell r="A874" t="str">
            <v>326555349</v>
          </cell>
          <cell r="B874" t="str">
            <v>R18</v>
          </cell>
          <cell r="C874">
            <v>20</v>
          </cell>
          <cell r="D874" t="str">
            <v>ATAUCE</v>
          </cell>
          <cell r="F874">
            <v>2</v>
          </cell>
          <cell r="G874" t="str">
            <v>2899B</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F874">
            <v>9.4874221915835175</v>
          </cell>
        </row>
        <row r="875">
          <cell r="A875" t="str">
            <v>328823927</v>
          </cell>
          <cell r="B875" t="str">
            <v>R03</v>
          </cell>
          <cell r="C875">
            <v>430</v>
          </cell>
          <cell r="D875" t="str">
            <v>MARTINE SPECIALITES</v>
          </cell>
          <cell r="F875">
            <v>3</v>
          </cell>
          <cell r="G875" t="str">
            <v>1071A</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F875">
            <v>1.0022164137778344</v>
          </cell>
        </row>
        <row r="876">
          <cell r="A876" t="str">
            <v>331503169</v>
          </cell>
          <cell r="B876" t="str">
            <v>R27</v>
          </cell>
          <cell r="C876">
            <v>20</v>
          </cell>
          <cell r="D876" t="str">
            <v>RESSOURCES SI</v>
          </cell>
          <cell r="F876">
            <v>2</v>
          </cell>
          <cell r="G876" t="str">
            <v>5829C</v>
          </cell>
          <cell r="H876">
            <v>0</v>
          </cell>
          <cell r="I876">
            <v>0</v>
          </cell>
          <cell r="J876">
            <v>0</v>
          </cell>
          <cell r="K876">
            <v>0</v>
          </cell>
          <cell r="L876">
            <v>0</v>
          </cell>
          <cell r="M876">
            <v>1</v>
          </cell>
          <cell r="N876">
            <v>0</v>
          </cell>
          <cell r="O876">
            <v>0</v>
          </cell>
          <cell r="P876">
            <v>0</v>
          </cell>
          <cell r="Q876">
            <v>0</v>
          </cell>
          <cell r="R876">
            <v>0</v>
          </cell>
          <cell r="S876">
            <v>1</v>
          </cell>
          <cell r="T876">
            <v>0</v>
          </cell>
          <cell r="U876">
            <v>0</v>
          </cell>
          <cell r="V876">
            <v>0</v>
          </cell>
          <cell r="W876">
            <v>0</v>
          </cell>
          <cell r="X876">
            <v>0</v>
          </cell>
          <cell r="Y876">
            <v>0</v>
          </cell>
          <cell r="Z876">
            <v>0</v>
          </cell>
          <cell r="AA876">
            <v>0</v>
          </cell>
          <cell r="AB876">
            <v>0</v>
          </cell>
          <cell r="AC876">
            <v>0</v>
          </cell>
          <cell r="AD876">
            <v>1</v>
          </cell>
          <cell r="AF876">
            <v>9.5000062350391943</v>
          </cell>
        </row>
        <row r="877">
          <cell r="A877" t="str">
            <v>332536671</v>
          </cell>
          <cell r="B877" t="str">
            <v>R14</v>
          </cell>
          <cell r="C877">
            <v>42</v>
          </cell>
          <cell r="D877" t="str">
            <v>SAAA SAS SYST AUTOMATISMES ALA</v>
          </cell>
          <cell r="F877">
            <v>4</v>
          </cell>
          <cell r="G877" t="str">
            <v>2630Z</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F877">
            <v>1.00063845292239</v>
          </cell>
        </row>
        <row r="878">
          <cell r="A878" t="str">
            <v>314788803</v>
          </cell>
          <cell r="B878" t="str">
            <v>R22</v>
          </cell>
          <cell r="C878">
            <v>116</v>
          </cell>
          <cell r="D878" t="str">
            <v>AESCULAP</v>
          </cell>
          <cell r="F878">
            <v>12</v>
          </cell>
          <cell r="G878" t="str">
            <v>3250A</v>
          </cell>
          <cell r="H878">
            <v>0</v>
          </cell>
          <cell r="I878">
            <v>0</v>
          </cell>
          <cell r="J878">
            <v>0</v>
          </cell>
          <cell r="K878">
            <v>1</v>
          </cell>
          <cell r="L878">
            <v>0</v>
          </cell>
          <cell r="M878">
            <v>0</v>
          </cell>
          <cell r="N878">
            <v>0</v>
          </cell>
          <cell r="O878">
            <v>0</v>
          </cell>
          <cell r="P878">
            <v>0</v>
          </cell>
          <cell r="Q878">
            <v>0</v>
          </cell>
          <cell r="R878">
            <v>0</v>
          </cell>
          <cell r="S878">
            <v>1</v>
          </cell>
          <cell r="T878">
            <v>0</v>
          </cell>
          <cell r="U878">
            <v>0</v>
          </cell>
          <cell r="V878">
            <v>0</v>
          </cell>
          <cell r="W878">
            <v>0</v>
          </cell>
          <cell r="X878">
            <v>0</v>
          </cell>
          <cell r="Y878">
            <v>0</v>
          </cell>
          <cell r="Z878">
            <v>0</v>
          </cell>
          <cell r="AA878">
            <v>0</v>
          </cell>
          <cell r="AB878">
            <v>0</v>
          </cell>
          <cell r="AC878">
            <v>0</v>
          </cell>
          <cell r="AD878">
            <v>1</v>
          </cell>
          <cell r="AF878">
            <v>1.0040820313860241</v>
          </cell>
        </row>
        <row r="879">
          <cell r="A879" t="str">
            <v>337668164</v>
          </cell>
          <cell r="B879" t="str">
            <v>R15</v>
          </cell>
          <cell r="C879">
            <v>24</v>
          </cell>
          <cell r="D879" t="str">
            <v>STIM</v>
          </cell>
          <cell r="F879">
            <v>3</v>
          </cell>
          <cell r="G879" t="str">
            <v>2651B</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F879">
            <v>0.9969801240927556</v>
          </cell>
        </row>
        <row r="880">
          <cell r="A880" t="str">
            <v>338339435</v>
          </cell>
          <cell r="B880" t="str">
            <v>R29</v>
          </cell>
          <cell r="C880">
            <v>235</v>
          </cell>
          <cell r="D880" t="str">
            <v>IT LINK SYSTEM</v>
          </cell>
          <cell r="F880">
            <v>168</v>
          </cell>
          <cell r="G880" t="str">
            <v>6202A</v>
          </cell>
          <cell r="H880">
            <v>0</v>
          </cell>
          <cell r="I880">
            <v>0</v>
          </cell>
          <cell r="J880">
            <v>0</v>
          </cell>
          <cell r="K880">
            <v>8</v>
          </cell>
          <cell r="L880">
            <v>4</v>
          </cell>
          <cell r="M880">
            <v>0</v>
          </cell>
          <cell r="N880">
            <v>0</v>
          </cell>
          <cell r="O880">
            <v>0</v>
          </cell>
          <cell r="P880">
            <v>0</v>
          </cell>
          <cell r="Q880">
            <v>0</v>
          </cell>
          <cell r="R880">
            <v>0</v>
          </cell>
          <cell r="S880">
            <v>12</v>
          </cell>
          <cell r="T880">
            <v>0</v>
          </cell>
          <cell r="U880">
            <v>0</v>
          </cell>
          <cell r="V880">
            <v>0</v>
          </cell>
          <cell r="W880">
            <v>0</v>
          </cell>
          <cell r="X880">
            <v>0</v>
          </cell>
          <cell r="Y880">
            <v>6</v>
          </cell>
          <cell r="Z880">
            <v>0</v>
          </cell>
          <cell r="AA880">
            <v>0</v>
          </cell>
          <cell r="AB880">
            <v>0</v>
          </cell>
          <cell r="AC880">
            <v>0</v>
          </cell>
          <cell r="AD880">
            <v>18</v>
          </cell>
          <cell r="AF880">
            <v>1.0351133125666785</v>
          </cell>
        </row>
        <row r="881">
          <cell r="A881" t="str">
            <v>338758212</v>
          </cell>
          <cell r="B881" t="str">
            <v>R22</v>
          </cell>
          <cell r="C881">
            <v>45</v>
          </cell>
          <cell r="D881" t="str">
            <v>ALEO INDUSTRIE</v>
          </cell>
          <cell r="F881">
            <v>1</v>
          </cell>
          <cell r="G881" t="str">
            <v>3230Z</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F881">
            <v>9.4685281116966049</v>
          </cell>
        </row>
        <row r="882">
          <cell r="A882" t="str">
            <v>338767296</v>
          </cell>
          <cell r="B882" t="str">
            <v>R29</v>
          </cell>
          <cell r="C882">
            <v>70</v>
          </cell>
          <cell r="D882" t="str">
            <v>CODRA INGENIERIE INFORMATIQUE</v>
          </cell>
          <cell r="F882">
            <v>10</v>
          </cell>
          <cell r="G882" t="str">
            <v>6202A</v>
          </cell>
          <cell r="H882">
            <v>0</v>
          </cell>
          <cell r="I882">
            <v>0</v>
          </cell>
          <cell r="J882">
            <v>0</v>
          </cell>
          <cell r="K882">
            <v>0</v>
          </cell>
          <cell r="L882">
            <v>0</v>
          </cell>
          <cell r="M882">
            <v>0</v>
          </cell>
          <cell r="N882">
            <v>0</v>
          </cell>
          <cell r="O882">
            <v>0</v>
          </cell>
          <cell r="P882">
            <v>0</v>
          </cell>
          <cell r="Q882">
            <v>0</v>
          </cell>
          <cell r="R882">
            <v>0</v>
          </cell>
          <cell r="S882">
            <v>0</v>
          </cell>
          <cell r="T882">
            <v>3</v>
          </cell>
          <cell r="U882">
            <v>0</v>
          </cell>
          <cell r="V882">
            <v>0</v>
          </cell>
          <cell r="W882">
            <v>0</v>
          </cell>
          <cell r="X882">
            <v>0</v>
          </cell>
          <cell r="Y882">
            <v>0</v>
          </cell>
          <cell r="Z882">
            <v>0</v>
          </cell>
          <cell r="AA882">
            <v>0</v>
          </cell>
          <cell r="AB882">
            <v>0</v>
          </cell>
          <cell r="AC882">
            <v>0</v>
          </cell>
          <cell r="AD882">
            <v>3</v>
          </cell>
          <cell r="AF882">
            <v>1.0019825788101409</v>
          </cell>
        </row>
        <row r="883">
          <cell r="A883" t="str">
            <v>339896821</v>
          </cell>
          <cell r="B883" t="str">
            <v>R30</v>
          </cell>
          <cell r="C883">
            <v>63</v>
          </cell>
          <cell r="D883" t="str">
            <v>VIBRATEC</v>
          </cell>
          <cell r="F883">
            <v>36</v>
          </cell>
          <cell r="G883" t="str">
            <v>7112B</v>
          </cell>
          <cell r="H883">
            <v>0</v>
          </cell>
          <cell r="I883">
            <v>0</v>
          </cell>
          <cell r="J883">
            <v>0</v>
          </cell>
          <cell r="K883">
            <v>9</v>
          </cell>
          <cell r="L883">
            <v>0</v>
          </cell>
          <cell r="M883">
            <v>0</v>
          </cell>
          <cell r="N883">
            <v>0</v>
          </cell>
          <cell r="O883">
            <v>0</v>
          </cell>
          <cell r="P883">
            <v>0</v>
          </cell>
          <cell r="Q883">
            <v>0</v>
          </cell>
          <cell r="R883">
            <v>0</v>
          </cell>
          <cell r="S883">
            <v>9</v>
          </cell>
          <cell r="T883">
            <v>0</v>
          </cell>
          <cell r="U883">
            <v>0</v>
          </cell>
          <cell r="V883">
            <v>0</v>
          </cell>
          <cell r="W883">
            <v>0</v>
          </cell>
          <cell r="X883">
            <v>0</v>
          </cell>
          <cell r="Y883">
            <v>0</v>
          </cell>
          <cell r="Z883">
            <v>0</v>
          </cell>
          <cell r="AA883">
            <v>0</v>
          </cell>
          <cell r="AB883">
            <v>0</v>
          </cell>
          <cell r="AC883">
            <v>0</v>
          </cell>
          <cell r="AD883">
            <v>9</v>
          </cell>
          <cell r="AF883">
            <v>1.014006218311907</v>
          </cell>
        </row>
        <row r="884">
          <cell r="A884" t="str">
            <v>340020312</v>
          </cell>
          <cell r="B884" t="str">
            <v>R30</v>
          </cell>
          <cell r="C884">
            <v>54</v>
          </cell>
          <cell r="D884" t="str">
            <v>CTRE ETUDES RECHERCHES TECH INDU</v>
          </cell>
          <cell r="F884">
            <v>11</v>
          </cell>
          <cell r="G884" t="str">
            <v>7112B</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F884">
            <v>0.99265394893456882</v>
          </cell>
        </row>
        <row r="885">
          <cell r="A885" t="str">
            <v>341151728</v>
          </cell>
          <cell r="B885" t="str">
            <v>R30</v>
          </cell>
          <cell r="C885">
            <v>13</v>
          </cell>
          <cell r="D885" t="str">
            <v>CENTRE NAT EVAL PHOTOPROTECTION</v>
          </cell>
          <cell r="F885">
            <v>7</v>
          </cell>
          <cell r="G885" t="str">
            <v>7219Z</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F885">
            <v>1.0172234968986342</v>
          </cell>
        </row>
        <row r="886">
          <cell r="A886" t="str">
            <v>342460094</v>
          </cell>
          <cell r="B886" t="str">
            <v>R15</v>
          </cell>
          <cell r="C886">
            <v>66</v>
          </cell>
          <cell r="D886" t="str">
            <v>THALES CRYOGENIE SAS</v>
          </cell>
          <cell r="F886">
            <v>11</v>
          </cell>
          <cell r="G886" t="str">
            <v>2651A</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F886">
            <v>0.98898336351947125</v>
          </cell>
        </row>
        <row r="887">
          <cell r="A887" t="str">
            <v>601650146</v>
          </cell>
          <cell r="B887" t="str">
            <v>R03</v>
          </cell>
          <cell r="C887">
            <v>1500</v>
          </cell>
          <cell r="D887" t="str">
            <v>EURALIS GASTRONOMIE</v>
          </cell>
          <cell r="F887">
            <v>3</v>
          </cell>
          <cell r="G887" t="str">
            <v>1013A</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F887">
            <v>1.0237012976476112</v>
          </cell>
        </row>
        <row r="888">
          <cell r="A888" t="str">
            <v>343616751</v>
          </cell>
          <cell r="B888" t="str">
            <v>R22</v>
          </cell>
          <cell r="C888">
            <v>103</v>
          </cell>
          <cell r="D888" t="str">
            <v>ELECTRONIQ SYSTEM INFORMATIQ IN</v>
          </cell>
          <cell r="F888">
            <v>7</v>
          </cell>
          <cell r="G888" t="str">
            <v>329</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F888">
            <v>1.0008251690208487</v>
          </cell>
        </row>
        <row r="889">
          <cell r="A889" t="str">
            <v>346220015</v>
          </cell>
          <cell r="B889" t="str">
            <v>R04</v>
          </cell>
          <cell r="C889">
            <v>275</v>
          </cell>
          <cell r="D889" t="str">
            <v>TEXTILES WELL SA</v>
          </cell>
          <cell r="F889">
            <v>5</v>
          </cell>
          <cell r="G889" t="str">
            <v>1431Z</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F889">
            <v>0.88515560580844677</v>
          </cell>
        </row>
        <row r="890">
          <cell r="A890" t="str">
            <v>348936386</v>
          </cell>
          <cell r="B890" t="str">
            <v>R18</v>
          </cell>
          <cell r="C890">
            <v>1707</v>
          </cell>
          <cell r="D890" t="str">
            <v>FENWICK LINDE SARL</v>
          </cell>
          <cell r="F890">
            <v>21</v>
          </cell>
          <cell r="G890" t="str">
            <v>2822Z</v>
          </cell>
          <cell r="H890">
            <v>1</v>
          </cell>
          <cell r="I890">
            <v>0</v>
          </cell>
          <cell r="J890">
            <v>0</v>
          </cell>
          <cell r="K890">
            <v>1</v>
          </cell>
          <cell r="L890">
            <v>0</v>
          </cell>
          <cell r="M890">
            <v>0</v>
          </cell>
          <cell r="N890">
            <v>0</v>
          </cell>
          <cell r="O890">
            <v>0</v>
          </cell>
          <cell r="P890">
            <v>0</v>
          </cell>
          <cell r="Q890">
            <v>0</v>
          </cell>
          <cell r="R890">
            <v>0</v>
          </cell>
          <cell r="S890">
            <v>2</v>
          </cell>
          <cell r="T890">
            <v>0</v>
          </cell>
          <cell r="U890">
            <v>0</v>
          </cell>
          <cell r="V890">
            <v>0</v>
          </cell>
          <cell r="W890">
            <v>0</v>
          </cell>
          <cell r="X890">
            <v>0</v>
          </cell>
          <cell r="Y890">
            <v>0</v>
          </cell>
          <cell r="Z890">
            <v>0</v>
          </cell>
          <cell r="AA890">
            <v>0</v>
          </cell>
          <cell r="AB890">
            <v>0</v>
          </cell>
          <cell r="AC890">
            <v>0</v>
          </cell>
          <cell r="AD890">
            <v>2</v>
          </cell>
          <cell r="AF890">
            <v>0.99931193080842173</v>
          </cell>
        </row>
        <row r="891">
          <cell r="A891" t="str">
            <v>348988759</v>
          </cell>
          <cell r="B891" t="str">
            <v>R12</v>
          </cell>
          <cell r="C891">
            <v>32</v>
          </cell>
          <cell r="D891" t="str">
            <v>ETUDE REALISATION MATERIELS&amp;EQUI</v>
          </cell>
          <cell r="F891">
            <v>2</v>
          </cell>
          <cell r="G891" t="str">
            <v>2562B</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F891">
            <v>9.1481384515168696</v>
          </cell>
        </row>
        <row r="892">
          <cell r="A892" t="str">
            <v>349462192</v>
          </cell>
          <cell r="B892" t="str">
            <v>R14</v>
          </cell>
          <cell r="C892">
            <v>45</v>
          </cell>
          <cell r="D892" t="str">
            <v>FABRIC APPLICATIONS REALISAT ELE</v>
          </cell>
          <cell r="F892">
            <v>9</v>
          </cell>
          <cell r="G892" t="str">
            <v>2630Z</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2</v>
          </cell>
          <cell r="Z892">
            <v>0</v>
          </cell>
          <cell r="AA892">
            <v>0</v>
          </cell>
          <cell r="AB892">
            <v>0</v>
          </cell>
          <cell r="AC892">
            <v>0</v>
          </cell>
          <cell r="AD892">
            <v>2</v>
          </cell>
          <cell r="AF892">
            <v>1.0003449793327077</v>
          </cell>
        </row>
        <row r="893">
          <cell r="A893" t="str">
            <v>350019261</v>
          </cell>
          <cell r="B893" t="str">
            <v>R08</v>
          </cell>
          <cell r="C893">
            <v>73</v>
          </cell>
          <cell r="D893" t="str">
            <v>QALIAN</v>
          </cell>
          <cell r="F893">
            <v>6</v>
          </cell>
          <cell r="G893" t="str">
            <v>2120Z</v>
          </cell>
          <cell r="H893">
            <v>0</v>
          </cell>
          <cell r="I893">
            <v>0</v>
          </cell>
          <cell r="J893">
            <v>0</v>
          </cell>
          <cell r="K893">
            <v>0</v>
          </cell>
          <cell r="L893">
            <v>1</v>
          </cell>
          <cell r="M893">
            <v>0</v>
          </cell>
          <cell r="N893">
            <v>0</v>
          </cell>
          <cell r="O893">
            <v>0</v>
          </cell>
          <cell r="P893">
            <v>0</v>
          </cell>
          <cell r="Q893">
            <v>0</v>
          </cell>
          <cell r="R893">
            <v>0</v>
          </cell>
          <cell r="S893">
            <v>1</v>
          </cell>
          <cell r="T893">
            <v>0</v>
          </cell>
          <cell r="U893">
            <v>0</v>
          </cell>
          <cell r="V893">
            <v>0</v>
          </cell>
          <cell r="W893">
            <v>0</v>
          </cell>
          <cell r="X893">
            <v>0</v>
          </cell>
          <cell r="Y893">
            <v>0</v>
          </cell>
          <cell r="Z893">
            <v>0</v>
          </cell>
          <cell r="AA893">
            <v>0</v>
          </cell>
          <cell r="AB893">
            <v>0</v>
          </cell>
          <cell r="AC893">
            <v>0</v>
          </cell>
          <cell r="AD893">
            <v>1</v>
          </cell>
          <cell r="AF893">
            <v>0.99729808709587864</v>
          </cell>
        </row>
        <row r="894">
          <cell r="A894" t="str">
            <v>351305180</v>
          </cell>
          <cell r="B894" t="str">
            <v>R14</v>
          </cell>
          <cell r="C894">
            <v>60</v>
          </cell>
          <cell r="D894" t="str">
            <v>FDI MATELEC SA</v>
          </cell>
          <cell r="F894">
            <v>9</v>
          </cell>
          <cell r="G894" t="str">
            <v>2630Z</v>
          </cell>
          <cell r="H894">
            <v>0</v>
          </cell>
          <cell r="I894">
            <v>0</v>
          </cell>
          <cell r="J894">
            <v>0</v>
          </cell>
          <cell r="K894">
            <v>1</v>
          </cell>
          <cell r="L894">
            <v>0</v>
          </cell>
          <cell r="M894">
            <v>0</v>
          </cell>
          <cell r="N894">
            <v>0</v>
          </cell>
          <cell r="O894">
            <v>0</v>
          </cell>
          <cell r="P894">
            <v>0</v>
          </cell>
          <cell r="Q894">
            <v>0</v>
          </cell>
          <cell r="R894">
            <v>0</v>
          </cell>
          <cell r="S894">
            <v>1</v>
          </cell>
          <cell r="T894">
            <v>0</v>
          </cell>
          <cell r="U894">
            <v>0</v>
          </cell>
          <cell r="V894">
            <v>0</v>
          </cell>
          <cell r="W894">
            <v>0</v>
          </cell>
          <cell r="X894">
            <v>0</v>
          </cell>
          <cell r="Y894">
            <v>0</v>
          </cell>
          <cell r="Z894">
            <v>0</v>
          </cell>
          <cell r="AA894">
            <v>0</v>
          </cell>
          <cell r="AB894">
            <v>0</v>
          </cell>
          <cell r="AC894">
            <v>0</v>
          </cell>
          <cell r="AD894">
            <v>1</v>
          </cell>
          <cell r="AF894">
            <v>1.0014372422823392</v>
          </cell>
        </row>
        <row r="895">
          <cell r="A895" t="str">
            <v>352826960</v>
          </cell>
          <cell r="B895" t="str">
            <v>R13</v>
          </cell>
          <cell r="C895">
            <v>36</v>
          </cell>
          <cell r="D895" t="str">
            <v>CABASSE</v>
          </cell>
          <cell r="F895">
            <v>4</v>
          </cell>
          <cell r="G895" t="str">
            <v>2640Z</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F895">
            <v>0.98610342577594123</v>
          </cell>
        </row>
        <row r="896">
          <cell r="A896" t="str">
            <v>378017016</v>
          </cell>
          <cell r="B896" t="str">
            <v>R27</v>
          </cell>
          <cell r="C896">
            <v>41</v>
          </cell>
          <cell r="D896" t="str">
            <v>DALET SA</v>
          </cell>
          <cell r="F896">
            <v>11</v>
          </cell>
          <cell r="G896" t="str">
            <v>5829C</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1</v>
          </cell>
          <cell r="Z896">
            <v>0</v>
          </cell>
          <cell r="AA896">
            <v>0</v>
          </cell>
          <cell r="AB896">
            <v>0</v>
          </cell>
          <cell r="AC896">
            <v>0</v>
          </cell>
          <cell r="AD896">
            <v>1</v>
          </cell>
          <cell r="AF896">
            <v>1.0116766362501086</v>
          </cell>
        </row>
        <row r="897">
          <cell r="A897" t="str">
            <v>378445647</v>
          </cell>
          <cell r="B897" t="str">
            <v>R30</v>
          </cell>
          <cell r="C897">
            <v>88</v>
          </cell>
          <cell r="D897" t="str">
            <v>LACROIX ELECTRONICS SOLUTIONS</v>
          </cell>
          <cell r="F897">
            <v>18</v>
          </cell>
          <cell r="G897" t="str">
            <v>7112B</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12</v>
          </cell>
          <cell r="Z897">
            <v>0</v>
          </cell>
          <cell r="AA897">
            <v>0</v>
          </cell>
          <cell r="AB897">
            <v>0</v>
          </cell>
          <cell r="AC897">
            <v>0</v>
          </cell>
          <cell r="AD897">
            <v>12</v>
          </cell>
          <cell r="AF897">
            <v>9.3663800327598103</v>
          </cell>
        </row>
        <row r="898">
          <cell r="A898" t="str">
            <v>379668809</v>
          </cell>
          <cell r="B898" t="str">
            <v>R27</v>
          </cell>
          <cell r="C898">
            <v>200</v>
          </cell>
          <cell r="D898" t="str">
            <v>CAST</v>
          </cell>
          <cell r="F898">
            <v>50</v>
          </cell>
          <cell r="G898" t="str">
            <v>5829A</v>
          </cell>
          <cell r="H898">
            <v>0</v>
          </cell>
          <cell r="I898">
            <v>0</v>
          </cell>
          <cell r="J898">
            <v>0</v>
          </cell>
          <cell r="K898">
            <v>4</v>
          </cell>
          <cell r="L898">
            <v>1</v>
          </cell>
          <cell r="M898">
            <v>0</v>
          </cell>
          <cell r="N898">
            <v>0</v>
          </cell>
          <cell r="O898">
            <v>1</v>
          </cell>
          <cell r="P898">
            <v>0</v>
          </cell>
          <cell r="Q898">
            <v>0</v>
          </cell>
          <cell r="R898">
            <v>0</v>
          </cell>
          <cell r="S898">
            <v>6</v>
          </cell>
          <cell r="T898">
            <v>0</v>
          </cell>
          <cell r="U898">
            <v>0</v>
          </cell>
          <cell r="V898">
            <v>0</v>
          </cell>
          <cell r="W898">
            <v>0</v>
          </cell>
          <cell r="X898">
            <v>0</v>
          </cell>
          <cell r="Y898">
            <v>6</v>
          </cell>
          <cell r="Z898">
            <v>0</v>
          </cell>
          <cell r="AA898">
            <v>0</v>
          </cell>
          <cell r="AB898">
            <v>0</v>
          </cell>
          <cell r="AC898">
            <v>0</v>
          </cell>
          <cell r="AD898">
            <v>12</v>
          </cell>
          <cell r="AF898">
            <v>1.0115732689639194</v>
          </cell>
        </row>
        <row r="899">
          <cell r="A899" t="str">
            <v>403134885</v>
          </cell>
          <cell r="B899" t="str">
            <v>R04</v>
          </cell>
          <cell r="C899">
            <v>282</v>
          </cell>
          <cell r="D899" t="str">
            <v>GRIFFINE ENDUCTION</v>
          </cell>
          <cell r="F899">
            <v>6</v>
          </cell>
          <cell r="G899" t="str">
            <v>1396Z</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F899">
            <v>0.8131463993338367</v>
          </cell>
        </row>
        <row r="900">
          <cell r="A900" t="str">
            <v>380959759</v>
          </cell>
          <cell r="B900" t="str">
            <v>R18</v>
          </cell>
          <cell r="C900">
            <v>114</v>
          </cell>
          <cell r="D900" t="str">
            <v>FAIVELEY TRANSPORT NSF</v>
          </cell>
          <cell r="F900">
            <v>3</v>
          </cell>
          <cell r="G900" t="str">
            <v>2825Z</v>
          </cell>
          <cell r="H900">
            <v>0</v>
          </cell>
          <cell r="I900">
            <v>0</v>
          </cell>
          <cell r="J900">
            <v>0</v>
          </cell>
          <cell r="K900">
            <v>1</v>
          </cell>
          <cell r="L900">
            <v>0</v>
          </cell>
          <cell r="M900">
            <v>0</v>
          </cell>
          <cell r="N900">
            <v>0</v>
          </cell>
          <cell r="O900">
            <v>0</v>
          </cell>
          <cell r="P900">
            <v>0</v>
          </cell>
          <cell r="Q900">
            <v>0</v>
          </cell>
          <cell r="R900">
            <v>0</v>
          </cell>
          <cell r="S900">
            <v>1</v>
          </cell>
          <cell r="T900">
            <v>0</v>
          </cell>
          <cell r="U900">
            <v>0</v>
          </cell>
          <cell r="V900">
            <v>0</v>
          </cell>
          <cell r="W900">
            <v>0</v>
          </cell>
          <cell r="X900">
            <v>0</v>
          </cell>
          <cell r="Y900">
            <v>0</v>
          </cell>
          <cell r="Z900">
            <v>0</v>
          </cell>
          <cell r="AA900">
            <v>0</v>
          </cell>
          <cell r="AB900">
            <v>0</v>
          </cell>
          <cell r="AC900">
            <v>0</v>
          </cell>
          <cell r="AD900">
            <v>1</v>
          </cell>
          <cell r="AF900">
            <v>9.4630069534561034</v>
          </cell>
        </row>
        <row r="901">
          <cell r="A901" t="str">
            <v>381035815</v>
          </cell>
          <cell r="B901" t="str">
            <v>R07</v>
          </cell>
          <cell r="C901">
            <v>308</v>
          </cell>
          <cell r="D901" t="str">
            <v>BECKER INDUSTRIE SA</v>
          </cell>
          <cell r="F901">
            <v>14</v>
          </cell>
          <cell r="G901" t="str">
            <v>2030Z</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F901">
            <v>1.0100316328594914</v>
          </cell>
        </row>
        <row r="902">
          <cell r="A902" t="str">
            <v>381537604</v>
          </cell>
          <cell r="B902" t="str">
            <v>R17</v>
          </cell>
          <cell r="C902">
            <v>31</v>
          </cell>
          <cell r="D902" t="str">
            <v>MADE</v>
          </cell>
          <cell r="F902">
            <v>6</v>
          </cell>
          <cell r="G902" t="str">
            <v>2733Z</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F902">
            <v>1.0124757370582298</v>
          </cell>
        </row>
        <row r="903">
          <cell r="A903" t="str">
            <v>382249746</v>
          </cell>
          <cell r="B903" t="str">
            <v>R30</v>
          </cell>
          <cell r="C903">
            <v>6</v>
          </cell>
          <cell r="D903" t="str">
            <v>ARTEC AEROSPACE</v>
          </cell>
          <cell r="F903">
            <v>4</v>
          </cell>
          <cell r="G903" t="str">
            <v>7112B</v>
          </cell>
          <cell r="H903">
            <v>0</v>
          </cell>
          <cell r="I903">
            <v>0</v>
          </cell>
          <cell r="J903">
            <v>0</v>
          </cell>
          <cell r="K903">
            <v>0</v>
          </cell>
          <cell r="L903">
            <v>0</v>
          </cell>
          <cell r="M903">
            <v>0</v>
          </cell>
          <cell r="N903">
            <v>0</v>
          </cell>
          <cell r="O903">
            <v>0</v>
          </cell>
          <cell r="P903">
            <v>0</v>
          </cell>
          <cell r="Q903">
            <v>0</v>
          </cell>
          <cell r="R903">
            <v>0</v>
          </cell>
          <cell r="S903">
            <v>0</v>
          </cell>
          <cell r="T903">
            <v>2</v>
          </cell>
          <cell r="U903">
            <v>0</v>
          </cell>
          <cell r="V903">
            <v>0</v>
          </cell>
          <cell r="W903">
            <v>0</v>
          </cell>
          <cell r="X903">
            <v>0</v>
          </cell>
          <cell r="Y903">
            <v>0</v>
          </cell>
          <cell r="Z903">
            <v>0</v>
          </cell>
          <cell r="AA903">
            <v>0</v>
          </cell>
          <cell r="AB903">
            <v>0</v>
          </cell>
          <cell r="AC903">
            <v>0</v>
          </cell>
          <cell r="AD903">
            <v>2</v>
          </cell>
          <cell r="AF903">
            <v>0.99732077947564446</v>
          </cell>
        </row>
        <row r="904">
          <cell r="A904" t="str">
            <v>383282977</v>
          </cell>
          <cell r="B904" t="str">
            <v>R18</v>
          </cell>
          <cell r="C904">
            <v>55</v>
          </cell>
          <cell r="D904" t="str">
            <v>EUROPLACER INDUSTRIES</v>
          </cell>
          <cell r="F904">
            <v>9</v>
          </cell>
          <cell r="G904" t="str">
            <v>2899B</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F904">
            <v>1.003529285422792</v>
          </cell>
        </row>
        <row r="905">
          <cell r="A905" t="str">
            <v>383334448</v>
          </cell>
          <cell r="B905" t="str">
            <v>R18</v>
          </cell>
          <cell r="C905">
            <v>143</v>
          </cell>
          <cell r="D905" t="str">
            <v>KABA SAFLOK</v>
          </cell>
          <cell r="F905">
            <v>3</v>
          </cell>
          <cell r="G905" t="str">
            <v>2899B</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F905">
            <v>0.99820748454178299</v>
          </cell>
        </row>
        <row r="906">
          <cell r="A906" t="str">
            <v>383439056</v>
          </cell>
          <cell r="B906" t="str">
            <v>R19</v>
          </cell>
          <cell r="C906">
            <v>371</v>
          </cell>
          <cell r="D906" t="str">
            <v>MISSION CONSEIL ET ASSIST INGENI</v>
          </cell>
          <cell r="F906">
            <v>70</v>
          </cell>
          <cell r="G906" t="str">
            <v>29</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F906">
            <v>0.91637371338780826</v>
          </cell>
        </row>
        <row r="907">
          <cell r="A907" t="str">
            <v>383745528</v>
          </cell>
          <cell r="B907" t="str">
            <v>R29</v>
          </cell>
          <cell r="C907">
            <v>30</v>
          </cell>
          <cell r="D907" t="str">
            <v>ELDIM SA</v>
          </cell>
          <cell r="F907">
            <v>6</v>
          </cell>
          <cell r="G907" t="str">
            <v>6202A</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F907">
            <v>1.0011133187744743</v>
          </cell>
        </row>
        <row r="908">
          <cell r="A908" t="str">
            <v>384018263</v>
          </cell>
          <cell r="B908" t="str">
            <v>R14</v>
          </cell>
          <cell r="C908">
            <v>16</v>
          </cell>
          <cell r="D908" t="str">
            <v>ATON SYSTEMES</v>
          </cell>
          <cell r="F908">
            <v>6</v>
          </cell>
          <cell r="G908" t="str">
            <v>2630Z</v>
          </cell>
          <cell r="H908">
            <v>0</v>
          </cell>
          <cell r="I908">
            <v>0</v>
          </cell>
          <cell r="J908">
            <v>0</v>
          </cell>
          <cell r="K908">
            <v>1</v>
          </cell>
          <cell r="L908">
            <v>0</v>
          </cell>
          <cell r="M908">
            <v>0</v>
          </cell>
          <cell r="N908">
            <v>0</v>
          </cell>
          <cell r="O908">
            <v>0</v>
          </cell>
          <cell r="P908">
            <v>0</v>
          </cell>
          <cell r="Q908">
            <v>0</v>
          </cell>
          <cell r="R908">
            <v>0</v>
          </cell>
          <cell r="S908">
            <v>1</v>
          </cell>
          <cell r="T908">
            <v>0</v>
          </cell>
          <cell r="U908">
            <v>0</v>
          </cell>
          <cell r="V908">
            <v>0</v>
          </cell>
          <cell r="W908">
            <v>0</v>
          </cell>
          <cell r="X908">
            <v>0</v>
          </cell>
          <cell r="Y908">
            <v>0</v>
          </cell>
          <cell r="Z908">
            <v>0</v>
          </cell>
          <cell r="AA908">
            <v>0</v>
          </cell>
          <cell r="AB908">
            <v>0</v>
          </cell>
          <cell r="AC908">
            <v>0</v>
          </cell>
          <cell r="AD908">
            <v>1</v>
          </cell>
          <cell r="AF908">
            <v>0.99986626863491102</v>
          </cell>
        </row>
        <row r="909">
          <cell r="A909" t="str">
            <v>384617031</v>
          </cell>
          <cell r="B909" t="str">
            <v>R27</v>
          </cell>
          <cell r="C909">
            <v>43</v>
          </cell>
          <cell r="D909" t="str">
            <v>DIGITECH SA</v>
          </cell>
          <cell r="F909">
            <v>9</v>
          </cell>
          <cell r="G909" t="str">
            <v>5829C</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1</v>
          </cell>
          <cell r="AD909">
            <v>1</v>
          </cell>
          <cell r="AF909">
            <v>1.0095409216796567</v>
          </cell>
        </row>
        <row r="910">
          <cell r="A910" t="str">
            <v>384711909</v>
          </cell>
          <cell r="B910" t="str">
            <v>R13</v>
          </cell>
          <cell r="C910">
            <v>1053</v>
          </cell>
          <cell r="D910" t="str">
            <v>SOITEC SILICON ON INSULATOR</v>
          </cell>
          <cell r="F910">
            <v>118</v>
          </cell>
          <cell r="G910" t="str">
            <v>2611Z</v>
          </cell>
          <cell r="H910">
            <v>0</v>
          </cell>
          <cell r="I910">
            <v>0</v>
          </cell>
          <cell r="J910">
            <v>0</v>
          </cell>
          <cell r="K910">
            <v>1</v>
          </cell>
          <cell r="L910">
            <v>1</v>
          </cell>
          <cell r="M910">
            <v>0</v>
          </cell>
          <cell r="N910">
            <v>0</v>
          </cell>
          <cell r="O910">
            <v>0</v>
          </cell>
          <cell r="P910">
            <v>0</v>
          </cell>
          <cell r="Q910">
            <v>0</v>
          </cell>
          <cell r="R910">
            <v>0</v>
          </cell>
          <cell r="S910">
            <v>2</v>
          </cell>
          <cell r="T910">
            <v>0</v>
          </cell>
          <cell r="U910">
            <v>0</v>
          </cell>
          <cell r="V910">
            <v>0</v>
          </cell>
          <cell r="W910">
            <v>0</v>
          </cell>
          <cell r="X910">
            <v>0</v>
          </cell>
          <cell r="Y910">
            <v>13</v>
          </cell>
          <cell r="Z910">
            <v>0</v>
          </cell>
          <cell r="AA910">
            <v>0</v>
          </cell>
          <cell r="AB910">
            <v>0</v>
          </cell>
          <cell r="AC910">
            <v>0</v>
          </cell>
          <cell r="AD910">
            <v>15</v>
          </cell>
          <cell r="AF910">
            <v>1.7799420800727042</v>
          </cell>
        </row>
        <row r="911">
          <cell r="A911" t="str">
            <v>397120445</v>
          </cell>
          <cell r="B911" t="str">
            <v>R03</v>
          </cell>
          <cell r="C911">
            <v>279</v>
          </cell>
          <cell r="D911" t="str">
            <v>PROLAINAT SAS</v>
          </cell>
          <cell r="F911">
            <v>7</v>
          </cell>
          <cell r="G911" t="str">
            <v>1052Z</v>
          </cell>
          <cell r="H911">
            <v>0</v>
          </cell>
          <cell r="I911">
            <v>0</v>
          </cell>
          <cell r="J911">
            <v>0</v>
          </cell>
          <cell r="K911">
            <v>2</v>
          </cell>
          <cell r="L911">
            <v>0</v>
          </cell>
          <cell r="M911">
            <v>0</v>
          </cell>
          <cell r="N911">
            <v>0</v>
          </cell>
          <cell r="O911">
            <v>0</v>
          </cell>
          <cell r="P911">
            <v>0</v>
          </cell>
          <cell r="Q911">
            <v>0</v>
          </cell>
          <cell r="R911">
            <v>0</v>
          </cell>
          <cell r="S911">
            <v>2</v>
          </cell>
          <cell r="T911">
            <v>0</v>
          </cell>
          <cell r="U911">
            <v>0</v>
          </cell>
          <cell r="V911">
            <v>0</v>
          </cell>
          <cell r="W911">
            <v>0</v>
          </cell>
          <cell r="X911">
            <v>0</v>
          </cell>
          <cell r="Y911">
            <v>0</v>
          </cell>
          <cell r="Z911">
            <v>0</v>
          </cell>
          <cell r="AA911">
            <v>0</v>
          </cell>
          <cell r="AB911">
            <v>0</v>
          </cell>
          <cell r="AC911">
            <v>0</v>
          </cell>
          <cell r="AD911">
            <v>2</v>
          </cell>
          <cell r="AF911">
            <v>9.2648798519704805</v>
          </cell>
        </row>
        <row r="912">
          <cell r="A912" t="str">
            <v>405680059</v>
          </cell>
          <cell r="B912" t="str">
            <v>R04</v>
          </cell>
          <cell r="C912">
            <v>80</v>
          </cell>
          <cell r="D912" t="str">
            <v>TEINTURES ET APPRETS TRAMBOUZE</v>
          </cell>
          <cell r="F912">
            <v>1</v>
          </cell>
          <cell r="G912" t="str">
            <v>1330Z</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F912">
            <v>1.2713893169326722</v>
          </cell>
        </row>
        <row r="913">
          <cell r="A913" t="str">
            <v>552054447</v>
          </cell>
          <cell r="B913" t="str">
            <v>R04</v>
          </cell>
          <cell r="C913">
            <v>23</v>
          </cell>
          <cell r="D913" t="str">
            <v>WECOSTA</v>
          </cell>
          <cell r="F913">
            <v>1</v>
          </cell>
          <cell r="G913" t="str">
            <v>1396Z</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F913">
            <v>8.6768553249869633</v>
          </cell>
        </row>
        <row r="914">
          <cell r="A914" t="str">
            <v>592059182</v>
          </cell>
          <cell r="B914" t="str">
            <v>R07</v>
          </cell>
          <cell r="C914">
            <v>621</v>
          </cell>
          <cell r="D914" t="str">
            <v>DU PONT DE NEMOURS FRANCE SAS</v>
          </cell>
          <cell r="F914">
            <v>7</v>
          </cell>
          <cell r="G914" t="str">
            <v>2020Z</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F914">
            <v>1.0065395519240778</v>
          </cell>
        </row>
        <row r="915">
          <cell r="A915" t="str">
            <v>679804047</v>
          </cell>
          <cell r="B915" t="str">
            <v>R02</v>
          </cell>
          <cell r="C915">
            <v>206</v>
          </cell>
          <cell r="D915" t="str">
            <v>BEICIP FRANLAB</v>
          </cell>
          <cell r="F915">
            <v>69</v>
          </cell>
          <cell r="G915" t="str">
            <v>0610Z</v>
          </cell>
          <cell r="H915">
            <v>2</v>
          </cell>
          <cell r="I915">
            <v>0</v>
          </cell>
          <cell r="J915">
            <v>0</v>
          </cell>
          <cell r="K915">
            <v>3</v>
          </cell>
          <cell r="L915">
            <v>1</v>
          </cell>
          <cell r="M915">
            <v>0</v>
          </cell>
          <cell r="N915">
            <v>0</v>
          </cell>
          <cell r="O915">
            <v>0</v>
          </cell>
          <cell r="P915">
            <v>0</v>
          </cell>
          <cell r="Q915">
            <v>0</v>
          </cell>
          <cell r="R915">
            <v>0</v>
          </cell>
          <cell r="S915">
            <v>6</v>
          </cell>
          <cell r="T915">
            <v>0</v>
          </cell>
          <cell r="U915">
            <v>0</v>
          </cell>
          <cell r="V915">
            <v>0</v>
          </cell>
          <cell r="W915">
            <v>0</v>
          </cell>
          <cell r="X915">
            <v>0</v>
          </cell>
          <cell r="Y915">
            <v>0</v>
          </cell>
          <cell r="Z915">
            <v>0</v>
          </cell>
          <cell r="AA915">
            <v>0</v>
          </cell>
          <cell r="AB915">
            <v>0</v>
          </cell>
          <cell r="AC915">
            <v>0</v>
          </cell>
          <cell r="AD915">
            <v>6</v>
          </cell>
          <cell r="AF915">
            <v>1.333363550468192</v>
          </cell>
        </row>
        <row r="916">
          <cell r="A916" t="str">
            <v>700501208</v>
          </cell>
          <cell r="B916" t="str">
            <v>R07</v>
          </cell>
          <cell r="C916">
            <v>109</v>
          </cell>
          <cell r="D916" t="str">
            <v>AXIMUM PRODUITS DE MARQUAGE</v>
          </cell>
          <cell r="F916">
            <v>5</v>
          </cell>
          <cell r="G916" t="str">
            <v>2030Z</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F916">
            <v>9.5214546464945791</v>
          </cell>
        </row>
        <row r="917">
          <cell r="A917" t="str">
            <v>722003241</v>
          </cell>
          <cell r="B917" t="str">
            <v>R14</v>
          </cell>
          <cell r="C917">
            <v>239</v>
          </cell>
          <cell r="D917" t="str">
            <v>JAYBEAM WIRELESS SAS</v>
          </cell>
          <cell r="F917">
            <v>5</v>
          </cell>
          <cell r="G917" t="str">
            <v>2630Z</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F917">
            <v>1.0007981464942088</v>
          </cell>
        </row>
        <row r="918">
          <cell r="A918" t="str">
            <v>726150048</v>
          </cell>
          <cell r="B918" t="str">
            <v>R05</v>
          </cell>
          <cell r="C918">
            <v>161</v>
          </cell>
          <cell r="D918" t="str">
            <v>RIGHINI SA</v>
          </cell>
          <cell r="F918">
            <v>1</v>
          </cell>
          <cell r="G918" t="str">
            <v>1623Z</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F918">
            <v>0.91486343884341004</v>
          </cell>
        </row>
        <row r="919">
          <cell r="A919" t="str">
            <v>785453150</v>
          </cell>
          <cell r="B919" t="str">
            <v>R12</v>
          </cell>
          <cell r="C919">
            <v>181</v>
          </cell>
          <cell r="D919" t="str">
            <v>SGI sas</v>
          </cell>
          <cell r="F919">
            <v>1</v>
          </cell>
          <cell r="G919" t="str">
            <v>2561Z</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F919">
            <v>9.3121824420264883</v>
          </cell>
        </row>
        <row r="920">
          <cell r="A920" t="str">
            <v>865801468</v>
          </cell>
          <cell r="B920" t="str">
            <v>R03</v>
          </cell>
          <cell r="C920">
            <v>280</v>
          </cell>
          <cell r="D920" t="str">
            <v>LAITERIE SAINT PERE</v>
          </cell>
          <cell r="F920">
            <v>4</v>
          </cell>
          <cell r="G920" t="str">
            <v>1051A</v>
          </cell>
          <cell r="H920">
            <v>0</v>
          </cell>
          <cell r="I920">
            <v>0</v>
          </cell>
          <cell r="J920">
            <v>0</v>
          </cell>
          <cell r="K920">
            <v>1</v>
          </cell>
          <cell r="L920">
            <v>0</v>
          </cell>
          <cell r="M920">
            <v>0</v>
          </cell>
          <cell r="N920">
            <v>0</v>
          </cell>
          <cell r="O920">
            <v>0</v>
          </cell>
          <cell r="P920">
            <v>0</v>
          </cell>
          <cell r="Q920">
            <v>0</v>
          </cell>
          <cell r="R920">
            <v>0</v>
          </cell>
          <cell r="S920">
            <v>1</v>
          </cell>
          <cell r="T920">
            <v>0</v>
          </cell>
          <cell r="U920">
            <v>0</v>
          </cell>
          <cell r="V920">
            <v>0</v>
          </cell>
          <cell r="W920">
            <v>0</v>
          </cell>
          <cell r="X920">
            <v>0</v>
          </cell>
          <cell r="Y920">
            <v>0</v>
          </cell>
          <cell r="Z920">
            <v>0</v>
          </cell>
          <cell r="AA920">
            <v>0</v>
          </cell>
          <cell r="AB920">
            <v>0</v>
          </cell>
          <cell r="AC920">
            <v>0</v>
          </cell>
          <cell r="AD920">
            <v>1</v>
          </cell>
          <cell r="AF920">
            <v>9.441269589977848</v>
          </cell>
        </row>
        <row r="921">
          <cell r="A921" t="str">
            <v>301374690</v>
          </cell>
          <cell r="B921" t="str">
            <v>R18</v>
          </cell>
          <cell r="C921">
            <v>1223</v>
          </cell>
          <cell r="D921" t="str">
            <v>LIEBHERR France SAS</v>
          </cell>
          <cell r="F921">
            <v>90</v>
          </cell>
          <cell r="G921" t="str">
            <v>2892Z</v>
          </cell>
          <cell r="H921">
            <v>0</v>
          </cell>
          <cell r="I921">
            <v>0</v>
          </cell>
          <cell r="J921">
            <v>0</v>
          </cell>
          <cell r="K921">
            <v>2</v>
          </cell>
          <cell r="L921">
            <v>0</v>
          </cell>
          <cell r="M921">
            <v>0</v>
          </cell>
          <cell r="N921">
            <v>0</v>
          </cell>
          <cell r="O921">
            <v>0</v>
          </cell>
          <cell r="P921">
            <v>0</v>
          </cell>
          <cell r="Q921">
            <v>0</v>
          </cell>
          <cell r="R921">
            <v>0</v>
          </cell>
          <cell r="S921">
            <v>2</v>
          </cell>
          <cell r="T921">
            <v>0</v>
          </cell>
          <cell r="U921">
            <v>0</v>
          </cell>
          <cell r="V921">
            <v>0</v>
          </cell>
          <cell r="W921">
            <v>0</v>
          </cell>
          <cell r="X921">
            <v>0</v>
          </cell>
          <cell r="Y921">
            <v>8</v>
          </cell>
          <cell r="Z921">
            <v>0</v>
          </cell>
          <cell r="AA921">
            <v>0</v>
          </cell>
          <cell r="AB921">
            <v>0</v>
          </cell>
          <cell r="AC921">
            <v>0</v>
          </cell>
          <cell r="AD921">
            <v>10</v>
          </cell>
          <cell r="AF921">
            <v>1.0267495552209476</v>
          </cell>
        </row>
        <row r="922">
          <cell r="A922" t="str">
            <v>389863986</v>
          </cell>
          <cell r="B922" t="str">
            <v>R03</v>
          </cell>
          <cell r="C922">
            <v>76</v>
          </cell>
          <cell r="D922" t="str">
            <v>VALOREX SAS</v>
          </cell>
          <cell r="F922">
            <v>13</v>
          </cell>
          <cell r="G922" t="str">
            <v>1091Z</v>
          </cell>
          <cell r="H922">
            <v>1</v>
          </cell>
          <cell r="I922">
            <v>1</v>
          </cell>
          <cell r="J922">
            <v>0</v>
          </cell>
          <cell r="K922">
            <v>1</v>
          </cell>
          <cell r="L922">
            <v>0</v>
          </cell>
          <cell r="M922">
            <v>0</v>
          </cell>
          <cell r="N922">
            <v>0</v>
          </cell>
          <cell r="O922">
            <v>0</v>
          </cell>
          <cell r="P922">
            <v>0</v>
          </cell>
          <cell r="Q922">
            <v>0</v>
          </cell>
          <cell r="R922">
            <v>0</v>
          </cell>
          <cell r="S922">
            <v>2</v>
          </cell>
          <cell r="T922">
            <v>0</v>
          </cell>
          <cell r="U922">
            <v>0</v>
          </cell>
          <cell r="V922">
            <v>0</v>
          </cell>
          <cell r="W922">
            <v>0</v>
          </cell>
          <cell r="X922">
            <v>0</v>
          </cell>
          <cell r="Y922">
            <v>0</v>
          </cell>
          <cell r="Z922">
            <v>0</v>
          </cell>
          <cell r="AA922">
            <v>0</v>
          </cell>
          <cell r="AB922">
            <v>0</v>
          </cell>
          <cell r="AC922">
            <v>0</v>
          </cell>
          <cell r="AD922">
            <v>2</v>
          </cell>
          <cell r="AF922">
            <v>1.140353227139814</v>
          </cell>
        </row>
        <row r="923">
          <cell r="A923" t="str">
            <v>433982980</v>
          </cell>
          <cell r="B923" t="str">
            <v>R27</v>
          </cell>
          <cell r="C923">
            <v>41</v>
          </cell>
          <cell r="D923" t="str">
            <v>SESCOI R ET D SAS</v>
          </cell>
          <cell r="F923">
            <v>13</v>
          </cell>
          <cell r="G923" t="str">
            <v>5829B</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F923">
            <v>1.0138180132971633</v>
          </cell>
        </row>
        <row r="924">
          <cell r="A924" t="str">
            <v>552113532</v>
          </cell>
          <cell r="B924" t="str">
            <v>R03</v>
          </cell>
          <cell r="C924">
            <v>43</v>
          </cell>
          <cell r="D924" t="str">
            <v>ALLAND ET ROBERT</v>
          </cell>
          <cell r="F924">
            <v>1</v>
          </cell>
          <cell r="G924" t="str">
            <v>1089Z</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F924">
            <v>0.99371569008765226</v>
          </cell>
        </row>
        <row r="925">
          <cell r="A925" t="str">
            <v>054502190</v>
          </cell>
          <cell r="B925" t="str">
            <v>R18</v>
          </cell>
          <cell r="C925">
            <v>29</v>
          </cell>
          <cell r="D925" t="str">
            <v>CHAUVIN</v>
          </cell>
          <cell r="F925">
            <v>1</v>
          </cell>
          <cell r="G925" t="str">
            <v>2892Z</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F925">
            <v>9.483710179752709</v>
          </cell>
        </row>
        <row r="926">
          <cell r="A926" t="str">
            <v>305949802</v>
          </cell>
          <cell r="B926" t="str">
            <v>R07</v>
          </cell>
          <cell r="C926">
            <v>20</v>
          </cell>
          <cell r="D926" t="str">
            <v>XEDA INTERNATIONAL</v>
          </cell>
          <cell r="F926">
            <v>4</v>
          </cell>
          <cell r="G926" t="str">
            <v>2020Z</v>
          </cell>
          <cell r="H926">
            <v>1</v>
          </cell>
          <cell r="I926">
            <v>0</v>
          </cell>
          <cell r="J926">
            <v>0</v>
          </cell>
          <cell r="K926">
            <v>0</v>
          </cell>
          <cell r="L926">
            <v>0</v>
          </cell>
          <cell r="M926">
            <v>0</v>
          </cell>
          <cell r="N926">
            <v>0</v>
          </cell>
          <cell r="O926">
            <v>0</v>
          </cell>
          <cell r="P926">
            <v>0</v>
          </cell>
          <cell r="Q926">
            <v>0</v>
          </cell>
          <cell r="R926">
            <v>0</v>
          </cell>
          <cell r="S926">
            <v>1</v>
          </cell>
          <cell r="T926">
            <v>0</v>
          </cell>
          <cell r="U926">
            <v>0</v>
          </cell>
          <cell r="V926">
            <v>0</v>
          </cell>
          <cell r="W926">
            <v>0</v>
          </cell>
          <cell r="X926">
            <v>0</v>
          </cell>
          <cell r="Y926">
            <v>0</v>
          </cell>
          <cell r="Z926">
            <v>0</v>
          </cell>
          <cell r="AA926">
            <v>0</v>
          </cell>
          <cell r="AB926">
            <v>0</v>
          </cell>
          <cell r="AC926">
            <v>0</v>
          </cell>
          <cell r="AD926">
            <v>1</v>
          </cell>
          <cell r="AF926">
            <v>1.0032917039862037</v>
          </cell>
        </row>
        <row r="927">
          <cell r="A927" t="str">
            <v>337680342</v>
          </cell>
          <cell r="B927" t="str">
            <v>R20</v>
          </cell>
          <cell r="C927">
            <v>57</v>
          </cell>
          <cell r="D927" t="str">
            <v>SIREHNA SA</v>
          </cell>
          <cell r="F927">
            <v>44</v>
          </cell>
          <cell r="G927" t="str">
            <v>3011</v>
          </cell>
          <cell r="H927">
            <v>0</v>
          </cell>
          <cell r="I927">
            <v>0</v>
          </cell>
          <cell r="J927">
            <v>0</v>
          </cell>
          <cell r="K927">
            <v>1</v>
          </cell>
          <cell r="L927">
            <v>0</v>
          </cell>
          <cell r="M927">
            <v>0</v>
          </cell>
          <cell r="N927">
            <v>0</v>
          </cell>
          <cell r="O927">
            <v>0</v>
          </cell>
          <cell r="P927">
            <v>0</v>
          </cell>
          <cell r="Q927">
            <v>0</v>
          </cell>
          <cell r="R927">
            <v>0</v>
          </cell>
          <cell r="S927">
            <v>1</v>
          </cell>
          <cell r="T927">
            <v>0</v>
          </cell>
          <cell r="U927">
            <v>0</v>
          </cell>
          <cell r="V927">
            <v>0</v>
          </cell>
          <cell r="W927">
            <v>0</v>
          </cell>
          <cell r="X927">
            <v>0</v>
          </cell>
          <cell r="Y927">
            <v>3</v>
          </cell>
          <cell r="Z927">
            <v>0</v>
          </cell>
          <cell r="AA927">
            <v>0</v>
          </cell>
          <cell r="AB927">
            <v>0</v>
          </cell>
          <cell r="AC927">
            <v>0</v>
          </cell>
          <cell r="AD927">
            <v>4</v>
          </cell>
          <cell r="AF927">
            <v>0.98248747226416733</v>
          </cell>
        </row>
        <row r="928">
          <cell r="A928" t="str">
            <v>388943144</v>
          </cell>
          <cell r="B928" t="str">
            <v>R04</v>
          </cell>
          <cell r="C928">
            <v>52</v>
          </cell>
          <cell r="D928" t="str">
            <v>SFATE ET COMBIER</v>
          </cell>
          <cell r="F928">
            <v>3</v>
          </cell>
          <cell r="G928" t="str">
            <v>1320Z</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F928">
            <v>7.3282412688637661</v>
          </cell>
        </row>
        <row r="929">
          <cell r="A929" t="str">
            <v>385214101</v>
          </cell>
          <cell r="B929" t="str">
            <v>R27</v>
          </cell>
          <cell r="C929">
            <v>15</v>
          </cell>
          <cell r="D929" t="str">
            <v>RECHERCHE DEVELOP PRODUCTIQ INFO</v>
          </cell>
          <cell r="F929">
            <v>12</v>
          </cell>
          <cell r="G929" t="str">
            <v>5829C</v>
          </cell>
          <cell r="H929">
            <v>1</v>
          </cell>
          <cell r="I929">
            <v>0</v>
          </cell>
          <cell r="J929">
            <v>0</v>
          </cell>
          <cell r="K929">
            <v>0</v>
          </cell>
          <cell r="L929">
            <v>0</v>
          </cell>
          <cell r="M929">
            <v>0</v>
          </cell>
          <cell r="N929">
            <v>0</v>
          </cell>
          <cell r="O929">
            <v>0</v>
          </cell>
          <cell r="P929">
            <v>0</v>
          </cell>
          <cell r="Q929">
            <v>0</v>
          </cell>
          <cell r="R929">
            <v>0</v>
          </cell>
          <cell r="S929">
            <v>1</v>
          </cell>
          <cell r="T929">
            <v>0</v>
          </cell>
          <cell r="U929">
            <v>0</v>
          </cell>
          <cell r="V929">
            <v>0</v>
          </cell>
          <cell r="W929">
            <v>0</v>
          </cell>
          <cell r="X929">
            <v>0</v>
          </cell>
          <cell r="Y929">
            <v>0</v>
          </cell>
          <cell r="Z929">
            <v>0</v>
          </cell>
          <cell r="AA929">
            <v>0</v>
          </cell>
          <cell r="AB929">
            <v>0</v>
          </cell>
          <cell r="AC929">
            <v>0</v>
          </cell>
          <cell r="AD929">
            <v>1</v>
          </cell>
          <cell r="AF929">
            <v>1.0057999115410654</v>
          </cell>
        </row>
        <row r="930">
          <cell r="A930" t="str">
            <v>542073176</v>
          </cell>
          <cell r="B930" t="str">
            <v>R27</v>
          </cell>
          <cell r="C930">
            <v>43</v>
          </cell>
          <cell r="D930" t="str">
            <v>SEFAS INNOVATION</v>
          </cell>
          <cell r="F930">
            <v>15</v>
          </cell>
          <cell r="G930" t="str">
            <v>5829B</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F930">
            <v>1.0159650632196955</v>
          </cell>
        </row>
        <row r="931">
          <cell r="A931" t="str">
            <v>391014537</v>
          </cell>
          <cell r="B931" t="str">
            <v>R08</v>
          </cell>
          <cell r="C931">
            <v>23</v>
          </cell>
          <cell r="D931" t="str">
            <v>NEOVACS SA</v>
          </cell>
          <cell r="F931">
            <v>12</v>
          </cell>
          <cell r="G931" t="str">
            <v>2120Z</v>
          </cell>
          <cell r="H931">
            <v>0</v>
          </cell>
          <cell r="I931">
            <v>0</v>
          </cell>
          <cell r="J931">
            <v>4</v>
          </cell>
          <cell r="K931">
            <v>8</v>
          </cell>
          <cell r="L931">
            <v>0</v>
          </cell>
          <cell r="M931">
            <v>0</v>
          </cell>
          <cell r="N931">
            <v>0</v>
          </cell>
          <cell r="O931">
            <v>0</v>
          </cell>
          <cell r="P931">
            <v>0</v>
          </cell>
          <cell r="Q931">
            <v>0</v>
          </cell>
          <cell r="R931">
            <v>0</v>
          </cell>
          <cell r="S931">
            <v>12</v>
          </cell>
          <cell r="T931">
            <v>0</v>
          </cell>
          <cell r="U931">
            <v>0</v>
          </cell>
          <cell r="V931">
            <v>0</v>
          </cell>
          <cell r="W931">
            <v>0</v>
          </cell>
          <cell r="X931">
            <v>0</v>
          </cell>
          <cell r="Y931">
            <v>0</v>
          </cell>
          <cell r="Z931">
            <v>0</v>
          </cell>
          <cell r="AA931">
            <v>0</v>
          </cell>
          <cell r="AB931">
            <v>0</v>
          </cell>
          <cell r="AC931">
            <v>0</v>
          </cell>
          <cell r="AD931">
            <v>12</v>
          </cell>
          <cell r="AF931">
            <v>1.0020131423280971</v>
          </cell>
        </row>
        <row r="932">
          <cell r="A932" t="str">
            <v>385265525</v>
          </cell>
          <cell r="B932" t="str">
            <v>R27</v>
          </cell>
          <cell r="C932">
            <v>1</v>
          </cell>
          <cell r="D932" t="str">
            <v>TRIVIUMSOFT</v>
          </cell>
          <cell r="F932">
            <v>6</v>
          </cell>
          <cell r="G932" t="str">
            <v>5829C</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F932">
            <v>1.0028946747166267</v>
          </cell>
        </row>
        <row r="933">
          <cell r="A933" t="str">
            <v>378297626</v>
          </cell>
          <cell r="B933" t="str">
            <v>R30</v>
          </cell>
          <cell r="C933">
            <v>68</v>
          </cell>
          <cell r="D933" t="str">
            <v>CANON RESEARCH CENTRE FRANCE</v>
          </cell>
          <cell r="F933">
            <v>51</v>
          </cell>
          <cell r="G933" t="str">
            <v>7112B</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1</v>
          </cell>
          <cell r="X933">
            <v>1</v>
          </cell>
          <cell r="Y933">
            <v>3</v>
          </cell>
          <cell r="Z933">
            <v>0</v>
          </cell>
          <cell r="AA933">
            <v>0</v>
          </cell>
          <cell r="AB933">
            <v>0</v>
          </cell>
          <cell r="AC933">
            <v>0</v>
          </cell>
          <cell r="AD933">
            <v>4</v>
          </cell>
          <cell r="AF933">
            <v>0.97699166232145396</v>
          </cell>
        </row>
        <row r="934">
          <cell r="A934" t="str">
            <v>344472246</v>
          </cell>
          <cell r="B934" t="str">
            <v>R22</v>
          </cell>
          <cell r="C934">
            <v>155</v>
          </cell>
          <cell r="D934" t="str">
            <v>BIOMET FRANCE</v>
          </cell>
          <cell r="F934">
            <v>8</v>
          </cell>
          <cell r="G934" t="str">
            <v>3250A</v>
          </cell>
          <cell r="H934">
            <v>0</v>
          </cell>
          <cell r="I934">
            <v>0</v>
          </cell>
          <cell r="J934">
            <v>0</v>
          </cell>
          <cell r="K934">
            <v>2</v>
          </cell>
          <cell r="L934">
            <v>0</v>
          </cell>
          <cell r="M934">
            <v>0</v>
          </cell>
          <cell r="N934">
            <v>0</v>
          </cell>
          <cell r="O934">
            <v>0</v>
          </cell>
          <cell r="P934">
            <v>0</v>
          </cell>
          <cell r="Q934">
            <v>0</v>
          </cell>
          <cell r="R934">
            <v>0</v>
          </cell>
          <cell r="S934">
            <v>2</v>
          </cell>
          <cell r="T934">
            <v>0</v>
          </cell>
          <cell r="U934">
            <v>0</v>
          </cell>
          <cell r="V934">
            <v>0</v>
          </cell>
          <cell r="W934">
            <v>0</v>
          </cell>
          <cell r="X934">
            <v>0</v>
          </cell>
          <cell r="Y934">
            <v>0</v>
          </cell>
          <cell r="Z934">
            <v>0</v>
          </cell>
          <cell r="AA934">
            <v>0</v>
          </cell>
          <cell r="AB934">
            <v>0</v>
          </cell>
          <cell r="AC934">
            <v>0</v>
          </cell>
          <cell r="AD934">
            <v>2</v>
          </cell>
          <cell r="AF934">
            <v>1.0280014664712167</v>
          </cell>
        </row>
        <row r="935">
          <cell r="A935" t="str">
            <v>306522178</v>
          </cell>
          <cell r="B935" t="str">
            <v>R03</v>
          </cell>
          <cell r="C935">
            <v>90</v>
          </cell>
          <cell r="D935" t="str">
            <v>VAN HEES Sarl</v>
          </cell>
          <cell r="F935">
            <v>2</v>
          </cell>
          <cell r="G935" t="str">
            <v>1084Z</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F935">
            <v>0.98748133372643854</v>
          </cell>
        </row>
        <row r="936">
          <cell r="A936" t="str">
            <v>381681527</v>
          </cell>
          <cell r="B936" t="str">
            <v>R30</v>
          </cell>
          <cell r="C936">
            <v>36</v>
          </cell>
          <cell r="D936" t="str">
            <v>RESSOURCES CONSULTANTS FINANCES</v>
          </cell>
          <cell r="F936">
            <v>5</v>
          </cell>
          <cell r="G936" t="str">
            <v>7022Z</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F936">
            <v>1.0020820201234857</v>
          </cell>
        </row>
        <row r="937">
          <cell r="A937" t="str">
            <v>352982847</v>
          </cell>
          <cell r="B937" t="str">
            <v>R27</v>
          </cell>
          <cell r="C937">
            <v>49</v>
          </cell>
          <cell r="D937" t="str">
            <v>SGT</v>
          </cell>
          <cell r="F937">
            <v>39</v>
          </cell>
          <cell r="G937" t="str">
            <v>5829C</v>
          </cell>
          <cell r="H937">
            <v>0</v>
          </cell>
          <cell r="I937">
            <v>0</v>
          </cell>
          <cell r="J937">
            <v>0</v>
          </cell>
          <cell r="K937">
            <v>2</v>
          </cell>
          <cell r="L937">
            <v>0</v>
          </cell>
          <cell r="M937">
            <v>0</v>
          </cell>
          <cell r="N937">
            <v>0</v>
          </cell>
          <cell r="O937">
            <v>0</v>
          </cell>
          <cell r="P937">
            <v>0</v>
          </cell>
          <cell r="Q937">
            <v>0</v>
          </cell>
          <cell r="R937">
            <v>0</v>
          </cell>
          <cell r="S937">
            <v>2</v>
          </cell>
          <cell r="T937">
            <v>0</v>
          </cell>
          <cell r="U937">
            <v>0</v>
          </cell>
          <cell r="V937">
            <v>0</v>
          </cell>
          <cell r="W937">
            <v>0</v>
          </cell>
          <cell r="X937">
            <v>0</v>
          </cell>
          <cell r="Y937">
            <v>2</v>
          </cell>
          <cell r="Z937">
            <v>0</v>
          </cell>
          <cell r="AA937">
            <v>0</v>
          </cell>
          <cell r="AB937">
            <v>0</v>
          </cell>
          <cell r="AC937">
            <v>3</v>
          </cell>
          <cell r="AD937">
            <v>7</v>
          </cell>
          <cell r="AF937">
            <v>1.0242949108656667</v>
          </cell>
        </row>
        <row r="938">
          <cell r="A938" t="str">
            <v>509349494</v>
          </cell>
          <cell r="B938" t="str">
            <v>R07</v>
          </cell>
          <cell r="C938">
            <v>73</v>
          </cell>
          <cell r="D938" t="str">
            <v>SOCIETE D APPLICATIONS ROUTIERES</v>
          </cell>
          <cell r="F938">
            <v>3</v>
          </cell>
          <cell r="G938" t="str">
            <v>2030Z</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F938">
            <v>1.0022120200753417</v>
          </cell>
        </row>
        <row r="939">
          <cell r="A939" t="str">
            <v>332059518</v>
          </cell>
          <cell r="B939" t="str">
            <v>R14</v>
          </cell>
          <cell r="C939">
            <v>70</v>
          </cell>
          <cell r="D939" t="str">
            <v>OBERTHUR CASH PROTECTION</v>
          </cell>
          <cell r="F939">
            <v>13</v>
          </cell>
          <cell r="G939" t="str">
            <v>2630Z</v>
          </cell>
          <cell r="H939">
            <v>0</v>
          </cell>
          <cell r="I939">
            <v>0</v>
          </cell>
          <cell r="J939">
            <v>0</v>
          </cell>
          <cell r="K939">
            <v>1</v>
          </cell>
          <cell r="L939">
            <v>1</v>
          </cell>
          <cell r="M939">
            <v>0</v>
          </cell>
          <cell r="N939">
            <v>0</v>
          </cell>
          <cell r="O939">
            <v>0</v>
          </cell>
          <cell r="P939">
            <v>0</v>
          </cell>
          <cell r="Q939">
            <v>0</v>
          </cell>
          <cell r="R939">
            <v>0</v>
          </cell>
          <cell r="S939">
            <v>2</v>
          </cell>
          <cell r="T939">
            <v>0</v>
          </cell>
          <cell r="U939">
            <v>0</v>
          </cell>
          <cell r="V939">
            <v>0</v>
          </cell>
          <cell r="W939">
            <v>0</v>
          </cell>
          <cell r="X939">
            <v>0</v>
          </cell>
          <cell r="Y939">
            <v>0</v>
          </cell>
          <cell r="Z939">
            <v>0</v>
          </cell>
          <cell r="AA939">
            <v>0</v>
          </cell>
          <cell r="AB939">
            <v>0</v>
          </cell>
          <cell r="AC939">
            <v>0</v>
          </cell>
          <cell r="AD939">
            <v>2</v>
          </cell>
          <cell r="AF939">
            <v>1.0009837101419001</v>
          </cell>
        </row>
        <row r="940">
          <cell r="A940" t="str">
            <v>384811253</v>
          </cell>
          <cell r="B940" t="str">
            <v>R09</v>
          </cell>
          <cell r="C940">
            <v>69</v>
          </cell>
          <cell r="D940" t="str">
            <v>TRELLEBORG BOOTS FRANCE</v>
          </cell>
          <cell r="F940">
            <v>7</v>
          </cell>
          <cell r="G940" t="str">
            <v>2229A</v>
          </cell>
          <cell r="H940">
            <v>0</v>
          </cell>
          <cell r="I940">
            <v>0</v>
          </cell>
          <cell r="J940">
            <v>0</v>
          </cell>
          <cell r="K940">
            <v>0</v>
          </cell>
          <cell r="L940">
            <v>0</v>
          </cell>
          <cell r="M940">
            <v>0</v>
          </cell>
          <cell r="N940">
            <v>0</v>
          </cell>
          <cell r="O940">
            <v>0</v>
          </cell>
          <cell r="P940">
            <v>0</v>
          </cell>
          <cell r="Q940">
            <v>0</v>
          </cell>
          <cell r="R940">
            <v>0</v>
          </cell>
          <cell r="S940">
            <v>0</v>
          </cell>
          <cell r="T940">
            <v>0</v>
          </cell>
          <cell r="U940">
            <v>0</v>
          </cell>
          <cell r="V940">
            <v>0</v>
          </cell>
          <cell r="W940">
            <v>0</v>
          </cell>
          <cell r="X940">
            <v>0</v>
          </cell>
          <cell r="Y940">
            <v>0</v>
          </cell>
          <cell r="Z940">
            <v>0</v>
          </cell>
          <cell r="AA940">
            <v>0</v>
          </cell>
          <cell r="AB940">
            <v>0</v>
          </cell>
          <cell r="AC940">
            <v>0</v>
          </cell>
          <cell r="AD940">
            <v>0</v>
          </cell>
          <cell r="AF940">
            <v>9.732661179718777</v>
          </cell>
        </row>
        <row r="941">
          <cell r="A941" t="str">
            <v>304624224</v>
          </cell>
          <cell r="B941" t="str">
            <v>R09</v>
          </cell>
          <cell r="C941">
            <v>176</v>
          </cell>
          <cell r="D941" t="str">
            <v>TRW CARR FRANCE</v>
          </cell>
          <cell r="F941">
            <v>5</v>
          </cell>
          <cell r="G941" t="str">
            <v>2229A</v>
          </cell>
          <cell r="H941">
            <v>0</v>
          </cell>
          <cell r="I941">
            <v>0</v>
          </cell>
          <cell r="J941">
            <v>0</v>
          </cell>
          <cell r="K941">
            <v>0</v>
          </cell>
          <cell r="L941">
            <v>0</v>
          </cell>
          <cell r="M941">
            <v>0</v>
          </cell>
          <cell r="N941">
            <v>0</v>
          </cell>
          <cell r="O941">
            <v>0</v>
          </cell>
          <cell r="P941">
            <v>0</v>
          </cell>
          <cell r="Q941">
            <v>0</v>
          </cell>
          <cell r="R941">
            <v>0</v>
          </cell>
          <cell r="S941">
            <v>0</v>
          </cell>
          <cell r="T941">
            <v>0</v>
          </cell>
          <cell r="U941">
            <v>0</v>
          </cell>
          <cell r="V941">
            <v>0</v>
          </cell>
          <cell r="W941">
            <v>0</v>
          </cell>
          <cell r="X941">
            <v>0</v>
          </cell>
          <cell r="Y941">
            <v>0</v>
          </cell>
          <cell r="Z941">
            <v>0</v>
          </cell>
          <cell r="AA941">
            <v>0</v>
          </cell>
          <cell r="AB941">
            <v>0</v>
          </cell>
          <cell r="AC941">
            <v>0</v>
          </cell>
          <cell r="AD941">
            <v>0</v>
          </cell>
          <cell r="AF941">
            <v>0.9751228854648365</v>
          </cell>
        </row>
        <row r="942">
          <cell r="A942" t="str">
            <v>381866482</v>
          </cell>
          <cell r="B942" t="str">
            <v>R12</v>
          </cell>
          <cell r="C942">
            <v>10</v>
          </cell>
          <cell r="D942" t="str">
            <v>NATURUNION</v>
          </cell>
          <cell r="F942">
            <v>1</v>
          </cell>
          <cell r="G942" t="str">
            <v>2599B</v>
          </cell>
          <cell r="H942">
            <v>0</v>
          </cell>
          <cell r="I942">
            <v>0</v>
          </cell>
          <cell r="J942">
            <v>0</v>
          </cell>
          <cell r="K942">
            <v>0</v>
          </cell>
          <cell r="L942">
            <v>0</v>
          </cell>
          <cell r="M942">
            <v>0</v>
          </cell>
          <cell r="N942">
            <v>0</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F942">
            <v>9.3121824420264883</v>
          </cell>
        </row>
        <row r="943">
          <cell r="A943" t="str">
            <v>351045695</v>
          </cell>
          <cell r="B943" t="str">
            <v>R17</v>
          </cell>
          <cell r="C943">
            <v>12</v>
          </cell>
          <cell r="D943" t="str">
            <v>TTK</v>
          </cell>
          <cell r="F943">
            <v>5</v>
          </cell>
          <cell r="G943" t="str">
            <v>2740Z</v>
          </cell>
          <cell r="H943">
            <v>0</v>
          </cell>
          <cell r="I943">
            <v>0</v>
          </cell>
          <cell r="J943">
            <v>0</v>
          </cell>
          <cell r="K943">
            <v>0</v>
          </cell>
          <cell r="L943">
            <v>1</v>
          </cell>
          <cell r="M943">
            <v>0</v>
          </cell>
          <cell r="N943">
            <v>0</v>
          </cell>
          <cell r="O943">
            <v>0</v>
          </cell>
          <cell r="P943">
            <v>0</v>
          </cell>
          <cell r="Q943">
            <v>0</v>
          </cell>
          <cell r="R943">
            <v>0</v>
          </cell>
          <cell r="S943">
            <v>1</v>
          </cell>
          <cell r="T943">
            <v>0</v>
          </cell>
          <cell r="U943">
            <v>0</v>
          </cell>
          <cell r="V943">
            <v>0</v>
          </cell>
          <cell r="W943">
            <v>0</v>
          </cell>
          <cell r="X943">
            <v>0</v>
          </cell>
          <cell r="Y943">
            <v>0</v>
          </cell>
          <cell r="Z943">
            <v>0</v>
          </cell>
          <cell r="AA943">
            <v>0</v>
          </cell>
          <cell r="AB943">
            <v>0</v>
          </cell>
          <cell r="AC943">
            <v>0</v>
          </cell>
          <cell r="AD943">
            <v>1</v>
          </cell>
          <cell r="AF943">
            <v>1.0103829297440268</v>
          </cell>
        </row>
        <row r="944">
          <cell r="A944" t="str">
            <v>312456114</v>
          </cell>
          <cell r="B944" t="str">
            <v>R24</v>
          </cell>
          <cell r="C944">
            <v>79</v>
          </cell>
          <cell r="D944" t="str">
            <v>CENTRE DE DEPOLLUTION INDUS LORR</v>
          </cell>
          <cell r="F944">
            <v>1</v>
          </cell>
          <cell r="G944" t="str">
            <v>3822Z</v>
          </cell>
          <cell r="H944">
            <v>0</v>
          </cell>
          <cell r="I944">
            <v>0</v>
          </cell>
          <cell r="J944">
            <v>0</v>
          </cell>
          <cell r="K944">
            <v>0</v>
          </cell>
          <cell r="L944">
            <v>0</v>
          </cell>
          <cell r="M944">
            <v>0</v>
          </cell>
          <cell r="N944">
            <v>0</v>
          </cell>
          <cell r="O944">
            <v>0</v>
          </cell>
          <cell r="P944">
            <v>0</v>
          </cell>
          <cell r="Q944">
            <v>0</v>
          </cell>
          <cell r="R944">
            <v>0</v>
          </cell>
          <cell r="S944">
            <v>0</v>
          </cell>
          <cell r="T944">
            <v>0</v>
          </cell>
          <cell r="U944">
            <v>0</v>
          </cell>
          <cell r="V944">
            <v>0</v>
          </cell>
          <cell r="W944">
            <v>0</v>
          </cell>
          <cell r="X944">
            <v>0</v>
          </cell>
          <cell r="Y944">
            <v>0</v>
          </cell>
          <cell r="Z944">
            <v>0</v>
          </cell>
          <cell r="AA944">
            <v>0</v>
          </cell>
          <cell r="AB944">
            <v>0</v>
          </cell>
          <cell r="AC944">
            <v>0</v>
          </cell>
          <cell r="AD944">
            <v>0</v>
          </cell>
          <cell r="AF944">
            <v>8.399501991536777</v>
          </cell>
        </row>
        <row r="945">
          <cell r="A945" t="str">
            <v>775613656</v>
          </cell>
          <cell r="B945" t="str">
            <v>R17</v>
          </cell>
          <cell r="C945">
            <v>16</v>
          </cell>
          <cell r="D945" t="str">
            <v>MPO INTERNATIONAL</v>
          </cell>
          <cell r="F945">
            <v>1</v>
          </cell>
          <cell r="G945" t="str">
            <v>2720Z</v>
          </cell>
          <cell r="H945">
            <v>0</v>
          </cell>
          <cell r="I945">
            <v>0</v>
          </cell>
          <cell r="J945">
            <v>0</v>
          </cell>
          <cell r="K945">
            <v>0</v>
          </cell>
          <cell r="L945">
            <v>0</v>
          </cell>
          <cell r="M945">
            <v>0</v>
          </cell>
          <cell r="N945">
            <v>0</v>
          </cell>
          <cell r="O945">
            <v>0</v>
          </cell>
          <cell r="P945">
            <v>0</v>
          </cell>
          <cell r="Q945">
            <v>0</v>
          </cell>
          <cell r="R945">
            <v>0</v>
          </cell>
          <cell r="S945">
            <v>0</v>
          </cell>
          <cell r="T945">
            <v>0</v>
          </cell>
          <cell r="U945">
            <v>0</v>
          </cell>
          <cell r="V945">
            <v>0</v>
          </cell>
          <cell r="W945">
            <v>0</v>
          </cell>
          <cell r="X945">
            <v>0</v>
          </cell>
          <cell r="Y945">
            <v>0</v>
          </cell>
          <cell r="Z945">
            <v>0</v>
          </cell>
          <cell r="AA945">
            <v>0</v>
          </cell>
          <cell r="AB945">
            <v>0</v>
          </cell>
          <cell r="AC945">
            <v>0</v>
          </cell>
          <cell r="AD945">
            <v>0</v>
          </cell>
          <cell r="AF945">
            <v>1.0020658043042687</v>
          </cell>
        </row>
        <row r="946">
          <cell r="A946" t="str">
            <v>321876583</v>
          </cell>
          <cell r="B946" t="str">
            <v>R15</v>
          </cell>
          <cell r="C946">
            <v>71</v>
          </cell>
          <cell r="D946" t="str">
            <v>NOVILOIRE SA</v>
          </cell>
          <cell r="F946">
            <v>4</v>
          </cell>
          <cell r="G946" t="str">
            <v>2651B</v>
          </cell>
          <cell r="H946">
            <v>0</v>
          </cell>
          <cell r="I946">
            <v>0</v>
          </cell>
          <cell r="J946">
            <v>0</v>
          </cell>
          <cell r="K946">
            <v>0</v>
          </cell>
          <cell r="L946">
            <v>0</v>
          </cell>
          <cell r="M946">
            <v>0</v>
          </cell>
          <cell r="N946">
            <v>0</v>
          </cell>
          <cell r="O946">
            <v>0</v>
          </cell>
          <cell r="P946">
            <v>0</v>
          </cell>
          <cell r="Q946">
            <v>0</v>
          </cell>
          <cell r="R946">
            <v>0</v>
          </cell>
          <cell r="S946">
            <v>0</v>
          </cell>
          <cell r="T946">
            <v>0</v>
          </cell>
          <cell r="U946">
            <v>0</v>
          </cell>
          <cell r="V946">
            <v>0</v>
          </cell>
          <cell r="W946">
            <v>0</v>
          </cell>
          <cell r="X946">
            <v>0</v>
          </cell>
          <cell r="Y946">
            <v>0</v>
          </cell>
          <cell r="Z946">
            <v>0</v>
          </cell>
          <cell r="AA946">
            <v>0</v>
          </cell>
          <cell r="AB946">
            <v>0</v>
          </cell>
          <cell r="AC946">
            <v>0</v>
          </cell>
          <cell r="AD946">
            <v>0</v>
          </cell>
          <cell r="AF946">
            <v>0.99597606058990729</v>
          </cell>
        </row>
        <row r="947">
          <cell r="A947" t="str">
            <v>389257361</v>
          </cell>
          <cell r="B947" t="str">
            <v>R29</v>
          </cell>
          <cell r="C947">
            <v>50</v>
          </cell>
          <cell r="D947" t="str">
            <v>EPSILON INGENIERIE SA</v>
          </cell>
          <cell r="F947">
            <v>32</v>
          </cell>
          <cell r="G947" t="str">
            <v>6202A</v>
          </cell>
          <cell r="H947">
            <v>1</v>
          </cell>
          <cell r="I947">
            <v>1</v>
          </cell>
          <cell r="J947">
            <v>0</v>
          </cell>
          <cell r="K947">
            <v>0</v>
          </cell>
          <cell r="L947">
            <v>0</v>
          </cell>
          <cell r="M947">
            <v>0</v>
          </cell>
          <cell r="N947">
            <v>0</v>
          </cell>
          <cell r="O947">
            <v>0</v>
          </cell>
          <cell r="P947">
            <v>0</v>
          </cell>
          <cell r="Q947">
            <v>0</v>
          </cell>
          <cell r="R947">
            <v>0</v>
          </cell>
          <cell r="S947">
            <v>1</v>
          </cell>
          <cell r="T947">
            <v>0</v>
          </cell>
          <cell r="U947">
            <v>0</v>
          </cell>
          <cell r="V947">
            <v>0</v>
          </cell>
          <cell r="W947">
            <v>0</v>
          </cell>
          <cell r="X947">
            <v>0</v>
          </cell>
          <cell r="Y947">
            <v>0</v>
          </cell>
          <cell r="Z947">
            <v>0</v>
          </cell>
          <cell r="AA947">
            <v>0</v>
          </cell>
          <cell r="AB947">
            <v>0</v>
          </cell>
          <cell r="AC947">
            <v>0</v>
          </cell>
          <cell r="AD947">
            <v>1</v>
          </cell>
          <cell r="AF947">
            <v>1.0058289771798901</v>
          </cell>
        </row>
        <row r="948">
          <cell r="A948" t="str">
            <v>393827720</v>
          </cell>
          <cell r="B948" t="str">
            <v>R16</v>
          </cell>
          <cell r="C948">
            <v>74</v>
          </cell>
          <cell r="D948" t="str">
            <v>QUANTEL MEDICAL</v>
          </cell>
          <cell r="F948">
            <v>5</v>
          </cell>
          <cell r="G948" t="str">
            <v>2660Z</v>
          </cell>
          <cell r="H948">
            <v>0</v>
          </cell>
          <cell r="I948">
            <v>0</v>
          </cell>
          <cell r="J948">
            <v>0</v>
          </cell>
          <cell r="K948">
            <v>0</v>
          </cell>
          <cell r="L948">
            <v>1</v>
          </cell>
          <cell r="M948">
            <v>0</v>
          </cell>
          <cell r="N948">
            <v>0</v>
          </cell>
          <cell r="O948">
            <v>0</v>
          </cell>
          <cell r="P948">
            <v>0</v>
          </cell>
          <cell r="Q948">
            <v>0</v>
          </cell>
          <cell r="R948">
            <v>0</v>
          </cell>
          <cell r="S948">
            <v>1</v>
          </cell>
          <cell r="T948">
            <v>0</v>
          </cell>
          <cell r="U948">
            <v>0</v>
          </cell>
          <cell r="V948">
            <v>0</v>
          </cell>
          <cell r="W948">
            <v>0</v>
          </cell>
          <cell r="X948">
            <v>0</v>
          </cell>
          <cell r="Y948">
            <v>0</v>
          </cell>
          <cell r="Z948">
            <v>0</v>
          </cell>
          <cell r="AA948">
            <v>0</v>
          </cell>
          <cell r="AB948">
            <v>0</v>
          </cell>
          <cell r="AC948">
            <v>0</v>
          </cell>
          <cell r="AD948">
            <v>1</v>
          </cell>
          <cell r="AF948">
            <v>0.99743219246238479</v>
          </cell>
        </row>
        <row r="949">
          <cell r="A949" t="str">
            <v>388866212</v>
          </cell>
          <cell r="B949" t="str">
            <v>R19</v>
          </cell>
          <cell r="C949">
            <v>851</v>
          </cell>
          <cell r="D949" t="str">
            <v>LIVBAG SAS</v>
          </cell>
          <cell r="F949">
            <v>16</v>
          </cell>
          <cell r="G949" t="str">
            <v>2932Z</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0</v>
          </cell>
          <cell r="W949">
            <v>0</v>
          </cell>
          <cell r="X949">
            <v>0</v>
          </cell>
          <cell r="Y949">
            <v>0</v>
          </cell>
          <cell r="Z949">
            <v>0</v>
          </cell>
          <cell r="AA949">
            <v>0</v>
          </cell>
          <cell r="AB949">
            <v>0</v>
          </cell>
          <cell r="AC949">
            <v>0</v>
          </cell>
          <cell r="AD949">
            <v>0</v>
          </cell>
          <cell r="AF949">
            <v>1.094337136421305</v>
          </cell>
        </row>
        <row r="950">
          <cell r="A950" t="str">
            <v>306926684</v>
          </cell>
          <cell r="B950" t="str">
            <v>R17</v>
          </cell>
          <cell r="C950">
            <v>100</v>
          </cell>
          <cell r="D950" t="str">
            <v>NICOMATIC</v>
          </cell>
          <cell r="F950">
            <v>3</v>
          </cell>
          <cell r="G950" t="str">
            <v>2712Z</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0</v>
          </cell>
          <cell r="W950">
            <v>0</v>
          </cell>
          <cell r="X950">
            <v>0</v>
          </cell>
          <cell r="Y950">
            <v>0</v>
          </cell>
          <cell r="Z950">
            <v>0</v>
          </cell>
          <cell r="AA950">
            <v>0</v>
          </cell>
          <cell r="AB950">
            <v>0</v>
          </cell>
          <cell r="AC950">
            <v>0</v>
          </cell>
          <cell r="AD950">
            <v>0</v>
          </cell>
          <cell r="AF950">
            <v>1.0062135658086313</v>
          </cell>
        </row>
        <row r="951">
          <cell r="A951" t="str">
            <v>572091080</v>
          </cell>
          <cell r="B951" t="str">
            <v>R07</v>
          </cell>
          <cell r="C951">
            <v>69</v>
          </cell>
          <cell r="D951" t="str">
            <v>RSA LE RUBIS SA</v>
          </cell>
          <cell r="F951">
            <v>5</v>
          </cell>
          <cell r="G951" t="str">
            <v>2013B</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v>
          </cell>
          <cell r="W951">
            <v>0</v>
          </cell>
          <cell r="X951">
            <v>0</v>
          </cell>
          <cell r="Y951">
            <v>0</v>
          </cell>
          <cell r="Z951">
            <v>0</v>
          </cell>
          <cell r="AA951">
            <v>0</v>
          </cell>
          <cell r="AB951">
            <v>0</v>
          </cell>
          <cell r="AC951">
            <v>0</v>
          </cell>
          <cell r="AD951">
            <v>0</v>
          </cell>
          <cell r="AF951">
            <v>1.0053980383396879</v>
          </cell>
        </row>
        <row r="952">
          <cell r="A952" t="str">
            <v>946750650</v>
          </cell>
          <cell r="B952" t="str">
            <v>R08</v>
          </cell>
          <cell r="C952">
            <v>447</v>
          </cell>
          <cell r="D952" t="str">
            <v>DSM NUTRITIONAL PRODUCTS FRANCE</v>
          </cell>
          <cell r="F952">
            <v>12</v>
          </cell>
          <cell r="G952" t="str">
            <v>2110Z</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0</v>
          </cell>
          <cell r="W952">
            <v>1</v>
          </cell>
          <cell r="X952">
            <v>1</v>
          </cell>
          <cell r="Y952">
            <v>0</v>
          </cell>
          <cell r="Z952">
            <v>0</v>
          </cell>
          <cell r="AA952">
            <v>0</v>
          </cell>
          <cell r="AB952">
            <v>0</v>
          </cell>
          <cell r="AC952">
            <v>0</v>
          </cell>
          <cell r="AD952">
            <v>1</v>
          </cell>
          <cell r="AF952">
            <v>1.0020131423280971</v>
          </cell>
        </row>
        <row r="953">
          <cell r="A953" t="str">
            <v>702041682</v>
          </cell>
          <cell r="B953" t="str">
            <v>R18</v>
          </cell>
          <cell r="C953">
            <v>295</v>
          </cell>
          <cell r="D953" t="str">
            <v>ZALKIN</v>
          </cell>
          <cell r="F953">
            <v>6</v>
          </cell>
          <cell r="G953" t="str">
            <v>2829A</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F953">
            <v>1.0023511152279565</v>
          </cell>
        </row>
        <row r="954">
          <cell r="A954" t="str">
            <v>387968464</v>
          </cell>
          <cell r="B954" t="str">
            <v>R08</v>
          </cell>
          <cell r="C954">
            <v>87</v>
          </cell>
          <cell r="D954" t="str">
            <v>EFFIK</v>
          </cell>
          <cell r="F954">
            <v>6</v>
          </cell>
          <cell r="G954" t="str">
            <v>2120Z</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0</v>
          </cell>
          <cell r="X954">
            <v>0</v>
          </cell>
          <cell r="Y954">
            <v>2</v>
          </cell>
          <cell r="Z954">
            <v>0</v>
          </cell>
          <cell r="AA954">
            <v>0</v>
          </cell>
          <cell r="AB954">
            <v>0</v>
          </cell>
          <cell r="AC954">
            <v>0</v>
          </cell>
          <cell r="AD954">
            <v>2</v>
          </cell>
          <cell r="AF954">
            <v>1.0010059329451584</v>
          </cell>
        </row>
        <row r="955">
          <cell r="A955" t="str">
            <v>314603051</v>
          </cell>
          <cell r="B955" t="str">
            <v>R03</v>
          </cell>
          <cell r="C955">
            <v>1324</v>
          </cell>
          <cell r="D955" t="str">
            <v>NOVANDIE</v>
          </cell>
          <cell r="F955">
            <v>15</v>
          </cell>
          <cell r="G955" t="str">
            <v>1051A</v>
          </cell>
          <cell r="H955">
            <v>0</v>
          </cell>
          <cell r="I955">
            <v>0</v>
          </cell>
          <cell r="J955">
            <v>0</v>
          </cell>
          <cell r="K955">
            <v>0</v>
          </cell>
          <cell r="L955">
            <v>0</v>
          </cell>
          <cell r="M955">
            <v>0</v>
          </cell>
          <cell r="N955">
            <v>0</v>
          </cell>
          <cell r="O955">
            <v>0</v>
          </cell>
          <cell r="P955">
            <v>0</v>
          </cell>
          <cell r="Q955">
            <v>0</v>
          </cell>
          <cell r="R955">
            <v>0</v>
          </cell>
          <cell r="S955">
            <v>0</v>
          </cell>
          <cell r="T955">
            <v>1</v>
          </cell>
          <cell r="U955">
            <v>1</v>
          </cell>
          <cell r="V955">
            <v>1</v>
          </cell>
          <cell r="W955">
            <v>0</v>
          </cell>
          <cell r="X955">
            <v>0</v>
          </cell>
          <cell r="Y955">
            <v>2</v>
          </cell>
          <cell r="Z955">
            <v>0</v>
          </cell>
          <cell r="AA955">
            <v>0</v>
          </cell>
          <cell r="AB955">
            <v>0</v>
          </cell>
          <cell r="AC955">
            <v>0</v>
          </cell>
          <cell r="AD955">
            <v>4</v>
          </cell>
          <cell r="AF955">
            <v>0.98998899555767084</v>
          </cell>
        </row>
        <row r="956">
          <cell r="A956" t="str">
            <v>339808040</v>
          </cell>
          <cell r="B956" t="str">
            <v>R15</v>
          </cell>
          <cell r="C956">
            <v>22</v>
          </cell>
          <cell r="D956" t="str">
            <v>AGATEC</v>
          </cell>
          <cell r="F956">
            <v>6</v>
          </cell>
          <cell r="G956" t="str">
            <v>2651B</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0</v>
          </cell>
          <cell r="X956">
            <v>0</v>
          </cell>
          <cell r="Y956">
            <v>0</v>
          </cell>
          <cell r="Z956">
            <v>0</v>
          </cell>
          <cell r="AA956">
            <v>0</v>
          </cell>
          <cell r="AB956">
            <v>0</v>
          </cell>
          <cell r="AC956">
            <v>0</v>
          </cell>
          <cell r="AD956">
            <v>0</v>
          </cell>
          <cell r="AF956">
            <v>0.99397176940526843</v>
          </cell>
        </row>
        <row r="957">
          <cell r="A957" t="str">
            <v>375880051</v>
          </cell>
          <cell r="B957" t="str">
            <v>R18</v>
          </cell>
          <cell r="C957">
            <v>100</v>
          </cell>
          <cell r="D957" t="str">
            <v>HEMA</v>
          </cell>
          <cell r="F957">
            <v>1</v>
          </cell>
          <cell r="G957" t="str">
            <v>2829A</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0</v>
          </cell>
          <cell r="X957">
            <v>0</v>
          </cell>
          <cell r="Y957">
            <v>0</v>
          </cell>
          <cell r="Z957">
            <v>0</v>
          </cell>
          <cell r="AA957">
            <v>0</v>
          </cell>
          <cell r="AB957">
            <v>0</v>
          </cell>
          <cell r="AC957">
            <v>0</v>
          </cell>
          <cell r="AD957">
            <v>0</v>
          </cell>
          <cell r="AF957">
            <v>9.483710179752709</v>
          </cell>
        </row>
        <row r="958">
          <cell r="A958" t="str">
            <v>784992984</v>
          </cell>
          <cell r="B958" t="str">
            <v>R07</v>
          </cell>
          <cell r="C958">
            <v>28</v>
          </cell>
          <cell r="D958" t="str">
            <v>CHAMPOD PERRY S A</v>
          </cell>
          <cell r="F958">
            <v>3</v>
          </cell>
          <cell r="G958" t="str">
            <v>2030Z</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0</v>
          </cell>
          <cell r="X958">
            <v>0</v>
          </cell>
          <cell r="Y958">
            <v>0</v>
          </cell>
          <cell r="Z958">
            <v>0</v>
          </cell>
          <cell r="AA958">
            <v>0</v>
          </cell>
          <cell r="AB958">
            <v>0</v>
          </cell>
          <cell r="AC958">
            <v>0</v>
          </cell>
          <cell r="AD958">
            <v>0</v>
          </cell>
          <cell r="AF958">
            <v>9.5009699503142393</v>
          </cell>
        </row>
        <row r="959">
          <cell r="A959" t="str">
            <v>389926429</v>
          </cell>
          <cell r="B959" t="str">
            <v>R19</v>
          </cell>
          <cell r="C959">
            <v>335</v>
          </cell>
          <cell r="D959" t="str">
            <v>CERA</v>
          </cell>
          <cell r="E959" t="str">
            <v>389926429 ; 312450497</v>
          </cell>
          <cell r="F959">
            <v>125</v>
          </cell>
          <cell r="G959" t="str">
            <v>2932Z</v>
          </cell>
          <cell r="H959">
            <v>0</v>
          </cell>
          <cell r="I959">
            <v>0</v>
          </cell>
          <cell r="J959">
            <v>0</v>
          </cell>
          <cell r="K959">
            <v>4</v>
          </cell>
          <cell r="L959">
            <v>2</v>
          </cell>
          <cell r="M959">
            <v>0</v>
          </cell>
          <cell r="N959">
            <v>0</v>
          </cell>
          <cell r="O959">
            <v>1</v>
          </cell>
          <cell r="P959">
            <v>0</v>
          </cell>
          <cell r="Q959">
            <v>0</v>
          </cell>
          <cell r="R959">
            <v>4</v>
          </cell>
          <cell r="S959">
            <v>11</v>
          </cell>
          <cell r="T959">
            <v>0</v>
          </cell>
          <cell r="U959">
            <v>9</v>
          </cell>
          <cell r="V959">
            <v>9</v>
          </cell>
          <cell r="W959">
            <v>0</v>
          </cell>
          <cell r="X959">
            <v>0</v>
          </cell>
          <cell r="Y959">
            <v>0</v>
          </cell>
          <cell r="Z959">
            <v>0</v>
          </cell>
          <cell r="AA959">
            <v>0</v>
          </cell>
          <cell r="AB959">
            <v>2</v>
          </cell>
          <cell r="AC959">
            <v>0</v>
          </cell>
          <cell r="AD959">
            <v>22</v>
          </cell>
          <cell r="AF959">
            <v>1.1317812765505455</v>
          </cell>
        </row>
        <row r="960">
          <cell r="A960" t="str">
            <v>316015148</v>
          </cell>
          <cell r="B960" t="str">
            <v>R14</v>
          </cell>
          <cell r="C960">
            <v>16</v>
          </cell>
          <cell r="D960" t="str">
            <v>ANEP</v>
          </cell>
          <cell r="F960">
            <v>3</v>
          </cell>
          <cell r="G960" t="str">
            <v>2630Z</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v>
          </cell>
          <cell r="Z960">
            <v>0</v>
          </cell>
          <cell r="AA960">
            <v>0</v>
          </cell>
          <cell r="AB960">
            <v>1</v>
          </cell>
          <cell r="AC960">
            <v>0</v>
          </cell>
          <cell r="AD960">
            <v>1</v>
          </cell>
          <cell r="AE960" t="str">
            <v>chomage</v>
          </cell>
          <cell r="AF960">
            <v>9.4845389433402953</v>
          </cell>
        </row>
        <row r="961">
          <cell r="A961" t="str">
            <v>388353765</v>
          </cell>
          <cell r="B961" t="str">
            <v>R12</v>
          </cell>
          <cell r="C961">
            <v>410</v>
          </cell>
          <cell r="D961" t="str">
            <v>VALINOX NUCLEAIRE</v>
          </cell>
          <cell r="F961">
            <v>2</v>
          </cell>
          <cell r="G961" t="str">
            <v>2530</v>
          </cell>
          <cell r="H961">
            <v>0</v>
          </cell>
          <cell r="I961">
            <v>0</v>
          </cell>
          <cell r="J961">
            <v>0</v>
          </cell>
          <cell r="K961">
            <v>1</v>
          </cell>
          <cell r="L961">
            <v>0</v>
          </cell>
          <cell r="M961">
            <v>0</v>
          </cell>
          <cell r="N961">
            <v>0</v>
          </cell>
          <cell r="O961">
            <v>0</v>
          </cell>
          <cell r="P961">
            <v>0</v>
          </cell>
          <cell r="Q961">
            <v>0</v>
          </cell>
          <cell r="R961">
            <v>0</v>
          </cell>
          <cell r="S961">
            <v>1</v>
          </cell>
          <cell r="T961">
            <v>0</v>
          </cell>
          <cell r="U961">
            <v>0</v>
          </cell>
          <cell r="V961">
            <v>0</v>
          </cell>
          <cell r="W961">
            <v>0</v>
          </cell>
          <cell r="X961">
            <v>0</v>
          </cell>
          <cell r="Y961">
            <v>0</v>
          </cell>
          <cell r="Z961">
            <v>0</v>
          </cell>
          <cell r="AA961">
            <v>0</v>
          </cell>
          <cell r="AB961">
            <v>0</v>
          </cell>
          <cell r="AC961">
            <v>0</v>
          </cell>
          <cell r="AD961">
            <v>1</v>
          </cell>
          <cell r="AF961">
            <v>12.190936248477577</v>
          </cell>
        </row>
        <row r="962">
          <cell r="A962" t="str">
            <v>339488777</v>
          </cell>
          <cell r="B962" t="str">
            <v>R22</v>
          </cell>
          <cell r="C962">
            <v>655</v>
          </cell>
          <cell r="D962" t="str">
            <v>GAMBRO INDUSTRIES</v>
          </cell>
          <cell r="F962">
            <v>14</v>
          </cell>
          <cell r="G962" t="str">
            <v>3250A</v>
          </cell>
          <cell r="H962">
            <v>0</v>
          </cell>
          <cell r="I962">
            <v>0</v>
          </cell>
          <cell r="J962">
            <v>0</v>
          </cell>
          <cell r="K962">
            <v>1</v>
          </cell>
          <cell r="L962">
            <v>0</v>
          </cell>
          <cell r="M962">
            <v>0</v>
          </cell>
          <cell r="N962">
            <v>0</v>
          </cell>
          <cell r="O962">
            <v>0</v>
          </cell>
          <cell r="P962">
            <v>0</v>
          </cell>
          <cell r="Q962">
            <v>0</v>
          </cell>
          <cell r="R962">
            <v>0</v>
          </cell>
          <cell r="S962">
            <v>1</v>
          </cell>
          <cell r="T962">
            <v>0</v>
          </cell>
          <cell r="U962">
            <v>0</v>
          </cell>
          <cell r="V962">
            <v>0</v>
          </cell>
          <cell r="W962">
            <v>0</v>
          </cell>
          <cell r="X962">
            <v>0</v>
          </cell>
          <cell r="Y962">
            <v>0</v>
          </cell>
          <cell r="Z962">
            <v>0</v>
          </cell>
          <cell r="AA962">
            <v>0</v>
          </cell>
          <cell r="AB962">
            <v>1</v>
          </cell>
          <cell r="AC962">
            <v>0</v>
          </cell>
          <cell r="AD962">
            <v>2</v>
          </cell>
          <cell r="AE962" t="str">
            <v>chomage</v>
          </cell>
          <cell r="AF962">
            <v>1.0110274156623755</v>
          </cell>
        </row>
        <row r="963">
          <cell r="A963" t="str">
            <v>451012058</v>
          </cell>
          <cell r="B963" t="str">
            <v>R17</v>
          </cell>
          <cell r="C963">
            <v>494</v>
          </cell>
          <cell r="D963" t="str">
            <v>MAEC SAS</v>
          </cell>
          <cell r="F963">
            <v>15</v>
          </cell>
          <cell r="G963" t="str">
            <v>2712Z</v>
          </cell>
          <cell r="H963">
            <v>0</v>
          </cell>
          <cell r="I963">
            <v>0</v>
          </cell>
          <cell r="J963">
            <v>0</v>
          </cell>
          <cell r="K963">
            <v>0</v>
          </cell>
          <cell r="L963">
            <v>0</v>
          </cell>
          <cell r="M963">
            <v>0</v>
          </cell>
          <cell r="N963">
            <v>0</v>
          </cell>
          <cell r="O963">
            <v>0</v>
          </cell>
          <cell r="P963">
            <v>0</v>
          </cell>
          <cell r="Q963">
            <v>0</v>
          </cell>
          <cell r="R963">
            <v>2</v>
          </cell>
          <cell r="S963">
            <v>2</v>
          </cell>
          <cell r="T963">
            <v>2</v>
          </cell>
          <cell r="U963">
            <v>0</v>
          </cell>
          <cell r="V963">
            <v>0</v>
          </cell>
          <cell r="W963">
            <v>0</v>
          </cell>
          <cell r="X963">
            <v>0</v>
          </cell>
          <cell r="Y963">
            <v>0</v>
          </cell>
          <cell r="Z963">
            <v>0</v>
          </cell>
          <cell r="AA963">
            <v>0</v>
          </cell>
          <cell r="AB963">
            <v>0</v>
          </cell>
          <cell r="AC963">
            <v>0</v>
          </cell>
          <cell r="AD963">
            <v>4</v>
          </cell>
          <cell r="AF963">
            <v>1.0315565173890524</v>
          </cell>
        </row>
        <row r="964">
          <cell r="A964" t="str">
            <v>331803460</v>
          </cell>
          <cell r="B964" t="str">
            <v>R22</v>
          </cell>
          <cell r="C964">
            <v>25</v>
          </cell>
          <cell r="D964" t="str">
            <v>SERSA</v>
          </cell>
          <cell r="F964">
            <v>10</v>
          </cell>
          <cell r="G964" t="str">
            <v>329</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1</v>
          </cell>
          <cell r="Z964">
            <v>0</v>
          </cell>
          <cell r="AA964">
            <v>0</v>
          </cell>
          <cell r="AB964">
            <v>0</v>
          </cell>
          <cell r="AC964">
            <v>0</v>
          </cell>
          <cell r="AD964">
            <v>1</v>
          </cell>
          <cell r="AF964">
            <v>0.99719659243743664</v>
          </cell>
        </row>
        <row r="965">
          <cell r="A965" t="str">
            <v>341095735</v>
          </cell>
          <cell r="B965" t="str">
            <v>R18</v>
          </cell>
          <cell r="C965">
            <v>926</v>
          </cell>
          <cell r="D965" t="str">
            <v>RICOH INDUSTRIE France SAS</v>
          </cell>
          <cell r="F965">
            <v>6</v>
          </cell>
          <cell r="G965" t="str">
            <v>2823Z</v>
          </cell>
          <cell r="H965">
            <v>0</v>
          </cell>
          <cell r="I965">
            <v>0</v>
          </cell>
          <cell r="J965">
            <v>0</v>
          </cell>
          <cell r="K965">
            <v>0</v>
          </cell>
          <cell r="L965">
            <v>1</v>
          </cell>
          <cell r="M965">
            <v>0</v>
          </cell>
          <cell r="N965">
            <v>0</v>
          </cell>
          <cell r="O965">
            <v>0</v>
          </cell>
          <cell r="P965">
            <v>0</v>
          </cell>
          <cell r="Q965">
            <v>0</v>
          </cell>
          <cell r="R965">
            <v>0</v>
          </cell>
          <cell r="S965">
            <v>1</v>
          </cell>
          <cell r="T965">
            <v>0</v>
          </cell>
          <cell r="U965">
            <v>0</v>
          </cell>
          <cell r="V965">
            <v>0</v>
          </cell>
          <cell r="W965">
            <v>0</v>
          </cell>
          <cell r="X965">
            <v>0</v>
          </cell>
          <cell r="Y965">
            <v>0</v>
          </cell>
          <cell r="Z965">
            <v>0</v>
          </cell>
          <cell r="AA965">
            <v>0</v>
          </cell>
          <cell r="AB965">
            <v>0</v>
          </cell>
          <cell r="AC965">
            <v>0</v>
          </cell>
          <cell r="AD965">
            <v>1</v>
          </cell>
          <cell r="AF965">
            <v>0.99937951446202788</v>
          </cell>
        </row>
        <row r="966">
          <cell r="A966" t="str">
            <v>391952306</v>
          </cell>
          <cell r="B966" t="str">
            <v>R08</v>
          </cell>
          <cell r="C966">
            <v>7</v>
          </cell>
          <cell r="D966" t="str">
            <v>IEB INST EUROP DE BIOLOGIE CELL</v>
          </cell>
          <cell r="F966">
            <v>2</v>
          </cell>
          <cell r="G966" t="str">
            <v>2110Z</v>
          </cell>
          <cell r="H966">
            <v>0</v>
          </cell>
          <cell r="I966">
            <v>0</v>
          </cell>
          <cell r="J966">
            <v>0</v>
          </cell>
          <cell r="K966">
            <v>1</v>
          </cell>
          <cell r="L966">
            <v>0</v>
          </cell>
          <cell r="M966">
            <v>0</v>
          </cell>
          <cell r="N966">
            <v>0</v>
          </cell>
          <cell r="O966">
            <v>0</v>
          </cell>
          <cell r="P966">
            <v>0</v>
          </cell>
          <cell r="Q966">
            <v>0</v>
          </cell>
          <cell r="R966">
            <v>0</v>
          </cell>
          <cell r="S966">
            <v>1</v>
          </cell>
          <cell r="T966">
            <v>0</v>
          </cell>
          <cell r="U966">
            <v>0</v>
          </cell>
          <cell r="V966">
            <v>0</v>
          </cell>
          <cell r="W966">
            <v>0</v>
          </cell>
          <cell r="X966">
            <v>0</v>
          </cell>
          <cell r="Y966">
            <v>0</v>
          </cell>
          <cell r="Z966">
            <v>0</v>
          </cell>
          <cell r="AA966">
            <v>0</v>
          </cell>
          <cell r="AB966">
            <v>0</v>
          </cell>
          <cell r="AC966">
            <v>0</v>
          </cell>
          <cell r="AD966">
            <v>1</v>
          </cell>
          <cell r="AF966">
            <v>1.0015739344459402</v>
          </cell>
        </row>
        <row r="967">
          <cell r="A967" t="str">
            <v>525721189</v>
          </cell>
          <cell r="B967" t="str">
            <v>R10</v>
          </cell>
          <cell r="C967">
            <v>2313</v>
          </cell>
          <cell r="D967" t="str">
            <v>SAVERGLASS</v>
          </cell>
          <cell r="F967">
            <v>9</v>
          </cell>
          <cell r="G967" t="str">
            <v>2313Z</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1</v>
          </cell>
          <cell r="Z967">
            <v>0</v>
          </cell>
          <cell r="AA967">
            <v>0</v>
          </cell>
          <cell r="AB967">
            <v>0</v>
          </cell>
          <cell r="AC967">
            <v>0</v>
          </cell>
          <cell r="AD967">
            <v>1</v>
          </cell>
          <cell r="AF967">
            <v>0.99406613886692952</v>
          </cell>
        </row>
        <row r="968">
          <cell r="A968" t="str">
            <v>387496615</v>
          </cell>
          <cell r="B968" t="str">
            <v>R32</v>
          </cell>
          <cell r="C968">
            <v>36</v>
          </cell>
          <cell r="D968" t="str">
            <v>SOFTWAY MEDICAL DEVELOPPEMENT</v>
          </cell>
          <cell r="F968">
            <v>36</v>
          </cell>
          <cell r="G968" t="str">
            <v>8610Z</v>
          </cell>
          <cell r="H968">
            <v>0</v>
          </cell>
          <cell r="I968">
            <v>0</v>
          </cell>
          <cell r="J968">
            <v>0</v>
          </cell>
          <cell r="K968">
            <v>3</v>
          </cell>
          <cell r="L968">
            <v>1</v>
          </cell>
          <cell r="M968">
            <v>0</v>
          </cell>
          <cell r="N968">
            <v>0</v>
          </cell>
          <cell r="O968">
            <v>2</v>
          </cell>
          <cell r="P968">
            <v>0</v>
          </cell>
          <cell r="Q968">
            <v>0</v>
          </cell>
          <cell r="R968">
            <v>0</v>
          </cell>
          <cell r="S968">
            <v>6</v>
          </cell>
          <cell r="T968">
            <v>0</v>
          </cell>
          <cell r="U968">
            <v>0</v>
          </cell>
          <cell r="V968">
            <v>0</v>
          </cell>
          <cell r="W968">
            <v>0</v>
          </cell>
          <cell r="X968">
            <v>0</v>
          </cell>
          <cell r="Y968">
            <v>0</v>
          </cell>
          <cell r="Z968">
            <v>0</v>
          </cell>
          <cell r="AA968">
            <v>0</v>
          </cell>
          <cell r="AB968">
            <v>0</v>
          </cell>
          <cell r="AC968">
            <v>0</v>
          </cell>
          <cell r="AD968">
            <v>6</v>
          </cell>
          <cell r="AF968">
            <v>1.0650769450869439</v>
          </cell>
        </row>
        <row r="969">
          <cell r="A969" t="str">
            <v>380870782</v>
          </cell>
          <cell r="B969" t="str">
            <v>R07</v>
          </cell>
          <cell r="C969">
            <v>83</v>
          </cell>
          <cell r="D969" t="str">
            <v>KERMEL</v>
          </cell>
          <cell r="F969">
            <v>5</v>
          </cell>
          <cell r="G969" t="str">
            <v>2060Z</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2</v>
          </cell>
          <cell r="Z969">
            <v>0</v>
          </cell>
          <cell r="AA969">
            <v>0</v>
          </cell>
          <cell r="AB969">
            <v>0</v>
          </cell>
          <cell r="AC969">
            <v>0</v>
          </cell>
          <cell r="AD969">
            <v>2</v>
          </cell>
          <cell r="AF969">
            <v>1.0033489828018609</v>
          </cell>
        </row>
        <row r="970">
          <cell r="A970" t="str">
            <v>562110965</v>
          </cell>
          <cell r="B970" t="str">
            <v>R20</v>
          </cell>
          <cell r="C970">
            <v>415</v>
          </cell>
          <cell r="D970" t="str">
            <v>CONSTRUCTIONS MECANIQUES DE NORM</v>
          </cell>
          <cell r="F970">
            <v>7</v>
          </cell>
          <cell r="G970" t="str">
            <v>3011Z</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0</v>
          </cell>
          <cell r="AC970">
            <v>0</v>
          </cell>
          <cell r="AD970">
            <v>0</v>
          </cell>
          <cell r="AF970">
            <v>0.99438804520299329</v>
          </cell>
        </row>
        <row r="971">
          <cell r="A971" t="str">
            <v>421243841</v>
          </cell>
          <cell r="B971" t="str">
            <v>R04</v>
          </cell>
          <cell r="C971">
            <v>98</v>
          </cell>
          <cell r="D971" t="str">
            <v>JOUBERT PRODUCTIONS</v>
          </cell>
          <cell r="F971">
            <v>3</v>
          </cell>
          <cell r="G971" t="str">
            <v>1396Z</v>
          </cell>
          <cell r="H971">
            <v>0</v>
          </cell>
          <cell r="I971">
            <v>0</v>
          </cell>
          <cell r="J971">
            <v>0</v>
          </cell>
          <cell r="K971">
            <v>1</v>
          </cell>
          <cell r="L971">
            <v>0</v>
          </cell>
          <cell r="M971">
            <v>0</v>
          </cell>
          <cell r="N971">
            <v>0</v>
          </cell>
          <cell r="O971">
            <v>0</v>
          </cell>
          <cell r="P971">
            <v>0</v>
          </cell>
          <cell r="Q971">
            <v>0</v>
          </cell>
          <cell r="R971">
            <v>0</v>
          </cell>
          <cell r="S971">
            <v>1</v>
          </cell>
          <cell r="T971">
            <v>0</v>
          </cell>
          <cell r="U971">
            <v>0</v>
          </cell>
          <cell r="V971">
            <v>0</v>
          </cell>
          <cell r="W971">
            <v>0</v>
          </cell>
          <cell r="X971">
            <v>0</v>
          </cell>
          <cell r="Y971">
            <v>0</v>
          </cell>
          <cell r="Z971">
            <v>0</v>
          </cell>
          <cell r="AA971">
            <v>0</v>
          </cell>
          <cell r="AB971">
            <v>0</v>
          </cell>
          <cell r="AC971">
            <v>0</v>
          </cell>
          <cell r="AD971">
            <v>1</v>
          </cell>
          <cell r="AF971">
            <v>1.0570384032315527</v>
          </cell>
        </row>
        <row r="972">
          <cell r="A972" t="str">
            <v>383132081</v>
          </cell>
          <cell r="B972" t="str">
            <v>R19</v>
          </cell>
          <cell r="C972">
            <v>191</v>
          </cell>
          <cell r="D972" t="str">
            <v>ARCELORMITTAL TUBULAR PRODUCTS V</v>
          </cell>
          <cell r="F972">
            <v>10</v>
          </cell>
          <cell r="G972" t="str">
            <v>2932Z</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v>
          </cell>
          <cell r="AD972">
            <v>0</v>
          </cell>
          <cell r="AF972">
            <v>0.99171774379334232</v>
          </cell>
        </row>
        <row r="973">
          <cell r="A973" t="str">
            <v>334300480</v>
          </cell>
          <cell r="B973" t="str">
            <v>R18</v>
          </cell>
          <cell r="C973">
            <v>52</v>
          </cell>
          <cell r="D973" t="str">
            <v>SKAKO CONCRETE SA</v>
          </cell>
          <cell r="F973">
            <v>6</v>
          </cell>
          <cell r="G973" t="str">
            <v>2892Z</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0</v>
          </cell>
          <cell r="AF973">
            <v>9.502288572361028</v>
          </cell>
        </row>
        <row r="974">
          <cell r="A974" t="str">
            <v>444027528</v>
          </cell>
          <cell r="B974" t="str">
            <v>R18</v>
          </cell>
          <cell r="C974">
            <v>296</v>
          </cell>
          <cell r="D974" t="str">
            <v>FLOWSERVE POMPES SAS</v>
          </cell>
          <cell r="F974">
            <v>10</v>
          </cell>
          <cell r="G974" t="str">
            <v>2813Z</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1</v>
          </cell>
          <cell r="Z974">
            <v>0</v>
          </cell>
          <cell r="AA974">
            <v>0</v>
          </cell>
          <cell r="AB974">
            <v>0</v>
          </cell>
          <cell r="AC974">
            <v>0</v>
          </cell>
          <cell r="AD974">
            <v>1</v>
          </cell>
          <cell r="AF974">
            <v>1.003922396315448</v>
          </cell>
        </row>
        <row r="975">
          <cell r="A975" t="str">
            <v>602006199</v>
          </cell>
          <cell r="B975" t="str">
            <v>R07</v>
          </cell>
          <cell r="C975">
            <v>102</v>
          </cell>
          <cell r="D975" t="str">
            <v>MÄDER COLORS</v>
          </cell>
          <cell r="F975">
            <v>8</v>
          </cell>
          <cell r="G975" t="str">
            <v>2030Z</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F975">
            <v>1.0055703412643271</v>
          </cell>
        </row>
        <row r="976">
          <cell r="A976" t="str">
            <v>337986798</v>
          </cell>
          <cell r="B976" t="str">
            <v>R03</v>
          </cell>
          <cell r="C976">
            <v>104</v>
          </cell>
          <cell r="D976" t="str">
            <v>NUTRISET</v>
          </cell>
          <cell r="F976">
            <v>11</v>
          </cell>
          <cell r="G976" t="str">
            <v>1089Z</v>
          </cell>
          <cell r="H976">
            <v>0</v>
          </cell>
          <cell r="I976">
            <v>0</v>
          </cell>
          <cell r="J976">
            <v>0</v>
          </cell>
          <cell r="K976">
            <v>3</v>
          </cell>
          <cell r="L976">
            <v>1</v>
          </cell>
          <cell r="M976">
            <v>0</v>
          </cell>
          <cell r="N976">
            <v>0</v>
          </cell>
          <cell r="O976">
            <v>0</v>
          </cell>
          <cell r="P976">
            <v>0</v>
          </cell>
          <cell r="Q976">
            <v>0</v>
          </cell>
          <cell r="R976">
            <v>0</v>
          </cell>
          <cell r="S976">
            <v>4</v>
          </cell>
          <cell r="T976">
            <v>0</v>
          </cell>
          <cell r="U976">
            <v>0</v>
          </cell>
          <cell r="V976">
            <v>0</v>
          </cell>
          <cell r="W976">
            <v>0</v>
          </cell>
          <cell r="X976">
            <v>0</v>
          </cell>
          <cell r="Y976">
            <v>0</v>
          </cell>
          <cell r="Z976">
            <v>0</v>
          </cell>
          <cell r="AA976">
            <v>0</v>
          </cell>
          <cell r="AB976">
            <v>0</v>
          </cell>
          <cell r="AC976">
            <v>0</v>
          </cell>
          <cell r="AD976">
            <v>4</v>
          </cell>
          <cell r="AF976">
            <v>9.6251233600495922</v>
          </cell>
        </row>
        <row r="977">
          <cell r="A977" t="str">
            <v>394804447</v>
          </cell>
          <cell r="B977" t="str">
            <v>R16</v>
          </cell>
          <cell r="C977">
            <v>89</v>
          </cell>
          <cell r="D977" t="str">
            <v>EDAP TMS France</v>
          </cell>
          <cell r="E977" t="str">
            <v>394804447 ; 316488204</v>
          </cell>
          <cell r="F977">
            <v>9</v>
          </cell>
          <cell r="G977" t="str">
            <v>2660Z</v>
          </cell>
          <cell r="H977">
            <v>0</v>
          </cell>
          <cell r="I977">
            <v>0</v>
          </cell>
          <cell r="J977">
            <v>0</v>
          </cell>
          <cell r="K977">
            <v>1</v>
          </cell>
          <cell r="L977">
            <v>0</v>
          </cell>
          <cell r="M977">
            <v>0</v>
          </cell>
          <cell r="N977">
            <v>0</v>
          </cell>
          <cell r="O977">
            <v>0</v>
          </cell>
          <cell r="P977">
            <v>0</v>
          </cell>
          <cell r="Q977">
            <v>0</v>
          </cell>
          <cell r="R977">
            <v>0</v>
          </cell>
          <cell r="S977">
            <v>1</v>
          </cell>
          <cell r="T977">
            <v>0</v>
          </cell>
          <cell r="U977">
            <v>0</v>
          </cell>
          <cell r="V977">
            <v>0</v>
          </cell>
          <cell r="W977">
            <v>0</v>
          </cell>
          <cell r="X977">
            <v>0</v>
          </cell>
          <cell r="Y977">
            <v>0</v>
          </cell>
          <cell r="Z977">
            <v>0</v>
          </cell>
          <cell r="AA977">
            <v>0</v>
          </cell>
          <cell r="AB977">
            <v>0</v>
          </cell>
          <cell r="AC977">
            <v>0</v>
          </cell>
          <cell r="AD977">
            <v>1</v>
          </cell>
          <cell r="AF977">
            <v>1.0356513869629886</v>
          </cell>
        </row>
        <row r="978">
          <cell r="A978" t="str">
            <v>877280313</v>
          </cell>
          <cell r="B978" t="str">
            <v>R07</v>
          </cell>
          <cell r="C978">
            <v>80</v>
          </cell>
          <cell r="D978" t="str">
            <v>SOCOMORE FINISHING SOLUTIONS</v>
          </cell>
          <cell r="F978">
            <v>13</v>
          </cell>
          <cell r="G978" t="str">
            <v>2041Z</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F978">
            <v>1.007913096408523</v>
          </cell>
        </row>
        <row r="979">
          <cell r="A979" t="str">
            <v>327336103</v>
          </cell>
          <cell r="B979" t="str">
            <v>R09</v>
          </cell>
          <cell r="C979">
            <v>110</v>
          </cell>
          <cell r="D979" t="str">
            <v>PACCOR FRANCE</v>
          </cell>
          <cell r="F979">
            <v>2</v>
          </cell>
          <cell r="G979" t="str">
            <v>2221Z</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F979">
            <v>1.0075254949470442</v>
          </cell>
        </row>
        <row r="980">
          <cell r="A980" t="str">
            <v>353926447</v>
          </cell>
          <cell r="B980" t="str">
            <v>R17</v>
          </cell>
          <cell r="C980">
            <v>245</v>
          </cell>
          <cell r="D980" t="str">
            <v>2H ENERGY</v>
          </cell>
          <cell r="F980">
            <v>12</v>
          </cell>
          <cell r="G980" t="str">
            <v>2711Z</v>
          </cell>
          <cell r="H980">
            <v>0</v>
          </cell>
          <cell r="I980">
            <v>0</v>
          </cell>
          <cell r="J980">
            <v>0</v>
          </cell>
          <cell r="K980">
            <v>0</v>
          </cell>
          <cell r="L980">
            <v>0</v>
          </cell>
          <cell r="M980">
            <v>0</v>
          </cell>
          <cell r="N980">
            <v>0</v>
          </cell>
          <cell r="O980">
            <v>0</v>
          </cell>
          <cell r="P980">
            <v>0</v>
          </cell>
          <cell r="Q980">
            <v>0</v>
          </cell>
          <cell r="R980">
            <v>0</v>
          </cell>
          <cell r="S980">
            <v>0</v>
          </cell>
          <cell r="T980">
            <v>0</v>
          </cell>
          <cell r="U980">
            <v>0</v>
          </cell>
          <cell r="V980">
            <v>0</v>
          </cell>
          <cell r="W980">
            <v>0</v>
          </cell>
          <cell r="X980">
            <v>0</v>
          </cell>
          <cell r="Y980">
            <v>0</v>
          </cell>
          <cell r="Z980">
            <v>0</v>
          </cell>
          <cell r="AA980">
            <v>0</v>
          </cell>
          <cell r="AB980">
            <v>0</v>
          </cell>
          <cell r="AC980">
            <v>0</v>
          </cell>
          <cell r="AD980">
            <v>0</v>
          </cell>
          <cell r="AF980">
            <v>1.0251469501421704</v>
          </cell>
        </row>
        <row r="981">
          <cell r="A981" t="str">
            <v>383967981</v>
          </cell>
          <cell r="B981" t="str">
            <v>R07</v>
          </cell>
          <cell r="C981">
            <v>54</v>
          </cell>
          <cell r="D981" t="str">
            <v>COPAK SA</v>
          </cell>
          <cell r="F981">
            <v>3</v>
          </cell>
          <cell r="G981" t="str">
            <v>2041Z</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F981">
            <v>9.4912899547974874</v>
          </cell>
        </row>
        <row r="982">
          <cell r="A982" t="str">
            <v>387768658</v>
          </cell>
          <cell r="B982" t="str">
            <v>R13</v>
          </cell>
          <cell r="C982">
            <v>47</v>
          </cell>
          <cell r="D982" t="str">
            <v>CASH SYSTEMES INDUSTRIE</v>
          </cell>
          <cell r="F982">
            <v>5</v>
          </cell>
          <cell r="G982" t="str">
            <v>2620Z</v>
          </cell>
          <cell r="H982">
            <v>0</v>
          </cell>
          <cell r="I982">
            <v>0</v>
          </cell>
          <cell r="J982">
            <v>0</v>
          </cell>
          <cell r="K982">
            <v>0</v>
          </cell>
          <cell r="L982">
            <v>1</v>
          </cell>
          <cell r="M982">
            <v>0</v>
          </cell>
          <cell r="N982">
            <v>0</v>
          </cell>
          <cell r="O982">
            <v>0</v>
          </cell>
          <cell r="P982">
            <v>0</v>
          </cell>
          <cell r="Q982">
            <v>0</v>
          </cell>
          <cell r="R982">
            <v>0</v>
          </cell>
          <cell r="S982">
            <v>1</v>
          </cell>
          <cell r="T982">
            <v>0</v>
          </cell>
          <cell r="U982">
            <v>0</v>
          </cell>
          <cell r="V982">
            <v>0</v>
          </cell>
          <cell r="W982">
            <v>0</v>
          </cell>
          <cell r="X982">
            <v>0</v>
          </cell>
          <cell r="Y982">
            <v>0</v>
          </cell>
          <cell r="Z982">
            <v>0</v>
          </cell>
          <cell r="AA982">
            <v>0</v>
          </cell>
          <cell r="AB982">
            <v>0</v>
          </cell>
          <cell r="AC982">
            <v>0</v>
          </cell>
          <cell r="AD982">
            <v>1</v>
          </cell>
          <cell r="AF982">
            <v>1.0138919717299537</v>
          </cell>
        </row>
        <row r="983">
          <cell r="A983" t="str">
            <v>348080813</v>
          </cell>
          <cell r="B983" t="str">
            <v>R29</v>
          </cell>
          <cell r="C983">
            <v>14</v>
          </cell>
          <cell r="D983" t="str">
            <v>GENERATION 5</v>
          </cell>
          <cell r="F983">
            <v>1</v>
          </cell>
          <cell r="G983" t="str">
            <v>6201Z</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F983">
            <v>9.4820564127169913</v>
          </cell>
        </row>
        <row r="984">
          <cell r="A984" t="str">
            <v>621820380</v>
          </cell>
          <cell r="B984" t="str">
            <v>R07</v>
          </cell>
          <cell r="C984">
            <v>71</v>
          </cell>
          <cell r="D984" t="str">
            <v>SOPPEC</v>
          </cell>
          <cell r="F984">
            <v>3</v>
          </cell>
          <cell r="G984" t="str">
            <v>2030Z</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F984">
            <v>1.0011909235018446</v>
          </cell>
        </row>
        <row r="985">
          <cell r="A985" t="str">
            <v>389758426</v>
          </cell>
          <cell r="B985" t="str">
            <v>R18</v>
          </cell>
          <cell r="C985">
            <v>230</v>
          </cell>
          <cell r="D985" t="str">
            <v>SERAP INDUSTRIES</v>
          </cell>
          <cell r="F985">
            <v>7</v>
          </cell>
          <cell r="G985" t="str">
            <v>2893Z</v>
          </cell>
          <cell r="H985">
            <v>0</v>
          </cell>
          <cell r="I985">
            <v>0</v>
          </cell>
          <cell r="J985">
            <v>0</v>
          </cell>
          <cell r="K985">
            <v>1</v>
          </cell>
          <cell r="L985">
            <v>0</v>
          </cell>
          <cell r="M985">
            <v>0</v>
          </cell>
          <cell r="N985">
            <v>0</v>
          </cell>
          <cell r="O985">
            <v>0</v>
          </cell>
          <cell r="P985">
            <v>0</v>
          </cell>
          <cell r="Q985">
            <v>0</v>
          </cell>
          <cell r="R985">
            <v>0</v>
          </cell>
          <cell r="S985">
            <v>1</v>
          </cell>
          <cell r="T985">
            <v>0</v>
          </cell>
          <cell r="U985">
            <v>0</v>
          </cell>
          <cell r="V985">
            <v>0</v>
          </cell>
          <cell r="W985">
            <v>0</v>
          </cell>
          <cell r="X985">
            <v>0</v>
          </cell>
          <cell r="Y985">
            <v>0</v>
          </cell>
          <cell r="Z985">
            <v>0</v>
          </cell>
          <cell r="AA985">
            <v>0</v>
          </cell>
          <cell r="AB985">
            <v>0</v>
          </cell>
          <cell r="AC985">
            <v>0</v>
          </cell>
          <cell r="AD985">
            <v>1</v>
          </cell>
          <cell r="AF985">
            <v>1.002743644945834</v>
          </cell>
        </row>
        <row r="986">
          <cell r="A986" t="str">
            <v>393217732</v>
          </cell>
          <cell r="B986" t="str">
            <v>R07</v>
          </cell>
          <cell r="C986">
            <v>99</v>
          </cell>
          <cell r="D986" t="str">
            <v>JSP</v>
          </cell>
          <cell r="F986">
            <v>9</v>
          </cell>
          <cell r="G986" t="str">
            <v>2016Z</v>
          </cell>
          <cell r="H986">
            <v>0</v>
          </cell>
          <cell r="I986">
            <v>0</v>
          </cell>
          <cell r="J986">
            <v>0</v>
          </cell>
          <cell r="K986">
            <v>2</v>
          </cell>
          <cell r="L986">
            <v>0</v>
          </cell>
          <cell r="M986">
            <v>0</v>
          </cell>
          <cell r="N986">
            <v>0</v>
          </cell>
          <cell r="O986">
            <v>0</v>
          </cell>
          <cell r="P986">
            <v>0</v>
          </cell>
          <cell r="Q986">
            <v>0</v>
          </cell>
          <cell r="R986">
            <v>0</v>
          </cell>
          <cell r="S986">
            <v>2</v>
          </cell>
          <cell r="T986">
            <v>0</v>
          </cell>
          <cell r="U986">
            <v>0</v>
          </cell>
          <cell r="V986">
            <v>0</v>
          </cell>
          <cell r="W986">
            <v>0</v>
          </cell>
          <cell r="X986">
            <v>0</v>
          </cell>
          <cell r="Y986">
            <v>0</v>
          </cell>
          <cell r="Z986">
            <v>0</v>
          </cell>
          <cell r="AA986">
            <v>0</v>
          </cell>
          <cell r="AB986">
            <v>0</v>
          </cell>
          <cell r="AC986">
            <v>0</v>
          </cell>
          <cell r="AD986">
            <v>2</v>
          </cell>
          <cell r="AF986">
            <v>1.0066545803830746</v>
          </cell>
        </row>
        <row r="987">
          <cell r="A987" t="str">
            <v>343488789</v>
          </cell>
          <cell r="B987" t="str">
            <v>R09</v>
          </cell>
          <cell r="C987">
            <v>20</v>
          </cell>
          <cell r="D987" t="str">
            <v>TECHNIPLAST</v>
          </cell>
          <cell r="F987">
            <v>2</v>
          </cell>
          <cell r="G987" t="str">
            <v>2229A</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F987">
            <v>1.0075254949470442</v>
          </cell>
        </row>
        <row r="988">
          <cell r="A988" t="str">
            <v>319960142</v>
          </cell>
          <cell r="B988" t="str">
            <v>R27</v>
          </cell>
          <cell r="C988">
            <v>178</v>
          </cell>
          <cell r="D988" t="str">
            <v>ALFA INFORMATIQUE</v>
          </cell>
          <cell r="F988">
            <v>15</v>
          </cell>
          <cell r="G988" t="str">
            <v>5829A</v>
          </cell>
          <cell r="H988">
            <v>0</v>
          </cell>
          <cell r="I988">
            <v>0</v>
          </cell>
          <cell r="J988">
            <v>0</v>
          </cell>
          <cell r="K988">
            <v>0</v>
          </cell>
          <cell r="L988">
            <v>2</v>
          </cell>
          <cell r="M988">
            <v>0</v>
          </cell>
          <cell r="N988">
            <v>0</v>
          </cell>
          <cell r="O988">
            <v>0</v>
          </cell>
          <cell r="P988">
            <v>0</v>
          </cell>
          <cell r="Q988">
            <v>0</v>
          </cell>
          <cell r="R988">
            <v>0</v>
          </cell>
          <cell r="S988">
            <v>2</v>
          </cell>
          <cell r="T988">
            <v>0</v>
          </cell>
          <cell r="U988">
            <v>0</v>
          </cell>
          <cell r="V988">
            <v>0</v>
          </cell>
          <cell r="W988">
            <v>0</v>
          </cell>
          <cell r="X988">
            <v>0</v>
          </cell>
          <cell r="Y988">
            <v>0</v>
          </cell>
          <cell r="Z988">
            <v>0</v>
          </cell>
          <cell r="AA988">
            <v>0</v>
          </cell>
          <cell r="AB988">
            <v>0</v>
          </cell>
          <cell r="AC988">
            <v>0</v>
          </cell>
          <cell r="AD988">
            <v>2</v>
          </cell>
          <cell r="AF988">
            <v>0.99522153030888239</v>
          </cell>
        </row>
        <row r="989">
          <cell r="A989" t="str">
            <v>326620739</v>
          </cell>
          <cell r="B989" t="str">
            <v>R17</v>
          </cell>
          <cell r="C989">
            <v>37</v>
          </cell>
          <cell r="D989" t="str">
            <v>LUXALP</v>
          </cell>
          <cell r="F989">
            <v>2</v>
          </cell>
          <cell r="G989" t="str">
            <v>2790Z</v>
          </cell>
          <cell r="H989">
            <v>0</v>
          </cell>
          <cell r="I989">
            <v>0</v>
          </cell>
          <cell r="J989">
            <v>0</v>
          </cell>
          <cell r="K989">
            <v>1</v>
          </cell>
          <cell r="L989">
            <v>0</v>
          </cell>
          <cell r="M989">
            <v>0</v>
          </cell>
          <cell r="N989">
            <v>0</v>
          </cell>
          <cell r="O989">
            <v>0</v>
          </cell>
          <cell r="P989">
            <v>0</v>
          </cell>
          <cell r="Q989">
            <v>0</v>
          </cell>
          <cell r="R989">
            <v>0</v>
          </cell>
          <cell r="S989">
            <v>1</v>
          </cell>
          <cell r="T989">
            <v>0</v>
          </cell>
          <cell r="U989">
            <v>0</v>
          </cell>
          <cell r="V989">
            <v>0</v>
          </cell>
          <cell r="W989">
            <v>0</v>
          </cell>
          <cell r="X989">
            <v>0</v>
          </cell>
          <cell r="Y989">
            <v>0</v>
          </cell>
          <cell r="Z989">
            <v>0</v>
          </cell>
          <cell r="AA989">
            <v>0</v>
          </cell>
          <cell r="AB989">
            <v>0</v>
          </cell>
          <cell r="AC989">
            <v>0</v>
          </cell>
          <cell r="AD989">
            <v>1</v>
          </cell>
          <cell r="AF989">
            <v>9.5192186618197088</v>
          </cell>
        </row>
        <row r="990">
          <cell r="A990" t="str">
            <v>326820230</v>
          </cell>
          <cell r="B990" t="str">
            <v>R17</v>
          </cell>
          <cell r="C990">
            <v>74</v>
          </cell>
          <cell r="D990" t="str">
            <v>TECHNIQUES METALLURGIQUES AVANCE</v>
          </cell>
          <cell r="F990">
            <v>4</v>
          </cell>
          <cell r="G990" t="str">
            <v>2790Z</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F990">
            <v>9.5586417436917266</v>
          </cell>
        </row>
        <row r="991">
          <cell r="A991" t="str">
            <v>328705009</v>
          </cell>
          <cell r="B991" t="str">
            <v>R18</v>
          </cell>
          <cell r="C991">
            <v>422</v>
          </cell>
          <cell r="D991" t="str">
            <v>COMAU France SAS</v>
          </cell>
          <cell r="F991">
            <v>16</v>
          </cell>
          <cell r="G991" t="str">
            <v>2841Z</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0</v>
          </cell>
          <cell r="W991">
            <v>0</v>
          </cell>
          <cell r="X991">
            <v>0</v>
          </cell>
          <cell r="Y991">
            <v>0</v>
          </cell>
          <cell r="Z991">
            <v>0</v>
          </cell>
          <cell r="AA991">
            <v>0</v>
          </cell>
          <cell r="AB991">
            <v>0</v>
          </cell>
          <cell r="AC991">
            <v>0</v>
          </cell>
          <cell r="AD991">
            <v>0</v>
          </cell>
          <cell r="AF991">
            <v>1.0062851350359514</v>
          </cell>
        </row>
        <row r="992">
          <cell r="A992" t="str">
            <v>337690580</v>
          </cell>
          <cell r="B992" t="str">
            <v>R30</v>
          </cell>
          <cell r="C992">
            <v>36</v>
          </cell>
          <cell r="D992" t="str">
            <v>GEOVARIANCES</v>
          </cell>
          <cell r="F992">
            <v>6</v>
          </cell>
          <cell r="G992" t="str">
            <v>7490B</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F992">
            <v>9.4933630287681261</v>
          </cell>
        </row>
        <row r="993">
          <cell r="A993" t="str">
            <v>338394877</v>
          </cell>
          <cell r="B993" t="str">
            <v>R18</v>
          </cell>
          <cell r="C993">
            <v>19</v>
          </cell>
          <cell r="D993" t="str">
            <v>GEOMATECH</v>
          </cell>
          <cell r="F993">
            <v>1</v>
          </cell>
          <cell r="G993" t="str">
            <v>2892Z</v>
          </cell>
          <cell r="H993">
            <v>0</v>
          </cell>
          <cell r="I993">
            <v>0</v>
          </cell>
          <cell r="J993">
            <v>0</v>
          </cell>
          <cell r="K993">
            <v>0</v>
          </cell>
          <cell r="L993">
            <v>0</v>
          </cell>
          <cell r="M993">
            <v>0</v>
          </cell>
          <cell r="N993">
            <v>0</v>
          </cell>
          <cell r="O993">
            <v>0</v>
          </cell>
          <cell r="P993">
            <v>0</v>
          </cell>
          <cell r="Q993">
            <v>0</v>
          </cell>
          <cell r="R993">
            <v>0</v>
          </cell>
          <cell r="S993">
            <v>0</v>
          </cell>
          <cell r="T993">
            <v>0</v>
          </cell>
          <cell r="U993">
            <v>0</v>
          </cell>
          <cell r="V993">
            <v>0</v>
          </cell>
          <cell r="W993">
            <v>0</v>
          </cell>
          <cell r="X993">
            <v>0</v>
          </cell>
          <cell r="Y993">
            <v>0</v>
          </cell>
          <cell r="Z993">
            <v>0</v>
          </cell>
          <cell r="AA993">
            <v>0</v>
          </cell>
          <cell r="AB993">
            <v>0</v>
          </cell>
          <cell r="AC993">
            <v>0</v>
          </cell>
          <cell r="AD993">
            <v>0</v>
          </cell>
          <cell r="AF993">
            <v>9.483710179752709</v>
          </cell>
        </row>
        <row r="994">
          <cell r="A994" t="str">
            <v>338667892</v>
          </cell>
          <cell r="B994" t="str">
            <v>R22</v>
          </cell>
          <cell r="C994">
            <v>13</v>
          </cell>
          <cell r="D994" t="str">
            <v>SYSMA</v>
          </cell>
          <cell r="F994">
            <v>3</v>
          </cell>
          <cell r="G994" t="str">
            <v>329</v>
          </cell>
          <cell r="H994">
            <v>0</v>
          </cell>
          <cell r="I994">
            <v>0</v>
          </cell>
          <cell r="J994">
            <v>0</v>
          </cell>
          <cell r="K994">
            <v>0</v>
          </cell>
          <cell r="L994">
            <v>0</v>
          </cell>
          <cell r="M994">
            <v>0</v>
          </cell>
          <cell r="N994">
            <v>0</v>
          </cell>
          <cell r="O994">
            <v>0</v>
          </cell>
          <cell r="P994">
            <v>0</v>
          </cell>
          <cell r="Q994">
            <v>0</v>
          </cell>
          <cell r="R994">
            <v>0</v>
          </cell>
          <cell r="S994">
            <v>0</v>
          </cell>
          <cell r="T994">
            <v>0</v>
          </cell>
          <cell r="U994">
            <v>0</v>
          </cell>
          <cell r="V994">
            <v>0</v>
          </cell>
          <cell r="W994">
            <v>0</v>
          </cell>
          <cell r="X994">
            <v>0</v>
          </cell>
          <cell r="Y994">
            <v>0</v>
          </cell>
          <cell r="Z994">
            <v>0</v>
          </cell>
          <cell r="AA994">
            <v>0</v>
          </cell>
          <cell r="AB994">
            <v>0</v>
          </cell>
          <cell r="AC994">
            <v>0</v>
          </cell>
          <cell r="AD994">
            <v>0</v>
          </cell>
          <cell r="AF994">
            <v>9.4456368946922176</v>
          </cell>
        </row>
        <row r="995">
          <cell r="A995" t="str">
            <v>343952545</v>
          </cell>
          <cell r="B995" t="str">
            <v>R19</v>
          </cell>
          <cell r="C995">
            <v>38</v>
          </cell>
          <cell r="D995" t="str">
            <v>D.TROIS</v>
          </cell>
          <cell r="F995">
            <v>2</v>
          </cell>
          <cell r="G995" t="str">
            <v>2910Z</v>
          </cell>
          <cell r="H995">
            <v>0</v>
          </cell>
          <cell r="I995">
            <v>0</v>
          </cell>
          <cell r="J995">
            <v>0</v>
          </cell>
          <cell r="K995">
            <v>0</v>
          </cell>
          <cell r="L995">
            <v>0</v>
          </cell>
          <cell r="M995">
            <v>0</v>
          </cell>
          <cell r="N995">
            <v>0</v>
          </cell>
          <cell r="O995">
            <v>0</v>
          </cell>
          <cell r="P995">
            <v>0</v>
          </cell>
          <cell r="Q995">
            <v>0</v>
          </cell>
          <cell r="R995">
            <v>0</v>
          </cell>
          <cell r="S995">
            <v>0</v>
          </cell>
          <cell r="T995">
            <v>0</v>
          </cell>
          <cell r="U995">
            <v>0</v>
          </cell>
          <cell r="V995">
            <v>0</v>
          </cell>
          <cell r="W995">
            <v>0</v>
          </cell>
          <cell r="X995">
            <v>0</v>
          </cell>
          <cell r="Y995">
            <v>2</v>
          </cell>
          <cell r="Z995">
            <v>0</v>
          </cell>
          <cell r="AA995">
            <v>0</v>
          </cell>
          <cell r="AB995">
            <v>0</v>
          </cell>
          <cell r="AC995">
            <v>0</v>
          </cell>
          <cell r="AD995">
            <v>2</v>
          </cell>
          <cell r="AF995">
            <v>9.4074036670651981</v>
          </cell>
        </row>
        <row r="996">
          <cell r="A996" t="str">
            <v>379499445</v>
          </cell>
          <cell r="B996" t="str">
            <v>R29</v>
          </cell>
          <cell r="C996">
            <v>459</v>
          </cell>
          <cell r="D996" t="str">
            <v>UMANIS FRANCE</v>
          </cell>
          <cell r="F996">
            <v>258</v>
          </cell>
          <cell r="G996" t="str">
            <v>6201Z</v>
          </cell>
          <cell r="H996">
            <v>3</v>
          </cell>
          <cell r="I996">
            <v>3</v>
          </cell>
          <cell r="J996">
            <v>1</v>
          </cell>
          <cell r="K996">
            <v>10</v>
          </cell>
          <cell r="L996">
            <v>7</v>
          </cell>
          <cell r="M996">
            <v>0</v>
          </cell>
          <cell r="N996">
            <v>0</v>
          </cell>
          <cell r="O996">
            <v>0</v>
          </cell>
          <cell r="P996">
            <v>0</v>
          </cell>
          <cell r="Q996">
            <v>0</v>
          </cell>
          <cell r="R996">
            <v>0</v>
          </cell>
          <cell r="S996">
            <v>21</v>
          </cell>
          <cell r="T996">
            <v>0</v>
          </cell>
          <cell r="U996">
            <v>0</v>
          </cell>
          <cell r="V996">
            <v>0</v>
          </cell>
          <cell r="W996">
            <v>0</v>
          </cell>
          <cell r="X996">
            <v>0</v>
          </cell>
          <cell r="Y996">
            <v>101</v>
          </cell>
          <cell r="Z996">
            <v>0</v>
          </cell>
          <cell r="AA996">
            <v>0</v>
          </cell>
          <cell r="AB996">
            <v>0</v>
          </cell>
          <cell r="AC996">
            <v>0</v>
          </cell>
          <cell r="AD996">
            <v>122</v>
          </cell>
          <cell r="AF996">
            <v>1.0479013756441409</v>
          </cell>
        </row>
        <row r="997">
          <cell r="A997" t="str">
            <v>572018281</v>
          </cell>
          <cell r="B997" t="str">
            <v>R22</v>
          </cell>
          <cell r="C997">
            <v>495</v>
          </cell>
          <cell r="D997" t="str">
            <v>HENRI SELMER PARIS</v>
          </cell>
          <cell r="F997">
            <v>16</v>
          </cell>
          <cell r="G997" t="str">
            <v>3220Z</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0</v>
          </cell>
          <cell r="X997">
            <v>0</v>
          </cell>
          <cell r="Y997">
            <v>0</v>
          </cell>
          <cell r="Z997">
            <v>0</v>
          </cell>
          <cell r="AA997">
            <v>0</v>
          </cell>
          <cell r="AB997">
            <v>0</v>
          </cell>
          <cell r="AC997">
            <v>0</v>
          </cell>
          <cell r="AD997">
            <v>0</v>
          </cell>
          <cell r="AF997">
            <v>0.98085890065862236</v>
          </cell>
        </row>
        <row r="998">
          <cell r="A998" t="str">
            <v>331930081</v>
          </cell>
          <cell r="B998" t="str">
            <v>R08</v>
          </cell>
          <cell r="C998">
            <v>677</v>
          </cell>
          <cell r="D998" t="str">
            <v>LABORATOIRE EXPANSCIENCE</v>
          </cell>
          <cell r="E998" t="str">
            <v>331930081 ; 317586808 ;</v>
          </cell>
          <cell r="F998">
            <v>24</v>
          </cell>
          <cell r="G998" t="str">
            <v>2120Z</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0</v>
          </cell>
          <cell r="Y998">
            <v>2</v>
          </cell>
          <cell r="Z998">
            <v>0</v>
          </cell>
          <cell r="AA998">
            <v>0</v>
          </cell>
          <cell r="AB998">
            <v>0</v>
          </cell>
          <cell r="AC998">
            <v>0</v>
          </cell>
          <cell r="AD998">
            <v>2</v>
          </cell>
          <cell r="AF998">
            <v>1.0027887989769024</v>
          </cell>
        </row>
        <row r="999">
          <cell r="A999" t="str">
            <v>692007495</v>
          </cell>
          <cell r="B999" t="str">
            <v>R25</v>
          </cell>
          <cell r="C999">
            <v>1075</v>
          </cell>
          <cell r="D999" t="str">
            <v>SUBSEA7</v>
          </cell>
          <cell r="F999">
            <v>5</v>
          </cell>
          <cell r="G999" t="str">
            <v>4291Z</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F999">
            <v>1.0058769284776021</v>
          </cell>
        </row>
        <row r="1000">
          <cell r="A1000" t="str">
            <v>778147942</v>
          </cell>
          <cell r="B1000" t="str">
            <v>R12</v>
          </cell>
          <cell r="C1000">
            <v>216</v>
          </cell>
          <cell r="D1000" t="str">
            <v>GRAPHOCOLOR SAS</v>
          </cell>
          <cell r="F1000">
            <v>5</v>
          </cell>
          <cell r="G1000" t="str">
            <v>2561Z</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0</v>
          </cell>
          <cell r="Z1000">
            <v>0</v>
          </cell>
          <cell r="AA1000">
            <v>0</v>
          </cell>
          <cell r="AB1000">
            <v>0</v>
          </cell>
          <cell r="AC1000">
            <v>0</v>
          </cell>
          <cell r="AD1000">
            <v>0</v>
          </cell>
          <cell r="AF1000">
            <v>1.4082636566895488</v>
          </cell>
        </row>
        <row r="1001">
          <cell r="A1001" t="str">
            <v>328687330</v>
          </cell>
          <cell r="B1001" t="str">
            <v>R08</v>
          </cell>
          <cell r="C1001">
            <v>15</v>
          </cell>
          <cell r="D1001" t="str">
            <v>GROUPE SERVIBIO</v>
          </cell>
          <cell r="F1001">
            <v>5</v>
          </cell>
          <cell r="G1001" t="str">
            <v>2110Z</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F1001">
            <v>9.4938192091601934</v>
          </cell>
        </row>
        <row r="1002">
          <cell r="A1002" t="str">
            <v>344545645</v>
          </cell>
          <cell r="B1002" t="str">
            <v>R30</v>
          </cell>
          <cell r="C1002">
            <v>196</v>
          </cell>
          <cell r="D1002" t="str">
            <v>EMITECH</v>
          </cell>
          <cell r="F1002">
            <v>8</v>
          </cell>
          <cell r="G1002" t="str">
            <v>7112B</v>
          </cell>
          <cell r="H1002">
            <v>1</v>
          </cell>
          <cell r="I1002">
            <v>0</v>
          </cell>
          <cell r="J1002">
            <v>0</v>
          </cell>
          <cell r="K1002">
            <v>0</v>
          </cell>
          <cell r="L1002">
            <v>0</v>
          </cell>
          <cell r="M1002">
            <v>0</v>
          </cell>
          <cell r="N1002">
            <v>0</v>
          </cell>
          <cell r="O1002">
            <v>0</v>
          </cell>
          <cell r="P1002">
            <v>0</v>
          </cell>
          <cell r="Q1002">
            <v>0</v>
          </cell>
          <cell r="R1002">
            <v>0</v>
          </cell>
          <cell r="S1002">
            <v>1</v>
          </cell>
          <cell r="T1002">
            <v>0</v>
          </cell>
          <cell r="U1002">
            <v>0</v>
          </cell>
          <cell r="V1002">
            <v>0</v>
          </cell>
          <cell r="W1002">
            <v>0</v>
          </cell>
          <cell r="X1002">
            <v>0</v>
          </cell>
          <cell r="Y1002">
            <v>0</v>
          </cell>
          <cell r="Z1002">
            <v>0</v>
          </cell>
          <cell r="AA1002">
            <v>0</v>
          </cell>
          <cell r="AB1002">
            <v>0</v>
          </cell>
          <cell r="AC1002">
            <v>0</v>
          </cell>
          <cell r="AD1002">
            <v>1</v>
          </cell>
          <cell r="AF1002">
            <v>1.0055195822855114</v>
          </cell>
        </row>
        <row r="1003">
          <cell r="A1003" t="str">
            <v>552035594</v>
          </cell>
          <cell r="B1003" t="str">
            <v>R08</v>
          </cell>
          <cell r="C1003">
            <v>29</v>
          </cell>
          <cell r="D1003" t="str">
            <v>LABORATOIRES LEURQUIN MEDIOLANUM</v>
          </cell>
          <cell r="F1003">
            <v>4</v>
          </cell>
          <cell r="G1003" t="str">
            <v>2120Z</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0</v>
          </cell>
          <cell r="Z1003">
            <v>0</v>
          </cell>
          <cell r="AA1003">
            <v>0</v>
          </cell>
          <cell r="AB1003">
            <v>0</v>
          </cell>
          <cell r="AC1003">
            <v>0</v>
          </cell>
          <cell r="AD1003">
            <v>0</v>
          </cell>
          <cell r="AF1003">
            <v>1.0019097691295051</v>
          </cell>
        </row>
        <row r="1004">
          <cell r="A1004" t="str">
            <v>328062708</v>
          </cell>
          <cell r="B1004" t="str">
            <v>R07</v>
          </cell>
          <cell r="C1004">
            <v>266</v>
          </cell>
          <cell r="D1004" t="str">
            <v>SOCIETE LOTOISE D EVAPORATION</v>
          </cell>
          <cell r="F1004">
            <v>4</v>
          </cell>
          <cell r="G1004" t="str">
            <v>2042</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0</v>
          </cell>
          <cell r="AA1004">
            <v>0</v>
          </cell>
          <cell r="AB1004">
            <v>0</v>
          </cell>
          <cell r="AC1004">
            <v>0</v>
          </cell>
          <cell r="AD1004">
            <v>0</v>
          </cell>
          <cell r="AF1004">
            <v>1.0032917039862037</v>
          </cell>
        </row>
        <row r="1005">
          <cell r="A1005" t="str">
            <v>535450050</v>
          </cell>
          <cell r="B1005" t="str">
            <v>R12</v>
          </cell>
          <cell r="C1005">
            <v>204</v>
          </cell>
          <cell r="D1005" t="str">
            <v>ETS FRENEHARD ET MICHAUX</v>
          </cell>
          <cell r="F1005">
            <v>2</v>
          </cell>
          <cell r="G1005" t="str">
            <v>2599B</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0</v>
          </cell>
          <cell r="AA1005">
            <v>0</v>
          </cell>
          <cell r="AB1005">
            <v>0</v>
          </cell>
          <cell r="AC1005">
            <v>0</v>
          </cell>
          <cell r="AD1005">
            <v>0</v>
          </cell>
          <cell r="AF1005">
            <v>9.1481384515168696</v>
          </cell>
        </row>
        <row r="1006">
          <cell r="A1006" t="str">
            <v>380306597</v>
          </cell>
          <cell r="B1006" t="str">
            <v>R07</v>
          </cell>
          <cell r="C1006">
            <v>80</v>
          </cell>
          <cell r="D1006" t="str">
            <v>INSTITUT D EXPERTISE CLINIQUE</v>
          </cell>
          <cell r="F1006">
            <v>28</v>
          </cell>
          <cell r="G1006" t="str">
            <v>2042Z</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0</v>
          </cell>
          <cell r="AA1006">
            <v>0</v>
          </cell>
          <cell r="AB1006">
            <v>0</v>
          </cell>
          <cell r="AC1006">
            <v>0</v>
          </cell>
          <cell r="AD1006">
            <v>0</v>
          </cell>
          <cell r="AF1006">
            <v>1.0087776920785396</v>
          </cell>
        </row>
        <row r="1007">
          <cell r="A1007" t="str">
            <v>347515306</v>
          </cell>
          <cell r="B1007" t="str">
            <v>R30</v>
          </cell>
          <cell r="C1007">
            <v>23</v>
          </cell>
          <cell r="D1007" t="str">
            <v>ASPECT SERVICE ENVIRONNEMENT</v>
          </cell>
          <cell r="F1007">
            <v>4</v>
          </cell>
          <cell r="G1007" t="str">
            <v>7490B</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0</v>
          </cell>
          <cell r="AA1007">
            <v>0</v>
          </cell>
          <cell r="AB1007">
            <v>0</v>
          </cell>
          <cell r="AC1007">
            <v>0</v>
          </cell>
          <cell r="AD1007">
            <v>0</v>
          </cell>
          <cell r="AF1007">
            <v>9.4546009894291103</v>
          </cell>
        </row>
        <row r="1008">
          <cell r="A1008" t="str">
            <v>384894978</v>
          </cell>
          <cell r="B1008" t="str">
            <v>R14</v>
          </cell>
          <cell r="C1008">
            <v>82</v>
          </cell>
          <cell r="D1008" t="str">
            <v>ELNO SOCIETE NOUVELLE</v>
          </cell>
          <cell r="F1008">
            <v>20</v>
          </cell>
          <cell r="G1008" t="str">
            <v>2630Z</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2</v>
          </cell>
          <cell r="Z1008">
            <v>0</v>
          </cell>
          <cell r="AA1008">
            <v>0</v>
          </cell>
          <cell r="AB1008">
            <v>0</v>
          </cell>
          <cell r="AC1008">
            <v>0</v>
          </cell>
          <cell r="AD1008">
            <v>2</v>
          </cell>
          <cell r="AF1008">
            <v>0.99882770159860779</v>
          </cell>
        </row>
        <row r="1009">
          <cell r="A1009" t="str">
            <v>577050073</v>
          </cell>
          <cell r="B1009" t="str">
            <v>R03</v>
          </cell>
          <cell r="C1009">
            <v>226</v>
          </cell>
          <cell r="D1009" t="str">
            <v>LUISSIER BORDEAU CHESNEL</v>
          </cell>
          <cell r="F1009">
            <v>4</v>
          </cell>
          <cell r="G1009" t="str">
            <v>1013A</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0</v>
          </cell>
          <cell r="AA1009">
            <v>0</v>
          </cell>
          <cell r="AB1009">
            <v>0</v>
          </cell>
          <cell r="AC1009">
            <v>0</v>
          </cell>
          <cell r="AD1009">
            <v>0</v>
          </cell>
          <cell r="AF1009">
            <v>1.0391172630567063</v>
          </cell>
        </row>
        <row r="1010">
          <cell r="A1010" t="str">
            <v>057819799</v>
          </cell>
          <cell r="B1010" t="str">
            <v>R08</v>
          </cell>
          <cell r="C1010">
            <v>130</v>
          </cell>
          <cell r="D1010" t="str">
            <v>LAPHAL INDUSTRIES</v>
          </cell>
          <cell r="F1010">
            <v>11</v>
          </cell>
          <cell r="G1010" t="str">
            <v>2120Z</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0</v>
          </cell>
          <cell r="AB1010">
            <v>0</v>
          </cell>
          <cell r="AC1010">
            <v>0</v>
          </cell>
          <cell r="AD1010">
            <v>0</v>
          </cell>
          <cell r="AF1010">
            <v>9.5151480139933859</v>
          </cell>
        </row>
        <row r="1011">
          <cell r="A1011" t="str">
            <v>352960777</v>
          </cell>
          <cell r="B1011" t="str">
            <v>R18</v>
          </cell>
          <cell r="C1011">
            <v>80</v>
          </cell>
          <cell r="D1011" t="str">
            <v>BARRIQUAND ECHANGEURS</v>
          </cell>
          <cell r="F1011">
            <v>4</v>
          </cell>
          <cell r="G1011" t="str">
            <v>2825Z</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v>
          </cell>
          <cell r="AC1011">
            <v>0</v>
          </cell>
          <cell r="AD1011">
            <v>0</v>
          </cell>
          <cell r="AF1011">
            <v>9.4948517140142723</v>
          </cell>
        </row>
        <row r="1012">
          <cell r="A1012" t="str">
            <v>712000272</v>
          </cell>
          <cell r="B1012" t="str">
            <v>R19</v>
          </cell>
          <cell r="C1012">
            <v>92</v>
          </cell>
          <cell r="D1012" t="str">
            <v>AUTOMOBILES LIGIER SAS</v>
          </cell>
          <cell r="F1012">
            <v>5</v>
          </cell>
          <cell r="G1012" t="str">
            <v>2910Z</v>
          </cell>
          <cell r="H1012">
            <v>0</v>
          </cell>
          <cell r="I1012">
            <v>0</v>
          </cell>
          <cell r="J1012">
            <v>0</v>
          </cell>
          <cell r="K1012">
            <v>2</v>
          </cell>
          <cell r="L1012">
            <v>0</v>
          </cell>
          <cell r="M1012">
            <v>0</v>
          </cell>
          <cell r="N1012">
            <v>0</v>
          </cell>
          <cell r="O1012">
            <v>0</v>
          </cell>
          <cell r="P1012">
            <v>0</v>
          </cell>
          <cell r="Q1012">
            <v>0</v>
          </cell>
          <cell r="R1012">
            <v>0</v>
          </cell>
          <cell r="S1012">
            <v>2</v>
          </cell>
          <cell r="T1012">
            <v>0</v>
          </cell>
          <cell r="U1012">
            <v>0</v>
          </cell>
          <cell r="V1012">
            <v>0</v>
          </cell>
          <cell r="W1012">
            <v>0</v>
          </cell>
          <cell r="X1012">
            <v>0</v>
          </cell>
          <cell r="Y1012">
            <v>2</v>
          </cell>
          <cell r="Z1012">
            <v>0</v>
          </cell>
          <cell r="AA1012">
            <v>0</v>
          </cell>
          <cell r="AB1012">
            <v>0</v>
          </cell>
          <cell r="AC1012">
            <v>0</v>
          </cell>
          <cell r="AD1012">
            <v>4</v>
          </cell>
          <cell r="AF1012">
            <v>0.98099438936765859</v>
          </cell>
        </row>
        <row r="1013">
          <cell r="A1013" t="str">
            <v>382740082</v>
          </cell>
          <cell r="B1013" t="str">
            <v>R19</v>
          </cell>
          <cell r="C1013">
            <v>9</v>
          </cell>
          <cell r="D1013" t="str">
            <v>FOURNALES SUSPENSION</v>
          </cell>
          <cell r="F1013">
            <v>2</v>
          </cell>
          <cell r="G1013" t="str">
            <v>2932Z</v>
          </cell>
          <cell r="H1013">
            <v>0</v>
          </cell>
          <cell r="I1013">
            <v>0</v>
          </cell>
          <cell r="J1013">
            <v>0</v>
          </cell>
          <cell r="K1013">
            <v>1</v>
          </cell>
          <cell r="L1013">
            <v>0</v>
          </cell>
          <cell r="M1013">
            <v>0</v>
          </cell>
          <cell r="N1013">
            <v>0</v>
          </cell>
          <cell r="O1013">
            <v>0</v>
          </cell>
          <cell r="P1013">
            <v>0</v>
          </cell>
          <cell r="Q1013">
            <v>0</v>
          </cell>
          <cell r="R1013">
            <v>0</v>
          </cell>
          <cell r="S1013">
            <v>1</v>
          </cell>
          <cell r="T1013">
            <v>0</v>
          </cell>
          <cell r="U1013">
            <v>0</v>
          </cell>
          <cell r="V1013">
            <v>0</v>
          </cell>
          <cell r="W1013">
            <v>0</v>
          </cell>
          <cell r="X1013">
            <v>0</v>
          </cell>
          <cell r="Y1013">
            <v>0</v>
          </cell>
          <cell r="Z1013">
            <v>0</v>
          </cell>
          <cell r="AA1013">
            <v>0</v>
          </cell>
          <cell r="AB1013">
            <v>0</v>
          </cell>
          <cell r="AC1013">
            <v>0</v>
          </cell>
          <cell r="AD1013">
            <v>1</v>
          </cell>
          <cell r="AF1013">
            <v>9.4074036670651981</v>
          </cell>
        </row>
        <row r="1014">
          <cell r="A1014" t="str">
            <v>383966892</v>
          </cell>
          <cell r="B1014" t="str">
            <v>R11</v>
          </cell>
          <cell r="C1014">
            <v>64</v>
          </cell>
          <cell r="D1014" t="str">
            <v>CIME BOCUZE</v>
          </cell>
          <cell r="F1014">
            <v>3</v>
          </cell>
          <cell r="G1014" t="str">
            <v>2445Z</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v>
          </cell>
          <cell r="AD1014">
            <v>0</v>
          </cell>
          <cell r="AF1014">
            <v>9.4224203962589463</v>
          </cell>
        </row>
        <row r="1015">
          <cell r="A1015" t="str">
            <v>388056962</v>
          </cell>
          <cell r="B1015" t="str">
            <v>R09</v>
          </cell>
          <cell r="C1015">
            <v>255</v>
          </cell>
          <cell r="D1015" t="str">
            <v>REXAM HEALTHCARE LA VERPILLIERE</v>
          </cell>
          <cell r="E1015" t="str">
            <v>388056962 ; 441151917</v>
          </cell>
          <cell r="F1015">
            <v>15</v>
          </cell>
          <cell r="G1015" t="str">
            <v>2229A</v>
          </cell>
          <cell r="H1015">
            <v>0</v>
          </cell>
          <cell r="I1015">
            <v>0</v>
          </cell>
          <cell r="J1015">
            <v>0</v>
          </cell>
          <cell r="K1015">
            <v>1</v>
          </cell>
          <cell r="L1015">
            <v>0</v>
          </cell>
          <cell r="M1015">
            <v>0</v>
          </cell>
          <cell r="N1015">
            <v>0</v>
          </cell>
          <cell r="O1015">
            <v>0</v>
          </cell>
          <cell r="P1015">
            <v>0</v>
          </cell>
          <cell r="Q1015">
            <v>0</v>
          </cell>
          <cell r="R1015">
            <v>0</v>
          </cell>
          <cell r="S1015">
            <v>1</v>
          </cell>
          <cell r="T1015">
            <v>0</v>
          </cell>
          <cell r="U1015">
            <v>0</v>
          </cell>
          <cell r="V1015">
            <v>0</v>
          </cell>
          <cell r="W1015">
            <v>0</v>
          </cell>
          <cell r="X1015">
            <v>0</v>
          </cell>
          <cell r="Y1015">
            <v>1</v>
          </cell>
          <cell r="Z1015">
            <v>0</v>
          </cell>
          <cell r="AA1015">
            <v>0</v>
          </cell>
          <cell r="AB1015">
            <v>0</v>
          </cell>
          <cell r="AC1015">
            <v>0</v>
          </cell>
          <cell r="AD1015">
            <v>2</v>
          </cell>
          <cell r="AF1015">
            <v>1.0349182701360007</v>
          </cell>
        </row>
        <row r="1016">
          <cell r="A1016" t="str">
            <v>393465778</v>
          </cell>
          <cell r="B1016" t="str">
            <v>R30</v>
          </cell>
          <cell r="C1016">
            <v>46</v>
          </cell>
          <cell r="D1016" t="str">
            <v>EUROFINS PHARMA CONTROL</v>
          </cell>
          <cell r="F1016">
            <v>8</v>
          </cell>
          <cell r="G1016" t="str">
            <v>7219Z</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0</v>
          </cell>
          <cell r="AF1016">
            <v>9.7426740710080804</v>
          </cell>
        </row>
        <row r="1017">
          <cell r="A1017" t="str">
            <v>393482104</v>
          </cell>
          <cell r="B1017" t="str">
            <v>R28</v>
          </cell>
          <cell r="C1017">
            <v>6</v>
          </cell>
          <cell r="D1017" t="str">
            <v>NAVTEL SYSTEMS</v>
          </cell>
          <cell r="F1017">
            <v>3</v>
          </cell>
          <cell r="G1017" t="str">
            <v>6130Z</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0</v>
          </cell>
          <cell r="AF1017">
            <v>9.7315331839912727</v>
          </cell>
        </row>
        <row r="1018">
          <cell r="A1018" t="str">
            <v>380333427</v>
          </cell>
          <cell r="B1018" t="str">
            <v>R09</v>
          </cell>
          <cell r="C1018">
            <v>199</v>
          </cell>
          <cell r="D1018" t="str">
            <v>HOZELOCK TRICOFLEX SAS</v>
          </cell>
          <cell r="F1018">
            <v>3</v>
          </cell>
          <cell r="G1018" t="str">
            <v>2221Z</v>
          </cell>
          <cell r="H1018">
            <v>1</v>
          </cell>
          <cell r="I1018">
            <v>0</v>
          </cell>
          <cell r="J1018">
            <v>0</v>
          </cell>
          <cell r="K1018">
            <v>0</v>
          </cell>
          <cell r="L1018">
            <v>0</v>
          </cell>
          <cell r="M1018">
            <v>0</v>
          </cell>
          <cell r="N1018">
            <v>0</v>
          </cell>
          <cell r="O1018">
            <v>1</v>
          </cell>
          <cell r="P1018">
            <v>0</v>
          </cell>
          <cell r="Q1018">
            <v>0</v>
          </cell>
          <cell r="R1018">
            <v>0</v>
          </cell>
          <cell r="S1018">
            <v>2</v>
          </cell>
          <cell r="T1018">
            <v>0</v>
          </cell>
          <cell r="U1018">
            <v>0</v>
          </cell>
          <cell r="V1018">
            <v>0</v>
          </cell>
          <cell r="W1018">
            <v>0</v>
          </cell>
          <cell r="X1018">
            <v>0</v>
          </cell>
          <cell r="Y1018">
            <v>0</v>
          </cell>
          <cell r="Z1018">
            <v>0</v>
          </cell>
          <cell r="AA1018">
            <v>0</v>
          </cell>
          <cell r="AB1018">
            <v>0</v>
          </cell>
          <cell r="AC1018">
            <v>0</v>
          </cell>
          <cell r="AD1018">
            <v>2</v>
          </cell>
          <cell r="AF1018">
            <v>0.98930678401310435</v>
          </cell>
        </row>
        <row r="1019">
          <cell r="A1019" t="str">
            <v>306138900</v>
          </cell>
          <cell r="B1019" t="str">
            <v>R04</v>
          </cell>
          <cell r="C1019">
            <v>4428</v>
          </cell>
          <cell r="D1019" t="str">
            <v>DECATHLON SA</v>
          </cell>
          <cell r="F1019">
            <v>121</v>
          </cell>
          <cell r="G1019" t="str">
            <v>1419Z</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F1019">
            <v>1.1887139579579773</v>
          </cell>
        </row>
        <row r="1020">
          <cell r="A1020" t="str">
            <v>321262446</v>
          </cell>
          <cell r="B1020" t="str">
            <v>R17</v>
          </cell>
          <cell r="C1020">
            <v>47</v>
          </cell>
          <cell r="D1020" t="str">
            <v>SOGEXI GENERAL EXPORT INDUSTRIES</v>
          </cell>
          <cell r="F1020">
            <v>4</v>
          </cell>
          <cell r="G1020" t="str">
            <v>2712Z</v>
          </cell>
          <cell r="H1020">
            <v>0</v>
          </cell>
          <cell r="I1020">
            <v>0</v>
          </cell>
          <cell r="J1020">
            <v>0</v>
          </cell>
          <cell r="K1020">
            <v>0</v>
          </cell>
          <cell r="L1020">
            <v>1</v>
          </cell>
          <cell r="M1020">
            <v>0</v>
          </cell>
          <cell r="N1020">
            <v>0</v>
          </cell>
          <cell r="O1020">
            <v>0</v>
          </cell>
          <cell r="P1020">
            <v>0</v>
          </cell>
          <cell r="Q1020">
            <v>0</v>
          </cell>
          <cell r="R1020">
            <v>0</v>
          </cell>
          <cell r="S1020">
            <v>1</v>
          </cell>
          <cell r="T1020">
            <v>0</v>
          </cell>
          <cell r="U1020">
            <v>0</v>
          </cell>
          <cell r="V1020">
            <v>0</v>
          </cell>
          <cell r="W1020">
            <v>0</v>
          </cell>
          <cell r="X1020">
            <v>0</v>
          </cell>
          <cell r="Y1020">
            <v>0</v>
          </cell>
          <cell r="Z1020">
            <v>0</v>
          </cell>
          <cell r="AA1020">
            <v>0</v>
          </cell>
          <cell r="AB1020">
            <v>0</v>
          </cell>
          <cell r="AC1020">
            <v>0</v>
          </cell>
          <cell r="AD1020">
            <v>1</v>
          </cell>
          <cell r="AF1020">
            <v>0.99432816445137284</v>
          </cell>
        </row>
        <row r="1021">
          <cell r="A1021" t="str">
            <v>383990231</v>
          </cell>
          <cell r="B1021" t="str">
            <v>R15</v>
          </cell>
          <cell r="C1021">
            <v>17</v>
          </cell>
          <cell r="D1021" t="str">
            <v>JM CONCEPT SAS</v>
          </cell>
          <cell r="F1021">
            <v>4</v>
          </cell>
          <cell r="G1021" t="str">
            <v>2651B</v>
          </cell>
          <cell r="H1021">
            <v>0</v>
          </cell>
          <cell r="I1021">
            <v>0</v>
          </cell>
          <cell r="J1021">
            <v>0</v>
          </cell>
          <cell r="K1021">
            <v>1</v>
          </cell>
          <cell r="L1021">
            <v>0</v>
          </cell>
          <cell r="M1021">
            <v>0</v>
          </cell>
          <cell r="N1021">
            <v>0</v>
          </cell>
          <cell r="O1021">
            <v>0</v>
          </cell>
          <cell r="P1021">
            <v>0</v>
          </cell>
          <cell r="Q1021">
            <v>0</v>
          </cell>
          <cell r="R1021">
            <v>0</v>
          </cell>
          <cell r="S1021">
            <v>1</v>
          </cell>
          <cell r="T1021">
            <v>0</v>
          </cell>
          <cell r="U1021">
            <v>0</v>
          </cell>
          <cell r="V1021">
            <v>0</v>
          </cell>
          <cell r="W1021">
            <v>0</v>
          </cell>
          <cell r="X1021">
            <v>0</v>
          </cell>
          <cell r="Y1021">
            <v>0</v>
          </cell>
          <cell r="Z1021">
            <v>0</v>
          </cell>
          <cell r="AA1021">
            <v>0</v>
          </cell>
          <cell r="AB1021">
            <v>0</v>
          </cell>
          <cell r="AC1021">
            <v>0</v>
          </cell>
          <cell r="AD1021">
            <v>1</v>
          </cell>
          <cell r="AF1021">
            <v>0.99597606058990729</v>
          </cell>
        </row>
        <row r="1022">
          <cell r="A1022" t="str">
            <v>451207062</v>
          </cell>
          <cell r="B1022" t="str">
            <v>R22</v>
          </cell>
          <cell r="C1022">
            <v>98</v>
          </cell>
          <cell r="D1022" t="str">
            <v>EA SERVICES</v>
          </cell>
          <cell r="F1022">
            <v>6</v>
          </cell>
          <cell r="G1022" t="str">
            <v>329</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F1022">
            <v>9.4114311859793567</v>
          </cell>
        </row>
        <row r="1023">
          <cell r="A1023" t="str">
            <v>327389300</v>
          </cell>
          <cell r="B1023" t="str">
            <v>R03</v>
          </cell>
          <cell r="C1023">
            <v>441</v>
          </cell>
          <cell r="D1023" t="str">
            <v>DAILYCER FRANCE SAS</v>
          </cell>
          <cell r="F1023">
            <v>7</v>
          </cell>
          <cell r="G1023" t="str">
            <v>1061B</v>
          </cell>
          <cell r="H1023">
            <v>0</v>
          </cell>
          <cell r="I1023">
            <v>0</v>
          </cell>
          <cell r="J1023">
            <v>0</v>
          </cell>
          <cell r="K1023">
            <v>0</v>
          </cell>
          <cell r="L1023">
            <v>0</v>
          </cell>
          <cell r="M1023">
            <v>0</v>
          </cell>
          <cell r="N1023">
            <v>0</v>
          </cell>
          <cell r="O1023">
            <v>1</v>
          </cell>
          <cell r="P1023">
            <v>0</v>
          </cell>
          <cell r="Q1023">
            <v>0</v>
          </cell>
          <cell r="R1023">
            <v>0</v>
          </cell>
          <cell r="S1023">
            <v>1</v>
          </cell>
          <cell r="T1023">
            <v>0</v>
          </cell>
          <cell r="U1023">
            <v>0</v>
          </cell>
          <cell r="V1023">
            <v>0</v>
          </cell>
          <cell r="W1023">
            <v>0</v>
          </cell>
          <cell r="X1023">
            <v>0</v>
          </cell>
          <cell r="Y1023">
            <v>0</v>
          </cell>
          <cell r="Z1023">
            <v>0</v>
          </cell>
          <cell r="AA1023">
            <v>0</v>
          </cell>
          <cell r="AB1023">
            <v>0</v>
          </cell>
          <cell r="AC1023">
            <v>0</v>
          </cell>
          <cell r="AD1023">
            <v>1</v>
          </cell>
          <cell r="AF1023">
            <v>1.0194940688835197</v>
          </cell>
        </row>
        <row r="1024">
          <cell r="A1024" t="str">
            <v>397479536</v>
          </cell>
          <cell r="B1024" t="str">
            <v>R18</v>
          </cell>
          <cell r="C1024">
            <v>17</v>
          </cell>
          <cell r="D1024" t="str">
            <v>TERAGEOS</v>
          </cell>
          <cell r="F1024">
            <v>2</v>
          </cell>
          <cell r="G1024" t="str">
            <v>2895Z</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F1024">
            <v>9.4874221915835175</v>
          </cell>
        </row>
        <row r="1025">
          <cell r="A1025" t="str">
            <v>390930840</v>
          </cell>
          <cell r="B1025" t="str">
            <v>R30</v>
          </cell>
          <cell r="C1025">
            <v>8</v>
          </cell>
          <cell r="D1025" t="str">
            <v>BIOPHY RESEARCH</v>
          </cell>
          <cell r="F1025">
            <v>6</v>
          </cell>
          <cell r="G1025" t="str">
            <v>7219Z</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1</v>
          </cell>
          <cell r="AA1025">
            <v>0</v>
          </cell>
          <cell r="AB1025">
            <v>0</v>
          </cell>
          <cell r="AC1025">
            <v>0</v>
          </cell>
          <cell r="AD1025">
            <v>1</v>
          </cell>
          <cell r="AF1025">
            <v>9.5972843652328645</v>
          </cell>
        </row>
        <row r="1026">
          <cell r="A1026" t="str">
            <v>418676847</v>
          </cell>
          <cell r="B1026" t="str">
            <v>R25</v>
          </cell>
          <cell r="C1026">
            <v>24</v>
          </cell>
          <cell r="D1026" t="str">
            <v>DECIBEL FRANCE</v>
          </cell>
          <cell r="F1026">
            <v>4</v>
          </cell>
          <cell r="G1026" t="str">
            <v>4329A</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F1026">
            <v>8.8926171738694162</v>
          </cell>
        </row>
        <row r="1027">
          <cell r="A1027" t="str">
            <v>390497881</v>
          </cell>
          <cell r="B1027" t="str">
            <v>R17</v>
          </cell>
          <cell r="C1027">
            <v>31</v>
          </cell>
          <cell r="D1027" t="str">
            <v>MINILAMPE SA</v>
          </cell>
          <cell r="F1027">
            <v>2</v>
          </cell>
          <cell r="G1027" t="str">
            <v>2740Z</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F1027">
            <v>9.5192186618197088</v>
          </cell>
        </row>
        <row r="1028">
          <cell r="A1028" t="str">
            <v>381144211</v>
          </cell>
          <cell r="B1028" t="str">
            <v>R08</v>
          </cell>
          <cell r="C1028">
            <v>13</v>
          </cell>
          <cell r="D1028" t="str">
            <v>ERAS LABO</v>
          </cell>
          <cell r="F1028">
            <v>6</v>
          </cell>
          <cell r="G1028" t="str">
            <v>2120Z</v>
          </cell>
          <cell r="H1028">
            <v>0</v>
          </cell>
          <cell r="I1028">
            <v>0</v>
          </cell>
          <cell r="J1028">
            <v>0</v>
          </cell>
          <cell r="K1028">
            <v>0</v>
          </cell>
          <cell r="L1028">
            <v>1</v>
          </cell>
          <cell r="M1028">
            <v>0</v>
          </cell>
          <cell r="N1028">
            <v>0</v>
          </cell>
          <cell r="O1028">
            <v>0</v>
          </cell>
          <cell r="P1028">
            <v>0</v>
          </cell>
          <cell r="Q1028">
            <v>0</v>
          </cell>
          <cell r="R1028">
            <v>0</v>
          </cell>
          <cell r="S1028">
            <v>1</v>
          </cell>
          <cell r="T1028">
            <v>0</v>
          </cell>
          <cell r="U1028">
            <v>0</v>
          </cell>
          <cell r="V1028">
            <v>0</v>
          </cell>
          <cell r="W1028">
            <v>0</v>
          </cell>
          <cell r="X1028">
            <v>0</v>
          </cell>
          <cell r="Y1028">
            <v>0</v>
          </cell>
          <cell r="Z1028">
            <v>0</v>
          </cell>
          <cell r="AA1028">
            <v>0</v>
          </cell>
          <cell r="AB1028">
            <v>0</v>
          </cell>
          <cell r="AC1028">
            <v>0</v>
          </cell>
          <cell r="AD1028">
            <v>1</v>
          </cell>
          <cell r="AF1028">
            <v>1.0010059329451584</v>
          </cell>
        </row>
        <row r="1029">
          <cell r="A1029" t="str">
            <v>397739426</v>
          </cell>
          <cell r="B1029" t="str">
            <v>R13</v>
          </cell>
          <cell r="C1029">
            <v>43</v>
          </cell>
          <cell r="D1029" t="str">
            <v>DISTECH CONTROLS SAS</v>
          </cell>
          <cell r="F1029">
            <v>8</v>
          </cell>
          <cell r="G1029" t="str">
            <v>2640Z</v>
          </cell>
          <cell r="H1029">
            <v>0</v>
          </cell>
          <cell r="I1029">
            <v>0</v>
          </cell>
          <cell r="J1029">
            <v>0</v>
          </cell>
          <cell r="K1029">
            <v>2</v>
          </cell>
          <cell r="L1029">
            <v>0</v>
          </cell>
          <cell r="M1029">
            <v>0</v>
          </cell>
          <cell r="N1029">
            <v>0</v>
          </cell>
          <cell r="O1029">
            <v>0</v>
          </cell>
          <cell r="P1029">
            <v>0</v>
          </cell>
          <cell r="Q1029">
            <v>0</v>
          </cell>
          <cell r="R1029">
            <v>0</v>
          </cell>
          <cell r="S1029">
            <v>2</v>
          </cell>
          <cell r="T1029">
            <v>0</v>
          </cell>
          <cell r="U1029">
            <v>0</v>
          </cell>
          <cell r="V1029">
            <v>0</v>
          </cell>
          <cell r="W1029">
            <v>0</v>
          </cell>
          <cell r="X1029">
            <v>0</v>
          </cell>
          <cell r="Y1029">
            <v>0</v>
          </cell>
          <cell r="Z1029">
            <v>0</v>
          </cell>
          <cell r="AA1029">
            <v>0</v>
          </cell>
          <cell r="AB1029">
            <v>0</v>
          </cell>
          <cell r="AC1029">
            <v>0</v>
          </cell>
          <cell r="AD1029">
            <v>2</v>
          </cell>
          <cell r="AF1029">
            <v>0.97245181066396902</v>
          </cell>
        </row>
        <row r="1030">
          <cell r="A1030" t="str">
            <v>400077772</v>
          </cell>
          <cell r="B1030" t="str">
            <v>R14</v>
          </cell>
          <cell r="C1030">
            <v>84</v>
          </cell>
          <cell r="D1030" t="str">
            <v>SELECOM</v>
          </cell>
          <cell r="F1030">
            <v>9</v>
          </cell>
          <cell r="G1030" t="str">
            <v>2630Z</v>
          </cell>
          <cell r="H1030">
            <v>0</v>
          </cell>
          <cell r="I1030">
            <v>0</v>
          </cell>
          <cell r="J1030">
            <v>0</v>
          </cell>
          <cell r="K1030">
            <v>0</v>
          </cell>
          <cell r="L1030">
            <v>1</v>
          </cell>
          <cell r="M1030">
            <v>0</v>
          </cell>
          <cell r="N1030">
            <v>0</v>
          </cell>
          <cell r="O1030">
            <v>0</v>
          </cell>
          <cell r="P1030">
            <v>0</v>
          </cell>
          <cell r="Q1030">
            <v>0</v>
          </cell>
          <cell r="R1030">
            <v>0</v>
          </cell>
          <cell r="S1030">
            <v>1</v>
          </cell>
          <cell r="T1030">
            <v>0</v>
          </cell>
          <cell r="U1030">
            <v>0</v>
          </cell>
          <cell r="V1030">
            <v>0</v>
          </cell>
          <cell r="W1030">
            <v>0</v>
          </cell>
          <cell r="X1030">
            <v>0</v>
          </cell>
          <cell r="Y1030">
            <v>0</v>
          </cell>
          <cell r="Z1030">
            <v>0</v>
          </cell>
          <cell r="AA1030">
            <v>0</v>
          </cell>
          <cell r="AB1030">
            <v>0</v>
          </cell>
          <cell r="AC1030">
            <v>0</v>
          </cell>
          <cell r="AD1030">
            <v>1</v>
          </cell>
          <cell r="AF1030">
            <v>1.0014372422823392</v>
          </cell>
        </row>
        <row r="1031">
          <cell r="A1031" t="str">
            <v>305751778</v>
          </cell>
          <cell r="B1031" t="str">
            <v>R26</v>
          </cell>
          <cell r="C1031">
            <v>450</v>
          </cell>
          <cell r="D1031" t="str">
            <v>SA DES MAGASINS GEN D EPINAL</v>
          </cell>
          <cell r="F1031">
            <v>1</v>
          </cell>
          <cell r="G1031" t="str">
            <v>4941A</v>
          </cell>
          <cell r="H1031">
            <v>0</v>
          </cell>
          <cell r="I1031">
            <v>0</v>
          </cell>
          <cell r="J1031">
            <v>0</v>
          </cell>
          <cell r="K1031">
            <v>0</v>
          </cell>
          <cell r="L1031">
            <v>0</v>
          </cell>
          <cell r="M1031">
            <v>0</v>
          </cell>
          <cell r="N1031">
            <v>0</v>
          </cell>
          <cell r="O1031">
            <v>0</v>
          </cell>
          <cell r="P1031">
            <v>0</v>
          </cell>
          <cell r="Q1031">
            <v>0</v>
          </cell>
          <cell r="R1031">
            <v>0</v>
          </cell>
          <cell r="S1031">
            <v>0</v>
          </cell>
          <cell r="T1031">
            <v>0</v>
          </cell>
          <cell r="U1031">
            <v>0</v>
          </cell>
          <cell r="V1031">
            <v>0</v>
          </cell>
          <cell r="W1031">
            <v>0</v>
          </cell>
          <cell r="X1031">
            <v>0</v>
          </cell>
          <cell r="Y1031">
            <v>0</v>
          </cell>
          <cell r="Z1031">
            <v>0</v>
          </cell>
          <cell r="AA1031">
            <v>0</v>
          </cell>
          <cell r="AB1031">
            <v>0</v>
          </cell>
          <cell r="AC1031">
            <v>0</v>
          </cell>
          <cell r="AD1031">
            <v>0</v>
          </cell>
          <cell r="AF1031">
            <v>9.2644041166967721</v>
          </cell>
        </row>
        <row r="1032">
          <cell r="A1032" t="str">
            <v>321391237</v>
          </cell>
          <cell r="B1032" t="str">
            <v>R15</v>
          </cell>
          <cell r="C1032">
            <v>58</v>
          </cell>
          <cell r="D1032" t="str">
            <v>ASHTECH SAS</v>
          </cell>
          <cell r="F1032">
            <v>15</v>
          </cell>
          <cell r="G1032" t="str">
            <v>2651A</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F1032">
            <v>0.99595577964776993</v>
          </cell>
        </row>
        <row r="1033">
          <cell r="A1033" t="str">
            <v>478757966</v>
          </cell>
          <cell r="B1033" t="str">
            <v>R27</v>
          </cell>
          <cell r="C1033">
            <v>74</v>
          </cell>
          <cell r="D1033" t="str">
            <v>NETIA</v>
          </cell>
          <cell r="F1033">
            <v>22</v>
          </cell>
          <cell r="G1033" t="str">
            <v>591</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4</v>
          </cell>
          <cell r="Z1033">
            <v>0</v>
          </cell>
          <cell r="AA1033">
            <v>0</v>
          </cell>
          <cell r="AB1033">
            <v>0</v>
          </cell>
          <cell r="AC1033">
            <v>0</v>
          </cell>
          <cell r="AD1033">
            <v>4</v>
          </cell>
          <cell r="AF1033">
            <v>1.012988446818752</v>
          </cell>
        </row>
        <row r="1034">
          <cell r="A1034" t="str">
            <v>394149496</v>
          </cell>
          <cell r="B1034" t="str">
            <v>R14</v>
          </cell>
          <cell r="C1034">
            <v>446</v>
          </cell>
          <cell r="D1034" t="str">
            <v>PARROT SA</v>
          </cell>
          <cell r="F1034">
            <v>286</v>
          </cell>
          <cell r="G1034" t="str">
            <v>2630Z</v>
          </cell>
          <cell r="H1034">
            <v>0</v>
          </cell>
          <cell r="I1034">
            <v>0</v>
          </cell>
          <cell r="J1034">
            <v>0</v>
          </cell>
          <cell r="K1034">
            <v>13</v>
          </cell>
          <cell r="L1034">
            <v>56</v>
          </cell>
          <cell r="M1034">
            <v>3</v>
          </cell>
          <cell r="N1034">
            <v>4</v>
          </cell>
          <cell r="O1034">
            <v>0</v>
          </cell>
          <cell r="P1034">
            <v>0</v>
          </cell>
          <cell r="Q1034">
            <v>0</v>
          </cell>
          <cell r="R1034">
            <v>0</v>
          </cell>
          <cell r="S1034">
            <v>76</v>
          </cell>
          <cell r="T1034">
            <v>0</v>
          </cell>
          <cell r="U1034">
            <v>0</v>
          </cell>
          <cell r="V1034">
            <v>0</v>
          </cell>
          <cell r="W1034">
            <v>0</v>
          </cell>
          <cell r="X1034">
            <v>0</v>
          </cell>
          <cell r="Y1034">
            <v>0</v>
          </cell>
          <cell r="Z1034">
            <v>0</v>
          </cell>
          <cell r="AA1034">
            <v>0</v>
          </cell>
          <cell r="AB1034">
            <v>0</v>
          </cell>
          <cell r="AC1034">
            <v>0</v>
          </cell>
          <cell r="AD1034">
            <v>76</v>
          </cell>
          <cell r="AF1034">
            <v>1.0264218811602035</v>
          </cell>
        </row>
        <row r="1035">
          <cell r="A1035" t="str">
            <v>304578438</v>
          </cell>
          <cell r="B1035" t="str">
            <v>R08</v>
          </cell>
          <cell r="C1035">
            <v>45</v>
          </cell>
          <cell r="D1035" t="str">
            <v>AGRO BIO</v>
          </cell>
          <cell r="F1035">
            <v>5</v>
          </cell>
          <cell r="G1035" t="str">
            <v>2120Z</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F1035">
            <v>1.0002191385062369</v>
          </cell>
        </row>
        <row r="1036">
          <cell r="A1036" t="str">
            <v>318772324</v>
          </cell>
          <cell r="B1036" t="str">
            <v>R18</v>
          </cell>
          <cell r="C1036">
            <v>53</v>
          </cell>
          <cell r="D1036" t="str">
            <v>FICAP</v>
          </cell>
          <cell r="F1036">
            <v>5</v>
          </cell>
          <cell r="G1036" t="str">
            <v>2899B</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F1036">
            <v>9.4985692258814094</v>
          </cell>
        </row>
        <row r="1037">
          <cell r="A1037" t="str">
            <v>353920960</v>
          </cell>
          <cell r="B1037" t="str">
            <v>R15</v>
          </cell>
          <cell r="C1037">
            <v>5</v>
          </cell>
          <cell r="D1037" t="str">
            <v>ROV DEVELOPPEMENT SARL</v>
          </cell>
          <cell r="F1037">
            <v>4</v>
          </cell>
          <cell r="G1037" t="str">
            <v>2651A</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F1037">
            <v>0.99597606058990729</v>
          </cell>
        </row>
        <row r="1038">
          <cell r="A1038" t="str">
            <v>398724039</v>
          </cell>
          <cell r="B1038" t="str">
            <v>R27</v>
          </cell>
          <cell r="C1038">
            <v>34</v>
          </cell>
          <cell r="D1038" t="str">
            <v>CALDERA</v>
          </cell>
          <cell r="F1038">
            <v>10</v>
          </cell>
          <cell r="G1038" t="str">
            <v>5829C</v>
          </cell>
          <cell r="H1038">
            <v>0</v>
          </cell>
          <cell r="I1038">
            <v>0</v>
          </cell>
          <cell r="J1038">
            <v>0</v>
          </cell>
          <cell r="K1038">
            <v>0</v>
          </cell>
          <cell r="L1038">
            <v>2</v>
          </cell>
          <cell r="M1038">
            <v>0</v>
          </cell>
          <cell r="N1038">
            <v>1</v>
          </cell>
          <cell r="O1038">
            <v>0</v>
          </cell>
          <cell r="P1038">
            <v>0</v>
          </cell>
          <cell r="Q1038">
            <v>0</v>
          </cell>
          <cell r="R1038">
            <v>0</v>
          </cell>
          <cell r="S1038">
            <v>3</v>
          </cell>
          <cell r="T1038">
            <v>0</v>
          </cell>
          <cell r="U1038">
            <v>0</v>
          </cell>
          <cell r="V1038">
            <v>0</v>
          </cell>
          <cell r="W1038">
            <v>0</v>
          </cell>
          <cell r="X1038">
            <v>0</v>
          </cell>
          <cell r="Y1038">
            <v>0</v>
          </cell>
          <cell r="Z1038">
            <v>0</v>
          </cell>
          <cell r="AA1038">
            <v>0</v>
          </cell>
          <cell r="AB1038">
            <v>0</v>
          </cell>
          <cell r="AC1038">
            <v>0</v>
          </cell>
          <cell r="AD1038">
            <v>3</v>
          </cell>
          <cell r="AF1038">
            <v>1.007136432187433</v>
          </cell>
        </row>
        <row r="1039">
          <cell r="A1039" t="str">
            <v>395262215</v>
          </cell>
          <cell r="B1039" t="str">
            <v>R15</v>
          </cell>
          <cell r="C1039">
            <v>171</v>
          </cell>
          <cell r="D1039" t="str">
            <v>SMITHS HEIMANN</v>
          </cell>
          <cell r="F1039">
            <v>54</v>
          </cell>
          <cell r="G1039" t="str">
            <v>2651B</v>
          </cell>
          <cell r="H1039">
            <v>0</v>
          </cell>
          <cell r="I1039">
            <v>0</v>
          </cell>
          <cell r="J1039">
            <v>0</v>
          </cell>
          <cell r="K1039">
            <v>0</v>
          </cell>
          <cell r="L1039">
            <v>0</v>
          </cell>
          <cell r="M1039">
            <v>0</v>
          </cell>
          <cell r="N1039">
            <v>0</v>
          </cell>
          <cell r="O1039">
            <v>0</v>
          </cell>
          <cell r="P1039">
            <v>0</v>
          </cell>
          <cell r="Q1039">
            <v>0</v>
          </cell>
          <cell r="R1039">
            <v>12</v>
          </cell>
          <cell r="S1039">
            <v>12</v>
          </cell>
          <cell r="T1039">
            <v>0</v>
          </cell>
          <cell r="U1039">
            <v>0</v>
          </cell>
          <cell r="V1039">
            <v>0</v>
          </cell>
          <cell r="W1039">
            <v>0</v>
          </cell>
          <cell r="X1039">
            <v>0</v>
          </cell>
          <cell r="Y1039">
            <v>0</v>
          </cell>
          <cell r="Z1039">
            <v>0</v>
          </cell>
          <cell r="AA1039">
            <v>0</v>
          </cell>
          <cell r="AB1039">
            <v>0</v>
          </cell>
          <cell r="AC1039">
            <v>0</v>
          </cell>
          <cell r="AD1039">
            <v>12</v>
          </cell>
          <cell r="AF1039">
            <v>0.96833822106208656</v>
          </cell>
        </row>
        <row r="1040">
          <cell r="A1040" t="str">
            <v>343261129</v>
          </cell>
          <cell r="B1040" t="str">
            <v>R18</v>
          </cell>
          <cell r="C1040">
            <v>197</v>
          </cell>
          <cell r="D1040" t="str">
            <v>BEIRENS</v>
          </cell>
          <cell r="F1040">
            <v>3</v>
          </cell>
          <cell r="G1040" t="str">
            <v>2825Z</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F1040">
            <v>9.491136036126159</v>
          </cell>
        </row>
        <row r="1041">
          <cell r="A1041" t="str">
            <v>342865136</v>
          </cell>
          <cell r="B1041" t="str">
            <v>R29</v>
          </cell>
          <cell r="C1041">
            <v>35</v>
          </cell>
          <cell r="D1041" t="str">
            <v>ITRON SAS</v>
          </cell>
          <cell r="F1041">
            <v>31</v>
          </cell>
          <cell r="G1041" t="str">
            <v>6202A</v>
          </cell>
          <cell r="H1041">
            <v>6</v>
          </cell>
          <cell r="I1041">
            <v>0</v>
          </cell>
          <cell r="J1041">
            <v>0</v>
          </cell>
          <cell r="K1041">
            <v>1</v>
          </cell>
          <cell r="L1041">
            <v>2</v>
          </cell>
          <cell r="M1041">
            <v>0</v>
          </cell>
          <cell r="N1041">
            <v>0</v>
          </cell>
          <cell r="O1041">
            <v>0</v>
          </cell>
          <cell r="P1041">
            <v>0</v>
          </cell>
          <cell r="Q1041">
            <v>0</v>
          </cell>
          <cell r="R1041">
            <v>0</v>
          </cell>
          <cell r="S1041">
            <v>9</v>
          </cell>
          <cell r="T1041">
            <v>0</v>
          </cell>
          <cell r="U1041">
            <v>0</v>
          </cell>
          <cell r="V1041">
            <v>0</v>
          </cell>
          <cell r="W1041">
            <v>0</v>
          </cell>
          <cell r="X1041">
            <v>0</v>
          </cell>
          <cell r="Y1041">
            <v>0</v>
          </cell>
          <cell r="Z1041">
            <v>0</v>
          </cell>
          <cell r="AA1041">
            <v>0</v>
          </cell>
          <cell r="AB1041">
            <v>0</v>
          </cell>
          <cell r="AC1041">
            <v>0</v>
          </cell>
          <cell r="AD1041">
            <v>9</v>
          </cell>
          <cell r="AF1041">
            <v>1.0065618208374156</v>
          </cell>
        </row>
        <row r="1042">
          <cell r="A1042" t="str">
            <v>392172375</v>
          </cell>
          <cell r="B1042" t="str">
            <v>R19</v>
          </cell>
          <cell r="C1042">
            <v>506</v>
          </cell>
          <cell r="D1042" t="str">
            <v>BEHR FRANCE HAMBACH SAS</v>
          </cell>
          <cell r="F1042">
            <v>10</v>
          </cell>
          <cell r="G1042" t="str">
            <v>2932Z</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F1042">
            <v>0.99171774379334232</v>
          </cell>
        </row>
        <row r="1043">
          <cell r="A1043" t="str">
            <v>391699311</v>
          </cell>
          <cell r="B1043" t="str">
            <v>R18</v>
          </cell>
          <cell r="C1043">
            <v>47</v>
          </cell>
          <cell r="D1043" t="str">
            <v>SAUERMANN INDUS</v>
          </cell>
          <cell r="F1043">
            <v>2</v>
          </cell>
          <cell r="G1043" t="str">
            <v>2813Z</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F1043">
            <v>1.0007829316016368</v>
          </cell>
        </row>
        <row r="1044">
          <cell r="A1044" t="str">
            <v>397480930</v>
          </cell>
          <cell r="B1044" t="str">
            <v>R28</v>
          </cell>
          <cell r="C1044">
            <v>7658</v>
          </cell>
          <cell r="D1044" t="str">
            <v>BOUYGUES TELECOM</v>
          </cell>
          <cell r="F1044">
            <v>28</v>
          </cell>
          <cell r="G1044" t="str">
            <v>6120Z</v>
          </cell>
          <cell r="H1044">
            <v>0</v>
          </cell>
          <cell r="I1044">
            <v>0</v>
          </cell>
          <cell r="J1044">
            <v>0</v>
          </cell>
          <cell r="K1044">
            <v>11</v>
          </cell>
          <cell r="L1044">
            <v>2</v>
          </cell>
          <cell r="M1044">
            <v>0</v>
          </cell>
          <cell r="N1044">
            <v>0</v>
          </cell>
          <cell r="O1044">
            <v>0</v>
          </cell>
          <cell r="P1044">
            <v>0</v>
          </cell>
          <cell r="Q1044">
            <v>0</v>
          </cell>
          <cell r="R1044">
            <v>0</v>
          </cell>
          <cell r="S1044">
            <v>13</v>
          </cell>
          <cell r="T1044">
            <v>0</v>
          </cell>
          <cell r="U1044">
            <v>0</v>
          </cell>
          <cell r="V1044">
            <v>0</v>
          </cell>
          <cell r="W1044">
            <v>0</v>
          </cell>
          <cell r="X1044">
            <v>0</v>
          </cell>
          <cell r="Y1044">
            <v>0</v>
          </cell>
          <cell r="Z1044">
            <v>0</v>
          </cell>
          <cell r="AA1044">
            <v>0</v>
          </cell>
          <cell r="AB1044">
            <v>0</v>
          </cell>
          <cell r="AC1044">
            <v>0</v>
          </cell>
          <cell r="AD1044">
            <v>13</v>
          </cell>
          <cell r="AF1044">
            <v>1.1377264265527605</v>
          </cell>
        </row>
        <row r="1045">
          <cell r="A1045" t="str">
            <v>334300225</v>
          </cell>
          <cell r="B1045" t="str">
            <v>R13</v>
          </cell>
          <cell r="C1045">
            <v>373</v>
          </cell>
          <cell r="D1045" t="str">
            <v>EOLANE COMBREE</v>
          </cell>
          <cell r="F1045">
            <v>19</v>
          </cell>
          <cell r="G1045" t="str">
            <v>2612Z</v>
          </cell>
          <cell r="H1045">
            <v>0</v>
          </cell>
          <cell r="I1045">
            <v>0</v>
          </cell>
          <cell r="J1045">
            <v>0</v>
          </cell>
          <cell r="K1045">
            <v>1</v>
          </cell>
          <cell r="L1045">
            <v>0</v>
          </cell>
          <cell r="M1045">
            <v>0</v>
          </cell>
          <cell r="N1045">
            <v>0</v>
          </cell>
          <cell r="O1045">
            <v>0</v>
          </cell>
          <cell r="P1045">
            <v>0</v>
          </cell>
          <cell r="Q1045">
            <v>0</v>
          </cell>
          <cell r="R1045">
            <v>0</v>
          </cell>
          <cell r="S1045">
            <v>1</v>
          </cell>
          <cell r="T1045">
            <v>0</v>
          </cell>
          <cell r="U1045">
            <v>0</v>
          </cell>
          <cell r="V1045">
            <v>0</v>
          </cell>
          <cell r="W1045">
            <v>0</v>
          </cell>
          <cell r="X1045">
            <v>0</v>
          </cell>
          <cell r="Y1045">
            <v>0</v>
          </cell>
          <cell r="Z1045">
            <v>0</v>
          </cell>
          <cell r="AA1045">
            <v>0</v>
          </cell>
          <cell r="AB1045">
            <v>0</v>
          </cell>
          <cell r="AC1045">
            <v>0</v>
          </cell>
          <cell r="AD1045">
            <v>1</v>
          </cell>
          <cell r="AF1045">
            <v>0.99600854140846684</v>
          </cell>
        </row>
        <row r="1046">
          <cell r="A1046" t="str">
            <v>351991435</v>
          </cell>
          <cell r="B1046" t="str">
            <v>R03</v>
          </cell>
          <cell r="C1046">
            <v>72</v>
          </cell>
          <cell r="D1046" t="str">
            <v>MCO LA PATELIERE GASCOGNE INVEST</v>
          </cell>
          <cell r="F1046">
            <v>1</v>
          </cell>
          <cell r="G1046" t="str">
            <v>1082Z</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v>
          </cell>
          <cell r="X1046">
            <v>0</v>
          </cell>
          <cell r="Y1046">
            <v>0</v>
          </cell>
          <cell r="Z1046">
            <v>0</v>
          </cell>
          <cell r="AA1046">
            <v>0</v>
          </cell>
          <cell r="AB1046">
            <v>0</v>
          </cell>
          <cell r="AC1046">
            <v>0</v>
          </cell>
          <cell r="AD1046">
            <v>0</v>
          </cell>
          <cell r="AF1046">
            <v>9.6219297370554369</v>
          </cell>
        </row>
        <row r="1047">
          <cell r="A1047" t="str">
            <v>319557237</v>
          </cell>
          <cell r="B1047" t="str">
            <v>R29</v>
          </cell>
          <cell r="C1047">
            <v>180</v>
          </cell>
          <cell r="D1047" t="str">
            <v>MEDASYS</v>
          </cell>
          <cell r="F1047">
            <v>43</v>
          </cell>
          <cell r="G1047" t="str">
            <v>6201Z</v>
          </cell>
          <cell r="H1047">
            <v>0</v>
          </cell>
          <cell r="I1047">
            <v>0</v>
          </cell>
          <cell r="J1047">
            <v>0</v>
          </cell>
          <cell r="K1047">
            <v>0</v>
          </cell>
          <cell r="L1047">
            <v>1</v>
          </cell>
          <cell r="M1047">
            <v>0</v>
          </cell>
          <cell r="N1047">
            <v>0</v>
          </cell>
          <cell r="O1047">
            <v>0</v>
          </cell>
          <cell r="P1047">
            <v>0</v>
          </cell>
          <cell r="Q1047">
            <v>0</v>
          </cell>
          <cell r="R1047">
            <v>0</v>
          </cell>
          <cell r="S1047">
            <v>1</v>
          </cell>
          <cell r="T1047">
            <v>0</v>
          </cell>
          <cell r="U1047">
            <v>0</v>
          </cell>
          <cell r="V1047">
            <v>0</v>
          </cell>
          <cell r="W1047">
            <v>0</v>
          </cell>
          <cell r="X1047">
            <v>0</v>
          </cell>
          <cell r="Y1047">
            <v>0</v>
          </cell>
          <cell r="Z1047">
            <v>0</v>
          </cell>
          <cell r="AA1047">
            <v>0</v>
          </cell>
          <cell r="AB1047">
            <v>0</v>
          </cell>
          <cell r="AC1047">
            <v>0</v>
          </cell>
          <cell r="AD1047">
            <v>1</v>
          </cell>
          <cell r="AF1047">
            <v>1.0080451777350079</v>
          </cell>
        </row>
        <row r="1048">
          <cell r="A1048" t="str">
            <v>398664599</v>
          </cell>
          <cell r="B1048" t="str">
            <v>R12</v>
          </cell>
          <cell r="C1048">
            <v>56</v>
          </cell>
          <cell r="D1048" t="str">
            <v>CTA INTERNATIONAL SAS</v>
          </cell>
          <cell r="F1048">
            <v>16</v>
          </cell>
          <cell r="G1048" t="str">
            <v>2540Z</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0</v>
          </cell>
          <cell r="AA1048">
            <v>0</v>
          </cell>
          <cell r="AB1048">
            <v>0</v>
          </cell>
          <cell r="AC1048">
            <v>0</v>
          </cell>
          <cell r="AD1048">
            <v>0</v>
          </cell>
          <cell r="AF1048">
            <v>0.99470785379025239</v>
          </cell>
        </row>
        <row r="1049">
          <cell r="A1049" t="str">
            <v>353075997</v>
          </cell>
          <cell r="B1049" t="str">
            <v>R07</v>
          </cell>
          <cell r="C1049">
            <v>78</v>
          </cell>
          <cell r="D1049" t="str">
            <v>RESIPOLY CHRYSOR</v>
          </cell>
          <cell r="F1049">
            <v>12</v>
          </cell>
          <cell r="G1049" t="str">
            <v>2030Z</v>
          </cell>
          <cell r="H1049">
            <v>0</v>
          </cell>
          <cell r="I1049">
            <v>0</v>
          </cell>
          <cell r="J1049">
            <v>0</v>
          </cell>
          <cell r="K1049">
            <v>0</v>
          </cell>
          <cell r="L1049">
            <v>0</v>
          </cell>
          <cell r="M1049">
            <v>0</v>
          </cell>
          <cell r="N1049">
            <v>0</v>
          </cell>
          <cell r="O1049">
            <v>0</v>
          </cell>
          <cell r="P1049">
            <v>0</v>
          </cell>
          <cell r="Q1049">
            <v>0</v>
          </cell>
          <cell r="R1049">
            <v>0</v>
          </cell>
          <cell r="S1049">
            <v>0</v>
          </cell>
          <cell r="T1049">
            <v>1</v>
          </cell>
          <cell r="U1049">
            <v>0</v>
          </cell>
          <cell r="V1049">
            <v>0</v>
          </cell>
          <cell r="W1049">
            <v>0</v>
          </cell>
          <cell r="X1049">
            <v>0</v>
          </cell>
          <cell r="Y1049">
            <v>0</v>
          </cell>
          <cell r="Z1049">
            <v>0</v>
          </cell>
          <cell r="AA1049">
            <v>0</v>
          </cell>
          <cell r="AB1049">
            <v>0</v>
          </cell>
          <cell r="AC1049">
            <v>0</v>
          </cell>
          <cell r="AD1049">
            <v>1</v>
          </cell>
          <cell r="AF1049">
            <v>1.0068271540449714</v>
          </cell>
        </row>
        <row r="1050">
          <cell r="A1050" t="str">
            <v>351466495</v>
          </cell>
          <cell r="B1050" t="str">
            <v>R03</v>
          </cell>
          <cell r="C1050">
            <v>1187</v>
          </cell>
          <cell r="D1050" t="str">
            <v>GRANDS MOULINS DE PARIS</v>
          </cell>
          <cell r="F1050">
            <v>8</v>
          </cell>
          <cell r="G1050" t="str">
            <v>1061A</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0</v>
          </cell>
          <cell r="AC1050">
            <v>0</v>
          </cell>
          <cell r="AD1050">
            <v>0</v>
          </cell>
          <cell r="AF1050">
            <v>1.0348314332901363</v>
          </cell>
        </row>
        <row r="1051">
          <cell r="A1051" t="str">
            <v>393204516</v>
          </cell>
          <cell r="B1051" t="str">
            <v>R03</v>
          </cell>
          <cell r="C1051">
            <v>242</v>
          </cell>
          <cell r="D1051" t="str">
            <v>NESTLE WATERS MT</v>
          </cell>
          <cell r="F1051">
            <v>39</v>
          </cell>
          <cell r="G1051" t="str">
            <v>1107A</v>
          </cell>
          <cell r="H1051">
            <v>1</v>
          </cell>
          <cell r="I1051">
            <v>1</v>
          </cell>
          <cell r="J1051">
            <v>0</v>
          </cell>
          <cell r="K1051">
            <v>2</v>
          </cell>
          <cell r="L1051">
            <v>0</v>
          </cell>
          <cell r="M1051">
            <v>0</v>
          </cell>
          <cell r="N1051">
            <v>1</v>
          </cell>
          <cell r="O1051">
            <v>0</v>
          </cell>
          <cell r="P1051">
            <v>0</v>
          </cell>
          <cell r="Q1051">
            <v>0</v>
          </cell>
          <cell r="R1051">
            <v>0</v>
          </cell>
          <cell r="S1051">
            <v>4</v>
          </cell>
          <cell r="T1051">
            <v>0</v>
          </cell>
          <cell r="U1051">
            <v>0</v>
          </cell>
          <cell r="V1051">
            <v>0</v>
          </cell>
          <cell r="W1051">
            <v>0</v>
          </cell>
          <cell r="X1051">
            <v>0</v>
          </cell>
          <cell r="Y1051">
            <v>0</v>
          </cell>
          <cell r="Z1051">
            <v>0</v>
          </cell>
          <cell r="AA1051">
            <v>0</v>
          </cell>
          <cell r="AB1051">
            <v>0</v>
          </cell>
          <cell r="AC1051">
            <v>0</v>
          </cell>
          <cell r="AD1051">
            <v>4</v>
          </cell>
          <cell r="AF1051">
            <v>1.3667223662061638</v>
          </cell>
        </row>
        <row r="1052">
          <cell r="A1052" t="str">
            <v>334088275</v>
          </cell>
          <cell r="B1052" t="str">
            <v>R29</v>
          </cell>
          <cell r="C1052">
            <v>128</v>
          </cell>
          <cell r="D1052" t="str">
            <v>INFOVISTA</v>
          </cell>
          <cell r="F1052">
            <v>61</v>
          </cell>
          <cell r="G1052" t="str">
            <v>6201Z</v>
          </cell>
          <cell r="H1052">
            <v>0</v>
          </cell>
          <cell r="I1052">
            <v>0</v>
          </cell>
          <cell r="J1052">
            <v>0</v>
          </cell>
          <cell r="K1052">
            <v>5</v>
          </cell>
          <cell r="L1052">
            <v>0</v>
          </cell>
          <cell r="M1052">
            <v>0</v>
          </cell>
          <cell r="N1052">
            <v>0</v>
          </cell>
          <cell r="O1052">
            <v>0</v>
          </cell>
          <cell r="P1052">
            <v>0</v>
          </cell>
          <cell r="Q1052">
            <v>0</v>
          </cell>
          <cell r="R1052">
            <v>0</v>
          </cell>
          <cell r="S1052">
            <v>5</v>
          </cell>
          <cell r="T1052">
            <v>0</v>
          </cell>
          <cell r="U1052">
            <v>0</v>
          </cell>
          <cell r="V1052">
            <v>0</v>
          </cell>
          <cell r="W1052">
            <v>0</v>
          </cell>
          <cell r="X1052">
            <v>0</v>
          </cell>
          <cell r="Y1052">
            <v>0</v>
          </cell>
          <cell r="Z1052">
            <v>0</v>
          </cell>
          <cell r="AA1052">
            <v>0</v>
          </cell>
          <cell r="AB1052">
            <v>0</v>
          </cell>
          <cell r="AC1052">
            <v>0</v>
          </cell>
          <cell r="AD1052">
            <v>5</v>
          </cell>
          <cell r="AF1052">
            <v>1.011615258506009</v>
          </cell>
        </row>
        <row r="1053">
          <cell r="A1053" t="str">
            <v>399275395</v>
          </cell>
          <cell r="B1053" t="str">
            <v>R13</v>
          </cell>
          <cell r="C1053">
            <v>180</v>
          </cell>
          <cell r="D1053" t="str">
            <v>INSIDE SECURE</v>
          </cell>
          <cell r="F1053">
            <v>78</v>
          </cell>
          <cell r="G1053" t="str">
            <v>2612Z</v>
          </cell>
          <cell r="H1053">
            <v>0</v>
          </cell>
          <cell r="I1053">
            <v>0</v>
          </cell>
          <cell r="J1053">
            <v>0</v>
          </cell>
          <cell r="K1053">
            <v>26</v>
          </cell>
          <cell r="L1053">
            <v>0</v>
          </cell>
          <cell r="M1053">
            <v>0</v>
          </cell>
          <cell r="N1053">
            <v>0</v>
          </cell>
          <cell r="O1053">
            <v>0</v>
          </cell>
          <cell r="P1053">
            <v>0</v>
          </cell>
          <cell r="Q1053">
            <v>0</v>
          </cell>
          <cell r="R1053">
            <v>0</v>
          </cell>
          <cell r="S1053">
            <v>26</v>
          </cell>
          <cell r="T1053">
            <v>0</v>
          </cell>
          <cell r="U1053">
            <v>0</v>
          </cell>
          <cell r="V1053">
            <v>0</v>
          </cell>
          <cell r="W1053">
            <v>0</v>
          </cell>
          <cell r="X1053">
            <v>0</v>
          </cell>
          <cell r="Y1053">
            <v>0</v>
          </cell>
          <cell r="Z1053">
            <v>0</v>
          </cell>
          <cell r="AA1053">
            <v>0</v>
          </cell>
          <cell r="AB1053">
            <v>0</v>
          </cell>
          <cell r="AC1053">
            <v>0</v>
          </cell>
          <cell r="AD1053">
            <v>26</v>
          </cell>
          <cell r="AF1053">
            <v>0.94751816653347154</v>
          </cell>
        </row>
        <row r="1054">
          <cell r="A1054" t="str">
            <v>312453202</v>
          </cell>
          <cell r="B1054" t="str">
            <v>R22</v>
          </cell>
          <cell r="C1054">
            <v>152</v>
          </cell>
          <cell r="D1054" t="str">
            <v>SUTUREX ET RENODEX</v>
          </cell>
          <cell r="F1054">
            <v>4</v>
          </cell>
          <cell r="G1054" t="str">
            <v>3250A</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0</v>
          </cell>
          <cell r="AC1054">
            <v>0</v>
          </cell>
          <cell r="AD1054">
            <v>0</v>
          </cell>
          <cell r="AF1054">
            <v>0.99517062535555068</v>
          </cell>
        </row>
        <row r="1055">
          <cell r="A1055" t="str">
            <v>401791959</v>
          </cell>
          <cell r="B1055" t="str">
            <v>R08</v>
          </cell>
          <cell r="C1055">
            <v>231</v>
          </cell>
          <cell r="D1055" t="str">
            <v>NOVASEP PROCESS SAS</v>
          </cell>
          <cell r="F1055">
            <v>35</v>
          </cell>
          <cell r="G1055" t="str">
            <v>2110Z</v>
          </cell>
          <cell r="H1055">
            <v>3</v>
          </cell>
          <cell r="I1055">
            <v>0</v>
          </cell>
          <cell r="J1055">
            <v>0</v>
          </cell>
          <cell r="K1055">
            <v>5</v>
          </cell>
          <cell r="L1055">
            <v>0</v>
          </cell>
          <cell r="M1055">
            <v>0</v>
          </cell>
          <cell r="N1055">
            <v>0</v>
          </cell>
          <cell r="O1055">
            <v>1</v>
          </cell>
          <cell r="P1055">
            <v>1</v>
          </cell>
          <cell r="Q1055">
            <v>0</v>
          </cell>
          <cell r="R1055">
            <v>0</v>
          </cell>
          <cell r="S1055">
            <v>10</v>
          </cell>
          <cell r="T1055">
            <v>0</v>
          </cell>
          <cell r="U1055">
            <v>0</v>
          </cell>
          <cell r="V1055">
            <v>0</v>
          </cell>
          <cell r="W1055">
            <v>0</v>
          </cell>
          <cell r="X1055">
            <v>0</v>
          </cell>
          <cell r="Y1055">
            <v>0</v>
          </cell>
          <cell r="Z1055">
            <v>0</v>
          </cell>
          <cell r="AA1055">
            <v>0</v>
          </cell>
          <cell r="AB1055">
            <v>0</v>
          </cell>
          <cell r="AC1055">
            <v>0</v>
          </cell>
          <cell r="AD1055">
            <v>10</v>
          </cell>
          <cell r="AF1055">
            <v>1.0077578251648922</v>
          </cell>
        </row>
        <row r="1056">
          <cell r="A1056" t="str">
            <v>398177881</v>
          </cell>
          <cell r="B1056" t="str">
            <v>R18</v>
          </cell>
          <cell r="C1056">
            <v>19</v>
          </cell>
          <cell r="D1056" t="str">
            <v>ALSIM</v>
          </cell>
          <cell r="F1056">
            <v>3</v>
          </cell>
          <cell r="G1056" t="str">
            <v>2899B</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0</v>
          </cell>
          <cell r="AD1056">
            <v>0</v>
          </cell>
          <cell r="AF1056">
            <v>9.491136036126159</v>
          </cell>
        </row>
        <row r="1057">
          <cell r="A1057" t="str">
            <v>409768264</v>
          </cell>
          <cell r="B1057" t="str">
            <v>R13</v>
          </cell>
          <cell r="C1057">
            <v>78</v>
          </cell>
          <cell r="D1057" t="str">
            <v>OMMIC</v>
          </cell>
          <cell r="F1057">
            <v>19</v>
          </cell>
          <cell r="G1057" t="str">
            <v>2611Z</v>
          </cell>
          <cell r="H1057">
            <v>1</v>
          </cell>
          <cell r="I1057">
            <v>0</v>
          </cell>
          <cell r="J1057">
            <v>0</v>
          </cell>
          <cell r="K1057">
            <v>1</v>
          </cell>
          <cell r="L1057">
            <v>0</v>
          </cell>
          <cell r="M1057">
            <v>0</v>
          </cell>
          <cell r="N1057">
            <v>1</v>
          </cell>
          <cell r="O1057">
            <v>0</v>
          </cell>
          <cell r="P1057">
            <v>0</v>
          </cell>
          <cell r="Q1057">
            <v>0</v>
          </cell>
          <cell r="R1057">
            <v>0</v>
          </cell>
          <cell r="S1057">
            <v>3</v>
          </cell>
          <cell r="T1057">
            <v>0</v>
          </cell>
          <cell r="U1057">
            <v>0</v>
          </cell>
          <cell r="V1057">
            <v>0</v>
          </cell>
          <cell r="W1057">
            <v>0</v>
          </cell>
          <cell r="X1057">
            <v>0</v>
          </cell>
          <cell r="Y1057">
            <v>0</v>
          </cell>
          <cell r="Z1057">
            <v>0</v>
          </cell>
          <cell r="AA1057">
            <v>0</v>
          </cell>
          <cell r="AB1057">
            <v>3</v>
          </cell>
          <cell r="AC1057">
            <v>0</v>
          </cell>
          <cell r="AD1057">
            <v>6</v>
          </cell>
          <cell r="AE1057" t="str">
            <v>CHOMAGE RETRAITE</v>
          </cell>
          <cell r="AF1057">
            <v>1.0607955872146724</v>
          </cell>
        </row>
        <row r="1058">
          <cell r="A1058" t="str">
            <v>332822485</v>
          </cell>
          <cell r="B1058" t="str">
            <v>R18</v>
          </cell>
          <cell r="C1058">
            <v>695</v>
          </cell>
          <cell r="D1058" t="str">
            <v>HAULOTTE GROUP</v>
          </cell>
          <cell r="F1058">
            <v>47</v>
          </cell>
          <cell r="G1058" t="str">
            <v>2822Z</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20</v>
          </cell>
          <cell r="Z1058">
            <v>0</v>
          </cell>
          <cell r="AA1058">
            <v>0</v>
          </cell>
          <cell r="AB1058">
            <v>0</v>
          </cell>
          <cell r="AC1058">
            <v>0</v>
          </cell>
          <cell r="AD1058">
            <v>20</v>
          </cell>
          <cell r="AF1058">
            <v>1.0125512891029369</v>
          </cell>
        </row>
        <row r="1059">
          <cell r="A1059" t="str">
            <v>408228559</v>
          </cell>
          <cell r="B1059" t="str">
            <v>R03</v>
          </cell>
          <cell r="C1059">
            <v>23</v>
          </cell>
          <cell r="D1059" t="str">
            <v>EPI INGREDIENTS</v>
          </cell>
          <cell r="F1059">
            <v>5</v>
          </cell>
          <cell r="G1059" t="str">
            <v>1051D</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0</v>
          </cell>
          <cell r="AD1059">
            <v>0</v>
          </cell>
          <cell r="AF1059">
            <v>1.0108089769332507</v>
          </cell>
        </row>
        <row r="1060">
          <cell r="A1060" t="str">
            <v>542097902</v>
          </cell>
          <cell r="B1060" t="str">
            <v>R31</v>
          </cell>
          <cell r="C1060">
            <v>29</v>
          </cell>
          <cell r="D1060" t="str">
            <v>BNP PARIBAS PERSONAL FINANCE</v>
          </cell>
          <cell r="F1060">
            <v>14</v>
          </cell>
          <cell r="G1060" t="str">
            <v>6419Z</v>
          </cell>
          <cell r="H1060">
            <v>0</v>
          </cell>
          <cell r="I1060">
            <v>0</v>
          </cell>
          <cell r="J1060">
            <v>0</v>
          </cell>
          <cell r="K1060">
            <v>1</v>
          </cell>
          <cell r="L1060">
            <v>1</v>
          </cell>
          <cell r="M1060">
            <v>0</v>
          </cell>
          <cell r="N1060">
            <v>0</v>
          </cell>
          <cell r="O1060">
            <v>0</v>
          </cell>
          <cell r="P1060">
            <v>0</v>
          </cell>
          <cell r="Q1060">
            <v>0</v>
          </cell>
          <cell r="R1060">
            <v>0</v>
          </cell>
          <cell r="S1060">
            <v>2</v>
          </cell>
          <cell r="T1060">
            <v>0</v>
          </cell>
          <cell r="U1060">
            <v>0</v>
          </cell>
          <cell r="V1060">
            <v>0</v>
          </cell>
          <cell r="W1060">
            <v>0</v>
          </cell>
          <cell r="X1060">
            <v>0</v>
          </cell>
          <cell r="Y1060">
            <v>0</v>
          </cell>
          <cell r="Z1060">
            <v>0</v>
          </cell>
          <cell r="AA1060">
            <v>0</v>
          </cell>
          <cell r="AB1060">
            <v>0</v>
          </cell>
          <cell r="AC1060">
            <v>0</v>
          </cell>
          <cell r="AD1060">
            <v>2</v>
          </cell>
          <cell r="AF1060">
            <v>1.09012311708123</v>
          </cell>
        </row>
        <row r="1061">
          <cell r="A1061" t="str">
            <v>394410567</v>
          </cell>
          <cell r="B1061" t="str">
            <v>R29</v>
          </cell>
          <cell r="C1061">
            <v>30</v>
          </cell>
          <cell r="D1061" t="str">
            <v>INGEN DIFFUSION MULTIMEDIA</v>
          </cell>
          <cell r="F1061">
            <v>6</v>
          </cell>
          <cell r="G1061" t="str">
            <v>6201Z</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0</v>
          </cell>
          <cell r="AF1061">
            <v>1.001302417870938</v>
          </cell>
        </row>
        <row r="1062">
          <cell r="A1062" t="str">
            <v>582093530</v>
          </cell>
          <cell r="B1062" t="str">
            <v>R17</v>
          </cell>
          <cell r="C1062">
            <v>23</v>
          </cell>
          <cell r="D1062" t="str">
            <v>SOC DUVAL MESSIEN</v>
          </cell>
          <cell r="F1062">
            <v>2</v>
          </cell>
          <cell r="G1062" t="str">
            <v>2712Z</v>
          </cell>
          <cell r="H1062">
            <v>0</v>
          </cell>
          <cell r="I1062">
            <v>0</v>
          </cell>
          <cell r="J1062">
            <v>0</v>
          </cell>
          <cell r="K1062">
            <v>0</v>
          </cell>
          <cell r="L1062">
            <v>1</v>
          </cell>
          <cell r="M1062">
            <v>0</v>
          </cell>
          <cell r="N1062">
            <v>0</v>
          </cell>
          <cell r="O1062">
            <v>0</v>
          </cell>
          <cell r="P1062">
            <v>0</v>
          </cell>
          <cell r="Q1062">
            <v>0</v>
          </cell>
          <cell r="R1062">
            <v>0</v>
          </cell>
          <cell r="S1062">
            <v>1</v>
          </cell>
          <cell r="T1062">
            <v>0</v>
          </cell>
          <cell r="U1062">
            <v>0</v>
          </cell>
          <cell r="V1062">
            <v>0</v>
          </cell>
          <cell r="W1062">
            <v>0</v>
          </cell>
          <cell r="X1062">
            <v>0</v>
          </cell>
          <cell r="Y1062">
            <v>0</v>
          </cell>
          <cell r="Z1062">
            <v>0</v>
          </cell>
          <cell r="AA1062">
            <v>0</v>
          </cell>
          <cell r="AB1062">
            <v>0</v>
          </cell>
          <cell r="AC1062">
            <v>0</v>
          </cell>
          <cell r="AD1062">
            <v>1</v>
          </cell>
          <cell r="AF1062">
            <v>9.5192186618197088</v>
          </cell>
        </row>
        <row r="1063">
          <cell r="A1063" t="str">
            <v>400039954</v>
          </cell>
          <cell r="B1063" t="str">
            <v>R17</v>
          </cell>
          <cell r="C1063">
            <v>276</v>
          </cell>
          <cell r="D1063" t="str">
            <v>SERIMAX SAS</v>
          </cell>
          <cell r="F1063">
            <v>16</v>
          </cell>
          <cell r="G1063" t="str">
            <v>2790Z</v>
          </cell>
          <cell r="H1063">
            <v>0</v>
          </cell>
          <cell r="I1063">
            <v>0</v>
          </cell>
          <cell r="J1063">
            <v>0</v>
          </cell>
          <cell r="K1063">
            <v>1</v>
          </cell>
          <cell r="L1063">
            <v>0</v>
          </cell>
          <cell r="M1063">
            <v>0</v>
          </cell>
          <cell r="N1063">
            <v>0</v>
          </cell>
          <cell r="O1063">
            <v>0</v>
          </cell>
          <cell r="P1063">
            <v>0</v>
          </cell>
          <cell r="Q1063">
            <v>0</v>
          </cell>
          <cell r="R1063">
            <v>0</v>
          </cell>
          <cell r="S1063">
            <v>1</v>
          </cell>
          <cell r="T1063">
            <v>0</v>
          </cell>
          <cell r="U1063">
            <v>0</v>
          </cell>
          <cell r="V1063">
            <v>0</v>
          </cell>
          <cell r="W1063">
            <v>0</v>
          </cell>
          <cell r="X1063">
            <v>0</v>
          </cell>
          <cell r="Y1063">
            <v>2</v>
          </cell>
          <cell r="Z1063">
            <v>0</v>
          </cell>
          <cell r="AA1063">
            <v>0</v>
          </cell>
          <cell r="AB1063">
            <v>0</v>
          </cell>
          <cell r="AC1063">
            <v>0</v>
          </cell>
          <cell r="AD1063">
            <v>3</v>
          </cell>
          <cell r="AF1063">
            <v>1.0192957851904711</v>
          </cell>
        </row>
        <row r="1064">
          <cell r="A1064" t="str">
            <v>404978447</v>
          </cell>
          <cell r="B1064" t="str">
            <v>R01</v>
          </cell>
          <cell r="C1064">
            <v>93</v>
          </cell>
          <cell r="D1064" t="str">
            <v>SAKATA VEGETABLES EUROPE SAS</v>
          </cell>
          <cell r="F1064">
            <v>5</v>
          </cell>
          <cell r="G1064" t="str">
            <v>0113Z</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F1064">
            <v>1.0023601882261433</v>
          </cell>
        </row>
        <row r="1065">
          <cell r="A1065" t="str">
            <v>327918553</v>
          </cell>
          <cell r="B1065" t="str">
            <v>R04</v>
          </cell>
          <cell r="C1065">
            <v>31</v>
          </cell>
          <cell r="D1065" t="str">
            <v>TIBA</v>
          </cell>
          <cell r="F1065">
            <v>1</v>
          </cell>
          <cell r="G1065" t="str">
            <v>1391Z</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F1065">
            <v>8.6768553249869633</v>
          </cell>
        </row>
        <row r="1066">
          <cell r="A1066" t="str">
            <v>338461254</v>
          </cell>
          <cell r="B1066" t="str">
            <v>R30</v>
          </cell>
          <cell r="C1066">
            <v>10</v>
          </cell>
          <cell r="D1066" t="str">
            <v>SERAD</v>
          </cell>
          <cell r="F1066">
            <v>2</v>
          </cell>
          <cell r="G1066" t="str">
            <v>7112B</v>
          </cell>
          <cell r="H1066">
            <v>0</v>
          </cell>
          <cell r="I1066">
            <v>0</v>
          </cell>
          <cell r="J1066">
            <v>0</v>
          </cell>
          <cell r="K1066">
            <v>0</v>
          </cell>
          <cell r="L1066">
            <v>1</v>
          </cell>
          <cell r="M1066">
            <v>0</v>
          </cell>
          <cell r="N1066">
            <v>0</v>
          </cell>
          <cell r="O1066">
            <v>0</v>
          </cell>
          <cell r="P1066">
            <v>0</v>
          </cell>
          <cell r="Q1066">
            <v>0</v>
          </cell>
          <cell r="R1066">
            <v>0</v>
          </cell>
          <cell r="S1066">
            <v>1</v>
          </cell>
          <cell r="T1066">
            <v>0</v>
          </cell>
          <cell r="U1066">
            <v>0</v>
          </cell>
          <cell r="V1066">
            <v>0</v>
          </cell>
          <cell r="W1066">
            <v>0</v>
          </cell>
          <cell r="X1066">
            <v>0</v>
          </cell>
          <cell r="Y1066">
            <v>0</v>
          </cell>
          <cell r="Z1066">
            <v>0</v>
          </cell>
          <cell r="AA1066">
            <v>0</v>
          </cell>
          <cell r="AB1066">
            <v>0</v>
          </cell>
          <cell r="AC1066">
            <v>0</v>
          </cell>
          <cell r="AD1066">
            <v>1</v>
          </cell>
          <cell r="AF1066">
            <v>9.4672897370796498</v>
          </cell>
        </row>
        <row r="1067">
          <cell r="A1067" t="str">
            <v>405258294</v>
          </cell>
          <cell r="B1067" t="str">
            <v>R15</v>
          </cell>
          <cell r="C1067">
            <v>21</v>
          </cell>
          <cell r="D1067" t="str">
            <v>CYBERIA</v>
          </cell>
          <cell r="F1067">
            <v>5</v>
          </cell>
          <cell r="G1067" t="str">
            <v>2670Z</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F1067">
            <v>9.4323466572039685</v>
          </cell>
        </row>
        <row r="1068">
          <cell r="A1068" t="str">
            <v>403412463</v>
          </cell>
          <cell r="B1068" t="str">
            <v>R29</v>
          </cell>
          <cell r="C1068">
            <v>75</v>
          </cell>
          <cell r="D1068" t="str">
            <v>AMESYS RESEAU SECURITE &amp; SERVICE</v>
          </cell>
          <cell r="F1068">
            <v>38</v>
          </cell>
          <cell r="G1068" t="str">
            <v>6209</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5</v>
          </cell>
          <cell r="Z1068">
            <v>0</v>
          </cell>
          <cell r="AA1068">
            <v>0</v>
          </cell>
          <cell r="AB1068">
            <v>0</v>
          </cell>
          <cell r="AC1068">
            <v>0</v>
          </cell>
          <cell r="AD1068">
            <v>5</v>
          </cell>
          <cell r="AF1068">
            <v>1.0079033664642363</v>
          </cell>
        </row>
        <row r="1069">
          <cell r="A1069" t="str">
            <v>592058226</v>
          </cell>
          <cell r="B1069" t="str">
            <v>R18</v>
          </cell>
          <cell r="C1069">
            <v>29</v>
          </cell>
          <cell r="D1069" t="str">
            <v>COTUPLAS</v>
          </cell>
          <cell r="F1069">
            <v>3</v>
          </cell>
          <cell r="G1069" t="str">
            <v>2896Z</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F1069">
            <v>1.00117468735508</v>
          </cell>
        </row>
        <row r="1070">
          <cell r="A1070" t="str">
            <v>403119431</v>
          </cell>
          <cell r="B1070" t="str">
            <v>R19</v>
          </cell>
          <cell r="C1070">
            <v>776</v>
          </cell>
          <cell r="D1070" t="str">
            <v>SMART FRANCE SAS</v>
          </cell>
          <cell r="F1070">
            <v>21</v>
          </cell>
          <cell r="G1070" t="str">
            <v>2910Z</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3</v>
          </cell>
          <cell r="Z1070">
            <v>0</v>
          </cell>
          <cell r="AA1070">
            <v>0</v>
          </cell>
          <cell r="AB1070">
            <v>0</v>
          </cell>
          <cell r="AC1070">
            <v>5</v>
          </cell>
          <cell r="AD1070">
            <v>8</v>
          </cell>
          <cell r="AF1070">
            <v>0.97976420293035349</v>
          </cell>
        </row>
        <row r="1071">
          <cell r="A1071" t="str">
            <v>307918128</v>
          </cell>
          <cell r="B1071" t="str">
            <v>R19</v>
          </cell>
          <cell r="C1071">
            <v>259</v>
          </cell>
          <cell r="D1071" t="str">
            <v>EBERSPACHER SYSTEMES D ECHAPPEMENT</v>
          </cell>
          <cell r="F1071">
            <v>6</v>
          </cell>
          <cell r="G1071" t="str">
            <v>2932Z</v>
          </cell>
          <cell r="H1071">
            <v>0</v>
          </cell>
          <cell r="I1071">
            <v>0</v>
          </cell>
          <cell r="J1071">
            <v>0</v>
          </cell>
          <cell r="K1071">
            <v>1</v>
          </cell>
          <cell r="L1071">
            <v>0</v>
          </cell>
          <cell r="M1071">
            <v>0</v>
          </cell>
          <cell r="N1071">
            <v>0</v>
          </cell>
          <cell r="O1071">
            <v>0</v>
          </cell>
          <cell r="P1071">
            <v>0</v>
          </cell>
          <cell r="Q1071">
            <v>0</v>
          </cell>
          <cell r="R1071">
            <v>0</v>
          </cell>
          <cell r="S1071">
            <v>1</v>
          </cell>
          <cell r="T1071">
            <v>0</v>
          </cell>
          <cell r="U1071">
            <v>0</v>
          </cell>
          <cell r="V1071">
            <v>0</v>
          </cell>
          <cell r="W1071">
            <v>0</v>
          </cell>
          <cell r="X1071">
            <v>0</v>
          </cell>
          <cell r="Y1071">
            <v>0</v>
          </cell>
          <cell r="Z1071">
            <v>0</v>
          </cell>
          <cell r="AA1071">
            <v>0</v>
          </cell>
          <cell r="AB1071">
            <v>0</v>
          </cell>
          <cell r="AC1071">
            <v>0</v>
          </cell>
          <cell r="AD1071">
            <v>1</v>
          </cell>
          <cell r="AF1071">
            <v>1.0380974025908369</v>
          </cell>
        </row>
        <row r="1072">
          <cell r="A1072" t="str">
            <v>392692596</v>
          </cell>
          <cell r="B1072" t="str">
            <v>R23</v>
          </cell>
          <cell r="C1072">
            <v>5</v>
          </cell>
          <cell r="D1072" t="str">
            <v>RB TECHNOLOGIES</v>
          </cell>
          <cell r="F1072">
            <v>2</v>
          </cell>
          <cell r="G1072" t="str">
            <v>3521Z</v>
          </cell>
          <cell r="H1072">
            <v>0</v>
          </cell>
          <cell r="I1072">
            <v>0</v>
          </cell>
          <cell r="J1072">
            <v>0</v>
          </cell>
          <cell r="K1072">
            <v>1</v>
          </cell>
          <cell r="L1072">
            <v>0</v>
          </cell>
          <cell r="M1072">
            <v>0</v>
          </cell>
          <cell r="N1072">
            <v>0</v>
          </cell>
          <cell r="O1072">
            <v>0</v>
          </cell>
          <cell r="P1072">
            <v>0</v>
          </cell>
          <cell r="Q1072">
            <v>0</v>
          </cell>
          <cell r="R1072">
            <v>0</v>
          </cell>
          <cell r="S1072">
            <v>1</v>
          </cell>
          <cell r="T1072">
            <v>0</v>
          </cell>
          <cell r="U1072">
            <v>0</v>
          </cell>
          <cell r="V1072">
            <v>0</v>
          </cell>
          <cell r="W1072">
            <v>0</v>
          </cell>
          <cell r="X1072">
            <v>0</v>
          </cell>
          <cell r="Y1072">
            <v>0</v>
          </cell>
          <cell r="Z1072">
            <v>0</v>
          </cell>
          <cell r="AA1072">
            <v>0</v>
          </cell>
          <cell r="AB1072">
            <v>0</v>
          </cell>
          <cell r="AC1072">
            <v>0</v>
          </cell>
          <cell r="AD1072">
            <v>1</v>
          </cell>
          <cell r="AF1072">
            <v>9.5045254106760151</v>
          </cell>
        </row>
        <row r="1073">
          <cell r="A1073" t="str">
            <v>307570747</v>
          </cell>
          <cell r="B1073" t="str">
            <v>R30</v>
          </cell>
          <cell r="C1073">
            <v>2524</v>
          </cell>
          <cell r="D1073" t="str">
            <v>JC DECAUX SA</v>
          </cell>
          <cell r="F1073">
            <v>80</v>
          </cell>
          <cell r="G1073" t="str">
            <v>7311Z</v>
          </cell>
          <cell r="H1073">
            <v>0</v>
          </cell>
          <cell r="I1073">
            <v>0</v>
          </cell>
          <cell r="J1073">
            <v>0</v>
          </cell>
          <cell r="K1073">
            <v>4</v>
          </cell>
          <cell r="L1073">
            <v>0</v>
          </cell>
          <cell r="M1073">
            <v>0</v>
          </cell>
          <cell r="N1073">
            <v>0</v>
          </cell>
          <cell r="O1073">
            <v>0</v>
          </cell>
          <cell r="P1073">
            <v>0</v>
          </cell>
          <cell r="Q1073">
            <v>0</v>
          </cell>
          <cell r="R1073">
            <v>0</v>
          </cell>
          <cell r="S1073">
            <v>4</v>
          </cell>
          <cell r="T1073">
            <v>0</v>
          </cell>
          <cell r="U1073">
            <v>0</v>
          </cell>
          <cell r="V1073">
            <v>0</v>
          </cell>
          <cell r="W1073">
            <v>0</v>
          </cell>
          <cell r="X1073">
            <v>0</v>
          </cell>
          <cell r="Y1073">
            <v>0</v>
          </cell>
          <cell r="Z1073">
            <v>0</v>
          </cell>
          <cell r="AA1073">
            <v>0</v>
          </cell>
          <cell r="AB1073">
            <v>0</v>
          </cell>
          <cell r="AC1073">
            <v>0</v>
          </cell>
          <cell r="AD1073">
            <v>4</v>
          </cell>
          <cell r="AF1073">
            <v>1.0061221971707364</v>
          </cell>
        </row>
        <row r="1074">
          <cell r="A1074" t="str">
            <v>340075787</v>
          </cell>
          <cell r="B1074" t="str">
            <v>R22</v>
          </cell>
          <cell r="C1074">
            <v>44</v>
          </cell>
          <cell r="D1074" t="str">
            <v>HEXACATH</v>
          </cell>
          <cell r="F1074">
            <v>5</v>
          </cell>
          <cell r="G1074" t="str">
            <v>3250A</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F1074">
            <v>1.0126485633903073</v>
          </cell>
        </row>
        <row r="1075">
          <cell r="A1075" t="str">
            <v>552000937</v>
          </cell>
          <cell r="B1075" t="str">
            <v>R03</v>
          </cell>
          <cell r="C1075">
            <v>29</v>
          </cell>
          <cell r="D1075" t="str">
            <v>SPECIALITES POUR INDUSTRIES ALIM</v>
          </cell>
          <cell r="F1075">
            <v>1</v>
          </cell>
          <cell r="G1075" t="str">
            <v>1089Z</v>
          </cell>
          <cell r="H1075">
            <v>0</v>
          </cell>
          <cell r="I1075">
            <v>0</v>
          </cell>
          <cell r="J1075">
            <v>0</v>
          </cell>
          <cell r="K1075">
            <v>1</v>
          </cell>
          <cell r="L1075">
            <v>0</v>
          </cell>
          <cell r="M1075">
            <v>0</v>
          </cell>
          <cell r="N1075">
            <v>0</v>
          </cell>
          <cell r="O1075">
            <v>0</v>
          </cell>
          <cell r="P1075">
            <v>0</v>
          </cell>
          <cell r="Q1075">
            <v>0</v>
          </cell>
          <cell r="R1075">
            <v>0</v>
          </cell>
          <cell r="S1075">
            <v>1</v>
          </cell>
          <cell r="T1075">
            <v>0</v>
          </cell>
          <cell r="U1075">
            <v>0</v>
          </cell>
          <cell r="V1075">
            <v>0</v>
          </cell>
          <cell r="W1075">
            <v>0</v>
          </cell>
          <cell r="X1075">
            <v>0</v>
          </cell>
          <cell r="Y1075">
            <v>0</v>
          </cell>
          <cell r="Z1075">
            <v>0</v>
          </cell>
          <cell r="AA1075">
            <v>0</v>
          </cell>
          <cell r="AB1075">
            <v>0</v>
          </cell>
          <cell r="AC1075">
            <v>0</v>
          </cell>
          <cell r="AD1075">
            <v>1</v>
          </cell>
          <cell r="AF1075">
            <v>9.4204247420309439</v>
          </cell>
        </row>
        <row r="1076">
          <cell r="A1076" t="str">
            <v>388746109</v>
          </cell>
          <cell r="B1076" t="str">
            <v>R08</v>
          </cell>
          <cell r="C1076">
            <v>48</v>
          </cell>
          <cell r="D1076" t="str">
            <v>TEXTILE HI-TEC</v>
          </cell>
          <cell r="F1076">
            <v>6</v>
          </cell>
          <cell r="G1076" t="str">
            <v>2110Z</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F1076">
            <v>0.99976805364269394</v>
          </cell>
        </row>
        <row r="1077">
          <cell r="A1077" t="str">
            <v>403184906</v>
          </cell>
          <cell r="B1077" t="str">
            <v>R09</v>
          </cell>
          <cell r="C1077">
            <v>108</v>
          </cell>
          <cell r="D1077" t="str">
            <v>OTICO</v>
          </cell>
          <cell r="F1077">
            <v>4</v>
          </cell>
          <cell r="G1077" t="str">
            <v>2211Z</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F1077">
            <v>0.99300993218506939</v>
          </cell>
        </row>
        <row r="1078">
          <cell r="A1078" t="str">
            <v>395047426</v>
          </cell>
          <cell r="B1078" t="str">
            <v>R11</v>
          </cell>
          <cell r="C1078">
            <v>400</v>
          </cell>
          <cell r="D1078" t="str">
            <v>SAINT JEAN INDUSTRIES</v>
          </cell>
          <cell r="F1078">
            <v>38</v>
          </cell>
          <cell r="G1078" t="str">
            <v>2453Z</v>
          </cell>
          <cell r="H1078">
            <v>0</v>
          </cell>
          <cell r="I1078">
            <v>0</v>
          </cell>
          <cell r="J1078">
            <v>0</v>
          </cell>
          <cell r="K1078">
            <v>3</v>
          </cell>
          <cell r="L1078">
            <v>0</v>
          </cell>
          <cell r="M1078">
            <v>0</v>
          </cell>
          <cell r="N1078">
            <v>0</v>
          </cell>
          <cell r="O1078">
            <v>0</v>
          </cell>
          <cell r="P1078">
            <v>0</v>
          </cell>
          <cell r="Q1078">
            <v>0</v>
          </cell>
          <cell r="R1078">
            <v>0</v>
          </cell>
          <cell r="S1078">
            <v>3</v>
          </cell>
          <cell r="T1078">
            <v>0</v>
          </cell>
          <cell r="U1078">
            <v>0</v>
          </cell>
          <cell r="V1078">
            <v>0</v>
          </cell>
          <cell r="W1078">
            <v>0</v>
          </cell>
          <cell r="X1078">
            <v>0</v>
          </cell>
          <cell r="Y1078">
            <v>0</v>
          </cell>
          <cell r="Z1078">
            <v>0</v>
          </cell>
          <cell r="AA1078">
            <v>0</v>
          </cell>
          <cell r="AB1078">
            <v>0</v>
          </cell>
          <cell r="AC1078">
            <v>0</v>
          </cell>
          <cell r="AD1078">
            <v>3</v>
          </cell>
          <cell r="AF1078">
            <v>0.95766133112745022</v>
          </cell>
        </row>
        <row r="1079">
          <cell r="A1079" t="str">
            <v>337816938</v>
          </cell>
          <cell r="B1079" t="str">
            <v>R03</v>
          </cell>
          <cell r="C1079">
            <v>32</v>
          </cell>
          <cell r="D1079" t="str">
            <v>VALIA SAS</v>
          </cell>
          <cell r="F1079">
            <v>1</v>
          </cell>
          <cell r="G1079" t="str">
            <v>1013A</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F1079">
            <v>9.6219297370554369</v>
          </cell>
        </row>
        <row r="1080">
          <cell r="A1080" t="str">
            <v>956508832</v>
          </cell>
          <cell r="B1080" t="str">
            <v>R10</v>
          </cell>
          <cell r="C1080">
            <v>118</v>
          </cell>
          <cell r="D1080" t="str">
            <v>VISION SYSTEMS AUTOMOTIVE</v>
          </cell>
          <cell r="F1080">
            <v>2</v>
          </cell>
          <cell r="G1080" t="str">
            <v>2312Z</v>
          </cell>
          <cell r="H1080">
            <v>0</v>
          </cell>
          <cell r="I1080">
            <v>0</v>
          </cell>
          <cell r="J1080">
            <v>0</v>
          </cell>
          <cell r="K1080">
            <v>1</v>
          </cell>
          <cell r="L1080">
            <v>0</v>
          </cell>
          <cell r="M1080">
            <v>0</v>
          </cell>
          <cell r="N1080">
            <v>0</v>
          </cell>
          <cell r="O1080">
            <v>0</v>
          </cell>
          <cell r="P1080">
            <v>0</v>
          </cell>
          <cell r="Q1080">
            <v>0</v>
          </cell>
          <cell r="R1080">
            <v>0</v>
          </cell>
          <cell r="S1080">
            <v>1</v>
          </cell>
          <cell r="T1080">
            <v>0</v>
          </cell>
          <cell r="U1080">
            <v>0</v>
          </cell>
          <cell r="V1080">
            <v>0</v>
          </cell>
          <cell r="W1080">
            <v>0</v>
          </cell>
          <cell r="X1080">
            <v>0</v>
          </cell>
          <cell r="Y1080">
            <v>0</v>
          </cell>
          <cell r="Z1080">
            <v>0</v>
          </cell>
          <cell r="AA1080">
            <v>0</v>
          </cell>
          <cell r="AB1080">
            <v>0</v>
          </cell>
          <cell r="AC1080">
            <v>0</v>
          </cell>
          <cell r="AD1080">
            <v>1</v>
          </cell>
          <cell r="AF1080">
            <v>0.99172493447038335</v>
          </cell>
        </row>
        <row r="1081">
          <cell r="A1081" t="str">
            <v>323753558</v>
          </cell>
          <cell r="B1081" t="str">
            <v>R03</v>
          </cell>
          <cell r="C1081">
            <v>127</v>
          </cell>
          <cell r="D1081" t="str">
            <v>NUTRITION ET NATURE</v>
          </cell>
          <cell r="F1081">
            <v>2</v>
          </cell>
          <cell r="G1081" t="str">
            <v>1086Z</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F1081">
            <v>9.361323043726637</v>
          </cell>
        </row>
        <row r="1082">
          <cell r="A1082" t="str">
            <v>381632447</v>
          </cell>
          <cell r="B1082" t="str">
            <v>R29</v>
          </cell>
          <cell r="C1082">
            <v>10</v>
          </cell>
          <cell r="D1082" t="str">
            <v>VISIONIC</v>
          </cell>
          <cell r="F1082">
            <v>2</v>
          </cell>
          <cell r="G1082" t="str">
            <v>6201Z</v>
          </cell>
          <cell r="H1082">
            <v>0</v>
          </cell>
          <cell r="I1082">
            <v>0</v>
          </cell>
          <cell r="J1082">
            <v>0</v>
          </cell>
          <cell r="K1082">
            <v>0</v>
          </cell>
          <cell r="L1082">
            <v>0</v>
          </cell>
          <cell r="M1082">
            <v>0</v>
          </cell>
          <cell r="N1082">
            <v>0</v>
          </cell>
          <cell r="O1082">
            <v>0</v>
          </cell>
          <cell r="P1082">
            <v>0</v>
          </cell>
          <cell r="Q1082">
            <v>0</v>
          </cell>
          <cell r="R1082">
            <v>0</v>
          </cell>
          <cell r="S1082">
            <v>0</v>
          </cell>
          <cell r="T1082">
            <v>0</v>
          </cell>
          <cell r="U1082">
            <v>0</v>
          </cell>
          <cell r="V1082">
            <v>0</v>
          </cell>
          <cell r="W1082">
            <v>0</v>
          </cell>
          <cell r="X1082">
            <v>0</v>
          </cell>
          <cell r="Y1082">
            <v>0</v>
          </cell>
          <cell r="Z1082">
            <v>0</v>
          </cell>
          <cell r="AA1082">
            <v>0</v>
          </cell>
          <cell r="AB1082">
            <v>0</v>
          </cell>
          <cell r="AC1082">
            <v>0</v>
          </cell>
          <cell r="AD1082">
            <v>0</v>
          </cell>
          <cell r="AF1082">
            <v>1.0004339017191655</v>
          </cell>
        </row>
        <row r="1083">
          <cell r="A1083" t="str">
            <v>313382418</v>
          </cell>
          <cell r="B1083" t="str">
            <v>R09</v>
          </cell>
          <cell r="C1083">
            <v>536</v>
          </cell>
          <cell r="D1083" t="str">
            <v>MILLET INDUSTRIE ATLANTIQUE</v>
          </cell>
          <cell r="F1083">
            <v>14</v>
          </cell>
          <cell r="G1083" t="str">
            <v>2223Z</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F1083">
            <v>1.0541912504279052</v>
          </cell>
        </row>
        <row r="1084">
          <cell r="A1084" t="str">
            <v>384449773</v>
          </cell>
          <cell r="B1084" t="str">
            <v>R15</v>
          </cell>
          <cell r="C1084">
            <v>266</v>
          </cell>
          <cell r="D1084" t="str">
            <v>CANBERRA France</v>
          </cell>
          <cell r="F1084">
            <v>9</v>
          </cell>
          <cell r="G1084" t="str">
            <v>2651B</v>
          </cell>
          <cell r="H1084">
            <v>0</v>
          </cell>
          <cell r="I1084">
            <v>0</v>
          </cell>
          <cell r="J1084">
            <v>0</v>
          </cell>
          <cell r="K1084">
            <v>0</v>
          </cell>
          <cell r="L1084">
            <v>0</v>
          </cell>
          <cell r="M1084">
            <v>0</v>
          </cell>
          <cell r="N1084">
            <v>0</v>
          </cell>
          <cell r="O1084">
            <v>0</v>
          </cell>
          <cell r="P1084">
            <v>0</v>
          </cell>
          <cell r="Q1084">
            <v>0</v>
          </cell>
          <cell r="R1084">
            <v>0</v>
          </cell>
          <cell r="S1084">
            <v>0</v>
          </cell>
          <cell r="T1084">
            <v>1</v>
          </cell>
          <cell r="U1084">
            <v>0</v>
          </cell>
          <cell r="V1084">
            <v>0</v>
          </cell>
          <cell r="W1084">
            <v>0</v>
          </cell>
          <cell r="X1084">
            <v>0</v>
          </cell>
          <cell r="Y1084">
            <v>0</v>
          </cell>
          <cell r="Z1084">
            <v>0</v>
          </cell>
          <cell r="AA1084">
            <v>0</v>
          </cell>
          <cell r="AB1084">
            <v>0</v>
          </cell>
          <cell r="AC1084">
            <v>0</v>
          </cell>
          <cell r="AD1084">
            <v>1</v>
          </cell>
          <cell r="AF1084">
            <v>1.0131785700060683</v>
          </cell>
        </row>
        <row r="1085">
          <cell r="A1085" t="str">
            <v>397659749</v>
          </cell>
          <cell r="B1085" t="str">
            <v>R05</v>
          </cell>
          <cell r="C1085">
            <v>284</v>
          </cell>
          <cell r="D1085" t="str">
            <v>TEMBEC TARTAS</v>
          </cell>
          <cell r="F1085">
            <v>4</v>
          </cell>
          <cell r="G1085" t="str">
            <v>1711Z</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F1085">
            <v>1.2062748819166957</v>
          </cell>
        </row>
        <row r="1086">
          <cell r="A1086" t="str">
            <v>378595383</v>
          </cell>
          <cell r="B1086" t="str">
            <v>R07</v>
          </cell>
          <cell r="C1086">
            <v>7</v>
          </cell>
          <cell r="D1086" t="str">
            <v>MP2I</v>
          </cell>
          <cell r="F1086">
            <v>6</v>
          </cell>
          <cell r="G1086" t="str">
            <v>2016Z</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F1086">
            <v>1.0054554685224262</v>
          </cell>
        </row>
        <row r="1087">
          <cell r="A1087" t="str">
            <v>344193370</v>
          </cell>
          <cell r="B1087" t="str">
            <v>R30</v>
          </cell>
          <cell r="C1087">
            <v>5</v>
          </cell>
          <cell r="D1087" t="str">
            <v>GIE Recherche Haussmann</v>
          </cell>
          <cell r="E1087" t="str">
            <v>344193370 ; 947251963</v>
          </cell>
          <cell r="F1087">
            <v>4</v>
          </cell>
          <cell r="G1087" t="str">
            <v>7112B</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F1087">
            <v>1.0082265872869467</v>
          </cell>
        </row>
        <row r="1088">
          <cell r="A1088" t="str">
            <v>400256780</v>
          </cell>
          <cell r="B1088" t="str">
            <v>R07</v>
          </cell>
          <cell r="C1088">
            <v>277</v>
          </cell>
          <cell r="D1088" t="str">
            <v>COSMOPAR</v>
          </cell>
          <cell r="F1088">
            <v>1</v>
          </cell>
          <cell r="G1088" t="str">
            <v>2042Z</v>
          </cell>
          <cell r="H1088">
            <v>0</v>
          </cell>
          <cell r="I1088">
            <v>0</v>
          </cell>
          <cell r="J1088">
            <v>0</v>
          </cell>
          <cell r="K1088">
            <v>0</v>
          </cell>
          <cell r="L1088">
            <v>0</v>
          </cell>
          <cell r="M1088">
            <v>0</v>
          </cell>
          <cell r="N1088">
            <v>0</v>
          </cell>
          <cell r="O1088">
            <v>0</v>
          </cell>
          <cell r="P1088">
            <v>0</v>
          </cell>
          <cell r="Q1088">
            <v>0</v>
          </cell>
          <cell r="R1088">
            <v>0</v>
          </cell>
          <cell r="S1088">
            <v>0</v>
          </cell>
          <cell r="T1088">
            <v>1</v>
          </cell>
          <cell r="U1088">
            <v>0</v>
          </cell>
          <cell r="V1088">
            <v>0</v>
          </cell>
          <cell r="W1088">
            <v>0</v>
          </cell>
          <cell r="X1088">
            <v>0</v>
          </cell>
          <cell r="Y1088">
            <v>0</v>
          </cell>
          <cell r="Z1088">
            <v>0</v>
          </cell>
          <cell r="AA1088">
            <v>0</v>
          </cell>
          <cell r="AB1088">
            <v>0</v>
          </cell>
          <cell r="AC1088">
            <v>0</v>
          </cell>
          <cell r="AD1088">
            <v>1</v>
          </cell>
          <cell r="AF1088">
            <v>9.4902069299677549</v>
          </cell>
        </row>
        <row r="1089">
          <cell r="A1089" t="str">
            <v>310792023</v>
          </cell>
          <cell r="B1089" t="str">
            <v>R11</v>
          </cell>
          <cell r="C1089">
            <v>380</v>
          </cell>
          <cell r="D1089" t="str">
            <v>ARCELORMITTAL WIRE France</v>
          </cell>
          <cell r="F1089">
            <v>2</v>
          </cell>
          <cell r="G1089" t="str">
            <v>2434Z</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F1089">
            <v>1.0072054396872345</v>
          </cell>
        </row>
        <row r="1090">
          <cell r="A1090" t="str">
            <v>659800247</v>
          </cell>
          <cell r="B1090" t="str">
            <v>R12</v>
          </cell>
          <cell r="C1090">
            <v>323</v>
          </cell>
          <cell r="D1090" t="str">
            <v>SCHUCO INTERNATIONAL</v>
          </cell>
          <cell r="F1090">
            <v>3</v>
          </cell>
          <cell r="G1090" t="str">
            <v>2512Z</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F1090">
            <v>0.94808088943896185</v>
          </cell>
        </row>
        <row r="1091">
          <cell r="A1091" t="str">
            <v>391943446</v>
          </cell>
          <cell r="B1091" t="str">
            <v>R19</v>
          </cell>
          <cell r="C1091">
            <v>230</v>
          </cell>
          <cell r="D1091" t="str">
            <v>KONGSBERG DRIVELINE SYSTEMS SAS</v>
          </cell>
          <cell r="F1091">
            <v>7</v>
          </cell>
          <cell r="G1091" t="str">
            <v>2932Z</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F1091">
            <v>1.0032233254169267</v>
          </cell>
        </row>
        <row r="1092">
          <cell r="A1092" t="str">
            <v>394480859</v>
          </cell>
          <cell r="B1092" t="str">
            <v>R19</v>
          </cell>
          <cell r="C1092">
            <v>430</v>
          </cell>
          <cell r="D1092" t="str">
            <v>AUTOLIV ELECTRONIC SAS</v>
          </cell>
          <cell r="F1092">
            <v>66</v>
          </cell>
          <cell r="G1092" t="str">
            <v>2932Z</v>
          </cell>
          <cell r="H1092">
            <v>0</v>
          </cell>
          <cell r="I1092">
            <v>0</v>
          </cell>
          <cell r="J1092">
            <v>0</v>
          </cell>
          <cell r="K1092">
            <v>9</v>
          </cell>
          <cell r="L1092">
            <v>1</v>
          </cell>
          <cell r="M1092">
            <v>0</v>
          </cell>
          <cell r="N1092">
            <v>0</v>
          </cell>
          <cell r="O1092">
            <v>2</v>
          </cell>
          <cell r="P1092">
            <v>0</v>
          </cell>
          <cell r="Q1092">
            <v>0</v>
          </cell>
          <cell r="R1092">
            <v>0</v>
          </cell>
          <cell r="S1092">
            <v>12</v>
          </cell>
          <cell r="T1092">
            <v>0</v>
          </cell>
          <cell r="U1092">
            <v>0</v>
          </cell>
          <cell r="V1092">
            <v>0</v>
          </cell>
          <cell r="W1092">
            <v>1</v>
          </cell>
          <cell r="X1092">
            <v>1</v>
          </cell>
          <cell r="Y1092">
            <v>0</v>
          </cell>
          <cell r="Z1092">
            <v>0</v>
          </cell>
          <cell r="AA1092">
            <v>0</v>
          </cell>
          <cell r="AB1092">
            <v>0</v>
          </cell>
          <cell r="AC1092">
            <v>11</v>
          </cell>
          <cell r="AD1092">
            <v>24</v>
          </cell>
          <cell r="AF1092">
            <v>0.82865526309113946</v>
          </cell>
        </row>
        <row r="1093">
          <cell r="A1093" t="str">
            <v>305333668</v>
          </cell>
          <cell r="B1093" t="str">
            <v>R07</v>
          </cell>
          <cell r="C1093">
            <v>76</v>
          </cell>
          <cell r="D1093" t="str">
            <v>NOF METAL COATINGS EUROPE SA</v>
          </cell>
          <cell r="F1093">
            <v>11</v>
          </cell>
          <cell r="G1093" t="str">
            <v>2059Z</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F1093">
            <v>1.0098583694846885</v>
          </cell>
        </row>
        <row r="1094">
          <cell r="A1094" t="str">
            <v>347848947</v>
          </cell>
          <cell r="B1094" t="str">
            <v>R29</v>
          </cell>
          <cell r="C1094">
            <v>45</v>
          </cell>
          <cell r="D1094" t="str">
            <v>EASYVISTA</v>
          </cell>
          <cell r="F1094">
            <v>8</v>
          </cell>
          <cell r="G1094" t="str">
            <v>6202A</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F1094">
            <v>1.001737032485708</v>
          </cell>
        </row>
        <row r="1095">
          <cell r="A1095" t="str">
            <v>615780343</v>
          </cell>
          <cell r="B1095" t="str">
            <v>R18</v>
          </cell>
          <cell r="C1095">
            <v>70</v>
          </cell>
          <cell r="D1095" t="str">
            <v>CHUCHU DECAYEUX SA</v>
          </cell>
          <cell r="F1095">
            <v>2</v>
          </cell>
          <cell r="G1095" t="str">
            <v>2814Z</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F1095">
            <v>9.4874221915835175</v>
          </cell>
        </row>
        <row r="1096">
          <cell r="A1096" t="str">
            <v>340333533</v>
          </cell>
          <cell r="B1096" t="str">
            <v>R27</v>
          </cell>
          <cell r="C1096">
            <v>164</v>
          </cell>
          <cell r="D1096" t="str">
            <v>AURALOG</v>
          </cell>
          <cell r="F1096">
            <v>24</v>
          </cell>
          <cell r="G1096" t="str">
            <v>5829B</v>
          </cell>
          <cell r="H1096">
            <v>0</v>
          </cell>
          <cell r="I1096">
            <v>0</v>
          </cell>
          <cell r="J1096">
            <v>0</v>
          </cell>
          <cell r="K1096">
            <v>1</v>
          </cell>
          <cell r="L1096">
            <v>0</v>
          </cell>
          <cell r="M1096">
            <v>0</v>
          </cell>
          <cell r="N1096">
            <v>0</v>
          </cell>
          <cell r="O1096">
            <v>0</v>
          </cell>
          <cell r="P1096">
            <v>0</v>
          </cell>
          <cell r="Q1096">
            <v>0</v>
          </cell>
          <cell r="R1096">
            <v>0</v>
          </cell>
          <cell r="S1096">
            <v>1</v>
          </cell>
          <cell r="T1096">
            <v>0</v>
          </cell>
          <cell r="U1096">
            <v>0</v>
          </cell>
          <cell r="V1096">
            <v>0</v>
          </cell>
          <cell r="W1096">
            <v>0</v>
          </cell>
          <cell r="X1096">
            <v>0</v>
          </cell>
          <cell r="Y1096">
            <v>0</v>
          </cell>
          <cell r="Z1096">
            <v>0</v>
          </cell>
          <cell r="AA1096">
            <v>0</v>
          </cell>
          <cell r="AB1096">
            <v>0</v>
          </cell>
          <cell r="AC1096">
            <v>0</v>
          </cell>
          <cell r="AD1096">
            <v>1</v>
          </cell>
          <cell r="AF1096">
            <v>1.0116421790179952</v>
          </cell>
        </row>
        <row r="1097">
          <cell r="A1097" t="str">
            <v>320442726</v>
          </cell>
          <cell r="B1097" t="str">
            <v>R03</v>
          </cell>
          <cell r="C1097">
            <v>779</v>
          </cell>
          <cell r="D1097" t="str">
            <v>MC CAIN ALIMENTAIRE SAS</v>
          </cell>
          <cell r="F1097">
            <v>5</v>
          </cell>
          <cell r="G1097" t="str">
            <v>1031Z</v>
          </cell>
          <cell r="H1097">
            <v>0</v>
          </cell>
          <cell r="I1097">
            <v>0</v>
          </cell>
          <cell r="J1097">
            <v>0</v>
          </cell>
          <cell r="K1097">
            <v>1</v>
          </cell>
          <cell r="L1097">
            <v>0</v>
          </cell>
          <cell r="M1097">
            <v>0</v>
          </cell>
          <cell r="N1097">
            <v>0</v>
          </cell>
          <cell r="O1097">
            <v>0</v>
          </cell>
          <cell r="P1097">
            <v>0</v>
          </cell>
          <cell r="Q1097">
            <v>0</v>
          </cell>
          <cell r="R1097">
            <v>0</v>
          </cell>
          <cell r="S1097">
            <v>1</v>
          </cell>
          <cell r="T1097">
            <v>0</v>
          </cell>
          <cell r="U1097">
            <v>0</v>
          </cell>
          <cell r="V1097">
            <v>0</v>
          </cell>
          <cell r="W1097">
            <v>0</v>
          </cell>
          <cell r="X1097">
            <v>0</v>
          </cell>
          <cell r="Y1097">
            <v>0</v>
          </cell>
          <cell r="Z1097">
            <v>0</v>
          </cell>
          <cell r="AA1097">
            <v>0</v>
          </cell>
          <cell r="AB1097">
            <v>0</v>
          </cell>
          <cell r="AC1097">
            <v>0</v>
          </cell>
          <cell r="AD1097">
            <v>1</v>
          </cell>
          <cell r="AF1097">
            <v>1.0777057838933213</v>
          </cell>
        </row>
        <row r="1098">
          <cell r="A1098" t="str">
            <v>950607218</v>
          </cell>
          <cell r="B1098" t="str">
            <v>R18</v>
          </cell>
          <cell r="C1098">
            <v>298</v>
          </cell>
          <cell r="D1098" t="str">
            <v>AMMANN YANMAR</v>
          </cell>
          <cell r="F1098">
            <v>7</v>
          </cell>
          <cell r="G1098" t="str">
            <v>2892Z</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F1098">
            <v>1.002743644945834</v>
          </cell>
        </row>
        <row r="1099">
          <cell r="A1099" t="str">
            <v>399620749</v>
          </cell>
          <cell r="B1099" t="str">
            <v>R13</v>
          </cell>
          <cell r="C1099">
            <v>3</v>
          </cell>
          <cell r="D1099" t="str">
            <v>NOVATEC</v>
          </cell>
          <cell r="F1099">
            <v>2</v>
          </cell>
          <cell r="G1099" t="str">
            <v>2611Z</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0</v>
          </cell>
          <cell r="AD1099">
            <v>0</v>
          </cell>
          <cell r="AF1099">
            <v>0.99302089998219889</v>
          </cell>
        </row>
        <row r="1100">
          <cell r="A1100" t="str">
            <v>530397132</v>
          </cell>
          <cell r="B1100" t="str">
            <v>R13</v>
          </cell>
          <cell r="C1100">
            <v>25</v>
          </cell>
          <cell r="D1100" t="str">
            <v>INTERNATIONAL RECTIFIER France</v>
          </cell>
          <cell r="F1100">
            <v>4</v>
          </cell>
          <cell r="G1100" t="str">
            <v>2612Z</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F1100">
            <v>0.98610342577594123</v>
          </cell>
        </row>
        <row r="1101">
          <cell r="A1101" t="str">
            <v>334438827</v>
          </cell>
          <cell r="B1101" t="str">
            <v>R17</v>
          </cell>
          <cell r="C1101">
            <v>231</v>
          </cell>
          <cell r="D1101" t="str">
            <v>COOPER SECURITE SAS</v>
          </cell>
          <cell r="F1101">
            <v>14</v>
          </cell>
          <cell r="G1101" t="str">
            <v>2740Z</v>
          </cell>
          <cell r="H1101">
            <v>0</v>
          </cell>
          <cell r="I1101">
            <v>0</v>
          </cell>
          <cell r="J1101">
            <v>0</v>
          </cell>
          <cell r="K1101">
            <v>1</v>
          </cell>
          <cell r="L1101">
            <v>0</v>
          </cell>
          <cell r="M1101">
            <v>0</v>
          </cell>
          <cell r="N1101">
            <v>0</v>
          </cell>
          <cell r="O1101">
            <v>0</v>
          </cell>
          <cell r="P1101">
            <v>0</v>
          </cell>
          <cell r="Q1101">
            <v>0</v>
          </cell>
          <cell r="R1101">
            <v>0</v>
          </cell>
          <cell r="S1101">
            <v>1</v>
          </cell>
          <cell r="T1101">
            <v>0</v>
          </cell>
          <cell r="U1101">
            <v>0</v>
          </cell>
          <cell r="V1101">
            <v>0</v>
          </cell>
          <cell r="W1101">
            <v>0</v>
          </cell>
          <cell r="X1101">
            <v>0</v>
          </cell>
          <cell r="Y1101">
            <v>0</v>
          </cell>
          <cell r="Z1101">
            <v>0</v>
          </cell>
          <cell r="AA1101">
            <v>0</v>
          </cell>
          <cell r="AB1101">
            <v>0</v>
          </cell>
          <cell r="AC1101">
            <v>0</v>
          </cell>
          <cell r="AD1101">
            <v>1</v>
          </cell>
          <cell r="AF1101">
            <v>1.0294144905225395</v>
          </cell>
        </row>
        <row r="1102">
          <cell r="A1102" t="str">
            <v>399070176</v>
          </cell>
          <cell r="B1102" t="str">
            <v>R22</v>
          </cell>
          <cell r="C1102">
            <v>9</v>
          </cell>
          <cell r="D1102" t="str">
            <v>TOLOMEI INGENIERIE INDUSTRIELLE</v>
          </cell>
          <cell r="F1102">
            <v>3</v>
          </cell>
          <cell r="G1102" t="str">
            <v>329</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F1102">
            <v>9.4456368946922176</v>
          </cell>
        </row>
        <row r="1103">
          <cell r="A1103" t="str">
            <v>389150582</v>
          </cell>
          <cell r="B1103" t="str">
            <v>R07</v>
          </cell>
          <cell r="C1103">
            <v>63</v>
          </cell>
          <cell r="D1103" t="str">
            <v>PHILAGRO FRANCE</v>
          </cell>
          <cell r="F1103">
            <v>7</v>
          </cell>
          <cell r="G1103" t="str">
            <v>2020Z</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2</v>
          </cell>
          <cell r="Z1103">
            <v>0</v>
          </cell>
          <cell r="AA1103">
            <v>0</v>
          </cell>
          <cell r="AB1103">
            <v>0</v>
          </cell>
          <cell r="AC1103">
            <v>0</v>
          </cell>
          <cell r="AD1103">
            <v>2</v>
          </cell>
          <cell r="AF1103">
            <v>1.0034635527868125</v>
          </cell>
        </row>
        <row r="1104">
          <cell r="A1104" t="str">
            <v>331984641</v>
          </cell>
          <cell r="B1104" t="str">
            <v>R24</v>
          </cell>
          <cell r="C1104">
            <v>45</v>
          </cell>
          <cell r="D1104" t="str">
            <v>SEM ACTION REVALORIS DECHETS ENE</v>
          </cell>
          <cell r="F1104">
            <v>4</v>
          </cell>
          <cell r="G1104" t="str">
            <v>3821Z</v>
          </cell>
          <cell r="H1104">
            <v>0</v>
          </cell>
          <cell r="I1104">
            <v>0</v>
          </cell>
          <cell r="J1104">
            <v>0</v>
          </cell>
          <cell r="K1104">
            <v>1</v>
          </cell>
          <cell r="L1104">
            <v>0</v>
          </cell>
          <cell r="M1104">
            <v>0</v>
          </cell>
          <cell r="N1104">
            <v>0</v>
          </cell>
          <cell r="O1104">
            <v>0</v>
          </cell>
          <cell r="P1104">
            <v>0</v>
          </cell>
          <cell r="Q1104">
            <v>0</v>
          </cell>
          <cell r="R1104">
            <v>0</v>
          </cell>
          <cell r="S1104">
            <v>1</v>
          </cell>
          <cell r="T1104">
            <v>0</v>
          </cell>
          <cell r="U1104">
            <v>0</v>
          </cell>
          <cell r="V1104">
            <v>0</v>
          </cell>
          <cell r="W1104">
            <v>0</v>
          </cell>
          <cell r="X1104">
            <v>0</v>
          </cell>
          <cell r="Y1104">
            <v>0</v>
          </cell>
          <cell r="Z1104">
            <v>0</v>
          </cell>
          <cell r="AA1104">
            <v>0</v>
          </cell>
          <cell r="AB1104">
            <v>0</v>
          </cell>
          <cell r="AC1104">
            <v>0</v>
          </cell>
          <cell r="AD1104">
            <v>1</v>
          </cell>
          <cell r="AF1104">
            <v>9.1621215398080977</v>
          </cell>
        </row>
        <row r="1105">
          <cell r="A1105" t="str">
            <v>444643720</v>
          </cell>
          <cell r="B1105" t="str">
            <v>R17</v>
          </cell>
          <cell r="C1105">
            <v>704</v>
          </cell>
          <cell r="D1105" t="str">
            <v>SCHNEIDER ELECTRIC IT FRANCE</v>
          </cell>
          <cell r="F1105">
            <v>42</v>
          </cell>
          <cell r="G1105" t="str">
            <v>2790Z</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2</v>
          </cell>
          <cell r="V1105">
            <v>2</v>
          </cell>
          <cell r="W1105">
            <v>0</v>
          </cell>
          <cell r="X1105">
            <v>0</v>
          </cell>
          <cell r="Y1105">
            <v>1</v>
          </cell>
          <cell r="Z1105">
            <v>0</v>
          </cell>
          <cell r="AA1105">
            <v>0</v>
          </cell>
          <cell r="AB1105">
            <v>0</v>
          </cell>
          <cell r="AC1105">
            <v>0</v>
          </cell>
          <cell r="AD1105">
            <v>3</v>
          </cell>
          <cell r="AF1105">
            <v>1.0609776341946633</v>
          </cell>
        </row>
        <row r="1106">
          <cell r="A1106" t="str">
            <v>393232509</v>
          </cell>
          <cell r="B1106" t="str">
            <v>R15</v>
          </cell>
          <cell r="C1106">
            <v>54</v>
          </cell>
          <cell r="D1106" t="str">
            <v>GDI SIMULATION</v>
          </cell>
          <cell r="F1106">
            <v>13</v>
          </cell>
          <cell r="G1106" t="str">
            <v>2651A</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F1106">
            <v>0.99796513504151407</v>
          </cell>
        </row>
        <row r="1107">
          <cell r="A1107" t="str">
            <v>341291607</v>
          </cell>
          <cell r="B1107" t="str">
            <v>R09</v>
          </cell>
          <cell r="C1107">
            <v>16</v>
          </cell>
          <cell r="D1107" t="str">
            <v>DJP</v>
          </cell>
          <cell r="F1107">
            <v>12</v>
          </cell>
          <cell r="G1107" t="str">
            <v>2229B</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F1107">
            <v>1.0009383818264976</v>
          </cell>
        </row>
        <row r="1108">
          <cell r="A1108" t="str">
            <v>402043822</v>
          </cell>
          <cell r="B1108" t="str">
            <v>R13</v>
          </cell>
          <cell r="C1108">
            <v>15</v>
          </cell>
          <cell r="D1108" t="str">
            <v>NOVASIC</v>
          </cell>
          <cell r="F1108">
            <v>5</v>
          </cell>
          <cell r="G1108" t="str">
            <v>2611Z</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F1108">
            <v>1.0138919717299537</v>
          </cell>
        </row>
        <row r="1109">
          <cell r="A1109" t="str">
            <v>380388348</v>
          </cell>
          <cell r="B1109" t="str">
            <v>R24</v>
          </cell>
          <cell r="C1109">
            <v>20</v>
          </cell>
          <cell r="D1109" t="str">
            <v>F.C.I. PLASTIPUR</v>
          </cell>
          <cell r="F1109">
            <v>1</v>
          </cell>
          <cell r="G1109" t="str">
            <v>3700Z</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F1109">
            <v>8.399501991536777</v>
          </cell>
        </row>
        <row r="1110">
          <cell r="A1110" t="str">
            <v>384775151</v>
          </cell>
          <cell r="B1110" t="str">
            <v>R15</v>
          </cell>
          <cell r="C1110">
            <v>18</v>
          </cell>
          <cell r="D1110" t="str">
            <v>MADEP</v>
          </cell>
          <cell r="F1110">
            <v>2</v>
          </cell>
          <cell r="G1110" t="str">
            <v>2651B</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F1110">
            <v>9.4609022340936164</v>
          </cell>
        </row>
        <row r="1111">
          <cell r="A1111" t="str">
            <v>413465055</v>
          </cell>
          <cell r="B1111" t="str">
            <v>R12</v>
          </cell>
          <cell r="C1111">
            <v>87</v>
          </cell>
          <cell r="D1111" t="str">
            <v>DIAGER INDUSTRIE</v>
          </cell>
          <cell r="F1111">
            <v>3</v>
          </cell>
          <cell r="G1111" t="str">
            <v>2573B</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F1111">
            <v>0.94808088943896185</v>
          </cell>
        </row>
        <row r="1112">
          <cell r="A1112" t="str">
            <v>408484277</v>
          </cell>
          <cell r="B1112" t="str">
            <v>R12</v>
          </cell>
          <cell r="C1112">
            <v>203</v>
          </cell>
          <cell r="D1112" t="str">
            <v>DIAGER</v>
          </cell>
          <cell r="F1112">
            <v>4</v>
          </cell>
          <cell r="G1112" t="str">
            <v>2573B</v>
          </cell>
          <cell r="H1112">
            <v>0</v>
          </cell>
          <cell r="I1112">
            <v>0</v>
          </cell>
          <cell r="J1112">
            <v>0</v>
          </cell>
          <cell r="K1112">
            <v>0</v>
          </cell>
          <cell r="L1112">
            <v>0</v>
          </cell>
          <cell r="M1112">
            <v>0</v>
          </cell>
          <cell r="N1112">
            <v>0</v>
          </cell>
          <cell r="O1112">
            <v>0</v>
          </cell>
          <cell r="P1112">
            <v>0</v>
          </cell>
          <cell r="Q1112">
            <v>0</v>
          </cell>
          <cell r="R1112">
            <v>0</v>
          </cell>
          <cell r="S1112">
            <v>0</v>
          </cell>
          <cell r="T1112">
            <v>1</v>
          </cell>
          <cell r="U1112">
            <v>0</v>
          </cell>
          <cell r="V1112">
            <v>0</v>
          </cell>
          <cell r="W1112">
            <v>0</v>
          </cell>
          <cell r="X1112">
            <v>0</v>
          </cell>
          <cell r="Y1112">
            <v>0</v>
          </cell>
          <cell r="Z1112">
            <v>0</v>
          </cell>
          <cell r="AA1112">
            <v>0</v>
          </cell>
          <cell r="AB1112">
            <v>0</v>
          </cell>
          <cell r="AC1112">
            <v>0</v>
          </cell>
          <cell r="AD1112">
            <v>1</v>
          </cell>
          <cell r="AF1112">
            <v>0.93155339297560014</v>
          </cell>
        </row>
        <row r="1113">
          <cell r="A1113" t="str">
            <v>403262082</v>
          </cell>
          <cell r="B1113" t="str">
            <v>R27</v>
          </cell>
          <cell r="C1113">
            <v>62</v>
          </cell>
          <cell r="D1113" t="str">
            <v>PLANISWARE</v>
          </cell>
          <cell r="F1113">
            <v>12</v>
          </cell>
          <cell r="G1113" t="str">
            <v>5829C</v>
          </cell>
          <cell r="H1113">
            <v>0</v>
          </cell>
          <cell r="I1113">
            <v>0</v>
          </cell>
          <cell r="J1113">
            <v>0</v>
          </cell>
          <cell r="K1113">
            <v>1</v>
          </cell>
          <cell r="L1113">
            <v>0</v>
          </cell>
          <cell r="M1113">
            <v>0</v>
          </cell>
          <cell r="N1113">
            <v>0</v>
          </cell>
          <cell r="O1113">
            <v>0</v>
          </cell>
          <cell r="P1113">
            <v>0</v>
          </cell>
          <cell r="Q1113">
            <v>0</v>
          </cell>
          <cell r="R1113">
            <v>0</v>
          </cell>
          <cell r="S1113">
            <v>1</v>
          </cell>
          <cell r="T1113">
            <v>0</v>
          </cell>
          <cell r="U1113">
            <v>0</v>
          </cell>
          <cell r="V1113">
            <v>0</v>
          </cell>
          <cell r="W1113">
            <v>0</v>
          </cell>
          <cell r="X1113">
            <v>0</v>
          </cell>
          <cell r="Y1113">
            <v>1</v>
          </cell>
          <cell r="Z1113">
            <v>0</v>
          </cell>
          <cell r="AA1113">
            <v>0</v>
          </cell>
          <cell r="AB1113">
            <v>0</v>
          </cell>
          <cell r="AC1113">
            <v>0</v>
          </cell>
          <cell r="AD1113">
            <v>2</v>
          </cell>
          <cell r="AF1113">
            <v>1.0023490073763879</v>
          </cell>
        </row>
        <row r="1114">
          <cell r="A1114" t="str">
            <v>391495108</v>
          </cell>
          <cell r="B1114" t="str">
            <v>R30</v>
          </cell>
          <cell r="C1114">
            <v>16</v>
          </cell>
          <cell r="D1114" t="str">
            <v>ETUDE TECHNIQUE ELECTRONIQUE PRO</v>
          </cell>
          <cell r="F1114">
            <v>7</v>
          </cell>
          <cell r="G1114" t="str">
            <v>7112B</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F1114">
            <v>1.000737753025708</v>
          </cell>
        </row>
        <row r="1115">
          <cell r="A1115" t="str">
            <v>393164777</v>
          </cell>
          <cell r="B1115" t="str">
            <v>R29</v>
          </cell>
          <cell r="C1115">
            <v>16</v>
          </cell>
          <cell r="D1115" t="str">
            <v>CONVERTIGO</v>
          </cell>
          <cell r="F1115">
            <v>6</v>
          </cell>
          <cell r="G1115" t="str">
            <v>6201Z</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F1115">
            <v>1.000924264708843</v>
          </cell>
        </row>
        <row r="1116">
          <cell r="A1116" t="str">
            <v>344584818</v>
          </cell>
          <cell r="B1116" t="str">
            <v>R23</v>
          </cell>
          <cell r="C1116">
            <v>222</v>
          </cell>
          <cell r="D1116" t="str">
            <v>TENESOL SAS</v>
          </cell>
          <cell r="F1116">
            <v>10</v>
          </cell>
          <cell r="G1116" t="str">
            <v>3511Z</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F1116">
            <v>0.98191343958737209</v>
          </cell>
        </row>
        <row r="1117">
          <cell r="A1117" t="str">
            <v>313446189</v>
          </cell>
          <cell r="B1117" t="str">
            <v>R18</v>
          </cell>
          <cell r="C1117">
            <v>334</v>
          </cell>
          <cell r="D1117" t="str">
            <v>ARCIL</v>
          </cell>
          <cell r="F1117">
            <v>5</v>
          </cell>
          <cell r="G1117" t="str">
            <v>2829A</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F1117">
            <v>1.0019587791014144</v>
          </cell>
        </row>
        <row r="1118">
          <cell r="A1118" t="str">
            <v>388924854</v>
          </cell>
          <cell r="B1118" t="str">
            <v>R22</v>
          </cell>
          <cell r="C1118">
            <v>196</v>
          </cell>
          <cell r="D1118" t="str">
            <v>SOFRADIM PRODUCTION</v>
          </cell>
          <cell r="F1118">
            <v>43</v>
          </cell>
          <cell r="G1118" t="str">
            <v>3250A</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F1118">
            <v>1.1679049090262761</v>
          </cell>
        </row>
        <row r="1119">
          <cell r="A1119" t="str">
            <v>394982938</v>
          </cell>
          <cell r="B1119" t="str">
            <v>R18</v>
          </cell>
          <cell r="C1119">
            <v>8</v>
          </cell>
          <cell r="D1119" t="str">
            <v>MV 2</v>
          </cell>
          <cell r="F1119">
            <v>5</v>
          </cell>
          <cell r="G1119" t="str">
            <v>2899B</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F1119">
            <v>1.0019587791014144</v>
          </cell>
        </row>
        <row r="1120">
          <cell r="A1120" t="str">
            <v>341722197</v>
          </cell>
          <cell r="B1120" t="str">
            <v>R13</v>
          </cell>
          <cell r="C1120">
            <v>40</v>
          </cell>
          <cell r="D1120" t="str">
            <v>INTERFACE CONCEPT</v>
          </cell>
          <cell r="F1120">
            <v>20</v>
          </cell>
          <cell r="G1120" t="str">
            <v>2620Z</v>
          </cell>
          <cell r="H1120">
            <v>0</v>
          </cell>
          <cell r="I1120">
            <v>0</v>
          </cell>
          <cell r="J1120">
            <v>0</v>
          </cell>
          <cell r="K1120">
            <v>1</v>
          </cell>
          <cell r="L1120">
            <v>0</v>
          </cell>
          <cell r="M1120">
            <v>0</v>
          </cell>
          <cell r="N1120">
            <v>0</v>
          </cell>
          <cell r="O1120">
            <v>0</v>
          </cell>
          <cell r="P1120">
            <v>0</v>
          </cell>
          <cell r="Q1120">
            <v>0</v>
          </cell>
          <cell r="R1120">
            <v>0</v>
          </cell>
          <cell r="S1120">
            <v>1</v>
          </cell>
          <cell r="T1120">
            <v>0</v>
          </cell>
          <cell r="U1120">
            <v>0</v>
          </cell>
          <cell r="V1120">
            <v>0</v>
          </cell>
          <cell r="W1120">
            <v>0</v>
          </cell>
          <cell r="X1120">
            <v>0</v>
          </cell>
          <cell r="Y1120">
            <v>0</v>
          </cell>
          <cell r="Z1120">
            <v>0</v>
          </cell>
          <cell r="AA1120">
            <v>0</v>
          </cell>
          <cell r="AB1120">
            <v>0</v>
          </cell>
          <cell r="AC1120">
            <v>0</v>
          </cell>
          <cell r="AD1120">
            <v>1</v>
          </cell>
          <cell r="AF1120">
            <v>0.99252890415091588</v>
          </cell>
        </row>
        <row r="1121">
          <cell r="A1121" t="str">
            <v>329200521</v>
          </cell>
          <cell r="B1121" t="str">
            <v>R29</v>
          </cell>
          <cell r="C1121">
            <v>127</v>
          </cell>
          <cell r="D1121" t="str">
            <v>CADENCE DESIGN SYSTEMS</v>
          </cell>
          <cell r="F1121">
            <v>49</v>
          </cell>
          <cell r="G1121" t="str">
            <v>6201Z</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F1121">
            <v>1.0101253086767157</v>
          </cell>
        </row>
        <row r="1122">
          <cell r="A1122" t="str">
            <v>446250169</v>
          </cell>
          <cell r="B1122" t="str">
            <v>R03</v>
          </cell>
          <cell r="C1122">
            <v>329</v>
          </cell>
          <cell r="D1122" t="str">
            <v>UNITED BISCUITS INDUSTRIES</v>
          </cell>
          <cell r="F1122">
            <v>4</v>
          </cell>
          <cell r="G1122" t="str">
            <v>1072Z</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F1122">
            <v>0.97516135620663791</v>
          </cell>
        </row>
        <row r="1123">
          <cell r="A1123" t="str">
            <v>562086330</v>
          </cell>
          <cell r="B1123" t="str">
            <v>R18</v>
          </cell>
          <cell r="C1123">
            <v>179</v>
          </cell>
          <cell r="D1123" t="str">
            <v>VIRAX SA</v>
          </cell>
          <cell r="F1123">
            <v>4</v>
          </cell>
          <cell r="G1123" t="str">
            <v>2824Z</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F1123">
            <v>1.0015666364993958</v>
          </cell>
        </row>
        <row r="1124">
          <cell r="A1124" t="str">
            <v>339787277</v>
          </cell>
          <cell r="B1124" t="str">
            <v>R29</v>
          </cell>
          <cell r="C1124">
            <v>245</v>
          </cell>
          <cell r="D1124" t="str">
            <v>KLEE</v>
          </cell>
          <cell r="F1124">
            <v>20</v>
          </cell>
          <cell r="G1124" t="str">
            <v>6202A</v>
          </cell>
          <cell r="H1124">
            <v>0</v>
          </cell>
          <cell r="I1124">
            <v>0</v>
          </cell>
          <cell r="J1124">
            <v>0</v>
          </cell>
          <cell r="K1124">
            <v>1</v>
          </cell>
          <cell r="L1124">
            <v>3</v>
          </cell>
          <cell r="M1124">
            <v>0</v>
          </cell>
          <cell r="N1124">
            <v>0</v>
          </cell>
          <cell r="O1124">
            <v>0</v>
          </cell>
          <cell r="P1124">
            <v>0</v>
          </cell>
          <cell r="Q1124">
            <v>0</v>
          </cell>
          <cell r="R1124">
            <v>0</v>
          </cell>
          <cell r="S1124">
            <v>4</v>
          </cell>
          <cell r="T1124">
            <v>0</v>
          </cell>
          <cell r="U1124">
            <v>0</v>
          </cell>
          <cell r="V1124">
            <v>0</v>
          </cell>
          <cell r="W1124">
            <v>0</v>
          </cell>
          <cell r="X1124">
            <v>0</v>
          </cell>
          <cell r="Y1124">
            <v>0</v>
          </cell>
          <cell r="Z1124">
            <v>0</v>
          </cell>
          <cell r="AA1124">
            <v>0</v>
          </cell>
          <cell r="AB1124">
            <v>0</v>
          </cell>
          <cell r="AC1124">
            <v>0</v>
          </cell>
          <cell r="AD1124">
            <v>4</v>
          </cell>
          <cell r="AF1124">
            <v>1.0041598931371811</v>
          </cell>
        </row>
        <row r="1125">
          <cell r="A1125" t="str">
            <v>408953271</v>
          </cell>
          <cell r="B1125" t="str">
            <v>R29</v>
          </cell>
          <cell r="C1125">
            <v>48</v>
          </cell>
          <cell r="D1125" t="str">
            <v>MASA GROUP</v>
          </cell>
          <cell r="F1125">
            <v>25</v>
          </cell>
          <cell r="G1125" t="str">
            <v>6202B</v>
          </cell>
          <cell r="H1125">
            <v>1</v>
          </cell>
          <cell r="I1125">
            <v>1</v>
          </cell>
          <cell r="J1125">
            <v>0</v>
          </cell>
          <cell r="K1125">
            <v>3</v>
          </cell>
          <cell r="L1125">
            <v>2</v>
          </cell>
          <cell r="M1125">
            <v>0</v>
          </cell>
          <cell r="N1125">
            <v>0</v>
          </cell>
          <cell r="O1125">
            <v>0</v>
          </cell>
          <cell r="P1125">
            <v>0</v>
          </cell>
          <cell r="Q1125">
            <v>0</v>
          </cell>
          <cell r="R1125">
            <v>0</v>
          </cell>
          <cell r="S1125">
            <v>6</v>
          </cell>
          <cell r="T1125">
            <v>0</v>
          </cell>
          <cell r="U1125">
            <v>0</v>
          </cell>
          <cell r="V1125">
            <v>0</v>
          </cell>
          <cell r="W1125">
            <v>0</v>
          </cell>
          <cell r="X1125">
            <v>0</v>
          </cell>
          <cell r="Y1125">
            <v>0</v>
          </cell>
          <cell r="Z1125">
            <v>0</v>
          </cell>
          <cell r="AA1125">
            <v>0</v>
          </cell>
          <cell r="AB1125">
            <v>0</v>
          </cell>
          <cell r="AC1125">
            <v>0</v>
          </cell>
          <cell r="AD1125">
            <v>6</v>
          </cell>
          <cell r="AF1125">
            <v>1.0050607452436049</v>
          </cell>
        </row>
        <row r="1126">
          <cell r="A1126" t="str">
            <v>383132024</v>
          </cell>
          <cell r="B1126" t="str">
            <v>R11</v>
          </cell>
          <cell r="C1126">
            <v>220</v>
          </cell>
          <cell r="D1126" t="str">
            <v>VALTIMET</v>
          </cell>
          <cell r="F1126">
            <v>3</v>
          </cell>
          <cell r="G1126" t="str">
            <v>2420Z</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F1126">
            <v>0.99392620213701954</v>
          </cell>
        </row>
        <row r="1127">
          <cell r="A1127" t="str">
            <v>409709607</v>
          </cell>
          <cell r="B1127" t="str">
            <v>R13</v>
          </cell>
          <cell r="C1127">
            <v>375</v>
          </cell>
          <cell r="D1127" t="str">
            <v>CONTINENTAL AUTOMOTIVE RAMBOUILL</v>
          </cell>
          <cell r="F1127">
            <v>112</v>
          </cell>
          <cell r="G1127" t="str">
            <v>2640Z</v>
          </cell>
          <cell r="H1127">
            <v>0</v>
          </cell>
          <cell r="I1127">
            <v>0</v>
          </cell>
          <cell r="J1127">
            <v>0</v>
          </cell>
          <cell r="K1127">
            <v>4</v>
          </cell>
          <cell r="L1127">
            <v>0</v>
          </cell>
          <cell r="M1127">
            <v>0</v>
          </cell>
          <cell r="N1127">
            <v>0</v>
          </cell>
          <cell r="O1127">
            <v>0</v>
          </cell>
          <cell r="P1127">
            <v>0</v>
          </cell>
          <cell r="Q1127">
            <v>0</v>
          </cell>
          <cell r="R1127">
            <v>0</v>
          </cell>
          <cell r="S1127">
            <v>4</v>
          </cell>
          <cell r="T1127">
            <v>0</v>
          </cell>
          <cell r="U1127">
            <v>0</v>
          </cell>
          <cell r="V1127">
            <v>0</v>
          </cell>
          <cell r="W1127">
            <v>0</v>
          </cell>
          <cell r="X1127">
            <v>0</v>
          </cell>
          <cell r="Y1127">
            <v>0</v>
          </cell>
          <cell r="Z1127">
            <v>0</v>
          </cell>
          <cell r="AA1127">
            <v>0</v>
          </cell>
          <cell r="AB1127">
            <v>0</v>
          </cell>
          <cell r="AC1127">
            <v>0</v>
          </cell>
          <cell r="AD1127">
            <v>4</v>
          </cell>
          <cell r="AF1127">
            <v>0.98318215706031309</v>
          </cell>
        </row>
        <row r="1128">
          <cell r="A1128" t="str">
            <v>332890581</v>
          </cell>
          <cell r="B1128" t="str">
            <v>R03</v>
          </cell>
          <cell r="C1128">
            <v>40</v>
          </cell>
          <cell r="D1128" t="str">
            <v>LA BOULANGERE</v>
          </cell>
          <cell r="F1128">
            <v>3</v>
          </cell>
          <cell r="G1128" t="str">
            <v>1071C</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F1128">
            <v>1.0022164137778344</v>
          </cell>
        </row>
        <row r="1129">
          <cell r="A1129" t="str">
            <v>377818463</v>
          </cell>
          <cell r="B1129" t="str">
            <v>R18</v>
          </cell>
          <cell r="C1129">
            <v>60</v>
          </cell>
          <cell r="D1129" t="str">
            <v>PAKEA</v>
          </cell>
          <cell r="F1129">
            <v>1</v>
          </cell>
          <cell r="G1129" t="str">
            <v>2895Z</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F1129">
            <v>9.483710179752709</v>
          </cell>
        </row>
        <row r="1130">
          <cell r="A1130" t="str">
            <v>335242178</v>
          </cell>
          <cell r="B1130" t="str">
            <v>R22</v>
          </cell>
          <cell r="C1130">
            <v>247</v>
          </cell>
          <cell r="D1130" t="str">
            <v>SAVOYE</v>
          </cell>
          <cell r="F1130">
            <v>2</v>
          </cell>
          <cell r="G1130" t="str">
            <v>329</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F1130">
            <v>0.99758161914867893</v>
          </cell>
        </row>
        <row r="1131">
          <cell r="A1131" t="str">
            <v>332050079</v>
          </cell>
          <cell r="B1131" t="str">
            <v>R18</v>
          </cell>
          <cell r="C1131">
            <v>42</v>
          </cell>
          <cell r="D1131" t="str">
            <v>MECASYSTEME SNP</v>
          </cell>
          <cell r="F1131">
            <v>10</v>
          </cell>
          <cell r="G1131" t="str">
            <v>2829A</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F1131">
            <v>1.003922396315448</v>
          </cell>
        </row>
        <row r="1132">
          <cell r="A1132" t="str">
            <v>326300159</v>
          </cell>
          <cell r="B1132" t="str">
            <v>R27</v>
          </cell>
          <cell r="C1132">
            <v>1633</v>
          </cell>
          <cell r="D1132" t="str">
            <v>TF1</v>
          </cell>
          <cell r="F1132">
            <v>2</v>
          </cell>
          <cell r="G1132" t="str">
            <v>6020A</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F1132">
            <v>1.0021103623459064</v>
          </cell>
        </row>
        <row r="1133">
          <cell r="A1133" t="str">
            <v>408128817</v>
          </cell>
          <cell r="B1133" t="str">
            <v>R30</v>
          </cell>
          <cell r="C1133">
            <v>17</v>
          </cell>
          <cell r="D1133" t="str">
            <v>BEHI SA</v>
          </cell>
          <cell r="F1133">
            <v>4</v>
          </cell>
          <cell r="G1133" t="str">
            <v>7112B</v>
          </cell>
          <cell r="H1133">
            <v>0</v>
          </cell>
          <cell r="I1133">
            <v>0</v>
          </cell>
          <cell r="J1133">
            <v>0</v>
          </cell>
          <cell r="K1133">
            <v>0</v>
          </cell>
          <cell r="L1133">
            <v>0</v>
          </cell>
          <cell r="M1133">
            <v>0</v>
          </cell>
          <cell r="N1133">
            <v>0</v>
          </cell>
          <cell r="O1133">
            <v>0</v>
          </cell>
          <cell r="P1133">
            <v>0</v>
          </cell>
          <cell r="Q1133">
            <v>0</v>
          </cell>
          <cell r="R1133">
            <v>0</v>
          </cell>
          <cell r="S1133">
            <v>0</v>
          </cell>
          <cell r="T1133">
            <v>0</v>
          </cell>
          <cell r="U1133">
            <v>0</v>
          </cell>
          <cell r="V1133">
            <v>0</v>
          </cell>
          <cell r="W1133">
            <v>0</v>
          </cell>
          <cell r="X1133">
            <v>0</v>
          </cell>
          <cell r="Y1133">
            <v>1</v>
          </cell>
          <cell r="Z1133">
            <v>0</v>
          </cell>
          <cell r="AA1133">
            <v>0</v>
          </cell>
          <cell r="AB1133">
            <v>0</v>
          </cell>
          <cell r="AC1133">
            <v>0</v>
          </cell>
          <cell r="AD1133">
            <v>1</v>
          </cell>
          <cell r="AF1133">
            <v>9.5061174678852787</v>
          </cell>
        </row>
        <row r="1134">
          <cell r="A1134" t="str">
            <v>407761212</v>
          </cell>
          <cell r="B1134" t="str">
            <v>R04</v>
          </cell>
          <cell r="C1134">
            <v>14</v>
          </cell>
          <cell r="D1134" t="str">
            <v>MAILLE DEMOISELLE</v>
          </cell>
          <cell r="F1134">
            <v>2</v>
          </cell>
          <cell r="G1134" t="str">
            <v>1413Z</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F1134">
            <v>1.6247646314115307</v>
          </cell>
        </row>
        <row r="1135">
          <cell r="A1135" t="str">
            <v>572139996</v>
          </cell>
          <cell r="B1135" t="str">
            <v>R26</v>
          </cell>
          <cell r="C1135">
            <v>4764</v>
          </cell>
          <cell r="D1135" t="str">
            <v>AUTOROUTES DU SUD DE LA FRANCE</v>
          </cell>
          <cell r="F1135">
            <v>17</v>
          </cell>
          <cell r="G1135" t="str">
            <v>5221Z</v>
          </cell>
          <cell r="H1135">
            <v>0</v>
          </cell>
          <cell r="I1135">
            <v>0</v>
          </cell>
          <cell r="J1135">
            <v>0</v>
          </cell>
          <cell r="K1135">
            <v>0</v>
          </cell>
          <cell r="L1135">
            <v>1</v>
          </cell>
          <cell r="M1135">
            <v>0</v>
          </cell>
          <cell r="N1135">
            <v>0</v>
          </cell>
          <cell r="O1135">
            <v>0</v>
          </cell>
          <cell r="P1135">
            <v>0</v>
          </cell>
          <cell r="Q1135">
            <v>0</v>
          </cell>
          <cell r="R1135">
            <v>0</v>
          </cell>
          <cell r="S1135">
            <v>1</v>
          </cell>
          <cell r="T1135">
            <v>1</v>
          </cell>
          <cell r="U1135">
            <v>0</v>
          </cell>
          <cell r="V1135">
            <v>0</v>
          </cell>
          <cell r="W1135">
            <v>0</v>
          </cell>
          <cell r="X1135">
            <v>0</v>
          </cell>
          <cell r="Y1135">
            <v>0</v>
          </cell>
          <cell r="Z1135">
            <v>0</v>
          </cell>
          <cell r="AA1135">
            <v>0</v>
          </cell>
          <cell r="AB1135">
            <v>0</v>
          </cell>
          <cell r="AC1135">
            <v>0</v>
          </cell>
          <cell r="AD1135">
            <v>2</v>
          </cell>
          <cell r="AF1135">
            <v>1.8373977086356976</v>
          </cell>
        </row>
        <row r="1136">
          <cell r="A1136" t="str">
            <v>379088115</v>
          </cell>
          <cell r="B1136" t="str">
            <v>R08</v>
          </cell>
          <cell r="C1136">
            <v>55</v>
          </cell>
          <cell r="D1136" t="str">
            <v>ORPHAN EUROPE</v>
          </cell>
          <cell r="F1136">
            <v>14</v>
          </cell>
          <cell r="G1136" t="str">
            <v>2120Z</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F1136">
            <v>0.99863503942738874</v>
          </cell>
        </row>
        <row r="1137">
          <cell r="A1137" t="str">
            <v>330316381</v>
          </cell>
          <cell r="B1137" t="str">
            <v>R21</v>
          </cell>
          <cell r="C1137">
            <v>394</v>
          </cell>
          <cell r="D1137" t="str">
            <v>EADS COMPOSITES AQUITAINE</v>
          </cell>
          <cell r="F1137">
            <v>14</v>
          </cell>
          <cell r="G1137" t="str">
            <v>3030Z</v>
          </cell>
          <cell r="H1137">
            <v>0</v>
          </cell>
          <cell r="I1137">
            <v>0</v>
          </cell>
          <cell r="J1137">
            <v>0</v>
          </cell>
          <cell r="K1137">
            <v>2</v>
          </cell>
          <cell r="L1137">
            <v>0</v>
          </cell>
          <cell r="M1137">
            <v>0</v>
          </cell>
          <cell r="N1137">
            <v>0</v>
          </cell>
          <cell r="O1137">
            <v>0</v>
          </cell>
          <cell r="P1137">
            <v>0</v>
          </cell>
          <cell r="Q1137">
            <v>0</v>
          </cell>
          <cell r="R1137">
            <v>0</v>
          </cell>
          <cell r="S1137">
            <v>2</v>
          </cell>
          <cell r="T1137">
            <v>0</v>
          </cell>
          <cell r="U1137">
            <v>0</v>
          </cell>
          <cell r="V1137">
            <v>0</v>
          </cell>
          <cell r="W1137">
            <v>0</v>
          </cell>
          <cell r="X1137">
            <v>0</v>
          </cell>
          <cell r="Y1137">
            <v>0</v>
          </cell>
          <cell r="Z1137">
            <v>0</v>
          </cell>
          <cell r="AA1137">
            <v>0</v>
          </cell>
          <cell r="AB1137">
            <v>0</v>
          </cell>
          <cell r="AC1137">
            <v>0</v>
          </cell>
          <cell r="AD1137">
            <v>2</v>
          </cell>
          <cell r="AF1137">
            <v>1.0059520890708242</v>
          </cell>
        </row>
        <row r="1138">
          <cell r="A1138" t="str">
            <v>382360956</v>
          </cell>
          <cell r="B1138" t="str">
            <v>R21</v>
          </cell>
          <cell r="C1138">
            <v>484</v>
          </cell>
          <cell r="D1138" t="str">
            <v>ZODIAC DATA SYSTEMS</v>
          </cell>
          <cell r="F1138">
            <v>103</v>
          </cell>
          <cell r="G1138" t="str">
            <v>303</v>
          </cell>
          <cell r="H1138">
            <v>0</v>
          </cell>
          <cell r="I1138">
            <v>0</v>
          </cell>
          <cell r="J1138">
            <v>0</v>
          </cell>
          <cell r="K1138">
            <v>11</v>
          </cell>
          <cell r="L1138">
            <v>0</v>
          </cell>
          <cell r="M1138">
            <v>0</v>
          </cell>
          <cell r="N1138">
            <v>0</v>
          </cell>
          <cell r="O1138">
            <v>0</v>
          </cell>
          <cell r="P1138">
            <v>0</v>
          </cell>
          <cell r="Q1138">
            <v>1</v>
          </cell>
          <cell r="R1138">
            <v>0</v>
          </cell>
          <cell r="S1138">
            <v>12</v>
          </cell>
          <cell r="T1138">
            <v>2</v>
          </cell>
          <cell r="U1138">
            <v>0</v>
          </cell>
          <cell r="V1138">
            <v>0</v>
          </cell>
          <cell r="W1138">
            <v>0</v>
          </cell>
          <cell r="X1138">
            <v>0</v>
          </cell>
          <cell r="Y1138">
            <v>0</v>
          </cell>
          <cell r="Z1138">
            <v>0</v>
          </cell>
          <cell r="AA1138">
            <v>0</v>
          </cell>
          <cell r="AB1138">
            <v>0</v>
          </cell>
          <cell r="AC1138">
            <v>0</v>
          </cell>
          <cell r="AD1138">
            <v>14</v>
          </cell>
          <cell r="AF1138">
            <v>1.0219941159885062</v>
          </cell>
        </row>
        <row r="1139">
          <cell r="A1139" t="str">
            <v>397866021</v>
          </cell>
          <cell r="B1139" t="str">
            <v>R08</v>
          </cell>
          <cell r="C1139">
            <v>50</v>
          </cell>
          <cell r="D1139" t="str">
            <v>SOCIETE ETUDE RECHERCH INGENIERI</v>
          </cell>
          <cell r="F1139">
            <v>4</v>
          </cell>
          <cell r="G1139" t="str">
            <v>21</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F1139">
            <v>0.99943312418896046</v>
          </cell>
        </row>
        <row r="1140">
          <cell r="A1140" t="str">
            <v>412064552</v>
          </cell>
          <cell r="B1140" t="str">
            <v>R08</v>
          </cell>
          <cell r="C1140">
            <v>18</v>
          </cell>
          <cell r="D1140" t="str">
            <v>HITEX</v>
          </cell>
          <cell r="F1140">
            <v>2</v>
          </cell>
          <cell r="G1140" t="str">
            <v>2110Z</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F1140">
            <v>9.4714522287362524</v>
          </cell>
        </row>
        <row r="1141">
          <cell r="A1141" t="str">
            <v>410064158</v>
          </cell>
          <cell r="B1141" t="str">
            <v>R07</v>
          </cell>
          <cell r="C1141">
            <v>141</v>
          </cell>
          <cell r="D1141" t="str">
            <v>TFL France</v>
          </cell>
          <cell r="F1141">
            <v>2</v>
          </cell>
          <cell r="G1141" t="str">
            <v>2059Z</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F1141">
            <v>1.0011337998841978</v>
          </cell>
        </row>
        <row r="1142">
          <cell r="A1142" t="str">
            <v>345133128</v>
          </cell>
          <cell r="B1142" t="str">
            <v>R27</v>
          </cell>
          <cell r="C1142">
            <v>130</v>
          </cell>
          <cell r="D1142" t="str">
            <v>DARVA</v>
          </cell>
          <cell r="F1142">
            <v>6</v>
          </cell>
          <cell r="G1142" t="str">
            <v>5829C</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F1142">
            <v>1.0028946747166267</v>
          </cell>
        </row>
        <row r="1143">
          <cell r="A1143" t="str">
            <v>321201105</v>
          </cell>
          <cell r="B1143" t="str">
            <v>R01</v>
          </cell>
          <cell r="C1143">
            <v>42</v>
          </cell>
          <cell r="D1143" t="str">
            <v>FERME MARINE DE DOUHET SA</v>
          </cell>
          <cell r="F1143">
            <v>6</v>
          </cell>
          <cell r="G1143" t="str">
            <v>0321Z</v>
          </cell>
          <cell r="H1143">
            <v>0</v>
          </cell>
          <cell r="I1143">
            <v>0</v>
          </cell>
          <cell r="J1143">
            <v>0</v>
          </cell>
          <cell r="K1143">
            <v>0</v>
          </cell>
          <cell r="L1143">
            <v>0</v>
          </cell>
          <cell r="M1143">
            <v>0</v>
          </cell>
          <cell r="N1143">
            <v>0</v>
          </cell>
          <cell r="O1143">
            <v>0</v>
          </cell>
          <cell r="P1143">
            <v>0</v>
          </cell>
          <cell r="Q1143">
            <v>0</v>
          </cell>
          <cell r="R1143">
            <v>0</v>
          </cell>
          <cell r="S1143">
            <v>0</v>
          </cell>
          <cell r="T1143">
            <v>2</v>
          </cell>
          <cell r="U1143">
            <v>0</v>
          </cell>
          <cell r="V1143">
            <v>0</v>
          </cell>
          <cell r="W1143">
            <v>0</v>
          </cell>
          <cell r="X1143">
            <v>0</v>
          </cell>
          <cell r="Y1143">
            <v>0</v>
          </cell>
          <cell r="Z1143">
            <v>0</v>
          </cell>
          <cell r="AA1143">
            <v>0</v>
          </cell>
          <cell r="AB1143">
            <v>0</v>
          </cell>
          <cell r="AC1143">
            <v>0</v>
          </cell>
          <cell r="AD1143">
            <v>2</v>
          </cell>
          <cell r="AF1143">
            <v>9.746365898820196</v>
          </cell>
        </row>
        <row r="1144">
          <cell r="A1144" t="str">
            <v>410235469</v>
          </cell>
          <cell r="B1144" t="str">
            <v>R29</v>
          </cell>
          <cell r="C1144">
            <v>47</v>
          </cell>
          <cell r="D1144" t="str">
            <v>GLOBAL IMAGING ON LINE</v>
          </cell>
          <cell r="F1144">
            <v>15</v>
          </cell>
          <cell r="G1144" t="str">
            <v>6201Z</v>
          </cell>
          <cell r="H1144">
            <v>1</v>
          </cell>
          <cell r="I1144">
            <v>0</v>
          </cell>
          <cell r="J1144">
            <v>0</v>
          </cell>
          <cell r="K1144">
            <v>1</v>
          </cell>
          <cell r="L1144">
            <v>1</v>
          </cell>
          <cell r="M1144">
            <v>0</v>
          </cell>
          <cell r="N1144">
            <v>0</v>
          </cell>
          <cell r="O1144">
            <v>0</v>
          </cell>
          <cell r="P1144">
            <v>0</v>
          </cell>
          <cell r="Q1144">
            <v>0</v>
          </cell>
          <cell r="R1144">
            <v>0</v>
          </cell>
          <cell r="S1144">
            <v>3</v>
          </cell>
          <cell r="T1144">
            <v>1</v>
          </cell>
          <cell r="U1144">
            <v>0</v>
          </cell>
          <cell r="V1144">
            <v>0</v>
          </cell>
          <cell r="W1144">
            <v>0</v>
          </cell>
          <cell r="X1144">
            <v>0</v>
          </cell>
          <cell r="Y1144">
            <v>0</v>
          </cell>
          <cell r="Z1144">
            <v>0</v>
          </cell>
          <cell r="AA1144">
            <v>0</v>
          </cell>
          <cell r="AB1144">
            <v>0</v>
          </cell>
          <cell r="AC1144">
            <v>0</v>
          </cell>
          <cell r="AD1144">
            <v>4</v>
          </cell>
          <cell r="AF1144">
            <v>1.002880971954428</v>
          </cell>
        </row>
        <row r="1145">
          <cell r="A1145" t="str">
            <v>401981386</v>
          </cell>
          <cell r="B1145" t="str">
            <v>R30</v>
          </cell>
          <cell r="C1145">
            <v>23</v>
          </cell>
          <cell r="D1145" t="str">
            <v>ACTIDYN SYSTEMES</v>
          </cell>
          <cell r="F1145">
            <v>4</v>
          </cell>
          <cell r="G1145" t="str">
            <v>7120B</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F1145">
            <v>0.99732077947564446</v>
          </cell>
        </row>
        <row r="1146">
          <cell r="A1146" t="str">
            <v>390046530</v>
          </cell>
          <cell r="B1146" t="str">
            <v>R07</v>
          </cell>
          <cell r="C1146">
            <v>40</v>
          </cell>
          <cell r="D1146" t="str">
            <v>AMIFLOR</v>
          </cell>
          <cell r="F1146">
            <v>2</v>
          </cell>
          <cell r="G1146" t="str">
            <v>2015Z</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F1146">
            <v>9.490748422902195</v>
          </cell>
        </row>
        <row r="1147">
          <cell r="A1147" t="str">
            <v>410353437</v>
          </cell>
          <cell r="B1147" t="str">
            <v>R12</v>
          </cell>
          <cell r="C1147">
            <v>167</v>
          </cell>
          <cell r="D1147" t="str">
            <v>LEROUX ET LOTZ TECHNOLOGIES</v>
          </cell>
          <cell r="F1147">
            <v>8</v>
          </cell>
          <cell r="G1147" t="str">
            <v>2530Z</v>
          </cell>
          <cell r="H1147">
            <v>0</v>
          </cell>
          <cell r="I1147">
            <v>0</v>
          </cell>
          <cell r="J1147">
            <v>0</v>
          </cell>
          <cell r="K1147">
            <v>1</v>
          </cell>
          <cell r="L1147">
            <v>0</v>
          </cell>
          <cell r="M1147">
            <v>0</v>
          </cell>
          <cell r="N1147">
            <v>0</v>
          </cell>
          <cell r="O1147">
            <v>0</v>
          </cell>
          <cell r="P1147">
            <v>0</v>
          </cell>
          <cell r="Q1147">
            <v>0</v>
          </cell>
          <cell r="R1147">
            <v>0</v>
          </cell>
          <cell r="S1147">
            <v>1</v>
          </cell>
          <cell r="T1147">
            <v>0</v>
          </cell>
          <cell r="U1147">
            <v>0</v>
          </cell>
          <cell r="V1147">
            <v>0</v>
          </cell>
          <cell r="W1147">
            <v>0</v>
          </cell>
          <cell r="X1147">
            <v>0</v>
          </cell>
          <cell r="Y1147">
            <v>0</v>
          </cell>
          <cell r="Z1147">
            <v>0</v>
          </cell>
          <cell r="AA1147">
            <v>0</v>
          </cell>
          <cell r="AB1147">
            <v>0</v>
          </cell>
          <cell r="AC1147">
            <v>0</v>
          </cell>
          <cell r="AD1147">
            <v>1</v>
          </cell>
          <cell r="AF1147">
            <v>1.1503991302011991</v>
          </cell>
        </row>
        <row r="1148">
          <cell r="A1148" t="str">
            <v>327153722</v>
          </cell>
          <cell r="B1148" t="str">
            <v>R19</v>
          </cell>
          <cell r="C1148">
            <v>331</v>
          </cell>
          <cell r="D1148" t="str">
            <v>SC2N</v>
          </cell>
          <cell r="F1148">
            <v>41</v>
          </cell>
          <cell r="G1148" t="str">
            <v>2931Z</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6</v>
          </cell>
          <cell r="Z1148">
            <v>0</v>
          </cell>
          <cell r="AA1148">
            <v>0</v>
          </cell>
          <cell r="AB1148">
            <v>0</v>
          </cell>
          <cell r="AC1148">
            <v>0</v>
          </cell>
          <cell r="AD1148">
            <v>6</v>
          </cell>
          <cell r="AF1148">
            <v>0.90836808921773682</v>
          </cell>
        </row>
        <row r="1149">
          <cell r="A1149" t="str">
            <v>562112730</v>
          </cell>
          <cell r="B1149" t="str">
            <v>R19</v>
          </cell>
          <cell r="C1149">
            <v>162</v>
          </cell>
          <cell r="D1149" t="str">
            <v>SOCIETE D ASSEMBLAGE ET BRASAGE</v>
          </cell>
          <cell r="F1149">
            <v>1</v>
          </cell>
          <cell r="G1149" t="str">
            <v>2932Z</v>
          </cell>
          <cell r="H1149">
            <v>0</v>
          </cell>
          <cell r="I1149">
            <v>0</v>
          </cell>
          <cell r="J1149">
            <v>0</v>
          </cell>
          <cell r="K1149">
            <v>1</v>
          </cell>
          <cell r="L1149">
            <v>0</v>
          </cell>
          <cell r="M1149">
            <v>0</v>
          </cell>
          <cell r="N1149">
            <v>0</v>
          </cell>
          <cell r="O1149">
            <v>0</v>
          </cell>
          <cell r="P1149">
            <v>0</v>
          </cell>
          <cell r="Q1149">
            <v>0</v>
          </cell>
          <cell r="R1149">
            <v>0</v>
          </cell>
          <cell r="S1149">
            <v>1</v>
          </cell>
          <cell r="T1149">
            <v>0</v>
          </cell>
          <cell r="U1149">
            <v>0</v>
          </cell>
          <cell r="V1149">
            <v>0</v>
          </cell>
          <cell r="W1149">
            <v>0</v>
          </cell>
          <cell r="X1149">
            <v>0</v>
          </cell>
          <cell r="Y1149">
            <v>1</v>
          </cell>
          <cell r="Z1149">
            <v>0</v>
          </cell>
          <cell r="AA1149">
            <v>0</v>
          </cell>
          <cell r="AB1149">
            <v>0</v>
          </cell>
          <cell r="AC1149">
            <v>0</v>
          </cell>
          <cell r="AD1149">
            <v>2</v>
          </cell>
          <cell r="AF1149">
            <v>9.443613587789363</v>
          </cell>
        </row>
        <row r="1150">
          <cell r="A1150" t="str">
            <v>404945362</v>
          </cell>
          <cell r="B1150" t="str">
            <v>R27</v>
          </cell>
          <cell r="C1150">
            <v>50</v>
          </cell>
          <cell r="D1150" t="str">
            <v>W4</v>
          </cell>
          <cell r="F1150">
            <v>21</v>
          </cell>
          <cell r="G1150" t="str">
            <v>5829</v>
          </cell>
          <cell r="H1150">
            <v>0</v>
          </cell>
          <cell r="I1150">
            <v>0</v>
          </cell>
          <cell r="J1150">
            <v>0</v>
          </cell>
          <cell r="K1150">
            <v>1</v>
          </cell>
          <cell r="L1150">
            <v>1</v>
          </cell>
          <cell r="M1150">
            <v>0</v>
          </cell>
          <cell r="N1150">
            <v>0</v>
          </cell>
          <cell r="O1150">
            <v>0</v>
          </cell>
          <cell r="P1150">
            <v>0</v>
          </cell>
          <cell r="Q1150">
            <v>0</v>
          </cell>
          <cell r="R1150">
            <v>0</v>
          </cell>
          <cell r="S1150">
            <v>2</v>
          </cell>
          <cell r="T1150">
            <v>0</v>
          </cell>
          <cell r="U1150">
            <v>0</v>
          </cell>
          <cell r="V1150">
            <v>0</v>
          </cell>
          <cell r="W1150">
            <v>0</v>
          </cell>
          <cell r="X1150">
            <v>0</v>
          </cell>
          <cell r="Y1150">
            <v>1</v>
          </cell>
          <cell r="Z1150">
            <v>0</v>
          </cell>
          <cell r="AA1150">
            <v>0</v>
          </cell>
          <cell r="AB1150">
            <v>0</v>
          </cell>
          <cell r="AC1150">
            <v>0</v>
          </cell>
          <cell r="AD1150">
            <v>3</v>
          </cell>
          <cell r="AF1150">
            <v>1.008440864005947</v>
          </cell>
        </row>
        <row r="1151">
          <cell r="A1151" t="str">
            <v>388977068</v>
          </cell>
          <cell r="B1151" t="str">
            <v>R24</v>
          </cell>
          <cell r="C1151">
            <v>192</v>
          </cell>
          <cell r="D1151" t="str">
            <v>GRS VALTECH</v>
          </cell>
          <cell r="F1151">
            <v>2</v>
          </cell>
          <cell r="G1151" t="str">
            <v>3900Z</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F1151">
            <v>0.78909215234073615</v>
          </cell>
        </row>
        <row r="1152">
          <cell r="A1152" t="str">
            <v>412514366</v>
          </cell>
          <cell r="B1152" t="str">
            <v>R01</v>
          </cell>
          <cell r="C1152">
            <v>80</v>
          </cell>
          <cell r="D1152" t="str">
            <v>BIOGEMMA</v>
          </cell>
          <cell r="E1152" t="str">
            <v>412514366 ; 438439861 ; 492974662 ; 492976246 ; 492974191 ; 492974555 ; 492974381 ; 492974167 ; 492975768 ; 492974621 ; 492974522 ; 492976246 ;</v>
          </cell>
          <cell r="F1152">
            <v>41</v>
          </cell>
          <cell r="G1152" t="str">
            <v>0111Z</v>
          </cell>
          <cell r="H1152">
            <v>3</v>
          </cell>
          <cell r="I1152">
            <v>1</v>
          </cell>
          <cell r="J1152">
            <v>0</v>
          </cell>
          <cell r="K1152">
            <v>0</v>
          </cell>
          <cell r="L1152">
            <v>1</v>
          </cell>
          <cell r="M1152">
            <v>0</v>
          </cell>
          <cell r="N1152">
            <v>0</v>
          </cell>
          <cell r="O1152">
            <v>1</v>
          </cell>
          <cell r="P1152">
            <v>0</v>
          </cell>
          <cell r="Q1152">
            <v>0</v>
          </cell>
          <cell r="R1152">
            <v>0</v>
          </cell>
          <cell r="S1152">
            <v>5</v>
          </cell>
          <cell r="T1152">
            <v>0</v>
          </cell>
          <cell r="U1152">
            <v>0</v>
          </cell>
          <cell r="V1152">
            <v>0</v>
          </cell>
          <cell r="W1152">
            <v>0</v>
          </cell>
          <cell r="X1152">
            <v>0</v>
          </cell>
          <cell r="Y1152">
            <v>0</v>
          </cell>
          <cell r="Z1152">
            <v>0</v>
          </cell>
          <cell r="AA1152">
            <v>0</v>
          </cell>
          <cell r="AB1152">
            <v>0</v>
          </cell>
          <cell r="AC1152">
            <v>0</v>
          </cell>
          <cell r="AD1152">
            <v>5</v>
          </cell>
          <cell r="AF1152">
            <v>1.1867114437321391</v>
          </cell>
        </row>
        <row r="1153">
          <cell r="A1153" t="str">
            <v>402978639</v>
          </cell>
          <cell r="B1153" t="str">
            <v>R03</v>
          </cell>
          <cell r="C1153">
            <v>217</v>
          </cell>
          <cell r="D1153" t="str">
            <v>JEAN HENAFF SAS</v>
          </cell>
          <cell r="F1153">
            <v>2</v>
          </cell>
          <cell r="G1153" t="str">
            <v>1013B</v>
          </cell>
          <cell r="H1153">
            <v>0</v>
          </cell>
          <cell r="I1153">
            <v>0</v>
          </cell>
          <cell r="J1153">
            <v>0</v>
          </cell>
          <cell r="K1153">
            <v>0</v>
          </cell>
          <cell r="L1153">
            <v>0</v>
          </cell>
          <cell r="M1153">
            <v>1</v>
          </cell>
          <cell r="N1153">
            <v>0</v>
          </cell>
          <cell r="O1153">
            <v>0</v>
          </cell>
          <cell r="P1153">
            <v>0</v>
          </cell>
          <cell r="Q1153">
            <v>0</v>
          </cell>
          <cell r="R1153">
            <v>0</v>
          </cell>
          <cell r="S1153">
            <v>1</v>
          </cell>
          <cell r="T1153">
            <v>0</v>
          </cell>
          <cell r="U1153">
            <v>0</v>
          </cell>
          <cell r="V1153">
            <v>0</v>
          </cell>
          <cell r="W1153">
            <v>0</v>
          </cell>
          <cell r="X1153">
            <v>0</v>
          </cell>
          <cell r="Y1153">
            <v>0</v>
          </cell>
          <cell r="Z1153">
            <v>0</v>
          </cell>
          <cell r="AA1153">
            <v>0</v>
          </cell>
          <cell r="AB1153">
            <v>0</v>
          </cell>
          <cell r="AC1153">
            <v>0</v>
          </cell>
          <cell r="AD1153">
            <v>1</v>
          </cell>
          <cell r="AF1153">
            <v>9.5612307674752941</v>
          </cell>
        </row>
        <row r="1154">
          <cell r="A1154" t="str">
            <v>605620426</v>
          </cell>
          <cell r="B1154" t="str">
            <v>R12</v>
          </cell>
          <cell r="C1154">
            <v>133</v>
          </cell>
          <cell r="D1154" t="str">
            <v>ZEDCE SAS</v>
          </cell>
          <cell r="F1154">
            <v>3</v>
          </cell>
          <cell r="G1154" t="str">
            <v>2562B</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F1154">
            <v>0.94808088943896185</v>
          </cell>
        </row>
        <row r="1155">
          <cell r="A1155" t="str">
            <v>395294796</v>
          </cell>
          <cell r="B1155" t="str">
            <v>R12</v>
          </cell>
          <cell r="C1155">
            <v>49</v>
          </cell>
          <cell r="D1155" t="str">
            <v>HEF R&amp;D</v>
          </cell>
          <cell r="F1155">
            <v>19</v>
          </cell>
          <cell r="G1155" t="str">
            <v>2561Z</v>
          </cell>
          <cell r="H1155">
            <v>0</v>
          </cell>
          <cell r="I1155">
            <v>0</v>
          </cell>
          <cell r="J1155">
            <v>0</v>
          </cell>
          <cell r="K1155">
            <v>1</v>
          </cell>
          <cell r="L1155">
            <v>0</v>
          </cell>
          <cell r="M1155">
            <v>0</v>
          </cell>
          <cell r="N1155">
            <v>0</v>
          </cell>
          <cell r="O1155">
            <v>0</v>
          </cell>
          <cell r="P1155">
            <v>0</v>
          </cell>
          <cell r="Q1155">
            <v>0</v>
          </cell>
          <cell r="R1155">
            <v>0</v>
          </cell>
          <cell r="S1155">
            <v>1</v>
          </cell>
          <cell r="T1155">
            <v>0</v>
          </cell>
          <cell r="U1155">
            <v>0</v>
          </cell>
          <cell r="V1155">
            <v>0</v>
          </cell>
          <cell r="W1155">
            <v>0</v>
          </cell>
          <cell r="X1155">
            <v>0</v>
          </cell>
          <cell r="Y1155">
            <v>0</v>
          </cell>
          <cell r="Z1155">
            <v>0</v>
          </cell>
          <cell r="AA1155">
            <v>0</v>
          </cell>
          <cell r="AB1155">
            <v>0</v>
          </cell>
          <cell r="AC1155">
            <v>0</v>
          </cell>
          <cell r="AD1155">
            <v>1</v>
          </cell>
          <cell r="AF1155">
            <v>0.8240492013108921</v>
          </cell>
        </row>
        <row r="1156">
          <cell r="A1156" t="str">
            <v>377882212</v>
          </cell>
          <cell r="B1156" t="str">
            <v>R29</v>
          </cell>
          <cell r="C1156">
            <v>15</v>
          </cell>
          <cell r="D1156" t="str">
            <v>DEVELOPPEMENT SYSTEMES AUTOMATIS</v>
          </cell>
          <cell r="F1156">
            <v>4</v>
          </cell>
          <cell r="G1156" t="str">
            <v>6202A</v>
          </cell>
          <cell r="H1156">
            <v>0</v>
          </cell>
          <cell r="I1156">
            <v>0</v>
          </cell>
          <cell r="J1156">
            <v>0</v>
          </cell>
          <cell r="K1156">
            <v>1</v>
          </cell>
          <cell r="L1156">
            <v>0</v>
          </cell>
          <cell r="M1156">
            <v>0</v>
          </cell>
          <cell r="N1156">
            <v>0</v>
          </cell>
          <cell r="O1156">
            <v>0</v>
          </cell>
          <cell r="P1156">
            <v>0</v>
          </cell>
          <cell r="Q1156">
            <v>0</v>
          </cell>
          <cell r="R1156">
            <v>0</v>
          </cell>
          <cell r="S1156">
            <v>1</v>
          </cell>
          <cell r="T1156">
            <v>0</v>
          </cell>
          <cell r="U1156">
            <v>0</v>
          </cell>
          <cell r="V1156">
            <v>0</v>
          </cell>
          <cell r="W1156">
            <v>0</v>
          </cell>
          <cell r="X1156">
            <v>0</v>
          </cell>
          <cell r="Y1156">
            <v>0</v>
          </cell>
          <cell r="Z1156">
            <v>0</v>
          </cell>
          <cell r="AA1156">
            <v>0</v>
          </cell>
          <cell r="AB1156">
            <v>0</v>
          </cell>
          <cell r="AC1156">
            <v>0</v>
          </cell>
          <cell r="AD1156">
            <v>1</v>
          </cell>
          <cell r="AF1156">
            <v>9.4882290284820154</v>
          </cell>
        </row>
        <row r="1157">
          <cell r="A1157" t="str">
            <v>399070754</v>
          </cell>
          <cell r="B1157" t="str">
            <v>R18</v>
          </cell>
          <cell r="C1157">
            <v>90</v>
          </cell>
          <cell r="D1157" t="str">
            <v>MECANUMERIC</v>
          </cell>
          <cell r="F1157">
            <v>3</v>
          </cell>
          <cell r="G1157" t="str">
            <v>2849</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F1157">
            <v>9.491136036126159</v>
          </cell>
        </row>
        <row r="1158">
          <cell r="A1158" t="str">
            <v>412369423</v>
          </cell>
          <cell r="B1158" t="str">
            <v>R13</v>
          </cell>
          <cell r="C1158">
            <v>24</v>
          </cell>
          <cell r="D1158" t="str">
            <v>TELMAT INDUSTRIE</v>
          </cell>
          <cell r="F1158">
            <v>6</v>
          </cell>
          <cell r="G1158" t="str">
            <v>2620Z</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F1158">
            <v>0.97924719154497131</v>
          </cell>
        </row>
        <row r="1159">
          <cell r="A1159" t="str">
            <v>389771312</v>
          </cell>
          <cell r="B1159" t="str">
            <v>R30</v>
          </cell>
          <cell r="C1159">
            <v>67</v>
          </cell>
          <cell r="D1159" t="str">
            <v>STUDELEC SA</v>
          </cell>
          <cell r="F1159">
            <v>4</v>
          </cell>
          <cell r="G1159" t="str">
            <v>7112B</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F1159">
            <v>9.4546009894291103</v>
          </cell>
        </row>
        <row r="1160">
          <cell r="A1160" t="str">
            <v>377913728</v>
          </cell>
          <cell r="B1160" t="str">
            <v>R01</v>
          </cell>
          <cell r="C1160">
            <v>117</v>
          </cell>
          <cell r="D1160" t="str">
            <v>VILMORIN &amp; CIE</v>
          </cell>
          <cell r="F1160">
            <v>15</v>
          </cell>
          <cell r="G1160" t="str">
            <v>0113Z</v>
          </cell>
          <cell r="H1160">
            <v>0</v>
          </cell>
          <cell r="I1160">
            <v>0</v>
          </cell>
          <cell r="J1160">
            <v>0</v>
          </cell>
          <cell r="K1160">
            <v>2</v>
          </cell>
          <cell r="L1160">
            <v>0</v>
          </cell>
          <cell r="M1160">
            <v>0</v>
          </cell>
          <cell r="N1160">
            <v>0</v>
          </cell>
          <cell r="O1160">
            <v>0</v>
          </cell>
          <cell r="P1160">
            <v>0</v>
          </cell>
          <cell r="Q1160">
            <v>0</v>
          </cell>
          <cell r="R1160">
            <v>0</v>
          </cell>
          <cell r="S1160">
            <v>2</v>
          </cell>
          <cell r="T1160">
            <v>0</v>
          </cell>
          <cell r="U1160">
            <v>0</v>
          </cell>
          <cell r="V1160">
            <v>0</v>
          </cell>
          <cell r="W1160">
            <v>0</v>
          </cell>
          <cell r="X1160">
            <v>0</v>
          </cell>
          <cell r="Y1160">
            <v>0</v>
          </cell>
          <cell r="Z1160">
            <v>0</v>
          </cell>
          <cell r="AA1160">
            <v>0</v>
          </cell>
          <cell r="AB1160">
            <v>0</v>
          </cell>
          <cell r="AC1160">
            <v>0</v>
          </cell>
          <cell r="AD1160">
            <v>2</v>
          </cell>
          <cell r="AF1160">
            <v>1.0891409630437412</v>
          </cell>
        </row>
        <row r="1161">
          <cell r="A1161" t="str">
            <v>410910095</v>
          </cell>
          <cell r="B1161" t="str">
            <v>R08</v>
          </cell>
          <cell r="C1161">
            <v>53</v>
          </cell>
          <cell r="D1161" t="str">
            <v>BIOALLIANCE PHARMA</v>
          </cell>
          <cell r="F1161">
            <v>34</v>
          </cell>
          <cell r="G1161" t="str">
            <v>2120Z</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4</v>
          </cell>
          <cell r="Z1161">
            <v>0</v>
          </cell>
          <cell r="AA1161">
            <v>0</v>
          </cell>
          <cell r="AB1161">
            <v>0</v>
          </cell>
          <cell r="AC1161">
            <v>0</v>
          </cell>
          <cell r="AD1161">
            <v>4</v>
          </cell>
          <cell r="AF1161">
            <v>0.99457982754878393</v>
          </cell>
        </row>
        <row r="1162">
          <cell r="A1162" t="str">
            <v>401929260</v>
          </cell>
          <cell r="B1162" t="str">
            <v>R28</v>
          </cell>
          <cell r="C1162">
            <v>8</v>
          </cell>
          <cell r="D1162" t="str">
            <v>COMSIS</v>
          </cell>
          <cell r="F1162">
            <v>8</v>
          </cell>
          <cell r="G1162" t="str">
            <v>6120Z</v>
          </cell>
          <cell r="H1162">
            <v>1</v>
          </cell>
          <cell r="I1162">
            <v>1</v>
          </cell>
          <cell r="J1162">
            <v>0</v>
          </cell>
          <cell r="K1162">
            <v>0</v>
          </cell>
          <cell r="L1162">
            <v>0</v>
          </cell>
          <cell r="M1162">
            <v>0</v>
          </cell>
          <cell r="N1162">
            <v>0</v>
          </cell>
          <cell r="O1162">
            <v>0</v>
          </cell>
          <cell r="P1162">
            <v>0</v>
          </cell>
          <cell r="Q1162">
            <v>0</v>
          </cell>
          <cell r="R1162">
            <v>0</v>
          </cell>
          <cell r="S1162">
            <v>1</v>
          </cell>
          <cell r="T1162">
            <v>0</v>
          </cell>
          <cell r="U1162">
            <v>0</v>
          </cell>
          <cell r="V1162">
            <v>0</v>
          </cell>
          <cell r="W1162">
            <v>0</v>
          </cell>
          <cell r="X1162">
            <v>0</v>
          </cell>
          <cell r="Y1162">
            <v>0</v>
          </cell>
          <cell r="Z1162">
            <v>0</v>
          </cell>
          <cell r="AA1162">
            <v>0</v>
          </cell>
          <cell r="AB1162">
            <v>0</v>
          </cell>
          <cell r="AC1162">
            <v>0</v>
          </cell>
          <cell r="AD1162">
            <v>1</v>
          </cell>
          <cell r="AF1162">
            <v>1.0313863914440358</v>
          </cell>
        </row>
        <row r="1163">
          <cell r="A1163" t="str">
            <v>378901946</v>
          </cell>
          <cell r="B1163" t="str">
            <v>R29</v>
          </cell>
          <cell r="C1163">
            <v>2559</v>
          </cell>
          <cell r="D1163" t="str">
            <v>ATOS WORLDLINE</v>
          </cell>
          <cell r="F1163">
            <v>149</v>
          </cell>
          <cell r="G1163" t="str">
            <v>6311Z</v>
          </cell>
          <cell r="H1163">
            <v>1</v>
          </cell>
          <cell r="I1163">
            <v>1</v>
          </cell>
          <cell r="J1163">
            <v>0</v>
          </cell>
          <cell r="K1163">
            <v>8</v>
          </cell>
          <cell r="L1163">
            <v>3</v>
          </cell>
          <cell r="M1163">
            <v>1</v>
          </cell>
          <cell r="N1163">
            <v>1</v>
          </cell>
          <cell r="O1163">
            <v>1</v>
          </cell>
          <cell r="P1163">
            <v>0</v>
          </cell>
          <cell r="Q1163">
            <v>0</v>
          </cell>
          <cell r="R1163">
            <v>0</v>
          </cell>
          <cell r="S1163">
            <v>15</v>
          </cell>
          <cell r="T1163">
            <v>0</v>
          </cell>
          <cell r="U1163">
            <v>0</v>
          </cell>
          <cell r="V1163">
            <v>0</v>
          </cell>
          <cell r="W1163">
            <v>0</v>
          </cell>
          <cell r="X1163">
            <v>0</v>
          </cell>
          <cell r="Y1163">
            <v>0</v>
          </cell>
          <cell r="Z1163">
            <v>0</v>
          </cell>
          <cell r="AA1163">
            <v>0</v>
          </cell>
          <cell r="AB1163">
            <v>0</v>
          </cell>
          <cell r="AC1163">
            <v>0</v>
          </cell>
          <cell r="AD1163">
            <v>15</v>
          </cell>
          <cell r="AF1163">
            <v>1.0274947689813925</v>
          </cell>
        </row>
        <row r="1164">
          <cell r="A1164" t="str">
            <v>419963806</v>
          </cell>
          <cell r="B1164" t="str">
            <v>R27</v>
          </cell>
          <cell r="C1164">
            <v>64</v>
          </cell>
          <cell r="D1164" t="str">
            <v>VISION OBJECTS</v>
          </cell>
          <cell r="F1164">
            <v>35</v>
          </cell>
          <cell r="G1164" t="str">
            <v>5829C</v>
          </cell>
          <cell r="H1164">
            <v>0</v>
          </cell>
          <cell r="I1164">
            <v>0</v>
          </cell>
          <cell r="J1164">
            <v>0</v>
          </cell>
          <cell r="K1164">
            <v>2</v>
          </cell>
          <cell r="L1164">
            <v>0</v>
          </cell>
          <cell r="M1164">
            <v>0</v>
          </cell>
          <cell r="N1164">
            <v>0</v>
          </cell>
          <cell r="O1164">
            <v>0</v>
          </cell>
          <cell r="P1164">
            <v>0</v>
          </cell>
          <cell r="Q1164">
            <v>0</v>
          </cell>
          <cell r="R1164">
            <v>0</v>
          </cell>
          <cell r="S1164">
            <v>2</v>
          </cell>
          <cell r="T1164">
            <v>0</v>
          </cell>
          <cell r="U1164">
            <v>0</v>
          </cell>
          <cell r="V1164">
            <v>0</v>
          </cell>
          <cell r="W1164">
            <v>0</v>
          </cell>
          <cell r="X1164">
            <v>0</v>
          </cell>
          <cell r="Y1164">
            <v>6</v>
          </cell>
          <cell r="Z1164">
            <v>0</v>
          </cell>
          <cell r="AA1164">
            <v>1</v>
          </cell>
          <cell r="AB1164">
            <v>0</v>
          </cell>
          <cell r="AC1164">
            <v>0</v>
          </cell>
          <cell r="AD1164">
            <v>9</v>
          </cell>
          <cell r="AF1164">
            <v>1.0234896001927194</v>
          </cell>
        </row>
        <row r="1165">
          <cell r="A1165" t="str">
            <v>350693586</v>
          </cell>
          <cell r="B1165" t="str">
            <v>R19</v>
          </cell>
          <cell r="C1165">
            <v>1635</v>
          </cell>
          <cell r="D1165" t="str">
            <v>FPT POWERTRAIN TECHNOLOGIES FRAN</v>
          </cell>
          <cell r="F1165">
            <v>1</v>
          </cell>
          <cell r="G1165" t="str">
            <v>2910Z</v>
          </cell>
          <cell r="H1165">
            <v>0</v>
          </cell>
          <cell r="I1165">
            <v>0</v>
          </cell>
          <cell r="J1165">
            <v>0</v>
          </cell>
          <cell r="K1165">
            <v>0</v>
          </cell>
          <cell r="L1165">
            <v>0</v>
          </cell>
          <cell r="M1165">
            <v>0</v>
          </cell>
          <cell r="N1165">
            <v>0</v>
          </cell>
          <cell r="O1165">
            <v>0</v>
          </cell>
          <cell r="P1165">
            <v>0</v>
          </cell>
          <cell r="Q1165">
            <v>0</v>
          </cell>
          <cell r="R1165">
            <v>0</v>
          </cell>
          <cell r="S1165">
            <v>0</v>
          </cell>
          <cell r="T1165">
            <v>0</v>
          </cell>
          <cell r="U1165">
            <v>0</v>
          </cell>
          <cell r="V1165">
            <v>0</v>
          </cell>
          <cell r="W1165">
            <v>0</v>
          </cell>
          <cell r="X1165">
            <v>0</v>
          </cell>
          <cell r="Y1165">
            <v>0</v>
          </cell>
          <cell r="Z1165">
            <v>0</v>
          </cell>
          <cell r="AA1165">
            <v>0</v>
          </cell>
          <cell r="AB1165">
            <v>0</v>
          </cell>
          <cell r="AC1165">
            <v>0</v>
          </cell>
          <cell r="AD1165">
            <v>0</v>
          </cell>
          <cell r="AF1165">
            <v>0.99616177086385682</v>
          </cell>
        </row>
        <row r="1166">
          <cell r="A1166" t="str">
            <v>304317357</v>
          </cell>
          <cell r="B1166" t="str">
            <v>R22</v>
          </cell>
          <cell r="C1166">
            <v>341</v>
          </cell>
          <cell r="D1166" t="str">
            <v>BAXTER SAS</v>
          </cell>
          <cell r="F1166">
            <v>9</v>
          </cell>
          <cell r="G1166" t="str">
            <v>3250A</v>
          </cell>
          <cell r="H1166">
            <v>0</v>
          </cell>
          <cell r="I1166">
            <v>0</v>
          </cell>
          <cell r="J1166">
            <v>0</v>
          </cell>
          <cell r="K1166">
            <v>0</v>
          </cell>
          <cell r="L1166">
            <v>0</v>
          </cell>
          <cell r="M1166">
            <v>0</v>
          </cell>
          <cell r="N1166">
            <v>0</v>
          </cell>
          <cell r="O1166">
            <v>0</v>
          </cell>
          <cell r="P1166">
            <v>0</v>
          </cell>
          <cell r="Q1166">
            <v>0</v>
          </cell>
          <cell r="R1166">
            <v>0</v>
          </cell>
          <cell r="S1166">
            <v>0</v>
          </cell>
          <cell r="T1166">
            <v>0</v>
          </cell>
          <cell r="U1166">
            <v>0</v>
          </cell>
          <cell r="V1166">
            <v>0</v>
          </cell>
          <cell r="W1166">
            <v>0</v>
          </cell>
          <cell r="X1166">
            <v>0</v>
          </cell>
          <cell r="Y1166">
            <v>0</v>
          </cell>
          <cell r="Z1166">
            <v>0</v>
          </cell>
          <cell r="AA1166">
            <v>0</v>
          </cell>
          <cell r="AB1166">
            <v>0</v>
          </cell>
          <cell r="AC1166">
            <v>0</v>
          </cell>
          <cell r="AD1166">
            <v>0</v>
          </cell>
          <cell r="AF1166">
            <v>1.0462022616820106</v>
          </cell>
        </row>
        <row r="1167">
          <cell r="A1167" t="str">
            <v>410081061</v>
          </cell>
          <cell r="B1167" t="str">
            <v>R29</v>
          </cell>
          <cell r="C1167">
            <v>19</v>
          </cell>
          <cell r="D1167" t="str">
            <v>OCTAVE SAS</v>
          </cell>
          <cell r="F1167">
            <v>3</v>
          </cell>
          <cell r="G1167" t="str">
            <v>6201Z</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0</v>
          </cell>
          <cell r="X1167">
            <v>0</v>
          </cell>
          <cell r="Y1167">
            <v>0</v>
          </cell>
          <cell r="Z1167">
            <v>0</v>
          </cell>
          <cell r="AA1167">
            <v>0</v>
          </cell>
          <cell r="AB1167">
            <v>0</v>
          </cell>
          <cell r="AC1167">
            <v>0</v>
          </cell>
          <cell r="AD1167">
            <v>0</v>
          </cell>
          <cell r="AF1167">
            <v>9.4861709268500505</v>
          </cell>
        </row>
        <row r="1168">
          <cell r="A1168" t="str">
            <v>389392010</v>
          </cell>
          <cell r="B1168" t="str">
            <v>R05</v>
          </cell>
          <cell r="C1168">
            <v>4</v>
          </cell>
          <cell r="D1168" t="str">
            <v>THIBIERGE ET COMAR SA</v>
          </cell>
          <cell r="F1168">
            <v>1</v>
          </cell>
          <cell r="G1168" t="str">
            <v>1712Z</v>
          </cell>
          <cell r="H1168">
            <v>0</v>
          </cell>
          <cell r="I1168">
            <v>0</v>
          </cell>
          <cell r="J1168">
            <v>0</v>
          </cell>
          <cell r="K1168">
            <v>0</v>
          </cell>
          <cell r="L1168">
            <v>0</v>
          </cell>
          <cell r="M1168">
            <v>0</v>
          </cell>
          <cell r="N1168">
            <v>0</v>
          </cell>
          <cell r="O1168">
            <v>0</v>
          </cell>
          <cell r="P1168">
            <v>0</v>
          </cell>
          <cell r="Q1168">
            <v>0</v>
          </cell>
          <cell r="R1168">
            <v>0</v>
          </cell>
          <cell r="S1168">
            <v>0</v>
          </cell>
          <cell r="T1168">
            <v>0</v>
          </cell>
          <cell r="U1168">
            <v>0</v>
          </cell>
          <cell r="V1168">
            <v>0</v>
          </cell>
          <cell r="W1168">
            <v>0</v>
          </cell>
          <cell r="X1168">
            <v>0</v>
          </cell>
          <cell r="Y1168">
            <v>0</v>
          </cell>
          <cell r="Z1168">
            <v>0</v>
          </cell>
          <cell r="AA1168">
            <v>0</v>
          </cell>
          <cell r="AB1168">
            <v>0</v>
          </cell>
          <cell r="AC1168">
            <v>0</v>
          </cell>
          <cell r="AD1168">
            <v>0</v>
          </cell>
          <cell r="AF1168">
            <v>8.6729054002355284</v>
          </cell>
        </row>
        <row r="1169">
          <cell r="A1169" t="str">
            <v>301374997</v>
          </cell>
          <cell r="B1169" t="str">
            <v>R17</v>
          </cell>
          <cell r="C1169">
            <v>283</v>
          </cell>
          <cell r="D1169" t="str">
            <v>GAGGENAU INDUSTRIE</v>
          </cell>
          <cell r="F1169">
            <v>29</v>
          </cell>
          <cell r="G1169" t="str">
            <v>2751Z</v>
          </cell>
          <cell r="H1169">
            <v>0</v>
          </cell>
          <cell r="I1169">
            <v>0</v>
          </cell>
          <cell r="J1169">
            <v>0</v>
          </cell>
          <cell r="K1169">
            <v>1</v>
          </cell>
          <cell r="L1169">
            <v>0</v>
          </cell>
          <cell r="M1169">
            <v>1</v>
          </cell>
          <cell r="N1169">
            <v>0</v>
          </cell>
          <cell r="O1169">
            <v>0</v>
          </cell>
          <cell r="P1169">
            <v>0</v>
          </cell>
          <cell r="Q1169">
            <v>0</v>
          </cell>
          <cell r="R1169">
            <v>0</v>
          </cell>
          <cell r="S1169">
            <v>2</v>
          </cell>
          <cell r="T1169">
            <v>0</v>
          </cell>
          <cell r="U1169">
            <v>0</v>
          </cell>
          <cell r="V1169">
            <v>0</v>
          </cell>
          <cell r="W1169">
            <v>0</v>
          </cell>
          <cell r="X1169">
            <v>0</v>
          </cell>
          <cell r="Y1169">
            <v>0</v>
          </cell>
          <cell r="Z1169">
            <v>0</v>
          </cell>
          <cell r="AA1169">
            <v>0</v>
          </cell>
          <cell r="AB1169">
            <v>0</v>
          </cell>
          <cell r="AC1169">
            <v>0</v>
          </cell>
          <cell r="AD1169">
            <v>2</v>
          </cell>
          <cell r="AF1169">
            <v>1.004061910640939</v>
          </cell>
        </row>
        <row r="1170">
          <cell r="A1170" t="str">
            <v>383808201</v>
          </cell>
          <cell r="B1170" t="str">
            <v>R15</v>
          </cell>
          <cell r="C1170">
            <v>45</v>
          </cell>
          <cell r="D1170" t="str">
            <v>SOTEREM</v>
          </cell>
          <cell r="F1170">
            <v>3</v>
          </cell>
          <cell r="G1170" t="str">
            <v>2651B</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0</v>
          </cell>
          <cell r="Z1170">
            <v>0</v>
          </cell>
          <cell r="AA1170">
            <v>0</v>
          </cell>
          <cell r="AB1170">
            <v>0</v>
          </cell>
          <cell r="AC1170">
            <v>0</v>
          </cell>
          <cell r="AD1170">
            <v>0</v>
          </cell>
          <cell r="AF1170">
            <v>1.0080889707080167</v>
          </cell>
        </row>
        <row r="1171">
          <cell r="A1171" t="str">
            <v>325100055</v>
          </cell>
          <cell r="B1171" t="str">
            <v>R12</v>
          </cell>
          <cell r="C1171">
            <v>23</v>
          </cell>
          <cell r="D1171" t="str">
            <v>ATIM APPLICATIONS TECHNIQ INDUSTR MEC</v>
          </cell>
          <cell r="F1171">
            <v>1</v>
          </cell>
          <cell r="G1171" t="str">
            <v>2562B</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v>
          </cell>
          <cell r="AC1171">
            <v>0</v>
          </cell>
          <cell r="AD1171">
            <v>0</v>
          </cell>
          <cell r="AF1171">
            <v>9.3121824420264883</v>
          </cell>
        </row>
        <row r="1172">
          <cell r="A1172" t="str">
            <v>325820421</v>
          </cell>
          <cell r="B1172" t="str">
            <v>R22</v>
          </cell>
          <cell r="C1172">
            <v>24</v>
          </cell>
          <cell r="D1172" t="str">
            <v>FERALP</v>
          </cell>
          <cell r="F1172">
            <v>1</v>
          </cell>
          <cell r="G1172" t="str">
            <v>3101Z</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F1172">
            <v>9.4685281116966049</v>
          </cell>
        </row>
        <row r="1173">
          <cell r="A1173" t="str">
            <v>343397782</v>
          </cell>
          <cell r="B1173" t="str">
            <v>R03</v>
          </cell>
          <cell r="C1173">
            <v>279</v>
          </cell>
          <cell r="D1173" t="str">
            <v>SOC EUROPEENNE DE PLATS CUISINES</v>
          </cell>
          <cell r="F1173">
            <v>10</v>
          </cell>
          <cell r="G1173" t="str">
            <v>1085Z</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F1173">
            <v>1.0003306512454992</v>
          </cell>
        </row>
        <row r="1174">
          <cell r="A1174" t="str">
            <v>403798168</v>
          </cell>
          <cell r="B1174" t="str">
            <v>R30</v>
          </cell>
          <cell r="C1174">
            <v>191</v>
          </cell>
          <cell r="D1174" t="str">
            <v>SODITECH INGENIERIE</v>
          </cell>
          <cell r="F1174">
            <v>9</v>
          </cell>
          <cell r="G1174" t="str">
            <v>7112B</v>
          </cell>
          <cell r="H1174">
            <v>0</v>
          </cell>
          <cell r="I1174">
            <v>0</v>
          </cell>
          <cell r="J1174">
            <v>0</v>
          </cell>
          <cell r="K1174">
            <v>0</v>
          </cell>
          <cell r="L1174">
            <v>0</v>
          </cell>
          <cell r="M1174">
            <v>0</v>
          </cell>
          <cell r="N1174">
            <v>0</v>
          </cell>
          <cell r="O1174">
            <v>0</v>
          </cell>
          <cell r="P1174">
            <v>0</v>
          </cell>
          <cell r="Q1174">
            <v>0</v>
          </cell>
          <cell r="R1174">
            <v>0</v>
          </cell>
          <cell r="S1174">
            <v>0</v>
          </cell>
          <cell r="T1174">
            <v>1</v>
          </cell>
          <cell r="U1174">
            <v>0</v>
          </cell>
          <cell r="V1174">
            <v>0</v>
          </cell>
          <cell r="W1174">
            <v>0</v>
          </cell>
          <cell r="X1174">
            <v>0</v>
          </cell>
          <cell r="Y1174">
            <v>2</v>
          </cell>
          <cell r="Z1174">
            <v>0</v>
          </cell>
          <cell r="AA1174">
            <v>0</v>
          </cell>
          <cell r="AB1174">
            <v>0</v>
          </cell>
          <cell r="AC1174">
            <v>0</v>
          </cell>
          <cell r="AD1174">
            <v>3</v>
          </cell>
          <cell r="AF1174">
            <v>1.0103301790873362</v>
          </cell>
        </row>
        <row r="1175">
          <cell r="A1175" t="str">
            <v>384061347</v>
          </cell>
          <cell r="B1175" t="str">
            <v>R18</v>
          </cell>
          <cell r="C1175">
            <v>25</v>
          </cell>
          <cell r="D1175" t="str">
            <v>POOL TECHNOLOGIE</v>
          </cell>
          <cell r="F1175">
            <v>6</v>
          </cell>
          <cell r="G1175" t="str">
            <v>2829B</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1</v>
          </cell>
          <cell r="Z1175">
            <v>0</v>
          </cell>
          <cell r="AA1175">
            <v>0</v>
          </cell>
          <cell r="AB1175">
            <v>0</v>
          </cell>
          <cell r="AC1175">
            <v>0</v>
          </cell>
          <cell r="AD1175">
            <v>1</v>
          </cell>
          <cell r="AF1175">
            <v>9.502288572361028</v>
          </cell>
        </row>
        <row r="1176">
          <cell r="A1176" t="str">
            <v>401832266</v>
          </cell>
          <cell r="B1176" t="str">
            <v>R08</v>
          </cell>
          <cell r="C1176">
            <v>21</v>
          </cell>
          <cell r="D1176" t="str">
            <v>COVALAB</v>
          </cell>
          <cell r="F1176">
            <v>4</v>
          </cell>
          <cell r="G1176" t="str">
            <v>2120Z</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F1176">
            <v>1.0019097691295051</v>
          </cell>
        </row>
        <row r="1177">
          <cell r="A1177" t="str">
            <v>404011884</v>
          </cell>
          <cell r="B1177" t="str">
            <v>R08</v>
          </cell>
          <cell r="C1177">
            <v>29</v>
          </cell>
          <cell r="D1177" t="str">
            <v>NUVISAN ONCOLOGY SA</v>
          </cell>
          <cell r="F1177">
            <v>15</v>
          </cell>
          <cell r="G1177" t="str">
            <v>2120Z</v>
          </cell>
          <cell r="H1177">
            <v>1</v>
          </cell>
          <cell r="I1177">
            <v>0</v>
          </cell>
          <cell r="J1177">
            <v>0</v>
          </cell>
          <cell r="K1177">
            <v>0</v>
          </cell>
          <cell r="L1177">
            <v>1</v>
          </cell>
          <cell r="M1177">
            <v>0</v>
          </cell>
          <cell r="N1177">
            <v>0</v>
          </cell>
          <cell r="O1177">
            <v>0</v>
          </cell>
          <cell r="P1177">
            <v>0</v>
          </cell>
          <cell r="Q1177">
            <v>0</v>
          </cell>
          <cell r="R1177">
            <v>0</v>
          </cell>
          <cell r="S1177">
            <v>2</v>
          </cell>
          <cell r="T1177">
            <v>0</v>
          </cell>
          <cell r="U1177">
            <v>0</v>
          </cell>
          <cell r="V1177">
            <v>0</v>
          </cell>
          <cell r="W1177">
            <v>0</v>
          </cell>
          <cell r="X1177">
            <v>0</v>
          </cell>
          <cell r="Y1177">
            <v>0</v>
          </cell>
          <cell r="Z1177">
            <v>0</v>
          </cell>
          <cell r="AA1177">
            <v>0</v>
          </cell>
          <cell r="AB1177">
            <v>0</v>
          </cell>
          <cell r="AC1177">
            <v>0</v>
          </cell>
          <cell r="AD1177">
            <v>2</v>
          </cell>
          <cell r="AF1177">
            <v>0.99695137986841575</v>
          </cell>
        </row>
        <row r="1178">
          <cell r="A1178" t="str">
            <v>405398769</v>
          </cell>
          <cell r="B1178" t="str">
            <v>R18</v>
          </cell>
          <cell r="C1178">
            <v>168</v>
          </cell>
          <cell r="D1178" t="str">
            <v>CARRIER REFRIGERATION</v>
          </cell>
          <cell r="F1178">
            <v>2</v>
          </cell>
          <cell r="G1178" t="str">
            <v>2825Z</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F1178">
            <v>1.0007829316016368</v>
          </cell>
        </row>
        <row r="1179">
          <cell r="A1179" t="str">
            <v>408883452</v>
          </cell>
          <cell r="B1179" t="str">
            <v>R09</v>
          </cell>
          <cell r="C1179">
            <v>155</v>
          </cell>
          <cell r="D1179" t="str">
            <v>CONCEPTION REALISATION PLASTIQUE</v>
          </cell>
          <cell r="F1179">
            <v>16</v>
          </cell>
          <cell r="G1179" t="str">
            <v>2229A</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F1179">
            <v>1.0388363358222226</v>
          </cell>
        </row>
        <row r="1180">
          <cell r="A1180" t="str">
            <v>409065984</v>
          </cell>
          <cell r="B1180" t="str">
            <v>R12</v>
          </cell>
          <cell r="C1180">
            <v>387</v>
          </cell>
          <cell r="D1180" t="str">
            <v>LACROIX SIGNALISATION</v>
          </cell>
          <cell r="F1180">
            <v>5</v>
          </cell>
          <cell r="G1180" t="str">
            <v>2599B</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F1180">
            <v>0.91540452420372909</v>
          </cell>
        </row>
        <row r="1181">
          <cell r="A1181" t="str">
            <v>409684859</v>
          </cell>
          <cell r="B1181" t="str">
            <v>R17</v>
          </cell>
          <cell r="C1181">
            <v>46</v>
          </cell>
          <cell r="D1181" t="str">
            <v>FARECO</v>
          </cell>
          <cell r="F1181">
            <v>4</v>
          </cell>
          <cell r="G1181" t="str">
            <v>2790Z</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F1181">
            <v>1.0082955425835154</v>
          </cell>
        </row>
        <row r="1182">
          <cell r="A1182" t="str">
            <v>412800039</v>
          </cell>
          <cell r="B1182" t="str">
            <v>R27</v>
          </cell>
          <cell r="C1182">
            <v>96</v>
          </cell>
          <cell r="D1182" t="str">
            <v>MPHASIS WYDE SAS</v>
          </cell>
          <cell r="F1182">
            <v>27</v>
          </cell>
          <cell r="G1182" t="str">
            <v>5829C</v>
          </cell>
          <cell r="H1182">
            <v>0</v>
          </cell>
          <cell r="I1182">
            <v>0</v>
          </cell>
          <cell r="J1182">
            <v>0</v>
          </cell>
          <cell r="K1182">
            <v>11</v>
          </cell>
          <cell r="L1182">
            <v>0</v>
          </cell>
          <cell r="M1182">
            <v>0</v>
          </cell>
          <cell r="N1182">
            <v>0</v>
          </cell>
          <cell r="O1182">
            <v>0</v>
          </cell>
          <cell r="P1182">
            <v>0</v>
          </cell>
          <cell r="Q1182">
            <v>0</v>
          </cell>
          <cell r="R1182">
            <v>0</v>
          </cell>
          <cell r="S1182">
            <v>11</v>
          </cell>
          <cell r="T1182">
            <v>0</v>
          </cell>
          <cell r="U1182">
            <v>0</v>
          </cell>
          <cell r="V1182">
            <v>0</v>
          </cell>
          <cell r="W1182">
            <v>0</v>
          </cell>
          <cell r="X1182">
            <v>0</v>
          </cell>
          <cell r="Y1182">
            <v>0</v>
          </cell>
          <cell r="Z1182">
            <v>0</v>
          </cell>
          <cell r="AA1182">
            <v>0</v>
          </cell>
          <cell r="AB1182">
            <v>0</v>
          </cell>
          <cell r="AC1182">
            <v>0</v>
          </cell>
          <cell r="AD1182">
            <v>11</v>
          </cell>
          <cell r="AF1182">
            <v>1.0078913993050034</v>
          </cell>
        </row>
        <row r="1183">
          <cell r="A1183" t="str">
            <v>413910001</v>
          </cell>
          <cell r="B1183" t="str">
            <v>R03</v>
          </cell>
          <cell r="C1183">
            <v>394</v>
          </cell>
          <cell r="D1183" t="str">
            <v>CAMPBELL FRANCE SAS</v>
          </cell>
          <cell r="F1183">
            <v>11</v>
          </cell>
          <cell r="G1183" t="str">
            <v>1089Z</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F1183">
            <v>1.0825733022236657</v>
          </cell>
        </row>
        <row r="1184">
          <cell r="A1184" t="str">
            <v>414112771</v>
          </cell>
          <cell r="B1184" t="str">
            <v>R27</v>
          </cell>
          <cell r="C1184">
            <v>24</v>
          </cell>
          <cell r="D1184" t="str">
            <v>INTEGO</v>
          </cell>
          <cell r="F1184">
            <v>5</v>
          </cell>
          <cell r="G1184" t="str">
            <v>5829C</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F1184">
            <v>1.0052864383287057</v>
          </cell>
        </row>
        <row r="1185">
          <cell r="A1185" t="str">
            <v>418126710</v>
          </cell>
          <cell r="B1185" t="str">
            <v>R16</v>
          </cell>
          <cell r="C1185">
            <v>11</v>
          </cell>
          <cell r="D1185" t="str">
            <v>SEGAMI</v>
          </cell>
          <cell r="F1185">
            <v>6</v>
          </cell>
          <cell r="G1185" t="str">
            <v>2660Z</v>
          </cell>
          <cell r="H1185">
            <v>0</v>
          </cell>
          <cell r="I1185">
            <v>0</v>
          </cell>
          <cell r="J1185">
            <v>0</v>
          </cell>
          <cell r="K1185">
            <v>1</v>
          </cell>
          <cell r="L1185">
            <v>0</v>
          </cell>
          <cell r="M1185">
            <v>0</v>
          </cell>
          <cell r="N1185">
            <v>0</v>
          </cell>
          <cell r="O1185">
            <v>0</v>
          </cell>
          <cell r="P1185">
            <v>0</v>
          </cell>
          <cell r="Q1185">
            <v>0</v>
          </cell>
          <cell r="R1185">
            <v>0</v>
          </cell>
          <cell r="S1185">
            <v>1</v>
          </cell>
          <cell r="T1185">
            <v>0</v>
          </cell>
          <cell r="U1185">
            <v>0</v>
          </cell>
          <cell r="V1185">
            <v>0</v>
          </cell>
          <cell r="W1185">
            <v>0</v>
          </cell>
          <cell r="X1185">
            <v>0</v>
          </cell>
          <cell r="Y1185">
            <v>0</v>
          </cell>
          <cell r="Z1185">
            <v>0</v>
          </cell>
          <cell r="AA1185">
            <v>0</v>
          </cell>
          <cell r="AB1185">
            <v>0</v>
          </cell>
          <cell r="AC1185">
            <v>0</v>
          </cell>
          <cell r="AD1185">
            <v>1</v>
          </cell>
          <cell r="AF1185">
            <v>8.6573035089322357</v>
          </cell>
        </row>
        <row r="1186">
          <cell r="A1186" t="str">
            <v>419570940</v>
          </cell>
          <cell r="B1186" t="str">
            <v>R22</v>
          </cell>
          <cell r="C1186">
            <v>126</v>
          </cell>
          <cell r="D1186" t="str">
            <v>ARTHESYS</v>
          </cell>
          <cell r="F1186">
            <v>8</v>
          </cell>
          <cell r="G1186" t="str">
            <v>3250A</v>
          </cell>
          <cell r="H1186">
            <v>0</v>
          </cell>
          <cell r="I1186">
            <v>0</v>
          </cell>
          <cell r="J1186">
            <v>0</v>
          </cell>
          <cell r="K1186">
            <v>0</v>
          </cell>
          <cell r="L1186">
            <v>0</v>
          </cell>
          <cell r="M1186">
            <v>0</v>
          </cell>
          <cell r="N1186">
            <v>0</v>
          </cell>
          <cell r="O1186">
            <v>0</v>
          </cell>
          <cell r="P1186">
            <v>0</v>
          </cell>
          <cell r="Q1186">
            <v>0</v>
          </cell>
          <cell r="R1186">
            <v>0</v>
          </cell>
          <cell r="S1186">
            <v>0</v>
          </cell>
          <cell r="T1186">
            <v>1</v>
          </cell>
          <cell r="U1186">
            <v>0</v>
          </cell>
          <cell r="V1186">
            <v>0</v>
          </cell>
          <cell r="W1186">
            <v>0</v>
          </cell>
          <cell r="X1186">
            <v>0</v>
          </cell>
          <cell r="Y1186">
            <v>0</v>
          </cell>
          <cell r="Z1186">
            <v>0</v>
          </cell>
          <cell r="AA1186">
            <v>0</v>
          </cell>
          <cell r="AB1186">
            <v>0</v>
          </cell>
          <cell r="AC1186">
            <v>0</v>
          </cell>
          <cell r="AD1186">
            <v>1</v>
          </cell>
          <cell r="AF1186">
            <v>0.99961379405504536</v>
          </cell>
        </row>
        <row r="1187">
          <cell r="A1187" t="str">
            <v>419722665</v>
          </cell>
          <cell r="B1187" t="str">
            <v>R14</v>
          </cell>
          <cell r="C1187">
            <v>57</v>
          </cell>
          <cell r="D1187" t="str">
            <v>XIRING</v>
          </cell>
          <cell r="F1187">
            <v>17</v>
          </cell>
          <cell r="G1187" t="str">
            <v>2630Z</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2</v>
          </cell>
          <cell r="Z1187">
            <v>0</v>
          </cell>
          <cell r="AA1187">
            <v>0</v>
          </cell>
          <cell r="AB1187">
            <v>0</v>
          </cell>
          <cell r="AC1187">
            <v>0</v>
          </cell>
          <cell r="AD1187">
            <v>2</v>
          </cell>
          <cell r="AF1187">
            <v>1.0016229553641849</v>
          </cell>
        </row>
        <row r="1188">
          <cell r="A1188" t="str">
            <v>420124174</v>
          </cell>
          <cell r="B1188" t="str">
            <v>R30</v>
          </cell>
          <cell r="C1188">
            <v>3</v>
          </cell>
          <cell r="D1188" t="str">
            <v>SIGALIS</v>
          </cell>
          <cell r="F1188">
            <v>2</v>
          </cell>
          <cell r="G1188" t="str">
            <v>7022Z</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F1188">
            <v>0.99865925496620778</v>
          </cell>
        </row>
        <row r="1189">
          <cell r="A1189" t="str">
            <v>542086178</v>
          </cell>
          <cell r="B1189" t="str">
            <v>R18</v>
          </cell>
          <cell r="C1189">
            <v>122</v>
          </cell>
          <cell r="D1189" t="str">
            <v>R PONS SAS</v>
          </cell>
          <cell r="F1189">
            <v>1</v>
          </cell>
          <cell r="G1189" t="str">
            <v>2814Z</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F1189">
            <v>9.483710179752709</v>
          </cell>
        </row>
        <row r="1190">
          <cell r="A1190" t="str">
            <v>599800885</v>
          </cell>
          <cell r="B1190" t="str">
            <v>R30</v>
          </cell>
          <cell r="C1190">
            <v>125</v>
          </cell>
          <cell r="D1190" t="str">
            <v>CIMENTS FRANCAIS</v>
          </cell>
          <cell r="E1190" t="str">
            <v>599800885 ; 393480751 ;</v>
          </cell>
          <cell r="F1190">
            <v>38</v>
          </cell>
          <cell r="G1190" t="str">
            <v>7120B</v>
          </cell>
          <cell r="H1190">
            <v>4</v>
          </cell>
          <cell r="I1190">
            <v>0</v>
          </cell>
          <cell r="J1190">
            <v>0</v>
          </cell>
          <cell r="K1190">
            <v>0</v>
          </cell>
          <cell r="L1190">
            <v>0</v>
          </cell>
          <cell r="M1190">
            <v>0</v>
          </cell>
          <cell r="N1190">
            <v>0</v>
          </cell>
          <cell r="O1190">
            <v>0</v>
          </cell>
          <cell r="P1190">
            <v>0</v>
          </cell>
          <cell r="Q1190">
            <v>0</v>
          </cell>
          <cell r="R1190">
            <v>0</v>
          </cell>
          <cell r="S1190">
            <v>4</v>
          </cell>
          <cell r="T1190">
            <v>0</v>
          </cell>
          <cell r="U1190">
            <v>0</v>
          </cell>
          <cell r="V1190">
            <v>0</v>
          </cell>
          <cell r="W1190">
            <v>0</v>
          </cell>
          <cell r="X1190">
            <v>0</v>
          </cell>
          <cell r="Y1190">
            <v>0</v>
          </cell>
          <cell r="Z1190">
            <v>0</v>
          </cell>
          <cell r="AA1190">
            <v>0</v>
          </cell>
          <cell r="AB1190">
            <v>0</v>
          </cell>
          <cell r="AC1190">
            <v>0</v>
          </cell>
          <cell r="AD1190">
            <v>4</v>
          </cell>
          <cell r="AF1190">
            <v>1.0522183097853479</v>
          </cell>
        </row>
        <row r="1191">
          <cell r="A1191" t="str">
            <v>612034801</v>
          </cell>
          <cell r="B1191" t="str">
            <v>R29</v>
          </cell>
          <cell r="C1191">
            <v>929</v>
          </cell>
          <cell r="D1191" t="str">
            <v>AKKA INFORMATIQUE ET SYSTEMES</v>
          </cell>
          <cell r="F1191">
            <v>72</v>
          </cell>
          <cell r="G1191" t="str">
            <v>6202A</v>
          </cell>
          <cell r="H1191">
            <v>0</v>
          </cell>
          <cell r="I1191">
            <v>0</v>
          </cell>
          <cell r="J1191">
            <v>0</v>
          </cell>
          <cell r="K1191">
            <v>0</v>
          </cell>
          <cell r="L1191">
            <v>0</v>
          </cell>
          <cell r="M1191">
            <v>0</v>
          </cell>
          <cell r="N1191">
            <v>0</v>
          </cell>
          <cell r="O1191">
            <v>0</v>
          </cell>
          <cell r="P1191">
            <v>0</v>
          </cell>
          <cell r="Q1191">
            <v>0</v>
          </cell>
          <cell r="R1191">
            <v>0</v>
          </cell>
          <cell r="S1191">
            <v>0</v>
          </cell>
          <cell r="T1191">
            <v>0</v>
          </cell>
          <cell r="U1191">
            <v>0</v>
          </cell>
          <cell r="V1191">
            <v>0</v>
          </cell>
          <cell r="W1191">
            <v>0</v>
          </cell>
          <cell r="X1191">
            <v>0</v>
          </cell>
          <cell r="Y1191">
            <v>0</v>
          </cell>
          <cell r="Z1191">
            <v>0</v>
          </cell>
          <cell r="AA1191">
            <v>0</v>
          </cell>
          <cell r="AB1191">
            <v>0</v>
          </cell>
          <cell r="AC1191">
            <v>2</v>
          </cell>
          <cell r="AD1191">
            <v>2</v>
          </cell>
          <cell r="AF1191">
            <v>1.0136553841894858</v>
          </cell>
        </row>
        <row r="1192">
          <cell r="A1192" t="str">
            <v>950450452</v>
          </cell>
          <cell r="B1192" t="str">
            <v>R08</v>
          </cell>
          <cell r="C1192">
            <v>183</v>
          </cell>
          <cell r="D1192" t="str">
            <v>PILEJE</v>
          </cell>
          <cell r="F1192">
            <v>11</v>
          </cell>
          <cell r="G1192" t="str">
            <v>211</v>
          </cell>
          <cell r="H1192">
            <v>0</v>
          </cell>
          <cell r="I1192">
            <v>0</v>
          </cell>
          <cell r="J1192">
            <v>0</v>
          </cell>
          <cell r="K1192">
            <v>1</v>
          </cell>
          <cell r="L1192">
            <v>0</v>
          </cell>
          <cell r="M1192">
            <v>0</v>
          </cell>
          <cell r="N1192">
            <v>0</v>
          </cell>
          <cell r="O1192">
            <v>0</v>
          </cell>
          <cell r="P1192">
            <v>0</v>
          </cell>
          <cell r="Q1192">
            <v>0</v>
          </cell>
          <cell r="R1192">
            <v>0</v>
          </cell>
          <cell r="S1192">
            <v>1</v>
          </cell>
          <cell r="T1192">
            <v>0</v>
          </cell>
          <cell r="U1192">
            <v>0</v>
          </cell>
          <cell r="V1192">
            <v>0</v>
          </cell>
          <cell r="W1192">
            <v>0</v>
          </cell>
          <cell r="X1192">
            <v>0</v>
          </cell>
          <cell r="Y1192">
            <v>0</v>
          </cell>
          <cell r="Z1192">
            <v>0</v>
          </cell>
          <cell r="AA1192">
            <v>0</v>
          </cell>
          <cell r="AB1192">
            <v>0</v>
          </cell>
          <cell r="AC1192">
            <v>0</v>
          </cell>
          <cell r="AD1192">
            <v>1</v>
          </cell>
          <cell r="AF1192">
            <v>0.99505353830516596</v>
          </cell>
        </row>
        <row r="1193">
          <cell r="A1193" t="str">
            <v>301275319</v>
          </cell>
          <cell r="B1193" t="str">
            <v>R03</v>
          </cell>
          <cell r="C1193">
            <v>148</v>
          </cell>
          <cell r="D1193" t="str">
            <v>SOCIETE ALIMENTAIRE DE GUIDEL</v>
          </cell>
          <cell r="F1193">
            <v>1</v>
          </cell>
          <cell r="G1193" t="str">
            <v>1011Z</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F1193">
            <v>9.4204247420309439</v>
          </cell>
        </row>
        <row r="1194">
          <cell r="A1194" t="str">
            <v>314421173</v>
          </cell>
          <cell r="B1194" t="str">
            <v>R22</v>
          </cell>
          <cell r="C1194">
            <v>8</v>
          </cell>
          <cell r="D1194" t="str">
            <v>GREMCO SAS</v>
          </cell>
          <cell r="F1194">
            <v>2</v>
          </cell>
          <cell r="G1194" t="str">
            <v>329</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F1194">
            <v>9.4570737495294761</v>
          </cell>
        </row>
        <row r="1195">
          <cell r="A1195" t="str">
            <v>317426294</v>
          </cell>
          <cell r="B1195" t="str">
            <v>R15</v>
          </cell>
          <cell r="C1195">
            <v>60</v>
          </cell>
          <cell r="D1195" t="str">
            <v>ETUDES REALISATIO ELECTRONIQ &amp; M</v>
          </cell>
          <cell r="F1195">
            <v>17</v>
          </cell>
          <cell r="G1195" t="str">
            <v>2651B</v>
          </cell>
          <cell r="H1195">
            <v>0</v>
          </cell>
          <cell r="I1195">
            <v>0</v>
          </cell>
          <cell r="J1195">
            <v>0</v>
          </cell>
          <cell r="K1195">
            <v>3</v>
          </cell>
          <cell r="L1195">
            <v>0</v>
          </cell>
          <cell r="M1195">
            <v>0</v>
          </cell>
          <cell r="N1195">
            <v>0</v>
          </cell>
          <cell r="O1195">
            <v>0</v>
          </cell>
          <cell r="P1195">
            <v>0</v>
          </cell>
          <cell r="Q1195">
            <v>0</v>
          </cell>
          <cell r="R1195">
            <v>0</v>
          </cell>
          <cell r="S1195">
            <v>3</v>
          </cell>
          <cell r="T1195">
            <v>0</v>
          </cell>
          <cell r="U1195">
            <v>0</v>
          </cell>
          <cell r="V1195">
            <v>0</v>
          </cell>
          <cell r="W1195">
            <v>0</v>
          </cell>
          <cell r="X1195">
            <v>0</v>
          </cell>
          <cell r="Y1195">
            <v>0</v>
          </cell>
          <cell r="Z1195">
            <v>0</v>
          </cell>
          <cell r="AA1195">
            <v>0</v>
          </cell>
          <cell r="AB1195">
            <v>0</v>
          </cell>
          <cell r="AC1195">
            <v>0</v>
          </cell>
          <cell r="AD1195">
            <v>3</v>
          </cell>
          <cell r="AF1195">
            <v>1.0162394548368519</v>
          </cell>
        </row>
        <row r="1196">
          <cell r="A1196" t="str">
            <v>322355728</v>
          </cell>
          <cell r="B1196" t="str">
            <v>R08</v>
          </cell>
          <cell r="C1196">
            <v>19</v>
          </cell>
          <cell r="D1196" t="str">
            <v>DOW CORNING France SAS</v>
          </cell>
          <cell r="F1196">
            <v>3</v>
          </cell>
          <cell r="G1196" t="str">
            <v>2110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F1196">
            <v>9.5023924518533427</v>
          </cell>
        </row>
        <row r="1197">
          <cell r="A1197" t="str">
            <v>322882705</v>
          </cell>
          <cell r="B1197" t="str">
            <v>R15</v>
          </cell>
          <cell r="C1197">
            <v>69</v>
          </cell>
          <cell r="D1197" t="str">
            <v>METROLOGIC GROUP SA</v>
          </cell>
          <cell r="F1197">
            <v>33</v>
          </cell>
          <cell r="G1197" t="str">
            <v>2651B</v>
          </cell>
          <cell r="H1197">
            <v>0</v>
          </cell>
          <cell r="I1197">
            <v>0</v>
          </cell>
          <cell r="J1197">
            <v>0</v>
          </cell>
          <cell r="K1197">
            <v>4</v>
          </cell>
          <cell r="L1197">
            <v>1</v>
          </cell>
          <cell r="M1197">
            <v>0</v>
          </cell>
          <cell r="N1197">
            <v>1</v>
          </cell>
          <cell r="O1197">
            <v>4</v>
          </cell>
          <cell r="P1197">
            <v>0</v>
          </cell>
          <cell r="Q1197">
            <v>0</v>
          </cell>
          <cell r="R1197">
            <v>0</v>
          </cell>
          <cell r="S1197">
            <v>10</v>
          </cell>
          <cell r="T1197">
            <v>0</v>
          </cell>
          <cell r="U1197">
            <v>0</v>
          </cell>
          <cell r="V1197">
            <v>0</v>
          </cell>
          <cell r="W1197">
            <v>0</v>
          </cell>
          <cell r="X1197">
            <v>0</v>
          </cell>
          <cell r="Y1197">
            <v>0</v>
          </cell>
          <cell r="Z1197">
            <v>0</v>
          </cell>
          <cell r="AA1197">
            <v>0</v>
          </cell>
          <cell r="AB1197">
            <v>0</v>
          </cell>
          <cell r="AC1197">
            <v>10</v>
          </cell>
          <cell r="AD1197">
            <v>20</v>
          </cell>
          <cell r="AF1197">
            <v>0.98894316292766804</v>
          </cell>
        </row>
        <row r="1198">
          <cell r="A1198" t="str">
            <v>324357151</v>
          </cell>
          <cell r="B1198" t="str">
            <v>R18</v>
          </cell>
          <cell r="C1198">
            <v>49</v>
          </cell>
          <cell r="D1198" t="str">
            <v>MGI FRANCE</v>
          </cell>
          <cell r="F1198">
            <v>19</v>
          </cell>
          <cell r="G1198" t="str">
            <v>2894Z</v>
          </cell>
          <cell r="H1198">
            <v>0</v>
          </cell>
          <cell r="I1198">
            <v>0</v>
          </cell>
          <cell r="J1198">
            <v>0</v>
          </cell>
          <cell r="K1198">
            <v>0</v>
          </cell>
          <cell r="L1198">
            <v>2</v>
          </cell>
          <cell r="M1198">
            <v>0</v>
          </cell>
          <cell r="N1198">
            <v>0</v>
          </cell>
          <cell r="O1198">
            <v>0</v>
          </cell>
          <cell r="P1198">
            <v>0</v>
          </cell>
          <cell r="Q1198">
            <v>0</v>
          </cell>
          <cell r="R1198">
            <v>0</v>
          </cell>
          <cell r="S1198">
            <v>2</v>
          </cell>
          <cell r="T1198">
            <v>0</v>
          </cell>
          <cell r="U1198">
            <v>0</v>
          </cell>
          <cell r="V1198">
            <v>0</v>
          </cell>
          <cell r="W1198">
            <v>0</v>
          </cell>
          <cell r="X1198">
            <v>0</v>
          </cell>
          <cell r="Y1198">
            <v>0</v>
          </cell>
          <cell r="Z1198">
            <v>0</v>
          </cell>
          <cell r="AA1198">
            <v>0</v>
          </cell>
          <cell r="AB1198">
            <v>0</v>
          </cell>
          <cell r="AC1198">
            <v>0</v>
          </cell>
          <cell r="AD1198">
            <v>2</v>
          </cell>
          <cell r="AF1198">
            <v>1.0074691259907422</v>
          </cell>
        </row>
        <row r="1199">
          <cell r="A1199" t="str">
            <v>330076159</v>
          </cell>
          <cell r="B1199" t="str">
            <v>R29</v>
          </cell>
          <cell r="C1199">
            <v>350</v>
          </cell>
          <cell r="D1199" t="str">
            <v>SOFT COMPUTING</v>
          </cell>
          <cell r="F1199">
            <v>114</v>
          </cell>
          <cell r="G1199" t="str">
            <v>6202A</v>
          </cell>
          <cell r="H1199">
            <v>0</v>
          </cell>
          <cell r="I1199">
            <v>0</v>
          </cell>
          <cell r="J1199">
            <v>0</v>
          </cell>
          <cell r="K1199">
            <v>19</v>
          </cell>
          <cell r="L1199">
            <v>0</v>
          </cell>
          <cell r="M1199">
            <v>0</v>
          </cell>
          <cell r="N1199">
            <v>0</v>
          </cell>
          <cell r="O1199">
            <v>0</v>
          </cell>
          <cell r="P1199">
            <v>0</v>
          </cell>
          <cell r="Q1199">
            <v>0</v>
          </cell>
          <cell r="R1199">
            <v>0</v>
          </cell>
          <cell r="S1199">
            <v>19</v>
          </cell>
          <cell r="T1199">
            <v>0</v>
          </cell>
          <cell r="U1199">
            <v>0</v>
          </cell>
          <cell r="V1199">
            <v>0</v>
          </cell>
          <cell r="W1199">
            <v>0</v>
          </cell>
          <cell r="X1199">
            <v>0</v>
          </cell>
          <cell r="Y1199">
            <v>0</v>
          </cell>
          <cell r="Z1199">
            <v>0</v>
          </cell>
          <cell r="AA1199">
            <v>0</v>
          </cell>
          <cell r="AB1199">
            <v>0</v>
          </cell>
          <cell r="AC1199">
            <v>0</v>
          </cell>
          <cell r="AD1199">
            <v>19</v>
          </cell>
          <cell r="AF1199">
            <v>1.0175531516792748</v>
          </cell>
        </row>
        <row r="1200">
          <cell r="A1200" t="str">
            <v>333660371</v>
          </cell>
          <cell r="B1200" t="str">
            <v>R09</v>
          </cell>
          <cell r="C1200">
            <v>15</v>
          </cell>
          <cell r="D1200" t="str">
            <v>EBL POLYESTER</v>
          </cell>
          <cell r="F1200">
            <v>2</v>
          </cell>
          <cell r="G1200" t="str">
            <v>2223Z</v>
          </cell>
          <cell r="H1200">
            <v>0</v>
          </cell>
          <cell r="I1200">
            <v>0</v>
          </cell>
          <cell r="J1200">
            <v>0</v>
          </cell>
          <cell r="K1200">
            <v>0</v>
          </cell>
          <cell r="L1200">
            <v>1</v>
          </cell>
          <cell r="M1200">
            <v>0</v>
          </cell>
          <cell r="N1200">
            <v>0</v>
          </cell>
          <cell r="O1200">
            <v>0</v>
          </cell>
          <cell r="P1200">
            <v>0</v>
          </cell>
          <cell r="Q1200">
            <v>0</v>
          </cell>
          <cell r="R1200">
            <v>0</v>
          </cell>
          <cell r="S1200">
            <v>1</v>
          </cell>
          <cell r="T1200">
            <v>1</v>
          </cell>
          <cell r="U1200">
            <v>0</v>
          </cell>
          <cell r="V1200">
            <v>0</v>
          </cell>
          <cell r="W1200">
            <v>0</v>
          </cell>
          <cell r="X1200">
            <v>0</v>
          </cell>
          <cell r="Y1200">
            <v>0</v>
          </cell>
          <cell r="Z1200">
            <v>0</v>
          </cell>
          <cell r="AA1200">
            <v>0</v>
          </cell>
          <cell r="AB1200">
            <v>0</v>
          </cell>
          <cell r="AC1200">
            <v>0</v>
          </cell>
          <cell r="AD1200">
            <v>2</v>
          </cell>
          <cell r="AF1200">
            <v>9.5513416920979797</v>
          </cell>
        </row>
        <row r="1201">
          <cell r="A1201" t="str">
            <v>338319551</v>
          </cell>
          <cell r="B1201" t="str">
            <v>R30</v>
          </cell>
          <cell r="C1201">
            <v>100</v>
          </cell>
          <cell r="D1201" t="str">
            <v>SOCIETE ETUDES POUR INDUSTRIE BO</v>
          </cell>
          <cell r="F1201">
            <v>1</v>
          </cell>
          <cell r="G1201" t="str">
            <v>7112B</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F1201">
            <v>9.4736421775324402</v>
          </cell>
        </row>
        <row r="1202">
          <cell r="A1202" t="str">
            <v>341081743</v>
          </cell>
          <cell r="B1202" t="str">
            <v>R27</v>
          </cell>
          <cell r="C1202">
            <v>70</v>
          </cell>
          <cell r="D1202" t="str">
            <v>CAMELEON SOFTWARE</v>
          </cell>
          <cell r="F1202">
            <v>10</v>
          </cell>
          <cell r="G1202" t="str">
            <v>5829C</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F1202">
            <v>1.0106080718055876</v>
          </cell>
        </row>
        <row r="1203">
          <cell r="A1203" t="str">
            <v>345113765</v>
          </cell>
          <cell r="B1203" t="str">
            <v>R18</v>
          </cell>
          <cell r="C1203">
            <v>17</v>
          </cell>
          <cell r="D1203" t="str">
            <v>EUROPEENNE D INGENIERIE MECANIQUE</v>
          </cell>
          <cell r="F1203">
            <v>14</v>
          </cell>
          <cell r="G1203" t="str">
            <v>2815Z</v>
          </cell>
          <cell r="H1203">
            <v>0</v>
          </cell>
          <cell r="I1203">
            <v>0</v>
          </cell>
          <cell r="J1203">
            <v>0</v>
          </cell>
          <cell r="K1203">
            <v>1</v>
          </cell>
          <cell r="L1203">
            <v>0</v>
          </cell>
          <cell r="M1203">
            <v>0</v>
          </cell>
          <cell r="N1203">
            <v>0</v>
          </cell>
          <cell r="O1203">
            <v>0</v>
          </cell>
          <cell r="P1203">
            <v>0</v>
          </cell>
          <cell r="Q1203">
            <v>0</v>
          </cell>
          <cell r="R1203">
            <v>0</v>
          </cell>
          <cell r="S1203">
            <v>1</v>
          </cell>
          <cell r="T1203">
            <v>0</v>
          </cell>
          <cell r="U1203">
            <v>0</v>
          </cell>
          <cell r="V1203">
            <v>0</v>
          </cell>
          <cell r="W1203">
            <v>0</v>
          </cell>
          <cell r="X1203">
            <v>0</v>
          </cell>
          <cell r="Y1203">
            <v>0</v>
          </cell>
          <cell r="Z1203">
            <v>0</v>
          </cell>
          <cell r="AA1203">
            <v>0</v>
          </cell>
          <cell r="AB1203">
            <v>0</v>
          </cell>
          <cell r="AC1203">
            <v>0</v>
          </cell>
          <cell r="AD1203">
            <v>1</v>
          </cell>
          <cell r="AF1203">
            <v>1.0054967791385094</v>
          </cell>
        </row>
        <row r="1204">
          <cell r="A1204" t="str">
            <v>348366733</v>
          </cell>
          <cell r="B1204" t="str">
            <v>R08</v>
          </cell>
          <cell r="C1204">
            <v>59</v>
          </cell>
          <cell r="D1204" t="str">
            <v>SCIENT'X</v>
          </cell>
          <cell r="F1204">
            <v>3</v>
          </cell>
          <cell r="G1204" t="str">
            <v>2120Z</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F1204">
            <v>1.0011220788054296</v>
          </cell>
        </row>
        <row r="1205">
          <cell r="A1205" t="str">
            <v>349277871</v>
          </cell>
          <cell r="B1205" t="str">
            <v>R27</v>
          </cell>
          <cell r="C1205">
            <v>31</v>
          </cell>
          <cell r="D1205" t="str">
            <v>BRZ France SAS</v>
          </cell>
          <cell r="F1205">
            <v>5</v>
          </cell>
          <cell r="G1205" t="str">
            <v>5829C</v>
          </cell>
          <cell r="H1205">
            <v>0</v>
          </cell>
          <cell r="I1205">
            <v>0</v>
          </cell>
          <cell r="J1205">
            <v>0</v>
          </cell>
          <cell r="K1205">
            <v>1</v>
          </cell>
          <cell r="L1205">
            <v>0</v>
          </cell>
          <cell r="M1205">
            <v>0</v>
          </cell>
          <cell r="N1205">
            <v>0</v>
          </cell>
          <cell r="O1205">
            <v>0</v>
          </cell>
          <cell r="P1205">
            <v>0</v>
          </cell>
          <cell r="Q1205">
            <v>0</v>
          </cell>
          <cell r="R1205">
            <v>0</v>
          </cell>
          <cell r="S1205">
            <v>1</v>
          </cell>
          <cell r="T1205">
            <v>0</v>
          </cell>
          <cell r="U1205">
            <v>0</v>
          </cell>
          <cell r="V1205">
            <v>0</v>
          </cell>
          <cell r="W1205">
            <v>0</v>
          </cell>
          <cell r="X1205">
            <v>0</v>
          </cell>
          <cell r="Y1205">
            <v>0</v>
          </cell>
          <cell r="Z1205">
            <v>0</v>
          </cell>
          <cell r="AA1205">
            <v>0</v>
          </cell>
          <cell r="AB1205">
            <v>0</v>
          </cell>
          <cell r="AC1205">
            <v>0</v>
          </cell>
          <cell r="AD1205">
            <v>1</v>
          </cell>
          <cell r="AF1205">
            <v>1.0052864383287057</v>
          </cell>
        </row>
        <row r="1206">
          <cell r="A1206" t="str">
            <v>350491494</v>
          </cell>
          <cell r="B1206" t="str">
            <v>R18</v>
          </cell>
          <cell r="C1206">
            <v>10</v>
          </cell>
          <cell r="D1206" t="str">
            <v>MEDELPHARM</v>
          </cell>
          <cell r="F1206">
            <v>4</v>
          </cell>
          <cell r="G1206" t="str">
            <v>2841Z</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F1206">
            <v>9.466708738622275</v>
          </cell>
        </row>
        <row r="1207">
          <cell r="A1207" t="str">
            <v>350875498</v>
          </cell>
          <cell r="B1207" t="str">
            <v>R15</v>
          </cell>
          <cell r="C1207">
            <v>55</v>
          </cell>
          <cell r="D1207" t="str">
            <v>ISL SAS</v>
          </cell>
          <cell r="F1207">
            <v>4</v>
          </cell>
          <cell r="G1207" t="str">
            <v>2651B</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F1207">
            <v>0.99597606058990729</v>
          </cell>
        </row>
        <row r="1208">
          <cell r="A1208" t="str">
            <v>351133087</v>
          </cell>
          <cell r="B1208" t="str">
            <v>R07</v>
          </cell>
          <cell r="C1208">
            <v>11</v>
          </cell>
          <cell r="D1208" t="str">
            <v>COMPOSITES PRODUCTION</v>
          </cell>
          <cell r="F1208">
            <v>3</v>
          </cell>
          <cell r="G1208" t="str">
            <v>2016Z</v>
          </cell>
          <cell r="H1208">
            <v>0</v>
          </cell>
          <cell r="I1208">
            <v>0</v>
          </cell>
          <cell r="J1208">
            <v>0</v>
          </cell>
          <cell r="K1208">
            <v>1</v>
          </cell>
          <cell r="L1208">
            <v>0</v>
          </cell>
          <cell r="M1208">
            <v>0</v>
          </cell>
          <cell r="N1208">
            <v>0</v>
          </cell>
          <cell r="O1208">
            <v>0</v>
          </cell>
          <cell r="P1208">
            <v>0</v>
          </cell>
          <cell r="Q1208">
            <v>0</v>
          </cell>
          <cell r="R1208">
            <v>0</v>
          </cell>
          <cell r="S1208">
            <v>1</v>
          </cell>
          <cell r="T1208">
            <v>0</v>
          </cell>
          <cell r="U1208">
            <v>0</v>
          </cell>
          <cell r="V1208">
            <v>0</v>
          </cell>
          <cell r="W1208">
            <v>0</v>
          </cell>
          <cell r="X1208">
            <v>0</v>
          </cell>
          <cell r="Y1208">
            <v>0</v>
          </cell>
          <cell r="Z1208">
            <v>0</v>
          </cell>
          <cell r="AA1208">
            <v>0</v>
          </cell>
          <cell r="AB1208">
            <v>0</v>
          </cell>
          <cell r="AC1208">
            <v>0</v>
          </cell>
          <cell r="AD1208">
            <v>1</v>
          </cell>
          <cell r="AF1208">
            <v>9.5106623896516584</v>
          </cell>
        </row>
        <row r="1209">
          <cell r="A1209" t="str">
            <v>351569538</v>
          </cell>
          <cell r="B1209" t="str">
            <v>R27</v>
          </cell>
          <cell r="C1209">
            <v>12</v>
          </cell>
          <cell r="D1209" t="str">
            <v>ORDINAL SOFTWARE</v>
          </cell>
          <cell r="F1209">
            <v>3</v>
          </cell>
          <cell r="G1209" t="str">
            <v>5829C</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F1209">
            <v>0.99630344667855397</v>
          </cell>
        </row>
        <row r="1210">
          <cell r="A1210" t="str">
            <v>352262232</v>
          </cell>
          <cell r="B1210" t="str">
            <v>R25</v>
          </cell>
          <cell r="C1210">
            <v>118</v>
          </cell>
          <cell r="D1210" t="str">
            <v>SATOB CONSTRUCTION BOIS</v>
          </cell>
          <cell r="F1210">
            <v>12</v>
          </cell>
          <cell r="G1210" t="str">
            <v>4120A</v>
          </cell>
          <cell r="H1210">
            <v>0</v>
          </cell>
          <cell r="I1210">
            <v>0</v>
          </cell>
          <cell r="J1210">
            <v>0</v>
          </cell>
          <cell r="K1210">
            <v>1</v>
          </cell>
          <cell r="L1210">
            <v>0</v>
          </cell>
          <cell r="M1210">
            <v>0</v>
          </cell>
          <cell r="N1210">
            <v>0</v>
          </cell>
          <cell r="O1210">
            <v>0</v>
          </cell>
          <cell r="P1210">
            <v>0</v>
          </cell>
          <cell r="Q1210">
            <v>0</v>
          </cell>
          <cell r="R1210">
            <v>0</v>
          </cell>
          <cell r="S1210">
            <v>1</v>
          </cell>
          <cell r="T1210">
            <v>0</v>
          </cell>
          <cell r="U1210">
            <v>0</v>
          </cell>
          <cell r="V1210">
            <v>0</v>
          </cell>
          <cell r="W1210">
            <v>0</v>
          </cell>
          <cell r="X1210">
            <v>0</v>
          </cell>
          <cell r="Y1210">
            <v>0</v>
          </cell>
          <cell r="Z1210">
            <v>0</v>
          </cell>
          <cell r="AA1210">
            <v>0</v>
          </cell>
          <cell r="AB1210">
            <v>0</v>
          </cell>
          <cell r="AC1210">
            <v>0</v>
          </cell>
          <cell r="AD1210">
            <v>1</v>
          </cell>
          <cell r="AF1210">
            <v>8.8988676994405012</v>
          </cell>
        </row>
        <row r="1211">
          <cell r="A1211" t="str">
            <v>378346605</v>
          </cell>
          <cell r="B1211" t="str">
            <v>R12</v>
          </cell>
          <cell r="C1211">
            <v>197</v>
          </cell>
          <cell r="D1211" t="str">
            <v>BAUD VOUGY</v>
          </cell>
          <cell r="F1211">
            <v>3</v>
          </cell>
          <cell r="G1211" t="str">
            <v>2562A</v>
          </cell>
          <cell r="H1211">
            <v>0</v>
          </cell>
          <cell r="I1211">
            <v>0</v>
          </cell>
          <cell r="J1211">
            <v>0</v>
          </cell>
          <cell r="K1211">
            <v>0</v>
          </cell>
          <cell r="L1211">
            <v>0</v>
          </cell>
          <cell r="M1211">
            <v>0</v>
          </cell>
          <cell r="N1211">
            <v>1</v>
          </cell>
          <cell r="O1211">
            <v>0</v>
          </cell>
          <cell r="P1211">
            <v>0</v>
          </cell>
          <cell r="Q1211">
            <v>0</v>
          </cell>
          <cell r="R1211">
            <v>0</v>
          </cell>
          <cell r="S1211">
            <v>1</v>
          </cell>
          <cell r="T1211">
            <v>0</v>
          </cell>
          <cell r="U1211">
            <v>0</v>
          </cell>
          <cell r="V1211">
            <v>0</v>
          </cell>
          <cell r="W1211">
            <v>0</v>
          </cell>
          <cell r="X1211">
            <v>0</v>
          </cell>
          <cell r="Y1211">
            <v>0</v>
          </cell>
          <cell r="Z1211">
            <v>0</v>
          </cell>
          <cell r="AA1211">
            <v>0</v>
          </cell>
          <cell r="AB1211">
            <v>0</v>
          </cell>
          <cell r="AC1211">
            <v>0</v>
          </cell>
          <cell r="AD1211">
            <v>1</v>
          </cell>
          <cell r="AF1211">
            <v>1.0917436272685039</v>
          </cell>
        </row>
        <row r="1212">
          <cell r="A1212" t="str">
            <v>380170365</v>
          </cell>
          <cell r="B1212" t="str">
            <v>R19</v>
          </cell>
          <cell r="C1212">
            <v>163</v>
          </cell>
          <cell r="D1212" t="str">
            <v>LEAR AUTOMOTIVE France SAS</v>
          </cell>
          <cell r="F1212">
            <v>25</v>
          </cell>
          <cell r="G1212" t="str">
            <v>2931Z</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F1212">
            <v>0.99428088718659402</v>
          </cell>
        </row>
        <row r="1213">
          <cell r="A1213" t="str">
            <v>380997262</v>
          </cell>
          <cell r="B1213" t="str">
            <v>R29</v>
          </cell>
          <cell r="C1213">
            <v>6</v>
          </cell>
          <cell r="D1213" t="str">
            <v>APEX TECHNOLOGIES</v>
          </cell>
          <cell r="F1213">
            <v>6</v>
          </cell>
          <cell r="G1213" t="str">
            <v>6209Z</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1</v>
          </cell>
          <cell r="Z1213">
            <v>0</v>
          </cell>
          <cell r="AA1213">
            <v>0</v>
          </cell>
          <cell r="AB1213">
            <v>0</v>
          </cell>
          <cell r="AC1213">
            <v>0</v>
          </cell>
          <cell r="AD1213">
            <v>1</v>
          </cell>
          <cell r="AF1213">
            <v>1.001302417870938</v>
          </cell>
        </row>
        <row r="1214">
          <cell r="A1214" t="str">
            <v>383655800</v>
          </cell>
          <cell r="B1214" t="str">
            <v>R27</v>
          </cell>
          <cell r="C1214">
            <v>82</v>
          </cell>
          <cell r="D1214" t="str">
            <v>SYLOB SAS</v>
          </cell>
          <cell r="F1214">
            <v>12</v>
          </cell>
          <cell r="G1214" t="str">
            <v>5829A</v>
          </cell>
          <cell r="H1214">
            <v>0</v>
          </cell>
          <cell r="I1214">
            <v>0</v>
          </cell>
          <cell r="J1214">
            <v>0</v>
          </cell>
          <cell r="K1214">
            <v>1</v>
          </cell>
          <cell r="L1214">
            <v>0</v>
          </cell>
          <cell r="M1214">
            <v>0</v>
          </cell>
          <cell r="N1214">
            <v>0</v>
          </cell>
          <cell r="O1214">
            <v>0</v>
          </cell>
          <cell r="P1214">
            <v>0</v>
          </cell>
          <cell r="Q1214">
            <v>0</v>
          </cell>
          <cell r="R1214">
            <v>0</v>
          </cell>
          <cell r="S1214">
            <v>1</v>
          </cell>
          <cell r="T1214">
            <v>0</v>
          </cell>
          <cell r="U1214">
            <v>0</v>
          </cell>
          <cell r="V1214">
            <v>0</v>
          </cell>
          <cell r="W1214">
            <v>0</v>
          </cell>
          <cell r="X1214">
            <v>0</v>
          </cell>
          <cell r="Y1214">
            <v>3</v>
          </cell>
          <cell r="Z1214">
            <v>0</v>
          </cell>
          <cell r="AA1214">
            <v>0</v>
          </cell>
          <cell r="AB1214">
            <v>0</v>
          </cell>
          <cell r="AC1214">
            <v>0</v>
          </cell>
          <cell r="AD1214">
            <v>4</v>
          </cell>
          <cell r="AF1214">
            <v>1.0057999115410654</v>
          </cell>
        </row>
        <row r="1215">
          <cell r="A1215" t="str">
            <v>383932142</v>
          </cell>
          <cell r="B1215" t="str">
            <v>R22</v>
          </cell>
          <cell r="C1215">
            <v>27</v>
          </cell>
          <cell r="D1215" t="str">
            <v>EMKA TECHNOLOGIES</v>
          </cell>
          <cell r="F1215">
            <v>13</v>
          </cell>
          <cell r="G1215" t="str">
            <v>329</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F1215">
            <v>0.99358463103517036</v>
          </cell>
        </row>
        <row r="1216">
          <cell r="A1216" t="str">
            <v>387715360</v>
          </cell>
          <cell r="B1216" t="str">
            <v>R27</v>
          </cell>
          <cell r="C1216">
            <v>27</v>
          </cell>
          <cell r="D1216" t="str">
            <v>QUADRA SA</v>
          </cell>
          <cell r="F1216">
            <v>9</v>
          </cell>
          <cell r="G1216" t="str">
            <v>5829C</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F1216">
            <v>1.0026217942806552</v>
          </cell>
        </row>
        <row r="1217">
          <cell r="A1217" t="str">
            <v>387965395</v>
          </cell>
          <cell r="B1217" t="str">
            <v>R03</v>
          </cell>
          <cell r="C1217">
            <v>256</v>
          </cell>
          <cell r="D1217" t="str">
            <v>LES DELICES DE ST LEONARD SNC</v>
          </cell>
          <cell r="F1217">
            <v>1</v>
          </cell>
          <cell r="G1217" t="str">
            <v>1085Z</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F1217">
            <v>9.4204247420309439</v>
          </cell>
        </row>
        <row r="1218">
          <cell r="A1218" t="str">
            <v>390038966</v>
          </cell>
          <cell r="B1218" t="str">
            <v>R22</v>
          </cell>
          <cell r="C1218">
            <v>98</v>
          </cell>
          <cell r="D1218" t="str">
            <v>BIOTECH INTERNATIONAL</v>
          </cell>
          <cell r="F1218">
            <v>8</v>
          </cell>
          <cell r="G1218" t="str">
            <v>3250A</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1</v>
          </cell>
          <cell r="Z1218">
            <v>0</v>
          </cell>
          <cell r="AA1218">
            <v>0</v>
          </cell>
          <cell r="AB1218">
            <v>0</v>
          </cell>
          <cell r="AC1218">
            <v>0</v>
          </cell>
          <cell r="AD1218">
            <v>1</v>
          </cell>
          <cell r="AF1218">
            <v>1.0280014664712167</v>
          </cell>
        </row>
        <row r="1219">
          <cell r="A1219" t="str">
            <v>390220119</v>
          </cell>
          <cell r="B1219" t="str">
            <v>R27</v>
          </cell>
          <cell r="C1219">
            <v>5</v>
          </cell>
          <cell r="D1219" t="str">
            <v>SCIENCES &amp; COMPUTERS CONSULTANTS</v>
          </cell>
          <cell r="F1219">
            <v>2</v>
          </cell>
          <cell r="G1219" t="str">
            <v>5829C</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F1219">
            <v>9.4674427448547434</v>
          </cell>
        </row>
        <row r="1220">
          <cell r="A1220" t="str">
            <v>394251466</v>
          </cell>
          <cell r="B1220" t="str">
            <v>R17</v>
          </cell>
          <cell r="C1220">
            <v>125</v>
          </cell>
          <cell r="D1220" t="str">
            <v>ARELEC</v>
          </cell>
          <cell r="F1220">
            <v>12</v>
          </cell>
          <cell r="G1220" t="str">
            <v>2790Z</v>
          </cell>
          <cell r="H1220">
            <v>0</v>
          </cell>
          <cell r="I1220">
            <v>0</v>
          </cell>
          <cell r="J1220">
            <v>0</v>
          </cell>
          <cell r="K1220">
            <v>3</v>
          </cell>
          <cell r="L1220">
            <v>0</v>
          </cell>
          <cell r="M1220">
            <v>0</v>
          </cell>
          <cell r="N1220">
            <v>0</v>
          </cell>
          <cell r="O1220">
            <v>1</v>
          </cell>
          <cell r="P1220">
            <v>0</v>
          </cell>
          <cell r="Q1220">
            <v>0</v>
          </cell>
          <cell r="R1220">
            <v>0</v>
          </cell>
          <cell r="S1220">
            <v>4</v>
          </cell>
          <cell r="T1220">
            <v>0</v>
          </cell>
          <cell r="U1220">
            <v>0</v>
          </cell>
          <cell r="V1220">
            <v>0</v>
          </cell>
          <cell r="W1220">
            <v>0</v>
          </cell>
          <cell r="X1220">
            <v>0</v>
          </cell>
          <cell r="Y1220">
            <v>0</v>
          </cell>
          <cell r="Z1220">
            <v>0</v>
          </cell>
          <cell r="AA1220">
            <v>0</v>
          </cell>
          <cell r="AB1220">
            <v>0</v>
          </cell>
          <cell r="AC1220">
            <v>0</v>
          </cell>
          <cell r="AD1220">
            <v>4</v>
          </cell>
          <cell r="AF1220">
            <v>0.98310633198450625</v>
          </cell>
        </row>
        <row r="1221">
          <cell r="A1221" t="str">
            <v>400752028</v>
          </cell>
          <cell r="B1221" t="str">
            <v>R18</v>
          </cell>
          <cell r="C1221">
            <v>721</v>
          </cell>
          <cell r="D1221" t="str">
            <v>SANDEN MANUFACTURING EUROPE</v>
          </cell>
          <cell r="F1221">
            <v>23</v>
          </cell>
          <cell r="G1221" t="str">
            <v>2813Z</v>
          </cell>
          <cell r="H1221">
            <v>0</v>
          </cell>
          <cell r="I1221">
            <v>0</v>
          </cell>
          <cell r="J1221">
            <v>0</v>
          </cell>
          <cell r="K1221">
            <v>0</v>
          </cell>
          <cell r="L1221">
            <v>0</v>
          </cell>
          <cell r="M1221">
            <v>0</v>
          </cell>
          <cell r="N1221">
            <v>0</v>
          </cell>
          <cell r="O1221">
            <v>0</v>
          </cell>
          <cell r="P1221">
            <v>0</v>
          </cell>
          <cell r="Q1221">
            <v>0</v>
          </cell>
          <cell r="R1221">
            <v>0</v>
          </cell>
          <cell r="S1221">
            <v>0</v>
          </cell>
          <cell r="T1221">
            <v>2</v>
          </cell>
          <cell r="U1221">
            <v>0</v>
          </cell>
          <cell r="V1221">
            <v>0</v>
          </cell>
          <cell r="W1221">
            <v>0</v>
          </cell>
          <cell r="X1221">
            <v>0</v>
          </cell>
          <cell r="Y1221">
            <v>2</v>
          </cell>
          <cell r="Z1221">
            <v>0</v>
          </cell>
          <cell r="AA1221">
            <v>0</v>
          </cell>
          <cell r="AB1221">
            <v>0</v>
          </cell>
          <cell r="AC1221">
            <v>0</v>
          </cell>
          <cell r="AD1221">
            <v>4</v>
          </cell>
          <cell r="AF1221">
            <v>1.0090505033341832</v>
          </cell>
        </row>
        <row r="1222">
          <cell r="A1222" t="str">
            <v>400825758</v>
          </cell>
          <cell r="B1222" t="str">
            <v>R19</v>
          </cell>
          <cell r="C1222">
            <v>60</v>
          </cell>
          <cell r="D1222" t="str">
            <v>PGO  AUTOMOBILES</v>
          </cell>
          <cell r="F1222">
            <v>2</v>
          </cell>
          <cell r="G1222" t="str">
            <v>2910Z</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F1222">
            <v>0.99234215897312206</v>
          </cell>
        </row>
        <row r="1223">
          <cell r="A1223" t="str">
            <v>402777643</v>
          </cell>
          <cell r="B1223" t="str">
            <v>R29</v>
          </cell>
          <cell r="C1223">
            <v>151</v>
          </cell>
          <cell r="D1223" t="str">
            <v>READY BUSINESS SYSTEM</v>
          </cell>
          <cell r="F1223">
            <v>12</v>
          </cell>
          <cell r="G1223" t="str">
            <v>6202A</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F1223">
            <v>1.0022282009954411</v>
          </cell>
        </row>
        <row r="1224">
          <cell r="A1224" t="str">
            <v>403273634</v>
          </cell>
          <cell r="B1224" t="str">
            <v>R27</v>
          </cell>
          <cell r="C1224">
            <v>33</v>
          </cell>
          <cell r="D1224" t="str">
            <v>OPTI TIME</v>
          </cell>
          <cell r="F1224">
            <v>13</v>
          </cell>
          <cell r="G1224" t="str">
            <v>5829C</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F1224">
            <v>1.0068620990982646</v>
          </cell>
        </row>
        <row r="1225">
          <cell r="A1225" t="str">
            <v>403520224</v>
          </cell>
          <cell r="B1225" t="str">
            <v>R07</v>
          </cell>
          <cell r="C1225">
            <v>6</v>
          </cell>
          <cell r="D1225" t="str">
            <v>LABORATOIRES ADITEC</v>
          </cell>
          <cell r="F1225">
            <v>1</v>
          </cell>
          <cell r="G1225" t="str">
            <v>2014Z</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F1225">
            <v>9.4805407583804548</v>
          </cell>
        </row>
        <row r="1226">
          <cell r="A1226" t="str">
            <v>403913700</v>
          </cell>
          <cell r="B1226" t="str">
            <v>R29</v>
          </cell>
          <cell r="C1226">
            <v>133</v>
          </cell>
          <cell r="D1226" t="str">
            <v>E-FRONT</v>
          </cell>
          <cell r="F1226">
            <v>76</v>
          </cell>
          <cell r="G1226" t="str">
            <v>6201Z</v>
          </cell>
          <cell r="H1226">
            <v>0</v>
          </cell>
          <cell r="I1226">
            <v>0</v>
          </cell>
          <cell r="J1226">
            <v>0</v>
          </cell>
          <cell r="K1226">
            <v>17</v>
          </cell>
          <cell r="L1226">
            <v>5</v>
          </cell>
          <cell r="M1226">
            <v>0</v>
          </cell>
          <cell r="N1226">
            <v>0</v>
          </cell>
          <cell r="O1226">
            <v>0</v>
          </cell>
          <cell r="P1226">
            <v>0</v>
          </cell>
          <cell r="Q1226">
            <v>0</v>
          </cell>
          <cell r="R1226">
            <v>0</v>
          </cell>
          <cell r="S1226">
            <v>22</v>
          </cell>
          <cell r="T1226">
            <v>0</v>
          </cell>
          <cell r="U1226">
            <v>0</v>
          </cell>
          <cell r="V1226">
            <v>0</v>
          </cell>
          <cell r="W1226">
            <v>0</v>
          </cell>
          <cell r="X1226">
            <v>0</v>
          </cell>
          <cell r="Y1226">
            <v>0</v>
          </cell>
          <cell r="Z1226">
            <v>0</v>
          </cell>
          <cell r="AA1226">
            <v>0</v>
          </cell>
          <cell r="AB1226">
            <v>0</v>
          </cell>
          <cell r="AC1226">
            <v>0</v>
          </cell>
          <cell r="AD1226">
            <v>22</v>
          </cell>
          <cell r="AF1226">
            <v>1.0158853192903492</v>
          </cell>
        </row>
        <row r="1227">
          <cell r="A1227" t="str">
            <v>408024719</v>
          </cell>
          <cell r="B1227" t="str">
            <v>R29</v>
          </cell>
          <cell r="C1227">
            <v>5116</v>
          </cell>
          <cell r="D1227" t="str">
            <v>ATOS ORIGIN INTEGRATION</v>
          </cell>
          <cell r="F1227">
            <v>697</v>
          </cell>
          <cell r="G1227" t="str">
            <v>6311Z</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369</v>
          </cell>
          <cell r="AD1227">
            <v>369</v>
          </cell>
          <cell r="AF1227">
            <v>1.1408751048404198</v>
          </cell>
        </row>
        <row r="1228">
          <cell r="A1228" t="str">
            <v>408472751</v>
          </cell>
          <cell r="B1228" t="str">
            <v>R30</v>
          </cell>
          <cell r="C1228">
            <v>28</v>
          </cell>
          <cell r="D1228" t="str">
            <v>SYSTEMES ET TECHNOLOGIES IDENTIF</v>
          </cell>
          <cell r="F1228">
            <v>5</v>
          </cell>
          <cell r="G1228" t="str">
            <v>7112B</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F1228">
            <v>1.0020820201234857</v>
          </cell>
        </row>
        <row r="1229">
          <cell r="A1229" t="str">
            <v>409196821</v>
          </cell>
          <cell r="B1229" t="str">
            <v>R09</v>
          </cell>
          <cell r="C1229">
            <v>260</v>
          </cell>
          <cell r="D1229" t="str">
            <v>L&amp;L PRODUCTS EUROPE SAS</v>
          </cell>
          <cell r="F1229">
            <v>13</v>
          </cell>
          <cell r="G1229" t="str">
            <v>2222Z</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F1229">
            <v>1.0271367698359775</v>
          </cell>
        </row>
        <row r="1230">
          <cell r="A1230" t="str">
            <v>410087159</v>
          </cell>
          <cell r="B1230" t="str">
            <v>R29</v>
          </cell>
          <cell r="C1230">
            <v>83</v>
          </cell>
          <cell r="D1230" t="str">
            <v>PARADIGM France SA</v>
          </cell>
          <cell r="F1230">
            <v>56</v>
          </cell>
          <cell r="G1230" t="str">
            <v>6201Z</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F1230">
            <v>1.0103244007751633</v>
          </cell>
        </row>
        <row r="1231">
          <cell r="A1231" t="str">
            <v>410275192</v>
          </cell>
          <cell r="B1231" t="str">
            <v>R19</v>
          </cell>
          <cell r="C1231">
            <v>349</v>
          </cell>
          <cell r="D1231" t="str">
            <v>GRUAU LAVAL</v>
          </cell>
          <cell r="F1231">
            <v>16</v>
          </cell>
          <cell r="G1231" t="str">
            <v>2920Z</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1</v>
          </cell>
          <cell r="V1231">
            <v>0</v>
          </cell>
          <cell r="W1231">
            <v>0</v>
          </cell>
          <cell r="X1231">
            <v>0</v>
          </cell>
          <cell r="Y1231">
            <v>2</v>
          </cell>
          <cell r="Z1231">
            <v>0</v>
          </cell>
          <cell r="AA1231">
            <v>0</v>
          </cell>
          <cell r="AB1231">
            <v>0</v>
          </cell>
          <cell r="AC1231">
            <v>0</v>
          </cell>
          <cell r="AD1231">
            <v>3</v>
          </cell>
          <cell r="AF1231">
            <v>0.96920551837781688</v>
          </cell>
        </row>
        <row r="1232">
          <cell r="A1232" t="str">
            <v>410393680</v>
          </cell>
          <cell r="B1232" t="str">
            <v>R29</v>
          </cell>
          <cell r="C1232">
            <v>5</v>
          </cell>
          <cell r="D1232" t="str">
            <v>MOVIE SOLUTIONS</v>
          </cell>
          <cell r="F1232">
            <v>3</v>
          </cell>
          <cell r="G1232" t="str">
            <v>6201Z</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F1232">
            <v>9.4861709268500505</v>
          </cell>
        </row>
        <row r="1233">
          <cell r="A1233" t="str">
            <v>410551295</v>
          </cell>
          <cell r="B1233" t="str">
            <v>R30</v>
          </cell>
          <cell r="C1233">
            <v>5</v>
          </cell>
          <cell r="D1233" t="str">
            <v>EASYL</v>
          </cell>
          <cell r="F1233">
            <v>1</v>
          </cell>
          <cell r="G1233" t="str">
            <v>7112B</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F1233">
            <v>9.4736421775324402</v>
          </cell>
        </row>
        <row r="1234">
          <cell r="A1234" t="str">
            <v>412152019</v>
          </cell>
          <cell r="B1234" t="str">
            <v>R15</v>
          </cell>
          <cell r="C1234">
            <v>48</v>
          </cell>
          <cell r="D1234" t="str">
            <v>TRONIC'S MICROSYSTEMS</v>
          </cell>
          <cell r="F1234">
            <v>23</v>
          </cell>
          <cell r="G1234" t="str">
            <v>2651B</v>
          </cell>
          <cell r="H1234">
            <v>0</v>
          </cell>
          <cell r="I1234">
            <v>0</v>
          </cell>
          <cell r="J1234">
            <v>0</v>
          </cell>
          <cell r="K1234">
            <v>1</v>
          </cell>
          <cell r="L1234">
            <v>0</v>
          </cell>
          <cell r="M1234">
            <v>0</v>
          </cell>
          <cell r="N1234">
            <v>0</v>
          </cell>
          <cell r="O1234">
            <v>0</v>
          </cell>
          <cell r="P1234">
            <v>0</v>
          </cell>
          <cell r="Q1234">
            <v>1</v>
          </cell>
          <cell r="R1234">
            <v>0</v>
          </cell>
          <cell r="S1234">
            <v>2</v>
          </cell>
          <cell r="T1234">
            <v>0</v>
          </cell>
          <cell r="U1234">
            <v>0</v>
          </cell>
          <cell r="V1234">
            <v>0</v>
          </cell>
          <cell r="W1234">
            <v>0</v>
          </cell>
          <cell r="X1234">
            <v>0</v>
          </cell>
          <cell r="Y1234">
            <v>0</v>
          </cell>
          <cell r="Z1234">
            <v>0</v>
          </cell>
          <cell r="AA1234">
            <v>0</v>
          </cell>
          <cell r="AB1234">
            <v>0</v>
          </cell>
          <cell r="AC1234">
            <v>0</v>
          </cell>
          <cell r="AD1234">
            <v>2</v>
          </cell>
          <cell r="AF1234">
            <v>1.0328308627525513</v>
          </cell>
        </row>
        <row r="1235">
          <cell r="A1235" t="str">
            <v>414659607</v>
          </cell>
          <cell r="B1235" t="str">
            <v>R27</v>
          </cell>
          <cell r="C1235">
            <v>40</v>
          </cell>
          <cell r="D1235" t="str">
            <v>EDEN GAMES</v>
          </cell>
          <cell r="F1235">
            <v>29</v>
          </cell>
          <cell r="G1235" t="str">
            <v>5821Z</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F1235">
            <v>1.0311541247270537</v>
          </cell>
        </row>
        <row r="1236">
          <cell r="A1236" t="str">
            <v>417631959</v>
          </cell>
          <cell r="B1236" t="str">
            <v>R22</v>
          </cell>
          <cell r="C1236">
            <v>16</v>
          </cell>
          <cell r="D1236" t="str">
            <v>NEURO FRANCE IMPLANTS</v>
          </cell>
          <cell r="F1236">
            <v>1</v>
          </cell>
          <cell r="G1236" t="str">
            <v>3250A</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F1236">
            <v>9.4685281116966049</v>
          </cell>
        </row>
        <row r="1237">
          <cell r="A1237" t="str">
            <v>418026670</v>
          </cell>
          <cell r="B1237" t="str">
            <v>R08</v>
          </cell>
          <cell r="C1237">
            <v>94</v>
          </cell>
          <cell r="D1237" t="str">
            <v>INTERVET PHARMA R ET D SAS</v>
          </cell>
          <cell r="F1237">
            <v>38</v>
          </cell>
          <cell r="G1237" t="str">
            <v>2120Z</v>
          </cell>
          <cell r="H1237">
            <v>0</v>
          </cell>
          <cell r="I1237">
            <v>0</v>
          </cell>
          <cell r="J1237">
            <v>0</v>
          </cell>
          <cell r="K1237">
            <v>0</v>
          </cell>
          <cell r="L1237">
            <v>0</v>
          </cell>
          <cell r="M1237">
            <v>0</v>
          </cell>
          <cell r="N1237">
            <v>0</v>
          </cell>
          <cell r="O1237">
            <v>0</v>
          </cell>
          <cell r="P1237">
            <v>0</v>
          </cell>
          <cell r="Q1237">
            <v>1</v>
          </cell>
          <cell r="R1237">
            <v>0</v>
          </cell>
          <cell r="S1237">
            <v>1</v>
          </cell>
          <cell r="T1237">
            <v>0</v>
          </cell>
          <cell r="U1237">
            <v>1</v>
          </cell>
          <cell r="V1237">
            <v>0</v>
          </cell>
          <cell r="W1237">
            <v>0</v>
          </cell>
          <cell r="X1237">
            <v>0</v>
          </cell>
          <cell r="Y1237">
            <v>0</v>
          </cell>
          <cell r="Z1237">
            <v>0</v>
          </cell>
          <cell r="AA1237">
            <v>0</v>
          </cell>
          <cell r="AB1237">
            <v>0</v>
          </cell>
          <cell r="AC1237">
            <v>0</v>
          </cell>
          <cell r="AD1237">
            <v>2</v>
          </cell>
          <cell r="AF1237">
            <v>1.0014190361229265</v>
          </cell>
        </row>
        <row r="1238">
          <cell r="A1238" t="str">
            <v>418285300</v>
          </cell>
          <cell r="B1238" t="str">
            <v>R10</v>
          </cell>
          <cell r="C1238">
            <v>160</v>
          </cell>
          <cell r="D1238" t="str">
            <v>EMILE HENRY</v>
          </cell>
          <cell r="F1238">
            <v>1</v>
          </cell>
          <cell r="G1238" t="str">
            <v>2341</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F1238">
            <v>0.99585159204024232</v>
          </cell>
        </row>
        <row r="1239">
          <cell r="A1239" t="str">
            <v>418584033</v>
          </cell>
          <cell r="B1239" t="str">
            <v>R22</v>
          </cell>
          <cell r="C1239">
            <v>33</v>
          </cell>
          <cell r="D1239" t="str">
            <v>BIOSPHERE MEDICAL</v>
          </cell>
          <cell r="F1239">
            <v>2</v>
          </cell>
          <cell r="G1239" t="str">
            <v>3250A</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cell r="Z1239">
            <v>0</v>
          </cell>
          <cell r="AA1239">
            <v>0</v>
          </cell>
          <cell r="AB1239">
            <v>0</v>
          </cell>
          <cell r="AC1239">
            <v>0</v>
          </cell>
          <cell r="AD1239">
            <v>0</v>
          </cell>
          <cell r="AF1239">
            <v>0.99758161914867893</v>
          </cell>
        </row>
        <row r="1240">
          <cell r="A1240" t="str">
            <v>418663894</v>
          </cell>
          <cell r="B1240" t="str">
            <v>R29</v>
          </cell>
          <cell r="C1240">
            <v>41</v>
          </cell>
          <cell r="D1240" t="str">
            <v>WEBORAMA</v>
          </cell>
          <cell r="F1240">
            <v>18</v>
          </cell>
          <cell r="G1240" t="str">
            <v>6311Z</v>
          </cell>
          <cell r="H1240">
            <v>0</v>
          </cell>
          <cell r="I1240">
            <v>0</v>
          </cell>
          <cell r="J1240">
            <v>0</v>
          </cell>
          <cell r="K1240">
            <v>0</v>
          </cell>
          <cell r="L1240">
            <v>0</v>
          </cell>
          <cell r="M1240">
            <v>0</v>
          </cell>
          <cell r="N1240">
            <v>1</v>
          </cell>
          <cell r="O1240">
            <v>0</v>
          </cell>
          <cell r="P1240">
            <v>0</v>
          </cell>
          <cell r="Q1240">
            <v>0</v>
          </cell>
          <cell r="R1240">
            <v>0</v>
          </cell>
          <cell r="S1240">
            <v>1</v>
          </cell>
          <cell r="T1240">
            <v>0</v>
          </cell>
          <cell r="U1240">
            <v>0</v>
          </cell>
          <cell r="V1240">
            <v>0</v>
          </cell>
          <cell r="W1240">
            <v>0</v>
          </cell>
          <cell r="X1240">
            <v>0</v>
          </cell>
          <cell r="Y1240">
            <v>0</v>
          </cell>
          <cell r="Z1240">
            <v>0</v>
          </cell>
          <cell r="AA1240">
            <v>0</v>
          </cell>
          <cell r="AB1240">
            <v>0</v>
          </cell>
          <cell r="AC1240">
            <v>0</v>
          </cell>
          <cell r="AD1240">
            <v>1</v>
          </cell>
          <cell r="AF1240">
            <v>1.0035342785335155</v>
          </cell>
        </row>
        <row r="1241">
          <cell r="A1241" t="str">
            <v>419543095</v>
          </cell>
          <cell r="B1241" t="str">
            <v>R13</v>
          </cell>
          <cell r="C1241">
            <v>10</v>
          </cell>
          <cell r="D1241" t="str">
            <v>TERRA NOVA INGENIERIE</v>
          </cell>
          <cell r="F1241">
            <v>5</v>
          </cell>
          <cell r="G1241" t="str">
            <v>2620Z</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F1241">
            <v>1.0138919717299537</v>
          </cell>
        </row>
        <row r="1242">
          <cell r="A1242" t="str">
            <v>419683818</v>
          </cell>
          <cell r="B1242" t="str">
            <v>R19</v>
          </cell>
          <cell r="C1242">
            <v>1645</v>
          </cell>
          <cell r="D1242" t="str">
            <v>IVECO FRANCE</v>
          </cell>
          <cell r="F1242">
            <v>48</v>
          </cell>
          <cell r="G1242" t="str">
            <v>2910Z</v>
          </cell>
          <cell r="H1242">
            <v>0</v>
          </cell>
          <cell r="I1242">
            <v>0</v>
          </cell>
          <cell r="J1242">
            <v>0</v>
          </cell>
          <cell r="K1242">
            <v>4</v>
          </cell>
          <cell r="L1242">
            <v>0</v>
          </cell>
          <cell r="M1242">
            <v>0</v>
          </cell>
          <cell r="N1242">
            <v>0</v>
          </cell>
          <cell r="O1242">
            <v>0</v>
          </cell>
          <cell r="P1242">
            <v>0</v>
          </cell>
          <cell r="Q1242">
            <v>0</v>
          </cell>
          <cell r="R1242">
            <v>0</v>
          </cell>
          <cell r="S1242">
            <v>4</v>
          </cell>
          <cell r="T1242">
            <v>0</v>
          </cell>
          <cell r="U1242">
            <v>0</v>
          </cell>
          <cell r="V1242">
            <v>0</v>
          </cell>
          <cell r="W1242">
            <v>0</v>
          </cell>
          <cell r="X1242">
            <v>0</v>
          </cell>
          <cell r="Y1242">
            <v>0</v>
          </cell>
          <cell r="Z1242">
            <v>1</v>
          </cell>
          <cell r="AA1242">
            <v>0</v>
          </cell>
          <cell r="AB1242">
            <v>3</v>
          </cell>
          <cell r="AC1242">
            <v>0</v>
          </cell>
          <cell r="AD1242">
            <v>8</v>
          </cell>
          <cell r="AF1242">
            <v>0.93845795817896183</v>
          </cell>
        </row>
        <row r="1243">
          <cell r="A1243" t="str">
            <v>419909148</v>
          </cell>
          <cell r="B1243" t="str">
            <v>R08</v>
          </cell>
          <cell r="C1243">
            <v>31</v>
          </cell>
          <cell r="D1243" t="str">
            <v>LABORATOIRES IDENIX</v>
          </cell>
          <cell r="F1243">
            <v>19</v>
          </cell>
          <cell r="G1243" t="str">
            <v>2120Z</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F1243">
            <v>1.0100515840595168</v>
          </cell>
        </row>
        <row r="1244">
          <cell r="A1244" t="str">
            <v>420327231</v>
          </cell>
          <cell r="B1244" t="str">
            <v>R01</v>
          </cell>
          <cell r="C1244">
            <v>14</v>
          </cell>
          <cell r="D1244" t="str">
            <v>SOLTIS</v>
          </cell>
          <cell r="F1244">
            <v>3</v>
          </cell>
          <cell r="G1244" t="str">
            <v>0111</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F1244">
            <v>1.0139271009911381</v>
          </cell>
        </row>
        <row r="1245">
          <cell r="A1245" t="str">
            <v>420805152</v>
          </cell>
          <cell r="B1245" t="str">
            <v>R30</v>
          </cell>
          <cell r="C1245">
            <v>49</v>
          </cell>
          <cell r="D1245" t="str">
            <v>NOVELTIS</v>
          </cell>
          <cell r="F1245">
            <v>32</v>
          </cell>
          <cell r="G1245" t="str">
            <v>7112B</v>
          </cell>
          <cell r="H1245">
            <v>1</v>
          </cell>
          <cell r="I1245">
            <v>0</v>
          </cell>
          <cell r="J1245">
            <v>0</v>
          </cell>
          <cell r="K1245">
            <v>1</v>
          </cell>
          <cell r="L1245">
            <v>0</v>
          </cell>
          <cell r="M1245">
            <v>0</v>
          </cell>
          <cell r="N1245">
            <v>0</v>
          </cell>
          <cell r="O1245">
            <v>0</v>
          </cell>
          <cell r="P1245">
            <v>0</v>
          </cell>
          <cell r="Q1245">
            <v>0</v>
          </cell>
          <cell r="R1245">
            <v>0</v>
          </cell>
          <cell r="S1245">
            <v>2</v>
          </cell>
          <cell r="T1245">
            <v>0</v>
          </cell>
          <cell r="U1245">
            <v>0</v>
          </cell>
          <cell r="V1245">
            <v>0</v>
          </cell>
          <cell r="W1245">
            <v>0</v>
          </cell>
          <cell r="X1245">
            <v>0</v>
          </cell>
          <cell r="Y1245">
            <v>1</v>
          </cell>
          <cell r="Z1245">
            <v>1</v>
          </cell>
          <cell r="AA1245">
            <v>1</v>
          </cell>
          <cell r="AB1245">
            <v>0</v>
          </cell>
          <cell r="AC1245">
            <v>0</v>
          </cell>
          <cell r="AD1245">
            <v>5</v>
          </cell>
          <cell r="AF1245">
            <v>1.0112123338497454</v>
          </cell>
        </row>
        <row r="1246">
          <cell r="A1246" t="str">
            <v>420866725</v>
          </cell>
          <cell r="B1246" t="str">
            <v>R21</v>
          </cell>
          <cell r="C1246">
            <v>196</v>
          </cell>
          <cell r="D1246" t="str">
            <v>JPR HUTCHINSON</v>
          </cell>
          <cell r="F1246">
            <v>8</v>
          </cell>
          <cell r="G1246" t="str">
            <v>3030Z</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F1246">
            <v>1.0033957454419622</v>
          </cell>
        </row>
        <row r="1247">
          <cell r="A1247" t="str">
            <v>421066812</v>
          </cell>
          <cell r="B1247" t="str">
            <v>R30</v>
          </cell>
          <cell r="C1247">
            <v>7</v>
          </cell>
          <cell r="D1247" t="str">
            <v>IMAGENE</v>
          </cell>
          <cell r="F1247">
            <v>4</v>
          </cell>
          <cell r="G1247" t="str">
            <v>7211Z</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F1247">
            <v>1.0137356985968311</v>
          </cell>
        </row>
        <row r="1248">
          <cell r="A1248" t="str">
            <v>421483413</v>
          </cell>
          <cell r="B1248" t="str">
            <v>R29</v>
          </cell>
          <cell r="C1248">
            <v>50</v>
          </cell>
          <cell r="D1248" t="str">
            <v>TRUSTED LOGIC</v>
          </cell>
          <cell r="F1248">
            <v>24</v>
          </cell>
          <cell r="G1248" t="str">
            <v>6202A</v>
          </cell>
          <cell r="H1248">
            <v>0</v>
          </cell>
          <cell r="I1248">
            <v>0</v>
          </cell>
          <cell r="J1248">
            <v>0</v>
          </cell>
          <cell r="K1248">
            <v>4</v>
          </cell>
          <cell r="L1248">
            <v>0</v>
          </cell>
          <cell r="M1248">
            <v>0</v>
          </cell>
          <cell r="N1248">
            <v>0</v>
          </cell>
          <cell r="O1248">
            <v>0</v>
          </cell>
          <cell r="P1248">
            <v>0</v>
          </cell>
          <cell r="Q1248">
            <v>0</v>
          </cell>
          <cell r="R1248">
            <v>0</v>
          </cell>
          <cell r="S1248">
            <v>4</v>
          </cell>
          <cell r="T1248">
            <v>0</v>
          </cell>
          <cell r="U1248">
            <v>0</v>
          </cell>
          <cell r="V1248">
            <v>0</v>
          </cell>
          <cell r="W1248">
            <v>0</v>
          </cell>
          <cell r="X1248">
            <v>0</v>
          </cell>
          <cell r="Y1248">
            <v>0</v>
          </cell>
          <cell r="Z1248">
            <v>0</v>
          </cell>
          <cell r="AA1248">
            <v>0</v>
          </cell>
          <cell r="AB1248">
            <v>0</v>
          </cell>
          <cell r="AC1248">
            <v>0</v>
          </cell>
          <cell r="AD1248">
            <v>4</v>
          </cell>
          <cell r="AF1248">
            <v>1.0042728107399947</v>
          </cell>
        </row>
        <row r="1249">
          <cell r="A1249" t="str">
            <v>421595786</v>
          </cell>
          <cell r="B1249" t="str">
            <v>R25</v>
          </cell>
          <cell r="C1249">
            <v>164</v>
          </cell>
          <cell r="D1249" t="str">
            <v>VULCAIN</v>
          </cell>
          <cell r="F1249">
            <v>5</v>
          </cell>
          <cell r="G1249" t="str">
            <v>4332B</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F1249">
            <v>0.92333556421175711</v>
          </cell>
        </row>
        <row r="1250">
          <cell r="A1250" t="str">
            <v>422255992</v>
          </cell>
          <cell r="B1250" t="str">
            <v>R30</v>
          </cell>
          <cell r="C1250">
            <v>13</v>
          </cell>
          <cell r="D1250" t="str">
            <v>ENTECH INGENIEURS CONSEILS</v>
          </cell>
          <cell r="F1250">
            <v>4</v>
          </cell>
          <cell r="G1250" t="str">
            <v>7112B</v>
          </cell>
          <cell r="H1250">
            <v>0</v>
          </cell>
          <cell r="I1250">
            <v>0</v>
          </cell>
          <cell r="J1250">
            <v>0</v>
          </cell>
          <cell r="K1250">
            <v>1</v>
          </cell>
          <cell r="L1250">
            <v>0</v>
          </cell>
          <cell r="M1250">
            <v>0</v>
          </cell>
          <cell r="N1250">
            <v>0</v>
          </cell>
          <cell r="O1250">
            <v>0</v>
          </cell>
          <cell r="P1250">
            <v>0</v>
          </cell>
          <cell r="Q1250">
            <v>0</v>
          </cell>
          <cell r="R1250">
            <v>0</v>
          </cell>
          <cell r="S1250">
            <v>1</v>
          </cell>
          <cell r="T1250">
            <v>0</v>
          </cell>
          <cell r="U1250">
            <v>0</v>
          </cell>
          <cell r="V1250">
            <v>0</v>
          </cell>
          <cell r="W1250">
            <v>0</v>
          </cell>
          <cell r="X1250">
            <v>0</v>
          </cell>
          <cell r="Y1250">
            <v>0</v>
          </cell>
          <cell r="Z1250">
            <v>0</v>
          </cell>
          <cell r="AA1250">
            <v>0</v>
          </cell>
          <cell r="AB1250">
            <v>0</v>
          </cell>
          <cell r="AC1250">
            <v>0</v>
          </cell>
          <cell r="AD1250">
            <v>1</v>
          </cell>
          <cell r="AF1250">
            <v>9.4546009894291103</v>
          </cell>
        </row>
        <row r="1251">
          <cell r="A1251" t="str">
            <v>422380865</v>
          </cell>
          <cell r="B1251" t="str">
            <v>R27</v>
          </cell>
          <cell r="C1251">
            <v>70</v>
          </cell>
          <cell r="D1251" t="str">
            <v>SICAP FRANCE</v>
          </cell>
          <cell r="F1251">
            <v>13</v>
          </cell>
          <cell r="G1251" t="str">
            <v>5829C</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2</v>
          </cell>
          <cell r="Z1251">
            <v>0</v>
          </cell>
          <cell r="AA1251">
            <v>0</v>
          </cell>
          <cell r="AB1251">
            <v>0</v>
          </cell>
          <cell r="AC1251">
            <v>0</v>
          </cell>
          <cell r="AD1251">
            <v>2</v>
          </cell>
          <cell r="AF1251">
            <v>1.0138180132971633</v>
          </cell>
        </row>
        <row r="1252">
          <cell r="A1252" t="str">
            <v>422386201</v>
          </cell>
          <cell r="B1252" t="str">
            <v>R29</v>
          </cell>
          <cell r="C1252">
            <v>102</v>
          </cell>
          <cell r="D1252" t="str">
            <v>LUSIS</v>
          </cell>
          <cell r="F1252">
            <v>3</v>
          </cell>
          <cell r="G1252" t="str">
            <v>6201Z</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F1252">
            <v>1.0006509416508491</v>
          </cell>
        </row>
        <row r="1253">
          <cell r="A1253" t="str">
            <v>422461848</v>
          </cell>
          <cell r="B1253" t="str">
            <v>R27</v>
          </cell>
          <cell r="C1253">
            <v>2</v>
          </cell>
          <cell r="D1253" t="str">
            <v>SAFELOGIC</v>
          </cell>
          <cell r="F1253">
            <v>1</v>
          </cell>
          <cell r="G1253" t="str">
            <v>5829C</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F1253">
            <v>9.4899964692510679</v>
          </cell>
        </row>
        <row r="1254">
          <cell r="A1254" t="str">
            <v>423293158</v>
          </cell>
          <cell r="B1254" t="str">
            <v>R27</v>
          </cell>
          <cell r="C1254">
            <v>98</v>
          </cell>
          <cell r="D1254" t="str">
            <v>SEPHIRA</v>
          </cell>
          <cell r="F1254">
            <v>12</v>
          </cell>
          <cell r="G1254" t="str">
            <v>5829C</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F1254">
            <v>1.0092657661713191</v>
          </cell>
        </row>
        <row r="1255">
          <cell r="A1255" t="str">
            <v>423339084</v>
          </cell>
          <cell r="B1255" t="str">
            <v>R13</v>
          </cell>
          <cell r="C1255">
            <v>84</v>
          </cell>
          <cell r="D1255" t="str">
            <v>ON SEMICONDUCTOR FRANCE SAS</v>
          </cell>
          <cell r="F1255">
            <v>71</v>
          </cell>
          <cell r="G1255" t="str">
            <v>2611Z</v>
          </cell>
          <cell r="H1255">
            <v>0</v>
          </cell>
          <cell r="I1255">
            <v>0</v>
          </cell>
          <cell r="J1255">
            <v>0</v>
          </cell>
          <cell r="K1255">
            <v>2</v>
          </cell>
          <cell r="L1255">
            <v>3</v>
          </cell>
          <cell r="M1255">
            <v>0</v>
          </cell>
          <cell r="N1255">
            <v>0</v>
          </cell>
          <cell r="O1255">
            <v>0</v>
          </cell>
          <cell r="P1255">
            <v>0</v>
          </cell>
          <cell r="Q1255">
            <v>0</v>
          </cell>
          <cell r="R1255">
            <v>0</v>
          </cell>
          <cell r="S1255">
            <v>5</v>
          </cell>
          <cell r="T1255">
            <v>0</v>
          </cell>
          <cell r="U1255">
            <v>0</v>
          </cell>
          <cell r="V1255">
            <v>0</v>
          </cell>
          <cell r="W1255">
            <v>0</v>
          </cell>
          <cell r="X1255">
            <v>0</v>
          </cell>
          <cell r="Y1255">
            <v>0</v>
          </cell>
          <cell r="Z1255">
            <v>0</v>
          </cell>
          <cell r="AA1255">
            <v>0</v>
          </cell>
          <cell r="AB1255">
            <v>0</v>
          </cell>
          <cell r="AC1255">
            <v>0</v>
          </cell>
          <cell r="AD1255">
            <v>5</v>
          </cell>
          <cell r="AF1255">
            <v>1.1013131096048221</v>
          </cell>
        </row>
        <row r="1256">
          <cell r="A1256" t="str">
            <v>423675644</v>
          </cell>
          <cell r="B1256" t="str">
            <v>R29</v>
          </cell>
          <cell r="C1256">
            <v>12</v>
          </cell>
          <cell r="D1256" t="str">
            <v>QUESCOM SA</v>
          </cell>
          <cell r="F1256">
            <v>3</v>
          </cell>
          <cell r="G1256" t="str">
            <v>6202A</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F1256">
            <v>1.0006509416508491</v>
          </cell>
        </row>
        <row r="1257">
          <cell r="A1257" t="str">
            <v>424281392</v>
          </cell>
          <cell r="B1257" t="str">
            <v>R29</v>
          </cell>
          <cell r="C1257">
            <v>18</v>
          </cell>
          <cell r="D1257" t="str">
            <v>BOW MEDICAL</v>
          </cell>
          <cell r="F1257">
            <v>6</v>
          </cell>
          <cell r="G1257" t="str">
            <v>6201Z</v>
          </cell>
          <cell r="H1257">
            <v>1</v>
          </cell>
          <cell r="I1257">
            <v>0</v>
          </cell>
          <cell r="J1257">
            <v>0</v>
          </cell>
          <cell r="K1257">
            <v>1</v>
          </cell>
          <cell r="L1257">
            <v>0</v>
          </cell>
          <cell r="M1257">
            <v>0</v>
          </cell>
          <cell r="N1257">
            <v>0</v>
          </cell>
          <cell r="O1257">
            <v>0</v>
          </cell>
          <cell r="P1257">
            <v>0</v>
          </cell>
          <cell r="Q1257">
            <v>0</v>
          </cell>
          <cell r="R1257">
            <v>0</v>
          </cell>
          <cell r="S1257">
            <v>2</v>
          </cell>
          <cell r="T1257">
            <v>0</v>
          </cell>
          <cell r="U1257">
            <v>0</v>
          </cell>
          <cell r="V1257">
            <v>0</v>
          </cell>
          <cell r="W1257">
            <v>0</v>
          </cell>
          <cell r="X1257">
            <v>0</v>
          </cell>
          <cell r="Y1257">
            <v>0</v>
          </cell>
          <cell r="Z1257">
            <v>0</v>
          </cell>
          <cell r="AA1257">
            <v>0</v>
          </cell>
          <cell r="AB1257">
            <v>0</v>
          </cell>
          <cell r="AC1257">
            <v>0</v>
          </cell>
          <cell r="AD1257">
            <v>2</v>
          </cell>
          <cell r="AF1257">
            <v>1.001302417870938</v>
          </cell>
        </row>
        <row r="1258">
          <cell r="A1258" t="str">
            <v>424606176</v>
          </cell>
          <cell r="B1258" t="str">
            <v>R27</v>
          </cell>
          <cell r="C1258">
            <v>49</v>
          </cell>
          <cell r="D1258" t="str">
            <v>ARKANE STUDIOS</v>
          </cell>
          <cell r="F1258">
            <v>7</v>
          </cell>
          <cell r="G1258" t="str">
            <v>5911B</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1</v>
          </cell>
          <cell r="Z1258">
            <v>0</v>
          </cell>
          <cell r="AA1258">
            <v>0</v>
          </cell>
          <cell r="AB1258">
            <v>0</v>
          </cell>
          <cell r="AC1258">
            <v>0</v>
          </cell>
          <cell r="AD1258">
            <v>1</v>
          </cell>
          <cell r="AF1258">
            <v>1.0074108591780198</v>
          </cell>
        </row>
        <row r="1259">
          <cell r="A1259" t="str">
            <v>424756401</v>
          </cell>
          <cell r="B1259" t="str">
            <v>R30</v>
          </cell>
          <cell r="C1259">
            <v>22</v>
          </cell>
          <cell r="D1259" t="str">
            <v>M3 SYSTEMS</v>
          </cell>
          <cell r="F1259">
            <v>17</v>
          </cell>
          <cell r="G1259" t="str">
            <v>7112B</v>
          </cell>
          <cell r="H1259">
            <v>1</v>
          </cell>
          <cell r="I1259">
            <v>1</v>
          </cell>
          <cell r="J1259">
            <v>0</v>
          </cell>
          <cell r="K1259">
            <v>2</v>
          </cell>
          <cell r="L1259">
            <v>0</v>
          </cell>
          <cell r="M1259">
            <v>0</v>
          </cell>
          <cell r="N1259">
            <v>0</v>
          </cell>
          <cell r="O1259">
            <v>0</v>
          </cell>
          <cell r="P1259">
            <v>0</v>
          </cell>
          <cell r="Q1259">
            <v>0</v>
          </cell>
          <cell r="R1259">
            <v>0</v>
          </cell>
          <cell r="S1259">
            <v>3</v>
          </cell>
          <cell r="T1259">
            <v>0</v>
          </cell>
          <cell r="U1259">
            <v>0</v>
          </cell>
          <cell r="V1259">
            <v>0</v>
          </cell>
          <cell r="W1259">
            <v>0</v>
          </cell>
          <cell r="X1259">
            <v>0</v>
          </cell>
          <cell r="Y1259">
            <v>0</v>
          </cell>
          <cell r="Z1259">
            <v>0</v>
          </cell>
          <cell r="AA1259">
            <v>0</v>
          </cell>
          <cell r="AB1259">
            <v>0</v>
          </cell>
          <cell r="AC1259">
            <v>0</v>
          </cell>
          <cell r="AD1259">
            <v>3</v>
          </cell>
          <cell r="AF1259">
            <v>0.99405046942084141</v>
          </cell>
        </row>
        <row r="1260">
          <cell r="A1260" t="str">
            <v>424933448</v>
          </cell>
          <cell r="B1260" t="str">
            <v>R27</v>
          </cell>
          <cell r="C1260">
            <v>42</v>
          </cell>
          <cell r="D1260" t="str">
            <v>ANTIDOT</v>
          </cell>
          <cell r="F1260">
            <v>21</v>
          </cell>
          <cell r="G1260" t="str">
            <v>5829C</v>
          </cell>
          <cell r="H1260">
            <v>0</v>
          </cell>
          <cell r="I1260">
            <v>0</v>
          </cell>
          <cell r="J1260">
            <v>0</v>
          </cell>
          <cell r="K1260">
            <v>1</v>
          </cell>
          <cell r="L1260">
            <v>0</v>
          </cell>
          <cell r="M1260">
            <v>0</v>
          </cell>
          <cell r="N1260">
            <v>0</v>
          </cell>
          <cell r="O1260">
            <v>0</v>
          </cell>
          <cell r="P1260">
            <v>0</v>
          </cell>
          <cell r="Q1260">
            <v>0</v>
          </cell>
          <cell r="R1260">
            <v>0</v>
          </cell>
          <cell r="S1260">
            <v>1</v>
          </cell>
          <cell r="T1260">
            <v>0</v>
          </cell>
          <cell r="U1260">
            <v>0</v>
          </cell>
          <cell r="V1260">
            <v>0</v>
          </cell>
          <cell r="W1260">
            <v>0</v>
          </cell>
          <cell r="X1260">
            <v>0</v>
          </cell>
          <cell r="Y1260">
            <v>1</v>
          </cell>
          <cell r="Z1260">
            <v>0</v>
          </cell>
          <cell r="AA1260">
            <v>0</v>
          </cell>
          <cell r="AB1260">
            <v>0</v>
          </cell>
          <cell r="AC1260">
            <v>0</v>
          </cell>
          <cell r="AD1260">
            <v>2</v>
          </cell>
          <cell r="AF1260">
            <v>1.0224403540907943</v>
          </cell>
        </row>
        <row r="1261">
          <cell r="A1261" t="str">
            <v>425100294</v>
          </cell>
          <cell r="B1261" t="str">
            <v>R29</v>
          </cell>
          <cell r="C1261">
            <v>179</v>
          </cell>
          <cell r="D1261" t="str">
            <v>NYSE TECHNOLOGY SAS</v>
          </cell>
          <cell r="F1261">
            <v>4</v>
          </cell>
          <cell r="G1261" t="str">
            <v>6201Z</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F1261">
            <v>1.0008680409791155</v>
          </cell>
        </row>
        <row r="1262">
          <cell r="A1262" t="str">
            <v>428148605</v>
          </cell>
          <cell r="B1262" t="str">
            <v>R29</v>
          </cell>
          <cell r="C1262">
            <v>22</v>
          </cell>
          <cell r="D1262" t="str">
            <v>SIGMA DESIGNS EUROPE</v>
          </cell>
          <cell r="F1262">
            <v>18</v>
          </cell>
          <cell r="G1262" t="str">
            <v>6201Z</v>
          </cell>
          <cell r="H1262">
            <v>0</v>
          </cell>
          <cell r="I1262">
            <v>0</v>
          </cell>
          <cell r="J1262">
            <v>0</v>
          </cell>
          <cell r="K1262">
            <v>1</v>
          </cell>
          <cell r="L1262">
            <v>0</v>
          </cell>
          <cell r="M1262">
            <v>0</v>
          </cell>
          <cell r="N1262">
            <v>0</v>
          </cell>
          <cell r="O1262">
            <v>0</v>
          </cell>
          <cell r="P1262">
            <v>0</v>
          </cell>
          <cell r="Q1262">
            <v>0</v>
          </cell>
          <cell r="R1262">
            <v>0</v>
          </cell>
          <cell r="S1262">
            <v>1</v>
          </cell>
          <cell r="T1262">
            <v>0</v>
          </cell>
          <cell r="U1262">
            <v>0</v>
          </cell>
          <cell r="V1262">
            <v>0</v>
          </cell>
          <cell r="W1262">
            <v>0</v>
          </cell>
          <cell r="X1262">
            <v>0</v>
          </cell>
          <cell r="Y1262">
            <v>0</v>
          </cell>
          <cell r="Z1262">
            <v>0</v>
          </cell>
          <cell r="AA1262">
            <v>0</v>
          </cell>
          <cell r="AB1262">
            <v>0</v>
          </cell>
          <cell r="AC1262">
            <v>0</v>
          </cell>
          <cell r="AD1262">
            <v>1</v>
          </cell>
          <cell r="AF1262">
            <v>1.0037239539947931</v>
          </cell>
        </row>
        <row r="1263">
          <cell r="A1263" t="str">
            <v>428173975</v>
          </cell>
          <cell r="B1263" t="str">
            <v>R27</v>
          </cell>
          <cell r="C1263">
            <v>76</v>
          </cell>
          <cell r="D1263" t="str">
            <v>ARKOON NETWORK SECURITY</v>
          </cell>
          <cell r="F1263">
            <v>29</v>
          </cell>
          <cell r="G1263" t="str">
            <v>5829C</v>
          </cell>
          <cell r="H1263">
            <v>0</v>
          </cell>
          <cell r="I1263">
            <v>0</v>
          </cell>
          <cell r="J1263">
            <v>0</v>
          </cell>
          <cell r="K1263">
            <v>5</v>
          </cell>
          <cell r="L1263">
            <v>0</v>
          </cell>
          <cell r="M1263">
            <v>0</v>
          </cell>
          <cell r="N1263">
            <v>0</v>
          </cell>
          <cell r="O1263">
            <v>0</v>
          </cell>
          <cell r="P1263">
            <v>0</v>
          </cell>
          <cell r="Q1263">
            <v>0</v>
          </cell>
          <cell r="R1263">
            <v>0</v>
          </cell>
          <cell r="S1263">
            <v>5</v>
          </cell>
          <cell r="T1263">
            <v>0</v>
          </cell>
          <cell r="U1263">
            <v>0</v>
          </cell>
          <cell r="V1263">
            <v>0</v>
          </cell>
          <cell r="W1263">
            <v>0</v>
          </cell>
          <cell r="X1263">
            <v>0</v>
          </cell>
          <cell r="Y1263">
            <v>0</v>
          </cell>
          <cell r="Z1263">
            <v>0</v>
          </cell>
          <cell r="AA1263">
            <v>0</v>
          </cell>
          <cell r="AB1263">
            <v>0</v>
          </cell>
          <cell r="AC1263">
            <v>0</v>
          </cell>
          <cell r="AD1263">
            <v>5</v>
          </cell>
          <cell r="AF1263">
            <v>1.0275943022225791</v>
          </cell>
        </row>
        <row r="1264">
          <cell r="A1264" t="str">
            <v>428622153</v>
          </cell>
          <cell r="B1264" t="str">
            <v>R27</v>
          </cell>
          <cell r="C1264">
            <v>11</v>
          </cell>
          <cell r="D1264" t="str">
            <v>CASTIFY NETWORKS SAS</v>
          </cell>
          <cell r="F1264">
            <v>3</v>
          </cell>
          <cell r="G1264" t="str">
            <v>5829C</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F1264">
            <v>1.0031676487067267</v>
          </cell>
        </row>
        <row r="1265">
          <cell r="A1265" t="str">
            <v>428692701</v>
          </cell>
          <cell r="B1265" t="str">
            <v>R27</v>
          </cell>
          <cell r="C1265">
            <v>33</v>
          </cell>
          <cell r="D1265" t="str">
            <v>ENNOV</v>
          </cell>
          <cell r="F1265">
            <v>8</v>
          </cell>
          <cell r="G1265" t="str">
            <v>5829C</v>
          </cell>
          <cell r="H1265">
            <v>0</v>
          </cell>
          <cell r="I1265">
            <v>0</v>
          </cell>
          <cell r="J1265">
            <v>0</v>
          </cell>
          <cell r="K1265">
            <v>1</v>
          </cell>
          <cell r="L1265">
            <v>0</v>
          </cell>
          <cell r="M1265">
            <v>0</v>
          </cell>
          <cell r="N1265">
            <v>0</v>
          </cell>
          <cell r="O1265">
            <v>0</v>
          </cell>
          <cell r="P1265">
            <v>0</v>
          </cell>
          <cell r="Q1265">
            <v>0</v>
          </cell>
          <cell r="R1265">
            <v>0</v>
          </cell>
          <cell r="S1265">
            <v>1</v>
          </cell>
          <cell r="T1265">
            <v>0</v>
          </cell>
          <cell r="U1265">
            <v>0</v>
          </cell>
          <cell r="V1265">
            <v>0</v>
          </cell>
          <cell r="W1265">
            <v>0</v>
          </cell>
          <cell r="X1265">
            <v>0</v>
          </cell>
          <cell r="Y1265">
            <v>0</v>
          </cell>
          <cell r="Z1265">
            <v>0</v>
          </cell>
          <cell r="AA1265">
            <v>0</v>
          </cell>
          <cell r="AB1265">
            <v>0</v>
          </cell>
          <cell r="AC1265">
            <v>0</v>
          </cell>
          <cell r="AD1265">
            <v>1</v>
          </cell>
          <cell r="AF1265">
            <v>1.0084751845710656</v>
          </cell>
        </row>
        <row r="1266">
          <cell r="A1266" t="str">
            <v>429029028</v>
          </cell>
          <cell r="B1266" t="str">
            <v>R27</v>
          </cell>
          <cell r="C1266">
            <v>5</v>
          </cell>
          <cell r="D1266" t="str">
            <v>DOTVISION</v>
          </cell>
          <cell r="F1266">
            <v>4</v>
          </cell>
          <cell r="G1266" t="str">
            <v>5829C</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2</v>
          </cell>
          <cell r="Z1266">
            <v>0</v>
          </cell>
          <cell r="AA1266">
            <v>0</v>
          </cell>
          <cell r="AB1266">
            <v>0</v>
          </cell>
          <cell r="AC1266">
            <v>1</v>
          </cell>
          <cell r="AD1266">
            <v>3</v>
          </cell>
          <cell r="AF1266">
            <v>1.0042263402661875</v>
          </cell>
        </row>
        <row r="1267">
          <cell r="A1267" t="str">
            <v>429815442</v>
          </cell>
          <cell r="B1267" t="str">
            <v>R08</v>
          </cell>
          <cell r="C1267">
            <v>12</v>
          </cell>
          <cell r="D1267" t="str">
            <v>BIOTRIAL PARIS</v>
          </cell>
          <cell r="F1267">
            <v>3</v>
          </cell>
          <cell r="G1267" t="str">
            <v>2110Z</v>
          </cell>
          <cell r="H1267">
            <v>0</v>
          </cell>
          <cell r="I1267">
            <v>0</v>
          </cell>
          <cell r="J1267">
            <v>2</v>
          </cell>
          <cell r="K1267">
            <v>0</v>
          </cell>
          <cell r="L1267">
            <v>0</v>
          </cell>
          <cell r="M1267">
            <v>0</v>
          </cell>
          <cell r="N1267">
            <v>0</v>
          </cell>
          <cell r="O1267">
            <v>0</v>
          </cell>
          <cell r="P1267">
            <v>0</v>
          </cell>
          <cell r="Q1267">
            <v>0</v>
          </cell>
          <cell r="R1267">
            <v>0</v>
          </cell>
          <cell r="S1267">
            <v>2</v>
          </cell>
          <cell r="T1267">
            <v>0</v>
          </cell>
          <cell r="U1267">
            <v>0</v>
          </cell>
          <cell r="V1267">
            <v>0</v>
          </cell>
          <cell r="W1267">
            <v>0</v>
          </cell>
          <cell r="X1267">
            <v>0</v>
          </cell>
          <cell r="Y1267">
            <v>0</v>
          </cell>
          <cell r="Z1267">
            <v>0</v>
          </cell>
          <cell r="AA1267">
            <v>0</v>
          </cell>
          <cell r="AB1267">
            <v>0</v>
          </cell>
          <cell r="AC1267">
            <v>0</v>
          </cell>
          <cell r="AD1267">
            <v>2</v>
          </cell>
          <cell r="AF1267">
            <v>0.99864788945089022</v>
          </cell>
        </row>
        <row r="1268">
          <cell r="A1268" t="str">
            <v>430421065</v>
          </cell>
          <cell r="B1268" t="str">
            <v>R07</v>
          </cell>
          <cell r="C1268">
            <v>16</v>
          </cell>
          <cell r="D1268" t="str">
            <v>ADEMTECH</v>
          </cell>
          <cell r="F1268">
            <v>6</v>
          </cell>
          <cell r="G1268" t="str">
            <v>2059Z</v>
          </cell>
          <cell r="H1268">
            <v>0</v>
          </cell>
          <cell r="I1268">
            <v>0</v>
          </cell>
          <cell r="J1268">
            <v>0</v>
          </cell>
          <cell r="K1268">
            <v>0</v>
          </cell>
          <cell r="L1268">
            <v>1</v>
          </cell>
          <cell r="M1268">
            <v>0</v>
          </cell>
          <cell r="N1268">
            <v>0</v>
          </cell>
          <cell r="O1268">
            <v>0</v>
          </cell>
          <cell r="P1268">
            <v>0</v>
          </cell>
          <cell r="Q1268">
            <v>0</v>
          </cell>
          <cell r="R1268">
            <v>0</v>
          </cell>
          <cell r="S1268">
            <v>1</v>
          </cell>
          <cell r="T1268">
            <v>0</v>
          </cell>
          <cell r="U1268">
            <v>0</v>
          </cell>
          <cell r="V1268">
            <v>0</v>
          </cell>
          <cell r="W1268">
            <v>0</v>
          </cell>
          <cell r="X1268">
            <v>0</v>
          </cell>
          <cell r="Y1268">
            <v>0</v>
          </cell>
          <cell r="Z1268">
            <v>1</v>
          </cell>
          <cell r="AA1268">
            <v>0</v>
          </cell>
          <cell r="AB1268">
            <v>0</v>
          </cell>
          <cell r="AC1268">
            <v>0</v>
          </cell>
          <cell r="AD1268">
            <v>2</v>
          </cell>
          <cell r="AF1268">
            <v>9.5122913991709126</v>
          </cell>
        </row>
        <row r="1269">
          <cell r="A1269" t="str">
            <v>431264688</v>
          </cell>
          <cell r="B1269" t="str">
            <v>R29</v>
          </cell>
          <cell r="C1269">
            <v>16</v>
          </cell>
          <cell r="D1269" t="str">
            <v>E DEVICE</v>
          </cell>
          <cell r="F1269">
            <v>11</v>
          </cell>
          <cell r="G1269" t="str">
            <v>6201Z</v>
          </cell>
          <cell r="H1269">
            <v>0</v>
          </cell>
          <cell r="I1269">
            <v>0</v>
          </cell>
          <cell r="J1269">
            <v>0</v>
          </cell>
          <cell r="K1269">
            <v>0</v>
          </cell>
          <cell r="L1269">
            <v>0</v>
          </cell>
          <cell r="M1269">
            <v>0</v>
          </cell>
          <cell r="N1269">
            <v>0</v>
          </cell>
          <cell r="O1269">
            <v>0</v>
          </cell>
          <cell r="P1269">
            <v>0</v>
          </cell>
          <cell r="Q1269">
            <v>0</v>
          </cell>
          <cell r="R1269">
            <v>0</v>
          </cell>
          <cell r="S1269">
            <v>0</v>
          </cell>
          <cell r="T1269">
            <v>2</v>
          </cell>
          <cell r="U1269">
            <v>0</v>
          </cell>
          <cell r="V1269">
            <v>0</v>
          </cell>
          <cell r="W1269">
            <v>0</v>
          </cell>
          <cell r="X1269">
            <v>0</v>
          </cell>
          <cell r="Y1269">
            <v>0</v>
          </cell>
          <cell r="Z1269">
            <v>0</v>
          </cell>
          <cell r="AA1269">
            <v>0</v>
          </cell>
          <cell r="AB1269">
            <v>0</v>
          </cell>
          <cell r="AC1269">
            <v>0</v>
          </cell>
          <cell r="AD1269">
            <v>2</v>
          </cell>
          <cell r="AF1269">
            <v>1.0023894003375799</v>
          </cell>
        </row>
        <row r="1270">
          <cell r="A1270" t="str">
            <v>431268028</v>
          </cell>
          <cell r="B1270" t="str">
            <v>R16</v>
          </cell>
          <cell r="C1270">
            <v>68</v>
          </cell>
          <cell r="D1270" t="str">
            <v>MAUNA KEA TECHNOLOGIES</v>
          </cell>
          <cell r="F1270">
            <v>28</v>
          </cell>
          <cell r="G1270" t="str">
            <v>2660Z</v>
          </cell>
          <cell r="H1270">
            <v>0</v>
          </cell>
          <cell r="I1270">
            <v>0</v>
          </cell>
          <cell r="J1270">
            <v>0</v>
          </cell>
          <cell r="K1270">
            <v>1</v>
          </cell>
          <cell r="L1270">
            <v>0</v>
          </cell>
          <cell r="M1270">
            <v>0</v>
          </cell>
          <cell r="N1270">
            <v>0</v>
          </cell>
          <cell r="O1270">
            <v>0</v>
          </cell>
          <cell r="P1270">
            <v>0</v>
          </cell>
          <cell r="Q1270">
            <v>0</v>
          </cell>
          <cell r="R1270">
            <v>0</v>
          </cell>
          <cell r="S1270">
            <v>1</v>
          </cell>
          <cell r="T1270">
            <v>0</v>
          </cell>
          <cell r="U1270">
            <v>0</v>
          </cell>
          <cell r="V1270">
            <v>0</v>
          </cell>
          <cell r="W1270">
            <v>0</v>
          </cell>
          <cell r="X1270">
            <v>0</v>
          </cell>
          <cell r="Y1270">
            <v>1</v>
          </cell>
          <cell r="Z1270">
            <v>0</v>
          </cell>
          <cell r="AA1270">
            <v>0</v>
          </cell>
          <cell r="AB1270">
            <v>2</v>
          </cell>
          <cell r="AC1270">
            <v>0</v>
          </cell>
          <cell r="AD1270">
            <v>4</v>
          </cell>
          <cell r="AE1270" t="str">
            <v>chômage</v>
          </cell>
          <cell r="AF1270">
            <v>0.83752943848355987</v>
          </cell>
        </row>
        <row r="1271">
          <cell r="A1271" t="str">
            <v>431369602</v>
          </cell>
          <cell r="B1271" t="str">
            <v>R30</v>
          </cell>
          <cell r="C1271">
            <v>3</v>
          </cell>
          <cell r="D1271" t="str">
            <v>ADSCIENTIS</v>
          </cell>
          <cell r="F1271">
            <v>2</v>
          </cell>
          <cell r="G1271" t="str">
            <v>7120B</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F1271">
            <v>9.5188935002230579</v>
          </cell>
        </row>
        <row r="1272">
          <cell r="A1272" t="str">
            <v>431855618</v>
          </cell>
          <cell r="B1272" t="str">
            <v>R29</v>
          </cell>
          <cell r="C1272">
            <v>18</v>
          </cell>
          <cell r="D1272" t="str">
            <v>UBIQUBE SOLUTIONS</v>
          </cell>
          <cell r="F1272">
            <v>16</v>
          </cell>
          <cell r="G1272" t="str">
            <v>6202A</v>
          </cell>
          <cell r="H1272">
            <v>0</v>
          </cell>
          <cell r="I1272">
            <v>0</v>
          </cell>
          <cell r="J1272">
            <v>0</v>
          </cell>
          <cell r="K1272">
            <v>0</v>
          </cell>
          <cell r="L1272">
            <v>2</v>
          </cell>
          <cell r="M1272">
            <v>0</v>
          </cell>
          <cell r="N1272">
            <v>0</v>
          </cell>
          <cell r="O1272">
            <v>0</v>
          </cell>
          <cell r="P1272">
            <v>0</v>
          </cell>
          <cell r="Q1272">
            <v>0</v>
          </cell>
          <cell r="R1272">
            <v>0</v>
          </cell>
          <cell r="S1272">
            <v>2</v>
          </cell>
          <cell r="T1272">
            <v>0</v>
          </cell>
          <cell r="U1272">
            <v>0</v>
          </cell>
          <cell r="V1272">
            <v>0</v>
          </cell>
          <cell r="W1272">
            <v>0</v>
          </cell>
          <cell r="X1272">
            <v>0</v>
          </cell>
          <cell r="Y1272">
            <v>1</v>
          </cell>
          <cell r="Z1272">
            <v>0</v>
          </cell>
          <cell r="AA1272">
            <v>0</v>
          </cell>
          <cell r="AB1272">
            <v>0</v>
          </cell>
          <cell r="AC1272">
            <v>0</v>
          </cell>
          <cell r="AD1272">
            <v>3</v>
          </cell>
          <cell r="AF1272">
            <v>1.0034778699952553</v>
          </cell>
        </row>
        <row r="1273">
          <cell r="A1273" t="str">
            <v>431860758</v>
          </cell>
          <cell r="B1273" t="str">
            <v>R30</v>
          </cell>
          <cell r="C1273">
            <v>14</v>
          </cell>
          <cell r="D1273" t="str">
            <v>DA VOLTERRA</v>
          </cell>
          <cell r="F1273">
            <v>10</v>
          </cell>
          <cell r="G1273" t="str">
            <v>7219Z</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3</v>
          </cell>
          <cell r="Z1273">
            <v>0</v>
          </cell>
          <cell r="AA1273">
            <v>0</v>
          </cell>
          <cell r="AB1273">
            <v>0</v>
          </cell>
          <cell r="AC1273">
            <v>0</v>
          </cell>
          <cell r="AD1273">
            <v>3</v>
          </cell>
          <cell r="AF1273">
            <v>1.0376244672999435</v>
          </cell>
        </row>
        <row r="1274">
          <cell r="A1274" t="str">
            <v>432401719</v>
          </cell>
          <cell r="B1274" t="str">
            <v>R29</v>
          </cell>
          <cell r="C1274">
            <v>27</v>
          </cell>
          <cell r="D1274" t="str">
            <v>ONE 2 TEAM</v>
          </cell>
          <cell r="F1274">
            <v>14</v>
          </cell>
          <cell r="G1274" t="str">
            <v>6202A</v>
          </cell>
          <cell r="H1274">
            <v>0</v>
          </cell>
          <cell r="I1274">
            <v>0</v>
          </cell>
          <cell r="J1274">
            <v>0</v>
          </cell>
          <cell r="K1274">
            <v>2</v>
          </cell>
          <cell r="L1274">
            <v>0</v>
          </cell>
          <cell r="M1274">
            <v>0</v>
          </cell>
          <cell r="N1274">
            <v>0</v>
          </cell>
          <cell r="O1274">
            <v>0</v>
          </cell>
          <cell r="P1274">
            <v>0</v>
          </cell>
          <cell r="Q1274">
            <v>0</v>
          </cell>
          <cell r="R1274">
            <v>0</v>
          </cell>
          <cell r="S1274">
            <v>2</v>
          </cell>
          <cell r="T1274">
            <v>0</v>
          </cell>
          <cell r="U1274">
            <v>0</v>
          </cell>
          <cell r="V1274">
            <v>0</v>
          </cell>
          <cell r="W1274">
            <v>0</v>
          </cell>
          <cell r="X1274">
            <v>0</v>
          </cell>
          <cell r="Y1274">
            <v>0</v>
          </cell>
          <cell r="Z1274">
            <v>0</v>
          </cell>
          <cell r="AA1274">
            <v>0</v>
          </cell>
          <cell r="AB1274">
            <v>0</v>
          </cell>
          <cell r="AC1274">
            <v>0</v>
          </cell>
          <cell r="AD1274">
            <v>2</v>
          </cell>
          <cell r="AF1274">
            <v>1.0024738990580062</v>
          </cell>
        </row>
        <row r="1275">
          <cell r="A1275" t="str">
            <v>457200608</v>
          </cell>
          <cell r="B1275" t="str">
            <v>R07</v>
          </cell>
          <cell r="C1275">
            <v>53</v>
          </cell>
          <cell r="D1275" t="str">
            <v>LAFFORT</v>
          </cell>
          <cell r="F1275">
            <v>1</v>
          </cell>
          <cell r="G1275" t="str">
            <v>2059Z</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F1275">
            <v>9.4902069299677549</v>
          </cell>
        </row>
        <row r="1276">
          <cell r="A1276" t="str">
            <v>476480330</v>
          </cell>
          <cell r="B1276" t="str">
            <v>R03</v>
          </cell>
          <cell r="C1276">
            <v>446</v>
          </cell>
          <cell r="D1276" t="str">
            <v>LUTTI</v>
          </cell>
          <cell r="F1276">
            <v>3</v>
          </cell>
          <cell r="G1276" t="str">
            <v>1082Z</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F1276">
            <v>1.0237012976476112</v>
          </cell>
        </row>
        <row r="1277">
          <cell r="A1277" t="str">
            <v>542083977</v>
          </cell>
          <cell r="B1277" t="str">
            <v>R07</v>
          </cell>
          <cell r="C1277">
            <v>25</v>
          </cell>
          <cell r="D1277" t="str">
            <v>CHANET PEINTURES</v>
          </cell>
          <cell r="F1277">
            <v>2</v>
          </cell>
          <cell r="G1277" t="str">
            <v>2030Z</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1</v>
          </cell>
          <cell r="Z1277">
            <v>0</v>
          </cell>
          <cell r="AA1277">
            <v>0</v>
          </cell>
          <cell r="AB1277">
            <v>0</v>
          </cell>
          <cell r="AC1277">
            <v>0</v>
          </cell>
          <cell r="AD1277">
            <v>1</v>
          </cell>
          <cell r="AF1277">
            <v>9.490748422902195</v>
          </cell>
        </row>
        <row r="1278">
          <cell r="A1278" t="str">
            <v>572095982</v>
          </cell>
          <cell r="B1278" t="str">
            <v>R21</v>
          </cell>
          <cell r="C1278">
            <v>17</v>
          </cell>
          <cell r="D1278" t="str">
            <v>SECAPEM</v>
          </cell>
          <cell r="F1278">
            <v>2</v>
          </cell>
          <cell r="G1278" t="str">
            <v>3030Z</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F1278">
            <v>1.0008475763161064</v>
          </cell>
        </row>
        <row r="1279">
          <cell r="A1279" t="str">
            <v>593880057</v>
          </cell>
          <cell r="B1279" t="str">
            <v>R03</v>
          </cell>
          <cell r="C1279">
            <v>104</v>
          </cell>
          <cell r="D1279" t="str">
            <v>SALAISONS DE LA TOUQUES</v>
          </cell>
          <cell r="F1279">
            <v>2</v>
          </cell>
          <cell r="G1279" t="str">
            <v>1085Z</v>
          </cell>
          <cell r="H1279">
            <v>0</v>
          </cell>
          <cell r="I1279">
            <v>0</v>
          </cell>
          <cell r="J1279">
            <v>0</v>
          </cell>
          <cell r="K1279">
            <v>0</v>
          </cell>
          <cell r="L1279">
            <v>1</v>
          </cell>
          <cell r="M1279">
            <v>0</v>
          </cell>
          <cell r="N1279">
            <v>0</v>
          </cell>
          <cell r="O1279">
            <v>0</v>
          </cell>
          <cell r="P1279">
            <v>0</v>
          </cell>
          <cell r="Q1279">
            <v>0</v>
          </cell>
          <cell r="R1279">
            <v>0</v>
          </cell>
          <cell r="S1279">
            <v>1</v>
          </cell>
          <cell r="T1279">
            <v>0</v>
          </cell>
          <cell r="U1279">
            <v>0</v>
          </cell>
          <cell r="V1279">
            <v>0</v>
          </cell>
          <cell r="W1279">
            <v>0</v>
          </cell>
          <cell r="X1279">
            <v>0</v>
          </cell>
          <cell r="Y1279">
            <v>0</v>
          </cell>
          <cell r="Z1279">
            <v>0</v>
          </cell>
          <cell r="AA1279">
            <v>0</v>
          </cell>
          <cell r="AB1279">
            <v>0</v>
          </cell>
          <cell r="AC1279">
            <v>0</v>
          </cell>
          <cell r="AD1279">
            <v>1</v>
          </cell>
          <cell r="AF1279">
            <v>9.5612307674752941</v>
          </cell>
        </row>
        <row r="1280">
          <cell r="A1280" t="str">
            <v>712056266</v>
          </cell>
          <cell r="B1280" t="str">
            <v>R17</v>
          </cell>
          <cell r="C1280">
            <v>697</v>
          </cell>
          <cell r="D1280" t="str">
            <v>LA DETECTION ELECTRONIQUE FRANCA</v>
          </cell>
          <cell r="F1280">
            <v>8</v>
          </cell>
          <cell r="G1280" t="str">
            <v>2790Z</v>
          </cell>
          <cell r="H1280">
            <v>0</v>
          </cell>
          <cell r="I1280">
            <v>0</v>
          </cell>
          <cell r="J1280">
            <v>0</v>
          </cell>
          <cell r="K1280">
            <v>1</v>
          </cell>
          <cell r="L1280">
            <v>0</v>
          </cell>
          <cell r="M1280">
            <v>0</v>
          </cell>
          <cell r="N1280">
            <v>0</v>
          </cell>
          <cell r="O1280">
            <v>0</v>
          </cell>
          <cell r="P1280">
            <v>0</v>
          </cell>
          <cell r="Q1280">
            <v>0</v>
          </cell>
          <cell r="R1280">
            <v>0</v>
          </cell>
          <cell r="S1280">
            <v>1</v>
          </cell>
          <cell r="T1280">
            <v>0</v>
          </cell>
          <cell r="U1280">
            <v>0</v>
          </cell>
          <cell r="V1280">
            <v>0</v>
          </cell>
          <cell r="W1280">
            <v>0</v>
          </cell>
          <cell r="X1280">
            <v>0</v>
          </cell>
          <cell r="Y1280">
            <v>1</v>
          </cell>
          <cell r="Z1280">
            <v>0</v>
          </cell>
          <cell r="AA1280">
            <v>0</v>
          </cell>
          <cell r="AB1280">
            <v>0</v>
          </cell>
          <cell r="AC1280">
            <v>0</v>
          </cell>
          <cell r="AD1280">
            <v>2</v>
          </cell>
          <cell r="AF1280">
            <v>1.0166776511794382</v>
          </cell>
        </row>
        <row r="1281">
          <cell r="A1281" t="str">
            <v>727050080</v>
          </cell>
          <cell r="B1281" t="str">
            <v>R21</v>
          </cell>
          <cell r="C1281">
            <v>570</v>
          </cell>
          <cell r="D1281" t="str">
            <v>CREUZET AERONAUTIQUE</v>
          </cell>
          <cell r="F1281">
            <v>4</v>
          </cell>
          <cell r="G1281" t="str">
            <v>3030Z</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F1281">
            <v>1.0016960588763359</v>
          </cell>
        </row>
        <row r="1282">
          <cell r="A1282" t="str">
            <v>770500346</v>
          </cell>
          <cell r="B1282" t="str">
            <v>R03</v>
          </cell>
          <cell r="C1282">
            <v>144</v>
          </cell>
          <cell r="D1282" t="str">
            <v>MADELEINES BIJOU</v>
          </cell>
          <cell r="F1282">
            <v>1</v>
          </cell>
          <cell r="G1282" t="str">
            <v>1072Z</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F1282">
            <v>9.4204247420309439</v>
          </cell>
        </row>
        <row r="1283">
          <cell r="A1283" t="str">
            <v>775606650</v>
          </cell>
          <cell r="B1283" t="str">
            <v>R17</v>
          </cell>
          <cell r="C1283">
            <v>72</v>
          </cell>
          <cell r="D1283" t="str">
            <v>SEFI</v>
          </cell>
          <cell r="F1283">
            <v>18</v>
          </cell>
          <cell r="G1283" t="str">
            <v>2790Z</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F1283">
            <v>1.0235330609518747</v>
          </cell>
        </row>
        <row r="1284">
          <cell r="A1284" t="str">
            <v>957507536</v>
          </cell>
          <cell r="B1284" t="str">
            <v>R03</v>
          </cell>
          <cell r="C1284">
            <v>434</v>
          </cell>
          <cell r="D1284" t="str">
            <v>LUSTUCRU FRAIS</v>
          </cell>
          <cell r="F1284">
            <v>7</v>
          </cell>
          <cell r="G1284" t="str">
            <v>1073Z</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F1284">
            <v>0.95704899460867798</v>
          </cell>
        </row>
        <row r="1285">
          <cell r="A1285" t="str">
            <v>407986074</v>
          </cell>
          <cell r="B1285" t="str">
            <v>R25</v>
          </cell>
          <cell r="C1285">
            <v>5370</v>
          </cell>
          <cell r="D1285" t="str">
            <v>BOUYGUES BATIMENT INTERNATIONAL</v>
          </cell>
          <cell r="F1285">
            <v>2</v>
          </cell>
          <cell r="G1285" t="str">
            <v>4120B</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F1285">
            <v>1.0110713980072239</v>
          </cell>
        </row>
        <row r="1286">
          <cell r="A1286" t="str">
            <v>334456886</v>
          </cell>
          <cell r="B1286" t="str">
            <v>R30</v>
          </cell>
          <cell r="C1286">
            <v>434</v>
          </cell>
          <cell r="D1286" t="str">
            <v>SOFRESID ENGINEERING</v>
          </cell>
          <cell r="F1286">
            <v>27</v>
          </cell>
          <cell r="G1286" t="str">
            <v>7112B</v>
          </cell>
          <cell r="H1286">
            <v>0</v>
          </cell>
          <cell r="I1286">
            <v>0</v>
          </cell>
          <cell r="J1286">
            <v>0</v>
          </cell>
          <cell r="K1286">
            <v>5</v>
          </cell>
          <cell r="L1286">
            <v>0</v>
          </cell>
          <cell r="M1286">
            <v>0</v>
          </cell>
          <cell r="N1286">
            <v>0</v>
          </cell>
          <cell r="O1286">
            <v>9</v>
          </cell>
          <cell r="P1286">
            <v>0</v>
          </cell>
          <cell r="Q1286">
            <v>0</v>
          </cell>
          <cell r="R1286">
            <v>0</v>
          </cell>
          <cell r="S1286">
            <v>14</v>
          </cell>
          <cell r="T1286">
            <v>0</v>
          </cell>
          <cell r="U1286">
            <v>0</v>
          </cell>
          <cell r="V1286">
            <v>0</v>
          </cell>
          <cell r="W1286">
            <v>0</v>
          </cell>
          <cell r="X1286">
            <v>0</v>
          </cell>
          <cell r="Y1286">
            <v>6</v>
          </cell>
          <cell r="Z1286">
            <v>0</v>
          </cell>
          <cell r="AA1286">
            <v>0</v>
          </cell>
          <cell r="AB1286">
            <v>0</v>
          </cell>
          <cell r="AC1286">
            <v>3</v>
          </cell>
          <cell r="AD1286">
            <v>23</v>
          </cell>
          <cell r="AF1286">
            <v>9.3607386744061554</v>
          </cell>
        </row>
        <row r="1287">
          <cell r="A1287" t="str">
            <v>489332908</v>
          </cell>
          <cell r="B1287" t="str">
            <v>R09</v>
          </cell>
          <cell r="C1287">
            <v>1698</v>
          </cell>
          <cell r="D1287" t="str">
            <v>COOPER STANDARD France</v>
          </cell>
          <cell r="E1287" t="str">
            <v>489332908 ; 389798927 ;</v>
          </cell>
          <cell r="F1287">
            <v>35</v>
          </cell>
          <cell r="G1287" t="str">
            <v>2219Z</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F1287">
            <v>1.1423280217463452</v>
          </cell>
        </row>
        <row r="1288">
          <cell r="A1288" t="str">
            <v>314583758</v>
          </cell>
          <cell r="B1288" t="str">
            <v>R25</v>
          </cell>
          <cell r="C1288">
            <v>1401</v>
          </cell>
          <cell r="D1288" t="str">
            <v>SCREG SUD EST</v>
          </cell>
          <cell r="F1288">
            <v>10</v>
          </cell>
          <cell r="G1288" t="str">
            <v>4211Z</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F1288">
            <v>0.92863628424322764</v>
          </cell>
        </row>
        <row r="1289">
          <cell r="A1289" t="str">
            <v>348099987</v>
          </cell>
          <cell r="B1289" t="str">
            <v>R25</v>
          </cell>
          <cell r="C1289">
            <v>210</v>
          </cell>
          <cell r="D1289" t="str">
            <v>GEOTECHNIQUE ET TRAVAUX SPECIAUX</v>
          </cell>
          <cell r="F1289">
            <v>5</v>
          </cell>
          <cell r="G1289" t="str">
            <v>4312A</v>
          </cell>
          <cell r="H1289">
            <v>1</v>
          </cell>
          <cell r="I1289">
            <v>0</v>
          </cell>
          <cell r="J1289">
            <v>0</v>
          </cell>
          <cell r="K1289">
            <v>0</v>
          </cell>
          <cell r="L1289">
            <v>0</v>
          </cell>
          <cell r="M1289">
            <v>0</v>
          </cell>
          <cell r="N1289">
            <v>0</v>
          </cell>
          <cell r="O1289">
            <v>0</v>
          </cell>
          <cell r="P1289">
            <v>0</v>
          </cell>
          <cell r="Q1289">
            <v>0</v>
          </cell>
          <cell r="R1289">
            <v>0</v>
          </cell>
          <cell r="S1289">
            <v>1</v>
          </cell>
          <cell r="T1289">
            <v>0</v>
          </cell>
          <cell r="U1289">
            <v>0</v>
          </cell>
          <cell r="V1289">
            <v>0</v>
          </cell>
          <cell r="W1289">
            <v>0</v>
          </cell>
          <cell r="X1289">
            <v>0</v>
          </cell>
          <cell r="Y1289">
            <v>0</v>
          </cell>
          <cell r="Z1289">
            <v>0</v>
          </cell>
          <cell r="AA1289">
            <v>0</v>
          </cell>
          <cell r="AB1289">
            <v>0</v>
          </cell>
          <cell r="AC1289">
            <v>0</v>
          </cell>
          <cell r="AD1289">
            <v>1</v>
          </cell>
          <cell r="AF1289">
            <v>0.96346458340332364</v>
          </cell>
        </row>
        <row r="1290">
          <cell r="A1290" t="str">
            <v>712005107</v>
          </cell>
          <cell r="B1290" t="str">
            <v>R08</v>
          </cell>
          <cell r="C1290">
            <v>223</v>
          </cell>
          <cell r="D1290" t="str">
            <v>SOGEVAL SA</v>
          </cell>
          <cell r="F1290">
            <v>21</v>
          </cell>
          <cell r="G1290" t="str">
            <v>2120Z</v>
          </cell>
          <cell r="H1290">
            <v>0</v>
          </cell>
          <cell r="I1290">
            <v>0</v>
          </cell>
          <cell r="J1290">
            <v>0</v>
          </cell>
          <cell r="K1290">
            <v>0</v>
          </cell>
          <cell r="L1290">
            <v>0</v>
          </cell>
          <cell r="M1290">
            <v>0</v>
          </cell>
          <cell r="N1290">
            <v>0</v>
          </cell>
          <cell r="O1290">
            <v>1</v>
          </cell>
          <cell r="P1290">
            <v>0</v>
          </cell>
          <cell r="Q1290">
            <v>0</v>
          </cell>
          <cell r="R1290">
            <v>0</v>
          </cell>
          <cell r="S1290">
            <v>1</v>
          </cell>
          <cell r="T1290">
            <v>0</v>
          </cell>
          <cell r="U1290">
            <v>0</v>
          </cell>
          <cell r="V1290">
            <v>0</v>
          </cell>
          <cell r="W1290">
            <v>0</v>
          </cell>
          <cell r="X1290">
            <v>0</v>
          </cell>
          <cell r="Y1290">
            <v>0</v>
          </cell>
          <cell r="Z1290">
            <v>0</v>
          </cell>
          <cell r="AA1290">
            <v>0</v>
          </cell>
          <cell r="AB1290">
            <v>0</v>
          </cell>
          <cell r="AC1290">
            <v>0</v>
          </cell>
          <cell r="AD1290">
            <v>1</v>
          </cell>
          <cell r="AF1290">
            <v>1.0053926997024889</v>
          </cell>
        </row>
        <row r="1291">
          <cell r="A1291" t="str">
            <v>592028542</v>
          </cell>
          <cell r="B1291" t="str">
            <v>R04</v>
          </cell>
          <cell r="C1291">
            <v>137</v>
          </cell>
          <cell r="D1291" t="str">
            <v>HOLDING TEXTILE HERMES</v>
          </cell>
          <cell r="F1291">
            <v>1</v>
          </cell>
          <cell r="G1291" t="str">
            <v>13</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F1291">
            <v>12.052770724521734</v>
          </cell>
        </row>
        <row r="1292">
          <cell r="A1292" t="str">
            <v>341052686</v>
          </cell>
          <cell r="B1292" t="str">
            <v>R09</v>
          </cell>
          <cell r="C1292">
            <v>207</v>
          </cell>
          <cell r="D1292" t="str">
            <v>MENUISERIES ELVA</v>
          </cell>
          <cell r="F1292">
            <v>2</v>
          </cell>
          <cell r="G1292" t="str">
            <v>2223Z</v>
          </cell>
          <cell r="H1292">
            <v>0</v>
          </cell>
          <cell r="I1292">
            <v>0</v>
          </cell>
          <cell r="J1292">
            <v>0</v>
          </cell>
          <cell r="K1292">
            <v>1</v>
          </cell>
          <cell r="L1292">
            <v>0</v>
          </cell>
          <cell r="M1292">
            <v>0</v>
          </cell>
          <cell r="N1292">
            <v>0</v>
          </cell>
          <cell r="O1292">
            <v>0</v>
          </cell>
          <cell r="P1292">
            <v>0</v>
          </cell>
          <cell r="Q1292">
            <v>0</v>
          </cell>
          <cell r="R1292">
            <v>0</v>
          </cell>
          <cell r="S1292">
            <v>1</v>
          </cell>
          <cell r="T1292">
            <v>0</v>
          </cell>
          <cell r="U1292">
            <v>0</v>
          </cell>
          <cell r="V1292">
            <v>0</v>
          </cell>
          <cell r="W1292">
            <v>0</v>
          </cell>
          <cell r="X1292">
            <v>0</v>
          </cell>
          <cell r="Y1292">
            <v>0</v>
          </cell>
          <cell r="Z1292">
            <v>0</v>
          </cell>
          <cell r="AA1292">
            <v>0</v>
          </cell>
          <cell r="AB1292">
            <v>0</v>
          </cell>
          <cell r="AC1292">
            <v>0</v>
          </cell>
          <cell r="AD1292">
            <v>1</v>
          </cell>
          <cell r="AF1292">
            <v>9.34368864729813</v>
          </cell>
        </row>
        <row r="1293">
          <cell r="A1293" t="str">
            <v>322522368</v>
          </cell>
          <cell r="B1293" t="str">
            <v>R05</v>
          </cell>
          <cell r="C1293">
            <v>293</v>
          </cell>
          <cell r="D1293" t="str">
            <v>OUEST PRODUCTION</v>
          </cell>
          <cell r="F1293">
            <v>6</v>
          </cell>
          <cell r="G1293" t="str">
            <v>1623Z</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F1293">
            <v>5.824742697479965</v>
          </cell>
        </row>
        <row r="1294">
          <cell r="A1294" t="str">
            <v>486080161</v>
          </cell>
          <cell r="B1294" t="str">
            <v>R09</v>
          </cell>
          <cell r="C1294">
            <v>525</v>
          </cell>
          <cell r="D1294" t="str">
            <v>COUGNAUD</v>
          </cell>
          <cell r="F1294">
            <v>5</v>
          </cell>
          <cell r="G1294" t="str">
            <v>2223Z</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F1294">
            <v>0.9751228854648365</v>
          </cell>
        </row>
        <row r="1295">
          <cell r="A1295" t="str">
            <v>720803097</v>
          </cell>
          <cell r="B1295" t="str">
            <v>R05</v>
          </cell>
          <cell r="C1295">
            <v>167</v>
          </cell>
          <cell r="D1295" t="str">
            <v>LAGRANGE PRODUCTION</v>
          </cell>
          <cell r="F1295">
            <v>3</v>
          </cell>
          <cell r="G1295" t="str">
            <v>1623Z</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F1295">
            <v>0.77203843972312547</v>
          </cell>
        </row>
        <row r="1296">
          <cell r="A1296" t="str">
            <v>682011440</v>
          </cell>
          <cell r="B1296" t="str">
            <v>R09</v>
          </cell>
          <cell r="C1296">
            <v>147</v>
          </cell>
          <cell r="D1296" t="str">
            <v>LINDAL France</v>
          </cell>
          <cell r="F1296">
            <v>17</v>
          </cell>
          <cell r="G1296" t="str">
            <v>2222Z</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2</v>
          </cell>
          <cell r="AD1296">
            <v>2</v>
          </cell>
          <cell r="AF1296">
            <v>1.0427726888489424</v>
          </cell>
        </row>
        <row r="1297">
          <cell r="A1297" t="str">
            <v>414281345</v>
          </cell>
          <cell r="B1297" t="str">
            <v>R17</v>
          </cell>
          <cell r="C1297">
            <v>726</v>
          </cell>
          <cell r="D1297" t="str">
            <v>SIEMENS TRANSMISSION &amp; DISTRIBUT</v>
          </cell>
          <cell r="F1297">
            <v>26</v>
          </cell>
          <cell r="G1297" t="str">
            <v>2712Z</v>
          </cell>
          <cell r="H1297">
            <v>2</v>
          </cell>
          <cell r="I1297">
            <v>2</v>
          </cell>
          <cell r="J1297">
            <v>0</v>
          </cell>
          <cell r="K1297">
            <v>2</v>
          </cell>
          <cell r="L1297">
            <v>0</v>
          </cell>
          <cell r="M1297">
            <v>0</v>
          </cell>
          <cell r="N1297">
            <v>0</v>
          </cell>
          <cell r="O1297">
            <v>0</v>
          </cell>
          <cell r="P1297">
            <v>0</v>
          </cell>
          <cell r="Q1297">
            <v>0</v>
          </cell>
          <cell r="R1297">
            <v>0</v>
          </cell>
          <cell r="S1297">
            <v>4</v>
          </cell>
          <cell r="T1297">
            <v>0</v>
          </cell>
          <cell r="U1297">
            <v>0</v>
          </cell>
          <cell r="V1297">
            <v>0</v>
          </cell>
          <cell r="W1297">
            <v>0</v>
          </cell>
          <cell r="X1297">
            <v>0</v>
          </cell>
          <cell r="Y1297">
            <v>0</v>
          </cell>
          <cell r="Z1297">
            <v>0</v>
          </cell>
          <cell r="AA1297">
            <v>0</v>
          </cell>
          <cell r="AB1297">
            <v>0</v>
          </cell>
          <cell r="AC1297">
            <v>0</v>
          </cell>
          <cell r="AD1297">
            <v>4</v>
          </cell>
          <cell r="AF1297">
            <v>0.99786507182167417</v>
          </cell>
        </row>
        <row r="1298">
          <cell r="A1298" t="str">
            <v>552008443</v>
          </cell>
          <cell r="B1298" t="str">
            <v>R22</v>
          </cell>
          <cell r="C1298">
            <v>445</v>
          </cell>
          <cell r="D1298" t="str">
            <v>SOCIETE BIC</v>
          </cell>
          <cell r="F1298">
            <v>7</v>
          </cell>
          <cell r="G1298" t="str">
            <v>3299Z</v>
          </cell>
          <cell r="H1298">
            <v>0</v>
          </cell>
          <cell r="I1298">
            <v>0</v>
          </cell>
          <cell r="J1298">
            <v>0</v>
          </cell>
          <cell r="K1298">
            <v>1</v>
          </cell>
          <cell r="L1298">
            <v>0</v>
          </cell>
          <cell r="M1298">
            <v>0</v>
          </cell>
          <cell r="N1298">
            <v>0</v>
          </cell>
          <cell r="O1298">
            <v>0</v>
          </cell>
          <cell r="P1298">
            <v>0</v>
          </cell>
          <cell r="Q1298">
            <v>0</v>
          </cell>
          <cell r="R1298">
            <v>0</v>
          </cell>
          <cell r="S1298">
            <v>1</v>
          </cell>
          <cell r="T1298">
            <v>0</v>
          </cell>
          <cell r="U1298">
            <v>0</v>
          </cell>
          <cell r="V1298">
            <v>0</v>
          </cell>
          <cell r="W1298">
            <v>0</v>
          </cell>
          <cell r="X1298">
            <v>0</v>
          </cell>
          <cell r="Y1298">
            <v>0</v>
          </cell>
          <cell r="Z1298">
            <v>0</v>
          </cell>
          <cell r="AA1298">
            <v>0</v>
          </cell>
          <cell r="AB1298">
            <v>0</v>
          </cell>
          <cell r="AC1298">
            <v>0</v>
          </cell>
          <cell r="AD1298">
            <v>1</v>
          </cell>
          <cell r="AF1298">
            <v>1.0008251690208487</v>
          </cell>
        </row>
        <row r="1299">
          <cell r="A1299" t="str">
            <v>414574053</v>
          </cell>
          <cell r="B1299" t="str">
            <v>R10</v>
          </cell>
          <cell r="C1299">
            <v>420</v>
          </cell>
          <cell r="D1299" t="str">
            <v>SOLVAY CARBONATE France</v>
          </cell>
          <cell r="F1299">
            <v>11</v>
          </cell>
          <cell r="G1299" t="str">
            <v>2399Z</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F1299">
            <v>0.98585320215326522</v>
          </cell>
        </row>
        <row r="1300">
          <cell r="A1300" t="str">
            <v>414574525</v>
          </cell>
          <cell r="B1300" t="str">
            <v>R07</v>
          </cell>
          <cell r="C1300">
            <v>7</v>
          </cell>
          <cell r="D1300" t="str">
            <v>SOLVAY SPECIALTY POLYMERS FRANCE</v>
          </cell>
          <cell r="F1300">
            <v>2</v>
          </cell>
          <cell r="G1300" t="str">
            <v>2016Z</v>
          </cell>
          <cell r="H1300">
            <v>0</v>
          </cell>
          <cell r="I1300">
            <v>0</v>
          </cell>
          <cell r="J1300">
            <v>0</v>
          </cell>
          <cell r="K1300">
            <v>0</v>
          </cell>
          <cell r="L1300">
            <v>0</v>
          </cell>
          <cell r="M1300">
            <v>0</v>
          </cell>
          <cell r="N1300">
            <v>1</v>
          </cell>
          <cell r="O1300">
            <v>0</v>
          </cell>
          <cell r="P1300">
            <v>0</v>
          </cell>
          <cell r="Q1300">
            <v>0</v>
          </cell>
          <cell r="R1300">
            <v>0</v>
          </cell>
          <cell r="S1300">
            <v>1</v>
          </cell>
          <cell r="T1300">
            <v>0</v>
          </cell>
          <cell r="U1300">
            <v>0</v>
          </cell>
          <cell r="V1300">
            <v>0</v>
          </cell>
          <cell r="W1300">
            <v>0</v>
          </cell>
          <cell r="X1300">
            <v>0</v>
          </cell>
          <cell r="Y1300">
            <v>0</v>
          </cell>
          <cell r="Z1300">
            <v>0</v>
          </cell>
          <cell r="AA1300">
            <v>0</v>
          </cell>
          <cell r="AB1300">
            <v>0</v>
          </cell>
          <cell r="AC1300">
            <v>0</v>
          </cell>
          <cell r="AD1300">
            <v>1</v>
          </cell>
          <cell r="AF1300">
            <v>1.0011337998841978</v>
          </cell>
        </row>
        <row r="1301">
          <cell r="A1301" t="str">
            <v>418215075</v>
          </cell>
          <cell r="B1301" t="str">
            <v>R07</v>
          </cell>
          <cell r="C1301">
            <v>81</v>
          </cell>
          <cell r="D1301" t="str">
            <v>SOLVAY SPECIALITES France</v>
          </cell>
          <cell r="F1301">
            <v>5</v>
          </cell>
          <cell r="G1301" t="str">
            <v>2013B</v>
          </cell>
          <cell r="H1301">
            <v>0</v>
          </cell>
          <cell r="I1301">
            <v>0</v>
          </cell>
          <cell r="J1301">
            <v>0</v>
          </cell>
          <cell r="K1301">
            <v>2</v>
          </cell>
          <cell r="L1301">
            <v>0</v>
          </cell>
          <cell r="M1301">
            <v>0</v>
          </cell>
          <cell r="N1301">
            <v>0</v>
          </cell>
          <cell r="O1301">
            <v>0</v>
          </cell>
          <cell r="P1301">
            <v>0</v>
          </cell>
          <cell r="Q1301">
            <v>0</v>
          </cell>
          <cell r="R1301">
            <v>0</v>
          </cell>
          <cell r="S1301">
            <v>2</v>
          </cell>
          <cell r="T1301">
            <v>0</v>
          </cell>
          <cell r="U1301">
            <v>0</v>
          </cell>
          <cell r="V1301">
            <v>0</v>
          </cell>
          <cell r="W1301">
            <v>0</v>
          </cell>
          <cell r="X1301">
            <v>0</v>
          </cell>
          <cell r="Y1301">
            <v>0</v>
          </cell>
          <cell r="Z1301">
            <v>0</v>
          </cell>
          <cell r="AA1301">
            <v>0</v>
          </cell>
          <cell r="AB1301">
            <v>0</v>
          </cell>
          <cell r="AC1301">
            <v>0</v>
          </cell>
          <cell r="AD1301">
            <v>2</v>
          </cell>
          <cell r="AF1301">
            <v>1.0013051830673498</v>
          </cell>
        </row>
        <row r="1302">
          <cell r="A1302" t="str">
            <v>562014423</v>
          </cell>
          <cell r="B1302" t="str">
            <v>R22</v>
          </cell>
          <cell r="C1302">
            <v>270</v>
          </cell>
          <cell r="D1302" t="str">
            <v>BENOIST GIRARD  SAS</v>
          </cell>
          <cell r="F1302">
            <v>12</v>
          </cell>
          <cell r="G1302" t="str">
            <v>3250A</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F1302">
            <v>0.99478677534614568</v>
          </cell>
        </row>
        <row r="1303">
          <cell r="A1303" t="str">
            <v>305690158</v>
          </cell>
          <cell r="B1303" t="str">
            <v>R07</v>
          </cell>
          <cell r="C1303">
            <v>483</v>
          </cell>
          <cell r="D1303" t="str">
            <v>V 33 SA</v>
          </cell>
          <cell r="F1303">
            <v>7</v>
          </cell>
          <cell r="G1303" t="str">
            <v>2030Z</v>
          </cell>
          <cell r="H1303">
            <v>0</v>
          </cell>
          <cell r="I1303">
            <v>0</v>
          </cell>
          <cell r="J1303">
            <v>0</v>
          </cell>
          <cell r="K1303">
            <v>1</v>
          </cell>
          <cell r="L1303">
            <v>0</v>
          </cell>
          <cell r="M1303">
            <v>0</v>
          </cell>
          <cell r="N1303">
            <v>0</v>
          </cell>
          <cell r="O1303">
            <v>0</v>
          </cell>
          <cell r="P1303">
            <v>0</v>
          </cell>
          <cell r="Q1303">
            <v>0</v>
          </cell>
          <cell r="R1303">
            <v>0</v>
          </cell>
          <cell r="S1303">
            <v>1</v>
          </cell>
          <cell r="T1303">
            <v>0</v>
          </cell>
          <cell r="U1303">
            <v>0</v>
          </cell>
          <cell r="V1303">
            <v>0</v>
          </cell>
          <cell r="W1303">
            <v>0</v>
          </cell>
          <cell r="X1303">
            <v>0</v>
          </cell>
          <cell r="Y1303">
            <v>0</v>
          </cell>
          <cell r="Z1303">
            <v>0</v>
          </cell>
          <cell r="AA1303">
            <v>0</v>
          </cell>
          <cell r="AB1303">
            <v>0</v>
          </cell>
          <cell r="AC1303">
            <v>0</v>
          </cell>
          <cell r="AD1303">
            <v>1</v>
          </cell>
          <cell r="AF1303">
            <v>1.0024408494789208</v>
          </cell>
        </row>
        <row r="1304">
          <cell r="A1304" t="str">
            <v>353781131</v>
          </cell>
          <cell r="B1304" t="str">
            <v>R30</v>
          </cell>
          <cell r="C1304">
            <v>5</v>
          </cell>
          <cell r="D1304" t="str">
            <v>HYDROPLUS</v>
          </cell>
          <cell r="F1304">
            <v>2</v>
          </cell>
          <cell r="G1304" t="str">
            <v>742</v>
          </cell>
          <cell r="H1304">
            <v>0</v>
          </cell>
          <cell r="I1304">
            <v>0</v>
          </cell>
          <cell r="J1304">
            <v>0</v>
          </cell>
          <cell r="K1304">
            <v>2</v>
          </cell>
          <cell r="L1304">
            <v>0</v>
          </cell>
          <cell r="M1304">
            <v>0</v>
          </cell>
          <cell r="N1304">
            <v>0</v>
          </cell>
          <cell r="O1304">
            <v>0</v>
          </cell>
          <cell r="P1304">
            <v>0</v>
          </cell>
          <cell r="Q1304">
            <v>0</v>
          </cell>
          <cell r="R1304">
            <v>0</v>
          </cell>
          <cell r="S1304">
            <v>2</v>
          </cell>
          <cell r="T1304">
            <v>0</v>
          </cell>
          <cell r="U1304">
            <v>0</v>
          </cell>
          <cell r="V1304">
            <v>0</v>
          </cell>
          <cell r="W1304">
            <v>0</v>
          </cell>
          <cell r="X1304">
            <v>0</v>
          </cell>
          <cell r="Y1304">
            <v>0</v>
          </cell>
          <cell r="Z1304">
            <v>0</v>
          </cell>
          <cell r="AA1304">
            <v>0</v>
          </cell>
          <cell r="AB1304">
            <v>0</v>
          </cell>
          <cell r="AC1304">
            <v>0</v>
          </cell>
          <cell r="AD1304">
            <v>2</v>
          </cell>
          <cell r="AF1304">
            <v>9.5188935002230579</v>
          </cell>
        </row>
        <row r="1305">
          <cell r="A1305" t="str">
            <v>015550775</v>
          </cell>
          <cell r="B1305" t="str">
            <v>R18</v>
          </cell>
          <cell r="C1305">
            <v>29</v>
          </cell>
          <cell r="D1305" t="str">
            <v>GUILLEMIN</v>
          </cell>
          <cell r="F1305">
            <v>3</v>
          </cell>
          <cell r="G1305" t="str">
            <v>2841Z</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F1305">
            <v>9.491136036126159</v>
          </cell>
        </row>
        <row r="1306">
          <cell r="A1306" t="str">
            <v>304914062</v>
          </cell>
          <cell r="B1306" t="str">
            <v>R03</v>
          </cell>
          <cell r="C1306">
            <v>171</v>
          </cell>
          <cell r="D1306" t="str">
            <v>CAP DIANA</v>
          </cell>
          <cell r="F1306">
            <v>1</v>
          </cell>
          <cell r="G1306" t="str">
            <v>1011Z</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F1306">
            <v>0.99371569008765226</v>
          </cell>
        </row>
        <row r="1307">
          <cell r="A1307" t="str">
            <v>305589186</v>
          </cell>
          <cell r="B1307" t="str">
            <v>R07</v>
          </cell>
          <cell r="C1307">
            <v>21</v>
          </cell>
          <cell r="D1307" t="str">
            <v>ALGIMOUSS</v>
          </cell>
          <cell r="F1307">
            <v>1</v>
          </cell>
          <cell r="G1307" t="str">
            <v>2020Z</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F1307">
            <v>9.4902069299677549</v>
          </cell>
        </row>
        <row r="1308">
          <cell r="A1308" t="str">
            <v>320152333</v>
          </cell>
          <cell r="B1308" t="str">
            <v>R12</v>
          </cell>
          <cell r="C1308">
            <v>3266</v>
          </cell>
          <cell r="D1308" t="str">
            <v>LISI AEROSPACE</v>
          </cell>
          <cell r="F1308">
            <v>27</v>
          </cell>
          <cell r="G1308" t="str">
            <v>2594Z</v>
          </cell>
          <cell r="H1308">
            <v>0</v>
          </cell>
          <cell r="I1308">
            <v>0</v>
          </cell>
          <cell r="J1308">
            <v>0</v>
          </cell>
          <cell r="K1308">
            <v>1</v>
          </cell>
          <cell r="L1308">
            <v>0</v>
          </cell>
          <cell r="M1308">
            <v>0</v>
          </cell>
          <cell r="N1308">
            <v>0</v>
          </cell>
          <cell r="O1308">
            <v>0</v>
          </cell>
          <cell r="P1308">
            <v>0</v>
          </cell>
          <cell r="Q1308">
            <v>0</v>
          </cell>
          <cell r="R1308">
            <v>0</v>
          </cell>
          <cell r="S1308">
            <v>1</v>
          </cell>
          <cell r="T1308">
            <v>0</v>
          </cell>
          <cell r="U1308">
            <v>0</v>
          </cell>
          <cell r="V1308">
            <v>0</v>
          </cell>
          <cell r="W1308">
            <v>0</v>
          </cell>
          <cell r="X1308">
            <v>0</v>
          </cell>
          <cell r="Y1308">
            <v>0</v>
          </cell>
          <cell r="Z1308">
            <v>0</v>
          </cell>
          <cell r="AA1308">
            <v>3</v>
          </cell>
          <cell r="AB1308">
            <v>0</v>
          </cell>
          <cell r="AC1308">
            <v>0</v>
          </cell>
          <cell r="AD1308">
            <v>4</v>
          </cell>
          <cell r="AF1308">
            <v>0.82200695630127807</v>
          </cell>
        </row>
        <row r="1309">
          <cell r="A1309" t="str">
            <v>380972125</v>
          </cell>
          <cell r="B1309" t="str">
            <v>R18</v>
          </cell>
          <cell r="C1309">
            <v>81</v>
          </cell>
          <cell r="D1309" t="str">
            <v>SECMAIR</v>
          </cell>
          <cell r="F1309">
            <v>4</v>
          </cell>
          <cell r="G1309" t="str">
            <v>2892Z</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F1309">
            <v>9.4948517140142723</v>
          </cell>
        </row>
        <row r="1310">
          <cell r="A1310" t="str">
            <v>329324792</v>
          </cell>
          <cell r="B1310" t="str">
            <v>R27</v>
          </cell>
          <cell r="C1310">
            <v>59</v>
          </cell>
          <cell r="D1310" t="str">
            <v>DATA DYNAMIC SYSTEMS</v>
          </cell>
          <cell r="F1310">
            <v>19</v>
          </cell>
          <cell r="G1310" t="str">
            <v>5829A</v>
          </cell>
          <cell r="H1310">
            <v>0</v>
          </cell>
          <cell r="I1310">
            <v>0</v>
          </cell>
          <cell r="J1310">
            <v>0</v>
          </cell>
          <cell r="K1310">
            <v>0</v>
          </cell>
          <cell r="L1310">
            <v>0</v>
          </cell>
          <cell r="M1310">
            <v>0</v>
          </cell>
          <cell r="N1310">
            <v>0</v>
          </cell>
          <cell r="O1310">
            <v>0</v>
          </cell>
          <cell r="P1310">
            <v>0</v>
          </cell>
          <cell r="Q1310">
            <v>0</v>
          </cell>
          <cell r="R1310">
            <v>0</v>
          </cell>
          <cell r="S1310">
            <v>0</v>
          </cell>
          <cell r="T1310">
            <v>3</v>
          </cell>
          <cell r="U1310">
            <v>0</v>
          </cell>
          <cell r="V1310">
            <v>0</v>
          </cell>
          <cell r="W1310">
            <v>0</v>
          </cell>
          <cell r="X1310">
            <v>0</v>
          </cell>
          <cell r="Y1310">
            <v>0</v>
          </cell>
          <cell r="Z1310">
            <v>0</v>
          </cell>
          <cell r="AA1310">
            <v>0</v>
          </cell>
          <cell r="AB1310">
            <v>0</v>
          </cell>
          <cell r="AC1310">
            <v>0</v>
          </cell>
          <cell r="AD1310">
            <v>3</v>
          </cell>
          <cell r="AF1310">
            <v>1.0167630028631227</v>
          </cell>
        </row>
        <row r="1311">
          <cell r="A1311" t="str">
            <v>337689715</v>
          </cell>
          <cell r="B1311" t="str">
            <v>R27</v>
          </cell>
          <cell r="C1311">
            <v>45</v>
          </cell>
          <cell r="D1311" t="str">
            <v>ALTAIR DEVELOPMENT France SARL</v>
          </cell>
          <cell r="F1311">
            <v>20</v>
          </cell>
          <cell r="G1311" t="str">
            <v>5829C</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F1311">
            <v>1.0178397134042336</v>
          </cell>
        </row>
        <row r="1312">
          <cell r="A1312" t="str">
            <v>340043926</v>
          </cell>
          <cell r="B1312" t="str">
            <v>R22</v>
          </cell>
          <cell r="C1312">
            <v>212</v>
          </cell>
          <cell r="D1312" t="str">
            <v>40-30</v>
          </cell>
          <cell r="F1312">
            <v>10</v>
          </cell>
          <cell r="G1312" t="str">
            <v>329</v>
          </cell>
          <cell r="H1312">
            <v>0</v>
          </cell>
          <cell r="I1312">
            <v>0</v>
          </cell>
          <cell r="J1312">
            <v>0</v>
          </cell>
          <cell r="K1312">
            <v>2</v>
          </cell>
          <cell r="L1312">
            <v>0</v>
          </cell>
          <cell r="M1312">
            <v>0</v>
          </cell>
          <cell r="N1312">
            <v>0</v>
          </cell>
          <cell r="O1312">
            <v>0</v>
          </cell>
          <cell r="P1312">
            <v>0</v>
          </cell>
          <cell r="Q1312">
            <v>0</v>
          </cell>
          <cell r="R1312">
            <v>0</v>
          </cell>
          <cell r="S1312">
            <v>2</v>
          </cell>
          <cell r="T1312">
            <v>0</v>
          </cell>
          <cell r="U1312">
            <v>0</v>
          </cell>
          <cell r="V1312">
            <v>0</v>
          </cell>
          <cell r="W1312">
            <v>0</v>
          </cell>
          <cell r="X1312">
            <v>0</v>
          </cell>
          <cell r="Y1312">
            <v>0</v>
          </cell>
          <cell r="Z1312">
            <v>0</v>
          </cell>
          <cell r="AA1312">
            <v>0</v>
          </cell>
          <cell r="AB1312">
            <v>0</v>
          </cell>
          <cell r="AC1312">
            <v>0</v>
          </cell>
          <cell r="AD1312">
            <v>2</v>
          </cell>
          <cell r="AF1312">
            <v>1.006520295329324</v>
          </cell>
        </row>
        <row r="1313">
          <cell r="A1313" t="str">
            <v>341826006</v>
          </cell>
          <cell r="B1313" t="str">
            <v>R03</v>
          </cell>
          <cell r="C1313">
            <v>294</v>
          </cell>
          <cell r="D1313" t="str">
            <v>AGRANA FRUIT FRANCE</v>
          </cell>
          <cell r="F1313">
            <v>9</v>
          </cell>
          <cell r="G1313" t="str">
            <v>1039B</v>
          </cell>
          <cell r="H1313">
            <v>0</v>
          </cell>
          <cell r="I1313">
            <v>0</v>
          </cell>
          <cell r="J1313">
            <v>0</v>
          </cell>
          <cell r="K1313">
            <v>2</v>
          </cell>
          <cell r="L1313">
            <v>0</v>
          </cell>
          <cell r="M1313">
            <v>0</v>
          </cell>
          <cell r="N1313">
            <v>0</v>
          </cell>
          <cell r="O1313">
            <v>0</v>
          </cell>
          <cell r="P1313">
            <v>0</v>
          </cell>
          <cell r="Q1313">
            <v>0</v>
          </cell>
          <cell r="R1313">
            <v>0</v>
          </cell>
          <cell r="S1313">
            <v>2</v>
          </cell>
          <cell r="T1313">
            <v>0</v>
          </cell>
          <cell r="U1313">
            <v>0</v>
          </cell>
          <cell r="V1313">
            <v>0</v>
          </cell>
          <cell r="W1313">
            <v>0</v>
          </cell>
          <cell r="X1313">
            <v>0</v>
          </cell>
          <cell r="Y1313">
            <v>0</v>
          </cell>
          <cell r="Z1313">
            <v>0</v>
          </cell>
          <cell r="AA1313">
            <v>0</v>
          </cell>
          <cell r="AB1313">
            <v>0</v>
          </cell>
          <cell r="AC1313">
            <v>0</v>
          </cell>
          <cell r="AD1313">
            <v>2</v>
          </cell>
          <cell r="AF1313">
            <v>0.9651501658892806</v>
          </cell>
        </row>
        <row r="1314">
          <cell r="A1314" t="str">
            <v>352905707</v>
          </cell>
          <cell r="B1314" t="str">
            <v>R29</v>
          </cell>
          <cell r="C1314">
            <v>2980</v>
          </cell>
          <cell r="D1314" t="str">
            <v>AUSY</v>
          </cell>
          <cell r="E1314" t="str">
            <v>352905707 ; 343507307</v>
          </cell>
          <cell r="F1314">
            <v>1277</v>
          </cell>
          <cell r="G1314" t="str">
            <v>6202A</v>
          </cell>
          <cell r="H1314">
            <v>0</v>
          </cell>
          <cell r="I1314">
            <v>0</v>
          </cell>
          <cell r="J1314">
            <v>0</v>
          </cell>
          <cell r="K1314">
            <v>68</v>
          </cell>
          <cell r="L1314">
            <v>25</v>
          </cell>
          <cell r="M1314">
            <v>0</v>
          </cell>
          <cell r="N1314">
            <v>0</v>
          </cell>
          <cell r="O1314">
            <v>0</v>
          </cell>
          <cell r="P1314">
            <v>0</v>
          </cell>
          <cell r="Q1314">
            <v>0</v>
          </cell>
          <cell r="R1314">
            <v>0</v>
          </cell>
          <cell r="S1314">
            <v>93</v>
          </cell>
          <cell r="T1314">
            <v>0</v>
          </cell>
          <cell r="U1314">
            <v>0</v>
          </cell>
          <cell r="V1314">
            <v>0</v>
          </cell>
          <cell r="W1314">
            <v>0</v>
          </cell>
          <cell r="X1314">
            <v>0</v>
          </cell>
          <cell r="Y1314">
            <v>92</v>
          </cell>
          <cell r="Z1314">
            <v>0</v>
          </cell>
          <cell r="AA1314">
            <v>0</v>
          </cell>
          <cell r="AB1314">
            <v>0</v>
          </cell>
          <cell r="AC1314">
            <v>0</v>
          </cell>
          <cell r="AD1314">
            <v>185</v>
          </cell>
          <cell r="AF1314">
            <v>1.248215903801976</v>
          </cell>
        </row>
        <row r="1315">
          <cell r="A1315" t="str">
            <v>350039418</v>
          </cell>
          <cell r="B1315" t="str">
            <v>R13</v>
          </cell>
          <cell r="C1315">
            <v>269</v>
          </cell>
          <cell r="D1315" t="str">
            <v>MEDIANE SYSTEME</v>
          </cell>
          <cell r="F1315">
            <v>97</v>
          </cell>
          <cell r="G1315" t="str">
            <v>2611Z</v>
          </cell>
          <cell r="H1315">
            <v>4</v>
          </cell>
          <cell r="I1315">
            <v>0</v>
          </cell>
          <cell r="J1315">
            <v>0</v>
          </cell>
          <cell r="K1315">
            <v>10</v>
          </cell>
          <cell r="L1315">
            <v>6</v>
          </cell>
          <cell r="M1315">
            <v>0</v>
          </cell>
          <cell r="N1315">
            <v>0</v>
          </cell>
          <cell r="O1315">
            <v>0</v>
          </cell>
          <cell r="P1315">
            <v>0</v>
          </cell>
          <cell r="Q1315">
            <v>0</v>
          </cell>
          <cell r="R1315">
            <v>0</v>
          </cell>
          <cell r="S1315">
            <v>20</v>
          </cell>
          <cell r="T1315">
            <v>0</v>
          </cell>
          <cell r="U1315">
            <v>0</v>
          </cell>
          <cell r="V1315">
            <v>0</v>
          </cell>
          <cell r="W1315">
            <v>0</v>
          </cell>
          <cell r="X1315">
            <v>0</v>
          </cell>
          <cell r="Y1315">
            <v>21</v>
          </cell>
          <cell r="Z1315">
            <v>0</v>
          </cell>
          <cell r="AA1315">
            <v>0</v>
          </cell>
          <cell r="AB1315">
            <v>0</v>
          </cell>
          <cell r="AC1315">
            <v>0</v>
          </cell>
          <cell r="AD1315">
            <v>41</v>
          </cell>
          <cell r="AF1315">
            <v>0.81245041341703228</v>
          </cell>
        </row>
        <row r="1316">
          <cell r="A1316" t="str">
            <v>350595674</v>
          </cell>
          <cell r="B1316" t="str">
            <v>R12</v>
          </cell>
          <cell r="C1316">
            <v>17</v>
          </cell>
          <cell r="D1316" t="str">
            <v>HOLDING ISIS</v>
          </cell>
          <cell r="F1316">
            <v>2</v>
          </cell>
          <cell r="G1316" t="str">
            <v>2562B</v>
          </cell>
          <cell r="H1316">
            <v>0</v>
          </cell>
          <cell r="I1316">
            <v>0</v>
          </cell>
          <cell r="J1316">
            <v>0</v>
          </cell>
          <cell r="K1316">
            <v>0</v>
          </cell>
          <cell r="L1316">
            <v>0</v>
          </cell>
          <cell r="M1316">
            <v>0</v>
          </cell>
          <cell r="N1316">
            <v>0</v>
          </cell>
          <cell r="O1316">
            <v>0</v>
          </cell>
          <cell r="P1316">
            <v>0</v>
          </cell>
          <cell r="Q1316">
            <v>0</v>
          </cell>
          <cell r="R1316">
            <v>0</v>
          </cell>
          <cell r="S1316">
            <v>0</v>
          </cell>
          <cell r="T1316">
            <v>0</v>
          </cell>
          <cell r="U1316">
            <v>0</v>
          </cell>
          <cell r="V1316">
            <v>0</v>
          </cell>
          <cell r="W1316">
            <v>0</v>
          </cell>
          <cell r="X1316">
            <v>0</v>
          </cell>
          <cell r="Y1316">
            <v>0</v>
          </cell>
          <cell r="Z1316">
            <v>0</v>
          </cell>
          <cell r="AA1316">
            <v>0</v>
          </cell>
          <cell r="AB1316">
            <v>0</v>
          </cell>
          <cell r="AC1316">
            <v>0</v>
          </cell>
          <cell r="AD1316">
            <v>0</v>
          </cell>
          <cell r="AF1316">
            <v>9.1481384515168696</v>
          </cell>
        </row>
        <row r="1317">
          <cell r="A1317" t="str">
            <v>379248701</v>
          </cell>
          <cell r="B1317" t="str">
            <v>R03</v>
          </cell>
          <cell r="C1317">
            <v>167</v>
          </cell>
          <cell r="D1317" t="str">
            <v>TARTEFRAIS</v>
          </cell>
          <cell r="F1317">
            <v>2</v>
          </cell>
          <cell r="G1317" t="str">
            <v>1071A</v>
          </cell>
          <cell r="H1317">
            <v>0</v>
          </cell>
          <cell r="I1317">
            <v>0</v>
          </cell>
          <cell r="J1317">
            <v>0</v>
          </cell>
          <cell r="K1317">
            <v>0</v>
          </cell>
          <cell r="L1317">
            <v>1</v>
          </cell>
          <cell r="M1317">
            <v>0</v>
          </cell>
          <cell r="N1317">
            <v>0</v>
          </cell>
          <cell r="O1317">
            <v>0</v>
          </cell>
          <cell r="P1317">
            <v>0</v>
          </cell>
          <cell r="Q1317">
            <v>0</v>
          </cell>
          <cell r="R1317">
            <v>0</v>
          </cell>
          <cell r="S1317">
            <v>1</v>
          </cell>
          <cell r="T1317">
            <v>0</v>
          </cell>
          <cell r="U1317">
            <v>0</v>
          </cell>
          <cell r="V1317">
            <v>0</v>
          </cell>
          <cell r="W1317">
            <v>0</v>
          </cell>
          <cell r="X1317">
            <v>0</v>
          </cell>
          <cell r="Y1317">
            <v>0</v>
          </cell>
          <cell r="Z1317">
            <v>0</v>
          </cell>
          <cell r="AA1317">
            <v>0</v>
          </cell>
          <cell r="AB1317">
            <v>0</v>
          </cell>
          <cell r="AC1317">
            <v>0</v>
          </cell>
          <cell r="AD1317">
            <v>1</v>
          </cell>
          <cell r="AF1317">
            <v>9.5612307674752941</v>
          </cell>
        </row>
        <row r="1318">
          <cell r="A1318" t="str">
            <v>382060325</v>
          </cell>
          <cell r="B1318" t="str">
            <v>R30</v>
          </cell>
          <cell r="C1318">
            <v>80</v>
          </cell>
          <cell r="D1318" t="str">
            <v>INPG ENTREPRISE</v>
          </cell>
          <cell r="F1318">
            <v>72</v>
          </cell>
          <cell r="G1318" t="str">
            <v>7112B</v>
          </cell>
          <cell r="H1318">
            <v>0</v>
          </cell>
          <cell r="I1318">
            <v>0</v>
          </cell>
          <cell r="J1318">
            <v>0</v>
          </cell>
          <cell r="K1318">
            <v>0</v>
          </cell>
          <cell r="L1318">
            <v>0</v>
          </cell>
          <cell r="M1318">
            <v>0</v>
          </cell>
          <cell r="N1318">
            <v>0</v>
          </cell>
          <cell r="O1318">
            <v>0</v>
          </cell>
          <cell r="P1318">
            <v>0</v>
          </cell>
          <cell r="Q1318">
            <v>0</v>
          </cell>
          <cell r="R1318">
            <v>0</v>
          </cell>
          <cell r="S1318">
            <v>0</v>
          </cell>
          <cell r="T1318">
            <v>0</v>
          </cell>
          <cell r="U1318">
            <v>0</v>
          </cell>
          <cell r="V1318">
            <v>0</v>
          </cell>
          <cell r="W1318">
            <v>0</v>
          </cell>
          <cell r="X1318">
            <v>0</v>
          </cell>
          <cell r="Y1318">
            <v>0</v>
          </cell>
          <cell r="Z1318">
            <v>0</v>
          </cell>
          <cell r="AA1318">
            <v>0</v>
          </cell>
          <cell r="AB1318">
            <v>0</v>
          </cell>
          <cell r="AC1318">
            <v>12</v>
          </cell>
          <cell r="AD1318">
            <v>12</v>
          </cell>
          <cell r="AF1318">
            <v>1.0745090691018857</v>
          </cell>
        </row>
        <row r="1319">
          <cell r="A1319" t="str">
            <v>419311329</v>
          </cell>
          <cell r="B1319" t="str">
            <v>R29</v>
          </cell>
          <cell r="C1319">
            <v>103</v>
          </cell>
          <cell r="D1319" t="str">
            <v>FIME</v>
          </cell>
          <cell r="F1319">
            <v>18</v>
          </cell>
          <cell r="G1319" t="str">
            <v>62</v>
          </cell>
          <cell r="H1319">
            <v>0</v>
          </cell>
          <cell r="I1319">
            <v>0</v>
          </cell>
          <cell r="J1319">
            <v>0</v>
          </cell>
          <cell r="K1319">
            <v>1</v>
          </cell>
          <cell r="L1319">
            <v>0</v>
          </cell>
          <cell r="M1319">
            <v>0</v>
          </cell>
          <cell r="N1319">
            <v>0</v>
          </cell>
          <cell r="O1319">
            <v>0</v>
          </cell>
          <cell r="P1319">
            <v>0</v>
          </cell>
          <cell r="Q1319">
            <v>0</v>
          </cell>
          <cell r="R1319">
            <v>0</v>
          </cell>
          <cell r="S1319">
            <v>1</v>
          </cell>
          <cell r="T1319">
            <v>0</v>
          </cell>
          <cell r="U1319">
            <v>1</v>
          </cell>
          <cell r="V1319">
            <v>0</v>
          </cell>
          <cell r="W1319">
            <v>0</v>
          </cell>
          <cell r="X1319">
            <v>0</v>
          </cell>
          <cell r="Y1319">
            <v>1</v>
          </cell>
          <cell r="Z1319">
            <v>1</v>
          </cell>
          <cell r="AA1319">
            <v>0</v>
          </cell>
          <cell r="AB1319">
            <v>1</v>
          </cell>
          <cell r="AC1319">
            <v>0</v>
          </cell>
          <cell r="AD1319">
            <v>5</v>
          </cell>
          <cell r="AE1319" t="str">
            <v>Enseignant</v>
          </cell>
          <cell r="AF1319">
            <v>9.5153030838706396</v>
          </cell>
        </row>
        <row r="1320">
          <cell r="A1320" t="str">
            <v>384124582</v>
          </cell>
          <cell r="B1320" t="str">
            <v>R27</v>
          </cell>
          <cell r="C1320">
            <v>216</v>
          </cell>
          <cell r="D1320" t="str">
            <v>SOFT MAINT SA</v>
          </cell>
          <cell r="E1320" t="str">
            <v>384124582 ; 383139102 ;</v>
          </cell>
          <cell r="F1320">
            <v>25</v>
          </cell>
          <cell r="G1320" t="str">
            <v>5829B</v>
          </cell>
          <cell r="H1320">
            <v>0</v>
          </cell>
          <cell r="I1320">
            <v>0</v>
          </cell>
          <cell r="J1320">
            <v>0</v>
          </cell>
          <cell r="K1320">
            <v>0</v>
          </cell>
          <cell r="L1320">
            <v>0</v>
          </cell>
          <cell r="M1320">
            <v>0</v>
          </cell>
          <cell r="N1320">
            <v>0</v>
          </cell>
          <cell r="O1320">
            <v>0</v>
          </cell>
          <cell r="P1320">
            <v>0</v>
          </cell>
          <cell r="Q1320">
            <v>0</v>
          </cell>
          <cell r="R1320">
            <v>0</v>
          </cell>
          <cell r="S1320">
            <v>0</v>
          </cell>
          <cell r="T1320">
            <v>0</v>
          </cell>
          <cell r="U1320">
            <v>0</v>
          </cell>
          <cell r="V1320">
            <v>0</v>
          </cell>
          <cell r="W1320">
            <v>0</v>
          </cell>
          <cell r="X1320">
            <v>0</v>
          </cell>
          <cell r="Y1320">
            <v>0</v>
          </cell>
          <cell r="Z1320">
            <v>0</v>
          </cell>
          <cell r="AA1320">
            <v>0</v>
          </cell>
          <cell r="AB1320">
            <v>0</v>
          </cell>
          <cell r="AC1320">
            <v>0</v>
          </cell>
          <cell r="AD1320">
            <v>0</v>
          </cell>
          <cell r="AF1320">
            <v>1.0162078550963674</v>
          </cell>
        </row>
        <row r="1321">
          <cell r="A1321" t="str">
            <v>384243879</v>
          </cell>
          <cell r="B1321" t="str">
            <v>R30</v>
          </cell>
          <cell r="C1321">
            <v>2</v>
          </cell>
          <cell r="D1321" t="str">
            <v>CEROM</v>
          </cell>
          <cell r="F1321">
            <v>2</v>
          </cell>
          <cell r="G1321" t="str">
            <v>72</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cell r="Z1321">
            <v>0</v>
          </cell>
          <cell r="AA1321">
            <v>0</v>
          </cell>
          <cell r="AB1321">
            <v>0</v>
          </cell>
          <cell r="AC1321">
            <v>0</v>
          </cell>
          <cell r="AD1321">
            <v>0</v>
          </cell>
          <cell r="AF1321">
            <v>9.5188935002230579</v>
          </cell>
        </row>
        <row r="1322">
          <cell r="A1322" t="str">
            <v>394604839</v>
          </cell>
          <cell r="B1322" t="str">
            <v>R04</v>
          </cell>
          <cell r="C1322">
            <v>46</v>
          </cell>
          <cell r="D1322" t="str">
            <v>LES TISSAGES DE CHARLIEU</v>
          </cell>
          <cell r="F1322">
            <v>11</v>
          </cell>
          <cell r="G1322" t="str">
            <v>1320Z</v>
          </cell>
          <cell r="H1322">
            <v>0</v>
          </cell>
          <cell r="I1322">
            <v>0</v>
          </cell>
          <cell r="J1322">
            <v>0</v>
          </cell>
          <cell r="K1322">
            <v>0</v>
          </cell>
          <cell r="L1322">
            <v>0</v>
          </cell>
          <cell r="M1322">
            <v>0</v>
          </cell>
          <cell r="N1322">
            <v>0</v>
          </cell>
          <cell r="O1322">
            <v>0</v>
          </cell>
          <cell r="P1322">
            <v>0</v>
          </cell>
          <cell r="Q1322">
            <v>0</v>
          </cell>
          <cell r="R1322">
            <v>0</v>
          </cell>
          <cell r="S1322">
            <v>0</v>
          </cell>
          <cell r="T1322">
            <v>0</v>
          </cell>
          <cell r="U1322">
            <v>0</v>
          </cell>
          <cell r="V1322">
            <v>0</v>
          </cell>
          <cell r="W1322">
            <v>0</v>
          </cell>
          <cell r="X1322">
            <v>0</v>
          </cell>
          <cell r="Y1322">
            <v>0</v>
          </cell>
          <cell r="Z1322">
            <v>0</v>
          </cell>
          <cell r="AA1322">
            <v>0</v>
          </cell>
          <cell r="AB1322">
            <v>0</v>
          </cell>
          <cell r="AC1322">
            <v>0</v>
          </cell>
          <cell r="AD1322">
            <v>0</v>
          </cell>
          <cell r="AF1322">
            <v>4.3336499691931714</v>
          </cell>
        </row>
        <row r="1323">
          <cell r="A1323" t="str">
            <v>397624800</v>
          </cell>
          <cell r="B1323" t="str">
            <v>R13</v>
          </cell>
          <cell r="C1323">
            <v>35</v>
          </cell>
          <cell r="D1323" t="str">
            <v>ACCO SAS</v>
          </cell>
          <cell r="F1323">
            <v>33</v>
          </cell>
          <cell r="G1323" t="str">
            <v>2611Z</v>
          </cell>
          <cell r="H1323">
            <v>0</v>
          </cell>
          <cell r="I1323">
            <v>0</v>
          </cell>
          <cell r="J1323">
            <v>0</v>
          </cell>
          <cell r="K1323">
            <v>0</v>
          </cell>
          <cell r="L1323">
            <v>0</v>
          </cell>
          <cell r="M1323">
            <v>0</v>
          </cell>
          <cell r="N1323">
            <v>0</v>
          </cell>
          <cell r="O1323">
            <v>0</v>
          </cell>
          <cell r="P1323">
            <v>0</v>
          </cell>
          <cell r="Q1323">
            <v>0</v>
          </cell>
          <cell r="R1323">
            <v>0</v>
          </cell>
          <cell r="S1323">
            <v>0</v>
          </cell>
          <cell r="T1323">
            <v>0</v>
          </cell>
          <cell r="U1323">
            <v>0</v>
          </cell>
          <cell r="V1323">
            <v>0</v>
          </cell>
          <cell r="W1323">
            <v>0</v>
          </cell>
          <cell r="X1323">
            <v>0</v>
          </cell>
          <cell r="Y1323">
            <v>0</v>
          </cell>
          <cell r="Z1323">
            <v>0</v>
          </cell>
          <cell r="AA1323">
            <v>0</v>
          </cell>
          <cell r="AB1323">
            <v>0</v>
          </cell>
          <cell r="AC1323">
            <v>0</v>
          </cell>
          <cell r="AD1323">
            <v>0</v>
          </cell>
          <cell r="AF1323">
            <v>1.0095793718640527</v>
          </cell>
        </row>
        <row r="1324">
          <cell r="A1324" t="str">
            <v>401431820</v>
          </cell>
          <cell r="B1324" t="str">
            <v>R15</v>
          </cell>
          <cell r="C1324">
            <v>67</v>
          </cell>
          <cell r="D1324" t="str">
            <v>BARCOVIEW TEXEN</v>
          </cell>
          <cell r="F1324">
            <v>27</v>
          </cell>
          <cell r="G1324" t="str">
            <v>2651A</v>
          </cell>
          <cell r="H1324">
            <v>0</v>
          </cell>
          <cell r="I1324">
            <v>0</v>
          </cell>
          <cell r="J1324">
            <v>0</v>
          </cell>
          <cell r="K1324">
            <v>1</v>
          </cell>
          <cell r="L1324">
            <v>0</v>
          </cell>
          <cell r="M1324">
            <v>0</v>
          </cell>
          <cell r="N1324">
            <v>0</v>
          </cell>
          <cell r="O1324">
            <v>0</v>
          </cell>
          <cell r="P1324">
            <v>0</v>
          </cell>
          <cell r="Q1324">
            <v>0</v>
          </cell>
          <cell r="R1324">
            <v>0</v>
          </cell>
          <cell r="S1324">
            <v>1</v>
          </cell>
          <cell r="T1324">
            <v>0</v>
          </cell>
          <cell r="U1324">
            <v>0</v>
          </cell>
          <cell r="V1324">
            <v>0</v>
          </cell>
          <cell r="W1324">
            <v>0</v>
          </cell>
          <cell r="X1324">
            <v>0</v>
          </cell>
          <cell r="Y1324">
            <v>0</v>
          </cell>
          <cell r="Z1324">
            <v>0</v>
          </cell>
          <cell r="AA1324">
            <v>0</v>
          </cell>
          <cell r="AB1324">
            <v>0</v>
          </cell>
          <cell r="AC1324">
            <v>0</v>
          </cell>
          <cell r="AD1324">
            <v>1</v>
          </cell>
          <cell r="AF1324">
            <v>0.98400675904571933</v>
          </cell>
        </row>
        <row r="1325">
          <cell r="A1325" t="str">
            <v>403308893</v>
          </cell>
          <cell r="B1325" t="str">
            <v>R15</v>
          </cell>
          <cell r="C1325">
            <v>27</v>
          </cell>
          <cell r="D1325" t="str">
            <v>PARATRONIC</v>
          </cell>
          <cell r="F1325">
            <v>9</v>
          </cell>
          <cell r="G1325" t="str">
            <v>2651B</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cell r="Z1325">
            <v>0</v>
          </cell>
          <cell r="AA1325">
            <v>0</v>
          </cell>
          <cell r="AB1325">
            <v>0</v>
          </cell>
          <cell r="AC1325">
            <v>0</v>
          </cell>
          <cell r="AD1325">
            <v>0</v>
          </cell>
          <cell r="AF1325">
            <v>1.001999230096404</v>
          </cell>
        </row>
        <row r="1326">
          <cell r="A1326" t="str">
            <v>403556798</v>
          </cell>
          <cell r="B1326" t="str">
            <v>R08</v>
          </cell>
          <cell r="C1326">
            <v>44</v>
          </cell>
          <cell r="D1326" t="str">
            <v>CARDINAL SYSTEMS</v>
          </cell>
          <cell r="F1326">
            <v>6</v>
          </cell>
          <cell r="G1326" t="str">
            <v>2110Z</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0</v>
          </cell>
          <cell r="W1326">
            <v>0</v>
          </cell>
          <cell r="X1326">
            <v>0</v>
          </cell>
          <cell r="Y1326">
            <v>1</v>
          </cell>
          <cell r="Z1326">
            <v>0</v>
          </cell>
          <cell r="AA1326">
            <v>0</v>
          </cell>
          <cell r="AB1326">
            <v>0</v>
          </cell>
          <cell r="AC1326">
            <v>0</v>
          </cell>
          <cell r="AD1326">
            <v>1</v>
          </cell>
          <cell r="AF1326">
            <v>1.0010059329451584</v>
          </cell>
        </row>
        <row r="1327">
          <cell r="A1327" t="str">
            <v>413360439</v>
          </cell>
          <cell r="B1327" t="str">
            <v>R07</v>
          </cell>
          <cell r="C1327">
            <v>210</v>
          </cell>
          <cell r="D1327" t="str">
            <v>BIO3G</v>
          </cell>
          <cell r="F1327">
            <v>3</v>
          </cell>
          <cell r="G1327" t="str">
            <v>2015Z</v>
          </cell>
          <cell r="H1327">
            <v>0</v>
          </cell>
          <cell r="I1327">
            <v>0</v>
          </cell>
          <cell r="J1327">
            <v>0</v>
          </cell>
          <cell r="K1327">
            <v>0</v>
          </cell>
          <cell r="L1327">
            <v>0</v>
          </cell>
          <cell r="M1327">
            <v>0</v>
          </cell>
          <cell r="N1327">
            <v>1</v>
          </cell>
          <cell r="O1327">
            <v>0</v>
          </cell>
          <cell r="P1327">
            <v>0</v>
          </cell>
          <cell r="Q1327">
            <v>0</v>
          </cell>
          <cell r="R1327">
            <v>0</v>
          </cell>
          <cell r="S1327">
            <v>1</v>
          </cell>
          <cell r="T1327">
            <v>0</v>
          </cell>
          <cell r="U1327">
            <v>0</v>
          </cell>
          <cell r="V1327">
            <v>0</v>
          </cell>
          <cell r="W1327">
            <v>0</v>
          </cell>
          <cell r="X1327">
            <v>0</v>
          </cell>
          <cell r="Y1327">
            <v>0</v>
          </cell>
          <cell r="Z1327">
            <v>0</v>
          </cell>
          <cell r="AA1327">
            <v>0</v>
          </cell>
          <cell r="AB1327">
            <v>0</v>
          </cell>
          <cell r="AC1327">
            <v>0</v>
          </cell>
          <cell r="AD1327">
            <v>1</v>
          </cell>
          <cell r="AF1327">
            <v>9.4816223919147777</v>
          </cell>
        </row>
        <row r="1328">
          <cell r="A1328" t="str">
            <v>414448464</v>
          </cell>
          <cell r="B1328" t="str">
            <v>R22</v>
          </cell>
          <cell r="C1328">
            <v>116</v>
          </cell>
          <cell r="D1328" t="str">
            <v>AMPLITUDE SAS</v>
          </cell>
          <cell r="F1328">
            <v>17</v>
          </cell>
          <cell r="G1328" t="str">
            <v>3250A</v>
          </cell>
          <cell r="H1328">
            <v>0</v>
          </cell>
          <cell r="I1328">
            <v>0</v>
          </cell>
          <cell r="J1328">
            <v>0</v>
          </cell>
          <cell r="K1328">
            <v>2</v>
          </cell>
          <cell r="L1328">
            <v>0</v>
          </cell>
          <cell r="M1328">
            <v>0</v>
          </cell>
          <cell r="N1328">
            <v>0</v>
          </cell>
          <cell r="O1328">
            <v>0</v>
          </cell>
          <cell r="P1328">
            <v>0</v>
          </cell>
          <cell r="Q1328">
            <v>0</v>
          </cell>
          <cell r="R1328">
            <v>0</v>
          </cell>
          <cell r="S1328">
            <v>2</v>
          </cell>
          <cell r="T1328">
            <v>0</v>
          </cell>
          <cell r="U1328">
            <v>0</v>
          </cell>
          <cell r="V1328">
            <v>0</v>
          </cell>
          <cell r="W1328">
            <v>0</v>
          </cell>
          <cell r="X1328">
            <v>0</v>
          </cell>
          <cell r="Y1328">
            <v>0</v>
          </cell>
          <cell r="Z1328">
            <v>0</v>
          </cell>
          <cell r="AA1328">
            <v>0</v>
          </cell>
          <cell r="AB1328">
            <v>0</v>
          </cell>
          <cell r="AC1328">
            <v>0</v>
          </cell>
          <cell r="AD1328">
            <v>2</v>
          </cell>
          <cell r="AF1328">
            <v>1.007352244415568</v>
          </cell>
        </row>
        <row r="1329">
          <cell r="A1329" t="str">
            <v>414814798</v>
          </cell>
          <cell r="B1329" t="str">
            <v>R11</v>
          </cell>
          <cell r="C1329">
            <v>610</v>
          </cell>
          <cell r="D1329" t="str">
            <v>THYSSENKRUPP ELECTRICAL STEEL UG</v>
          </cell>
          <cell r="F1329">
            <v>7</v>
          </cell>
          <cell r="G1329" t="str">
            <v>2410Z</v>
          </cell>
          <cell r="H1329">
            <v>0</v>
          </cell>
          <cell r="I1329">
            <v>0</v>
          </cell>
          <cell r="J1329">
            <v>0</v>
          </cell>
          <cell r="K1329">
            <v>1</v>
          </cell>
          <cell r="L1329">
            <v>0</v>
          </cell>
          <cell r="M1329">
            <v>0</v>
          </cell>
          <cell r="N1329">
            <v>0</v>
          </cell>
          <cell r="O1329">
            <v>0</v>
          </cell>
          <cell r="P1329">
            <v>0</v>
          </cell>
          <cell r="Q1329">
            <v>0</v>
          </cell>
          <cell r="R1329">
            <v>0</v>
          </cell>
          <cell r="S1329">
            <v>1</v>
          </cell>
          <cell r="T1329">
            <v>0</v>
          </cell>
          <cell r="U1329">
            <v>0</v>
          </cell>
          <cell r="V1329">
            <v>0</v>
          </cell>
          <cell r="W1329">
            <v>0</v>
          </cell>
          <cell r="X1329">
            <v>0</v>
          </cell>
          <cell r="Y1329">
            <v>0</v>
          </cell>
          <cell r="Z1329">
            <v>0</v>
          </cell>
          <cell r="AA1329">
            <v>0</v>
          </cell>
          <cell r="AB1329">
            <v>0</v>
          </cell>
          <cell r="AC1329">
            <v>0</v>
          </cell>
          <cell r="AD1329">
            <v>1</v>
          </cell>
          <cell r="AF1329">
            <v>1.008291638424142</v>
          </cell>
        </row>
        <row r="1330">
          <cell r="A1330" t="str">
            <v>414969550</v>
          </cell>
          <cell r="B1330" t="str">
            <v>R27</v>
          </cell>
          <cell r="C1330">
            <v>18</v>
          </cell>
          <cell r="D1330" t="str">
            <v>ADEUZA</v>
          </cell>
          <cell r="F1330">
            <v>5</v>
          </cell>
          <cell r="G1330" t="str">
            <v>5829C</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F1330">
            <v>1.0052864383287057</v>
          </cell>
        </row>
        <row r="1331">
          <cell r="A1331" t="str">
            <v>419708599</v>
          </cell>
          <cell r="B1331" t="str">
            <v>R30</v>
          </cell>
          <cell r="C1331">
            <v>2</v>
          </cell>
          <cell r="D1331" t="str">
            <v>VALOREX</v>
          </cell>
          <cell r="F1331">
            <v>1</v>
          </cell>
          <cell r="G1331" t="str">
            <v>7219Z</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0</v>
          </cell>
          <cell r="X1331">
            <v>0</v>
          </cell>
          <cell r="Y1331">
            <v>0</v>
          </cell>
          <cell r="Z1331">
            <v>0</v>
          </cell>
          <cell r="AA1331">
            <v>0</v>
          </cell>
          <cell r="AB1331">
            <v>0</v>
          </cell>
          <cell r="AC1331">
            <v>0</v>
          </cell>
          <cell r="AD1331">
            <v>0</v>
          </cell>
          <cell r="AF1331">
            <v>9.5252896218303178</v>
          </cell>
        </row>
        <row r="1332">
          <cell r="A1332" t="str">
            <v>420213225</v>
          </cell>
          <cell r="B1332" t="str">
            <v>R18</v>
          </cell>
          <cell r="C1332">
            <v>141</v>
          </cell>
          <cell r="D1332" t="str">
            <v>FILLON TECHNOLOGIES</v>
          </cell>
          <cell r="F1332">
            <v>6</v>
          </cell>
          <cell r="G1332" t="str">
            <v>2899B</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0</v>
          </cell>
          <cell r="X1332">
            <v>0</v>
          </cell>
          <cell r="Y1332">
            <v>0</v>
          </cell>
          <cell r="Z1332">
            <v>0</v>
          </cell>
          <cell r="AA1332">
            <v>0</v>
          </cell>
          <cell r="AB1332">
            <v>0</v>
          </cell>
          <cell r="AC1332">
            <v>0</v>
          </cell>
          <cell r="AD1332">
            <v>0</v>
          </cell>
          <cell r="AF1332">
            <v>1.0023511152279565</v>
          </cell>
        </row>
        <row r="1333">
          <cell r="A1333" t="str">
            <v>423870856</v>
          </cell>
          <cell r="B1333" t="str">
            <v>R15</v>
          </cell>
          <cell r="C1333">
            <v>46</v>
          </cell>
          <cell r="D1333" t="str">
            <v>HOMERIDER SYSTEMS</v>
          </cell>
          <cell r="F1333">
            <v>14</v>
          </cell>
          <cell r="G1333" t="str">
            <v>2651B</v>
          </cell>
          <cell r="H1333">
            <v>0</v>
          </cell>
          <cell r="I1333">
            <v>0</v>
          </cell>
          <cell r="J1333">
            <v>0</v>
          </cell>
          <cell r="K1333">
            <v>1</v>
          </cell>
          <cell r="L1333">
            <v>0</v>
          </cell>
          <cell r="M1333">
            <v>0</v>
          </cell>
          <cell r="N1333">
            <v>0</v>
          </cell>
          <cell r="O1333">
            <v>0</v>
          </cell>
          <cell r="P1333">
            <v>0</v>
          </cell>
          <cell r="Q1333">
            <v>0</v>
          </cell>
          <cell r="R1333">
            <v>0</v>
          </cell>
          <cell r="S1333">
            <v>1</v>
          </cell>
          <cell r="T1333">
            <v>0</v>
          </cell>
          <cell r="U1333">
            <v>0</v>
          </cell>
          <cell r="V1333">
            <v>0</v>
          </cell>
          <cell r="W1333">
            <v>0</v>
          </cell>
          <cell r="X1333">
            <v>0</v>
          </cell>
          <cell r="Y1333">
            <v>0</v>
          </cell>
          <cell r="Z1333">
            <v>0</v>
          </cell>
          <cell r="AA1333">
            <v>0</v>
          </cell>
          <cell r="AB1333">
            <v>0</v>
          </cell>
          <cell r="AC1333">
            <v>0</v>
          </cell>
          <cell r="AD1333">
            <v>1</v>
          </cell>
          <cell r="AF1333">
            <v>0.98600558061616705</v>
          </cell>
        </row>
        <row r="1334">
          <cell r="A1334" t="str">
            <v>425113321</v>
          </cell>
          <cell r="B1334" t="str">
            <v>R08</v>
          </cell>
          <cell r="C1334">
            <v>62</v>
          </cell>
          <cell r="D1334" t="str">
            <v>PORSOLT SAS</v>
          </cell>
          <cell r="F1334">
            <v>18</v>
          </cell>
          <cell r="G1334" t="str">
            <v>2120Z</v>
          </cell>
          <cell r="H1334">
            <v>0</v>
          </cell>
          <cell r="I1334">
            <v>0</v>
          </cell>
          <cell r="J1334">
            <v>1</v>
          </cell>
          <cell r="K1334">
            <v>0</v>
          </cell>
          <cell r="L1334">
            <v>0</v>
          </cell>
          <cell r="M1334">
            <v>1</v>
          </cell>
          <cell r="N1334">
            <v>0</v>
          </cell>
          <cell r="O1334">
            <v>0</v>
          </cell>
          <cell r="P1334">
            <v>0</v>
          </cell>
          <cell r="Q1334">
            <v>0</v>
          </cell>
          <cell r="R1334">
            <v>0</v>
          </cell>
          <cell r="S1334">
            <v>2</v>
          </cell>
          <cell r="T1334">
            <v>0</v>
          </cell>
          <cell r="U1334">
            <v>0</v>
          </cell>
          <cell r="V1334">
            <v>0</v>
          </cell>
          <cell r="W1334">
            <v>0</v>
          </cell>
          <cell r="X1334">
            <v>0</v>
          </cell>
          <cell r="Y1334">
            <v>0</v>
          </cell>
          <cell r="Z1334">
            <v>0</v>
          </cell>
          <cell r="AA1334">
            <v>0</v>
          </cell>
          <cell r="AB1334">
            <v>0</v>
          </cell>
          <cell r="AC1334">
            <v>0</v>
          </cell>
          <cell r="AD1334">
            <v>2</v>
          </cell>
          <cell r="AF1334">
            <v>1.004264588568869</v>
          </cell>
        </row>
        <row r="1335">
          <cell r="A1335" t="str">
            <v>428724199</v>
          </cell>
          <cell r="B1335" t="str">
            <v>R17</v>
          </cell>
          <cell r="C1335">
            <v>76</v>
          </cell>
          <cell r="D1335" t="str">
            <v>POMMIER</v>
          </cell>
          <cell r="F1335">
            <v>7</v>
          </cell>
          <cell r="G1335" t="str">
            <v>2712Z</v>
          </cell>
          <cell r="H1335">
            <v>1</v>
          </cell>
          <cell r="I1335">
            <v>0</v>
          </cell>
          <cell r="J1335">
            <v>0</v>
          </cell>
          <cell r="K1335">
            <v>1</v>
          </cell>
          <cell r="L1335">
            <v>0</v>
          </cell>
          <cell r="M1335">
            <v>0</v>
          </cell>
          <cell r="N1335">
            <v>0</v>
          </cell>
          <cell r="O1335">
            <v>0</v>
          </cell>
          <cell r="P1335">
            <v>0</v>
          </cell>
          <cell r="Q1335">
            <v>0</v>
          </cell>
          <cell r="R1335">
            <v>0</v>
          </cell>
          <cell r="S1335">
            <v>2</v>
          </cell>
          <cell r="T1335">
            <v>0</v>
          </cell>
          <cell r="U1335">
            <v>0</v>
          </cell>
          <cell r="V1335">
            <v>0</v>
          </cell>
          <cell r="W1335">
            <v>0</v>
          </cell>
          <cell r="X1335">
            <v>0</v>
          </cell>
          <cell r="Y1335">
            <v>0</v>
          </cell>
          <cell r="Z1335">
            <v>0</v>
          </cell>
          <cell r="AA1335">
            <v>0</v>
          </cell>
          <cell r="AB1335">
            <v>0</v>
          </cell>
          <cell r="AC1335">
            <v>0</v>
          </cell>
          <cell r="AD1335">
            <v>2</v>
          </cell>
          <cell r="AF1335">
            <v>1.0145739742861206</v>
          </cell>
        </row>
        <row r="1336">
          <cell r="A1336" t="str">
            <v>428778534</v>
          </cell>
          <cell r="B1336" t="str">
            <v>R30</v>
          </cell>
          <cell r="C1336">
            <v>24</v>
          </cell>
          <cell r="D1336" t="str">
            <v>ACRI IN</v>
          </cell>
          <cell r="F1336">
            <v>9</v>
          </cell>
          <cell r="G1336" t="str">
            <v>7112B</v>
          </cell>
          <cell r="H1336">
            <v>0</v>
          </cell>
          <cell r="I1336">
            <v>0</v>
          </cell>
          <cell r="J1336">
            <v>0</v>
          </cell>
          <cell r="K1336">
            <v>1</v>
          </cell>
          <cell r="L1336">
            <v>0</v>
          </cell>
          <cell r="M1336">
            <v>0</v>
          </cell>
          <cell r="N1336">
            <v>0</v>
          </cell>
          <cell r="O1336">
            <v>0</v>
          </cell>
          <cell r="P1336">
            <v>0</v>
          </cell>
          <cell r="Q1336">
            <v>0</v>
          </cell>
          <cell r="R1336">
            <v>0</v>
          </cell>
          <cell r="S1336">
            <v>1</v>
          </cell>
          <cell r="T1336">
            <v>0</v>
          </cell>
          <cell r="U1336">
            <v>0</v>
          </cell>
          <cell r="V1336">
            <v>0</v>
          </cell>
          <cell r="W1336">
            <v>0</v>
          </cell>
          <cell r="X1336">
            <v>0</v>
          </cell>
          <cell r="Y1336">
            <v>0</v>
          </cell>
          <cell r="Z1336">
            <v>0</v>
          </cell>
          <cell r="AA1336">
            <v>0</v>
          </cell>
          <cell r="AB1336">
            <v>0</v>
          </cell>
          <cell r="AC1336">
            <v>0</v>
          </cell>
          <cell r="AD1336">
            <v>1</v>
          </cell>
          <cell r="AF1336">
            <v>1.0048442589294462</v>
          </cell>
        </row>
        <row r="1337">
          <cell r="A1337" t="str">
            <v>428895676</v>
          </cell>
          <cell r="B1337" t="str">
            <v>R29</v>
          </cell>
          <cell r="C1337">
            <v>29</v>
          </cell>
          <cell r="D1337" t="str">
            <v>ARTELYS</v>
          </cell>
          <cell r="F1337">
            <v>18</v>
          </cell>
          <cell r="G1337" t="str">
            <v>6201Z</v>
          </cell>
          <cell r="H1337">
            <v>1</v>
          </cell>
          <cell r="I1337">
            <v>0</v>
          </cell>
          <cell r="J1337">
            <v>0</v>
          </cell>
          <cell r="K1337">
            <v>1</v>
          </cell>
          <cell r="L1337">
            <v>1</v>
          </cell>
          <cell r="M1337">
            <v>0</v>
          </cell>
          <cell r="N1337">
            <v>0</v>
          </cell>
          <cell r="O1337">
            <v>0</v>
          </cell>
          <cell r="P1337">
            <v>0</v>
          </cell>
          <cell r="Q1337">
            <v>0</v>
          </cell>
          <cell r="R1337">
            <v>0</v>
          </cell>
          <cell r="S1337">
            <v>3</v>
          </cell>
          <cell r="T1337">
            <v>0</v>
          </cell>
          <cell r="U1337">
            <v>0</v>
          </cell>
          <cell r="V1337">
            <v>0</v>
          </cell>
          <cell r="W1337">
            <v>0</v>
          </cell>
          <cell r="X1337">
            <v>0</v>
          </cell>
          <cell r="Y1337">
            <v>0</v>
          </cell>
          <cell r="Z1337">
            <v>0</v>
          </cell>
          <cell r="AA1337">
            <v>0</v>
          </cell>
          <cell r="AB1337">
            <v>0</v>
          </cell>
          <cell r="AC1337">
            <v>0</v>
          </cell>
          <cell r="AD1337">
            <v>3</v>
          </cell>
          <cell r="AF1337">
            <v>1.0033446481990456</v>
          </cell>
        </row>
        <row r="1338">
          <cell r="A1338" t="str">
            <v>429600158</v>
          </cell>
          <cell r="B1338" t="str">
            <v>R27</v>
          </cell>
          <cell r="C1338">
            <v>130</v>
          </cell>
          <cell r="D1338" t="str">
            <v>MICROSOFT ENGINEERING CENTER - PARIS</v>
          </cell>
          <cell r="F1338">
            <v>91</v>
          </cell>
          <cell r="G1338" t="str">
            <v>5920Z</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v>
          </cell>
          <cell r="Z1338">
            <v>0</v>
          </cell>
          <cell r="AA1338">
            <v>0</v>
          </cell>
          <cell r="AB1338">
            <v>0</v>
          </cell>
          <cell r="AC1338">
            <v>0</v>
          </cell>
          <cell r="AD1338">
            <v>0</v>
          </cell>
          <cell r="AF1338">
            <v>1.0903322374717936</v>
          </cell>
        </row>
        <row r="1339">
          <cell r="A1339" t="str">
            <v>430447409</v>
          </cell>
          <cell r="B1339" t="str">
            <v>R27</v>
          </cell>
          <cell r="C1339">
            <v>33</v>
          </cell>
          <cell r="D1339" t="str">
            <v>SYNERTRADE FRANCE</v>
          </cell>
          <cell r="F1339">
            <v>5</v>
          </cell>
          <cell r="G1339" t="str">
            <v>5829C</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1</v>
          </cell>
          <cell r="Z1339">
            <v>0</v>
          </cell>
          <cell r="AA1339">
            <v>0</v>
          </cell>
          <cell r="AB1339">
            <v>0</v>
          </cell>
          <cell r="AC1339">
            <v>0</v>
          </cell>
          <cell r="AD1339">
            <v>1</v>
          </cell>
          <cell r="AF1339">
            <v>1.0052864383287057</v>
          </cell>
        </row>
        <row r="1340">
          <cell r="A1340" t="str">
            <v>430479378</v>
          </cell>
          <cell r="B1340" t="str">
            <v>R30</v>
          </cell>
          <cell r="C1340">
            <v>92</v>
          </cell>
          <cell r="D1340" t="str">
            <v>FINANCE ACTIVE</v>
          </cell>
          <cell r="F1340">
            <v>20</v>
          </cell>
          <cell r="G1340" t="str">
            <v>7022Z</v>
          </cell>
          <cell r="H1340">
            <v>0</v>
          </cell>
          <cell r="I1340">
            <v>0</v>
          </cell>
          <cell r="J1340">
            <v>0</v>
          </cell>
          <cell r="K1340">
            <v>4</v>
          </cell>
          <cell r="L1340">
            <v>2</v>
          </cell>
          <cell r="M1340">
            <v>1</v>
          </cell>
          <cell r="N1340">
            <v>0</v>
          </cell>
          <cell r="O1340">
            <v>0</v>
          </cell>
          <cell r="P1340">
            <v>0</v>
          </cell>
          <cell r="Q1340">
            <v>0</v>
          </cell>
          <cell r="R1340">
            <v>0</v>
          </cell>
          <cell r="S1340">
            <v>7</v>
          </cell>
          <cell r="T1340">
            <v>0</v>
          </cell>
          <cell r="U1340">
            <v>0</v>
          </cell>
          <cell r="V1340">
            <v>0</v>
          </cell>
          <cell r="W1340">
            <v>0</v>
          </cell>
          <cell r="X1340">
            <v>0</v>
          </cell>
          <cell r="Y1340">
            <v>0</v>
          </cell>
          <cell r="Z1340">
            <v>0</v>
          </cell>
          <cell r="AA1340">
            <v>0</v>
          </cell>
          <cell r="AB1340">
            <v>0</v>
          </cell>
          <cell r="AC1340">
            <v>0</v>
          </cell>
          <cell r="AD1340">
            <v>7</v>
          </cell>
          <cell r="AF1340">
            <v>0.99205531829989579</v>
          </cell>
        </row>
        <row r="1341">
          <cell r="A1341" t="str">
            <v>431471564</v>
          </cell>
          <cell r="B1341" t="str">
            <v>R30</v>
          </cell>
          <cell r="C1341">
            <v>7</v>
          </cell>
          <cell r="D1341" t="str">
            <v>BJR FRANCE</v>
          </cell>
          <cell r="F1341">
            <v>2</v>
          </cell>
          <cell r="G1341" t="str">
            <v>7112B</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v>
          </cell>
          <cell r="AA1341">
            <v>0</v>
          </cell>
          <cell r="AB1341">
            <v>0</v>
          </cell>
          <cell r="AC1341">
            <v>0</v>
          </cell>
          <cell r="AD1341">
            <v>0</v>
          </cell>
          <cell r="AF1341">
            <v>1.004102689896947</v>
          </cell>
        </row>
        <row r="1342">
          <cell r="A1342" t="str">
            <v>431683275</v>
          </cell>
          <cell r="B1342" t="str">
            <v>R13</v>
          </cell>
          <cell r="C1342">
            <v>9</v>
          </cell>
          <cell r="D1342" t="str">
            <v>AMG MICROWAVE</v>
          </cell>
          <cell r="F1342">
            <v>2</v>
          </cell>
          <cell r="G1342" t="str">
            <v>2612Z</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0</v>
          </cell>
          <cell r="AB1342">
            <v>0</v>
          </cell>
          <cell r="AC1342">
            <v>0</v>
          </cell>
          <cell r="AD1342">
            <v>0</v>
          </cell>
          <cell r="AF1342">
            <v>9.4138381318312465</v>
          </cell>
        </row>
        <row r="1343">
          <cell r="A1343" t="str">
            <v>432647584</v>
          </cell>
          <cell r="B1343" t="str">
            <v>R29</v>
          </cell>
          <cell r="C1343">
            <v>179</v>
          </cell>
          <cell r="D1343" t="str">
            <v>PRICEMINISTER</v>
          </cell>
          <cell r="F1343">
            <v>50</v>
          </cell>
          <cell r="G1343" t="str">
            <v>6201Z</v>
          </cell>
          <cell r="H1343">
            <v>0</v>
          </cell>
          <cell r="I1343">
            <v>0</v>
          </cell>
          <cell r="J1343">
            <v>0</v>
          </cell>
          <cell r="K1343">
            <v>18</v>
          </cell>
          <cell r="L1343">
            <v>4</v>
          </cell>
          <cell r="M1343">
            <v>0</v>
          </cell>
          <cell r="N1343">
            <v>0</v>
          </cell>
          <cell r="O1343">
            <v>0</v>
          </cell>
          <cell r="P1343">
            <v>0</v>
          </cell>
          <cell r="Q1343">
            <v>0</v>
          </cell>
          <cell r="R1343">
            <v>0</v>
          </cell>
          <cell r="S1343">
            <v>22</v>
          </cell>
          <cell r="T1343">
            <v>0</v>
          </cell>
          <cell r="U1343">
            <v>0</v>
          </cell>
          <cell r="V1343">
            <v>0</v>
          </cell>
          <cell r="W1343">
            <v>0</v>
          </cell>
          <cell r="X1343">
            <v>0</v>
          </cell>
          <cell r="Y1343">
            <v>0</v>
          </cell>
          <cell r="Z1343">
            <v>0</v>
          </cell>
          <cell r="AA1343">
            <v>0</v>
          </cell>
          <cell r="AB1343">
            <v>0</v>
          </cell>
          <cell r="AC1343">
            <v>0</v>
          </cell>
          <cell r="AD1343">
            <v>22</v>
          </cell>
          <cell r="AF1343">
            <v>1.0095802736293582</v>
          </cell>
        </row>
        <row r="1344">
          <cell r="A1344" t="str">
            <v>432680122</v>
          </cell>
          <cell r="B1344" t="str">
            <v>R30</v>
          </cell>
          <cell r="C1344">
            <v>373</v>
          </cell>
          <cell r="D1344" t="str">
            <v>SA ELSYS DESIGN</v>
          </cell>
          <cell r="F1344">
            <v>23</v>
          </cell>
          <cell r="G1344" t="str">
            <v>7120</v>
          </cell>
          <cell r="H1344">
            <v>0</v>
          </cell>
          <cell r="I1344">
            <v>0</v>
          </cell>
          <cell r="J1344">
            <v>0</v>
          </cell>
          <cell r="K1344">
            <v>0</v>
          </cell>
          <cell r="L1344">
            <v>0</v>
          </cell>
          <cell r="M1344">
            <v>0</v>
          </cell>
          <cell r="N1344">
            <v>0</v>
          </cell>
          <cell r="O1344">
            <v>0</v>
          </cell>
          <cell r="P1344">
            <v>0</v>
          </cell>
          <cell r="Q1344">
            <v>0</v>
          </cell>
          <cell r="R1344">
            <v>0</v>
          </cell>
          <cell r="S1344">
            <v>0</v>
          </cell>
          <cell r="T1344">
            <v>1</v>
          </cell>
          <cell r="U1344">
            <v>3</v>
          </cell>
          <cell r="V1344">
            <v>0</v>
          </cell>
          <cell r="W1344">
            <v>0</v>
          </cell>
          <cell r="X1344">
            <v>0</v>
          </cell>
          <cell r="Y1344">
            <v>0</v>
          </cell>
          <cell r="Z1344">
            <v>0</v>
          </cell>
          <cell r="AA1344">
            <v>0</v>
          </cell>
          <cell r="AB1344">
            <v>0</v>
          </cell>
          <cell r="AC1344">
            <v>0</v>
          </cell>
          <cell r="AD1344">
            <v>4</v>
          </cell>
          <cell r="AF1344">
            <v>0.98471793929119267</v>
          </cell>
        </row>
        <row r="1345">
          <cell r="A1345" t="str">
            <v>432701639</v>
          </cell>
          <cell r="B1345" t="str">
            <v>R29</v>
          </cell>
          <cell r="C1345">
            <v>287</v>
          </cell>
          <cell r="D1345" t="str">
            <v>ALMERYS</v>
          </cell>
          <cell r="F1345">
            <v>20</v>
          </cell>
          <cell r="G1345" t="str">
            <v>6201Z</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3</v>
          </cell>
          <cell r="Z1345">
            <v>0</v>
          </cell>
          <cell r="AA1345">
            <v>0</v>
          </cell>
          <cell r="AB1345">
            <v>0</v>
          </cell>
          <cell r="AC1345">
            <v>0</v>
          </cell>
          <cell r="AD1345">
            <v>3</v>
          </cell>
          <cell r="AF1345">
            <v>1.0041598931371811</v>
          </cell>
        </row>
        <row r="1346">
          <cell r="A1346" t="str">
            <v>432887875</v>
          </cell>
          <cell r="B1346" t="str">
            <v>R27</v>
          </cell>
          <cell r="C1346">
            <v>126</v>
          </cell>
          <cell r="D1346" t="str">
            <v>EXALEAD</v>
          </cell>
          <cell r="F1346">
            <v>51</v>
          </cell>
          <cell r="G1346" t="str">
            <v>5829A</v>
          </cell>
          <cell r="H1346">
            <v>0</v>
          </cell>
          <cell r="I1346">
            <v>0</v>
          </cell>
          <cell r="J1346">
            <v>0</v>
          </cell>
          <cell r="K1346">
            <v>8</v>
          </cell>
          <cell r="L1346">
            <v>0</v>
          </cell>
          <cell r="M1346">
            <v>0</v>
          </cell>
          <cell r="N1346">
            <v>0</v>
          </cell>
          <cell r="O1346">
            <v>0</v>
          </cell>
          <cell r="P1346">
            <v>0</v>
          </cell>
          <cell r="Q1346">
            <v>0</v>
          </cell>
          <cell r="R1346">
            <v>0</v>
          </cell>
          <cell r="S1346">
            <v>8</v>
          </cell>
          <cell r="T1346">
            <v>0</v>
          </cell>
          <cell r="U1346">
            <v>0</v>
          </cell>
          <cell r="V1346">
            <v>0</v>
          </cell>
          <cell r="W1346">
            <v>0</v>
          </cell>
          <cell r="X1346">
            <v>0</v>
          </cell>
          <cell r="Y1346">
            <v>0</v>
          </cell>
          <cell r="Z1346">
            <v>0</v>
          </cell>
          <cell r="AA1346">
            <v>0</v>
          </cell>
          <cell r="AB1346">
            <v>0</v>
          </cell>
          <cell r="AC1346">
            <v>0</v>
          </cell>
          <cell r="AD1346">
            <v>8</v>
          </cell>
          <cell r="AF1346">
            <v>1.048281701041091</v>
          </cell>
        </row>
        <row r="1347">
          <cell r="A1347" t="str">
            <v>433037371</v>
          </cell>
          <cell r="B1347" t="str">
            <v>R27</v>
          </cell>
          <cell r="C1347">
            <v>21</v>
          </cell>
          <cell r="D1347" t="str">
            <v>STEPNET INGENIERIE</v>
          </cell>
          <cell r="F1347">
            <v>4</v>
          </cell>
          <cell r="G1347" t="str">
            <v>5829A</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0</v>
          </cell>
          <cell r="AC1347">
            <v>0</v>
          </cell>
          <cell r="AD1347">
            <v>0</v>
          </cell>
          <cell r="AF1347">
            <v>9.5200657057234572</v>
          </cell>
        </row>
        <row r="1348">
          <cell r="A1348" t="str">
            <v>433388246</v>
          </cell>
          <cell r="B1348" t="str">
            <v>R08</v>
          </cell>
          <cell r="C1348">
            <v>41</v>
          </cell>
          <cell r="D1348" t="str">
            <v>BIOTRIAL RENNES</v>
          </cell>
          <cell r="F1348">
            <v>4</v>
          </cell>
          <cell r="G1348" t="str">
            <v>2110Z</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0</v>
          </cell>
          <cell r="AC1348">
            <v>0</v>
          </cell>
          <cell r="AD1348">
            <v>0</v>
          </cell>
          <cell r="AF1348">
            <v>1.0006704801930024</v>
          </cell>
        </row>
        <row r="1349">
          <cell r="A1349" t="str">
            <v>433671807</v>
          </cell>
          <cell r="B1349" t="str">
            <v>R29</v>
          </cell>
          <cell r="C1349">
            <v>24</v>
          </cell>
          <cell r="D1349" t="str">
            <v>NADEO</v>
          </cell>
          <cell r="F1349">
            <v>12</v>
          </cell>
          <cell r="G1349" t="str">
            <v>6201Z</v>
          </cell>
          <cell r="H1349">
            <v>0</v>
          </cell>
          <cell r="I1349">
            <v>0</v>
          </cell>
          <cell r="J1349">
            <v>0</v>
          </cell>
          <cell r="K1349">
            <v>2</v>
          </cell>
          <cell r="L1349">
            <v>0</v>
          </cell>
          <cell r="M1349">
            <v>0</v>
          </cell>
          <cell r="N1349">
            <v>0</v>
          </cell>
          <cell r="O1349">
            <v>0</v>
          </cell>
          <cell r="P1349">
            <v>0</v>
          </cell>
          <cell r="Q1349">
            <v>0</v>
          </cell>
          <cell r="R1349">
            <v>0</v>
          </cell>
          <cell r="S1349">
            <v>2</v>
          </cell>
          <cell r="T1349">
            <v>0</v>
          </cell>
          <cell r="U1349">
            <v>0</v>
          </cell>
          <cell r="V1349">
            <v>0</v>
          </cell>
          <cell r="W1349">
            <v>0</v>
          </cell>
          <cell r="X1349">
            <v>0</v>
          </cell>
          <cell r="Y1349">
            <v>0</v>
          </cell>
          <cell r="Z1349">
            <v>0</v>
          </cell>
          <cell r="AA1349">
            <v>0</v>
          </cell>
          <cell r="AB1349">
            <v>0</v>
          </cell>
          <cell r="AC1349">
            <v>0</v>
          </cell>
          <cell r="AD1349">
            <v>2</v>
          </cell>
          <cell r="AF1349">
            <v>1.0026069752483175</v>
          </cell>
        </row>
        <row r="1350">
          <cell r="A1350" t="str">
            <v>433825791</v>
          </cell>
          <cell r="B1350" t="str">
            <v>R30</v>
          </cell>
          <cell r="C1350">
            <v>23</v>
          </cell>
          <cell r="D1350" t="str">
            <v>AGRO EVOLUTION</v>
          </cell>
          <cell r="F1350">
            <v>1</v>
          </cell>
          <cell r="G1350" t="str">
            <v>7219Z</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v>
          </cell>
          <cell r="AD1350">
            <v>0</v>
          </cell>
          <cell r="AF1350">
            <v>1.0047773862690208</v>
          </cell>
        </row>
        <row r="1351">
          <cell r="A1351" t="str">
            <v>433977980</v>
          </cell>
          <cell r="B1351" t="str">
            <v>R27</v>
          </cell>
          <cell r="C1351">
            <v>608</v>
          </cell>
          <cell r="D1351" t="str">
            <v>AXWAY SOFTWARE</v>
          </cell>
          <cell r="F1351">
            <v>170</v>
          </cell>
          <cell r="G1351" t="str">
            <v>5829C</v>
          </cell>
          <cell r="H1351">
            <v>0</v>
          </cell>
          <cell r="I1351">
            <v>0</v>
          </cell>
          <cell r="J1351">
            <v>0</v>
          </cell>
          <cell r="K1351">
            <v>4</v>
          </cell>
          <cell r="L1351">
            <v>3</v>
          </cell>
          <cell r="M1351">
            <v>0</v>
          </cell>
          <cell r="N1351">
            <v>1</v>
          </cell>
          <cell r="O1351">
            <v>0</v>
          </cell>
          <cell r="P1351">
            <v>0</v>
          </cell>
          <cell r="Q1351">
            <v>0</v>
          </cell>
          <cell r="R1351">
            <v>0</v>
          </cell>
          <cell r="S1351">
            <v>8</v>
          </cell>
          <cell r="T1351">
            <v>0</v>
          </cell>
          <cell r="U1351">
            <v>0</v>
          </cell>
          <cell r="V1351">
            <v>0</v>
          </cell>
          <cell r="W1351">
            <v>0</v>
          </cell>
          <cell r="X1351">
            <v>0</v>
          </cell>
          <cell r="Y1351">
            <v>0</v>
          </cell>
          <cell r="Z1351">
            <v>0</v>
          </cell>
          <cell r="AA1351">
            <v>0</v>
          </cell>
          <cell r="AB1351">
            <v>0</v>
          </cell>
          <cell r="AC1351">
            <v>0</v>
          </cell>
          <cell r="AD1351">
            <v>8</v>
          </cell>
          <cell r="AF1351">
            <v>1.0912779977994174</v>
          </cell>
        </row>
        <row r="1352">
          <cell r="A1352" t="str">
            <v>433988961</v>
          </cell>
          <cell r="B1352" t="str">
            <v>R30</v>
          </cell>
          <cell r="C1352">
            <v>12</v>
          </cell>
          <cell r="D1352" t="str">
            <v>CHELATEC</v>
          </cell>
          <cell r="F1352">
            <v>4</v>
          </cell>
          <cell r="G1352" t="str">
            <v>7211Z</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F1352">
            <v>1.0082265872869467</v>
          </cell>
        </row>
        <row r="1353">
          <cell r="A1353" t="str">
            <v>433993540</v>
          </cell>
          <cell r="B1353" t="str">
            <v>R29</v>
          </cell>
          <cell r="C1353">
            <v>30</v>
          </cell>
          <cell r="D1353" t="str">
            <v>AQUILAB</v>
          </cell>
          <cell r="F1353">
            <v>9</v>
          </cell>
          <cell r="G1353" t="str">
            <v>6201Z</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1</v>
          </cell>
          <cell r="AB1353">
            <v>0</v>
          </cell>
          <cell r="AC1353">
            <v>0</v>
          </cell>
          <cell r="AD1353">
            <v>1</v>
          </cell>
          <cell r="AF1353">
            <v>9.4967338554937548</v>
          </cell>
        </row>
        <row r="1354">
          <cell r="A1354" t="str">
            <v>434355228</v>
          </cell>
          <cell r="B1354" t="str">
            <v>R15</v>
          </cell>
          <cell r="C1354">
            <v>3</v>
          </cell>
          <cell r="D1354" t="str">
            <v>DFV TECHNOLOGIE</v>
          </cell>
          <cell r="F1354">
            <v>1</v>
          </cell>
          <cell r="G1354" t="str">
            <v>2651B</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F1354">
            <v>9.4704450383401237</v>
          </cell>
        </row>
        <row r="1355">
          <cell r="A1355" t="str">
            <v>434891297</v>
          </cell>
          <cell r="B1355" t="str">
            <v>R29</v>
          </cell>
          <cell r="C1355">
            <v>24</v>
          </cell>
          <cell r="D1355" t="str">
            <v>OKTAL SYNTHETIC ENVIRONMENT</v>
          </cell>
          <cell r="F1355">
            <v>8</v>
          </cell>
          <cell r="G1355" t="str">
            <v>6209Z</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F1355">
            <v>1.0015478299051206</v>
          </cell>
        </row>
        <row r="1356">
          <cell r="A1356" t="str">
            <v>435365457</v>
          </cell>
          <cell r="B1356" t="str">
            <v>R15</v>
          </cell>
          <cell r="C1356">
            <v>30</v>
          </cell>
          <cell r="D1356" t="str">
            <v>LASELEC</v>
          </cell>
          <cell r="F1356">
            <v>8</v>
          </cell>
          <cell r="G1356" t="str">
            <v>2670Z</v>
          </cell>
          <cell r="H1356">
            <v>0</v>
          </cell>
          <cell r="I1356">
            <v>0</v>
          </cell>
          <cell r="J1356">
            <v>0</v>
          </cell>
          <cell r="K1356">
            <v>1</v>
          </cell>
          <cell r="L1356">
            <v>0</v>
          </cell>
          <cell r="M1356">
            <v>0</v>
          </cell>
          <cell r="N1356">
            <v>0</v>
          </cell>
          <cell r="O1356">
            <v>0</v>
          </cell>
          <cell r="P1356">
            <v>0</v>
          </cell>
          <cell r="Q1356">
            <v>0</v>
          </cell>
          <cell r="R1356">
            <v>0</v>
          </cell>
          <cell r="S1356">
            <v>1</v>
          </cell>
          <cell r="T1356">
            <v>0</v>
          </cell>
          <cell r="U1356">
            <v>0</v>
          </cell>
          <cell r="V1356">
            <v>0</v>
          </cell>
          <cell r="W1356">
            <v>0</v>
          </cell>
          <cell r="X1356">
            <v>0</v>
          </cell>
          <cell r="Y1356">
            <v>0</v>
          </cell>
          <cell r="Z1356">
            <v>0</v>
          </cell>
          <cell r="AA1356">
            <v>0</v>
          </cell>
          <cell r="AB1356">
            <v>0</v>
          </cell>
          <cell r="AC1356">
            <v>0</v>
          </cell>
          <cell r="AD1356">
            <v>1</v>
          </cell>
          <cell r="AF1356">
            <v>0.99197258500100671</v>
          </cell>
        </row>
        <row r="1357">
          <cell r="A1357" t="str">
            <v>438104721</v>
          </cell>
          <cell r="B1357" t="str">
            <v>R30</v>
          </cell>
          <cell r="C1357">
            <v>16</v>
          </cell>
          <cell r="D1357" t="str">
            <v>PRYNEL SAS</v>
          </cell>
          <cell r="F1357">
            <v>10</v>
          </cell>
          <cell r="G1357" t="str">
            <v>7219Z</v>
          </cell>
          <cell r="H1357">
            <v>0</v>
          </cell>
          <cell r="I1357">
            <v>0</v>
          </cell>
          <cell r="J1357">
            <v>0</v>
          </cell>
          <cell r="K1357">
            <v>1</v>
          </cell>
          <cell r="L1357">
            <v>1</v>
          </cell>
          <cell r="M1357">
            <v>0</v>
          </cell>
          <cell r="N1357">
            <v>0</v>
          </cell>
          <cell r="O1357">
            <v>0</v>
          </cell>
          <cell r="P1357">
            <v>0</v>
          </cell>
          <cell r="Q1357">
            <v>0</v>
          </cell>
          <cell r="R1357">
            <v>0</v>
          </cell>
          <cell r="S1357">
            <v>2</v>
          </cell>
          <cell r="T1357">
            <v>0</v>
          </cell>
          <cell r="U1357">
            <v>0</v>
          </cell>
          <cell r="V1357">
            <v>0</v>
          </cell>
          <cell r="W1357">
            <v>0</v>
          </cell>
          <cell r="X1357">
            <v>0</v>
          </cell>
          <cell r="Y1357">
            <v>0</v>
          </cell>
          <cell r="Z1357">
            <v>0</v>
          </cell>
          <cell r="AA1357">
            <v>0</v>
          </cell>
          <cell r="AB1357">
            <v>0</v>
          </cell>
          <cell r="AC1357">
            <v>0</v>
          </cell>
          <cell r="AD1357">
            <v>2</v>
          </cell>
          <cell r="AF1357">
            <v>0.9933189432677757</v>
          </cell>
        </row>
        <row r="1358">
          <cell r="A1358" t="str">
            <v>438577140</v>
          </cell>
          <cell r="B1358" t="str">
            <v>R14</v>
          </cell>
          <cell r="C1358">
            <v>320</v>
          </cell>
          <cell r="D1358" t="str">
            <v>MYRIAD France</v>
          </cell>
          <cell r="F1358">
            <v>30</v>
          </cell>
          <cell r="G1358" t="str">
            <v>2630Z</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F1358">
            <v>1.0026086791676925</v>
          </cell>
        </row>
        <row r="1359">
          <cell r="A1359" t="str">
            <v>438958498</v>
          </cell>
          <cell r="B1359" t="str">
            <v>R18</v>
          </cell>
          <cell r="C1359">
            <v>442</v>
          </cell>
          <cell r="D1359" t="str">
            <v>GGB FRANCE EURL</v>
          </cell>
          <cell r="F1359">
            <v>12</v>
          </cell>
          <cell r="G1359" t="str">
            <v>2815Z</v>
          </cell>
          <cell r="H1359">
            <v>0</v>
          </cell>
          <cell r="I1359">
            <v>0</v>
          </cell>
          <cell r="J1359">
            <v>0</v>
          </cell>
          <cell r="K1359">
            <v>1</v>
          </cell>
          <cell r="L1359">
            <v>0</v>
          </cell>
          <cell r="M1359">
            <v>0</v>
          </cell>
          <cell r="N1359">
            <v>1</v>
          </cell>
          <cell r="O1359">
            <v>0</v>
          </cell>
          <cell r="P1359">
            <v>0</v>
          </cell>
          <cell r="Q1359">
            <v>0</v>
          </cell>
          <cell r="R1359">
            <v>0</v>
          </cell>
          <cell r="S1359">
            <v>2</v>
          </cell>
          <cell r="T1359">
            <v>0</v>
          </cell>
          <cell r="U1359">
            <v>0</v>
          </cell>
          <cell r="V1359">
            <v>0</v>
          </cell>
          <cell r="W1359">
            <v>0</v>
          </cell>
          <cell r="X1359">
            <v>0</v>
          </cell>
          <cell r="Y1359">
            <v>0</v>
          </cell>
          <cell r="Z1359">
            <v>0</v>
          </cell>
          <cell r="AA1359">
            <v>0</v>
          </cell>
          <cell r="AB1359">
            <v>0</v>
          </cell>
          <cell r="AC1359">
            <v>0</v>
          </cell>
          <cell r="AD1359">
            <v>2</v>
          </cell>
          <cell r="AF1359">
            <v>0.99580134702683565</v>
          </cell>
        </row>
        <row r="1360">
          <cell r="A1360" t="str">
            <v>439129164</v>
          </cell>
          <cell r="B1360" t="str">
            <v>R27</v>
          </cell>
          <cell r="C1360">
            <v>19</v>
          </cell>
          <cell r="D1360" t="str">
            <v>CRYPTOLOG INTERNATIONAL</v>
          </cell>
          <cell r="F1360">
            <v>11</v>
          </cell>
          <cell r="G1360" t="str">
            <v>5829C</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2</v>
          </cell>
          <cell r="AD1360">
            <v>2</v>
          </cell>
          <cell r="AF1360">
            <v>1.0082003934896153</v>
          </cell>
        </row>
        <row r="1361">
          <cell r="A1361" t="str">
            <v>440324085</v>
          </cell>
          <cell r="B1361" t="str">
            <v>R13</v>
          </cell>
          <cell r="C1361">
            <v>16</v>
          </cell>
          <cell r="D1361" t="str">
            <v>ID MOS</v>
          </cell>
          <cell r="F1361">
            <v>9</v>
          </cell>
          <cell r="G1361" t="str">
            <v>2611Z</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F1361">
            <v>0.99975177435199913</v>
          </cell>
        </row>
        <row r="1362">
          <cell r="A1362" t="str">
            <v>582026282</v>
          </cell>
          <cell r="B1362" t="str">
            <v>R22</v>
          </cell>
          <cell r="C1362">
            <v>295</v>
          </cell>
          <cell r="D1362" t="str">
            <v>LES MENUISERIES DU CENTRE</v>
          </cell>
          <cell r="F1362">
            <v>6</v>
          </cell>
          <cell r="G1362" t="str">
            <v>3102Z</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F1362">
            <v>1.0020383960681152</v>
          </cell>
        </row>
        <row r="1363">
          <cell r="A1363" t="str">
            <v>592018345</v>
          </cell>
          <cell r="B1363" t="str">
            <v>R09</v>
          </cell>
          <cell r="C1363">
            <v>9</v>
          </cell>
          <cell r="D1363" t="str">
            <v>CLERET</v>
          </cell>
          <cell r="F1363">
            <v>1</v>
          </cell>
          <cell r="G1363" t="str">
            <v>2219Z</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F1363">
            <v>9.5155866782337348</v>
          </cell>
        </row>
        <row r="1364">
          <cell r="A1364" t="str">
            <v>592056303</v>
          </cell>
          <cell r="B1364" t="str">
            <v>R19</v>
          </cell>
          <cell r="C1364">
            <v>443</v>
          </cell>
          <cell r="D1364" t="str">
            <v>LEONI WIRING SYSTEMS FRANCE</v>
          </cell>
          <cell r="F1364">
            <v>75</v>
          </cell>
          <cell r="G1364" t="str">
            <v>2931Z</v>
          </cell>
          <cell r="H1364">
            <v>0</v>
          </cell>
          <cell r="I1364">
            <v>0</v>
          </cell>
          <cell r="J1364">
            <v>0</v>
          </cell>
          <cell r="K1364">
            <v>0</v>
          </cell>
          <cell r="L1364">
            <v>0</v>
          </cell>
          <cell r="M1364">
            <v>0</v>
          </cell>
          <cell r="N1364">
            <v>0</v>
          </cell>
          <cell r="O1364">
            <v>0</v>
          </cell>
          <cell r="P1364">
            <v>0</v>
          </cell>
          <cell r="Q1364">
            <v>0</v>
          </cell>
          <cell r="R1364">
            <v>0</v>
          </cell>
          <cell r="S1364">
            <v>0</v>
          </cell>
          <cell r="T1364">
            <v>5</v>
          </cell>
          <cell r="U1364">
            <v>0</v>
          </cell>
          <cell r="V1364">
            <v>0</v>
          </cell>
          <cell r="W1364">
            <v>0</v>
          </cell>
          <cell r="X1364">
            <v>0</v>
          </cell>
          <cell r="Y1364">
            <v>6</v>
          </cell>
          <cell r="Z1364">
            <v>0</v>
          </cell>
          <cell r="AA1364">
            <v>0</v>
          </cell>
          <cell r="AB1364">
            <v>0</v>
          </cell>
          <cell r="AC1364">
            <v>0</v>
          </cell>
          <cell r="AD1364">
            <v>11</v>
          </cell>
          <cell r="AF1364">
            <v>0.92618537229677367</v>
          </cell>
        </row>
        <row r="1365">
          <cell r="A1365" t="str">
            <v>688200187</v>
          </cell>
          <cell r="B1365" t="str">
            <v>R13</v>
          </cell>
          <cell r="C1365">
            <v>9</v>
          </cell>
          <cell r="D1365" t="str">
            <v>DISCOFONE</v>
          </cell>
          <cell r="F1365">
            <v>3</v>
          </cell>
          <cell r="G1365" t="str">
            <v>2611Z</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F1365">
            <v>9.380976505930656</v>
          </cell>
        </row>
        <row r="1366">
          <cell r="A1366" t="str">
            <v>712035401</v>
          </cell>
          <cell r="B1366" t="str">
            <v>R17</v>
          </cell>
          <cell r="C1366">
            <v>270</v>
          </cell>
          <cell r="D1366" t="str">
            <v>CHLORIDE FRANCE SA</v>
          </cell>
          <cell r="F1366">
            <v>4</v>
          </cell>
          <cell r="G1366" t="str">
            <v>2711Z</v>
          </cell>
          <cell r="H1366">
            <v>0</v>
          </cell>
          <cell r="I1366">
            <v>0</v>
          </cell>
          <cell r="J1366">
            <v>0</v>
          </cell>
          <cell r="K1366">
            <v>1</v>
          </cell>
          <cell r="L1366">
            <v>0</v>
          </cell>
          <cell r="M1366">
            <v>0</v>
          </cell>
          <cell r="N1366">
            <v>0</v>
          </cell>
          <cell r="O1366">
            <v>0</v>
          </cell>
          <cell r="P1366">
            <v>0</v>
          </cell>
          <cell r="Q1366">
            <v>0</v>
          </cell>
          <cell r="R1366">
            <v>0</v>
          </cell>
          <cell r="S1366">
            <v>1</v>
          </cell>
          <cell r="T1366">
            <v>0</v>
          </cell>
          <cell r="U1366">
            <v>0</v>
          </cell>
          <cell r="V1366">
            <v>0</v>
          </cell>
          <cell r="W1366">
            <v>0</v>
          </cell>
          <cell r="X1366">
            <v>0</v>
          </cell>
          <cell r="Y1366">
            <v>0</v>
          </cell>
          <cell r="Z1366">
            <v>0</v>
          </cell>
          <cell r="AA1366">
            <v>0</v>
          </cell>
          <cell r="AB1366">
            <v>0</v>
          </cell>
          <cell r="AC1366">
            <v>0</v>
          </cell>
          <cell r="AD1366">
            <v>1</v>
          </cell>
          <cell r="AF1366">
            <v>0.99432816445137284</v>
          </cell>
        </row>
        <row r="1367">
          <cell r="A1367" t="str">
            <v>720800689</v>
          </cell>
          <cell r="B1367" t="str">
            <v>R15</v>
          </cell>
          <cell r="C1367">
            <v>479</v>
          </cell>
          <cell r="D1367" t="str">
            <v>SOGECLAIR AEROSPACE SAS</v>
          </cell>
          <cell r="F1367">
            <v>79</v>
          </cell>
          <cell r="G1367" t="str">
            <v>2651A</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4</v>
          </cell>
          <cell r="Z1367">
            <v>0</v>
          </cell>
          <cell r="AA1367">
            <v>0</v>
          </cell>
          <cell r="AB1367">
            <v>0</v>
          </cell>
          <cell r="AC1367">
            <v>10</v>
          </cell>
          <cell r="AD1367">
            <v>14</v>
          </cell>
          <cell r="AF1367">
            <v>1.020241064459587</v>
          </cell>
        </row>
        <row r="1368">
          <cell r="A1368" t="str">
            <v>796420081</v>
          </cell>
          <cell r="B1368" t="str">
            <v>R04</v>
          </cell>
          <cell r="C1368">
            <v>15</v>
          </cell>
          <cell r="D1368" t="str">
            <v>TROUILLET CIE</v>
          </cell>
          <cell r="F1368">
            <v>3</v>
          </cell>
          <cell r="G1368" t="str">
            <v>13</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F1368">
            <v>10.02072406263512</v>
          </cell>
        </row>
        <row r="1369">
          <cell r="A1369" t="str">
            <v>320975188</v>
          </cell>
          <cell r="B1369" t="str">
            <v>R12</v>
          </cell>
          <cell r="C1369">
            <v>27</v>
          </cell>
          <cell r="D1369" t="str">
            <v>STE EXPLOIT MICRO MECA INDUST PR</v>
          </cell>
          <cell r="F1369">
            <v>2</v>
          </cell>
          <cell r="G1369" t="str">
            <v>2562B</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cell r="Z1369">
            <v>0</v>
          </cell>
          <cell r="AA1369">
            <v>0</v>
          </cell>
          <cell r="AB1369">
            <v>0</v>
          </cell>
          <cell r="AC1369">
            <v>0</v>
          </cell>
          <cell r="AD1369">
            <v>0</v>
          </cell>
          <cell r="AF1369">
            <v>9.1481384515168696</v>
          </cell>
        </row>
        <row r="1370">
          <cell r="A1370" t="str">
            <v>323375279</v>
          </cell>
          <cell r="B1370" t="str">
            <v>R19</v>
          </cell>
          <cell r="C1370">
            <v>253</v>
          </cell>
          <cell r="D1370" t="str">
            <v>WEBASTO SYSTEMES CARROSSERIE</v>
          </cell>
          <cell r="F1370">
            <v>26</v>
          </cell>
          <cell r="G1370" t="str">
            <v>2932Z</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F1370">
            <v>0.9904704082631639</v>
          </cell>
        </row>
        <row r="1371">
          <cell r="A1371" t="str">
            <v>326853744</v>
          </cell>
          <cell r="B1371" t="str">
            <v>R22</v>
          </cell>
          <cell r="C1371">
            <v>10</v>
          </cell>
          <cell r="D1371" t="str">
            <v>CREATIONS DU VAL D OISE</v>
          </cell>
          <cell r="F1371">
            <v>1</v>
          </cell>
          <cell r="G1371" t="str">
            <v>3299Z</v>
          </cell>
          <cell r="H1371">
            <v>0</v>
          </cell>
          <cell r="I1371">
            <v>0</v>
          </cell>
          <cell r="J1371">
            <v>0</v>
          </cell>
          <cell r="K1371">
            <v>0</v>
          </cell>
          <cell r="L1371">
            <v>0</v>
          </cell>
          <cell r="M1371">
            <v>0</v>
          </cell>
          <cell r="N1371">
            <v>0</v>
          </cell>
          <cell r="O1371">
            <v>0</v>
          </cell>
          <cell r="P1371">
            <v>0</v>
          </cell>
          <cell r="Q1371">
            <v>0</v>
          </cell>
          <cell r="R1371">
            <v>0</v>
          </cell>
          <cell r="S1371">
            <v>0</v>
          </cell>
          <cell r="T1371">
            <v>0</v>
          </cell>
          <cell r="U1371">
            <v>0</v>
          </cell>
          <cell r="V1371">
            <v>0</v>
          </cell>
          <cell r="W1371">
            <v>0</v>
          </cell>
          <cell r="X1371">
            <v>0</v>
          </cell>
          <cell r="Y1371">
            <v>0</v>
          </cell>
          <cell r="Z1371">
            <v>0</v>
          </cell>
          <cell r="AA1371">
            <v>0</v>
          </cell>
          <cell r="AB1371">
            <v>0</v>
          </cell>
          <cell r="AC1371">
            <v>0</v>
          </cell>
          <cell r="AD1371">
            <v>0</v>
          </cell>
          <cell r="AF1371">
            <v>9.4685281116966049</v>
          </cell>
        </row>
        <row r="1372">
          <cell r="A1372" t="str">
            <v>333883221</v>
          </cell>
          <cell r="B1372" t="str">
            <v>R29</v>
          </cell>
          <cell r="C1372">
            <v>6</v>
          </cell>
          <cell r="D1372" t="str">
            <v>MTB</v>
          </cell>
          <cell r="F1372">
            <v>14</v>
          </cell>
          <cell r="G1372" t="str">
            <v>6201Z</v>
          </cell>
          <cell r="H1372">
            <v>1</v>
          </cell>
          <cell r="I1372">
            <v>0</v>
          </cell>
          <cell r="J1372">
            <v>0</v>
          </cell>
          <cell r="K1372">
            <v>0</v>
          </cell>
          <cell r="L1372">
            <v>0</v>
          </cell>
          <cell r="M1372">
            <v>0</v>
          </cell>
          <cell r="N1372">
            <v>0</v>
          </cell>
          <cell r="O1372">
            <v>0</v>
          </cell>
          <cell r="P1372">
            <v>0</v>
          </cell>
          <cell r="Q1372">
            <v>0</v>
          </cell>
          <cell r="R1372">
            <v>0</v>
          </cell>
          <cell r="S1372">
            <v>1</v>
          </cell>
          <cell r="T1372">
            <v>0</v>
          </cell>
          <cell r="U1372">
            <v>0</v>
          </cell>
          <cell r="V1372">
            <v>0</v>
          </cell>
          <cell r="W1372">
            <v>0</v>
          </cell>
          <cell r="X1372">
            <v>0</v>
          </cell>
          <cell r="Y1372">
            <v>0</v>
          </cell>
          <cell r="Z1372">
            <v>0</v>
          </cell>
          <cell r="AA1372">
            <v>0</v>
          </cell>
          <cell r="AB1372">
            <v>0</v>
          </cell>
          <cell r="AC1372">
            <v>0</v>
          </cell>
          <cell r="AD1372">
            <v>1</v>
          </cell>
          <cell r="AF1372">
            <v>9.5052482938548799</v>
          </cell>
        </row>
        <row r="1373">
          <cell r="A1373" t="str">
            <v>702000522</v>
          </cell>
          <cell r="B1373" t="str">
            <v>R17</v>
          </cell>
          <cell r="C1373">
            <v>2847</v>
          </cell>
          <cell r="D1373" t="str">
            <v>UTCFSS</v>
          </cell>
          <cell r="F1373">
            <v>14</v>
          </cell>
          <cell r="G1373" t="str">
            <v>2790Z</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cell r="Z1373">
            <v>0</v>
          </cell>
          <cell r="AA1373">
            <v>0</v>
          </cell>
          <cell r="AB1373">
            <v>0</v>
          </cell>
          <cell r="AC1373">
            <v>0</v>
          </cell>
          <cell r="AD1373">
            <v>0</v>
          </cell>
          <cell r="AF1373">
            <v>1.0294144905225395</v>
          </cell>
        </row>
        <row r="1374">
          <cell r="A1374" t="str">
            <v>349357343</v>
          </cell>
          <cell r="B1374" t="str">
            <v>R12</v>
          </cell>
          <cell r="C1374">
            <v>680</v>
          </cell>
          <cell r="D1374" t="str">
            <v>FIGEAC AERO</v>
          </cell>
          <cell r="F1374">
            <v>9</v>
          </cell>
          <cell r="G1374" t="str">
            <v>2562B</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0</v>
          </cell>
          <cell r="W1374">
            <v>0</v>
          </cell>
          <cell r="X1374">
            <v>0</v>
          </cell>
          <cell r="Y1374">
            <v>0</v>
          </cell>
          <cell r="Z1374">
            <v>0</v>
          </cell>
          <cell r="AA1374">
            <v>0</v>
          </cell>
          <cell r="AB1374">
            <v>0</v>
          </cell>
          <cell r="AC1374">
            <v>0</v>
          </cell>
          <cell r="AD1374">
            <v>0</v>
          </cell>
          <cell r="AF1374">
            <v>0.97970665120048839</v>
          </cell>
        </row>
        <row r="1375">
          <cell r="A1375" t="str">
            <v>393832746</v>
          </cell>
          <cell r="B1375" t="str">
            <v>R27</v>
          </cell>
          <cell r="C1375">
            <v>30</v>
          </cell>
          <cell r="D1375" t="str">
            <v>CABINET CONSEIL STRATEGIE INFORM</v>
          </cell>
          <cell r="F1375">
            <v>10</v>
          </cell>
          <cell r="G1375" t="str">
            <v>5829C</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0</v>
          </cell>
          <cell r="X1375">
            <v>0</v>
          </cell>
          <cell r="Y1375">
            <v>0</v>
          </cell>
          <cell r="Z1375">
            <v>0</v>
          </cell>
          <cell r="AA1375">
            <v>0</v>
          </cell>
          <cell r="AB1375">
            <v>0</v>
          </cell>
          <cell r="AC1375">
            <v>0</v>
          </cell>
          <cell r="AD1375">
            <v>0</v>
          </cell>
          <cell r="AF1375">
            <v>1.0036797604361736</v>
          </cell>
        </row>
        <row r="1376">
          <cell r="A1376" t="str">
            <v>399984012</v>
          </cell>
          <cell r="B1376" t="str">
            <v>R29</v>
          </cell>
          <cell r="C1376">
            <v>4</v>
          </cell>
          <cell r="D1376" t="str">
            <v>MK NET WORK SAS</v>
          </cell>
          <cell r="F1376">
            <v>1</v>
          </cell>
          <cell r="G1376" t="str">
            <v>6201Z</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cell r="Z1376">
            <v>0</v>
          </cell>
          <cell r="AA1376">
            <v>0</v>
          </cell>
          <cell r="AB1376">
            <v>0</v>
          </cell>
          <cell r="AC1376">
            <v>0</v>
          </cell>
          <cell r="AD1376">
            <v>0</v>
          </cell>
          <cell r="AF1376">
            <v>1.0002169211726784</v>
          </cell>
        </row>
        <row r="1377">
          <cell r="A1377" t="str">
            <v>402243786</v>
          </cell>
          <cell r="B1377" t="str">
            <v>R29</v>
          </cell>
          <cell r="C1377">
            <v>5</v>
          </cell>
          <cell r="D1377" t="str">
            <v>ANIMEDIA</v>
          </cell>
          <cell r="F1377">
            <v>5</v>
          </cell>
          <cell r="G1377" t="str">
            <v>6201Z</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cell r="Z1377">
            <v>0</v>
          </cell>
          <cell r="AA1377">
            <v>0</v>
          </cell>
          <cell r="AB1377">
            <v>0</v>
          </cell>
          <cell r="AC1377">
            <v>0</v>
          </cell>
          <cell r="AD1377">
            <v>0</v>
          </cell>
          <cell r="AF1377">
            <v>1.00108519971535</v>
          </cell>
        </row>
        <row r="1378">
          <cell r="A1378" t="str">
            <v>404536922</v>
          </cell>
          <cell r="B1378" t="str">
            <v>R29</v>
          </cell>
          <cell r="C1378">
            <v>797</v>
          </cell>
          <cell r="D1378" t="str">
            <v>ITS GROUP</v>
          </cell>
          <cell r="F1378">
            <v>27</v>
          </cell>
          <cell r="G1378" t="str">
            <v>6202A</v>
          </cell>
          <cell r="H1378">
            <v>0</v>
          </cell>
          <cell r="I1378">
            <v>0</v>
          </cell>
          <cell r="J1378">
            <v>0</v>
          </cell>
          <cell r="K1378">
            <v>0</v>
          </cell>
          <cell r="L1378">
            <v>1</v>
          </cell>
          <cell r="M1378">
            <v>0</v>
          </cell>
          <cell r="N1378">
            <v>0</v>
          </cell>
          <cell r="O1378">
            <v>0</v>
          </cell>
          <cell r="P1378">
            <v>0</v>
          </cell>
          <cell r="Q1378">
            <v>0</v>
          </cell>
          <cell r="R1378">
            <v>0</v>
          </cell>
          <cell r="S1378">
            <v>1</v>
          </cell>
          <cell r="T1378">
            <v>8</v>
          </cell>
          <cell r="U1378">
            <v>0</v>
          </cell>
          <cell r="V1378">
            <v>0</v>
          </cell>
          <cell r="W1378">
            <v>0</v>
          </cell>
          <cell r="X1378">
            <v>0</v>
          </cell>
          <cell r="Y1378">
            <v>2</v>
          </cell>
          <cell r="Z1378">
            <v>0</v>
          </cell>
          <cell r="AA1378">
            <v>1</v>
          </cell>
          <cell r="AB1378">
            <v>0</v>
          </cell>
          <cell r="AC1378">
            <v>0</v>
          </cell>
          <cell r="AD1378">
            <v>12</v>
          </cell>
          <cell r="AF1378">
            <v>1.0049272589272948</v>
          </cell>
        </row>
        <row r="1379">
          <cell r="A1379" t="str">
            <v>410404982</v>
          </cell>
          <cell r="B1379" t="str">
            <v>R09</v>
          </cell>
          <cell r="C1379">
            <v>400</v>
          </cell>
          <cell r="D1379" t="str">
            <v>SOCIETE INDUSTRIELLE VITEMBAL</v>
          </cell>
          <cell r="F1379">
            <v>1</v>
          </cell>
          <cell r="G1379" t="str">
            <v>2222</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0</v>
          </cell>
          <cell r="Z1379">
            <v>0</v>
          </cell>
          <cell r="AA1379">
            <v>0</v>
          </cell>
          <cell r="AB1379">
            <v>0</v>
          </cell>
          <cell r="AC1379">
            <v>0</v>
          </cell>
          <cell r="AD1379">
            <v>0</v>
          </cell>
          <cell r="AF1379">
            <v>1.0037538690119974</v>
          </cell>
        </row>
        <row r="1380">
          <cell r="A1380" t="str">
            <v>411958937</v>
          </cell>
          <cell r="B1380" t="str">
            <v>R29</v>
          </cell>
          <cell r="C1380">
            <v>81</v>
          </cell>
          <cell r="D1380" t="str">
            <v>DIGITAL PRODUCT SIMULATION</v>
          </cell>
          <cell r="F1380">
            <v>75</v>
          </cell>
          <cell r="G1380" t="str">
            <v>6202A</v>
          </cell>
          <cell r="H1380">
            <v>0</v>
          </cell>
          <cell r="I1380">
            <v>0</v>
          </cell>
          <cell r="J1380">
            <v>0</v>
          </cell>
          <cell r="K1380">
            <v>11</v>
          </cell>
          <cell r="L1380">
            <v>2</v>
          </cell>
          <cell r="M1380">
            <v>0</v>
          </cell>
          <cell r="N1380">
            <v>0</v>
          </cell>
          <cell r="O1380">
            <v>0</v>
          </cell>
          <cell r="P1380">
            <v>0</v>
          </cell>
          <cell r="Q1380">
            <v>0</v>
          </cell>
          <cell r="R1380">
            <v>0</v>
          </cell>
          <cell r="S1380">
            <v>13</v>
          </cell>
          <cell r="T1380">
            <v>1</v>
          </cell>
          <cell r="U1380">
            <v>0</v>
          </cell>
          <cell r="V1380">
            <v>0</v>
          </cell>
          <cell r="W1380">
            <v>0</v>
          </cell>
          <cell r="X1380">
            <v>0</v>
          </cell>
          <cell r="Y1380">
            <v>1</v>
          </cell>
          <cell r="Z1380">
            <v>0</v>
          </cell>
          <cell r="AA1380">
            <v>0</v>
          </cell>
          <cell r="AB1380">
            <v>0</v>
          </cell>
          <cell r="AC1380">
            <v>0</v>
          </cell>
          <cell r="AD1380">
            <v>15</v>
          </cell>
          <cell r="AF1380">
            <v>1.0154716134595807</v>
          </cell>
        </row>
        <row r="1381">
          <cell r="A1381" t="str">
            <v>414316125</v>
          </cell>
          <cell r="B1381" t="str">
            <v>R29</v>
          </cell>
          <cell r="C1381">
            <v>16</v>
          </cell>
          <cell r="D1381" t="str">
            <v>LINAGORA GRAND SUD OUEST</v>
          </cell>
          <cell r="F1381">
            <v>8</v>
          </cell>
          <cell r="G1381" t="str">
            <v>6201Z</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0</v>
          </cell>
          <cell r="Z1381">
            <v>0</v>
          </cell>
          <cell r="AA1381">
            <v>0</v>
          </cell>
          <cell r="AB1381">
            <v>0</v>
          </cell>
          <cell r="AC1381">
            <v>0</v>
          </cell>
          <cell r="AD1381">
            <v>0</v>
          </cell>
          <cell r="AF1381">
            <v>9.494673427500544</v>
          </cell>
        </row>
        <row r="1382">
          <cell r="A1382" t="str">
            <v>415050681</v>
          </cell>
          <cell r="B1382" t="str">
            <v>R29</v>
          </cell>
          <cell r="C1382">
            <v>248</v>
          </cell>
          <cell r="D1382" t="str">
            <v>CHEOPS TECHNOLOGY FRANCE</v>
          </cell>
          <cell r="F1382">
            <v>7</v>
          </cell>
          <cell r="G1382" t="str">
            <v>6202A</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0</v>
          </cell>
          <cell r="AA1382">
            <v>0</v>
          </cell>
          <cell r="AB1382">
            <v>0</v>
          </cell>
          <cell r="AC1382">
            <v>0</v>
          </cell>
          <cell r="AD1382">
            <v>0</v>
          </cell>
          <cell r="AF1382">
            <v>1.0015196954572629</v>
          </cell>
        </row>
        <row r="1383">
          <cell r="A1383" t="str">
            <v>419850417</v>
          </cell>
          <cell r="B1383" t="str">
            <v>R27</v>
          </cell>
          <cell r="C1383">
            <v>27</v>
          </cell>
          <cell r="D1383" t="str">
            <v>ARKAMYS</v>
          </cell>
          <cell r="F1383">
            <v>19</v>
          </cell>
          <cell r="G1383" t="str">
            <v>5920Z</v>
          </cell>
          <cell r="H1383">
            <v>0</v>
          </cell>
          <cell r="I1383">
            <v>0</v>
          </cell>
          <cell r="J1383">
            <v>0</v>
          </cell>
          <cell r="K1383">
            <v>4</v>
          </cell>
          <cell r="L1383">
            <v>0</v>
          </cell>
          <cell r="M1383">
            <v>0</v>
          </cell>
          <cell r="N1383">
            <v>0</v>
          </cell>
          <cell r="O1383">
            <v>0</v>
          </cell>
          <cell r="P1383">
            <v>0</v>
          </cell>
          <cell r="Q1383">
            <v>0</v>
          </cell>
          <cell r="R1383">
            <v>0</v>
          </cell>
          <cell r="S1383">
            <v>4</v>
          </cell>
          <cell r="T1383">
            <v>0</v>
          </cell>
          <cell r="U1383">
            <v>0</v>
          </cell>
          <cell r="V1383">
            <v>0</v>
          </cell>
          <cell r="W1383">
            <v>0</v>
          </cell>
          <cell r="X1383">
            <v>0</v>
          </cell>
          <cell r="Y1383">
            <v>0</v>
          </cell>
          <cell r="Z1383">
            <v>0</v>
          </cell>
          <cell r="AA1383">
            <v>0</v>
          </cell>
          <cell r="AB1383">
            <v>0</v>
          </cell>
          <cell r="AC1383">
            <v>0</v>
          </cell>
          <cell r="AD1383">
            <v>4</v>
          </cell>
          <cell r="AF1383">
            <v>1.0167630028631227</v>
          </cell>
        </row>
        <row r="1384">
          <cell r="A1384" t="str">
            <v>420742660</v>
          </cell>
          <cell r="B1384" t="str">
            <v>R17</v>
          </cell>
          <cell r="C1384">
            <v>604</v>
          </cell>
          <cell r="D1384" t="str">
            <v>LATELEC</v>
          </cell>
          <cell r="F1384">
            <v>10</v>
          </cell>
          <cell r="G1384" t="str">
            <v>2712Z</v>
          </cell>
          <cell r="H1384">
            <v>0</v>
          </cell>
          <cell r="I1384">
            <v>0</v>
          </cell>
          <cell r="J1384">
            <v>0</v>
          </cell>
          <cell r="K1384">
            <v>0</v>
          </cell>
          <cell r="L1384">
            <v>0</v>
          </cell>
          <cell r="M1384">
            <v>0</v>
          </cell>
          <cell r="N1384">
            <v>0</v>
          </cell>
          <cell r="O1384">
            <v>0</v>
          </cell>
          <cell r="P1384">
            <v>0</v>
          </cell>
          <cell r="Q1384">
            <v>0</v>
          </cell>
          <cell r="R1384">
            <v>0</v>
          </cell>
          <cell r="S1384">
            <v>0</v>
          </cell>
          <cell r="T1384">
            <v>4</v>
          </cell>
          <cell r="U1384">
            <v>0</v>
          </cell>
          <cell r="V1384">
            <v>0</v>
          </cell>
          <cell r="W1384">
            <v>0</v>
          </cell>
          <cell r="X1384">
            <v>0</v>
          </cell>
          <cell r="Y1384">
            <v>0</v>
          </cell>
          <cell r="Z1384">
            <v>0</v>
          </cell>
          <cell r="AA1384">
            <v>0</v>
          </cell>
          <cell r="AB1384">
            <v>0</v>
          </cell>
          <cell r="AC1384">
            <v>0</v>
          </cell>
          <cell r="AD1384">
            <v>4</v>
          </cell>
          <cell r="AF1384">
            <v>0.9927749126935268</v>
          </cell>
        </row>
        <row r="1385">
          <cell r="A1385" t="str">
            <v>420792582</v>
          </cell>
          <cell r="B1385" t="str">
            <v>R08</v>
          </cell>
          <cell r="C1385">
            <v>75</v>
          </cell>
          <cell r="D1385" t="str">
            <v>LABORATOIRE HRA PHARMA</v>
          </cell>
          <cell r="F1385">
            <v>29</v>
          </cell>
          <cell r="G1385" t="str">
            <v>2110Z</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4</v>
          </cell>
          <cell r="Z1385">
            <v>0</v>
          </cell>
          <cell r="AA1385">
            <v>1</v>
          </cell>
          <cell r="AB1385">
            <v>0</v>
          </cell>
          <cell r="AC1385">
            <v>0</v>
          </cell>
          <cell r="AD1385">
            <v>5</v>
          </cell>
          <cell r="AF1385">
            <v>0.99313474665975932</v>
          </cell>
        </row>
        <row r="1386">
          <cell r="A1386" t="str">
            <v>421162751</v>
          </cell>
          <cell r="B1386" t="str">
            <v>R19</v>
          </cell>
          <cell r="C1386">
            <v>696</v>
          </cell>
          <cell r="D1386" t="str">
            <v>NTN TRANSMISSIONS EUROPE</v>
          </cell>
          <cell r="F1386">
            <v>10</v>
          </cell>
          <cell r="G1386" t="str">
            <v>2932Z</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2</v>
          </cell>
          <cell r="Z1386">
            <v>0</v>
          </cell>
          <cell r="AA1386">
            <v>0</v>
          </cell>
          <cell r="AB1386">
            <v>0</v>
          </cell>
          <cell r="AC1386">
            <v>0</v>
          </cell>
          <cell r="AD1386">
            <v>2</v>
          </cell>
          <cell r="AF1386">
            <v>0.99171774379334232</v>
          </cell>
        </row>
        <row r="1387">
          <cell r="A1387" t="str">
            <v>421476672</v>
          </cell>
          <cell r="B1387" t="str">
            <v>R29</v>
          </cell>
          <cell r="C1387">
            <v>16</v>
          </cell>
          <cell r="D1387" t="str">
            <v>EKO SOFTWARE</v>
          </cell>
          <cell r="F1387">
            <v>3</v>
          </cell>
          <cell r="G1387" t="str">
            <v>6209Z</v>
          </cell>
          <cell r="H1387">
            <v>0</v>
          </cell>
          <cell r="I1387">
            <v>0</v>
          </cell>
          <cell r="J1387">
            <v>0</v>
          </cell>
          <cell r="K1387">
            <v>0</v>
          </cell>
          <cell r="L1387">
            <v>1</v>
          </cell>
          <cell r="M1387">
            <v>0</v>
          </cell>
          <cell r="N1387">
            <v>0</v>
          </cell>
          <cell r="O1387">
            <v>0</v>
          </cell>
          <cell r="P1387">
            <v>0</v>
          </cell>
          <cell r="Q1387">
            <v>0</v>
          </cell>
          <cell r="R1387">
            <v>0</v>
          </cell>
          <cell r="S1387">
            <v>1</v>
          </cell>
          <cell r="T1387">
            <v>0</v>
          </cell>
          <cell r="U1387">
            <v>0</v>
          </cell>
          <cell r="V1387">
            <v>0</v>
          </cell>
          <cell r="W1387">
            <v>0</v>
          </cell>
          <cell r="X1387">
            <v>0</v>
          </cell>
          <cell r="Y1387">
            <v>0</v>
          </cell>
          <cell r="Z1387">
            <v>0</v>
          </cell>
          <cell r="AA1387">
            <v>0</v>
          </cell>
          <cell r="AB1387">
            <v>0</v>
          </cell>
          <cell r="AC1387">
            <v>0</v>
          </cell>
          <cell r="AD1387">
            <v>1</v>
          </cell>
          <cell r="AF1387">
            <v>9.4861709268500505</v>
          </cell>
        </row>
        <row r="1388">
          <cell r="A1388" t="str">
            <v>421675653</v>
          </cell>
          <cell r="B1388" t="str">
            <v>R12</v>
          </cell>
          <cell r="C1388">
            <v>6</v>
          </cell>
          <cell r="D1388" t="str">
            <v>ATUSER</v>
          </cell>
          <cell r="F1388">
            <v>3</v>
          </cell>
          <cell r="G1388" t="str">
            <v>2562B</v>
          </cell>
          <cell r="H1388">
            <v>0</v>
          </cell>
          <cell r="I1388">
            <v>0</v>
          </cell>
          <cell r="J1388">
            <v>0</v>
          </cell>
          <cell r="K1388">
            <v>0</v>
          </cell>
          <cell r="L1388">
            <v>0</v>
          </cell>
          <cell r="M1388">
            <v>0</v>
          </cell>
          <cell r="N1388">
            <v>0</v>
          </cell>
          <cell r="O1388">
            <v>0</v>
          </cell>
          <cell r="P1388">
            <v>0</v>
          </cell>
          <cell r="Q1388">
            <v>0</v>
          </cell>
          <cell r="R1388">
            <v>0</v>
          </cell>
          <cell r="S1388">
            <v>0</v>
          </cell>
          <cell r="T1388">
            <v>3</v>
          </cell>
          <cell r="U1388">
            <v>0</v>
          </cell>
          <cell r="V1388">
            <v>0</v>
          </cell>
          <cell r="W1388">
            <v>0</v>
          </cell>
          <cell r="X1388">
            <v>0</v>
          </cell>
          <cell r="Y1388">
            <v>0</v>
          </cell>
          <cell r="Z1388">
            <v>0</v>
          </cell>
          <cell r="AA1388">
            <v>0</v>
          </cell>
          <cell r="AB1388">
            <v>0</v>
          </cell>
          <cell r="AC1388">
            <v>0</v>
          </cell>
          <cell r="AD1388">
            <v>3</v>
          </cell>
          <cell r="AF1388">
            <v>0.94808088943896185</v>
          </cell>
        </row>
        <row r="1389">
          <cell r="A1389" t="str">
            <v>422717074</v>
          </cell>
          <cell r="B1389" t="str">
            <v>R27</v>
          </cell>
          <cell r="C1389">
            <v>23</v>
          </cell>
          <cell r="D1389" t="str">
            <v>SAFICARD</v>
          </cell>
          <cell r="F1389">
            <v>5</v>
          </cell>
          <cell r="G1389" t="str">
            <v>5829C</v>
          </cell>
          <cell r="H1389">
            <v>0</v>
          </cell>
          <cell r="I1389">
            <v>0</v>
          </cell>
          <cell r="J1389">
            <v>0</v>
          </cell>
          <cell r="K1389">
            <v>1</v>
          </cell>
          <cell r="L1389">
            <v>0</v>
          </cell>
          <cell r="M1389">
            <v>0</v>
          </cell>
          <cell r="N1389">
            <v>0</v>
          </cell>
          <cell r="O1389">
            <v>0</v>
          </cell>
          <cell r="P1389">
            <v>0</v>
          </cell>
          <cell r="Q1389">
            <v>0</v>
          </cell>
          <cell r="R1389">
            <v>0</v>
          </cell>
          <cell r="S1389">
            <v>1</v>
          </cell>
          <cell r="T1389">
            <v>0</v>
          </cell>
          <cell r="U1389">
            <v>0</v>
          </cell>
          <cell r="V1389">
            <v>0</v>
          </cell>
          <cell r="W1389">
            <v>0</v>
          </cell>
          <cell r="X1389">
            <v>0</v>
          </cell>
          <cell r="Y1389">
            <v>0</v>
          </cell>
          <cell r="Z1389">
            <v>0</v>
          </cell>
          <cell r="AA1389">
            <v>0</v>
          </cell>
          <cell r="AB1389">
            <v>0</v>
          </cell>
          <cell r="AC1389">
            <v>0</v>
          </cell>
          <cell r="AD1389">
            <v>1</v>
          </cell>
          <cell r="AF1389">
            <v>1.0018377507645193</v>
          </cell>
        </row>
        <row r="1390">
          <cell r="A1390" t="str">
            <v>423743996</v>
          </cell>
          <cell r="B1390" t="str">
            <v>R30</v>
          </cell>
          <cell r="C1390">
            <v>6</v>
          </cell>
          <cell r="D1390" t="str">
            <v>EVE SYSTEM</v>
          </cell>
          <cell r="F1390">
            <v>4</v>
          </cell>
          <cell r="G1390" t="str">
            <v>7112B</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0</v>
          </cell>
          <cell r="AD1390">
            <v>0</v>
          </cell>
          <cell r="AF1390">
            <v>9.4546009894291103</v>
          </cell>
        </row>
        <row r="1391">
          <cell r="A1391" t="str">
            <v>444544100</v>
          </cell>
          <cell r="B1391" t="str">
            <v>R08</v>
          </cell>
          <cell r="C1391">
            <v>37</v>
          </cell>
          <cell r="D1391" t="str">
            <v>PRESTWICK CHEMICAL SAS</v>
          </cell>
          <cell r="F1391">
            <v>18</v>
          </cell>
          <cell r="G1391" t="str">
            <v>2120Z</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v>
          </cell>
          <cell r="AD1391">
            <v>0</v>
          </cell>
          <cell r="AF1391">
            <v>1.004264588568869</v>
          </cell>
        </row>
        <row r="1392">
          <cell r="A1392" t="str">
            <v>428112320</v>
          </cell>
          <cell r="B1392" t="str">
            <v>R19</v>
          </cell>
          <cell r="C1392">
            <v>125</v>
          </cell>
          <cell r="D1392" t="str">
            <v>SCHLUMBERGER VECTOR SA</v>
          </cell>
          <cell r="F1392">
            <v>10</v>
          </cell>
          <cell r="G1392" t="str">
            <v>2910Z</v>
          </cell>
          <cell r="H1392">
            <v>0</v>
          </cell>
          <cell r="I1392">
            <v>0</v>
          </cell>
          <cell r="J1392">
            <v>0</v>
          </cell>
          <cell r="K1392">
            <v>1</v>
          </cell>
          <cell r="L1392">
            <v>0</v>
          </cell>
          <cell r="M1392">
            <v>0</v>
          </cell>
          <cell r="N1392">
            <v>0</v>
          </cell>
          <cell r="O1392">
            <v>0</v>
          </cell>
          <cell r="P1392">
            <v>0</v>
          </cell>
          <cell r="Q1392">
            <v>0</v>
          </cell>
          <cell r="R1392">
            <v>0</v>
          </cell>
          <cell r="S1392">
            <v>1</v>
          </cell>
          <cell r="T1392">
            <v>0</v>
          </cell>
          <cell r="U1392">
            <v>0</v>
          </cell>
          <cell r="V1392">
            <v>0</v>
          </cell>
          <cell r="W1392">
            <v>0</v>
          </cell>
          <cell r="X1392">
            <v>0</v>
          </cell>
          <cell r="Y1392">
            <v>0</v>
          </cell>
          <cell r="Z1392">
            <v>0</v>
          </cell>
          <cell r="AA1392">
            <v>0</v>
          </cell>
          <cell r="AB1392">
            <v>0</v>
          </cell>
          <cell r="AC1392">
            <v>0</v>
          </cell>
          <cell r="AD1392">
            <v>1</v>
          </cell>
          <cell r="AF1392">
            <v>1.0221262555931496</v>
          </cell>
        </row>
        <row r="1393">
          <cell r="A1393" t="str">
            <v>428610547</v>
          </cell>
          <cell r="B1393" t="str">
            <v>R09</v>
          </cell>
          <cell r="C1393">
            <v>391</v>
          </cell>
          <cell r="D1393" t="str">
            <v>MANN + HUMMEL France</v>
          </cell>
          <cell r="F1393">
            <v>26</v>
          </cell>
          <cell r="G1393" t="str">
            <v>2229A</v>
          </cell>
          <cell r="H1393">
            <v>0</v>
          </cell>
          <cell r="I1393">
            <v>0</v>
          </cell>
          <cell r="J1393">
            <v>0</v>
          </cell>
          <cell r="K1393">
            <v>1</v>
          </cell>
          <cell r="L1393">
            <v>0</v>
          </cell>
          <cell r="M1393">
            <v>0</v>
          </cell>
          <cell r="N1393">
            <v>0</v>
          </cell>
          <cell r="O1393">
            <v>0</v>
          </cell>
          <cell r="P1393">
            <v>0</v>
          </cell>
          <cell r="Q1393">
            <v>0</v>
          </cell>
          <cell r="R1393">
            <v>0</v>
          </cell>
          <cell r="S1393">
            <v>1</v>
          </cell>
          <cell r="T1393">
            <v>0</v>
          </cell>
          <cell r="U1393">
            <v>0</v>
          </cell>
          <cell r="V1393">
            <v>0</v>
          </cell>
          <cell r="W1393">
            <v>0</v>
          </cell>
          <cell r="X1393">
            <v>0</v>
          </cell>
          <cell r="Y1393">
            <v>1</v>
          </cell>
          <cell r="Z1393">
            <v>0</v>
          </cell>
          <cell r="AA1393">
            <v>0</v>
          </cell>
          <cell r="AB1393">
            <v>0</v>
          </cell>
          <cell r="AC1393">
            <v>0</v>
          </cell>
          <cell r="AD1393">
            <v>2</v>
          </cell>
          <cell r="AF1393">
            <v>1.0551931344835004</v>
          </cell>
        </row>
        <row r="1394">
          <cell r="A1394" t="str">
            <v>429699770</v>
          </cell>
          <cell r="B1394" t="str">
            <v>R30</v>
          </cell>
          <cell r="C1394">
            <v>64</v>
          </cell>
          <cell r="D1394" t="str">
            <v>COME AND STAY</v>
          </cell>
          <cell r="F1394">
            <v>25</v>
          </cell>
          <cell r="G1394" t="str">
            <v>7311Z</v>
          </cell>
          <cell r="H1394">
            <v>0</v>
          </cell>
          <cell r="I1394">
            <v>0</v>
          </cell>
          <cell r="J1394">
            <v>0</v>
          </cell>
          <cell r="K1394">
            <v>0</v>
          </cell>
          <cell r="L1394">
            <v>1</v>
          </cell>
          <cell r="M1394">
            <v>0</v>
          </cell>
          <cell r="N1394">
            <v>0</v>
          </cell>
          <cell r="O1394">
            <v>0</v>
          </cell>
          <cell r="P1394">
            <v>0</v>
          </cell>
          <cell r="Q1394">
            <v>0</v>
          </cell>
          <cell r="R1394">
            <v>0</v>
          </cell>
          <cell r="S1394">
            <v>1</v>
          </cell>
          <cell r="T1394">
            <v>2</v>
          </cell>
          <cell r="U1394">
            <v>0</v>
          </cell>
          <cell r="V1394">
            <v>0</v>
          </cell>
          <cell r="W1394">
            <v>0</v>
          </cell>
          <cell r="X1394">
            <v>0</v>
          </cell>
          <cell r="Y1394">
            <v>6</v>
          </cell>
          <cell r="Z1394">
            <v>0</v>
          </cell>
          <cell r="AA1394">
            <v>3</v>
          </cell>
          <cell r="AB1394">
            <v>0</v>
          </cell>
          <cell r="AC1394">
            <v>0</v>
          </cell>
          <cell r="AD1394">
            <v>12</v>
          </cell>
          <cell r="AF1394">
            <v>0.99952860842658409</v>
          </cell>
        </row>
        <row r="1395">
          <cell r="A1395" t="str">
            <v>429894967</v>
          </cell>
          <cell r="B1395" t="str">
            <v>R29</v>
          </cell>
          <cell r="C1395">
            <v>29</v>
          </cell>
          <cell r="D1395" t="str">
            <v>TRAVELDOO</v>
          </cell>
          <cell r="F1395">
            <v>7</v>
          </cell>
          <cell r="G1395" t="str">
            <v>6201Z</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1</v>
          </cell>
          <cell r="Z1395">
            <v>0</v>
          </cell>
          <cell r="AA1395">
            <v>0</v>
          </cell>
          <cell r="AB1395">
            <v>0</v>
          </cell>
          <cell r="AC1395">
            <v>0</v>
          </cell>
          <cell r="AD1395">
            <v>1</v>
          </cell>
          <cell r="AF1395">
            <v>1.001330544623692</v>
          </cell>
        </row>
        <row r="1396">
          <cell r="A1396" t="str">
            <v>432424356</v>
          </cell>
          <cell r="B1396" t="str">
            <v>R29</v>
          </cell>
          <cell r="C1396">
            <v>25</v>
          </cell>
          <cell r="D1396" t="str">
            <v>6 WIND</v>
          </cell>
          <cell r="F1396">
            <v>16</v>
          </cell>
          <cell r="G1396" t="str">
            <v>6201Z</v>
          </cell>
          <cell r="H1396">
            <v>0</v>
          </cell>
          <cell r="I1396">
            <v>0</v>
          </cell>
          <cell r="J1396">
            <v>0</v>
          </cell>
          <cell r="K1396">
            <v>1</v>
          </cell>
          <cell r="L1396">
            <v>0</v>
          </cell>
          <cell r="M1396">
            <v>0</v>
          </cell>
          <cell r="N1396">
            <v>0</v>
          </cell>
          <cell r="O1396">
            <v>0</v>
          </cell>
          <cell r="P1396">
            <v>0</v>
          </cell>
          <cell r="Q1396">
            <v>0</v>
          </cell>
          <cell r="R1396">
            <v>0</v>
          </cell>
          <cell r="S1396">
            <v>1</v>
          </cell>
          <cell r="T1396">
            <v>1</v>
          </cell>
          <cell r="U1396">
            <v>0</v>
          </cell>
          <cell r="V1396">
            <v>0</v>
          </cell>
          <cell r="W1396">
            <v>0</v>
          </cell>
          <cell r="X1396">
            <v>0</v>
          </cell>
          <cell r="Y1396">
            <v>0</v>
          </cell>
          <cell r="Z1396">
            <v>0</v>
          </cell>
          <cell r="AA1396">
            <v>0</v>
          </cell>
          <cell r="AB1396">
            <v>0</v>
          </cell>
          <cell r="AC1396">
            <v>0</v>
          </cell>
          <cell r="AD1396">
            <v>2</v>
          </cell>
          <cell r="AF1396">
            <v>1.0034778699952553</v>
          </cell>
        </row>
        <row r="1397">
          <cell r="A1397" t="str">
            <v>432548717</v>
          </cell>
          <cell r="B1397" t="str">
            <v>R29</v>
          </cell>
          <cell r="C1397">
            <v>27</v>
          </cell>
          <cell r="D1397" t="str">
            <v>RHAPSO</v>
          </cell>
          <cell r="F1397">
            <v>5</v>
          </cell>
          <cell r="G1397" t="str">
            <v>6201Z</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F1397">
            <v>1.0008961523460838</v>
          </cell>
        </row>
        <row r="1398">
          <cell r="A1398" t="str">
            <v>433683216</v>
          </cell>
          <cell r="B1398" t="str">
            <v>R27</v>
          </cell>
          <cell r="C1398">
            <v>19</v>
          </cell>
          <cell r="D1398" t="str">
            <v>PROSYST</v>
          </cell>
          <cell r="F1398">
            <v>12</v>
          </cell>
          <cell r="G1398" t="str">
            <v>5829C</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F1398">
            <v>1.0127466163139196</v>
          </cell>
        </row>
        <row r="1399">
          <cell r="A1399" t="str">
            <v>433910619</v>
          </cell>
          <cell r="B1399" t="str">
            <v>R13</v>
          </cell>
          <cell r="C1399">
            <v>23</v>
          </cell>
          <cell r="D1399" t="str">
            <v>FREEBOX</v>
          </cell>
          <cell r="F1399">
            <v>20</v>
          </cell>
          <cell r="G1399" t="str">
            <v>2611Z</v>
          </cell>
          <cell r="H1399">
            <v>0</v>
          </cell>
          <cell r="I1399">
            <v>0</v>
          </cell>
          <cell r="J1399">
            <v>0</v>
          </cell>
          <cell r="K1399">
            <v>1</v>
          </cell>
          <cell r="L1399">
            <v>0</v>
          </cell>
          <cell r="M1399">
            <v>0</v>
          </cell>
          <cell r="N1399">
            <v>0</v>
          </cell>
          <cell r="O1399">
            <v>0</v>
          </cell>
          <cell r="P1399">
            <v>0</v>
          </cell>
          <cell r="Q1399">
            <v>0</v>
          </cell>
          <cell r="R1399">
            <v>0</v>
          </cell>
          <cell r="S1399">
            <v>1</v>
          </cell>
          <cell r="T1399">
            <v>0</v>
          </cell>
          <cell r="U1399">
            <v>1</v>
          </cell>
          <cell r="V1399">
            <v>0</v>
          </cell>
          <cell r="W1399">
            <v>0</v>
          </cell>
          <cell r="X1399">
            <v>0</v>
          </cell>
          <cell r="Y1399">
            <v>0</v>
          </cell>
          <cell r="Z1399">
            <v>0</v>
          </cell>
          <cell r="AA1399">
            <v>0</v>
          </cell>
          <cell r="AB1399">
            <v>0</v>
          </cell>
          <cell r="AC1399">
            <v>0</v>
          </cell>
          <cell r="AD1399">
            <v>2</v>
          </cell>
          <cell r="AF1399">
            <v>0.93293571499768113</v>
          </cell>
        </row>
        <row r="1400">
          <cell r="A1400" t="str">
            <v>433940483</v>
          </cell>
          <cell r="B1400" t="str">
            <v>R10</v>
          </cell>
          <cell r="C1400">
            <v>91</v>
          </cell>
          <cell r="D1400" t="str">
            <v>SOC DES CERAMIQUES TECHNIQUES</v>
          </cell>
          <cell r="F1400">
            <v>2</v>
          </cell>
          <cell r="G1400" t="str">
            <v>2343Z</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F1400">
            <v>9.5506732821123297</v>
          </cell>
        </row>
        <row r="1401">
          <cell r="A1401" t="str">
            <v>434107769</v>
          </cell>
          <cell r="B1401" t="str">
            <v>R16</v>
          </cell>
          <cell r="C1401">
            <v>31</v>
          </cell>
          <cell r="D1401" t="str">
            <v>KEOSYS</v>
          </cell>
          <cell r="F1401">
            <v>24</v>
          </cell>
          <cell r="G1401" t="str">
            <v>2660Z</v>
          </cell>
          <cell r="H1401">
            <v>0</v>
          </cell>
          <cell r="I1401">
            <v>0</v>
          </cell>
          <cell r="J1401">
            <v>0</v>
          </cell>
          <cell r="K1401">
            <v>1</v>
          </cell>
          <cell r="L1401">
            <v>2</v>
          </cell>
          <cell r="M1401">
            <v>0</v>
          </cell>
          <cell r="N1401">
            <v>0</v>
          </cell>
          <cell r="O1401">
            <v>0</v>
          </cell>
          <cell r="P1401">
            <v>0</v>
          </cell>
          <cell r="Q1401">
            <v>0</v>
          </cell>
          <cell r="R1401">
            <v>0</v>
          </cell>
          <cell r="S1401">
            <v>3</v>
          </cell>
          <cell r="T1401">
            <v>0</v>
          </cell>
          <cell r="U1401">
            <v>0</v>
          </cell>
          <cell r="V1401">
            <v>0</v>
          </cell>
          <cell r="W1401">
            <v>0</v>
          </cell>
          <cell r="X1401">
            <v>0</v>
          </cell>
          <cell r="Y1401">
            <v>0</v>
          </cell>
          <cell r="Z1401">
            <v>0</v>
          </cell>
          <cell r="AA1401">
            <v>0</v>
          </cell>
          <cell r="AB1401">
            <v>0</v>
          </cell>
          <cell r="AC1401">
            <v>0</v>
          </cell>
          <cell r="AD1401">
            <v>3</v>
          </cell>
          <cell r="AF1401">
            <v>1.1362951423192282</v>
          </cell>
        </row>
        <row r="1402">
          <cell r="A1402" t="str">
            <v>434403689</v>
          </cell>
          <cell r="B1402" t="str">
            <v>R04</v>
          </cell>
          <cell r="C1402">
            <v>226</v>
          </cell>
          <cell r="D1402" t="str">
            <v>BALSAN</v>
          </cell>
          <cell r="F1402">
            <v>3</v>
          </cell>
          <cell r="G1402" t="str">
            <v>1393Z</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F1402">
            <v>1.0570384032315527</v>
          </cell>
        </row>
        <row r="1403">
          <cell r="A1403" t="str">
            <v>434626412</v>
          </cell>
          <cell r="B1403" t="str">
            <v>R29</v>
          </cell>
          <cell r="C1403">
            <v>6</v>
          </cell>
          <cell r="D1403" t="str">
            <v>NETINARY</v>
          </cell>
          <cell r="F1403">
            <v>5</v>
          </cell>
          <cell r="G1403" t="str">
            <v>6201Z</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F1403">
            <v>1.0008961523460838</v>
          </cell>
        </row>
        <row r="1404">
          <cell r="A1404" t="str">
            <v>435157557</v>
          </cell>
          <cell r="B1404" t="str">
            <v>R30</v>
          </cell>
          <cell r="C1404">
            <v>8</v>
          </cell>
          <cell r="D1404" t="str">
            <v>SAT OCEAN</v>
          </cell>
          <cell r="F1404">
            <v>3</v>
          </cell>
          <cell r="G1404" t="str">
            <v>7112B</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F1404">
            <v>0.99798973369667709</v>
          </cell>
        </row>
        <row r="1405">
          <cell r="A1405" t="str">
            <v>435267885</v>
          </cell>
          <cell r="B1405" t="str">
            <v>R18</v>
          </cell>
          <cell r="C1405">
            <v>120</v>
          </cell>
          <cell r="D1405" t="str">
            <v>PELLENC SELECTIVE TECHNOLOGIES</v>
          </cell>
          <cell r="F1405">
            <v>40</v>
          </cell>
          <cell r="G1405" t="str">
            <v>2899B</v>
          </cell>
          <cell r="H1405">
            <v>0</v>
          </cell>
          <cell r="I1405">
            <v>0</v>
          </cell>
          <cell r="J1405">
            <v>0</v>
          </cell>
          <cell r="K1405">
            <v>3</v>
          </cell>
          <cell r="L1405">
            <v>1</v>
          </cell>
          <cell r="M1405">
            <v>0</v>
          </cell>
          <cell r="N1405">
            <v>1</v>
          </cell>
          <cell r="O1405">
            <v>1</v>
          </cell>
          <cell r="P1405">
            <v>0</v>
          </cell>
          <cell r="Q1405">
            <v>0</v>
          </cell>
          <cell r="R1405">
            <v>0</v>
          </cell>
          <cell r="S1405">
            <v>6</v>
          </cell>
          <cell r="T1405">
            <v>0</v>
          </cell>
          <cell r="U1405">
            <v>0</v>
          </cell>
          <cell r="V1405">
            <v>0</v>
          </cell>
          <cell r="W1405">
            <v>0</v>
          </cell>
          <cell r="X1405">
            <v>0</v>
          </cell>
          <cell r="Y1405">
            <v>0</v>
          </cell>
          <cell r="Z1405">
            <v>0</v>
          </cell>
          <cell r="AA1405">
            <v>0</v>
          </cell>
          <cell r="AB1405">
            <v>0</v>
          </cell>
          <cell r="AC1405">
            <v>0</v>
          </cell>
          <cell r="AD1405">
            <v>6</v>
          </cell>
          <cell r="AF1405">
            <v>0.9978436585916004</v>
          </cell>
        </row>
        <row r="1406">
          <cell r="A1406" t="str">
            <v>435382809</v>
          </cell>
          <cell r="B1406" t="str">
            <v>R32</v>
          </cell>
          <cell r="C1406">
            <v>20</v>
          </cell>
          <cell r="D1406" t="str">
            <v>I-COM SOFTWARE</v>
          </cell>
          <cell r="F1406">
            <v>7</v>
          </cell>
          <cell r="G1406" t="str">
            <v>8299Z</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2</v>
          </cell>
          <cell r="Z1406">
            <v>0</v>
          </cell>
          <cell r="AA1406">
            <v>0</v>
          </cell>
          <cell r="AB1406">
            <v>0</v>
          </cell>
          <cell r="AC1406">
            <v>0</v>
          </cell>
          <cell r="AD1406">
            <v>2</v>
          </cell>
          <cell r="AF1406">
            <v>0.95371766550492643</v>
          </cell>
        </row>
        <row r="1407">
          <cell r="A1407" t="str">
            <v>437752199</v>
          </cell>
          <cell r="B1407" t="str">
            <v>R29</v>
          </cell>
          <cell r="C1407">
            <v>1</v>
          </cell>
          <cell r="D1407" t="str">
            <v>AKEIROU</v>
          </cell>
          <cell r="F1407">
            <v>1</v>
          </cell>
          <cell r="G1407" t="str">
            <v>6201Z</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F1407">
            <v>9.4820564127169913</v>
          </cell>
        </row>
        <row r="1408">
          <cell r="A1408" t="str">
            <v>438163511</v>
          </cell>
          <cell r="B1408" t="str">
            <v>R30</v>
          </cell>
          <cell r="C1408">
            <v>6</v>
          </cell>
          <cell r="D1408" t="str">
            <v>CELLVAX</v>
          </cell>
          <cell r="F1408">
            <v>5</v>
          </cell>
          <cell r="G1408" t="str">
            <v>7211</v>
          </cell>
          <cell r="H1408">
            <v>2</v>
          </cell>
          <cell r="I1408">
            <v>0</v>
          </cell>
          <cell r="J1408">
            <v>0</v>
          </cell>
          <cell r="K1408">
            <v>0</v>
          </cell>
          <cell r="L1408">
            <v>3</v>
          </cell>
          <cell r="M1408">
            <v>0</v>
          </cell>
          <cell r="N1408">
            <v>0</v>
          </cell>
          <cell r="O1408">
            <v>0</v>
          </cell>
          <cell r="P1408">
            <v>0</v>
          </cell>
          <cell r="Q1408">
            <v>0</v>
          </cell>
          <cell r="R1408">
            <v>0</v>
          </cell>
          <cell r="S1408">
            <v>5</v>
          </cell>
          <cell r="T1408">
            <v>0</v>
          </cell>
          <cell r="U1408">
            <v>0</v>
          </cell>
          <cell r="V1408">
            <v>0</v>
          </cell>
          <cell r="W1408">
            <v>0</v>
          </cell>
          <cell r="X1408">
            <v>0</v>
          </cell>
          <cell r="Y1408">
            <v>0</v>
          </cell>
          <cell r="Z1408">
            <v>0</v>
          </cell>
          <cell r="AA1408">
            <v>0</v>
          </cell>
          <cell r="AB1408">
            <v>0</v>
          </cell>
          <cell r="AC1408">
            <v>0</v>
          </cell>
          <cell r="AD1408">
            <v>5</v>
          </cell>
          <cell r="AF1408">
            <v>9.5515643173873954</v>
          </cell>
        </row>
        <row r="1409">
          <cell r="A1409" t="str">
            <v>438384406</v>
          </cell>
          <cell r="B1409" t="str">
            <v>R30</v>
          </cell>
          <cell r="C1409">
            <v>133</v>
          </cell>
          <cell r="D1409" t="str">
            <v>NEOLANE</v>
          </cell>
          <cell r="F1409">
            <v>31</v>
          </cell>
          <cell r="G1409" t="str">
            <v>7022Z</v>
          </cell>
          <cell r="H1409">
            <v>0</v>
          </cell>
          <cell r="I1409">
            <v>0</v>
          </cell>
          <cell r="J1409">
            <v>0</v>
          </cell>
          <cell r="K1409">
            <v>0</v>
          </cell>
          <cell r="L1409">
            <v>1</v>
          </cell>
          <cell r="M1409">
            <v>0</v>
          </cell>
          <cell r="N1409">
            <v>0</v>
          </cell>
          <cell r="O1409">
            <v>0</v>
          </cell>
          <cell r="P1409">
            <v>0</v>
          </cell>
          <cell r="Q1409">
            <v>0</v>
          </cell>
          <cell r="R1409">
            <v>0</v>
          </cell>
          <cell r="S1409">
            <v>1</v>
          </cell>
          <cell r="T1409">
            <v>0</v>
          </cell>
          <cell r="U1409">
            <v>0</v>
          </cell>
          <cell r="V1409">
            <v>0</v>
          </cell>
          <cell r="W1409">
            <v>0</v>
          </cell>
          <cell r="X1409">
            <v>0</v>
          </cell>
          <cell r="Y1409">
            <v>3</v>
          </cell>
          <cell r="Z1409">
            <v>0</v>
          </cell>
          <cell r="AA1409">
            <v>0</v>
          </cell>
          <cell r="AB1409">
            <v>0</v>
          </cell>
          <cell r="AC1409">
            <v>0</v>
          </cell>
          <cell r="AD1409">
            <v>4</v>
          </cell>
          <cell r="AF1409">
            <v>1.0063964673748378</v>
          </cell>
        </row>
        <row r="1410">
          <cell r="A1410" t="str">
            <v>438479941</v>
          </cell>
          <cell r="B1410" t="str">
            <v>R08</v>
          </cell>
          <cell r="C1410">
            <v>69</v>
          </cell>
          <cell r="D1410" t="str">
            <v>AB SCIENCE</v>
          </cell>
          <cell r="F1410">
            <v>61</v>
          </cell>
          <cell r="G1410" t="str">
            <v>2110Z</v>
          </cell>
          <cell r="H1410">
            <v>0</v>
          </cell>
          <cell r="I1410">
            <v>0</v>
          </cell>
          <cell r="J1410">
            <v>1</v>
          </cell>
          <cell r="K1410">
            <v>0</v>
          </cell>
          <cell r="L1410">
            <v>14</v>
          </cell>
          <cell r="M1410">
            <v>3</v>
          </cell>
          <cell r="N1410">
            <v>2</v>
          </cell>
          <cell r="O1410">
            <v>0</v>
          </cell>
          <cell r="P1410">
            <v>0</v>
          </cell>
          <cell r="Q1410">
            <v>0</v>
          </cell>
          <cell r="R1410">
            <v>0</v>
          </cell>
          <cell r="S1410">
            <v>20</v>
          </cell>
          <cell r="T1410">
            <v>0</v>
          </cell>
          <cell r="U1410">
            <v>0</v>
          </cell>
          <cell r="V1410">
            <v>0</v>
          </cell>
          <cell r="W1410">
            <v>0</v>
          </cell>
          <cell r="X1410">
            <v>0</v>
          </cell>
          <cell r="Y1410">
            <v>0</v>
          </cell>
          <cell r="Z1410">
            <v>0</v>
          </cell>
          <cell r="AA1410">
            <v>0</v>
          </cell>
          <cell r="AB1410">
            <v>0</v>
          </cell>
          <cell r="AC1410">
            <v>0</v>
          </cell>
          <cell r="AD1410">
            <v>20</v>
          </cell>
          <cell r="AF1410">
            <v>1.007159430483676</v>
          </cell>
        </row>
        <row r="1411">
          <cell r="A1411" t="str">
            <v>438743361</v>
          </cell>
          <cell r="B1411" t="str">
            <v>R30</v>
          </cell>
          <cell r="C1411">
            <v>7</v>
          </cell>
          <cell r="D1411" t="str">
            <v>APOLLON SOLAR</v>
          </cell>
          <cell r="F1411">
            <v>6</v>
          </cell>
          <cell r="G1411" t="str">
            <v>7219Z</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F1411">
            <v>0.99598457082937053</v>
          </cell>
        </row>
        <row r="1412">
          <cell r="A1412" t="str">
            <v>438753667</v>
          </cell>
          <cell r="B1412" t="str">
            <v>R12</v>
          </cell>
          <cell r="C1412">
            <v>61</v>
          </cell>
          <cell r="D1412" t="str">
            <v>AJ TECH</v>
          </cell>
          <cell r="F1412">
            <v>3</v>
          </cell>
          <cell r="G1412" t="str">
            <v>2521Z</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F1412">
            <v>0.94808088943896185</v>
          </cell>
        </row>
        <row r="1413">
          <cell r="A1413" t="str">
            <v>438943904</v>
          </cell>
          <cell r="B1413" t="str">
            <v>R29</v>
          </cell>
          <cell r="C1413">
            <v>29</v>
          </cell>
          <cell r="D1413" t="str">
            <v>APPOLONIA</v>
          </cell>
          <cell r="F1413">
            <v>20</v>
          </cell>
          <cell r="G1413" t="str">
            <v>6201Z</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3</v>
          </cell>
          <cell r="AD1413">
            <v>3</v>
          </cell>
          <cell r="AF1413">
            <v>1.0041598931371811</v>
          </cell>
        </row>
        <row r="1414">
          <cell r="A1414" t="str">
            <v>439132978</v>
          </cell>
          <cell r="B1414" t="str">
            <v>R03</v>
          </cell>
          <cell r="C1414">
            <v>3</v>
          </cell>
          <cell r="D1414" t="str">
            <v>BIOCEANE</v>
          </cell>
          <cell r="F1414">
            <v>1</v>
          </cell>
          <cell r="G1414" t="str">
            <v>1089Z</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F1414">
            <v>9.4204247420309439</v>
          </cell>
        </row>
        <row r="1415">
          <cell r="A1415" t="str">
            <v>439441999</v>
          </cell>
          <cell r="B1415" t="str">
            <v>R29</v>
          </cell>
          <cell r="C1415">
            <v>158</v>
          </cell>
          <cell r="D1415" t="str">
            <v>ONEACCESS</v>
          </cell>
          <cell r="E1415" t="str">
            <v>439441999 ; 414924233</v>
          </cell>
          <cell r="F1415">
            <v>45</v>
          </cell>
          <cell r="G1415" t="str">
            <v>6201Z</v>
          </cell>
          <cell r="H1415">
            <v>0</v>
          </cell>
          <cell r="I1415">
            <v>0</v>
          </cell>
          <cell r="J1415">
            <v>0</v>
          </cell>
          <cell r="K1415">
            <v>9</v>
          </cell>
          <cell r="L1415">
            <v>0</v>
          </cell>
          <cell r="M1415">
            <v>0</v>
          </cell>
          <cell r="N1415">
            <v>0</v>
          </cell>
          <cell r="O1415">
            <v>0</v>
          </cell>
          <cell r="P1415">
            <v>0</v>
          </cell>
          <cell r="Q1415">
            <v>0</v>
          </cell>
          <cell r="R1415">
            <v>0</v>
          </cell>
          <cell r="S1415">
            <v>9</v>
          </cell>
          <cell r="T1415">
            <v>0</v>
          </cell>
          <cell r="U1415">
            <v>0</v>
          </cell>
          <cell r="V1415">
            <v>0</v>
          </cell>
          <cell r="W1415">
            <v>0</v>
          </cell>
          <cell r="X1415">
            <v>0</v>
          </cell>
          <cell r="Y1415">
            <v>0</v>
          </cell>
          <cell r="Z1415">
            <v>0</v>
          </cell>
          <cell r="AA1415">
            <v>0</v>
          </cell>
          <cell r="AB1415">
            <v>0</v>
          </cell>
          <cell r="AC1415">
            <v>0</v>
          </cell>
          <cell r="AD1415">
            <v>9</v>
          </cell>
          <cell r="AF1415">
            <v>1.0088652269920735</v>
          </cell>
        </row>
        <row r="1416">
          <cell r="A1416" t="str">
            <v>439674847</v>
          </cell>
          <cell r="B1416" t="str">
            <v>R27</v>
          </cell>
          <cell r="C1416">
            <v>17</v>
          </cell>
          <cell r="D1416" t="str">
            <v>DENY ALL</v>
          </cell>
          <cell r="F1416">
            <v>9</v>
          </cell>
          <cell r="G1416" t="str">
            <v>5829C</v>
          </cell>
          <cell r="H1416">
            <v>0</v>
          </cell>
          <cell r="I1416">
            <v>0</v>
          </cell>
          <cell r="J1416">
            <v>0</v>
          </cell>
          <cell r="K1416">
            <v>1</v>
          </cell>
          <cell r="L1416">
            <v>0</v>
          </cell>
          <cell r="M1416">
            <v>0</v>
          </cell>
          <cell r="N1416">
            <v>0</v>
          </cell>
          <cell r="O1416">
            <v>0</v>
          </cell>
          <cell r="P1416">
            <v>0</v>
          </cell>
          <cell r="Q1416">
            <v>0</v>
          </cell>
          <cell r="R1416">
            <v>0</v>
          </cell>
          <cell r="S1416">
            <v>1</v>
          </cell>
          <cell r="T1416">
            <v>0</v>
          </cell>
          <cell r="U1416">
            <v>0</v>
          </cell>
          <cell r="V1416">
            <v>0</v>
          </cell>
          <cell r="W1416">
            <v>0</v>
          </cell>
          <cell r="X1416">
            <v>0</v>
          </cell>
          <cell r="Y1416">
            <v>0</v>
          </cell>
          <cell r="Z1416">
            <v>0</v>
          </cell>
          <cell r="AA1416">
            <v>0</v>
          </cell>
          <cell r="AB1416">
            <v>0</v>
          </cell>
          <cell r="AC1416">
            <v>0</v>
          </cell>
          <cell r="AD1416">
            <v>1</v>
          </cell>
          <cell r="AF1416">
            <v>1.0060738809623027</v>
          </cell>
        </row>
        <row r="1417">
          <cell r="A1417" t="str">
            <v>440220671</v>
          </cell>
          <cell r="B1417" t="str">
            <v>R08</v>
          </cell>
          <cell r="C1417">
            <v>12</v>
          </cell>
          <cell r="D1417" t="str">
            <v>ORFAGEN</v>
          </cell>
          <cell r="F1417">
            <v>8</v>
          </cell>
          <cell r="G1417" t="str">
            <v>2120Z</v>
          </cell>
          <cell r="H1417">
            <v>0</v>
          </cell>
          <cell r="I1417">
            <v>0</v>
          </cell>
          <cell r="J1417">
            <v>2</v>
          </cell>
          <cell r="K1417">
            <v>0</v>
          </cell>
          <cell r="L1417">
            <v>0</v>
          </cell>
          <cell r="M1417">
            <v>0</v>
          </cell>
          <cell r="N1417">
            <v>0</v>
          </cell>
          <cell r="O1417">
            <v>0</v>
          </cell>
          <cell r="P1417">
            <v>0</v>
          </cell>
          <cell r="Q1417">
            <v>0</v>
          </cell>
          <cell r="R1417">
            <v>0</v>
          </cell>
          <cell r="S1417">
            <v>2</v>
          </cell>
          <cell r="T1417">
            <v>0</v>
          </cell>
          <cell r="U1417">
            <v>0</v>
          </cell>
          <cell r="V1417">
            <v>0</v>
          </cell>
          <cell r="W1417">
            <v>0</v>
          </cell>
          <cell r="X1417">
            <v>0</v>
          </cell>
          <cell r="Y1417">
            <v>0</v>
          </cell>
          <cell r="Z1417">
            <v>0</v>
          </cell>
          <cell r="AA1417">
            <v>0</v>
          </cell>
          <cell r="AB1417">
            <v>0</v>
          </cell>
          <cell r="AC1417">
            <v>0</v>
          </cell>
          <cell r="AD1417">
            <v>2</v>
          </cell>
          <cell r="AF1417">
            <v>0.99763211303210142</v>
          </cell>
        </row>
        <row r="1418">
          <cell r="A1418" t="str">
            <v>440278539</v>
          </cell>
          <cell r="B1418" t="str">
            <v>R15</v>
          </cell>
          <cell r="C1418">
            <v>25</v>
          </cell>
          <cell r="D1418" t="str">
            <v>GENEWAVE</v>
          </cell>
          <cell r="F1418">
            <v>14</v>
          </cell>
          <cell r="G1418" t="str">
            <v>2670Z</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F1418">
            <v>0.99695981728833138</v>
          </cell>
        </row>
        <row r="1419">
          <cell r="A1419" t="str">
            <v>440409233</v>
          </cell>
          <cell r="B1419" t="str">
            <v>R27</v>
          </cell>
          <cell r="C1419">
            <v>21</v>
          </cell>
          <cell r="D1419" t="str">
            <v>CARLIPA SYSTEMS</v>
          </cell>
          <cell r="F1419">
            <v>3</v>
          </cell>
          <cell r="G1419" t="str">
            <v>5829C</v>
          </cell>
          <cell r="H1419">
            <v>0</v>
          </cell>
          <cell r="I1419">
            <v>0</v>
          </cell>
          <cell r="J1419">
            <v>0</v>
          </cell>
          <cell r="K1419">
            <v>1</v>
          </cell>
          <cell r="L1419">
            <v>0</v>
          </cell>
          <cell r="M1419">
            <v>0</v>
          </cell>
          <cell r="N1419">
            <v>0</v>
          </cell>
          <cell r="O1419">
            <v>0</v>
          </cell>
          <cell r="P1419">
            <v>0</v>
          </cell>
          <cell r="Q1419">
            <v>0</v>
          </cell>
          <cell r="R1419">
            <v>0</v>
          </cell>
          <cell r="S1419">
            <v>1</v>
          </cell>
          <cell r="T1419">
            <v>0</v>
          </cell>
          <cell r="U1419">
            <v>0</v>
          </cell>
          <cell r="V1419">
            <v>0</v>
          </cell>
          <cell r="W1419">
            <v>0</v>
          </cell>
          <cell r="X1419">
            <v>0</v>
          </cell>
          <cell r="Y1419">
            <v>0</v>
          </cell>
          <cell r="Z1419">
            <v>0</v>
          </cell>
          <cell r="AA1419">
            <v>0</v>
          </cell>
          <cell r="AB1419">
            <v>0</v>
          </cell>
          <cell r="AC1419">
            <v>0</v>
          </cell>
          <cell r="AD1419">
            <v>1</v>
          </cell>
          <cell r="AF1419">
            <v>9.5100293097397692</v>
          </cell>
        </row>
        <row r="1420">
          <cell r="A1420" t="str">
            <v>440508331</v>
          </cell>
          <cell r="B1420" t="str">
            <v>R13</v>
          </cell>
          <cell r="C1420">
            <v>127</v>
          </cell>
          <cell r="D1420" t="str">
            <v>ULIS</v>
          </cell>
          <cell r="F1420">
            <v>29</v>
          </cell>
          <cell r="G1420" t="str">
            <v>2611Z</v>
          </cell>
          <cell r="H1420">
            <v>5</v>
          </cell>
          <cell r="I1420">
            <v>3</v>
          </cell>
          <cell r="J1420">
            <v>0</v>
          </cell>
          <cell r="K1420">
            <v>0</v>
          </cell>
          <cell r="L1420">
            <v>0</v>
          </cell>
          <cell r="M1420">
            <v>0</v>
          </cell>
          <cell r="N1420">
            <v>0</v>
          </cell>
          <cell r="O1420">
            <v>0</v>
          </cell>
          <cell r="P1420">
            <v>0</v>
          </cell>
          <cell r="Q1420">
            <v>0</v>
          </cell>
          <cell r="R1420">
            <v>0</v>
          </cell>
          <cell r="S1420">
            <v>5</v>
          </cell>
          <cell r="T1420">
            <v>0</v>
          </cell>
          <cell r="U1420">
            <v>0</v>
          </cell>
          <cell r="V1420">
            <v>0</v>
          </cell>
          <cell r="W1420">
            <v>0</v>
          </cell>
          <cell r="X1420">
            <v>0</v>
          </cell>
          <cell r="Y1420">
            <v>0</v>
          </cell>
          <cell r="Z1420">
            <v>0</v>
          </cell>
          <cell r="AA1420">
            <v>0</v>
          </cell>
          <cell r="AB1420">
            <v>0</v>
          </cell>
          <cell r="AC1420">
            <v>0</v>
          </cell>
          <cell r="AD1420">
            <v>5</v>
          </cell>
          <cell r="AF1420">
            <v>1.1264311808616194</v>
          </cell>
        </row>
        <row r="1421">
          <cell r="A1421" t="str">
            <v>441396595</v>
          </cell>
          <cell r="B1421" t="str">
            <v>R30</v>
          </cell>
          <cell r="C1421">
            <v>36</v>
          </cell>
          <cell r="D1421" t="str">
            <v>INSTITUT DE LA CORROSION</v>
          </cell>
          <cell r="F1421">
            <v>18</v>
          </cell>
          <cell r="G1421" t="str">
            <v>7490B</v>
          </cell>
          <cell r="H1421">
            <v>0</v>
          </cell>
          <cell r="I1421">
            <v>0</v>
          </cell>
          <cell r="J1421">
            <v>0</v>
          </cell>
          <cell r="K1421">
            <v>0</v>
          </cell>
          <cell r="L1421">
            <v>1</v>
          </cell>
          <cell r="M1421">
            <v>0</v>
          </cell>
          <cell r="N1421">
            <v>0</v>
          </cell>
          <cell r="O1421">
            <v>0</v>
          </cell>
          <cell r="P1421">
            <v>0</v>
          </cell>
          <cell r="Q1421">
            <v>0</v>
          </cell>
          <cell r="R1421">
            <v>0</v>
          </cell>
          <cell r="S1421">
            <v>1</v>
          </cell>
          <cell r="T1421">
            <v>0</v>
          </cell>
          <cell r="U1421">
            <v>6</v>
          </cell>
          <cell r="V1421">
            <v>0</v>
          </cell>
          <cell r="W1421">
            <v>0</v>
          </cell>
          <cell r="X1421">
            <v>0</v>
          </cell>
          <cell r="Y1421">
            <v>1</v>
          </cell>
          <cell r="Z1421">
            <v>0</v>
          </cell>
          <cell r="AA1421">
            <v>0</v>
          </cell>
          <cell r="AB1421">
            <v>0</v>
          </cell>
          <cell r="AC1421">
            <v>0</v>
          </cell>
          <cell r="AD1421">
            <v>8</v>
          </cell>
          <cell r="AF1421">
            <v>1.0207944909712627</v>
          </cell>
        </row>
        <row r="1422">
          <cell r="A1422" t="str">
            <v>441772522</v>
          </cell>
          <cell r="B1422" t="str">
            <v>R08</v>
          </cell>
          <cell r="C1422">
            <v>18</v>
          </cell>
          <cell r="D1422" t="str">
            <v>DBV TECHNOLOGIES</v>
          </cell>
          <cell r="F1422">
            <v>12</v>
          </cell>
          <cell r="G1422" t="str">
            <v>2120Z</v>
          </cell>
          <cell r="H1422">
            <v>0</v>
          </cell>
          <cell r="I1422">
            <v>0</v>
          </cell>
          <cell r="J1422">
            <v>1</v>
          </cell>
          <cell r="K1422">
            <v>1</v>
          </cell>
          <cell r="L1422">
            <v>0</v>
          </cell>
          <cell r="M1422">
            <v>0</v>
          </cell>
          <cell r="N1422">
            <v>0</v>
          </cell>
          <cell r="O1422">
            <v>0</v>
          </cell>
          <cell r="P1422">
            <v>0</v>
          </cell>
          <cell r="Q1422">
            <v>0</v>
          </cell>
          <cell r="R1422">
            <v>0</v>
          </cell>
          <cell r="S1422">
            <v>2</v>
          </cell>
          <cell r="T1422">
            <v>0</v>
          </cell>
          <cell r="U1422">
            <v>0</v>
          </cell>
          <cell r="V1422">
            <v>0</v>
          </cell>
          <cell r="W1422">
            <v>0</v>
          </cell>
          <cell r="X1422">
            <v>0</v>
          </cell>
          <cell r="Y1422">
            <v>0</v>
          </cell>
          <cell r="Z1422">
            <v>0</v>
          </cell>
          <cell r="AA1422">
            <v>0</v>
          </cell>
          <cell r="AB1422">
            <v>0</v>
          </cell>
          <cell r="AC1422">
            <v>0</v>
          </cell>
          <cell r="AD1422">
            <v>2</v>
          </cell>
          <cell r="AF1422">
            <v>1.0044978503616424</v>
          </cell>
        </row>
        <row r="1423">
          <cell r="A1423" t="str">
            <v>442032348</v>
          </cell>
          <cell r="B1423" t="str">
            <v>R30</v>
          </cell>
          <cell r="C1423">
            <v>23</v>
          </cell>
          <cell r="D1423" t="str">
            <v>INNOVA CARD</v>
          </cell>
          <cell r="F1423">
            <v>12</v>
          </cell>
          <cell r="G1423" t="str">
            <v>7112B</v>
          </cell>
          <cell r="H1423">
            <v>0</v>
          </cell>
          <cell r="I1423">
            <v>0</v>
          </cell>
          <cell r="J1423">
            <v>0</v>
          </cell>
          <cell r="K1423">
            <v>2</v>
          </cell>
          <cell r="L1423">
            <v>0</v>
          </cell>
          <cell r="M1423">
            <v>0</v>
          </cell>
          <cell r="N1423">
            <v>0</v>
          </cell>
          <cell r="O1423">
            <v>0</v>
          </cell>
          <cell r="P1423">
            <v>0</v>
          </cell>
          <cell r="Q1423">
            <v>0</v>
          </cell>
          <cell r="R1423">
            <v>0</v>
          </cell>
          <cell r="S1423">
            <v>2</v>
          </cell>
          <cell r="T1423">
            <v>0</v>
          </cell>
          <cell r="U1423">
            <v>0</v>
          </cell>
          <cell r="V1423">
            <v>0</v>
          </cell>
          <cell r="W1423">
            <v>0</v>
          </cell>
          <cell r="X1423">
            <v>0</v>
          </cell>
          <cell r="Y1423">
            <v>0</v>
          </cell>
          <cell r="Z1423">
            <v>0</v>
          </cell>
          <cell r="AA1423">
            <v>0</v>
          </cell>
          <cell r="AB1423">
            <v>0</v>
          </cell>
          <cell r="AC1423">
            <v>0</v>
          </cell>
          <cell r="AD1423">
            <v>2</v>
          </cell>
          <cell r="AF1423">
            <v>0.99198951894848242</v>
          </cell>
        </row>
        <row r="1424">
          <cell r="A1424" t="str">
            <v>442055893</v>
          </cell>
          <cell r="B1424" t="str">
            <v>R30</v>
          </cell>
          <cell r="C1424">
            <v>9</v>
          </cell>
          <cell r="D1424" t="str">
            <v>ELICITYL</v>
          </cell>
          <cell r="F1424">
            <v>9</v>
          </cell>
          <cell r="G1424" t="str">
            <v>7211Z</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v>
          </cell>
          <cell r="X1424">
            <v>0</v>
          </cell>
          <cell r="Y1424">
            <v>0</v>
          </cell>
          <cell r="Z1424">
            <v>0</v>
          </cell>
          <cell r="AA1424">
            <v>0</v>
          </cell>
          <cell r="AB1424">
            <v>0</v>
          </cell>
          <cell r="AC1424">
            <v>0</v>
          </cell>
          <cell r="AD1424">
            <v>0</v>
          </cell>
          <cell r="AF1424">
            <v>1.0048442589294462</v>
          </cell>
        </row>
        <row r="1425">
          <cell r="A1425" t="str">
            <v>442492583</v>
          </cell>
          <cell r="B1425" t="str">
            <v>R29</v>
          </cell>
          <cell r="C1425">
            <v>38</v>
          </cell>
          <cell r="D1425" t="str">
            <v>INTUILAB</v>
          </cell>
          <cell r="F1425">
            <v>34</v>
          </cell>
          <cell r="G1425" t="str">
            <v>6201Z</v>
          </cell>
          <cell r="H1425">
            <v>0</v>
          </cell>
          <cell r="I1425">
            <v>0</v>
          </cell>
          <cell r="J1425">
            <v>0</v>
          </cell>
          <cell r="K1425">
            <v>0</v>
          </cell>
          <cell r="L1425">
            <v>1</v>
          </cell>
          <cell r="M1425">
            <v>0</v>
          </cell>
          <cell r="N1425">
            <v>0</v>
          </cell>
          <cell r="O1425">
            <v>0</v>
          </cell>
          <cell r="P1425">
            <v>0</v>
          </cell>
          <cell r="Q1425">
            <v>0</v>
          </cell>
          <cell r="R1425">
            <v>0</v>
          </cell>
          <cell r="S1425">
            <v>1</v>
          </cell>
          <cell r="T1425">
            <v>0</v>
          </cell>
          <cell r="U1425">
            <v>0</v>
          </cell>
          <cell r="V1425">
            <v>0</v>
          </cell>
          <cell r="W1425">
            <v>0</v>
          </cell>
          <cell r="X1425">
            <v>0</v>
          </cell>
          <cell r="Y1425">
            <v>2</v>
          </cell>
          <cell r="Z1425">
            <v>0</v>
          </cell>
          <cell r="AA1425">
            <v>0</v>
          </cell>
          <cell r="AB1425">
            <v>0</v>
          </cell>
          <cell r="AC1425">
            <v>0</v>
          </cell>
          <cell r="AD1425">
            <v>3</v>
          </cell>
          <cell r="AF1425">
            <v>1.0056953625385492</v>
          </cell>
        </row>
        <row r="1426">
          <cell r="A1426" t="str">
            <v>442547568</v>
          </cell>
          <cell r="B1426" t="str">
            <v>R18</v>
          </cell>
          <cell r="C1426">
            <v>6</v>
          </cell>
          <cell r="D1426" t="str">
            <v>AVSIS</v>
          </cell>
          <cell r="F1426">
            <v>2</v>
          </cell>
          <cell r="G1426" t="str">
            <v>2899B</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0</v>
          </cell>
          <cell r="AA1426">
            <v>0</v>
          </cell>
          <cell r="AB1426">
            <v>0</v>
          </cell>
          <cell r="AC1426">
            <v>0</v>
          </cell>
          <cell r="AD1426">
            <v>0</v>
          </cell>
          <cell r="AF1426">
            <v>9.4874221915835175</v>
          </cell>
        </row>
        <row r="1427">
          <cell r="A1427" t="str">
            <v>443243787</v>
          </cell>
          <cell r="B1427" t="str">
            <v>R14</v>
          </cell>
          <cell r="C1427">
            <v>5</v>
          </cell>
          <cell r="D1427" t="str">
            <v>T CUBE</v>
          </cell>
          <cell r="F1427">
            <v>3</v>
          </cell>
          <cell r="G1427" t="str">
            <v>2630Z</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0</v>
          </cell>
          <cell r="AB1427">
            <v>0</v>
          </cell>
          <cell r="AC1427">
            <v>0</v>
          </cell>
          <cell r="AD1427">
            <v>0</v>
          </cell>
          <cell r="AF1427">
            <v>9.4845389433402953</v>
          </cell>
        </row>
        <row r="1428">
          <cell r="A1428" t="str">
            <v>478695034</v>
          </cell>
          <cell r="B1428" t="str">
            <v>R18</v>
          </cell>
          <cell r="C1428">
            <v>140</v>
          </cell>
          <cell r="D1428" t="str">
            <v>SOC EQUIPT BOULANG PATISSERIE</v>
          </cell>
          <cell r="F1428">
            <v>3</v>
          </cell>
          <cell r="G1428" t="str">
            <v>2893Z</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0</v>
          </cell>
          <cell r="AC1428">
            <v>0</v>
          </cell>
          <cell r="AD1428">
            <v>0</v>
          </cell>
          <cell r="AF1428">
            <v>1.00117468735508</v>
          </cell>
        </row>
        <row r="1429">
          <cell r="A1429" t="str">
            <v>945850246</v>
          </cell>
          <cell r="B1429" t="str">
            <v>R07</v>
          </cell>
          <cell r="C1429">
            <v>390</v>
          </cell>
          <cell r="D1429" t="str">
            <v>WELEDA SA</v>
          </cell>
          <cell r="F1429">
            <v>3</v>
          </cell>
          <cell r="G1429" t="str">
            <v>2042Z</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0</v>
          </cell>
          <cell r="AC1429">
            <v>0</v>
          </cell>
          <cell r="AD1429">
            <v>0</v>
          </cell>
          <cell r="AF1429">
            <v>1.0001711383876348</v>
          </cell>
        </row>
        <row r="1430">
          <cell r="A1430" t="str">
            <v>322903816</v>
          </cell>
          <cell r="B1430" t="str">
            <v>R04</v>
          </cell>
          <cell r="C1430">
            <v>220</v>
          </cell>
          <cell r="D1430" t="str">
            <v>PAYEN</v>
          </cell>
          <cell r="F1430">
            <v>3</v>
          </cell>
          <cell r="G1430" t="str">
            <v>1310Z</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0</v>
          </cell>
          <cell r="AC1430">
            <v>0</v>
          </cell>
          <cell r="AD1430">
            <v>0</v>
          </cell>
          <cell r="AF1430">
            <v>0.77302123089280228</v>
          </cell>
        </row>
        <row r="1431">
          <cell r="A1431" t="str">
            <v>333088698</v>
          </cell>
          <cell r="B1431" t="str">
            <v>R29</v>
          </cell>
          <cell r="C1431">
            <v>44</v>
          </cell>
          <cell r="D1431" t="str">
            <v>ASAIS</v>
          </cell>
          <cell r="F1431">
            <v>20</v>
          </cell>
          <cell r="G1431" t="str">
            <v>6201Z</v>
          </cell>
          <cell r="H1431">
            <v>0</v>
          </cell>
          <cell r="I1431">
            <v>0</v>
          </cell>
          <cell r="J1431">
            <v>0</v>
          </cell>
          <cell r="K1431">
            <v>1</v>
          </cell>
          <cell r="L1431">
            <v>1</v>
          </cell>
          <cell r="M1431">
            <v>0</v>
          </cell>
          <cell r="N1431">
            <v>0</v>
          </cell>
          <cell r="O1431">
            <v>0</v>
          </cell>
          <cell r="P1431">
            <v>0</v>
          </cell>
          <cell r="Q1431">
            <v>0</v>
          </cell>
          <cell r="R1431">
            <v>0</v>
          </cell>
          <cell r="S1431">
            <v>2</v>
          </cell>
          <cell r="T1431">
            <v>0</v>
          </cell>
          <cell r="U1431">
            <v>0</v>
          </cell>
          <cell r="V1431">
            <v>0</v>
          </cell>
          <cell r="W1431">
            <v>0</v>
          </cell>
          <cell r="X1431">
            <v>0</v>
          </cell>
          <cell r="Y1431">
            <v>2</v>
          </cell>
          <cell r="Z1431">
            <v>0</v>
          </cell>
          <cell r="AA1431">
            <v>0</v>
          </cell>
          <cell r="AB1431">
            <v>0</v>
          </cell>
          <cell r="AC1431">
            <v>0</v>
          </cell>
          <cell r="AD1431">
            <v>4</v>
          </cell>
          <cell r="AF1431">
            <v>1.0041598931371811</v>
          </cell>
        </row>
        <row r="1432">
          <cell r="A1432" t="str">
            <v>338982614</v>
          </cell>
          <cell r="B1432" t="str">
            <v>R01</v>
          </cell>
          <cell r="C1432">
            <v>5</v>
          </cell>
          <cell r="D1432" t="str">
            <v>EURODUR</v>
          </cell>
          <cell r="F1432">
            <v>2</v>
          </cell>
          <cell r="G1432" t="str">
            <v>0111Z</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0</v>
          </cell>
          <cell r="AC1432">
            <v>0</v>
          </cell>
          <cell r="AD1432">
            <v>0</v>
          </cell>
          <cell r="AF1432">
            <v>1.0197732445898107</v>
          </cell>
        </row>
        <row r="1433">
          <cell r="A1433" t="str">
            <v>342300241</v>
          </cell>
          <cell r="B1433" t="str">
            <v>R12</v>
          </cell>
          <cell r="C1433">
            <v>34</v>
          </cell>
          <cell r="D1433" t="str">
            <v>UTEAM</v>
          </cell>
          <cell r="F1433">
            <v>14</v>
          </cell>
          <cell r="G1433" t="str">
            <v>2562B</v>
          </cell>
          <cell r="H1433">
            <v>2</v>
          </cell>
          <cell r="I1433">
            <v>2</v>
          </cell>
          <cell r="J1433">
            <v>0</v>
          </cell>
          <cell r="K1433">
            <v>0</v>
          </cell>
          <cell r="L1433">
            <v>7</v>
          </cell>
          <cell r="M1433">
            <v>0</v>
          </cell>
          <cell r="N1433">
            <v>0</v>
          </cell>
          <cell r="O1433">
            <v>0</v>
          </cell>
          <cell r="P1433">
            <v>0</v>
          </cell>
          <cell r="Q1433">
            <v>0</v>
          </cell>
          <cell r="R1433">
            <v>0</v>
          </cell>
          <cell r="S1433">
            <v>9</v>
          </cell>
          <cell r="T1433">
            <v>0</v>
          </cell>
          <cell r="U1433">
            <v>0</v>
          </cell>
          <cell r="V1433">
            <v>0</v>
          </cell>
          <cell r="W1433">
            <v>0</v>
          </cell>
          <cell r="X1433">
            <v>0</v>
          </cell>
          <cell r="Y1433">
            <v>0</v>
          </cell>
          <cell r="Z1433">
            <v>0</v>
          </cell>
          <cell r="AA1433">
            <v>0</v>
          </cell>
          <cell r="AB1433">
            <v>0</v>
          </cell>
          <cell r="AC1433">
            <v>1</v>
          </cell>
          <cell r="AD1433">
            <v>10</v>
          </cell>
          <cell r="AF1433">
            <v>1.0310890729991991</v>
          </cell>
        </row>
        <row r="1434">
          <cell r="A1434" t="str">
            <v>351327051</v>
          </cell>
          <cell r="B1434" t="str">
            <v>R25</v>
          </cell>
          <cell r="C1434">
            <v>340</v>
          </cell>
          <cell r="D1434" t="str">
            <v>GROUPE GOYER</v>
          </cell>
          <cell r="F1434">
            <v>6</v>
          </cell>
          <cell r="G1434" t="str">
            <v>4332B</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0</v>
          </cell>
          <cell r="AD1434">
            <v>0</v>
          </cell>
          <cell r="AF1434">
            <v>0.90893617423441786</v>
          </cell>
        </row>
        <row r="1435">
          <cell r="A1435" t="str">
            <v>353555865</v>
          </cell>
          <cell r="B1435" t="str">
            <v>R27</v>
          </cell>
          <cell r="C1435">
            <v>232</v>
          </cell>
          <cell r="D1435" t="str">
            <v>UBISOFT MONTPELLIER</v>
          </cell>
          <cell r="E1435" t="str">
            <v>353555865 ; 513087858 ; 432434835 ; 491120051 ; 501455232 ; 490561859 ;</v>
          </cell>
          <cell r="F1435">
            <v>26</v>
          </cell>
          <cell r="G1435" t="str">
            <v>5911B</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0</v>
          </cell>
          <cell r="AD1435">
            <v>0</v>
          </cell>
          <cell r="AF1435">
            <v>1.0243299066321834</v>
          </cell>
        </row>
        <row r="1436">
          <cell r="A1436" t="str">
            <v>353861909</v>
          </cell>
          <cell r="B1436" t="str">
            <v>R27</v>
          </cell>
          <cell r="C1436">
            <v>1322</v>
          </cell>
          <cell r="D1436" t="str">
            <v>SQLI</v>
          </cell>
          <cell r="F1436">
            <v>255</v>
          </cell>
          <cell r="G1436" t="str">
            <v>5829C</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0</v>
          </cell>
          <cell r="AD1436">
            <v>0</v>
          </cell>
          <cell r="AF1436">
            <v>1.1426892604142742</v>
          </cell>
        </row>
        <row r="1437">
          <cell r="A1437" t="str">
            <v>380902569</v>
          </cell>
          <cell r="B1437" t="str">
            <v>R30</v>
          </cell>
          <cell r="C1437">
            <v>305</v>
          </cell>
          <cell r="D1437" t="str">
            <v>LGM</v>
          </cell>
          <cell r="F1437">
            <v>61</v>
          </cell>
          <cell r="G1437" t="str">
            <v>7112B</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3</v>
          </cell>
          <cell r="Z1437">
            <v>0</v>
          </cell>
          <cell r="AA1437">
            <v>0</v>
          </cell>
          <cell r="AB1437">
            <v>0</v>
          </cell>
          <cell r="AC1437">
            <v>0</v>
          </cell>
          <cell r="AD1437">
            <v>3</v>
          </cell>
          <cell r="AF1437">
            <v>1.0025486654872751</v>
          </cell>
        </row>
        <row r="1438">
          <cell r="A1438" t="str">
            <v>385181854</v>
          </cell>
          <cell r="B1438" t="str">
            <v>R18</v>
          </cell>
          <cell r="C1438">
            <v>6</v>
          </cell>
          <cell r="D1438" t="str">
            <v>GT ROBOTIQUE</v>
          </cell>
          <cell r="F1438">
            <v>3</v>
          </cell>
          <cell r="G1438" t="str">
            <v>2899B</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0</v>
          </cell>
          <cell r="AD1438">
            <v>0</v>
          </cell>
          <cell r="AF1438">
            <v>9.491136036126159</v>
          </cell>
        </row>
        <row r="1439">
          <cell r="A1439" t="str">
            <v>389804584</v>
          </cell>
          <cell r="B1439" t="str">
            <v>R22</v>
          </cell>
          <cell r="C1439">
            <v>6</v>
          </cell>
          <cell r="D1439" t="str">
            <v>ATELIERS BERNARD LANCHAIS</v>
          </cell>
          <cell r="F1439">
            <v>1</v>
          </cell>
          <cell r="G1439" t="str">
            <v>3240Z</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0</v>
          </cell>
          <cell r="AF1439">
            <v>9.4685281116966049</v>
          </cell>
        </row>
        <row r="1440">
          <cell r="A1440" t="str">
            <v>392133633</v>
          </cell>
          <cell r="B1440" t="str">
            <v>R30</v>
          </cell>
          <cell r="C1440">
            <v>56</v>
          </cell>
          <cell r="D1440" t="str">
            <v>IMS RN</v>
          </cell>
          <cell r="F1440">
            <v>1</v>
          </cell>
          <cell r="G1440" t="str">
            <v>7112B</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F1440">
            <v>9.4736421775324402</v>
          </cell>
        </row>
        <row r="1441">
          <cell r="A1441" t="str">
            <v>392588273</v>
          </cell>
          <cell r="B1441" t="str">
            <v>R27</v>
          </cell>
          <cell r="C1441">
            <v>60</v>
          </cell>
          <cell r="D1441" t="str">
            <v>IRIS FRANCE</v>
          </cell>
          <cell r="F1441">
            <v>1</v>
          </cell>
          <cell r="G1441" t="str">
            <v>5829A</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F1441">
            <v>1.0010544798788046</v>
          </cell>
        </row>
        <row r="1442">
          <cell r="A1442" t="str">
            <v>397586595</v>
          </cell>
          <cell r="B1442" t="str">
            <v>R29</v>
          </cell>
          <cell r="C1442">
            <v>4</v>
          </cell>
          <cell r="D1442" t="str">
            <v>OPTIMA MONETIQUE SYSTEMES</v>
          </cell>
          <cell r="F1442">
            <v>1</v>
          </cell>
          <cell r="G1442" t="str">
            <v>6201Z</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F1442">
            <v>9.4820564127169913</v>
          </cell>
        </row>
        <row r="1443">
          <cell r="A1443" t="str">
            <v>400267241</v>
          </cell>
          <cell r="B1443" t="str">
            <v>R32</v>
          </cell>
          <cell r="C1443">
            <v>78</v>
          </cell>
          <cell r="D1443" t="str">
            <v>ECOLOGISTIQUE</v>
          </cell>
          <cell r="F1443">
            <v>7</v>
          </cell>
          <cell r="G1443" t="str">
            <v>8299Z</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1</v>
          </cell>
          <cell r="Z1443">
            <v>0</v>
          </cell>
          <cell r="AA1443">
            <v>0</v>
          </cell>
          <cell r="AB1443">
            <v>0</v>
          </cell>
          <cell r="AC1443">
            <v>0</v>
          </cell>
          <cell r="AD1443">
            <v>1</v>
          </cell>
          <cell r="AF1443">
            <v>1.0139971790957287</v>
          </cell>
        </row>
        <row r="1444">
          <cell r="A1444" t="str">
            <v>404271470</v>
          </cell>
          <cell r="B1444" t="str">
            <v>R30</v>
          </cell>
          <cell r="C1444">
            <v>3517</v>
          </cell>
          <cell r="D1444" t="str">
            <v>ASSYSTEM FRANCE</v>
          </cell>
          <cell r="F1444">
            <v>404</v>
          </cell>
          <cell r="G1444" t="str">
            <v>7112B</v>
          </cell>
          <cell r="H1444">
            <v>0</v>
          </cell>
          <cell r="I1444">
            <v>0</v>
          </cell>
          <cell r="J1444">
            <v>0</v>
          </cell>
          <cell r="K1444">
            <v>97</v>
          </cell>
          <cell r="L1444">
            <v>6</v>
          </cell>
          <cell r="M1444">
            <v>1</v>
          </cell>
          <cell r="N1444">
            <v>0</v>
          </cell>
          <cell r="O1444">
            <v>0</v>
          </cell>
          <cell r="P1444">
            <v>0</v>
          </cell>
          <cell r="Q1444">
            <v>0</v>
          </cell>
          <cell r="R1444">
            <v>0</v>
          </cell>
          <cell r="S1444">
            <v>104</v>
          </cell>
          <cell r="T1444">
            <v>0</v>
          </cell>
          <cell r="U1444">
            <v>0</v>
          </cell>
          <cell r="V1444">
            <v>0</v>
          </cell>
          <cell r="W1444">
            <v>0</v>
          </cell>
          <cell r="X1444">
            <v>0</v>
          </cell>
          <cell r="Y1444">
            <v>0</v>
          </cell>
          <cell r="Z1444">
            <v>0</v>
          </cell>
          <cell r="AA1444">
            <v>0</v>
          </cell>
          <cell r="AB1444">
            <v>0</v>
          </cell>
          <cell r="AC1444">
            <v>0</v>
          </cell>
          <cell r="AD1444">
            <v>104</v>
          </cell>
          <cell r="AF1444">
            <v>1.0453552824672268</v>
          </cell>
        </row>
        <row r="1445">
          <cell r="A1445" t="str">
            <v>409064151</v>
          </cell>
          <cell r="B1445" t="str">
            <v>R13</v>
          </cell>
          <cell r="C1445">
            <v>429</v>
          </cell>
          <cell r="D1445" t="str">
            <v>LACROIX ELECTRONIQUE</v>
          </cell>
          <cell r="F1445">
            <v>15</v>
          </cell>
          <cell r="G1445" t="str">
            <v>2612Z</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F1445">
            <v>0.94914160006929915</v>
          </cell>
        </row>
        <row r="1446">
          <cell r="A1446" t="str">
            <v>410140057</v>
          </cell>
          <cell r="B1446" t="str">
            <v>R07</v>
          </cell>
          <cell r="C1446">
            <v>586</v>
          </cell>
          <cell r="D1446" t="str">
            <v>SHISEIDO INTERNATIONAL FRANCE</v>
          </cell>
          <cell r="F1446">
            <v>27</v>
          </cell>
          <cell r="G1446" t="str">
            <v>2042Z</v>
          </cell>
          <cell r="H1446">
            <v>0</v>
          </cell>
          <cell r="I1446">
            <v>0</v>
          </cell>
          <cell r="J1446">
            <v>0</v>
          </cell>
          <cell r="K1446">
            <v>4</v>
          </cell>
          <cell r="L1446">
            <v>0</v>
          </cell>
          <cell r="M1446">
            <v>0</v>
          </cell>
          <cell r="N1446">
            <v>0</v>
          </cell>
          <cell r="O1446">
            <v>0</v>
          </cell>
          <cell r="P1446">
            <v>0</v>
          </cell>
          <cell r="Q1446">
            <v>0</v>
          </cell>
          <cell r="R1446">
            <v>0</v>
          </cell>
          <cell r="S1446">
            <v>4</v>
          </cell>
          <cell r="T1446">
            <v>0</v>
          </cell>
          <cell r="U1446">
            <v>0</v>
          </cell>
          <cell r="V1446">
            <v>0</v>
          </cell>
          <cell r="W1446">
            <v>0</v>
          </cell>
          <cell r="X1446">
            <v>0</v>
          </cell>
          <cell r="Y1446">
            <v>0</v>
          </cell>
          <cell r="Z1446">
            <v>0</v>
          </cell>
          <cell r="AA1446">
            <v>0</v>
          </cell>
          <cell r="AB1446">
            <v>0</v>
          </cell>
          <cell r="AC1446">
            <v>0</v>
          </cell>
          <cell r="AD1446">
            <v>4</v>
          </cell>
          <cell r="AF1446">
            <v>1.0180445598329968</v>
          </cell>
        </row>
        <row r="1447">
          <cell r="A1447" t="str">
            <v>410604805</v>
          </cell>
          <cell r="B1447" t="str">
            <v>R22</v>
          </cell>
          <cell r="C1447">
            <v>29</v>
          </cell>
          <cell r="D1447" t="str">
            <v>STEEL ELECTRONIQUE</v>
          </cell>
          <cell r="F1447">
            <v>9</v>
          </cell>
          <cell r="G1447" t="str">
            <v>329</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1</v>
          </cell>
          <cell r="Z1447">
            <v>0</v>
          </cell>
          <cell r="AA1447">
            <v>0</v>
          </cell>
          <cell r="AB1447">
            <v>0</v>
          </cell>
          <cell r="AC1447">
            <v>0</v>
          </cell>
          <cell r="AD1447">
            <v>1</v>
          </cell>
          <cell r="AF1447">
            <v>0.99840426918831815</v>
          </cell>
        </row>
        <row r="1448">
          <cell r="A1448" t="str">
            <v>411018781</v>
          </cell>
          <cell r="B1448" t="str">
            <v>R30</v>
          </cell>
          <cell r="C1448">
            <v>45</v>
          </cell>
          <cell r="D1448" t="str">
            <v>STRUCTURE ET REHABILITATION</v>
          </cell>
          <cell r="F1448">
            <v>3</v>
          </cell>
          <cell r="G1448" t="str">
            <v>7112B</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F1448">
            <v>9.5644172017112954</v>
          </cell>
        </row>
        <row r="1449">
          <cell r="A1449" t="str">
            <v>415119858</v>
          </cell>
          <cell r="B1449" t="str">
            <v>R29</v>
          </cell>
          <cell r="C1449">
            <v>35</v>
          </cell>
          <cell r="D1449" t="str">
            <v>EUGEN SYSTEMS</v>
          </cell>
          <cell r="F1449">
            <v>30</v>
          </cell>
          <cell r="G1449" t="str">
            <v>6201Z</v>
          </cell>
          <cell r="H1449">
            <v>0</v>
          </cell>
          <cell r="I1449">
            <v>0</v>
          </cell>
          <cell r="J1449">
            <v>0</v>
          </cell>
          <cell r="K1449">
            <v>2</v>
          </cell>
          <cell r="L1449">
            <v>1</v>
          </cell>
          <cell r="M1449">
            <v>0</v>
          </cell>
          <cell r="N1449">
            <v>0</v>
          </cell>
          <cell r="O1449">
            <v>0</v>
          </cell>
          <cell r="P1449">
            <v>0</v>
          </cell>
          <cell r="Q1449">
            <v>0</v>
          </cell>
          <cell r="R1449">
            <v>0</v>
          </cell>
          <cell r="S1449">
            <v>3</v>
          </cell>
          <cell r="T1449">
            <v>0</v>
          </cell>
          <cell r="U1449">
            <v>0</v>
          </cell>
          <cell r="V1449">
            <v>0</v>
          </cell>
          <cell r="W1449">
            <v>0</v>
          </cell>
          <cell r="X1449">
            <v>0</v>
          </cell>
          <cell r="Y1449">
            <v>0</v>
          </cell>
          <cell r="Z1449">
            <v>0</v>
          </cell>
          <cell r="AA1449">
            <v>0</v>
          </cell>
          <cell r="AB1449">
            <v>0</v>
          </cell>
          <cell r="AC1449">
            <v>0</v>
          </cell>
          <cell r="AD1449">
            <v>3</v>
          </cell>
          <cell r="AF1449">
            <v>1.0065335089956853</v>
          </cell>
        </row>
        <row r="1450">
          <cell r="A1450" t="str">
            <v>421677238</v>
          </cell>
          <cell r="B1450" t="str">
            <v>R30</v>
          </cell>
          <cell r="C1450">
            <v>18</v>
          </cell>
          <cell r="D1450" t="str">
            <v>GESTION TECHNIQUE PATRIMOINE INF</v>
          </cell>
          <cell r="F1450">
            <v>1</v>
          </cell>
          <cell r="G1450" t="str">
            <v>7112B</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F1450">
            <v>9.4736421775324402</v>
          </cell>
        </row>
        <row r="1451">
          <cell r="A1451" t="str">
            <v>424106763</v>
          </cell>
          <cell r="B1451" t="str">
            <v>R29</v>
          </cell>
          <cell r="C1451">
            <v>25</v>
          </cell>
          <cell r="D1451" t="str">
            <v>CADESIS</v>
          </cell>
          <cell r="F1451">
            <v>17</v>
          </cell>
          <cell r="G1451" t="str">
            <v>6202A</v>
          </cell>
          <cell r="H1451">
            <v>0</v>
          </cell>
          <cell r="I1451">
            <v>0</v>
          </cell>
          <cell r="J1451">
            <v>0</v>
          </cell>
          <cell r="K1451">
            <v>2</v>
          </cell>
          <cell r="L1451">
            <v>2</v>
          </cell>
          <cell r="M1451">
            <v>0</v>
          </cell>
          <cell r="N1451">
            <v>0</v>
          </cell>
          <cell r="O1451">
            <v>0</v>
          </cell>
          <cell r="P1451">
            <v>0</v>
          </cell>
          <cell r="Q1451">
            <v>0</v>
          </cell>
          <cell r="R1451">
            <v>0</v>
          </cell>
          <cell r="S1451">
            <v>4</v>
          </cell>
          <cell r="T1451">
            <v>0</v>
          </cell>
          <cell r="U1451">
            <v>0</v>
          </cell>
          <cell r="V1451">
            <v>0</v>
          </cell>
          <cell r="W1451">
            <v>0</v>
          </cell>
          <cell r="X1451">
            <v>0</v>
          </cell>
          <cell r="Y1451">
            <v>0</v>
          </cell>
          <cell r="Z1451">
            <v>0</v>
          </cell>
          <cell r="AA1451">
            <v>0</v>
          </cell>
          <cell r="AB1451">
            <v>0</v>
          </cell>
          <cell r="AC1451">
            <v>0</v>
          </cell>
          <cell r="AD1451">
            <v>4</v>
          </cell>
          <cell r="AF1451">
            <v>1.0035060737653454</v>
          </cell>
        </row>
        <row r="1452">
          <cell r="A1452" t="str">
            <v>429482557</v>
          </cell>
          <cell r="B1452" t="str">
            <v>R30</v>
          </cell>
          <cell r="C1452">
            <v>11</v>
          </cell>
          <cell r="D1452" t="str">
            <v>PHYSIOSTIM SARL</v>
          </cell>
          <cell r="F1452">
            <v>6</v>
          </cell>
          <cell r="G1452" t="str">
            <v>7219Z</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1</v>
          </cell>
          <cell r="AC1452">
            <v>0</v>
          </cell>
          <cell r="AD1452">
            <v>1</v>
          </cell>
          <cell r="AF1452">
            <v>9.5972843652328645</v>
          </cell>
        </row>
        <row r="1453">
          <cell r="A1453" t="str">
            <v>430477000</v>
          </cell>
          <cell r="B1453" t="str">
            <v>R27</v>
          </cell>
          <cell r="C1453">
            <v>12</v>
          </cell>
          <cell r="D1453" t="str">
            <v>LEXIFI</v>
          </cell>
          <cell r="F1453">
            <v>8</v>
          </cell>
          <cell r="G1453" t="str">
            <v>5829C</v>
          </cell>
          <cell r="H1453">
            <v>0</v>
          </cell>
          <cell r="I1453">
            <v>0</v>
          </cell>
          <cell r="J1453">
            <v>0</v>
          </cell>
          <cell r="K1453">
            <v>0</v>
          </cell>
          <cell r="L1453">
            <v>1</v>
          </cell>
          <cell r="M1453">
            <v>0</v>
          </cell>
          <cell r="N1453">
            <v>0</v>
          </cell>
          <cell r="O1453">
            <v>0</v>
          </cell>
          <cell r="P1453">
            <v>0</v>
          </cell>
          <cell r="Q1453">
            <v>0</v>
          </cell>
          <cell r="R1453">
            <v>0</v>
          </cell>
          <cell r="S1453">
            <v>1</v>
          </cell>
          <cell r="T1453">
            <v>0</v>
          </cell>
          <cell r="U1453">
            <v>0</v>
          </cell>
          <cell r="V1453">
            <v>0</v>
          </cell>
          <cell r="W1453">
            <v>0</v>
          </cell>
          <cell r="X1453">
            <v>0</v>
          </cell>
          <cell r="Y1453">
            <v>2</v>
          </cell>
          <cell r="Z1453">
            <v>0</v>
          </cell>
          <cell r="AA1453">
            <v>0</v>
          </cell>
          <cell r="AB1453">
            <v>0</v>
          </cell>
          <cell r="AC1453">
            <v>0</v>
          </cell>
          <cell r="AD1453">
            <v>3</v>
          </cell>
          <cell r="AF1453">
            <v>1.001565232650353</v>
          </cell>
        </row>
        <row r="1454">
          <cell r="A1454" t="str">
            <v>432106441</v>
          </cell>
          <cell r="B1454" t="str">
            <v>R30</v>
          </cell>
          <cell r="C1454">
            <v>2</v>
          </cell>
          <cell r="D1454" t="str">
            <v>ACTIV PARTNERS</v>
          </cell>
          <cell r="F1454">
            <v>1</v>
          </cell>
          <cell r="G1454" t="str">
            <v>7022Z</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F1454">
            <v>9.5252896218303178</v>
          </cell>
        </row>
        <row r="1455">
          <cell r="A1455" t="str">
            <v>432554996</v>
          </cell>
          <cell r="B1455" t="str">
            <v>R08</v>
          </cell>
          <cell r="C1455">
            <v>90</v>
          </cell>
          <cell r="D1455" t="str">
            <v>LABORATOIRES CYCLOPHARMA</v>
          </cell>
          <cell r="F1455">
            <v>9</v>
          </cell>
          <cell r="G1455" t="str">
            <v>2120Z</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F1455">
            <v>1.0046145068240719</v>
          </cell>
        </row>
        <row r="1456">
          <cell r="A1456" t="str">
            <v>432743698</v>
          </cell>
          <cell r="B1456" t="str">
            <v>R29</v>
          </cell>
          <cell r="C1456">
            <v>358</v>
          </cell>
          <cell r="D1456" t="str">
            <v>AMESYS CONSEIL</v>
          </cell>
          <cell r="F1456">
            <v>11</v>
          </cell>
          <cell r="G1456" t="str">
            <v>6202A</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F1456">
            <v>1.0020107296493717</v>
          </cell>
        </row>
        <row r="1457">
          <cell r="A1457" t="str">
            <v>433879061</v>
          </cell>
          <cell r="B1457" t="str">
            <v>R27</v>
          </cell>
          <cell r="C1457">
            <v>38</v>
          </cell>
          <cell r="D1457" t="str">
            <v>NUXEO SA</v>
          </cell>
          <cell r="F1457">
            <v>22</v>
          </cell>
          <cell r="G1457" t="str">
            <v>5829C</v>
          </cell>
          <cell r="H1457">
            <v>0</v>
          </cell>
          <cell r="I1457">
            <v>0</v>
          </cell>
          <cell r="J1457">
            <v>0</v>
          </cell>
          <cell r="K1457">
            <v>0</v>
          </cell>
          <cell r="L1457">
            <v>1</v>
          </cell>
          <cell r="M1457">
            <v>0</v>
          </cell>
          <cell r="N1457">
            <v>0</v>
          </cell>
          <cell r="O1457">
            <v>0</v>
          </cell>
          <cell r="P1457">
            <v>0</v>
          </cell>
          <cell r="Q1457">
            <v>0</v>
          </cell>
          <cell r="R1457">
            <v>0</v>
          </cell>
          <cell r="S1457">
            <v>1</v>
          </cell>
          <cell r="T1457">
            <v>0</v>
          </cell>
          <cell r="U1457">
            <v>0</v>
          </cell>
          <cell r="V1457">
            <v>0</v>
          </cell>
          <cell r="W1457">
            <v>0</v>
          </cell>
          <cell r="X1457">
            <v>0</v>
          </cell>
          <cell r="Y1457">
            <v>0</v>
          </cell>
          <cell r="Z1457">
            <v>0</v>
          </cell>
          <cell r="AA1457">
            <v>0</v>
          </cell>
          <cell r="AB1457">
            <v>0</v>
          </cell>
          <cell r="AC1457">
            <v>0</v>
          </cell>
          <cell r="AD1457">
            <v>1</v>
          </cell>
          <cell r="AF1457">
            <v>1.0060396630153752</v>
          </cell>
        </row>
        <row r="1458">
          <cell r="A1458" t="str">
            <v>434184974</v>
          </cell>
          <cell r="B1458" t="str">
            <v>R30</v>
          </cell>
          <cell r="C1458">
            <v>14</v>
          </cell>
          <cell r="D1458" t="str">
            <v>NUMERICAL ENGINEERING&amp;CONSULTING SERV</v>
          </cell>
          <cell r="F1458">
            <v>10</v>
          </cell>
          <cell r="G1458" t="str">
            <v>7490B</v>
          </cell>
          <cell r="H1458">
            <v>1</v>
          </cell>
          <cell r="I1458">
            <v>1</v>
          </cell>
          <cell r="J1458">
            <v>0</v>
          </cell>
          <cell r="K1458">
            <v>0</v>
          </cell>
          <cell r="L1458">
            <v>1</v>
          </cell>
          <cell r="M1458">
            <v>0</v>
          </cell>
          <cell r="N1458">
            <v>0</v>
          </cell>
          <cell r="O1458">
            <v>0</v>
          </cell>
          <cell r="P1458">
            <v>0</v>
          </cell>
          <cell r="Q1458">
            <v>0</v>
          </cell>
          <cell r="R1458">
            <v>0</v>
          </cell>
          <cell r="S1458">
            <v>2</v>
          </cell>
          <cell r="T1458">
            <v>0</v>
          </cell>
          <cell r="U1458">
            <v>0</v>
          </cell>
          <cell r="V1458">
            <v>0</v>
          </cell>
          <cell r="W1458">
            <v>0</v>
          </cell>
          <cell r="X1458">
            <v>0</v>
          </cell>
          <cell r="Y1458">
            <v>0</v>
          </cell>
          <cell r="Z1458">
            <v>0</v>
          </cell>
          <cell r="AA1458">
            <v>0</v>
          </cell>
          <cell r="AB1458">
            <v>0</v>
          </cell>
          <cell r="AC1458">
            <v>0</v>
          </cell>
          <cell r="AD1458">
            <v>2</v>
          </cell>
          <cell r="AF1458">
            <v>1.0041695060582345</v>
          </cell>
        </row>
        <row r="1459">
          <cell r="A1459" t="str">
            <v>435269170</v>
          </cell>
          <cell r="B1459" t="str">
            <v>R27</v>
          </cell>
          <cell r="C1459">
            <v>81</v>
          </cell>
          <cell r="D1459" t="str">
            <v>ISCOOL ENTERTAINMENT</v>
          </cell>
          <cell r="F1459">
            <v>17</v>
          </cell>
          <cell r="G1459" t="str">
            <v>5821Z</v>
          </cell>
          <cell r="H1459">
            <v>0</v>
          </cell>
          <cell r="I1459">
            <v>0</v>
          </cell>
          <cell r="J1459">
            <v>0</v>
          </cell>
          <cell r="K1459">
            <v>3</v>
          </cell>
          <cell r="L1459">
            <v>2</v>
          </cell>
          <cell r="M1459">
            <v>0</v>
          </cell>
          <cell r="N1459">
            <v>0</v>
          </cell>
          <cell r="O1459">
            <v>0</v>
          </cell>
          <cell r="P1459">
            <v>0</v>
          </cell>
          <cell r="Q1459">
            <v>0</v>
          </cell>
          <cell r="R1459">
            <v>0</v>
          </cell>
          <cell r="S1459">
            <v>5</v>
          </cell>
          <cell r="T1459">
            <v>0</v>
          </cell>
          <cell r="U1459">
            <v>0</v>
          </cell>
          <cell r="V1459">
            <v>0</v>
          </cell>
          <cell r="W1459">
            <v>0</v>
          </cell>
          <cell r="X1459">
            <v>0</v>
          </cell>
          <cell r="Y1459">
            <v>0</v>
          </cell>
          <cell r="Z1459">
            <v>0</v>
          </cell>
          <cell r="AA1459">
            <v>0</v>
          </cell>
          <cell r="AB1459">
            <v>0</v>
          </cell>
          <cell r="AC1459">
            <v>0</v>
          </cell>
          <cell r="AD1459">
            <v>5</v>
          </cell>
          <cell r="AF1459">
            <v>1.0076510932687976</v>
          </cell>
        </row>
        <row r="1460">
          <cell r="A1460" t="str">
            <v>437950173</v>
          </cell>
          <cell r="B1460" t="str">
            <v>R07</v>
          </cell>
          <cell r="C1460">
            <v>40</v>
          </cell>
          <cell r="D1460" t="str">
            <v>RESCOLL</v>
          </cell>
          <cell r="F1460">
            <v>14</v>
          </cell>
          <cell r="G1460" t="str">
            <v>2030Z</v>
          </cell>
          <cell r="H1460">
            <v>0</v>
          </cell>
          <cell r="I1460">
            <v>0</v>
          </cell>
          <cell r="J1460">
            <v>0</v>
          </cell>
          <cell r="K1460">
            <v>3</v>
          </cell>
          <cell r="L1460">
            <v>0</v>
          </cell>
          <cell r="M1460">
            <v>0</v>
          </cell>
          <cell r="N1460">
            <v>0</v>
          </cell>
          <cell r="O1460">
            <v>0</v>
          </cell>
          <cell r="P1460">
            <v>0</v>
          </cell>
          <cell r="Q1460">
            <v>0</v>
          </cell>
          <cell r="R1460">
            <v>0</v>
          </cell>
          <cell r="S1460">
            <v>3</v>
          </cell>
          <cell r="T1460">
            <v>0</v>
          </cell>
          <cell r="U1460">
            <v>0</v>
          </cell>
          <cell r="V1460">
            <v>0</v>
          </cell>
          <cell r="W1460">
            <v>0</v>
          </cell>
          <cell r="X1460">
            <v>0</v>
          </cell>
          <cell r="Y1460">
            <v>0</v>
          </cell>
          <cell r="Z1460">
            <v>0</v>
          </cell>
          <cell r="AA1460">
            <v>0</v>
          </cell>
          <cell r="AB1460">
            <v>0</v>
          </cell>
          <cell r="AC1460">
            <v>0</v>
          </cell>
          <cell r="AD1460">
            <v>3</v>
          </cell>
          <cell r="AF1460">
            <v>1.0090005097985724</v>
          </cell>
        </row>
        <row r="1461">
          <cell r="A1461" t="str">
            <v>438375842</v>
          </cell>
          <cell r="B1461" t="str">
            <v>R30</v>
          </cell>
          <cell r="C1461">
            <v>90</v>
          </cell>
          <cell r="D1461" t="str">
            <v>ESTECH</v>
          </cell>
          <cell r="F1461">
            <v>18</v>
          </cell>
          <cell r="G1461" t="str">
            <v>7112B</v>
          </cell>
          <cell r="H1461">
            <v>0</v>
          </cell>
          <cell r="I1461">
            <v>0</v>
          </cell>
          <cell r="J1461">
            <v>0</v>
          </cell>
          <cell r="K1461">
            <v>0</v>
          </cell>
          <cell r="L1461">
            <v>0</v>
          </cell>
          <cell r="M1461">
            <v>0</v>
          </cell>
          <cell r="N1461">
            <v>2</v>
          </cell>
          <cell r="O1461">
            <v>0</v>
          </cell>
          <cell r="P1461">
            <v>0</v>
          </cell>
          <cell r="Q1461">
            <v>0</v>
          </cell>
          <cell r="R1461">
            <v>0</v>
          </cell>
          <cell r="S1461">
            <v>2</v>
          </cell>
          <cell r="T1461">
            <v>0</v>
          </cell>
          <cell r="U1461">
            <v>0</v>
          </cell>
          <cell r="V1461">
            <v>0</v>
          </cell>
          <cell r="W1461">
            <v>0</v>
          </cell>
          <cell r="X1461">
            <v>0</v>
          </cell>
          <cell r="Y1461">
            <v>2</v>
          </cell>
          <cell r="Z1461">
            <v>0</v>
          </cell>
          <cell r="AA1461">
            <v>0</v>
          </cell>
          <cell r="AB1461">
            <v>0</v>
          </cell>
          <cell r="AC1461">
            <v>0</v>
          </cell>
          <cell r="AD1461">
            <v>4</v>
          </cell>
          <cell r="AF1461">
            <v>0.99879198013605586</v>
          </cell>
        </row>
        <row r="1462">
          <cell r="A1462" t="str">
            <v>439216532</v>
          </cell>
          <cell r="B1462" t="str">
            <v>R30</v>
          </cell>
          <cell r="C1462">
            <v>353</v>
          </cell>
          <cell r="D1462" t="str">
            <v>GECI SYSTEMES</v>
          </cell>
          <cell r="F1462">
            <v>190</v>
          </cell>
          <cell r="G1462" t="str">
            <v>7112B</v>
          </cell>
          <cell r="H1462">
            <v>0</v>
          </cell>
          <cell r="I1462">
            <v>0</v>
          </cell>
          <cell r="J1462">
            <v>0</v>
          </cell>
          <cell r="K1462">
            <v>34</v>
          </cell>
          <cell r="L1462">
            <v>0</v>
          </cell>
          <cell r="M1462">
            <v>1</v>
          </cell>
          <cell r="N1462">
            <v>4</v>
          </cell>
          <cell r="O1462">
            <v>5</v>
          </cell>
          <cell r="P1462">
            <v>0</v>
          </cell>
          <cell r="Q1462">
            <v>0</v>
          </cell>
          <cell r="R1462">
            <v>0</v>
          </cell>
          <cell r="S1462">
            <v>44</v>
          </cell>
          <cell r="T1462">
            <v>0</v>
          </cell>
          <cell r="U1462">
            <v>0</v>
          </cell>
          <cell r="V1462">
            <v>0</v>
          </cell>
          <cell r="W1462">
            <v>0</v>
          </cell>
          <cell r="X1462">
            <v>0</v>
          </cell>
          <cell r="Y1462">
            <v>0</v>
          </cell>
          <cell r="Z1462">
            <v>0</v>
          </cell>
          <cell r="AA1462">
            <v>0</v>
          </cell>
          <cell r="AB1462">
            <v>0</v>
          </cell>
          <cell r="AC1462">
            <v>0</v>
          </cell>
          <cell r="AD1462">
            <v>44</v>
          </cell>
          <cell r="AF1462">
            <v>1.0029425966330492</v>
          </cell>
        </row>
        <row r="1463">
          <cell r="A1463" t="str">
            <v>440139772</v>
          </cell>
          <cell r="B1463" t="str">
            <v>R08</v>
          </cell>
          <cell r="C1463">
            <v>286</v>
          </cell>
          <cell r="D1463" t="str">
            <v>LABORATOIRES GALDERMA SAS</v>
          </cell>
          <cell r="F1463">
            <v>14</v>
          </cell>
          <cell r="G1463" t="str">
            <v>2110Z</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F1463">
            <v>1.0011091885912651</v>
          </cell>
        </row>
        <row r="1464">
          <cell r="A1464" t="str">
            <v>441400132</v>
          </cell>
          <cell r="B1464" t="str">
            <v>R29</v>
          </cell>
          <cell r="C1464">
            <v>25</v>
          </cell>
          <cell r="D1464" t="str">
            <v>ARISEM</v>
          </cell>
          <cell r="F1464">
            <v>13</v>
          </cell>
          <cell r="G1464" t="str">
            <v>6201Z</v>
          </cell>
          <cell r="H1464">
            <v>1</v>
          </cell>
          <cell r="I1464">
            <v>0</v>
          </cell>
          <cell r="J1464">
            <v>0</v>
          </cell>
          <cell r="K1464">
            <v>0</v>
          </cell>
          <cell r="L1464">
            <v>1</v>
          </cell>
          <cell r="M1464">
            <v>0</v>
          </cell>
          <cell r="N1464">
            <v>0</v>
          </cell>
          <cell r="O1464">
            <v>0</v>
          </cell>
          <cell r="P1464">
            <v>0</v>
          </cell>
          <cell r="Q1464">
            <v>0</v>
          </cell>
          <cell r="R1464">
            <v>0</v>
          </cell>
          <cell r="S1464">
            <v>2</v>
          </cell>
          <cell r="T1464">
            <v>0</v>
          </cell>
          <cell r="U1464">
            <v>0</v>
          </cell>
          <cell r="V1464">
            <v>0</v>
          </cell>
          <cell r="W1464">
            <v>0</v>
          </cell>
          <cell r="X1464">
            <v>0</v>
          </cell>
          <cell r="Y1464">
            <v>0</v>
          </cell>
          <cell r="Z1464">
            <v>0</v>
          </cell>
          <cell r="AA1464">
            <v>0</v>
          </cell>
          <cell r="AB1464">
            <v>0</v>
          </cell>
          <cell r="AC1464">
            <v>0</v>
          </cell>
          <cell r="AD1464">
            <v>2</v>
          </cell>
          <cell r="AF1464">
            <v>1.0018777531736724</v>
          </cell>
        </row>
        <row r="1465">
          <cell r="A1465" t="str">
            <v>442253654</v>
          </cell>
          <cell r="B1465" t="str">
            <v>R31</v>
          </cell>
          <cell r="C1465">
            <v>298</v>
          </cell>
          <cell r="D1465" t="str">
            <v>GA</v>
          </cell>
          <cell r="E1465" t="str">
            <v>442253654 ; 300900222 ; 303514715 ; 410258743 ; 414599985 ; 428266035 ;</v>
          </cell>
          <cell r="F1465">
            <v>3</v>
          </cell>
          <cell r="G1465" t="str">
            <v>6430Z</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F1465">
            <v>1.0893723465008749</v>
          </cell>
        </row>
        <row r="1466">
          <cell r="A1466" t="str">
            <v>442547402</v>
          </cell>
          <cell r="B1466" t="str">
            <v>R09</v>
          </cell>
          <cell r="C1466">
            <v>103</v>
          </cell>
          <cell r="D1466" t="str">
            <v>BAULE</v>
          </cell>
          <cell r="F1466">
            <v>5</v>
          </cell>
          <cell r="G1466" t="str">
            <v>2229A</v>
          </cell>
          <cell r="H1466">
            <v>1</v>
          </cell>
          <cell r="I1466">
            <v>0</v>
          </cell>
          <cell r="J1466">
            <v>0</v>
          </cell>
          <cell r="K1466">
            <v>1</v>
          </cell>
          <cell r="L1466">
            <v>0</v>
          </cell>
          <cell r="M1466">
            <v>0</v>
          </cell>
          <cell r="N1466">
            <v>0</v>
          </cell>
          <cell r="O1466">
            <v>0</v>
          </cell>
          <cell r="P1466">
            <v>0</v>
          </cell>
          <cell r="Q1466">
            <v>0</v>
          </cell>
          <cell r="R1466">
            <v>0</v>
          </cell>
          <cell r="S1466">
            <v>2</v>
          </cell>
          <cell r="T1466">
            <v>0</v>
          </cell>
          <cell r="U1466">
            <v>0</v>
          </cell>
          <cell r="V1466">
            <v>0</v>
          </cell>
          <cell r="W1466">
            <v>0</v>
          </cell>
          <cell r="X1466">
            <v>0</v>
          </cell>
          <cell r="Y1466">
            <v>0</v>
          </cell>
          <cell r="Z1466">
            <v>0</v>
          </cell>
          <cell r="AA1466">
            <v>0</v>
          </cell>
          <cell r="AB1466">
            <v>0</v>
          </cell>
          <cell r="AC1466">
            <v>0</v>
          </cell>
          <cell r="AD1466">
            <v>2</v>
          </cell>
          <cell r="AF1466">
            <v>9.4490067387491479</v>
          </cell>
        </row>
        <row r="1467">
          <cell r="A1467" t="str">
            <v>442688206</v>
          </cell>
          <cell r="B1467" t="str">
            <v>R07</v>
          </cell>
          <cell r="C1467">
            <v>54</v>
          </cell>
          <cell r="D1467" t="str">
            <v>LIPHATECH SAS</v>
          </cell>
          <cell r="E1467" t="str">
            <v>442688206 ; 300163896 ;</v>
          </cell>
          <cell r="F1467">
            <v>2</v>
          </cell>
          <cell r="G1467" t="str">
            <v>2020Z</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F1467">
            <v>1.0021548230092134</v>
          </cell>
        </row>
        <row r="1468">
          <cell r="A1468" t="str">
            <v>442748455</v>
          </cell>
          <cell r="B1468" t="str">
            <v>R27</v>
          </cell>
          <cell r="C1468">
            <v>33</v>
          </cell>
          <cell r="D1468" t="str">
            <v>AUGURE</v>
          </cell>
          <cell r="F1468">
            <v>9</v>
          </cell>
          <cell r="G1468" t="str">
            <v>5829C</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F1468">
            <v>1.0060738809623027</v>
          </cell>
        </row>
        <row r="1469">
          <cell r="A1469" t="str">
            <v>442999330</v>
          </cell>
          <cell r="B1469" t="str">
            <v>R27</v>
          </cell>
          <cell r="C1469">
            <v>11</v>
          </cell>
          <cell r="D1469" t="str">
            <v>ALTIK</v>
          </cell>
          <cell r="F1469">
            <v>3</v>
          </cell>
          <cell r="G1469" t="str">
            <v>5829B</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F1469">
            <v>9.4774225038971327</v>
          </cell>
        </row>
        <row r="1470">
          <cell r="A1470" t="str">
            <v>444042287</v>
          </cell>
          <cell r="B1470" t="str">
            <v>R11</v>
          </cell>
          <cell r="C1470">
            <v>85</v>
          </cell>
          <cell r="D1470" t="str">
            <v>MEMOMETAL TECHNOLOGIES</v>
          </cell>
          <cell r="F1470">
            <v>5</v>
          </cell>
          <cell r="G1470" t="str">
            <v>2445Z</v>
          </cell>
          <cell r="H1470">
            <v>0</v>
          </cell>
          <cell r="I1470">
            <v>0</v>
          </cell>
          <cell r="J1470">
            <v>0</v>
          </cell>
          <cell r="K1470">
            <v>0</v>
          </cell>
          <cell r="L1470">
            <v>1</v>
          </cell>
          <cell r="M1470">
            <v>0</v>
          </cell>
          <cell r="N1470">
            <v>0</v>
          </cell>
          <cell r="O1470">
            <v>0</v>
          </cell>
          <cell r="P1470">
            <v>0</v>
          </cell>
          <cell r="Q1470">
            <v>0</v>
          </cell>
          <cell r="R1470">
            <v>0</v>
          </cell>
          <cell r="S1470">
            <v>1</v>
          </cell>
          <cell r="T1470">
            <v>0</v>
          </cell>
          <cell r="U1470">
            <v>0</v>
          </cell>
          <cell r="V1470">
            <v>0</v>
          </cell>
          <cell r="W1470">
            <v>0</v>
          </cell>
          <cell r="X1470">
            <v>0</v>
          </cell>
          <cell r="Y1470">
            <v>0</v>
          </cell>
          <cell r="Z1470">
            <v>0</v>
          </cell>
          <cell r="AA1470">
            <v>0</v>
          </cell>
          <cell r="AB1470">
            <v>0</v>
          </cell>
          <cell r="AC1470">
            <v>0</v>
          </cell>
          <cell r="AD1470">
            <v>1</v>
          </cell>
          <cell r="AF1470">
            <v>1.0010764265559258</v>
          </cell>
        </row>
        <row r="1471">
          <cell r="A1471" t="str">
            <v>444048284</v>
          </cell>
          <cell r="B1471" t="str">
            <v>R05</v>
          </cell>
          <cell r="C1471">
            <v>3</v>
          </cell>
          <cell r="D1471" t="str">
            <v>FIBRE EXCELLENCE  R&amp;D KRAFT</v>
          </cell>
          <cell r="E1471" t="str">
            <v>444048284 ; 399318278 ; 399318088 ;</v>
          </cell>
          <cell r="F1471">
            <v>2</v>
          </cell>
          <cell r="G1471" t="str">
            <v>1711Z</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0</v>
          </cell>
          <cell r="AC1471">
            <v>0</v>
          </cell>
          <cell r="AD1471">
            <v>0</v>
          </cell>
          <cell r="AF1471">
            <v>10.403222355468465</v>
          </cell>
        </row>
        <row r="1472">
          <cell r="A1472" t="str">
            <v>444777577</v>
          </cell>
          <cell r="B1472" t="str">
            <v>R27</v>
          </cell>
          <cell r="C1472">
            <v>45</v>
          </cell>
          <cell r="D1472" t="str">
            <v>DXO LABS</v>
          </cell>
          <cell r="F1472">
            <v>28</v>
          </cell>
          <cell r="G1472" t="str">
            <v>5829C</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8</v>
          </cell>
          <cell r="Z1472">
            <v>0</v>
          </cell>
          <cell r="AA1472">
            <v>0</v>
          </cell>
          <cell r="AB1472">
            <v>0</v>
          </cell>
          <cell r="AC1472">
            <v>0</v>
          </cell>
          <cell r="AD1472">
            <v>8</v>
          </cell>
          <cell r="AF1472">
            <v>1.0194400533568617</v>
          </cell>
        </row>
        <row r="1473">
          <cell r="A1473" t="str">
            <v>447690314</v>
          </cell>
          <cell r="B1473" t="str">
            <v>R30</v>
          </cell>
          <cell r="C1473">
            <v>50</v>
          </cell>
          <cell r="D1473" t="str">
            <v>IMPIKA SA</v>
          </cell>
          <cell r="F1473">
            <v>17</v>
          </cell>
          <cell r="G1473" t="str">
            <v>7112B</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0</v>
          </cell>
          <cell r="X1473">
            <v>0</v>
          </cell>
          <cell r="Y1473">
            <v>0</v>
          </cell>
          <cell r="Z1473">
            <v>0</v>
          </cell>
          <cell r="AA1473">
            <v>0</v>
          </cell>
          <cell r="AB1473">
            <v>0</v>
          </cell>
          <cell r="AC1473">
            <v>0</v>
          </cell>
          <cell r="AD1473">
            <v>0</v>
          </cell>
          <cell r="AF1473">
            <v>0.99405046942084141</v>
          </cell>
        </row>
        <row r="1474">
          <cell r="A1474" t="str">
            <v>447756511</v>
          </cell>
          <cell r="B1474" t="str">
            <v>R14</v>
          </cell>
          <cell r="C1474">
            <v>37</v>
          </cell>
          <cell r="D1474" t="str">
            <v>ATLANTIC RF</v>
          </cell>
          <cell r="F1474">
            <v>8</v>
          </cell>
          <cell r="G1474" t="str">
            <v>2630Z</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v>
          </cell>
          <cell r="Y1474">
            <v>0</v>
          </cell>
          <cell r="Z1474">
            <v>0</v>
          </cell>
          <cell r="AA1474">
            <v>0</v>
          </cell>
          <cell r="AB1474">
            <v>0</v>
          </cell>
          <cell r="AC1474">
            <v>0</v>
          </cell>
          <cell r="AD1474">
            <v>0</v>
          </cell>
          <cell r="AF1474">
            <v>1.0001853769734639</v>
          </cell>
        </row>
        <row r="1475">
          <cell r="A1475" t="str">
            <v>447776832</v>
          </cell>
          <cell r="B1475" t="str">
            <v>R29</v>
          </cell>
          <cell r="C1475">
            <v>9</v>
          </cell>
          <cell r="D1475" t="str">
            <v>PENBASE</v>
          </cell>
          <cell r="F1475">
            <v>7</v>
          </cell>
          <cell r="G1475" t="str">
            <v>6202A</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v>
          </cell>
          <cell r="AA1475">
            <v>0</v>
          </cell>
          <cell r="AB1475">
            <v>0</v>
          </cell>
          <cell r="AC1475">
            <v>0</v>
          </cell>
          <cell r="AD1475">
            <v>0</v>
          </cell>
          <cell r="AF1475">
            <v>9.4944067129348539</v>
          </cell>
        </row>
        <row r="1476">
          <cell r="A1476" t="str">
            <v>448095521</v>
          </cell>
          <cell r="B1476" t="str">
            <v>R08</v>
          </cell>
          <cell r="C1476">
            <v>22</v>
          </cell>
          <cell r="D1476" t="str">
            <v>MEDESIS PHARMA SA</v>
          </cell>
          <cell r="F1476">
            <v>15</v>
          </cell>
          <cell r="G1476" t="str">
            <v>2110Z</v>
          </cell>
          <cell r="H1476">
            <v>0</v>
          </cell>
          <cell r="I1476">
            <v>0</v>
          </cell>
          <cell r="J1476">
            <v>1</v>
          </cell>
          <cell r="K1476">
            <v>0</v>
          </cell>
          <cell r="L1476">
            <v>0</v>
          </cell>
          <cell r="M1476">
            <v>0</v>
          </cell>
          <cell r="N1476">
            <v>0</v>
          </cell>
          <cell r="O1476">
            <v>0</v>
          </cell>
          <cell r="P1476">
            <v>0</v>
          </cell>
          <cell r="Q1476">
            <v>0</v>
          </cell>
          <cell r="R1476">
            <v>0</v>
          </cell>
          <cell r="S1476">
            <v>1</v>
          </cell>
          <cell r="T1476">
            <v>0</v>
          </cell>
          <cell r="U1476">
            <v>0</v>
          </cell>
          <cell r="V1476">
            <v>0</v>
          </cell>
          <cell r="W1476">
            <v>0</v>
          </cell>
          <cell r="X1476">
            <v>0</v>
          </cell>
          <cell r="Y1476">
            <v>0</v>
          </cell>
          <cell r="Z1476">
            <v>0</v>
          </cell>
          <cell r="AA1476">
            <v>0</v>
          </cell>
          <cell r="AB1476">
            <v>0</v>
          </cell>
          <cell r="AC1476">
            <v>0</v>
          </cell>
          <cell r="AD1476">
            <v>1</v>
          </cell>
          <cell r="AF1476">
            <v>1.0031380699679064</v>
          </cell>
        </row>
        <row r="1477">
          <cell r="A1477" t="str">
            <v>448459339</v>
          </cell>
          <cell r="B1477" t="str">
            <v>R30</v>
          </cell>
          <cell r="C1477">
            <v>10</v>
          </cell>
          <cell r="D1477" t="str">
            <v>EFFINEO</v>
          </cell>
          <cell r="F1477">
            <v>10</v>
          </cell>
          <cell r="G1477" t="str">
            <v>7112B</v>
          </cell>
          <cell r="H1477">
            <v>0</v>
          </cell>
          <cell r="I1477">
            <v>0</v>
          </cell>
          <cell r="J1477">
            <v>0</v>
          </cell>
          <cell r="K1477">
            <v>2</v>
          </cell>
          <cell r="L1477">
            <v>0</v>
          </cell>
          <cell r="M1477">
            <v>0</v>
          </cell>
          <cell r="N1477">
            <v>0</v>
          </cell>
          <cell r="O1477">
            <v>0</v>
          </cell>
          <cell r="P1477">
            <v>0</v>
          </cell>
          <cell r="Q1477">
            <v>0</v>
          </cell>
          <cell r="R1477">
            <v>0</v>
          </cell>
          <cell r="S1477">
            <v>2</v>
          </cell>
          <cell r="T1477">
            <v>0</v>
          </cell>
          <cell r="U1477">
            <v>0</v>
          </cell>
          <cell r="V1477">
            <v>0</v>
          </cell>
          <cell r="W1477">
            <v>0</v>
          </cell>
          <cell r="X1477">
            <v>0</v>
          </cell>
          <cell r="Y1477">
            <v>0</v>
          </cell>
          <cell r="Z1477">
            <v>0</v>
          </cell>
          <cell r="AA1477">
            <v>0</v>
          </cell>
          <cell r="AB1477">
            <v>0</v>
          </cell>
          <cell r="AC1477">
            <v>0</v>
          </cell>
          <cell r="AD1477">
            <v>2</v>
          </cell>
          <cell r="AF1477">
            <v>1.0041695060582345</v>
          </cell>
        </row>
        <row r="1478">
          <cell r="A1478" t="str">
            <v>449908482</v>
          </cell>
          <cell r="B1478" t="str">
            <v>R30</v>
          </cell>
          <cell r="C1478">
            <v>1</v>
          </cell>
          <cell r="D1478" t="str">
            <v>N2NSOFT</v>
          </cell>
          <cell r="F1478">
            <v>1</v>
          </cell>
          <cell r="G1478" t="str">
            <v>7219Z</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0</v>
          </cell>
          <cell r="AF1478">
            <v>9.4736421775324402</v>
          </cell>
        </row>
        <row r="1479">
          <cell r="A1479" t="str">
            <v>451069884</v>
          </cell>
          <cell r="B1479" t="str">
            <v>R08</v>
          </cell>
          <cell r="C1479">
            <v>13</v>
          </cell>
          <cell r="D1479" t="str">
            <v>C.RIS PHARMA</v>
          </cell>
          <cell r="F1479">
            <v>10</v>
          </cell>
          <cell r="G1479" t="str">
            <v>2120Z</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F1479">
            <v>0.99920134377792647</v>
          </cell>
        </row>
        <row r="1480">
          <cell r="A1480" t="str">
            <v>485920227</v>
          </cell>
          <cell r="B1480" t="str">
            <v>R03</v>
          </cell>
          <cell r="C1480">
            <v>358</v>
          </cell>
          <cell r="D1480" t="str">
            <v>FROMAGERIES HENRI HUTIN</v>
          </cell>
          <cell r="F1480">
            <v>6</v>
          </cell>
          <cell r="G1480" t="str">
            <v>1051C</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F1480">
            <v>1.0481050381347792</v>
          </cell>
        </row>
        <row r="1481">
          <cell r="A1481" t="str">
            <v>451207112</v>
          </cell>
          <cell r="B1481" t="str">
            <v>R21</v>
          </cell>
          <cell r="C1481">
            <v>27</v>
          </cell>
          <cell r="D1481" t="str">
            <v>EA TECHNIQUE</v>
          </cell>
          <cell r="F1481">
            <v>11</v>
          </cell>
          <cell r="G1481" t="str">
            <v>3030Z</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3</v>
          </cell>
          <cell r="Z1481">
            <v>0</v>
          </cell>
          <cell r="AA1481">
            <v>0</v>
          </cell>
          <cell r="AB1481">
            <v>0</v>
          </cell>
          <cell r="AC1481">
            <v>0</v>
          </cell>
          <cell r="AD1481">
            <v>3</v>
          </cell>
          <cell r="AF1481">
            <v>1.0024698570836774</v>
          </cell>
        </row>
        <row r="1482">
          <cell r="A1482" t="str">
            <v>055801849</v>
          </cell>
          <cell r="B1482" t="str">
            <v>R07</v>
          </cell>
          <cell r="C1482">
            <v>39</v>
          </cell>
          <cell r="D1482" t="str">
            <v>BAERLOCHER FRANCE</v>
          </cell>
          <cell r="F1482">
            <v>2</v>
          </cell>
          <cell r="G1482" t="str">
            <v>2059Z</v>
          </cell>
          <cell r="H1482">
            <v>0</v>
          </cell>
          <cell r="I1482">
            <v>0</v>
          </cell>
          <cell r="J1482">
            <v>0</v>
          </cell>
          <cell r="K1482">
            <v>0</v>
          </cell>
          <cell r="L1482">
            <v>1</v>
          </cell>
          <cell r="M1482">
            <v>0</v>
          </cell>
          <cell r="N1482">
            <v>0</v>
          </cell>
          <cell r="O1482">
            <v>0</v>
          </cell>
          <cell r="P1482">
            <v>0</v>
          </cell>
          <cell r="Q1482">
            <v>0</v>
          </cell>
          <cell r="R1482">
            <v>0</v>
          </cell>
          <cell r="S1482">
            <v>1</v>
          </cell>
          <cell r="T1482">
            <v>0</v>
          </cell>
          <cell r="U1482">
            <v>0</v>
          </cell>
          <cell r="V1482">
            <v>0</v>
          </cell>
          <cell r="W1482">
            <v>0</v>
          </cell>
          <cell r="X1482">
            <v>0</v>
          </cell>
          <cell r="Y1482">
            <v>0</v>
          </cell>
          <cell r="Z1482">
            <v>0</v>
          </cell>
          <cell r="AA1482">
            <v>0</v>
          </cell>
          <cell r="AB1482">
            <v>0</v>
          </cell>
          <cell r="AC1482">
            <v>0</v>
          </cell>
          <cell r="AD1482">
            <v>1</v>
          </cell>
          <cell r="AF1482">
            <v>9.490748422902195</v>
          </cell>
        </row>
        <row r="1483">
          <cell r="A1483" t="str">
            <v>301590915</v>
          </cell>
          <cell r="B1483" t="str">
            <v>R22</v>
          </cell>
          <cell r="C1483">
            <v>323</v>
          </cell>
          <cell r="D1483" t="str">
            <v>SOCIETE DU BRIQUET JETABLE 75</v>
          </cell>
          <cell r="F1483">
            <v>10</v>
          </cell>
          <cell r="G1483" t="str">
            <v>3299Z</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F1483">
            <v>0.99719659243743664</v>
          </cell>
        </row>
        <row r="1484">
          <cell r="A1484" t="str">
            <v>307322214</v>
          </cell>
          <cell r="B1484" t="str">
            <v>R10</v>
          </cell>
          <cell r="C1484">
            <v>636</v>
          </cell>
          <cell r="D1484" t="str">
            <v>RECTOR LESAGE</v>
          </cell>
          <cell r="F1484">
            <v>5</v>
          </cell>
          <cell r="G1484" t="str">
            <v>2361Z</v>
          </cell>
          <cell r="H1484">
            <v>0</v>
          </cell>
          <cell r="I1484">
            <v>0</v>
          </cell>
          <cell r="J1484">
            <v>0</v>
          </cell>
          <cell r="K1484">
            <v>1</v>
          </cell>
          <cell r="L1484">
            <v>0</v>
          </cell>
          <cell r="M1484">
            <v>0</v>
          </cell>
          <cell r="N1484">
            <v>0</v>
          </cell>
          <cell r="O1484">
            <v>0</v>
          </cell>
          <cell r="P1484">
            <v>0</v>
          </cell>
          <cell r="Q1484">
            <v>0</v>
          </cell>
          <cell r="R1484">
            <v>0</v>
          </cell>
          <cell r="S1484">
            <v>1</v>
          </cell>
          <cell r="T1484">
            <v>0</v>
          </cell>
          <cell r="U1484">
            <v>0</v>
          </cell>
          <cell r="V1484">
            <v>0</v>
          </cell>
          <cell r="W1484">
            <v>0</v>
          </cell>
          <cell r="X1484">
            <v>0</v>
          </cell>
          <cell r="Y1484">
            <v>0</v>
          </cell>
          <cell r="Z1484">
            <v>0</v>
          </cell>
          <cell r="AA1484">
            <v>0</v>
          </cell>
          <cell r="AB1484">
            <v>0</v>
          </cell>
          <cell r="AC1484">
            <v>0</v>
          </cell>
          <cell r="AD1484">
            <v>1</v>
          </cell>
          <cell r="AF1484">
            <v>0.97947465870634232</v>
          </cell>
        </row>
        <row r="1485">
          <cell r="A1485" t="str">
            <v>308962562</v>
          </cell>
          <cell r="B1485" t="str">
            <v>R30</v>
          </cell>
          <cell r="C1485">
            <v>17</v>
          </cell>
          <cell r="D1485" t="str">
            <v>SARECO</v>
          </cell>
          <cell r="F1485">
            <v>8</v>
          </cell>
          <cell r="G1485" t="str">
            <v>7112B</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F1485">
            <v>9.5323256400666487</v>
          </cell>
        </row>
        <row r="1486">
          <cell r="A1486" t="str">
            <v>316790260</v>
          </cell>
          <cell r="B1486" t="str">
            <v>R15</v>
          </cell>
          <cell r="C1486">
            <v>48</v>
          </cell>
          <cell r="D1486" t="str">
            <v>A.A</v>
          </cell>
          <cell r="F1486">
            <v>10</v>
          </cell>
          <cell r="G1486" t="str">
            <v>2651B</v>
          </cell>
          <cell r="H1486">
            <v>1</v>
          </cell>
          <cell r="I1486">
            <v>0</v>
          </cell>
          <cell r="J1486">
            <v>0</v>
          </cell>
          <cell r="K1486">
            <v>0</v>
          </cell>
          <cell r="L1486">
            <v>0</v>
          </cell>
          <cell r="M1486">
            <v>0</v>
          </cell>
          <cell r="N1486">
            <v>0</v>
          </cell>
          <cell r="O1486">
            <v>0</v>
          </cell>
          <cell r="P1486">
            <v>0</v>
          </cell>
          <cell r="Q1486">
            <v>0</v>
          </cell>
          <cell r="R1486">
            <v>0</v>
          </cell>
          <cell r="S1486">
            <v>1</v>
          </cell>
          <cell r="T1486">
            <v>0</v>
          </cell>
          <cell r="U1486">
            <v>0</v>
          </cell>
          <cell r="V1486">
            <v>0</v>
          </cell>
          <cell r="W1486">
            <v>0</v>
          </cell>
          <cell r="X1486">
            <v>0</v>
          </cell>
          <cell r="Y1486">
            <v>0</v>
          </cell>
          <cell r="Z1486">
            <v>0</v>
          </cell>
          <cell r="AA1486">
            <v>0</v>
          </cell>
          <cell r="AB1486">
            <v>0</v>
          </cell>
          <cell r="AC1486">
            <v>0</v>
          </cell>
          <cell r="AD1486">
            <v>1</v>
          </cell>
          <cell r="AF1486">
            <v>1.0009887804357673</v>
          </cell>
        </row>
        <row r="1487">
          <cell r="A1487" t="str">
            <v>324590413</v>
          </cell>
          <cell r="B1487" t="str">
            <v>R27</v>
          </cell>
          <cell r="C1487">
            <v>136</v>
          </cell>
          <cell r="D1487" t="str">
            <v>AAREON FRANCE</v>
          </cell>
          <cell r="F1487">
            <v>15</v>
          </cell>
          <cell r="G1487" t="str">
            <v>5829C</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2</v>
          </cell>
          <cell r="Z1487">
            <v>0</v>
          </cell>
          <cell r="AA1487">
            <v>0</v>
          </cell>
          <cell r="AB1487">
            <v>0</v>
          </cell>
          <cell r="AC1487">
            <v>0</v>
          </cell>
          <cell r="AD1487">
            <v>2</v>
          </cell>
          <cell r="AF1487">
            <v>1.0055260359120786</v>
          </cell>
        </row>
        <row r="1488">
          <cell r="A1488" t="str">
            <v>329326896</v>
          </cell>
          <cell r="B1488" t="str">
            <v>R29</v>
          </cell>
          <cell r="C1488">
            <v>42</v>
          </cell>
          <cell r="D1488" t="str">
            <v>QUESTEL SAS</v>
          </cell>
          <cell r="F1488">
            <v>25</v>
          </cell>
          <cell r="G1488" t="str">
            <v>6201Z</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1</v>
          </cell>
          <cell r="AD1488">
            <v>1</v>
          </cell>
          <cell r="AF1488">
            <v>1.0039214623072281</v>
          </cell>
        </row>
        <row r="1489">
          <cell r="A1489" t="str">
            <v>348714395</v>
          </cell>
          <cell r="B1489" t="str">
            <v>R03</v>
          </cell>
          <cell r="C1489">
            <v>209</v>
          </cell>
          <cell r="D1489" t="str">
            <v>DELMOTTE PATISSERIE</v>
          </cell>
          <cell r="F1489">
            <v>3</v>
          </cell>
          <cell r="G1489" t="str">
            <v>1071A</v>
          </cell>
          <cell r="H1489">
            <v>0</v>
          </cell>
          <cell r="I1489">
            <v>0</v>
          </cell>
          <cell r="J1489">
            <v>0</v>
          </cell>
          <cell r="K1489">
            <v>1</v>
          </cell>
          <cell r="L1489">
            <v>0</v>
          </cell>
          <cell r="M1489">
            <v>0</v>
          </cell>
          <cell r="N1489">
            <v>0</v>
          </cell>
          <cell r="O1489">
            <v>0</v>
          </cell>
          <cell r="P1489">
            <v>0</v>
          </cell>
          <cell r="Q1489">
            <v>0</v>
          </cell>
          <cell r="R1489">
            <v>0</v>
          </cell>
          <cell r="S1489">
            <v>1</v>
          </cell>
          <cell r="T1489">
            <v>0</v>
          </cell>
          <cell r="U1489">
            <v>0</v>
          </cell>
          <cell r="V1489">
            <v>0</v>
          </cell>
          <cell r="W1489">
            <v>0</v>
          </cell>
          <cell r="X1489">
            <v>0</v>
          </cell>
          <cell r="Y1489">
            <v>0</v>
          </cell>
          <cell r="Z1489">
            <v>0</v>
          </cell>
          <cell r="AA1489">
            <v>0</v>
          </cell>
          <cell r="AB1489">
            <v>0</v>
          </cell>
          <cell r="AC1489">
            <v>0</v>
          </cell>
          <cell r="AD1489">
            <v>1</v>
          </cell>
          <cell r="AF1489">
            <v>1.0237012976476112</v>
          </cell>
        </row>
        <row r="1490">
          <cell r="A1490" t="str">
            <v>349467449</v>
          </cell>
          <cell r="B1490" t="str">
            <v>R27</v>
          </cell>
          <cell r="C1490">
            <v>49</v>
          </cell>
          <cell r="D1490" t="str">
            <v>DECALOG GENIE INFORMATIQUE</v>
          </cell>
          <cell r="F1490">
            <v>16</v>
          </cell>
          <cell r="G1490" t="str">
            <v>5829C</v>
          </cell>
          <cell r="H1490">
            <v>0</v>
          </cell>
          <cell r="I1490">
            <v>0</v>
          </cell>
          <cell r="J1490">
            <v>0</v>
          </cell>
          <cell r="K1490">
            <v>1</v>
          </cell>
          <cell r="L1490">
            <v>0</v>
          </cell>
          <cell r="M1490">
            <v>0</v>
          </cell>
          <cell r="N1490">
            <v>0</v>
          </cell>
          <cell r="O1490">
            <v>1</v>
          </cell>
          <cell r="P1490">
            <v>0</v>
          </cell>
          <cell r="Q1490">
            <v>0</v>
          </cell>
          <cell r="R1490">
            <v>0</v>
          </cell>
          <cell r="S1490">
            <v>2</v>
          </cell>
          <cell r="T1490">
            <v>0</v>
          </cell>
          <cell r="U1490">
            <v>0</v>
          </cell>
          <cell r="V1490">
            <v>0</v>
          </cell>
          <cell r="W1490">
            <v>0</v>
          </cell>
          <cell r="X1490">
            <v>0</v>
          </cell>
          <cell r="Y1490">
            <v>0</v>
          </cell>
          <cell r="Z1490">
            <v>0</v>
          </cell>
          <cell r="AA1490">
            <v>0</v>
          </cell>
          <cell r="AB1490">
            <v>0</v>
          </cell>
          <cell r="AC1490">
            <v>0</v>
          </cell>
          <cell r="AD1490">
            <v>2</v>
          </cell>
          <cell r="AF1490">
            <v>1.0170407187564254</v>
          </cell>
        </row>
        <row r="1491">
          <cell r="A1491" t="str">
            <v>350351557</v>
          </cell>
          <cell r="B1491" t="str">
            <v>R29</v>
          </cell>
          <cell r="C1491">
            <v>33</v>
          </cell>
          <cell r="D1491" t="str">
            <v>PERIGEE</v>
          </cell>
          <cell r="F1491">
            <v>12</v>
          </cell>
          <cell r="G1491" t="str">
            <v>6202A</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1</v>
          </cell>
          <cell r="Z1491">
            <v>0</v>
          </cell>
          <cell r="AA1491">
            <v>0</v>
          </cell>
          <cell r="AB1491">
            <v>0</v>
          </cell>
          <cell r="AC1491">
            <v>0</v>
          </cell>
          <cell r="AD1491">
            <v>1</v>
          </cell>
          <cell r="AF1491">
            <v>1.0026069752483175</v>
          </cell>
        </row>
        <row r="1492">
          <cell r="A1492" t="str">
            <v>351031844</v>
          </cell>
          <cell r="B1492" t="str">
            <v>R03</v>
          </cell>
          <cell r="C1492">
            <v>196</v>
          </cell>
          <cell r="D1492" t="str">
            <v>ST HUBERT</v>
          </cell>
          <cell r="F1492">
            <v>6</v>
          </cell>
          <cell r="G1492" t="str">
            <v>1042Z</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1</v>
          </cell>
          <cell r="Z1492">
            <v>0</v>
          </cell>
          <cell r="AA1492">
            <v>0</v>
          </cell>
          <cell r="AB1492">
            <v>0</v>
          </cell>
          <cell r="AC1492">
            <v>0</v>
          </cell>
          <cell r="AD1492">
            <v>1</v>
          </cell>
          <cell r="AF1492">
            <v>1.0259836766651214</v>
          </cell>
        </row>
        <row r="1493">
          <cell r="A1493" t="str">
            <v>407985308</v>
          </cell>
          <cell r="B1493" t="str">
            <v>R25</v>
          </cell>
          <cell r="C1493">
            <v>1309</v>
          </cell>
          <cell r="D1493" t="str">
            <v>BOUYGUES TRAVAUX PUBLICS</v>
          </cell>
          <cell r="F1493">
            <v>58</v>
          </cell>
          <cell r="G1493" t="str">
            <v>4299Z</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F1493">
            <v>0.55564691490658591</v>
          </cell>
        </row>
        <row r="1494">
          <cell r="A1494" t="str">
            <v>410458624</v>
          </cell>
          <cell r="B1494" t="str">
            <v>R15</v>
          </cell>
          <cell r="C1494">
            <v>89</v>
          </cell>
          <cell r="D1494" t="str">
            <v>AIR COMMAND SYSTEMS INTERNATIONAL</v>
          </cell>
          <cell r="F1494">
            <v>31</v>
          </cell>
          <cell r="G1494" t="str">
            <v>2651A</v>
          </cell>
          <cell r="H1494">
            <v>0</v>
          </cell>
          <cell r="I1494">
            <v>0</v>
          </cell>
          <cell r="J1494">
            <v>0</v>
          </cell>
          <cell r="K1494">
            <v>2</v>
          </cell>
          <cell r="L1494">
            <v>0</v>
          </cell>
          <cell r="M1494">
            <v>0</v>
          </cell>
          <cell r="N1494">
            <v>0</v>
          </cell>
          <cell r="O1494">
            <v>0</v>
          </cell>
          <cell r="P1494">
            <v>0</v>
          </cell>
          <cell r="Q1494">
            <v>0</v>
          </cell>
          <cell r="R1494">
            <v>0</v>
          </cell>
          <cell r="S1494">
            <v>2</v>
          </cell>
          <cell r="T1494">
            <v>0</v>
          </cell>
          <cell r="U1494">
            <v>9</v>
          </cell>
          <cell r="V1494">
            <v>9</v>
          </cell>
          <cell r="W1494">
            <v>0</v>
          </cell>
          <cell r="X1494">
            <v>0</v>
          </cell>
          <cell r="Y1494">
            <v>0</v>
          </cell>
          <cell r="Z1494">
            <v>0</v>
          </cell>
          <cell r="AA1494">
            <v>0</v>
          </cell>
          <cell r="AB1494">
            <v>0</v>
          </cell>
          <cell r="AC1494">
            <v>0</v>
          </cell>
          <cell r="AD1494">
            <v>11</v>
          </cell>
          <cell r="AF1494">
            <v>1.0714087353808452</v>
          </cell>
        </row>
        <row r="1495">
          <cell r="A1495" t="str">
            <v>414273219</v>
          </cell>
          <cell r="B1495" t="str">
            <v>R30</v>
          </cell>
          <cell r="C1495">
            <v>15</v>
          </cell>
          <cell r="D1495" t="str">
            <v>INTERMEDIASUD</v>
          </cell>
          <cell r="F1495">
            <v>4</v>
          </cell>
          <cell r="G1495" t="str">
            <v>7112</v>
          </cell>
          <cell r="H1495">
            <v>0</v>
          </cell>
          <cell r="I1495">
            <v>0</v>
          </cell>
          <cell r="J1495">
            <v>0</v>
          </cell>
          <cell r="K1495">
            <v>0</v>
          </cell>
          <cell r="L1495">
            <v>0</v>
          </cell>
          <cell r="M1495">
            <v>0</v>
          </cell>
          <cell r="N1495">
            <v>0</v>
          </cell>
          <cell r="O1495">
            <v>1</v>
          </cell>
          <cell r="P1495">
            <v>0</v>
          </cell>
          <cell r="Q1495">
            <v>0</v>
          </cell>
          <cell r="R1495">
            <v>0</v>
          </cell>
          <cell r="S1495">
            <v>1</v>
          </cell>
          <cell r="T1495">
            <v>0</v>
          </cell>
          <cell r="U1495">
            <v>0</v>
          </cell>
          <cell r="V1495">
            <v>0</v>
          </cell>
          <cell r="W1495">
            <v>0</v>
          </cell>
          <cell r="X1495">
            <v>0</v>
          </cell>
          <cell r="Y1495">
            <v>0</v>
          </cell>
          <cell r="Z1495">
            <v>0</v>
          </cell>
          <cell r="AA1495">
            <v>0</v>
          </cell>
          <cell r="AB1495">
            <v>0</v>
          </cell>
          <cell r="AC1495">
            <v>0</v>
          </cell>
          <cell r="AD1495">
            <v>1</v>
          </cell>
          <cell r="AF1495">
            <v>9.4546009894291103</v>
          </cell>
        </row>
        <row r="1496">
          <cell r="A1496" t="str">
            <v>420207557</v>
          </cell>
          <cell r="B1496" t="str">
            <v>R29</v>
          </cell>
          <cell r="C1496">
            <v>10</v>
          </cell>
          <cell r="D1496" t="str">
            <v>APACH NETWORK</v>
          </cell>
          <cell r="F1496">
            <v>3</v>
          </cell>
          <cell r="G1496" t="str">
            <v>6312Z</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F1496">
            <v>1.0006509416508491</v>
          </cell>
        </row>
        <row r="1497">
          <cell r="A1497" t="str">
            <v>421827528</v>
          </cell>
          <cell r="B1497" t="str">
            <v>R09</v>
          </cell>
          <cell r="C1497">
            <v>213</v>
          </cell>
          <cell r="D1497" t="str">
            <v>AIRLESSYSTEMS</v>
          </cell>
          <cell r="F1497">
            <v>7</v>
          </cell>
          <cell r="G1497" t="str">
            <v>2222Z</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F1497">
            <v>1.0042251412744718</v>
          </cell>
        </row>
        <row r="1498">
          <cell r="A1498" t="str">
            <v>423136977</v>
          </cell>
          <cell r="B1498" t="str">
            <v>R17</v>
          </cell>
          <cell r="C1498">
            <v>30</v>
          </cell>
          <cell r="D1498" t="str">
            <v>DERVASIL</v>
          </cell>
          <cell r="F1498">
            <v>1</v>
          </cell>
          <cell r="G1498" t="str">
            <v>2712Z</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F1498">
            <v>9.4995838248044677</v>
          </cell>
        </row>
        <row r="1499">
          <cell r="A1499" t="str">
            <v>426420162</v>
          </cell>
          <cell r="B1499" t="str">
            <v>R11</v>
          </cell>
          <cell r="C1499">
            <v>1024</v>
          </cell>
          <cell r="D1499" t="str">
            <v>SALZGITTER MANNESMANN PRECISION</v>
          </cell>
          <cell r="F1499">
            <v>7</v>
          </cell>
          <cell r="G1499" t="str">
            <v>2420Z</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2</v>
          </cell>
          <cell r="Z1499">
            <v>0</v>
          </cell>
          <cell r="AA1499">
            <v>0</v>
          </cell>
          <cell r="AB1499">
            <v>0</v>
          </cell>
          <cell r="AC1499">
            <v>0</v>
          </cell>
          <cell r="AD1499">
            <v>2</v>
          </cell>
          <cell r="AF1499">
            <v>0.99701652072275826</v>
          </cell>
        </row>
        <row r="1500">
          <cell r="A1500" t="str">
            <v>428610398</v>
          </cell>
          <cell r="B1500" t="str">
            <v>R15</v>
          </cell>
          <cell r="C1500">
            <v>418</v>
          </cell>
          <cell r="D1500" t="str">
            <v>EADS TEST &amp; SERVICES</v>
          </cell>
          <cell r="F1500">
            <v>13</v>
          </cell>
          <cell r="G1500" t="str">
            <v>2651B</v>
          </cell>
          <cell r="H1500">
            <v>0</v>
          </cell>
          <cell r="I1500">
            <v>0</v>
          </cell>
          <cell r="J1500">
            <v>0</v>
          </cell>
          <cell r="K1500">
            <v>1</v>
          </cell>
          <cell r="L1500">
            <v>0</v>
          </cell>
          <cell r="M1500">
            <v>0</v>
          </cell>
          <cell r="N1500">
            <v>0</v>
          </cell>
          <cell r="O1500">
            <v>0</v>
          </cell>
          <cell r="P1500">
            <v>0</v>
          </cell>
          <cell r="Q1500">
            <v>0</v>
          </cell>
          <cell r="R1500">
            <v>0</v>
          </cell>
          <cell r="S1500">
            <v>1</v>
          </cell>
          <cell r="T1500">
            <v>0</v>
          </cell>
          <cell r="U1500">
            <v>0</v>
          </cell>
          <cell r="V1500">
            <v>0</v>
          </cell>
          <cell r="W1500">
            <v>0</v>
          </cell>
          <cell r="X1500">
            <v>0</v>
          </cell>
          <cell r="Y1500">
            <v>0</v>
          </cell>
          <cell r="Z1500">
            <v>0</v>
          </cell>
          <cell r="AA1500">
            <v>0</v>
          </cell>
          <cell r="AB1500">
            <v>0</v>
          </cell>
          <cell r="AC1500">
            <v>0</v>
          </cell>
          <cell r="AD1500">
            <v>1</v>
          </cell>
          <cell r="AF1500">
            <v>0.99796513504151407</v>
          </cell>
        </row>
        <row r="1501">
          <cell r="A1501" t="str">
            <v>429077340</v>
          </cell>
          <cell r="B1501" t="str">
            <v>R29</v>
          </cell>
          <cell r="C1501">
            <v>2</v>
          </cell>
          <cell r="D1501" t="str">
            <v>CII PARTICIPATIONS</v>
          </cell>
          <cell r="F1501">
            <v>2</v>
          </cell>
          <cell r="G1501" t="str">
            <v>6311Z</v>
          </cell>
          <cell r="H1501">
            <v>0</v>
          </cell>
          <cell r="I1501">
            <v>0</v>
          </cell>
          <cell r="J1501">
            <v>0</v>
          </cell>
          <cell r="K1501">
            <v>1</v>
          </cell>
          <cell r="L1501">
            <v>1</v>
          </cell>
          <cell r="M1501">
            <v>0</v>
          </cell>
          <cell r="N1501">
            <v>0</v>
          </cell>
          <cell r="O1501">
            <v>0</v>
          </cell>
          <cell r="P1501">
            <v>0</v>
          </cell>
          <cell r="Q1501">
            <v>0</v>
          </cell>
          <cell r="R1501">
            <v>0</v>
          </cell>
          <cell r="S1501">
            <v>2</v>
          </cell>
          <cell r="T1501">
            <v>0</v>
          </cell>
          <cell r="U1501">
            <v>0</v>
          </cell>
          <cell r="V1501">
            <v>0</v>
          </cell>
          <cell r="W1501">
            <v>0</v>
          </cell>
          <cell r="X1501">
            <v>0</v>
          </cell>
          <cell r="Y1501">
            <v>0</v>
          </cell>
          <cell r="Z1501">
            <v>0</v>
          </cell>
          <cell r="AA1501">
            <v>0</v>
          </cell>
          <cell r="AB1501">
            <v>0</v>
          </cell>
          <cell r="AC1501">
            <v>0</v>
          </cell>
          <cell r="AD1501">
            <v>2</v>
          </cell>
          <cell r="AF1501">
            <v>9.4823226897947812</v>
          </cell>
        </row>
        <row r="1502">
          <cell r="A1502" t="str">
            <v>429770134</v>
          </cell>
          <cell r="B1502" t="str">
            <v>R11</v>
          </cell>
          <cell r="C1502">
            <v>40</v>
          </cell>
          <cell r="D1502" t="str">
            <v>AXANE</v>
          </cell>
          <cell r="F1502">
            <v>21</v>
          </cell>
          <cell r="G1502" t="str">
            <v>241</v>
          </cell>
          <cell r="H1502">
            <v>1</v>
          </cell>
          <cell r="I1502">
            <v>0</v>
          </cell>
          <cell r="J1502">
            <v>1</v>
          </cell>
          <cell r="K1502">
            <v>0</v>
          </cell>
          <cell r="L1502">
            <v>0</v>
          </cell>
          <cell r="M1502">
            <v>0</v>
          </cell>
          <cell r="N1502">
            <v>0</v>
          </cell>
          <cell r="O1502">
            <v>0</v>
          </cell>
          <cell r="P1502">
            <v>0</v>
          </cell>
          <cell r="Q1502">
            <v>1</v>
          </cell>
          <cell r="R1502">
            <v>0</v>
          </cell>
          <cell r="S1502">
            <v>3</v>
          </cell>
          <cell r="T1502">
            <v>0</v>
          </cell>
          <cell r="U1502">
            <v>0</v>
          </cell>
          <cell r="V1502">
            <v>0</v>
          </cell>
          <cell r="W1502">
            <v>0</v>
          </cell>
          <cell r="X1502">
            <v>0</v>
          </cell>
          <cell r="Y1502">
            <v>0</v>
          </cell>
          <cell r="Z1502">
            <v>0</v>
          </cell>
          <cell r="AA1502">
            <v>0</v>
          </cell>
          <cell r="AB1502">
            <v>0</v>
          </cell>
          <cell r="AC1502">
            <v>0</v>
          </cell>
          <cell r="AD1502">
            <v>3</v>
          </cell>
          <cell r="AF1502">
            <v>1.0368091333850631</v>
          </cell>
        </row>
        <row r="1503">
          <cell r="A1503" t="str">
            <v>431802511</v>
          </cell>
          <cell r="B1503" t="str">
            <v>R27</v>
          </cell>
          <cell r="C1503">
            <v>109</v>
          </cell>
          <cell r="D1503" t="str">
            <v>NETFECTIVE TECHNOLOGY SA</v>
          </cell>
          <cell r="F1503">
            <v>43</v>
          </cell>
          <cell r="G1503" t="str">
            <v>5829B</v>
          </cell>
          <cell r="H1503">
            <v>1</v>
          </cell>
          <cell r="I1503">
            <v>0</v>
          </cell>
          <cell r="J1503">
            <v>0</v>
          </cell>
          <cell r="K1503">
            <v>1</v>
          </cell>
          <cell r="L1503">
            <v>4</v>
          </cell>
          <cell r="M1503">
            <v>0</v>
          </cell>
          <cell r="N1503">
            <v>0</v>
          </cell>
          <cell r="O1503">
            <v>0</v>
          </cell>
          <cell r="P1503">
            <v>0</v>
          </cell>
          <cell r="Q1503">
            <v>0</v>
          </cell>
          <cell r="R1503">
            <v>0</v>
          </cell>
          <cell r="S1503">
            <v>6</v>
          </cell>
          <cell r="T1503">
            <v>0</v>
          </cell>
          <cell r="U1503">
            <v>0</v>
          </cell>
          <cell r="V1503">
            <v>0</v>
          </cell>
          <cell r="W1503">
            <v>0</v>
          </cell>
          <cell r="X1503">
            <v>0</v>
          </cell>
          <cell r="Y1503">
            <v>2</v>
          </cell>
          <cell r="Z1503">
            <v>0</v>
          </cell>
          <cell r="AA1503">
            <v>0</v>
          </cell>
          <cell r="AB1503">
            <v>0</v>
          </cell>
          <cell r="AC1503">
            <v>0</v>
          </cell>
          <cell r="AD1503">
            <v>8</v>
          </cell>
          <cell r="AF1503">
            <v>1.0357941184302892</v>
          </cell>
        </row>
        <row r="1504">
          <cell r="A1504" t="str">
            <v>431853043</v>
          </cell>
          <cell r="B1504" t="str">
            <v>R30</v>
          </cell>
          <cell r="C1504">
            <v>3</v>
          </cell>
          <cell r="D1504" t="str">
            <v>INFOCERT</v>
          </cell>
          <cell r="F1504">
            <v>2</v>
          </cell>
          <cell r="G1504" t="str">
            <v>7120B</v>
          </cell>
          <cell r="H1504">
            <v>0</v>
          </cell>
          <cell r="I1504">
            <v>0</v>
          </cell>
          <cell r="J1504">
            <v>0</v>
          </cell>
          <cell r="K1504">
            <v>0</v>
          </cell>
          <cell r="L1504">
            <v>0</v>
          </cell>
          <cell r="M1504">
            <v>1</v>
          </cell>
          <cell r="N1504">
            <v>0</v>
          </cell>
          <cell r="O1504">
            <v>0</v>
          </cell>
          <cell r="P1504">
            <v>0</v>
          </cell>
          <cell r="Q1504">
            <v>0</v>
          </cell>
          <cell r="R1504">
            <v>0</v>
          </cell>
          <cell r="S1504">
            <v>1</v>
          </cell>
          <cell r="T1504">
            <v>0</v>
          </cell>
          <cell r="U1504">
            <v>0</v>
          </cell>
          <cell r="V1504">
            <v>0</v>
          </cell>
          <cell r="W1504">
            <v>0</v>
          </cell>
          <cell r="X1504">
            <v>0</v>
          </cell>
          <cell r="Y1504">
            <v>0</v>
          </cell>
          <cell r="Z1504">
            <v>0</v>
          </cell>
          <cell r="AA1504">
            <v>0</v>
          </cell>
          <cell r="AB1504">
            <v>0</v>
          </cell>
          <cell r="AC1504">
            <v>0</v>
          </cell>
          <cell r="AD1504">
            <v>1</v>
          </cell>
          <cell r="AF1504">
            <v>9.4672897370796498</v>
          </cell>
        </row>
        <row r="1505">
          <cell r="A1505" t="str">
            <v>431928365</v>
          </cell>
          <cell r="B1505" t="str">
            <v>R27</v>
          </cell>
          <cell r="C1505">
            <v>88</v>
          </cell>
          <cell r="D1505" t="str">
            <v>STS GROUP</v>
          </cell>
          <cell r="F1505">
            <v>33</v>
          </cell>
          <cell r="G1505" t="str">
            <v>5811Z</v>
          </cell>
          <cell r="H1505">
            <v>0</v>
          </cell>
          <cell r="I1505">
            <v>0</v>
          </cell>
          <cell r="J1505">
            <v>0</v>
          </cell>
          <cell r="K1505">
            <v>1</v>
          </cell>
          <cell r="L1505">
            <v>0</v>
          </cell>
          <cell r="M1505">
            <v>0</v>
          </cell>
          <cell r="N1505">
            <v>0</v>
          </cell>
          <cell r="O1505">
            <v>0</v>
          </cell>
          <cell r="P1505">
            <v>0</v>
          </cell>
          <cell r="Q1505">
            <v>0</v>
          </cell>
          <cell r="R1505">
            <v>0</v>
          </cell>
          <cell r="S1505">
            <v>1</v>
          </cell>
          <cell r="T1505">
            <v>0</v>
          </cell>
          <cell r="U1505">
            <v>0</v>
          </cell>
          <cell r="V1505">
            <v>0</v>
          </cell>
          <cell r="W1505">
            <v>0</v>
          </cell>
          <cell r="X1505">
            <v>0</v>
          </cell>
          <cell r="Y1505">
            <v>3</v>
          </cell>
          <cell r="Z1505">
            <v>0</v>
          </cell>
          <cell r="AA1505">
            <v>0</v>
          </cell>
          <cell r="AB1505">
            <v>0</v>
          </cell>
          <cell r="AC1505">
            <v>0</v>
          </cell>
          <cell r="AD1505">
            <v>4</v>
          </cell>
          <cell r="AF1505">
            <v>9.7156307821915746</v>
          </cell>
        </row>
        <row r="1506">
          <cell r="A1506" t="str">
            <v>432108165</v>
          </cell>
          <cell r="B1506" t="str">
            <v>R27</v>
          </cell>
          <cell r="C1506">
            <v>9</v>
          </cell>
          <cell r="D1506" t="str">
            <v>OMNIKLES</v>
          </cell>
          <cell r="F1506">
            <v>4</v>
          </cell>
          <cell r="G1506" t="str">
            <v>5829A</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F1506">
            <v>1.0042263402661875</v>
          </cell>
        </row>
        <row r="1507">
          <cell r="A1507" t="str">
            <v>433753258</v>
          </cell>
          <cell r="B1507" t="str">
            <v>R05</v>
          </cell>
          <cell r="C1507">
            <v>366</v>
          </cell>
          <cell r="D1507" t="str">
            <v>ARJOWIGGINS SECURITY</v>
          </cell>
          <cell r="F1507">
            <v>15</v>
          </cell>
          <cell r="G1507" t="str">
            <v>1712Z</v>
          </cell>
          <cell r="H1507">
            <v>0</v>
          </cell>
          <cell r="I1507">
            <v>0</v>
          </cell>
          <cell r="J1507">
            <v>0</v>
          </cell>
          <cell r="K1507">
            <v>2</v>
          </cell>
          <cell r="L1507">
            <v>0</v>
          </cell>
          <cell r="M1507">
            <v>0</v>
          </cell>
          <cell r="N1507">
            <v>0</v>
          </cell>
          <cell r="O1507">
            <v>0</v>
          </cell>
          <cell r="P1507">
            <v>0</v>
          </cell>
          <cell r="Q1507">
            <v>0</v>
          </cell>
          <cell r="R1507">
            <v>0</v>
          </cell>
          <cell r="S1507">
            <v>2</v>
          </cell>
          <cell r="T1507">
            <v>0</v>
          </cell>
          <cell r="U1507">
            <v>0</v>
          </cell>
          <cell r="V1507">
            <v>0</v>
          </cell>
          <cell r="W1507">
            <v>0</v>
          </cell>
          <cell r="X1507">
            <v>0</v>
          </cell>
          <cell r="Y1507">
            <v>1</v>
          </cell>
          <cell r="Z1507">
            <v>0</v>
          </cell>
          <cell r="AA1507">
            <v>1</v>
          </cell>
          <cell r="AB1507">
            <v>0</v>
          </cell>
          <cell r="AC1507">
            <v>0</v>
          </cell>
          <cell r="AD1507">
            <v>4</v>
          </cell>
          <cell r="AF1507">
            <v>0.77707101028049763</v>
          </cell>
        </row>
        <row r="1508">
          <cell r="A1508" t="str">
            <v>434095105</v>
          </cell>
          <cell r="B1508" t="str">
            <v>R07</v>
          </cell>
          <cell r="C1508">
            <v>47</v>
          </cell>
          <cell r="D1508" t="str">
            <v>EUROCOATINGS</v>
          </cell>
          <cell r="F1508">
            <v>6</v>
          </cell>
          <cell r="G1508" t="str">
            <v>2030Z</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F1508">
            <v>1.0054554685224262</v>
          </cell>
        </row>
        <row r="1509">
          <cell r="A1509" t="str">
            <v>434188660</v>
          </cell>
          <cell r="B1509" t="str">
            <v>R27</v>
          </cell>
          <cell r="C1509">
            <v>12</v>
          </cell>
          <cell r="D1509" t="str">
            <v>STREAMWIDE</v>
          </cell>
          <cell r="F1509">
            <v>8</v>
          </cell>
          <cell r="G1509" t="str">
            <v>5829C</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F1509">
            <v>1.0084751845710656</v>
          </cell>
        </row>
        <row r="1510">
          <cell r="A1510" t="str">
            <v>438455511</v>
          </cell>
          <cell r="B1510" t="str">
            <v>R29</v>
          </cell>
          <cell r="C1510">
            <v>1</v>
          </cell>
          <cell r="D1510" t="str">
            <v>MANDARINA</v>
          </cell>
          <cell r="F1510">
            <v>1</v>
          </cell>
          <cell r="G1510" t="str">
            <v>6202A</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F1510">
            <v>9.4820564127169913</v>
          </cell>
        </row>
        <row r="1511">
          <cell r="A1511" t="str">
            <v>438719551</v>
          </cell>
          <cell r="B1511" t="str">
            <v>R12</v>
          </cell>
          <cell r="C1511">
            <v>8</v>
          </cell>
          <cell r="D1511" t="str">
            <v>DIAMONDE</v>
          </cell>
          <cell r="F1511">
            <v>1</v>
          </cell>
          <cell r="G1511" t="str">
            <v>2573B</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F1511">
            <v>1.1325020589449779</v>
          </cell>
        </row>
        <row r="1512">
          <cell r="A1512" t="str">
            <v>440294551</v>
          </cell>
          <cell r="B1512" t="str">
            <v>R21</v>
          </cell>
          <cell r="C1512">
            <v>58</v>
          </cell>
          <cell r="D1512" t="str">
            <v>ALEMA AUTOMATION</v>
          </cell>
          <cell r="F1512">
            <v>17</v>
          </cell>
          <cell r="G1512" t="str">
            <v>3030Z</v>
          </cell>
          <cell r="H1512">
            <v>0</v>
          </cell>
          <cell r="I1512">
            <v>0</v>
          </cell>
          <cell r="J1512">
            <v>0</v>
          </cell>
          <cell r="K1512">
            <v>0</v>
          </cell>
          <cell r="L1512">
            <v>1</v>
          </cell>
          <cell r="M1512">
            <v>0</v>
          </cell>
          <cell r="N1512">
            <v>0</v>
          </cell>
          <cell r="O1512">
            <v>0</v>
          </cell>
          <cell r="P1512">
            <v>0</v>
          </cell>
          <cell r="Q1512">
            <v>0</v>
          </cell>
          <cell r="R1512">
            <v>0</v>
          </cell>
          <cell r="S1512">
            <v>1</v>
          </cell>
          <cell r="T1512">
            <v>0</v>
          </cell>
          <cell r="U1512">
            <v>0</v>
          </cell>
          <cell r="V1512">
            <v>0</v>
          </cell>
          <cell r="W1512">
            <v>0</v>
          </cell>
          <cell r="X1512">
            <v>0</v>
          </cell>
          <cell r="Y1512">
            <v>0</v>
          </cell>
          <cell r="Z1512">
            <v>0</v>
          </cell>
          <cell r="AA1512">
            <v>0</v>
          </cell>
          <cell r="AB1512">
            <v>0</v>
          </cell>
          <cell r="AC1512">
            <v>0</v>
          </cell>
          <cell r="AD1512">
            <v>1</v>
          </cell>
          <cell r="AF1512">
            <v>1.0050232313844936</v>
          </cell>
        </row>
        <row r="1513">
          <cell r="A1513" t="str">
            <v>441895927</v>
          </cell>
          <cell r="B1513" t="str">
            <v>R14</v>
          </cell>
          <cell r="C1513">
            <v>32</v>
          </cell>
          <cell r="D1513" t="str">
            <v>DETRACOM</v>
          </cell>
          <cell r="F1513">
            <v>22</v>
          </cell>
          <cell r="G1513" t="str">
            <v>2630Z</v>
          </cell>
          <cell r="H1513">
            <v>0</v>
          </cell>
          <cell r="I1513">
            <v>0</v>
          </cell>
          <cell r="J1513">
            <v>0</v>
          </cell>
          <cell r="K1513">
            <v>3</v>
          </cell>
          <cell r="L1513">
            <v>0</v>
          </cell>
          <cell r="M1513">
            <v>0</v>
          </cell>
          <cell r="N1513">
            <v>0</v>
          </cell>
          <cell r="O1513">
            <v>0</v>
          </cell>
          <cell r="P1513">
            <v>0</v>
          </cell>
          <cell r="Q1513">
            <v>0</v>
          </cell>
          <cell r="R1513">
            <v>0</v>
          </cell>
          <cell r="S1513">
            <v>3</v>
          </cell>
          <cell r="T1513">
            <v>0</v>
          </cell>
          <cell r="U1513">
            <v>0</v>
          </cell>
          <cell r="V1513">
            <v>0</v>
          </cell>
          <cell r="W1513">
            <v>0</v>
          </cell>
          <cell r="X1513">
            <v>0</v>
          </cell>
          <cell r="Y1513">
            <v>0</v>
          </cell>
          <cell r="Z1513">
            <v>0</v>
          </cell>
          <cell r="AA1513">
            <v>0</v>
          </cell>
          <cell r="AB1513">
            <v>0</v>
          </cell>
          <cell r="AC1513">
            <v>0</v>
          </cell>
          <cell r="AD1513">
            <v>3</v>
          </cell>
          <cell r="AF1513">
            <v>1.0013291176067969</v>
          </cell>
        </row>
        <row r="1514">
          <cell r="A1514" t="str">
            <v>442040317</v>
          </cell>
          <cell r="B1514" t="str">
            <v>R29</v>
          </cell>
          <cell r="C1514">
            <v>19</v>
          </cell>
          <cell r="D1514" t="str">
            <v>OCTELIO CONSEIL</v>
          </cell>
          <cell r="F1514">
            <v>5</v>
          </cell>
          <cell r="G1514" t="str">
            <v>6311Z</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F1514">
            <v>9.4884955242408751</v>
          </cell>
        </row>
        <row r="1515">
          <cell r="A1515" t="str">
            <v>442514857</v>
          </cell>
          <cell r="B1515" t="str">
            <v>R13</v>
          </cell>
          <cell r="C1515">
            <v>210</v>
          </cell>
          <cell r="D1515" t="str">
            <v>EOLANE RONCQ</v>
          </cell>
          <cell r="F1515">
            <v>9</v>
          </cell>
          <cell r="G1515" t="str">
            <v>2612Z</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2</v>
          </cell>
          <cell r="Z1515">
            <v>0</v>
          </cell>
          <cell r="AA1515">
            <v>0</v>
          </cell>
          <cell r="AB1515">
            <v>0</v>
          </cell>
          <cell r="AC1515">
            <v>0</v>
          </cell>
          <cell r="AD1515">
            <v>2</v>
          </cell>
          <cell r="AF1515">
            <v>0.96907681921309874</v>
          </cell>
        </row>
        <row r="1516">
          <cell r="A1516" t="str">
            <v>444719272</v>
          </cell>
          <cell r="B1516" t="str">
            <v>R18</v>
          </cell>
          <cell r="C1516">
            <v>628</v>
          </cell>
          <cell r="D1516" t="str">
            <v>PARKEON</v>
          </cell>
          <cell r="F1516">
            <v>134</v>
          </cell>
          <cell r="G1516" t="str">
            <v>2899B</v>
          </cell>
          <cell r="H1516">
            <v>0</v>
          </cell>
          <cell r="I1516">
            <v>0</v>
          </cell>
          <cell r="J1516">
            <v>0</v>
          </cell>
          <cell r="K1516">
            <v>0</v>
          </cell>
          <cell r="L1516">
            <v>0</v>
          </cell>
          <cell r="M1516">
            <v>0</v>
          </cell>
          <cell r="N1516">
            <v>0</v>
          </cell>
          <cell r="O1516">
            <v>0</v>
          </cell>
          <cell r="P1516">
            <v>0</v>
          </cell>
          <cell r="Q1516">
            <v>0</v>
          </cell>
          <cell r="R1516">
            <v>0</v>
          </cell>
          <cell r="S1516">
            <v>0</v>
          </cell>
          <cell r="T1516">
            <v>3</v>
          </cell>
          <cell r="U1516">
            <v>0</v>
          </cell>
          <cell r="V1516">
            <v>0</v>
          </cell>
          <cell r="W1516">
            <v>6</v>
          </cell>
          <cell r="X1516">
            <v>6</v>
          </cell>
          <cell r="Y1516">
            <v>0</v>
          </cell>
          <cell r="Z1516">
            <v>0</v>
          </cell>
          <cell r="AA1516">
            <v>0</v>
          </cell>
          <cell r="AB1516">
            <v>0</v>
          </cell>
          <cell r="AC1516">
            <v>0</v>
          </cell>
          <cell r="AD1516">
            <v>9</v>
          </cell>
          <cell r="AF1516">
            <v>1.0169893335791163</v>
          </cell>
        </row>
        <row r="1517">
          <cell r="A1517" t="str">
            <v>445312655</v>
          </cell>
          <cell r="B1517" t="str">
            <v>R15</v>
          </cell>
          <cell r="C1517">
            <v>4</v>
          </cell>
          <cell r="D1517" t="str">
            <v>EASY METRIC</v>
          </cell>
          <cell r="F1517">
            <v>4</v>
          </cell>
          <cell r="G1517" t="str">
            <v>2651B</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F1517">
            <v>9.4418530543923218</v>
          </cell>
        </row>
        <row r="1518">
          <cell r="A1518" t="str">
            <v>445405996</v>
          </cell>
          <cell r="B1518" t="str">
            <v>R29</v>
          </cell>
          <cell r="C1518">
            <v>6</v>
          </cell>
          <cell r="D1518" t="str">
            <v>AUVITRAN</v>
          </cell>
          <cell r="F1518">
            <v>4</v>
          </cell>
          <cell r="G1518" t="str">
            <v>6201Z</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F1518">
            <v>9.4882290284820154</v>
          </cell>
        </row>
        <row r="1519">
          <cell r="A1519" t="str">
            <v>447898081</v>
          </cell>
          <cell r="B1519" t="str">
            <v>R29</v>
          </cell>
          <cell r="C1519">
            <v>11</v>
          </cell>
          <cell r="D1519" t="str">
            <v>HALYS</v>
          </cell>
          <cell r="F1519">
            <v>6</v>
          </cell>
          <cell r="G1519" t="str">
            <v>6201Z</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F1519">
            <v>1.001302417870938</v>
          </cell>
        </row>
        <row r="1520">
          <cell r="A1520" t="str">
            <v>447993445</v>
          </cell>
          <cell r="B1520" t="str">
            <v>R29</v>
          </cell>
          <cell r="C1520">
            <v>23</v>
          </cell>
          <cell r="D1520" t="str">
            <v>MOBICLIP</v>
          </cell>
          <cell r="F1520">
            <v>17</v>
          </cell>
          <cell r="G1520" t="str">
            <v>6201Z</v>
          </cell>
          <cell r="H1520">
            <v>0</v>
          </cell>
          <cell r="I1520">
            <v>0</v>
          </cell>
          <cell r="J1520">
            <v>0</v>
          </cell>
          <cell r="K1520">
            <v>1</v>
          </cell>
          <cell r="L1520">
            <v>0</v>
          </cell>
          <cell r="M1520">
            <v>0</v>
          </cell>
          <cell r="N1520">
            <v>0</v>
          </cell>
          <cell r="O1520">
            <v>0</v>
          </cell>
          <cell r="P1520">
            <v>0</v>
          </cell>
          <cell r="Q1520">
            <v>0</v>
          </cell>
          <cell r="R1520">
            <v>0</v>
          </cell>
          <cell r="S1520">
            <v>1</v>
          </cell>
          <cell r="T1520">
            <v>0</v>
          </cell>
          <cell r="U1520">
            <v>0</v>
          </cell>
          <cell r="V1520">
            <v>0</v>
          </cell>
          <cell r="W1520">
            <v>0</v>
          </cell>
          <cell r="X1520">
            <v>0</v>
          </cell>
          <cell r="Y1520">
            <v>1</v>
          </cell>
          <cell r="Z1520">
            <v>0</v>
          </cell>
          <cell r="AA1520">
            <v>0</v>
          </cell>
          <cell r="AB1520">
            <v>0</v>
          </cell>
          <cell r="AC1520">
            <v>0</v>
          </cell>
          <cell r="AD1520">
            <v>2</v>
          </cell>
          <cell r="AF1520">
            <v>1.0036957425148683</v>
          </cell>
        </row>
        <row r="1521">
          <cell r="A1521" t="str">
            <v>448265892</v>
          </cell>
          <cell r="B1521" t="str">
            <v>R16</v>
          </cell>
          <cell r="C1521">
            <v>15</v>
          </cell>
          <cell r="D1521" t="str">
            <v>IMM RECHERCHE</v>
          </cell>
          <cell r="F1521">
            <v>3</v>
          </cell>
          <cell r="G1521" t="str">
            <v>2660Z</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F1521">
            <v>1.0285878571636737</v>
          </cell>
        </row>
        <row r="1522">
          <cell r="A1522" t="str">
            <v>448805564</v>
          </cell>
          <cell r="B1522" t="str">
            <v>R29</v>
          </cell>
          <cell r="C1522">
            <v>4</v>
          </cell>
          <cell r="D1522" t="str">
            <v>SMK</v>
          </cell>
          <cell r="F1522">
            <v>1</v>
          </cell>
          <cell r="G1522" t="str">
            <v>6201Z</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F1522">
            <v>9.4820564127169913</v>
          </cell>
        </row>
        <row r="1523">
          <cell r="A1523" t="str">
            <v>449119411</v>
          </cell>
          <cell r="B1523" t="str">
            <v>R29</v>
          </cell>
          <cell r="C1523">
            <v>23</v>
          </cell>
          <cell r="D1523" t="str">
            <v>ITOP</v>
          </cell>
          <cell r="F1523">
            <v>10</v>
          </cell>
          <cell r="G1523" t="str">
            <v>6202A</v>
          </cell>
          <cell r="H1523">
            <v>0</v>
          </cell>
          <cell r="I1523">
            <v>0</v>
          </cell>
          <cell r="J1523">
            <v>8</v>
          </cell>
          <cell r="K1523">
            <v>0</v>
          </cell>
          <cell r="L1523">
            <v>0</v>
          </cell>
          <cell r="M1523">
            <v>0</v>
          </cell>
          <cell r="N1523">
            <v>0</v>
          </cell>
          <cell r="O1523">
            <v>0</v>
          </cell>
          <cell r="P1523">
            <v>0</v>
          </cell>
          <cell r="Q1523">
            <v>0</v>
          </cell>
          <cell r="R1523">
            <v>0</v>
          </cell>
          <cell r="S1523">
            <v>8</v>
          </cell>
          <cell r="T1523">
            <v>0</v>
          </cell>
          <cell r="U1523">
            <v>0</v>
          </cell>
          <cell r="V1523">
            <v>0</v>
          </cell>
          <cell r="W1523">
            <v>0</v>
          </cell>
          <cell r="X1523">
            <v>0</v>
          </cell>
          <cell r="Y1523">
            <v>0</v>
          </cell>
          <cell r="Z1523">
            <v>0</v>
          </cell>
          <cell r="AA1523">
            <v>0</v>
          </cell>
          <cell r="AB1523">
            <v>0</v>
          </cell>
          <cell r="AC1523">
            <v>0</v>
          </cell>
          <cell r="AD1523">
            <v>8</v>
          </cell>
          <cell r="AF1523">
            <v>1.001793317771132</v>
          </cell>
        </row>
        <row r="1524">
          <cell r="A1524" t="str">
            <v>449305044</v>
          </cell>
          <cell r="B1524" t="str">
            <v>R30</v>
          </cell>
          <cell r="C1524">
            <v>15</v>
          </cell>
          <cell r="D1524" t="str">
            <v>ARION ENTREPRISE</v>
          </cell>
          <cell r="F1524">
            <v>7</v>
          </cell>
          <cell r="G1524" t="str">
            <v>7112B</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F1524">
            <v>1.000737753025708</v>
          </cell>
        </row>
        <row r="1525">
          <cell r="A1525" t="str">
            <v>449397793</v>
          </cell>
          <cell r="B1525" t="str">
            <v>R08</v>
          </cell>
          <cell r="C1525">
            <v>5</v>
          </cell>
          <cell r="D1525" t="str">
            <v>EPIXIS</v>
          </cell>
          <cell r="F1525">
            <v>3</v>
          </cell>
          <cell r="G1525" t="str">
            <v>2110Z</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F1525">
            <v>0.99864788945089022</v>
          </cell>
        </row>
        <row r="1526">
          <cell r="A1526" t="str">
            <v>449466978</v>
          </cell>
          <cell r="B1526" t="str">
            <v>R18</v>
          </cell>
          <cell r="C1526">
            <v>26</v>
          </cell>
          <cell r="D1526" t="str">
            <v>NOVAL</v>
          </cell>
          <cell r="F1526">
            <v>8</v>
          </cell>
          <cell r="G1526" t="str">
            <v>2829B</v>
          </cell>
          <cell r="H1526">
            <v>0</v>
          </cell>
          <cell r="I1526">
            <v>0</v>
          </cell>
          <cell r="J1526">
            <v>0</v>
          </cell>
          <cell r="K1526">
            <v>1</v>
          </cell>
          <cell r="L1526">
            <v>0</v>
          </cell>
          <cell r="M1526">
            <v>0</v>
          </cell>
          <cell r="N1526">
            <v>0</v>
          </cell>
          <cell r="O1526">
            <v>0</v>
          </cell>
          <cell r="P1526">
            <v>0</v>
          </cell>
          <cell r="Q1526">
            <v>0</v>
          </cell>
          <cell r="R1526">
            <v>0</v>
          </cell>
          <cell r="S1526">
            <v>1</v>
          </cell>
          <cell r="T1526">
            <v>0</v>
          </cell>
          <cell r="U1526">
            <v>0</v>
          </cell>
          <cell r="V1526">
            <v>0</v>
          </cell>
          <cell r="W1526">
            <v>0</v>
          </cell>
          <cell r="X1526">
            <v>0</v>
          </cell>
          <cell r="Y1526">
            <v>0</v>
          </cell>
          <cell r="Z1526">
            <v>0</v>
          </cell>
          <cell r="AA1526">
            <v>0</v>
          </cell>
          <cell r="AB1526">
            <v>1</v>
          </cell>
          <cell r="AC1526">
            <v>0</v>
          </cell>
          <cell r="AD1526">
            <v>2</v>
          </cell>
          <cell r="AE1526" t="str">
            <v>chômage</v>
          </cell>
          <cell r="AF1526">
            <v>9.5097327716911231</v>
          </cell>
        </row>
        <row r="1527">
          <cell r="A1527" t="str">
            <v>450499116</v>
          </cell>
          <cell r="B1527" t="str">
            <v>R27</v>
          </cell>
          <cell r="C1527">
            <v>9</v>
          </cell>
          <cell r="D1527" t="str">
            <v>ZELIADE SYSTEMS</v>
          </cell>
          <cell r="F1527">
            <v>8</v>
          </cell>
          <cell r="G1527" t="str">
            <v>5829A</v>
          </cell>
          <cell r="H1527">
            <v>0</v>
          </cell>
          <cell r="I1527">
            <v>0</v>
          </cell>
          <cell r="J1527">
            <v>0</v>
          </cell>
          <cell r="K1527">
            <v>0</v>
          </cell>
          <cell r="L1527">
            <v>1</v>
          </cell>
          <cell r="M1527">
            <v>0</v>
          </cell>
          <cell r="N1527">
            <v>0</v>
          </cell>
          <cell r="O1527">
            <v>0</v>
          </cell>
          <cell r="P1527">
            <v>0</v>
          </cell>
          <cell r="Q1527">
            <v>0</v>
          </cell>
          <cell r="R1527">
            <v>0</v>
          </cell>
          <cell r="S1527">
            <v>1</v>
          </cell>
          <cell r="T1527">
            <v>0</v>
          </cell>
          <cell r="U1527">
            <v>0</v>
          </cell>
          <cell r="V1527">
            <v>0</v>
          </cell>
          <cell r="W1527">
            <v>0</v>
          </cell>
          <cell r="X1527">
            <v>0</v>
          </cell>
          <cell r="Y1527">
            <v>0</v>
          </cell>
          <cell r="Z1527">
            <v>1</v>
          </cell>
          <cell r="AA1527">
            <v>0</v>
          </cell>
          <cell r="AB1527">
            <v>0</v>
          </cell>
          <cell r="AC1527">
            <v>0</v>
          </cell>
          <cell r="AD1527">
            <v>2</v>
          </cell>
          <cell r="AF1527">
            <v>9.5275207610864161</v>
          </cell>
        </row>
        <row r="1528">
          <cell r="A1528" t="str">
            <v>450753637</v>
          </cell>
          <cell r="B1528" t="str">
            <v>R29</v>
          </cell>
          <cell r="C1528">
            <v>27</v>
          </cell>
          <cell r="D1528" t="str">
            <v>STREAMCORE SYSTEM</v>
          </cell>
          <cell r="F1528">
            <v>15</v>
          </cell>
          <cell r="G1528" t="str">
            <v>6209Z</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F1528">
            <v>1.0030704919330733</v>
          </cell>
        </row>
        <row r="1529">
          <cell r="A1529" t="str">
            <v>451028567</v>
          </cell>
          <cell r="B1529" t="str">
            <v>R18</v>
          </cell>
          <cell r="C1529">
            <v>110</v>
          </cell>
          <cell r="D1529" t="str">
            <v>VITECHNOLOGY</v>
          </cell>
          <cell r="F1529">
            <v>29</v>
          </cell>
          <cell r="G1529" t="str">
            <v>2821Z</v>
          </cell>
          <cell r="H1529">
            <v>1</v>
          </cell>
          <cell r="I1529">
            <v>0</v>
          </cell>
          <cell r="J1529">
            <v>0</v>
          </cell>
          <cell r="K1529">
            <v>5</v>
          </cell>
          <cell r="L1529">
            <v>3</v>
          </cell>
          <cell r="M1529">
            <v>0</v>
          </cell>
          <cell r="N1529">
            <v>0</v>
          </cell>
          <cell r="O1529">
            <v>0</v>
          </cell>
          <cell r="P1529">
            <v>0</v>
          </cell>
          <cell r="Q1529">
            <v>0</v>
          </cell>
          <cell r="R1529">
            <v>0</v>
          </cell>
          <cell r="S1529">
            <v>9</v>
          </cell>
          <cell r="T1529">
            <v>0</v>
          </cell>
          <cell r="U1529">
            <v>0</v>
          </cell>
          <cell r="V1529">
            <v>0</v>
          </cell>
          <cell r="W1529">
            <v>0</v>
          </cell>
          <cell r="X1529">
            <v>0</v>
          </cell>
          <cell r="Y1529">
            <v>0</v>
          </cell>
          <cell r="Z1529">
            <v>0</v>
          </cell>
          <cell r="AA1529">
            <v>0</v>
          </cell>
          <cell r="AB1529">
            <v>0</v>
          </cell>
          <cell r="AC1529">
            <v>0</v>
          </cell>
          <cell r="AD1529">
            <v>9</v>
          </cell>
          <cell r="AF1529">
            <v>0.99947362333032885</v>
          </cell>
        </row>
        <row r="1530">
          <cell r="A1530" t="str">
            <v>451911812</v>
          </cell>
          <cell r="B1530" t="str">
            <v>R27</v>
          </cell>
          <cell r="C1530">
            <v>17</v>
          </cell>
          <cell r="D1530" t="str">
            <v>A9</v>
          </cell>
          <cell r="F1530">
            <v>4</v>
          </cell>
          <cell r="G1530" t="str">
            <v>5829C</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F1530">
            <v>1.0042263402661875</v>
          </cell>
        </row>
        <row r="1531">
          <cell r="A1531" t="str">
            <v>452069784</v>
          </cell>
          <cell r="B1531" t="str">
            <v>R28</v>
          </cell>
          <cell r="C1531">
            <v>37</v>
          </cell>
          <cell r="D1531" t="str">
            <v>STREAMEZZO AMDOCS</v>
          </cell>
          <cell r="F1531">
            <v>23</v>
          </cell>
          <cell r="G1531" t="str">
            <v>6120Z</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F1531">
            <v>1.1322658137992048</v>
          </cell>
        </row>
        <row r="1532">
          <cell r="A1532" t="str">
            <v>452226285</v>
          </cell>
          <cell r="B1532" t="str">
            <v>R29</v>
          </cell>
          <cell r="C1532">
            <v>518</v>
          </cell>
          <cell r="D1532" t="str">
            <v>LOCATEL FRANCE</v>
          </cell>
          <cell r="F1532">
            <v>5</v>
          </cell>
          <cell r="G1532" t="str">
            <v>6201Z</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F1532">
            <v>9.4902876933015197</v>
          </cell>
        </row>
        <row r="1533">
          <cell r="A1533" t="str">
            <v>452393135</v>
          </cell>
          <cell r="B1533" t="str">
            <v>R29</v>
          </cell>
          <cell r="C1533">
            <v>39</v>
          </cell>
          <cell r="D1533" t="str">
            <v>SUP SAS</v>
          </cell>
          <cell r="F1533">
            <v>5</v>
          </cell>
          <cell r="G1533" t="str">
            <v>6209Z</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F1533">
            <v>1.0007071499990219</v>
          </cell>
        </row>
        <row r="1534">
          <cell r="A1534" t="str">
            <v>452603673</v>
          </cell>
          <cell r="B1534" t="str">
            <v>R29</v>
          </cell>
          <cell r="C1534">
            <v>20</v>
          </cell>
          <cell r="D1534" t="str">
            <v>UP'GENERATION SARL</v>
          </cell>
          <cell r="F1534">
            <v>1</v>
          </cell>
          <cell r="G1534" t="str">
            <v>6209Z</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F1534">
            <v>1.0002169211726784</v>
          </cell>
        </row>
        <row r="1535">
          <cell r="A1535" t="str">
            <v>453019978</v>
          </cell>
          <cell r="B1535" t="str">
            <v>R30</v>
          </cell>
          <cell r="C1535">
            <v>42</v>
          </cell>
          <cell r="D1535" t="str">
            <v>SALTEL INDUSTRIES</v>
          </cell>
          <cell r="F1535">
            <v>11</v>
          </cell>
          <cell r="G1535" t="str">
            <v>7112B</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F1535">
            <v>0.99805603730168602</v>
          </cell>
        </row>
        <row r="1536">
          <cell r="A1536" t="str">
            <v>453189540</v>
          </cell>
          <cell r="B1536" t="str">
            <v>R27</v>
          </cell>
          <cell r="C1536">
            <v>23</v>
          </cell>
          <cell r="D1536" t="str">
            <v>DXO SILICON GROUP</v>
          </cell>
          <cell r="F1536">
            <v>22</v>
          </cell>
          <cell r="G1536" t="str">
            <v>5829A</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5</v>
          </cell>
          <cell r="Z1536">
            <v>0</v>
          </cell>
          <cell r="AA1536">
            <v>0</v>
          </cell>
          <cell r="AB1536">
            <v>0</v>
          </cell>
          <cell r="AC1536">
            <v>0</v>
          </cell>
          <cell r="AD1536">
            <v>5</v>
          </cell>
          <cell r="AF1536">
            <v>1.0199974050138276</v>
          </cell>
        </row>
        <row r="1537">
          <cell r="A1537" t="str">
            <v>453413692</v>
          </cell>
          <cell r="B1537" t="str">
            <v>R30</v>
          </cell>
          <cell r="C1537">
            <v>26</v>
          </cell>
          <cell r="D1537" t="str">
            <v>CORIAL</v>
          </cell>
          <cell r="F1537">
            <v>8</v>
          </cell>
          <cell r="G1537" t="str">
            <v>7112B</v>
          </cell>
          <cell r="H1537">
            <v>0</v>
          </cell>
          <cell r="I1537">
            <v>0</v>
          </cell>
          <cell r="J1537">
            <v>0</v>
          </cell>
          <cell r="K1537">
            <v>3</v>
          </cell>
          <cell r="L1537">
            <v>0</v>
          </cell>
          <cell r="M1537">
            <v>0</v>
          </cell>
          <cell r="N1537">
            <v>0</v>
          </cell>
          <cell r="O1537">
            <v>0</v>
          </cell>
          <cell r="P1537">
            <v>0</v>
          </cell>
          <cell r="Q1537">
            <v>0</v>
          </cell>
          <cell r="R1537">
            <v>0</v>
          </cell>
          <cell r="S1537">
            <v>3</v>
          </cell>
          <cell r="T1537">
            <v>0</v>
          </cell>
          <cell r="U1537">
            <v>0</v>
          </cell>
          <cell r="V1537">
            <v>0</v>
          </cell>
          <cell r="W1537">
            <v>0</v>
          </cell>
          <cell r="X1537">
            <v>0</v>
          </cell>
          <cell r="Y1537">
            <v>0</v>
          </cell>
          <cell r="Z1537">
            <v>0</v>
          </cell>
          <cell r="AA1537">
            <v>0</v>
          </cell>
          <cell r="AB1537">
            <v>0</v>
          </cell>
          <cell r="AC1537">
            <v>0</v>
          </cell>
          <cell r="AD1537">
            <v>3</v>
          </cell>
          <cell r="AF1537">
            <v>1.0055195822855114</v>
          </cell>
        </row>
        <row r="1538">
          <cell r="A1538" t="str">
            <v>453606675</v>
          </cell>
          <cell r="B1538" t="str">
            <v>R29</v>
          </cell>
          <cell r="C1538">
            <v>109</v>
          </cell>
          <cell r="D1538" t="str">
            <v>AVISTO TELECOM</v>
          </cell>
          <cell r="F1538">
            <v>53</v>
          </cell>
          <cell r="G1538" t="str">
            <v>6201Z</v>
          </cell>
          <cell r="H1538">
            <v>0</v>
          </cell>
          <cell r="I1538">
            <v>0</v>
          </cell>
          <cell r="J1538">
            <v>0</v>
          </cell>
          <cell r="K1538">
            <v>12</v>
          </cell>
          <cell r="L1538">
            <v>10</v>
          </cell>
          <cell r="M1538">
            <v>0</v>
          </cell>
          <cell r="N1538">
            <v>0</v>
          </cell>
          <cell r="O1538">
            <v>0</v>
          </cell>
          <cell r="P1538">
            <v>0</v>
          </cell>
          <cell r="Q1538">
            <v>0</v>
          </cell>
          <cell r="R1538">
            <v>0</v>
          </cell>
          <cell r="S1538">
            <v>22</v>
          </cell>
          <cell r="T1538">
            <v>0</v>
          </cell>
          <cell r="U1538">
            <v>0</v>
          </cell>
          <cell r="V1538">
            <v>0</v>
          </cell>
          <cell r="W1538">
            <v>0</v>
          </cell>
          <cell r="X1538">
            <v>0</v>
          </cell>
          <cell r="Y1538">
            <v>0</v>
          </cell>
          <cell r="Z1538">
            <v>0</v>
          </cell>
          <cell r="AA1538">
            <v>0</v>
          </cell>
          <cell r="AB1538">
            <v>0</v>
          </cell>
          <cell r="AC1538">
            <v>0</v>
          </cell>
          <cell r="AD1538">
            <v>22</v>
          </cell>
          <cell r="AF1538">
            <v>1.0104303385049622</v>
          </cell>
        </row>
        <row r="1539">
          <cell r="A1539" t="str">
            <v>453827453</v>
          </cell>
          <cell r="B1539" t="str">
            <v>R22</v>
          </cell>
          <cell r="C1539">
            <v>37</v>
          </cell>
          <cell r="D1539" t="str">
            <v>MEDRIA</v>
          </cell>
          <cell r="F1539">
            <v>9</v>
          </cell>
          <cell r="G1539" t="str">
            <v>329</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F1539">
            <v>1.0077422183360201</v>
          </cell>
        </row>
        <row r="1540">
          <cell r="A1540" t="str">
            <v>477840441</v>
          </cell>
          <cell r="B1540" t="str">
            <v>R30</v>
          </cell>
          <cell r="C1540">
            <v>31</v>
          </cell>
          <cell r="D1540" t="str">
            <v>KERLINK</v>
          </cell>
          <cell r="F1540">
            <v>21</v>
          </cell>
          <cell r="G1540" t="str">
            <v>7112B</v>
          </cell>
          <cell r="H1540">
            <v>0</v>
          </cell>
          <cell r="I1540">
            <v>0</v>
          </cell>
          <cell r="J1540">
            <v>0</v>
          </cell>
          <cell r="K1540">
            <v>0</v>
          </cell>
          <cell r="L1540">
            <v>0</v>
          </cell>
          <cell r="M1540">
            <v>0</v>
          </cell>
          <cell r="N1540">
            <v>0</v>
          </cell>
          <cell r="O1540">
            <v>0</v>
          </cell>
          <cell r="P1540">
            <v>0</v>
          </cell>
          <cell r="Q1540">
            <v>0</v>
          </cell>
          <cell r="R1540">
            <v>0</v>
          </cell>
          <cell r="S1540">
            <v>0</v>
          </cell>
          <cell r="T1540">
            <v>0</v>
          </cell>
          <cell r="U1540">
            <v>0</v>
          </cell>
          <cell r="V1540">
            <v>0</v>
          </cell>
          <cell r="W1540">
            <v>0</v>
          </cell>
          <cell r="X1540">
            <v>0</v>
          </cell>
          <cell r="Y1540">
            <v>4</v>
          </cell>
          <cell r="Z1540">
            <v>0</v>
          </cell>
          <cell r="AA1540">
            <v>0</v>
          </cell>
          <cell r="AB1540">
            <v>0</v>
          </cell>
          <cell r="AC1540">
            <v>0</v>
          </cell>
          <cell r="AD1540">
            <v>4</v>
          </cell>
          <cell r="AF1540">
            <v>0.99139139646209551</v>
          </cell>
        </row>
        <row r="1541">
          <cell r="A1541" t="str">
            <v>478747462</v>
          </cell>
          <cell r="B1541" t="str">
            <v>R01</v>
          </cell>
          <cell r="C1541">
            <v>5</v>
          </cell>
          <cell r="D1541" t="str">
            <v>INTERNATIONAL FRUIT OBTENTION</v>
          </cell>
          <cell r="F1541">
            <v>4</v>
          </cell>
          <cell r="G1541" t="str">
            <v>0130Z</v>
          </cell>
          <cell r="H1541">
            <v>0</v>
          </cell>
          <cell r="I1541">
            <v>0</v>
          </cell>
          <cell r="J1541">
            <v>0</v>
          </cell>
          <cell r="K1541">
            <v>0</v>
          </cell>
          <cell r="L1541">
            <v>0</v>
          </cell>
          <cell r="M1541">
            <v>0</v>
          </cell>
          <cell r="N1541">
            <v>0</v>
          </cell>
          <cell r="O1541">
            <v>0</v>
          </cell>
          <cell r="P1541">
            <v>0</v>
          </cell>
          <cell r="Q1541">
            <v>0</v>
          </cell>
          <cell r="R1541">
            <v>0</v>
          </cell>
          <cell r="S1541">
            <v>0</v>
          </cell>
          <cell r="T1541">
            <v>0</v>
          </cell>
          <cell r="U1541">
            <v>0</v>
          </cell>
          <cell r="V1541">
            <v>0</v>
          </cell>
          <cell r="W1541">
            <v>0</v>
          </cell>
          <cell r="X1541">
            <v>0</v>
          </cell>
          <cell r="Y1541">
            <v>0</v>
          </cell>
          <cell r="Z1541">
            <v>0</v>
          </cell>
          <cell r="AA1541">
            <v>0</v>
          </cell>
          <cell r="AB1541">
            <v>0</v>
          </cell>
          <cell r="AC1541">
            <v>0</v>
          </cell>
          <cell r="AD1541">
            <v>0</v>
          </cell>
          <cell r="AF1541">
            <v>1.0239249407999729</v>
          </cell>
        </row>
        <row r="1542">
          <cell r="A1542" t="str">
            <v>479913832</v>
          </cell>
          <cell r="B1542" t="str">
            <v>R29</v>
          </cell>
          <cell r="C1542">
            <v>9</v>
          </cell>
          <cell r="D1542" t="str">
            <v>INTERNATIONAL CROSS TALK</v>
          </cell>
          <cell r="F1542">
            <v>7</v>
          </cell>
          <cell r="G1542" t="str">
            <v>6201Z</v>
          </cell>
          <cell r="H1542">
            <v>0</v>
          </cell>
          <cell r="I1542">
            <v>0</v>
          </cell>
          <cell r="J1542">
            <v>0</v>
          </cell>
          <cell r="K1542">
            <v>1</v>
          </cell>
          <cell r="L1542">
            <v>0</v>
          </cell>
          <cell r="M1542">
            <v>0</v>
          </cell>
          <cell r="N1542">
            <v>1</v>
          </cell>
          <cell r="O1542">
            <v>0</v>
          </cell>
          <cell r="P1542">
            <v>0</v>
          </cell>
          <cell r="Q1542">
            <v>0</v>
          </cell>
          <cell r="R1542">
            <v>0</v>
          </cell>
          <cell r="S1542">
            <v>2</v>
          </cell>
          <cell r="T1542">
            <v>0</v>
          </cell>
          <cell r="U1542">
            <v>0</v>
          </cell>
          <cell r="V1542">
            <v>0</v>
          </cell>
          <cell r="W1542">
            <v>0</v>
          </cell>
          <cell r="X1542">
            <v>0</v>
          </cell>
          <cell r="Y1542">
            <v>0</v>
          </cell>
          <cell r="Z1542">
            <v>0</v>
          </cell>
          <cell r="AA1542">
            <v>0</v>
          </cell>
          <cell r="AB1542">
            <v>0</v>
          </cell>
          <cell r="AC1542">
            <v>0</v>
          </cell>
          <cell r="AD1542">
            <v>2</v>
          </cell>
          <cell r="AF1542">
            <v>1.0011414388295803</v>
          </cell>
        </row>
        <row r="1543">
          <cell r="A1543" t="str">
            <v>846950442</v>
          </cell>
          <cell r="B1543" t="str">
            <v>R18</v>
          </cell>
          <cell r="C1543">
            <v>223</v>
          </cell>
          <cell r="D1543" t="str">
            <v>GUIMA PALFINGER</v>
          </cell>
          <cell r="F1543">
            <v>3</v>
          </cell>
          <cell r="G1543" t="str">
            <v>2822Z</v>
          </cell>
          <cell r="H1543">
            <v>0</v>
          </cell>
          <cell r="I1543">
            <v>0</v>
          </cell>
          <cell r="J1543">
            <v>0</v>
          </cell>
          <cell r="K1543">
            <v>0</v>
          </cell>
          <cell r="L1543">
            <v>0</v>
          </cell>
          <cell r="M1543">
            <v>0</v>
          </cell>
          <cell r="N1543">
            <v>0</v>
          </cell>
          <cell r="O1543">
            <v>0</v>
          </cell>
          <cell r="P1543">
            <v>0</v>
          </cell>
          <cell r="Q1543">
            <v>0</v>
          </cell>
          <cell r="R1543">
            <v>0</v>
          </cell>
          <cell r="S1543">
            <v>0</v>
          </cell>
          <cell r="T1543">
            <v>0</v>
          </cell>
          <cell r="U1543">
            <v>0</v>
          </cell>
          <cell r="V1543">
            <v>0</v>
          </cell>
          <cell r="W1543">
            <v>0</v>
          </cell>
          <cell r="X1543">
            <v>0</v>
          </cell>
          <cell r="Y1543">
            <v>1</v>
          </cell>
          <cell r="Z1543">
            <v>0</v>
          </cell>
          <cell r="AA1543">
            <v>0</v>
          </cell>
          <cell r="AB1543">
            <v>0</v>
          </cell>
          <cell r="AC1543">
            <v>0</v>
          </cell>
          <cell r="AD1543">
            <v>1</v>
          </cell>
          <cell r="AF1543">
            <v>1.00117468735508</v>
          </cell>
        </row>
        <row r="1544">
          <cell r="A1544" t="str">
            <v>449679109</v>
          </cell>
          <cell r="B1544" t="str">
            <v>R18</v>
          </cell>
          <cell r="C1544">
            <v>25</v>
          </cell>
          <cell r="D1544" t="str">
            <v>COOLTECH APPLICATIONS</v>
          </cell>
          <cell r="F1544">
            <v>16</v>
          </cell>
          <cell r="G1544" t="str">
            <v>2825Z</v>
          </cell>
          <cell r="H1544">
            <v>0</v>
          </cell>
          <cell r="I1544">
            <v>0</v>
          </cell>
          <cell r="J1544">
            <v>0</v>
          </cell>
          <cell r="K1544">
            <v>4</v>
          </cell>
          <cell r="L1544">
            <v>0</v>
          </cell>
          <cell r="M1544">
            <v>0</v>
          </cell>
          <cell r="N1544">
            <v>0</v>
          </cell>
          <cell r="O1544">
            <v>0</v>
          </cell>
          <cell r="P1544">
            <v>0</v>
          </cell>
          <cell r="Q1544">
            <v>0</v>
          </cell>
          <cell r="R1544">
            <v>0</v>
          </cell>
          <cell r="S1544">
            <v>4</v>
          </cell>
          <cell r="T1544">
            <v>0</v>
          </cell>
          <cell r="U1544">
            <v>0</v>
          </cell>
          <cell r="V1544">
            <v>0</v>
          </cell>
          <cell r="W1544">
            <v>0</v>
          </cell>
          <cell r="X1544">
            <v>0</v>
          </cell>
          <cell r="Y1544">
            <v>0</v>
          </cell>
          <cell r="Z1544">
            <v>0</v>
          </cell>
          <cell r="AA1544">
            <v>0</v>
          </cell>
          <cell r="AB1544">
            <v>0</v>
          </cell>
          <cell r="AC1544">
            <v>0</v>
          </cell>
          <cell r="AD1544">
            <v>4</v>
          </cell>
          <cell r="AF1544">
            <v>0.99735967888068744</v>
          </cell>
        </row>
        <row r="1545">
          <cell r="A1545" t="str">
            <v>451293948</v>
          </cell>
          <cell r="B1545" t="str">
            <v>R27</v>
          </cell>
          <cell r="C1545">
            <v>24</v>
          </cell>
          <cell r="D1545" t="str">
            <v>BEE WARE SA</v>
          </cell>
          <cell r="F1545">
            <v>12</v>
          </cell>
          <cell r="G1545" t="str">
            <v>5829C</v>
          </cell>
          <cell r="H1545">
            <v>0</v>
          </cell>
          <cell r="I1545">
            <v>0</v>
          </cell>
          <cell r="J1545">
            <v>0</v>
          </cell>
          <cell r="K1545">
            <v>1</v>
          </cell>
          <cell r="L1545">
            <v>0</v>
          </cell>
          <cell r="M1545">
            <v>0</v>
          </cell>
          <cell r="N1545">
            <v>0</v>
          </cell>
          <cell r="O1545">
            <v>0</v>
          </cell>
          <cell r="P1545">
            <v>0</v>
          </cell>
          <cell r="Q1545">
            <v>0</v>
          </cell>
          <cell r="R1545">
            <v>0</v>
          </cell>
          <cell r="S1545">
            <v>1</v>
          </cell>
          <cell r="T1545">
            <v>0</v>
          </cell>
          <cell r="U1545">
            <v>0</v>
          </cell>
          <cell r="V1545">
            <v>0</v>
          </cell>
          <cell r="W1545">
            <v>0</v>
          </cell>
          <cell r="X1545">
            <v>0</v>
          </cell>
          <cell r="Y1545">
            <v>0</v>
          </cell>
          <cell r="Z1545">
            <v>0</v>
          </cell>
          <cell r="AA1545">
            <v>0</v>
          </cell>
          <cell r="AB1545">
            <v>0</v>
          </cell>
          <cell r="AC1545">
            <v>0</v>
          </cell>
          <cell r="AD1545">
            <v>1</v>
          </cell>
          <cell r="AF1545">
            <v>1.0092657661713191</v>
          </cell>
        </row>
        <row r="1546">
          <cell r="A1546" t="str">
            <v>387837032</v>
          </cell>
          <cell r="B1546" t="str">
            <v>R29</v>
          </cell>
          <cell r="C1546">
            <v>363</v>
          </cell>
          <cell r="D1546" t="str">
            <v>CELAD</v>
          </cell>
          <cell r="F1546">
            <v>6</v>
          </cell>
          <cell r="G1546" t="str">
            <v>6202A</v>
          </cell>
          <cell r="H1546">
            <v>0</v>
          </cell>
          <cell r="I1546">
            <v>0</v>
          </cell>
          <cell r="J1546">
            <v>0</v>
          </cell>
          <cell r="K1546">
            <v>0</v>
          </cell>
          <cell r="L1546">
            <v>0</v>
          </cell>
          <cell r="M1546">
            <v>0</v>
          </cell>
          <cell r="N1546">
            <v>0</v>
          </cell>
          <cell r="O1546">
            <v>0</v>
          </cell>
          <cell r="P1546">
            <v>0</v>
          </cell>
          <cell r="Q1546">
            <v>0</v>
          </cell>
          <cell r="R1546">
            <v>0</v>
          </cell>
          <cell r="S1546">
            <v>0</v>
          </cell>
          <cell r="T1546">
            <v>4</v>
          </cell>
          <cell r="U1546">
            <v>0</v>
          </cell>
          <cell r="V1546">
            <v>0</v>
          </cell>
          <cell r="W1546">
            <v>0</v>
          </cell>
          <cell r="X1546">
            <v>0</v>
          </cell>
          <cell r="Y1546">
            <v>0</v>
          </cell>
          <cell r="Z1546">
            <v>0</v>
          </cell>
          <cell r="AA1546">
            <v>0</v>
          </cell>
          <cell r="AB1546">
            <v>0</v>
          </cell>
          <cell r="AC1546">
            <v>0</v>
          </cell>
          <cell r="AD1546">
            <v>4</v>
          </cell>
          <cell r="AF1546">
            <v>1.001302417870938</v>
          </cell>
        </row>
        <row r="1547">
          <cell r="A1547" t="str">
            <v>389016262</v>
          </cell>
          <cell r="B1547" t="str">
            <v>R30</v>
          </cell>
          <cell r="C1547">
            <v>47</v>
          </cell>
          <cell r="D1547" t="str">
            <v>OREM ET ASTRE</v>
          </cell>
          <cell r="F1547">
            <v>6</v>
          </cell>
          <cell r="G1547" t="str">
            <v>7120B</v>
          </cell>
          <cell r="H1547">
            <v>0</v>
          </cell>
          <cell r="I1547">
            <v>0</v>
          </cell>
          <cell r="J1547">
            <v>0</v>
          </cell>
          <cell r="K1547">
            <v>0</v>
          </cell>
          <cell r="L1547">
            <v>0</v>
          </cell>
          <cell r="M1547">
            <v>0</v>
          </cell>
          <cell r="N1547">
            <v>0</v>
          </cell>
          <cell r="O1547">
            <v>0</v>
          </cell>
          <cell r="P1547">
            <v>0</v>
          </cell>
          <cell r="Q1547">
            <v>0</v>
          </cell>
          <cell r="R1547">
            <v>0</v>
          </cell>
          <cell r="S1547">
            <v>0</v>
          </cell>
          <cell r="T1547">
            <v>0</v>
          </cell>
          <cell r="U1547">
            <v>0</v>
          </cell>
          <cell r="V1547">
            <v>0</v>
          </cell>
          <cell r="W1547">
            <v>0</v>
          </cell>
          <cell r="X1547">
            <v>0</v>
          </cell>
          <cell r="Y1547">
            <v>3</v>
          </cell>
          <cell r="Z1547">
            <v>0</v>
          </cell>
          <cell r="AA1547">
            <v>0</v>
          </cell>
          <cell r="AB1547">
            <v>0</v>
          </cell>
          <cell r="AC1547">
            <v>0</v>
          </cell>
          <cell r="AD1547">
            <v>3</v>
          </cell>
          <cell r="AF1547">
            <v>0.99598457082937053</v>
          </cell>
        </row>
        <row r="1548">
          <cell r="A1548" t="str">
            <v>389019274</v>
          </cell>
          <cell r="B1548" t="str">
            <v>R29</v>
          </cell>
          <cell r="C1548">
            <v>137</v>
          </cell>
          <cell r="D1548" t="str">
            <v>EASii IC</v>
          </cell>
          <cell r="F1548">
            <v>114</v>
          </cell>
          <cell r="G1548" t="str">
            <v>6202A</v>
          </cell>
          <cell r="H1548">
            <v>1</v>
          </cell>
          <cell r="I1548">
            <v>1</v>
          </cell>
          <cell r="J1548">
            <v>0</v>
          </cell>
          <cell r="K1548">
            <v>2</v>
          </cell>
          <cell r="L1548">
            <v>2</v>
          </cell>
          <cell r="M1548">
            <v>0</v>
          </cell>
          <cell r="N1548">
            <v>0</v>
          </cell>
          <cell r="O1548">
            <v>0</v>
          </cell>
          <cell r="P1548">
            <v>0</v>
          </cell>
          <cell r="Q1548">
            <v>0</v>
          </cell>
          <cell r="R1548">
            <v>0</v>
          </cell>
          <cell r="S1548">
            <v>5</v>
          </cell>
          <cell r="T1548">
            <v>0</v>
          </cell>
          <cell r="U1548">
            <v>0</v>
          </cell>
          <cell r="V1548">
            <v>0</v>
          </cell>
          <cell r="W1548">
            <v>0</v>
          </cell>
          <cell r="X1548">
            <v>0</v>
          </cell>
          <cell r="Y1548">
            <v>0</v>
          </cell>
          <cell r="Z1548">
            <v>34</v>
          </cell>
          <cell r="AA1548">
            <v>0</v>
          </cell>
          <cell r="AB1548">
            <v>5</v>
          </cell>
          <cell r="AC1548">
            <v>0</v>
          </cell>
          <cell r="AD1548">
            <v>44</v>
          </cell>
          <cell r="AE1548" t="str">
            <v>Chômage</v>
          </cell>
          <cell r="AF1548">
            <v>1.0233631322068988</v>
          </cell>
        </row>
        <row r="1549">
          <cell r="A1549" t="str">
            <v>391571809</v>
          </cell>
          <cell r="B1549" t="str">
            <v>R08</v>
          </cell>
          <cell r="C1549">
            <v>54</v>
          </cell>
          <cell r="D1549" t="str">
            <v>GECEM</v>
          </cell>
          <cell r="F1549">
            <v>36</v>
          </cell>
          <cell r="G1549" t="str">
            <v>21</v>
          </cell>
          <cell r="H1549">
            <v>0</v>
          </cell>
          <cell r="I1549">
            <v>0</v>
          </cell>
          <cell r="J1549">
            <v>1</v>
          </cell>
          <cell r="K1549">
            <v>0</v>
          </cell>
          <cell r="L1549">
            <v>0</v>
          </cell>
          <cell r="M1549">
            <v>0</v>
          </cell>
          <cell r="N1549">
            <v>0</v>
          </cell>
          <cell r="O1549">
            <v>0</v>
          </cell>
          <cell r="P1549">
            <v>0</v>
          </cell>
          <cell r="Q1549">
            <v>0</v>
          </cell>
          <cell r="R1549">
            <v>0</v>
          </cell>
          <cell r="S1549">
            <v>1</v>
          </cell>
          <cell r="T1549">
            <v>0</v>
          </cell>
          <cell r="U1549">
            <v>0</v>
          </cell>
          <cell r="V1549">
            <v>0</v>
          </cell>
          <cell r="W1549">
            <v>0</v>
          </cell>
          <cell r="X1549">
            <v>0</v>
          </cell>
          <cell r="Y1549">
            <v>0</v>
          </cell>
          <cell r="Z1549">
            <v>0</v>
          </cell>
          <cell r="AA1549">
            <v>0</v>
          </cell>
          <cell r="AB1549">
            <v>0</v>
          </cell>
          <cell r="AC1549">
            <v>0</v>
          </cell>
          <cell r="AD1549">
            <v>1</v>
          </cell>
          <cell r="AF1549">
            <v>0.9949127021027615</v>
          </cell>
        </row>
        <row r="1550">
          <cell r="A1550" t="str">
            <v>394331797</v>
          </cell>
          <cell r="B1550" t="str">
            <v>R01</v>
          </cell>
          <cell r="C1550">
            <v>18</v>
          </cell>
          <cell r="D1550" t="str">
            <v>SCEA LES SOURCES DE L'AVANCE</v>
          </cell>
          <cell r="F1550">
            <v>2</v>
          </cell>
          <cell r="G1550" t="str">
            <v>0322Z</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F1550">
            <v>1.0197732445898107</v>
          </cell>
        </row>
        <row r="1551">
          <cell r="A1551" t="str">
            <v>402012223</v>
          </cell>
          <cell r="B1551" t="str">
            <v>R27</v>
          </cell>
          <cell r="C1551">
            <v>7</v>
          </cell>
          <cell r="D1551" t="str">
            <v>CANYON TECHNOLOGIES</v>
          </cell>
          <cell r="F1551">
            <v>3</v>
          </cell>
          <cell r="G1551" t="str">
            <v>5829C</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F1551">
            <v>9.4774225038971327</v>
          </cell>
        </row>
        <row r="1552">
          <cell r="A1552" t="str">
            <v>406820118</v>
          </cell>
          <cell r="B1552" t="str">
            <v>R09</v>
          </cell>
          <cell r="C1552">
            <v>84</v>
          </cell>
          <cell r="D1552" t="str">
            <v>SOC AUXILIAIRE DE FABRICATION SA</v>
          </cell>
          <cell r="F1552">
            <v>3</v>
          </cell>
          <cell r="G1552" t="str">
            <v>2219Z</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F1552">
            <v>9.5872655962419593</v>
          </cell>
        </row>
        <row r="1553">
          <cell r="A1553" t="str">
            <v>420530966</v>
          </cell>
          <cell r="B1553" t="str">
            <v>R08</v>
          </cell>
          <cell r="C1553">
            <v>19</v>
          </cell>
          <cell r="D1553" t="str">
            <v>ORION SANTE SARL</v>
          </cell>
          <cell r="F1553">
            <v>16</v>
          </cell>
          <cell r="G1553" t="str">
            <v>2120Z</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v>
          </cell>
          <cell r="AF1553">
            <v>1.0002062629550612</v>
          </cell>
        </row>
        <row r="1554">
          <cell r="A1554" t="str">
            <v>434924296</v>
          </cell>
          <cell r="B1554" t="str">
            <v>R27</v>
          </cell>
          <cell r="C1554">
            <v>80</v>
          </cell>
          <cell r="D1554" t="str">
            <v>ULLINK SAS</v>
          </cell>
          <cell r="F1554">
            <v>48</v>
          </cell>
          <cell r="G1554" t="str">
            <v>5829C</v>
          </cell>
          <cell r="H1554">
            <v>1</v>
          </cell>
          <cell r="I1554">
            <v>0</v>
          </cell>
          <cell r="J1554">
            <v>0</v>
          </cell>
          <cell r="K1554">
            <v>5</v>
          </cell>
          <cell r="L1554">
            <v>3</v>
          </cell>
          <cell r="M1554">
            <v>0</v>
          </cell>
          <cell r="N1554">
            <v>0</v>
          </cell>
          <cell r="O1554">
            <v>0</v>
          </cell>
          <cell r="P1554">
            <v>0</v>
          </cell>
          <cell r="Q1554">
            <v>0</v>
          </cell>
          <cell r="R1554">
            <v>0</v>
          </cell>
          <cell r="S1554">
            <v>9</v>
          </cell>
          <cell r="T1554">
            <v>0</v>
          </cell>
          <cell r="U1554">
            <v>0</v>
          </cell>
          <cell r="V1554">
            <v>0</v>
          </cell>
          <cell r="W1554">
            <v>0</v>
          </cell>
          <cell r="X1554">
            <v>0</v>
          </cell>
          <cell r="Y1554">
            <v>0</v>
          </cell>
          <cell r="Z1554">
            <v>0</v>
          </cell>
          <cell r="AA1554">
            <v>0</v>
          </cell>
          <cell r="AB1554">
            <v>0</v>
          </cell>
          <cell r="AC1554">
            <v>0</v>
          </cell>
          <cell r="AD1554">
            <v>9</v>
          </cell>
          <cell r="AF1554">
            <v>1.0305539305493006</v>
          </cell>
        </row>
        <row r="1555">
          <cell r="A1555" t="str">
            <v>440238772</v>
          </cell>
          <cell r="B1555" t="str">
            <v>R29</v>
          </cell>
          <cell r="C1555">
            <v>31</v>
          </cell>
          <cell r="D1555" t="str">
            <v>AUTOBIZ</v>
          </cell>
          <cell r="F1555">
            <v>6</v>
          </cell>
          <cell r="G1555" t="str">
            <v>6201Z</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F1555">
            <v>9.490554261982016</v>
          </cell>
        </row>
        <row r="1556">
          <cell r="A1556" t="str">
            <v>444495774</v>
          </cell>
          <cell r="B1556" t="str">
            <v>R29</v>
          </cell>
          <cell r="C1556">
            <v>2758</v>
          </cell>
          <cell r="D1556" t="str">
            <v>SOGETI HIGH TECH</v>
          </cell>
          <cell r="F1556">
            <v>1021</v>
          </cell>
          <cell r="G1556" t="str">
            <v>62</v>
          </cell>
          <cell r="H1556">
            <v>14</v>
          </cell>
          <cell r="I1556">
            <v>0</v>
          </cell>
          <cell r="J1556">
            <v>0</v>
          </cell>
          <cell r="K1556">
            <v>88</v>
          </cell>
          <cell r="L1556">
            <v>92</v>
          </cell>
          <cell r="M1556">
            <v>0</v>
          </cell>
          <cell r="N1556">
            <v>0</v>
          </cell>
          <cell r="O1556">
            <v>0</v>
          </cell>
          <cell r="P1556">
            <v>0</v>
          </cell>
          <cell r="Q1556">
            <v>48</v>
          </cell>
          <cell r="R1556">
            <v>0</v>
          </cell>
          <cell r="S1556">
            <v>242</v>
          </cell>
          <cell r="T1556">
            <v>0</v>
          </cell>
          <cell r="U1556">
            <v>0</v>
          </cell>
          <cell r="V1556">
            <v>0</v>
          </cell>
          <cell r="W1556">
            <v>0</v>
          </cell>
          <cell r="X1556">
            <v>0</v>
          </cell>
          <cell r="Y1556">
            <v>235</v>
          </cell>
          <cell r="Z1556">
            <v>0</v>
          </cell>
          <cell r="AA1556">
            <v>0</v>
          </cell>
          <cell r="AB1556">
            <v>0</v>
          </cell>
          <cell r="AC1556">
            <v>0</v>
          </cell>
          <cell r="AD1556">
            <v>477</v>
          </cell>
          <cell r="AF1556">
            <v>1.2193951038809794</v>
          </cell>
        </row>
        <row r="1557">
          <cell r="A1557" t="str">
            <v>447886672</v>
          </cell>
          <cell r="B1557" t="str">
            <v>R29</v>
          </cell>
          <cell r="C1557">
            <v>3</v>
          </cell>
          <cell r="D1557" t="str">
            <v>JPM CONSULTING</v>
          </cell>
          <cell r="F1557">
            <v>1</v>
          </cell>
          <cell r="G1557" t="str">
            <v>6202A</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F1557">
            <v>9.4820564127169913</v>
          </cell>
        </row>
        <row r="1558">
          <cell r="A1558" t="str">
            <v>450195979</v>
          </cell>
          <cell r="B1558" t="str">
            <v>R08</v>
          </cell>
          <cell r="C1558">
            <v>15</v>
          </cell>
          <cell r="D1558" t="str">
            <v>LA SANTE EPIDEMIOLOGIE EVALUAT</v>
          </cell>
          <cell r="F1558">
            <v>4</v>
          </cell>
          <cell r="G1558" t="str">
            <v>2120Z</v>
          </cell>
          <cell r="H1558">
            <v>0</v>
          </cell>
          <cell r="I1558">
            <v>0</v>
          </cell>
          <cell r="J1558">
            <v>1</v>
          </cell>
          <cell r="K1558">
            <v>0</v>
          </cell>
          <cell r="L1558">
            <v>1</v>
          </cell>
          <cell r="M1558">
            <v>0</v>
          </cell>
          <cell r="N1558">
            <v>0</v>
          </cell>
          <cell r="O1558">
            <v>0</v>
          </cell>
          <cell r="P1558">
            <v>0</v>
          </cell>
          <cell r="Q1558">
            <v>0</v>
          </cell>
          <cell r="R1558">
            <v>0</v>
          </cell>
          <cell r="S1558">
            <v>2</v>
          </cell>
          <cell r="T1558">
            <v>0</v>
          </cell>
          <cell r="U1558">
            <v>0</v>
          </cell>
          <cell r="V1558">
            <v>0</v>
          </cell>
          <cell r="W1558">
            <v>0</v>
          </cell>
          <cell r="X1558">
            <v>0</v>
          </cell>
          <cell r="Y1558">
            <v>0</v>
          </cell>
          <cell r="Z1558">
            <v>0</v>
          </cell>
          <cell r="AA1558">
            <v>0</v>
          </cell>
          <cell r="AB1558">
            <v>0</v>
          </cell>
          <cell r="AC1558">
            <v>0</v>
          </cell>
          <cell r="AD1558">
            <v>2</v>
          </cell>
          <cell r="AF1558">
            <v>0.99943312418896046</v>
          </cell>
        </row>
        <row r="1559">
          <cell r="A1559" t="str">
            <v>450258181</v>
          </cell>
          <cell r="B1559" t="str">
            <v>R30</v>
          </cell>
          <cell r="C1559">
            <v>22</v>
          </cell>
          <cell r="D1559" t="str">
            <v>faberNovel</v>
          </cell>
          <cell r="F1559">
            <v>8</v>
          </cell>
          <cell r="G1559" t="str">
            <v>7112B</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2</v>
          </cell>
          <cell r="Z1559">
            <v>0</v>
          </cell>
          <cell r="AA1559">
            <v>0</v>
          </cell>
          <cell r="AB1559">
            <v>0</v>
          </cell>
          <cell r="AC1559">
            <v>0</v>
          </cell>
          <cell r="AD1559">
            <v>2</v>
          </cell>
          <cell r="AF1559">
            <v>9.4292879375819592</v>
          </cell>
        </row>
        <row r="1560">
          <cell r="A1560" t="str">
            <v>451150353</v>
          </cell>
          <cell r="B1560" t="str">
            <v>R29</v>
          </cell>
          <cell r="C1560">
            <v>112</v>
          </cell>
          <cell r="D1560" t="str">
            <v>ALLIANCE SERVICES PLUS</v>
          </cell>
          <cell r="F1560">
            <v>64</v>
          </cell>
          <cell r="G1560" t="str">
            <v>6202A</v>
          </cell>
          <cell r="H1560">
            <v>0</v>
          </cell>
          <cell r="I1560">
            <v>0</v>
          </cell>
          <cell r="J1560">
            <v>0</v>
          </cell>
          <cell r="K1560">
            <v>8</v>
          </cell>
          <cell r="L1560">
            <v>0</v>
          </cell>
          <cell r="M1560">
            <v>0</v>
          </cell>
          <cell r="N1560">
            <v>0</v>
          </cell>
          <cell r="O1560">
            <v>0</v>
          </cell>
          <cell r="P1560">
            <v>0</v>
          </cell>
          <cell r="Q1560">
            <v>0</v>
          </cell>
          <cell r="R1560">
            <v>0</v>
          </cell>
          <cell r="S1560">
            <v>8</v>
          </cell>
          <cell r="T1560">
            <v>0</v>
          </cell>
          <cell r="U1560">
            <v>0</v>
          </cell>
          <cell r="V1560">
            <v>0</v>
          </cell>
          <cell r="W1560">
            <v>0</v>
          </cell>
          <cell r="X1560">
            <v>0</v>
          </cell>
          <cell r="Y1560">
            <v>12</v>
          </cell>
          <cell r="Z1560">
            <v>0</v>
          </cell>
          <cell r="AA1560">
            <v>0</v>
          </cell>
          <cell r="AB1560">
            <v>0</v>
          </cell>
          <cell r="AC1560">
            <v>0</v>
          </cell>
          <cell r="AD1560">
            <v>20</v>
          </cell>
          <cell r="AF1560">
            <v>1.012851112097148</v>
          </cell>
        </row>
        <row r="1561">
          <cell r="A1561" t="str">
            <v>453005159</v>
          </cell>
          <cell r="B1561" t="str">
            <v>R30</v>
          </cell>
          <cell r="C1561">
            <v>1</v>
          </cell>
          <cell r="D1561" t="str">
            <v>AQUA SAF</v>
          </cell>
          <cell r="F1561">
            <v>1</v>
          </cell>
          <cell r="G1561" t="str">
            <v>7211Z</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F1561">
            <v>9.4736421775324402</v>
          </cell>
        </row>
        <row r="1562">
          <cell r="A1562" t="str">
            <v>477570469</v>
          </cell>
          <cell r="B1562" t="str">
            <v>R30</v>
          </cell>
          <cell r="C1562">
            <v>4</v>
          </cell>
          <cell r="D1562" t="str">
            <v>SILCAP</v>
          </cell>
          <cell r="F1562">
            <v>2</v>
          </cell>
          <cell r="G1562" t="str">
            <v>7112B</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F1562">
            <v>9.4672897370796498</v>
          </cell>
        </row>
        <row r="1563">
          <cell r="A1563" t="str">
            <v>477865075</v>
          </cell>
          <cell r="B1563" t="str">
            <v>R29</v>
          </cell>
          <cell r="C1563">
            <v>12</v>
          </cell>
          <cell r="D1563" t="str">
            <v>VIANEOS</v>
          </cell>
          <cell r="F1563">
            <v>4</v>
          </cell>
          <cell r="G1563" t="str">
            <v>6202A</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F1563">
            <v>9.4882290284820154</v>
          </cell>
        </row>
        <row r="1564">
          <cell r="A1564" t="str">
            <v>478298862</v>
          </cell>
          <cell r="B1564" t="str">
            <v>R13</v>
          </cell>
          <cell r="C1564">
            <v>1</v>
          </cell>
          <cell r="D1564" t="str">
            <v>DANIEL TORNO</v>
          </cell>
          <cell r="F1564">
            <v>1</v>
          </cell>
          <cell r="G1564" t="str">
            <v>2611</v>
          </cell>
          <cell r="H1564">
            <v>1</v>
          </cell>
          <cell r="I1564">
            <v>0</v>
          </cell>
          <cell r="J1564">
            <v>0</v>
          </cell>
          <cell r="K1564">
            <v>0</v>
          </cell>
          <cell r="L1564">
            <v>0</v>
          </cell>
          <cell r="M1564">
            <v>0</v>
          </cell>
          <cell r="N1564">
            <v>0</v>
          </cell>
          <cell r="O1564">
            <v>0</v>
          </cell>
          <cell r="P1564">
            <v>0</v>
          </cell>
          <cell r="Q1564">
            <v>0</v>
          </cell>
          <cell r="R1564">
            <v>0</v>
          </cell>
          <cell r="S1564">
            <v>1</v>
          </cell>
          <cell r="T1564">
            <v>0</v>
          </cell>
          <cell r="U1564">
            <v>0</v>
          </cell>
          <cell r="V1564">
            <v>0</v>
          </cell>
          <cell r="W1564">
            <v>0</v>
          </cell>
          <cell r="X1564">
            <v>0</v>
          </cell>
          <cell r="Y1564">
            <v>0</v>
          </cell>
          <cell r="Z1564">
            <v>0</v>
          </cell>
          <cell r="AA1564">
            <v>0</v>
          </cell>
          <cell r="AB1564">
            <v>0</v>
          </cell>
          <cell r="AC1564">
            <v>0</v>
          </cell>
          <cell r="AD1564">
            <v>1</v>
          </cell>
          <cell r="AF1564">
            <v>9.446845811034013</v>
          </cell>
        </row>
        <row r="1565">
          <cell r="A1565" t="str">
            <v>478966732</v>
          </cell>
          <cell r="B1565" t="str">
            <v>R27</v>
          </cell>
          <cell r="C1565">
            <v>4</v>
          </cell>
          <cell r="D1565" t="str">
            <v>BITASOFT</v>
          </cell>
          <cell r="F1565">
            <v>6</v>
          </cell>
          <cell r="G1565" t="str">
            <v>5811Z</v>
          </cell>
          <cell r="H1565">
            <v>0</v>
          </cell>
          <cell r="I1565">
            <v>0</v>
          </cell>
          <cell r="J1565">
            <v>0</v>
          </cell>
          <cell r="K1565">
            <v>1</v>
          </cell>
          <cell r="L1565">
            <v>0</v>
          </cell>
          <cell r="M1565">
            <v>0</v>
          </cell>
          <cell r="N1565">
            <v>0</v>
          </cell>
          <cell r="O1565">
            <v>0</v>
          </cell>
          <cell r="P1565">
            <v>0</v>
          </cell>
          <cell r="Q1565">
            <v>0</v>
          </cell>
          <cell r="R1565">
            <v>0</v>
          </cell>
          <cell r="S1565">
            <v>1</v>
          </cell>
          <cell r="T1565">
            <v>0</v>
          </cell>
          <cell r="U1565">
            <v>0</v>
          </cell>
          <cell r="V1565">
            <v>0</v>
          </cell>
          <cell r="W1565">
            <v>0</v>
          </cell>
          <cell r="X1565">
            <v>0</v>
          </cell>
          <cell r="Y1565">
            <v>0</v>
          </cell>
          <cell r="Z1565">
            <v>0</v>
          </cell>
          <cell r="AA1565">
            <v>0</v>
          </cell>
          <cell r="AB1565">
            <v>0</v>
          </cell>
          <cell r="AC1565">
            <v>0</v>
          </cell>
          <cell r="AD1565">
            <v>1</v>
          </cell>
          <cell r="AF1565">
            <v>9.5074415163136212</v>
          </cell>
        </row>
        <row r="1566">
          <cell r="A1566" t="str">
            <v>479301079</v>
          </cell>
          <cell r="B1566" t="str">
            <v>R24</v>
          </cell>
          <cell r="C1566">
            <v>41</v>
          </cell>
          <cell r="D1566" t="str">
            <v>OREGE</v>
          </cell>
          <cell r="F1566">
            <v>32</v>
          </cell>
          <cell r="G1566" t="str">
            <v>3900Z</v>
          </cell>
          <cell r="H1566">
            <v>2</v>
          </cell>
          <cell r="I1566">
            <v>0</v>
          </cell>
          <cell r="J1566">
            <v>0</v>
          </cell>
          <cell r="K1566">
            <v>2</v>
          </cell>
          <cell r="L1566">
            <v>1</v>
          </cell>
          <cell r="M1566">
            <v>0</v>
          </cell>
          <cell r="N1566">
            <v>2</v>
          </cell>
          <cell r="O1566">
            <v>0</v>
          </cell>
          <cell r="P1566">
            <v>0</v>
          </cell>
          <cell r="Q1566">
            <v>0</v>
          </cell>
          <cell r="R1566">
            <v>0</v>
          </cell>
          <cell r="S1566">
            <v>7</v>
          </cell>
          <cell r="T1566">
            <v>0</v>
          </cell>
          <cell r="U1566">
            <v>0</v>
          </cell>
          <cell r="V1566">
            <v>0</v>
          </cell>
          <cell r="W1566">
            <v>0</v>
          </cell>
          <cell r="X1566">
            <v>0</v>
          </cell>
          <cell r="Y1566">
            <v>0</v>
          </cell>
          <cell r="Z1566">
            <v>0</v>
          </cell>
          <cell r="AA1566">
            <v>0</v>
          </cell>
          <cell r="AB1566">
            <v>0</v>
          </cell>
          <cell r="AC1566">
            <v>0</v>
          </cell>
          <cell r="AD1566">
            <v>7</v>
          </cell>
          <cell r="AF1566">
            <v>3.0029105214069154</v>
          </cell>
        </row>
        <row r="1567">
          <cell r="A1567" t="str">
            <v>480629450</v>
          </cell>
          <cell r="B1567" t="str">
            <v>R19</v>
          </cell>
          <cell r="C1567">
            <v>182</v>
          </cell>
          <cell r="D1567" t="str">
            <v>INNOVATEAM</v>
          </cell>
          <cell r="F1567">
            <v>64</v>
          </cell>
          <cell r="G1567" t="str">
            <v>2932Z</v>
          </cell>
          <cell r="H1567">
            <v>0</v>
          </cell>
          <cell r="I1567">
            <v>0</v>
          </cell>
          <cell r="J1567">
            <v>0</v>
          </cell>
          <cell r="K1567">
            <v>22</v>
          </cell>
          <cell r="L1567">
            <v>0</v>
          </cell>
          <cell r="M1567">
            <v>0</v>
          </cell>
          <cell r="N1567">
            <v>0</v>
          </cell>
          <cell r="O1567">
            <v>0</v>
          </cell>
          <cell r="P1567">
            <v>0</v>
          </cell>
          <cell r="Q1567">
            <v>0</v>
          </cell>
          <cell r="R1567">
            <v>0</v>
          </cell>
          <cell r="S1567">
            <v>22</v>
          </cell>
          <cell r="T1567">
            <v>0</v>
          </cell>
          <cell r="U1567">
            <v>0</v>
          </cell>
          <cell r="V1567">
            <v>0</v>
          </cell>
          <cell r="W1567">
            <v>0</v>
          </cell>
          <cell r="X1567">
            <v>0</v>
          </cell>
          <cell r="Y1567">
            <v>0</v>
          </cell>
          <cell r="Z1567">
            <v>0</v>
          </cell>
          <cell r="AA1567">
            <v>0</v>
          </cell>
          <cell r="AB1567">
            <v>0</v>
          </cell>
          <cell r="AC1567">
            <v>0</v>
          </cell>
          <cell r="AD1567">
            <v>22</v>
          </cell>
          <cell r="AF1567">
            <v>0.83466372963229396</v>
          </cell>
        </row>
        <row r="1568">
          <cell r="A1568" t="str">
            <v>493418545</v>
          </cell>
          <cell r="B1568" t="str">
            <v>R28</v>
          </cell>
          <cell r="C1568">
            <v>239</v>
          </cell>
          <cell r="D1568" t="str">
            <v>DAVIDSON PARIS</v>
          </cell>
          <cell r="F1568">
            <v>231</v>
          </cell>
          <cell r="G1568" t="str">
            <v>6190Z</v>
          </cell>
          <cell r="H1568">
            <v>0</v>
          </cell>
          <cell r="I1568">
            <v>0</v>
          </cell>
          <cell r="J1568">
            <v>0</v>
          </cell>
          <cell r="K1568">
            <v>24</v>
          </cell>
          <cell r="L1568">
            <v>2</v>
          </cell>
          <cell r="M1568">
            <v>0</v>
          </cell>
          <cell r="N1568">
            <v>0</v>
          </cell>
          <cell r="O1568">
            <v>0</v>
          </cell>
          <cell r="P1568">
            <v>0</v>
          </cell>
          <cell r="Q1568">
            <v>0</v>
          </cell>
          <cell r="R1568">
            <v>0</v>
          </cell>
          <cell r="S1568">
            <v>26</v>
          </cell>
          <cell r="T1568">
            <v>0</v>
          </cell>
          <cell r="U1568">
            <v>0</v>
          </cell>
          <cell r="V1568">
            <v>0</v>
          </cell>
          <cell r="W1568">
            <v>0</v>
          </cell>
          <cell r="X1568">
            <v>0</v>
          </cell>
          <cell r="Y1568">
            <v>72</v>
          </cell>
          <cell r="Z1568">
            <v>0</v>
          </cell>
          <cell r="AA1568">
            <v>0</v>
          </cell>
          <cell r="AB1568">
            <v>0</v>
          </cell>
          <cell r="AC1568">
            <v>0</v>
          </cell>
          <cell r="AD1568">
            <v>98</v>
          </cell>
          <cell r="AF1568">
            <v>1.3098120813417224</v>
          </cell>
        </row>
        <row r="1569">
          <cell r="A1569" t="str">
            <v>552126922</v>
          </cell>
          <cell r="B1569" t="str">
            <v>R18</v>
          </cell>
          <cell r="C1569">
            <v>295</v>
          </cell>
          <cell r="D1569" t="str">
            <v>SPIRAX SARCO</v>
          </cell>
          <cell r="F1569">
            <v>1</v>
          </cell>
          <cell r="G1569" t="str">
            <v>2814Z</v>
          </cell>
          <cell r="H1569">
            <v>0</v>
          </cell>
          <cell r="I1569">
            <v>0</v>
          </cell>
          <cell r="J1569">
            <v>0</v>
          </cell>
          <cell r="K1569">
            <v>0</v>
          </cell>
          <cell r="L1569">
            <v>0</v>
          </cell>
          <cell r="M1569">
            <v>0</v>
          </cell>
          <cell r="N1569">
            <v>0</v>
          </cell>
          <cell r="O1569">
            <v>0</v>
          </cell>
          <cell r="P1569">
            <v>0</v>
          </cell>
          <cell r="Q1569">
            <v>0</v>
          </cell>
          <cell r="R1569">
            <v>0</v>
          </cell>
          <cell r="S1569">
            <v>0</v>
          </cell>
          <cell r="T1569">
            <v>0</v>
          </cell>
          <cell r="U1569">
            <v>0</v>
          </cell>
          <cell r="V1569">
            <v>0</v>
          </cell>
          <cell r="W1569">
            <v>0</v>
          </cell>
          <cell r="X1569">
            <v>0</v>
          </cell>
          <cell r="Y1569">
            <v>0</v>
          </cell>
          <cell r="Z1569">
            <v>0</v>
          </cell>
          <cell r="AA1569">
            <v>0</v>
          </cell>
          <cell r="AB1569">
            <v>0</v>
          </cell>
          <cell r="AC1569">
            <v>0</v>
          </cell>
          <cell r="AD1569">
            <v>0</v>
          </cell>
          <cell r="AF1569">
            <v>9.4556088680980963</v>
          </cell>
        </row>
        <row r="1570">
          <cell r="A1570" t="str">
            <v>572048874</v>
          </cell>
          <cell r="B1570" t="str">
            <v>R08</v>
          </cell>
          <cell r="C1570">
            <v>6</v>
          </cell>
          <cell r="D1570" t="str">
            <v>LABORATOIRES IPRAD PHARMA</v>
          </cell>
          <cell r="F1570">
            <v>5</v>
          </cell>
          <cell r="G1570" t="str">
            <v>2120Z</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F1570">
            <v>0.99898248668900413</v>
          </cell>
        </row>
        <row r="1571">
          <cell r="A1571" t="str">
            <v>480800150</v>
          </cell>
          <cell r="B1571" t="str">
            <v>R22</v>
          </cell>
          <cell r="C1571">
            <v>348</v>
          </cell>
          <cell r="D1571" t="str">
            <v>AFFILIAT COMPUT SERVICE SOLUTION</v>
          </cell>
          <cell r="F1571">
            <v>21</v>
          </cell>
          <cell r="G1571" t="str">
            <v>329</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F1571">
            <v>1.0213603228745511</v>
          </cell>
        </row>
        <row r="1572">
          <cell r="A1572" t="str">
            <v>301468146</v>
          </cell>
          <cell r="B1572" t="str">
            <v>R18</v>
          </cell>
          <cell r="C1572">
            <v>157</v>
          </cell>
          <cell r="D1572" t="str">
            <v>DELTA NEU SAS</v>
          </cell>
          <cell r="F1572">
            <v>5</v>
          </cell>
          <cell r="G1572" t="str">
            <v>2825Z</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F1572">
            <v>1.0019587791014144</v>
          </cell>
        </row>
        <row r="1573">
          <cell r="A1573" t="str">
            <v>301768339</v>
          </cell>
          <cell r="B1573" t="str">
            <v>R17</v>
          </cell>
          <cell r="C1573">
            <v>73</v>
          </cell>
          <cell r="D1573" t="str">
            <v>TFE TECH ET FABRICATIONS ELECTRO</v>
          </cell>
          <cell r="F1573">
            <v>8</v>
          </cell>
          <cell r="G1573" t="str">
            <v>2711Z</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1</v>
          </cell>
          <cell r="AB1573">
            <v>0</v>
          </cell>
          <cell r="AC1573">
            <v>0</v>
          </cell>
          <cell r="AD1573">
            <v>1</v>
          </cell>
          <cell r="AF1573">
            <v>1.0166776511794382</v>
          </cell>
        </row>
        <row r="1574">
          <cell r="A1574" t="str">
            <v>303236186</v>
          </cell>
          <cell r="B1574" t="str">
            <v>R31</v>
          </cell>
          <cell r="C1574">
            <v>847</v>
          </cell>
          <cell r="D1574" t="str">
            <v>CIE GENERALE DE LOCATION D'EQUIP</v>
          </cell>
          <cell r="F1574">
            <v>22</v>
          </cell>
          <cell r="G1574" t="str">
            <v>6491Z</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4</v>
          </cell>
          <cell r="Z1574">
            <v>0</v>
          </cell>
          <cell r="AA1574">
            <v>0</v>
          </cell>
          <cell r="AB1574">
            <v>0</v>
          </cell>
          <cell r="AC1574">
            <v>0</v>
          </cell>
          <cell r="AD1574">
            <v>4</v>
          </cell>
          <cell r="AF1574">
            <v>1.6499773523526344</v>
          </cell>
        </row>
        <row r="1575">
          <cell r="A1575" t="str">
            <v>309256105</v>
          </cell>
          <cell r="B1575" t="str">
            <v>R29</v>
          </cell>
          <cell r="C1575">
            <v>5763</v>
          </cell>
          <cell r="D1575" t="str">
            <v>STERIA</v>
          </cell>
          <cell r="F1575">
            <v>380</v>
          </cell>
          <cell r="G1575" t="str">
            <v>6201Z</v>
          </cell>
          <cell r="H1575">
            <v>0</v>
          </cell>
          <cell r="I1575">
            <v>0</v>
          </cell>
          <cell r="J1575">
            <v>0</v>
          </cell>
          <cell r="K1575">
            <v>68</v>
          </cell>
          <cell r="L1575">
            <v>2</v>
          </cell>
          <cell r="M1575">
            <v>0</v>
          </cell>
          <cell r="N1575">
            <v>0</v>
          </cell>
          <cell r="O1575">
            <v>0</v>
          </cell>
          <cell r="P1575">
            <v>0</v>
          </cell>
          <cell r="Q1575">
            <v>0</v>
          </cell>
          <cell r="R1575">
            <v>0</v>
          </cell>
          <cell r="S1575">
            <v>70</v>
          </cell>
          <cell r="T1575">
            <v>0</v>
          </cell>
          <cell r="U1575">
            <v>0</v>
          </cell>
          <cell r="V1575">
            <v>0</v>
          </cell>
          <cell r="W1575">
            <v>0</v>
          </cell>
          <cell r="X1575">
            <v>0</v>
          </cell>
          <cell r="Y1575">
            <v>0</v>
          </cell>
          <cell r="Z1575">
            <v>0</v>
          </cell>
          <cell r="AA1575">
            <v>0</v>
          </cell>
          <cell r="AB1575">
            <v>0</v>
          </cell>
          <cell r="AC1575">
            <v>0</v>
          </cell>
          <cell r="AD1575">
            <v>70</v>
          </cell>
          <cell r="AF1575">
            <v>1.0702291467425105</v>
          </cell>
        </row>
        <row r="1576">
          <cell r="A1576" t="str">
            <v>314466277</v>
          </cell>
          <cell r="B1576" t="str">
            <v>R07</v>
          </cell>
          <cell r="C1576">
            <v>184</v>
          </cell>
          <cell r="D1576" t="str">
            <v>TAKASAGO EUROPE PERFUMERY LABORA</v>
          </cell>
          <cell r="F1576">
            <v>10</v>
          </cell>
          <cell r="G1576" t="str">
            <v>2053Z</v>
          </cell>
          <cell r="H1576">
            <v>1</v>
          </cell>
          <cell r="I1576">
            <v>1</v>
          </cell>
          <cell r="J1576">
            <v>0</v>
          </cell>
          <cell r="K1576">
            <v>0</v>
          </cell>
          <cell r="L1576">
            <v>1</v>
          </cell>
          <cell r="M1576">
            <v>0</v>
          </cell>
          <cell r="N1576">
            <v>1</v>
          </cell>
          <cell r="O1576">
            <v>0</v>
          </cell>
          <cell r="P1576">
            <v>0</v>
          </cell>
          <cell r="Q1576">
            <v>0</v>
          </cell>
          <cell r="R1576">
            <v>0</v>
          </cell>
          <cell r="S1576">
            <v>3</v>
          </cell>
          <cell r="T1576">
            <v>0</v>
          </cell>
          <cell r="U1576">
            <v>0</v>
          </cell>
          <cell r="V1576">
            <v>0</v>
          </cell>
          <cell r="W1576">
            <v>0</v>
          </cell>
          <cell r="X1576">
            <v>0</v>
          </cell>
          <cell r="Y1576">
            <v>0</v>
          </cell>
          <cell r="Z1576">
            <v>0</v>
          </cell>
          <cell r="AA1576">
            <v>0</v>
          </cell>
          <cell r="AB1576">
            <v>0</v>
          </cell>
          <cell r="AC1576">
            <v>0</v>
          </cell>
          <cell r="AD1576">
            <v>3</v>
          </cell>
          <cell r="AF1576">
            <v>1.0056852305095048</v>
          </cell>
        </row>
        <row r="1577">
          <cell r="A1577" t="str">
            <v>314526732</v>
          </cell>
          <cell r="B1577" t="str">
            <v>R22</v>
          </cell>
          <cell r="C1577">
            <v>79</v>
          </cell>
          <cell r="D1577" t="str">
            <v>ASSERVA</v>
          </cell>
          <cell r="F1577">
            <v>1</v>
          </cell>
          <cell r="G1577" t="str">
            <v>329</v>
          </cell>
          <cell r="H1577">
            <v>0</v>
          </cell>
          <cell r="I1577">
            <v>0</v>
          </cell>
          <cell r="J1577">
            <v>0</v>
          </cell>
          <cell r="K1577">
            <v>1</v>
          </cell>
          <cell r="L1577">
            <v>0</v>
          </cell>
          <cell r="M1577">
            <v>0</v>
          </cell>
          <cell r="N1577">
            <v>0</v>
          </cell>
          <cell r="O1577">
            <v>0</v>
          </cell>
          <cell r="P1577">
            <v>0</v>
          </cell>
          <cell r="Q1577">
            <v>0</v>
          </cell>
          <cell r="R1577">
            <v>0</v>
          </cell>
          <cell r="S1577">
            <v>1</v>
          </cell>
          <cell r="T1577">
            <v>0</v>
          </cell>
          <cell r="U1577">
            <v>0</v>
          </cell>
          <cell r="V1577">
            <v>0</v>
          </cell>
          <cell r="W1577">
            <v>0</v>
          </cell>
          <cell r="X1577">
            <v>0</v>
          </cell>
          <cell r="Y1577">
            <v>0</v>
          </cell>
          <cell r="Z1577">
            <v>0</v>
          </cell>
          <cell r="AA1577">
            <v>0</v>
          </cell>
          <cell r="AB1577">
            <v>0</v>
          </cell>
          <cell r="AC1577">
            <v>0</v>
          </cell>
          <cell r="AD1577">
            <v>1</v>
          </cell>
          <cell r="AF1577">
            <v>0.99878988520006373</v>
          </cell>
        </row>
        <row r="1578">
          <cell r="A1578" t="str">
            <v>316015007</v>
          </cell>
          <cell r="B1578" t="str">
            <v>R12</v>
          </cell>
          <cell r="C1578">
            <v>29</v>
          </cell>
          <cell r="D1578" t="str">
            <v>CONTROLAB</v>
          </cell>
          <cell r="F1578">
            <v>2</v>
          </cell>
          <cell r="G1578" t="str">
            <v>2573B</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F1578">
            <v>9.1481384515168696</v>
          </cell>
        </row>
        <row r="1579">
          <cell r="A1579" t="str">
            <v>318732880</v>
          </cell>
          <cell r="B1579" t="str">
            <v>R29</v>
          </cell>
          <cell r="C1579">
            <v>1778</v>
          </cell>
          <cell r="D1579" t="str">
            <v>AKKA I&amp;S SA</v>
          </cell>
          <cell r="F1579">
            <v>273</v>
          </cell>
          <cell r="G1579" t="str">
            <v>6202A</v>
          </cell>
          <cell r="H1579">
            <v>0</v>
          </cell>
          <cell r="I1579">
            <v>0</v>
          </cell>
          <cell r="J1579">
            <v>0</v>
          </cell>
          <cell r="K1579">
            <v>4</v>
          </cell>
          <cell r="L1579">
            <v>1</v>
          </cell>
          <cell r="M1579">
            <v>0</v>
          </cell>
          <cell r="N1579">
            <v>0</v>
          </cell>
          <cell r="O1579">
            <v>0</v>
          </cell>
          <cell r="P1579">
            <v>0</v>
          </cell>
          <cell r="Q1579">
            <v>0</v>
          </cell>
          <cell r="R1579">
            <v>0</v>
          </cell>
          <cell r="S1579">
            <v>5</v>
          </cell>
          <cell r="T1579">
            <v>0</v>
          </cell>
          <cell r="U1579">
            <v>0</v>
          </cell>
          <cell r="V1579">
            <v>0</v>
          </cell>
          <cell r="W1579">
            <v>0</v>
          </cell>
          <cell r="X1579">
            <v>0</v>
          </cell>
          <cell r="Y1579">
            <v>0</v>
          </cell>
          <cell r="Z1579">
            <v>0</v>
          </cell>
          <cell r="AA1579">
            <v>0</v>
          </cell>
          <cell r="AB1579">
            <v>0</v>
          </cell>
          <cell r="AC1579">
            <v>0</v>
          </cell>
          <cell r="AD1579">
            <v>5</v>
          </cell>
          <cell r="AF1579">
            <v>1.0545774638529966</v>
          </cell>
        </row>
        <row r="1580">
          <cell r="A1580" t="str">
            <v>319488623</v>
          </cell>
          <cell r="B1580" t="str">
            <v>R01</v>
          </cell>
          <cell r="C1580">
            <v>34</v>
          </cell>
          <cell r="D1580" t="str">
            <v>NUNHEMS FRANCE</v>
          </cell>
          <cell r="F1580">
            <v>3</v>
          </cell>
          <cell r="G1580" t="str">
            <v>0119Z</v>
          </cell>
          <cell r="H1580">
            <v>0</v>
          </cell>
          <cell r="I1580">
            <v>0</v>
          </cell>
          <cell r="J1580">
            <v>0</v>
          </cell>
          <cell r="K1580">
            <v>1</v>
          </cell>
          <cell r="L1580">
            <v>0</v>
          </cell>
          <cell r="M1580">
            <v>0</v>
          </cell>
          <cell r="N1580">
            <v>0</v>
          </cell>
          <cell r="O1580">
            <v>0</v>
          </cell>
          <cell r="P1580">
            <v>0</v>
          </cell>
          <cell r="Q1580">
            <v>0</v>
          </cell>
          <cell r="R1580">
            <v>0</v>
          </cell>
          <cell r="S1580">
            <v>1</v>
          </cell>
          <cell r="T1580">
            <v>0</v>
          </cell>
          <cell r="U1580">
            <v>0</v>
          </cell>
          <cell r="V1580">
            <v>0</v>
          </cell>
          <cell r="W1580">
            <v>0</v>
          </cell>
          <cell r="X1580">
            <v>0</v>
          </cell>
          <cell r="Y1580">
            <v>0</v>
          </cell>
          <cell r="Z1580">
            <v>0</v>
          </cell>
          <cell r="AA1580">
            <v>0</v>
          </cell>
          <cell r="AB1580">
            <v>0</v>
          </cell>
          <cell r="AC1580">
            <v>0</v>
          </cell>
          <cell r="AD1580">
            <v>1</v>
          </cell>
          <cell r="AF1580">
            <v>9.6120289173959907</v>
          </cell>
        </row>
        <row r="1581">
          <cell r="A1581" t="str">
            <v>325347169</v>
          </cell>
          <cell r="B1581" t="str">
            <v>R25</v>
          </cell>
          <cell r="C1581">
            <v>101</v>
          </cell>
          <cell r="D1581" t="str">
            <v>CTP ENVIRONNEMENT</v>
          </cell>
          <cell r="F1581">
            <v>7</v>
          </cell>
          <cell r="G1581" t="str">
            <v>4399D</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F1581">
            <v>0.89483685689660963</v>
          </cell>
        </row>
        <row r="1582">
          <cell r="A1582" t="str">
            <v>332110097</v>
          </cell>
          <cell r="B1582" t="str">
            <v>R07</v>
          </cell>
          <cell r="C1582">
            <v>837</v>
          </cell>
          <cell r="D1582" t="str">
            <v>BOSTIK SA</v>
          </cell>
          <cell r="F1582">
            <v>44</v>
          </cell>
          <cell r="G1582" t="str">
            <v>2052Z</v>
          </cell>
          <cell r="H1582">
            <v>1</v>
          </cell>
          <cell r="I1582">
            <v>0</v>
          </cell>
          <cell r="J1582">
            <v>0</v>
          </cell>
          <cell r="K1582">
            <v>1</v>
          </cell>
          <cell r="L1582">
            <v>1</v>
          </cell>
          <cell r="M1582">
            <v>0</v>
          </cell>
          <cell r="N1582">
            <v>0</v>
          </cell>
          <cell r="O1582">
            <v>0</v>
          </cell>
          <cell r="P1582">
            <v>0</v>
          </cell>
          <cell r="Q1582">
            <v>0</v>
          </cell>
          <cell r="R1582">
            <v>0</v>
          </cell>
          <cell r="S1582">
            <v>3</v>
          </cell>
          <cell r="T1582">
            <v>0</v>
          </cell>
          <cell r="U1582">
            <v>0</v>
          </cell>
          <cell r="V1582">
            <v>0</v>
          </cell>
          <cell r="W1582">
            <v>0</v>
          </cell>
          <cell r="X1582">
            <v>0</v>
          </cell>
          <cell r="Y1582">
            <v>5</v>
          </cell>
          <cell r="Z1582">
            <v>0</v>
          </cell>
          <cell r="AA1582">
            <v>0</v>
          </cell>
          <cell r="AB1582">
            <v>0</v>
          </cell>
          <cell r="AC1582">
            <v>0</v>
          </cell>
          <cell r="AD1582">
            <v>8</v>
          </cell>
          <cell r="AF1582">
            <v>1.0316526591682624</v>
          </cell>
        </row>
        <row r="1583">
          <cell r="A1583" t="str">
            <v>335131926</v>
          </cell>
          <cell r="B1583" t="str">
            <v>R18</v>
          </cell>
          <cell r="C1583">
            <v>54</v>
          </cell>
          <cell r="D1583" t="str">
            <v>MAHLE FILTRATION INDUSTRIELLE</v>
          </cell>
          <cell r="F1583">
            <v>3</v>
          </cell>
          <cell r="G1583" t="str">
            <v>2829B</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0</v>
          </cell>
          <cell r="V1583">
            <v>0</v>
          </cell>
          <cell r="W1583">
            <v>0</v>
          </cell>
          <cell r="X1583">
            <v>0</v>
          </cell>
          <cell r="Y1583">
            <v>0</v>
          </cell>
          <cell r="Z1583">
            <v>0</v>
          </cell>
          <cell r="AA1583">
            <v>0</v>
          </cell>
          <cell r="AB1583">
            <v>0</v>
          </cell>
          <cell r="AC1583">
            <v>0</v>
          </cell>
          <cell r="AD1583">
            <v>0</v>
          </cell>
          <cell r="AF1583">
            <v>1.00117468735508</v>
          </cell>
        </row>
        <row r="1584">
          <cell r="A1584" t="str">
            <v>340476944</v>
          </cell>
          <cell r="B1584" t="str">
            <v>R14</v>
          </cell>
          <cell r="C1584">
            <v>36</v>
          </cell>
          <cell r="D1584" t="str">
            <v>C E R A</v>
          </cell>
          <cell r="F1584">
            <v>5</v>
          </cell>
          <cell r="G1584" t="str">
            <v>2630Z</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F1584">
            <v>1.0007981464942088</v>
          </cell>
        </row>
        <row r="1585">
          <cell r="A1585" t="str">
            <v>340903327</v>
          </cell>
          <cell r="B1585" t="str">
            <v>R29</v>
          </cell>
          <cell r="C1585">
            <v>38</v>
          </cell>
          <cell r="D1585" t="str">
            <v>CTRE INFORMATIQUE BUREAUTIQUE SC</v>
          </cell>
          <cell r="F1585">
            <v>7</v>
          </cell>
          <cell r="G1585" t="str">
            <v>6202A</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F1585">
            <v>9.4944067129348539</v>
          </cell>
        </row>
        <row r="1586">
          <cell r="A1586" t="str">
            <v>342504297</v>
          </cell>
          <cell r="B1586" t="str">
            <v>R29</v>
          </cell>
          <cell r="C1586">
            <v>90</v>
          </cell>
          <cell r="D1586" t="str">
            <v>WAID</v>
          </cell>
          <cell r="F1586">
            <v>22</v>
          </cell>
          <cell r="G1586" t="str">
            <v>6202A</v>
          </cell>
          <cell r="H1586">
            <v>0</v>
          </cell>
          <cell r="I1586">
            <v>0</v>
          </cell>
          <cell r="J1586">
            <v>0</v>
          </cell>
          <cell r="K1586">
            <v>0</v>
          </cell>
          <cell r="L1586">
            <v>0</v>
          </cell>
          <cell r="M1586">
            <v>0</v>
          </cell>
          <cell r="N1586">
            <v>0</v>
          </cell>
          <cell r="O1586">
            <v>0</v>
          </cell>
          <cell r="P1586">
            <v>0</v>
          </cell>
          <cell r="Q1586">
            <v>0</v>
          </cell>
          <cell r="R1586">
            <v>0</v>
          </cell>
          <cell r="S1586">
            <v>0</v>
          </cell>
          <cell r="T1586">
            <v>1</v>
          </cell>
          <cell r="U1586">
            <v>0</v>
          </cell>
          <cell r="V1586">
            <v>0</v>
          </cell>
          <cell r="W1586">
            <v>0</v>
          </cell>
          <cell r="X1586">
            <v>0</v>
          </cell>
          <cell r="Y1586">
            <v>0</v>
          </cell>
          <cell r="Z1586">
            <v>0</v>
          </cell>
          <cell r="AA1586">
            <v>0</v>
          </cell>
          <cell r="AB1586">
            <v>0</v>
          </cell>
          <cell r="AC1586">
            <v>0</v>
          </cell>
          <cell r="AD1586">
            <v>1</v>
          </cell>
          <cell r="AF1586">
            <v>1.0040265573461773</v>
          </cell>
        </row>
        <row r="1587">
          <cell r="A1587" t="str">
            <v>342850682</v>
          </cell>
          <cell r="B1587" t="str">
            <v>R09</v>
          </cell>
          <cell r="C1587">
            <v>235</v>
          </cell>
          <cell r="D1587" t="str">
            <v>CTL PACKAGING SAS</v>
          </cell>
          <cell r="F1587">
            <v>2</v>
          </cell>
          <cell r="G1587" t="str">
            <v>2222Z</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F1587">
            <v>9.34368864729813</v>
          </cell>
        </row>
        <row r="1588">
          <cell r="A1588" t="str">
            <v>345009427</v>
          </cell>
          <cell r="B1588" t="str">
            <v>R27</v>
          </cell>
          <cell r="C1588">
            <v>24</v>
          </cell>
          <cell r="D1588" t="str">
            <v>VISION NUMERIC</v>
          </cell>
          <cell r="F1588">
            <v>5</v>
          </cell>
          <cell r="G1588" t="str">
            <v>5829C</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1</v>
          </cell>
          <cell r="V1588">
            <v>1</v>
          </cell>
          <cell r="W1588">
            <v>0</v>
          </cell>
          <cell r="X1588">
            <v>0</v>
          </cell>
          <cell r="Y1588">
            <v>0</v>
          </cell>
          <cell r="Z1588">
            <v>0</v>
          </cell>
          <cell r="AA1588">
            <v>0</v>
          </cell>
          <cell r="AB1588">
            <v>0</v>
          </cell>
          <cell r="AC1588">
            <v>0</v>
          </cell>
          <cell r="AD1588">
            <v>1</v>
          </cell>
          <cell r="AF1588">
            <v>1.0018377507645193</v>
          </cell>
        </row>
        <row r="1589">
          <cell r="A1589" t="str">
            <v>345029201</v>
          </cell>
          <cell r="B1589" t="str">
            <v>R30</v>
          </cell>
          <cell r="C1589">
            <v>430</v>
          </cell>
          <cell r="D1589" t="str">
            <v>WESTINGHOUSE SERVICE NUCLEAIRE</v>
          </cell>
          <cell r="F1589">
            <v>13</v>
          </cell>
          <cell r="G1589" t="str">
            <v>7120B</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F1589">
            <v>9.5522004690204891</v>
          </cell>
        </row>
        <row r="1590">
          <cell r="A1590" t="str">
            <v>379914237</v>
          </cell>
          <cell r="B1590" t="str">
            <v>R06</v>
          </cell>
          <cell r="C1590">
            <v>1185</v>
          </cell>
          <cell r="D1590" t="str">
            <v>ESSO RAFFINAGE SOCIETE ANONYME F</v>
          </cell>
          <cell r="F1590">
            <v>22</v>
          </cell>
          <cell r="G1590" t="str">
            <v>1920Z</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F1590">
            <v>1.3401220091958581</v>
          </cell>
        </row>
        <row r="1591">
          <cell r="A1591" t="str">
            <v>380105544</v>
          </cell>
          <cell r="B1591" t="str">
            <v>R08</v>
          </cell>
          <cell r="C1591">
            <v>29</v>
          </cell>
          <cell r="D1591" t="str">
            <v>LABORATOIRE SERV INTERNATIONAL</v>
          </cell>
          <cell r="F1591">
            <v>5</v>
          </cell>
          <cell r="G1591" t="str">
            <v>2120Z</v>
          </cell>
          <cell r="H1591">
            <v>0</v>
          </cell>
          <cell r="I1591">
            <v>0</v>
          </cell>
          <cell r="J1591">
            <v>0</v>
          </cell>
          <cell r="K1591">
            <v>1</v>
          </cell>
          <cell r="L1591">
            <v>0</v>
          </cell>
          <cell r="M1591">
            <v>0</v>
          </cell>
          <cell r="N1591">
            <v>0</v>
          </cell>
          <cell r="O1591">
            <v>0</v>
          </cell>
          <cell r="P1591">
            <v>0</v>
          </cell>
          <cell r="Q1591">
            <v>0</v>
          </cell>
          <cell r="R1591">
            <v>0</v>
          </cell>
          <cell r="S1591">
            <v>1</v>
          </cell>
          <cell r="T1591">
            <v>0</v>
          </cell>
          <cell r="U1591">
            <v>0</v>
          </cell>
          <cell r="V1591">
            <v>0</v>
          </cell>
          <cell r="W1591">
            <v>0</v>
          </cell>
          <cell r="X1591">
            <v>0</v>
          </cell>
          <cell r="Y1591">
            <v>1</v>
          </cell>
          <cell r="Z1591">
            <v>0</v>
          </cell>
          <cell r="AA1591">
            <v>0</v>
          </cell>
          <cell r="AB1591">
            <v>0</v>
          </cell>
          <cell r="AC1591">
            <v>0</v>
          </cell>
          <cell r="AD1591">
            <v>2</v>
          </cell>
          <cell r="AF1591">
            <v>0.99898248668900413</v>
          </cell>
        </row>
        <row r="1592">
          <cell r="A1592" t="str">
            <v>380251397</v>
          </cell>
          <cell r="B1592" t="str">
            <v>R30</v>
          </cell>
          <cell r="C1592">
            <v>23</v>
          </cell>
          <cell r="D1592" t="str">
            <v>CERA</v>
          </cell>
          <cell r="F1592">
            <v>8</v>
          </cell>
          <cell r="G1592" t="str">
            <v>7112B</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F1592">
            <v>1.0000664722914152</v>
          </cell>
        </row>
        <row r="1593">
          <cell r="A1593" t="str">
            <v>380308395</v>
          </cell>
          <cell r="B1593" t="str">
            <v>R22</v>
          </cell>
          <cell r="C1593">
            <v>32</v>
          </cell>
          <cell r="D1593" t="str">
            <v>VIDEO INTERVENTIONNELLE MEDICALE</v>
          </cell>
          <cell r="F1593">
            <v>7</v>
          </cell>
          <cell r="G1593" t="str">
            <v>3250B</v>
          </cell>
          <cell r="H1593">
            <v>0</v>
          </cell>
          <cell r="I1593">
            <v>0</v>
          </cell>
          <cell r="J1593">
            <v>0</v>
          </cell>
          <cell r="K1593">
            <v>0</v>
          </cell>
          <cell r="L1593">
            <v>0</v>
          </cell>
          <cell r="M1593">
            <v>0</v>
          </cell>
          <cell r="N1593">
            <v>1</v>
          </cell>
          <cell r="O1593">
            <v>0</v>
          </cell>
          <cell r="P1593">
            <v>0</v>
          </cell>
          <cell r="Q1593">
            <v>0</v>
          </cell>
          <cell r="R1593">
            <v>0</v>
          </cell>
          <cell r="S1593">
            <v>1</v>
          </cell>
          <cell r="T1593">
            <v>0</v>
          </cell>
          <cell r="U1593">
            <v>0</v>
          </cell>
          <cell r="V1593">
            <v>0</v>
          </cell>
          <cell r="W1593">
            <v>0</v>
          </cell>
          <cell r="X1593">
            <v>0</v>
          </cell>
          <cell r="Y1593">
            <v>0</v>
          </cell>
          <cell r="Z1593">
            <v>0</v>
          </cell>
          <cell r="AA1593">
            <v>0</v>
          </cell>
          <cell r="AB1593">
            <v>0</v>
          </cell>
          <cell r="AC1593">
            <v>0</v>
          </cell>
          <cell r="AD1593">
            <v>1</v>
          </cell>
          <cell r="AF1593">
            <v>9.487822602317646</v>
          </cell>
        </row>
        <row r="1594">
          <cell r="A1594" t="str">
            <v>382838456</v>
          </cell>
          <cell r="B1594" t="str">
            <v>R27</v>
          </cell>
          <cell r="C1594">
            <v>11</v>
          </cell>
          <cell r="D1594" t="str">
            <v>AUGEO SOFTWARE SAS</v>
          </cell>
          <cell r="F1594">
            <v>7</v>
          </cell>
          <cell r="G1594" t="str">
            <v>5829C</v>
          </cell>
          <cell r="H1594">
            <v>0</v>
          </cell>
          <cell r="I1594">
            <v>0</v>
          </cell>
          <cell r="J1594">
            <v>0</v>
          </cell>
          <cell r="K1594">
            <v>1</v>
          </cell>
          <cell r="L1594">
            <v>0</v>
          </cell>
          <cell r="M1594">
            <v>0</v>
          </cell>
          <cell r="N1594">
            <v>0</v>
          </cell>
          <cell r="O1594">
            <v>0</v>
          </cell>
          <cell r="P1594">
            <v>0</v>
          </cell>
          <cell r="Q1594">
            <v>0</v>
          </cell>
          <cell r="R1594">
            <v>0</v>
          </cell>
          <cell r="S1594">
            <v>1</v>
          </cell>
          <cell r="T1594">
            <v>0</v>
          </cell>
          <cell r="U1594">
            <v>0</v>
          </cell>
          <cell r="V1594">
            <v>0</v>
          </cell>
          <cell r="W1594">
            <v>0</v>
          </cell>
          <cell r="X1594">
            <v>0</v>
          </cell>
          <cell r="Y1594">
            <v>0</v>
          </cell>
          <cell r="Z1594">
            <v>0</v>
          </cell>
          <cell r="AA1594">
            <v>0</v>
          </cell>
          <cell r="AB1594">
            <v>0</v>
          </cell>
          <cell r="AC1594">
            <v>0</v>
          </cell>
          <cell r="AD1594">
            <v>1</v>
          </cell>
          <cell r="AF1594">
            <v>1.0039530035306794</v>
          </cell>
        </row>
        <row r="1595">
          <cell r="A1595" t="str">
            <v>383169836</v>
          </cell>
          <cell r="B1595" t="str">
            <v>R27</v>
          </cell>
          <cell r="C1595">
            <v>3</v>
          </cell>
          <cell r="D1595" t="str">
            <v>MDB MULTIMEDIA</v>
          </cell>
          <cell r="F1595">
            <v>2</v>
          </cell>
          <cell r="G1595" t="str">
            <v>5829C</v>
          </cell>
          <cell r="H1595">
            <v>0</v>
          </cell>
          <cell r="I1595">
            <v>0</v>
          </cell>
          <cell r="J1595">
            <v>0</v>
          </cell>
          <cell r="K1595">
            <v>2</v>
          </cell>
          <cell r="L1595">
            <v>0</v>
          </cell>
          <cell r="M1595">
            <v>0</v>
          </cell>
          <cell r="N1595">
            <v>0</v>
          </cell>
          <cell r="O1595">
            <v>0</v>
          </cell>
          <cell r="P1595">
            <v>0</v>
          </cell>
          <cell r="Q1595">
            <v>0</v>
          </cell>
          <cell r="R1595">
            <v>0</v>
          </cell>
          <cell r="S1595">
            <v>2</v>
          </cell>
          <cell r="T1595">
            <v>0</v>
          </cell>
          <cell r="U1595">
            <v>0</v>
          </cell>
          <cell r="V1595">
            <v>0</v>
          </cell>
          <cell r="W1595">
            <v>0</v>
          </cell>
          <cell r="X1595">
            <v>0</v>
          </cell>
          <cell r="Y1595">
            <v>0</v>
          </cell>
          <cell r="Z1595">
            <v>0</v>
          </cell>
          <cell r="AA1595">
            <v>0</v>
          </cell>
          <cell r="AB1595">
            <v>0</v>
          </cell>
          <cell r="AC1595">
            <v>0</v>
          </cell>
          <cell r="AD1595">
            <v>2</v>
          </cell>
          <cell r="AF1595">
            <v>9.5000062350391943</v>
          </cell>
        </row>
        <row r="1596">
          <cell r="A1596" t="str">
            <v>383228764</v>
          </cell>
          <cell r="B1596" t="str">
            <v>R03</v>
          </cell>
          <cell r="C1596">
            <v>13</v>
          </cell>
          <cell r="D1596" t="str">
            <v>BRESSOR SA</v>
          </cell>
          <cell r="F1596">
            <v>2</v>
          </cell>
          <cell r="G1596" t="str">
            <v>1051C</v>
          </cell>
          <cell r="H1596">
            <v>0</v>
          </cell>
          <cell r="I1596">
            <v>0</v>
          </cell>
          <cell r="J1596">
            <v>0</v>
          </cell>
          <cell r="K1596">
            <v>1</v>
          </cell>
          <cell r="L1596">
            <v>0</v>
          </cell>
          <cell r="M1596">
            <v>0</v>
          </cell>
          <cell r="N1596">
            <v>0</v>
          </cell>
          <cell r="O1596">
            <v>0</v>
          </cell>
          <cell r="P1596">
            <v>0</v>
          </cell>
          <cell r="Q1596">
            <v>0</v>
          </cell>
          <cell r="R1596">
            <v>0</v>
          </cell>
          <cell r="S1596">
            <v>1</v>
          </cell>
          <cell r="T1596">
            <v>0</v>
          </cell>
          <cell r="U1596">
            <v>1</v>
          </cell>
          <cell r="V1596">
            <v>1</v>
          </cell>
          <cell r="W1596">
            <v>0</v>
          </cell>
          <cell r="X1596">
            <v>0</v>
          </cell>
          <cell r="Y1596">
            <v>0</v>
          </cell>
          <cell r="Z1596">
            <v>0</v>
          </cell>
          <cell r="AA1596">
            <v>0</v>
          </cell>
          <cell r="AB1596">
            <v>0</v>
          </cell>
          <cell r="AC1596">
            <v>0</v>
          </cell>
          <cell r="AD1596">
            <v>2</v>
          </cell>
          <cell r="AF1596">
            <v>1.0085686463581534</v>
          </cell>
        </row>
        <row r="1597">
          <cell r="A1597" t="str">
            <v>383936762</v>
          </cell>
          <cell r="B1597" t="str">
            <v>R19</v>
          </cell>
          <cell r="C1597">
            <v>386</v>
          </cell>
          <cell r="D1597" t="str">
            <v>PEUGEOT JAPY INDUSTRIES SA</v>
          </cell>
          <cell r="F1597">
            <v>4</v>
          </cell>
          <cell r="G1597" t="str">
            <v>2932Z</v>
          </cell>
          <cell r="H1597">
            <v>0</v>
          </cell>
          <cell r="I1597">
            <v>0</v>
          </cell>
          <cell r="J1597">
            <v>0</v>
          </cell>
          <cell r="K1597">
            <v>0</v>
          </cell>
          <cell r="L1597">
            <v>0</v>
          </cell>
          <cell r="M1597">
            <v>0</v>
          </cell>
          <cell r="N1597">
            <v>0</v>
          </cell>
          <cell r="O1597">
            <v>0</v>
          </cell>
          <cell r="P1597">
            <v>0</v>
          </cell>
          <cell r="Q1597">
            <v>0</v>
          </cell>
          <cell r="R1597">
            <v>0</v>
          </cell>
          <cell r="S1597">
            <v>0</v>
          </cell>
          <cell r="T1597">
            <v>1</v>
          </cell>
          <cell r="U1597">
            <v>0</v>
          </cell>
          <cell r="V1597">
            <v>0</v>
          </cell>
          <cell r="W1597">
            <v>0</v>
          </cell>
          <cell r="X1597">
            <v>0</v>
          </cell>
          <cell r="Y1597">
            <v>0</v>
          </cell>
          <cell r="Z1597">
            <v>0</v>
          </cell>
          <cell r="AA1597">
            <v>0</v>
          </cell>
          <cell r="AB1597">
            <v>0</v>
          </cell>
          <cell r="AC1597">
            <v>0</v>
          </cell>
          <cell r="AD1597">
            <v>1</v>
          </cell>
          <cell r="AF1597">
            <v>0.98475853204218511</v>
          </cell>
        </row>
        <row r="1598">
          <cell r="A1598" t="str">
            <v>385194980</v>
          </cell>
          <cell r="B1598" t="str">
            <v>R08</v>
          </cell>
          <cell r="C1598">
            <v>19</v>
          </cell>
          <cell r="D1598" t="str">
            <v>BIOPROJET PHARMA</v>
          </cell>
          <cell r="F1598">
            <v>2</v>
          </cell>
          <cell r="G1598" t="str">
            <v>2120Z</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0</v>
          </cell>
          <cell r="Y1598">
            <v>0</v>
          </cell>
          <cell r="Z1598">
            <v>0</v>
          </cell>
          <cell r="AA1598">
            <v>0</v>
          </cell>
          <cell r="AB1598">
            <v>0</v>
          </cell>
          <cell r="AC1598">
            <v>0</v>
          </cell>
          <cell r="AD1598">
            <v>0</v>
          </cell>
          <cell r="AF1598">
            <v>1.0015739344459402</v>
          </cell>
        </row>
        <row r="1599">
          <cell r="A1599" t="str">
            <v>389537903</v>
          </cell>
          <cell r="B1599" t="str">
            <v>R07</v>
          </cell>
          <cell r="C1599">
            <v>68</v>
          </cell>
          <cell r="D1599" t="str">
            <v>MERCK CHIMIE</v>
          </cell>
          <cell r="F1599">
            <v>2</v>
          </cell>
          <cell r="G1599" t="str">
            <v>201</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F1599">
            <v>1.0011337998841978</v>
          </cell>
        </row>
        <row r="1600">
          <cell r="A1600" t="str">
            <v>389976127</v>
          </cell>
          <cell r="B1600" t="str">
            <v>R10</v>
          </cell>
          <cell r="C1600">
            <v>43</v>
          </cell>
          <cell r="D1600" t="str">
            <v>DURAND BETON</v>
          </cell>
          <cell r="F1600">
            <v>4</v>
          </cell>
          <cell r="G1600" t="str">
            <v>2361Z</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F1600">
            <v>9.4714875410931132</v>
          </cell>
        </row>
        <row r="1601">
          <cell r="A1601" t="str">
            <v>395068679</v>
          </cell>
          <cell r="B1601" t="str">
            <v>R18</v>
          </cell>
          <cell r="C1601">
            <v>203</v>
          </cell>
          <cell r="D1601" t="str">
            <v>ZODIAC POOL CARE EUROPE</v>
          </cell>
          <cell r="F1601">
            <v>9</v>
          </cell>
          <cell r="G1601" t="str">
            <v>2829B</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F1601">
            <v>1.003529285422792</v>
          </cell>
        </row>
        <row r="1602">
          <cell r="A1602" t="str">
            <v>395313208</v>
          </cell>
          <cell r="B1602" t="str">
            <v>R01</v>
          </cell>
          <cell r="C1602">
            <v>4</v>
          </cell>
          <cell r="D1602" t="str">
            <v>ECLOSARIUM</v>
          </cell>
          <cell r="F1602">
            <v>2</v>
          </cell>
          <cell r="G1602" t="str">
            <v>0321Z</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F1602">
            <v>9.5184041473621814</v>
          </cell>
        </row>
        <row r="1603">
          <cell r="A1603" t="str">
            <v>401321856</v>
          </cell>
          <cell r="B1603" t="str">
            <v>R13</v>
          </cell>
          <cell r="C1603">
            <v>38</v>
          </cell>
          <cell r="D1603" t="str">
            <v>IRTS</v>
          </cell>
          <cell r="F1603">
            <v>10</v>
          </cell>
          <cell r="G1603" t="str">
            <v>2620Z</v>
          </cell>
          <cell r="H1603">
            <v>0</v>
          </cell>
          <cell r="I1603">
            <v>0</v>
          </cell>
          <cell r="J1603">
            <v>0</v>
          </cell>
          <cell r="K1603">
            <v>2</v>
          </cell>
          <cell r="L1603">
            <v>2</v>
          </cell>
          <cell r="M1603">
            <v>0</v>
          </cell>
          <cell r="N1603">
            <v>0</v>
          </cell>
          <cell r="O1603">
            <v>0</v>
          </cell>
          <cell r="P1603">
            <v>0</v>
          </cell>
          <cell r="Q1603">
            <v>0</v>
          </cell>
          <cell r="R1603">
            <v>0</v>
          </cell>
          <cell r="S1603">
            <v>4</v>
          </cell>
          <cell r="T1603">
            <v>2</v>
          </cell>
          <cell r="U1603">
            <v>0</v>
          </cell>
          <cell r="V1603">
            <v>0</v>
          </cell>
          <cell r="W1603">
            <v>0</v>
          </cell>
          <cell r="X1603">
            <v>0</v>
          </cell>
          <cell r="Y1603">
            <v>2</v>
          </cell>
          <cell r="Z1603">
            <v>0</v>
          </cell>
          <cell r="AA1603">
            <v>0</v>
          </cell>
          <cell r="AB1603">
            <v>0</v>
          </cell>
          <cell r="AC1603">
            <v>0</v>
          </cell>
          <cell r="AD1603">
            <v>8</v>
          </cell>
          <cell r="AF1603">
            <v>0.99625559328595759</v>
          </cell>
        </row>
        <row r="1604">
          <cell r="A1604" t="str">
            <v>402257083</v>
          </cell>
          <cell r="B1604" t="str">
            <v>R27</v>
          </cell>
          <cell r="C1604">
            <v>37</v>
          </cell>
          <cell r="D1604" t="str">
            <v>INFFLUX INFORMATIQUE ET FLUX</v>
          </cell>
          <cell r="F1604">
            <v>1</v>
          </cell>
          <cell r="G1604" t="str">
            <v>5829C</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0</v>
          </cell>
          <cell r="V1604">
            <v>0</v>
          </cell>
          <cell r="W1604">
            <v>0</v>
          </cell>
          <cell r="X1604">
            <v>0</v>
          </cell>
          <cell r="Y1604">
            <v>0</v>
          </cell>
          <cell r="Z1604">
            <v>0</v>
          </cell>
          <cell r="AA1604">
            <v>0</v>
          </cell>
          <cell r="AB1604">
            <v>0</v>
          </cell>
          <cell r="AC1604">
            <v>0</v>
          </cell>
          <cell r="AD1604">
            <v>0</v>
          </cell>
          <cell r="AF1604">
            <v>9.4899964692510679</v>
          </cell>
        </row>
        <row r="1605">
          <cell r="A1605" t="str">
            <v>409896149</v>
          </cell>
          <cell r="B1605" t="str">
            <v>R25</v>
          </cell>
          <cell r="C1605">
            <v>160</v>
          </cell>
          <cell r="D1605" t="str">
            <v>VINCI ENVIRONNEMENT</v>
          </cell>
          <cell r="F1605">
            <v>2</v>
          </cell>
          <cell r="G1605" t="str">
            <v>4399D</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F1605">
            <v>9.1802589630514539</v>
          </cell>
        </row>
        <row r="1606">
          <cell r="A1606" t="str">
            <v>410206437</v>
          </cell>
          <cell r="B1606" t="str">
            <v>R19</v>
          </cell>
          <cell r="C1606">
            <v>4764</v>
          </cell>
          <cell r="D1606" t="str">
            <v>RENAULT DOUAI</v>
          </cell>
          <cell r="F1606">
            <v>63</v>
          </cell>
          <cell r="G1606" t="str">
            <v>2910Z</v>
          </cell>
          <cell r="H1606">
            <v>0</v>
          </cell>
          <cell r="I1606">
            <v>0</v>
          </cell>
          <cell r="J1606">
            <v>0</v>
          </cell>
          <cell r="K1606">
            <v>1</v>
          </cell>
          <cell r="L1606">
            <v>0</v>
          </cell>
          <cell r="M1606">
            <v>0</v>
          </cell>
          <cell r="N1606">
            <v>0</v>
          </cell>
          <cell r="O1606">
            <v>0</v>
          </cell>
          <cell r="P1606">
            <v>0</v>
          </cell>
          <cell r="Q1606">
            <v>0</v>
          </cell>
          <cell r="R1606">
            <v>0</v>
          </cell>
          <cell r="S1606">
            <v>1</v>
          </cell>
          <cell r="T1606">
            <v>14</v>
          </cell>
          <cell r="U1606">
            <v>0</v>
          </cell>
          <cell r="V1606">
            <v>0</v>
          </cell>
          <cell r="W1606">
            <v>0</v>
          </cell>
          <cell r="X1606">
            <v>0</v>
          </cell>
          <cell r="Y1606">
            <v>0</v>
          </cell>
          <cell r="Z1606">
            <v>0</v>
          </cell>
          <cell r="AA1606">
            <v>0</v>
          </cell>
          <cell r="AB1606">
            <v>0</v>
          </cell>
          <cell r="AC1606">
            <v>0</v>
          </cell>
          <cell r="AD1606">
            <v>15</v>
          </cell>
          <cell r="AF1606">
            <v>0.83769129585312307</v>
          </cell>
        </row>
        <row r="1607">
          <cell r="A1607" t="str">
            <v>415550227</v>
          </cell>
          <cell r="B1607" t="str">
            <v>R07</v>
          </cell>
          <cell r="C1607">
            <v>135</v>
          </cell>
          <cell r="D1607" t="str">
            <v>ARGEVILLE SA</v>
          </cell>
          <cell r="F1607">
            <v>1</v>
          </cell>
          <cell r="G1607" t="str">
            <v>2053Z</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F1607">
            <v>1.0010766803763453</v>
          </cell>
        </row>
        <row r="1608">
          <cell r="A1608" t="str">
            <v>417806676</v>
          </cell>
          <cell r="B1608" t="str">
            <v>R27</v>
          </cell>
          <cell r="C1608">
            <v>43</v>
          </cell>
          <cell r="D1608" t="str">
            <v>FELIX INFORMATIQUE</v>
          </cell>
          <cell r="F1608">
            <v>9</v>
          </cell>
          <cell r="G1608" t="str">
            <v>5829B</v>
          </cell>
          <cell r="H1608">
            <v>0</v>
          </cell>
          <cell r="I1608">
            <v>0</v>
          </cell>
          <cell r="J1608">
            <v>0</v>
          </cell>
          <cell r="K1608">
            <v>0</v>
          </cell>
          <cell r="L1608">
            <v>0</v>
          </cell>
          <cell r="M1608">
            <v>0</v>
          </cell>
          <cell r="N1608">
            <v>1</v>
          </cell>
          <cell r="O1608">
            <v>0</v>
          </cell>
          <cell r="P1608">
            <v>0</v>
          </cell>
          <cell r="Q1608">
            <v>0</v>
          </cell>
          <cell r="R1608">
            <v>0</v>
          </cell>
          <cell r="S1608">
            <v>1</v>
          </cell>
          <cell r="T1608">
            <v>0</v>
          </cell>
          <cell r="U1608">
            <v>0</v>
          </cell>
          <cell r="V1608">
            <v>0</v>
          </cell>
          <cell r="W1608">
            <v>0</v>
          </cell>
          <cell r="X1608">
            <v>0</v>
          </cell>
          <cell r="Y1608">
            <v>0</v>
          </cell>
          <cell r="Z1608">
            <v>0</v>
          </cell>
          <cell r="AA1608">
            <v>0</v>
          </cell>
          <cell r="AB1608">
            <v>0</v>
          </cell>
          <cell r="AC1608">
            <v>0</v>
          </cell>
          <cell r="AD1608">
            <v>1</v>
          </cell>
          <cell r="AF1608">
            <v>1.0060738809623027</v>
          </cell>
        </row>
        <row r="1609">
          <cell r="A1609" t="str">
            <v>420495178</v>
          </cell>
          <cell r="B1609" t="str">
            <v>R26</v>
          </cell>
          <cell r="C1609">
            <v>55.064999999999998</v>
          </cell>
          <cell r="D1609" t="str">
            <v>SOCIETE AIR FRANCE</v>
          </cell>
          <cell r="F1609">
            <v>444</v>
          </cell>
          <cell r="G1609" t="str">
            <v>5110Z</v>
          </cell>
          <cell r="H1609">
            <v>3</v>
          </cell>
          <cell r="I1609">
            <v>1</v>
          </cell>
          <cell r="J1609">
            <v>0</v>
          </cell>
          <cell r="K1609">
            <v>27</v>
          </cell>
          <cell r="L1609">
            <v>0</v>
          </cell>
          <cell r="M1609">
            <v>0</v>
          </cell>
          <cell r="N1609">
            <v>0</v>
          </cell>
          <cell r="O1609">
            <v>0</v>
          </cell>
          <cell r="P1609">
            <v>0</v>
          </cell>
          <cell r="Q1609">
            <v>0</v>
          </cell>
          <cell r="R1609">
            <v>0</v>
          </cell>
          <cell r="S1609">
            <v>30</v>
          </cell>
          <cell r="T1609">
            <v>1</v>
          </cell>
          <cell r="U1609">
            <v>0</v>
          </cell>
          <cell r="V1609">
            <v>0</v>
          </cell>
          <cell r="W1609">
            <v>0</v>
          </cell>
          <cell r="X1609">
            <v>0</v>
          </cell>
          <cell r="Y1609">
            <v>13</v>
          </cell>
          <cell r="Z1609">
            <v>1</v>
          </cell>
          <cell r="AA1609">
            <v>0</v>
          </cell>
          <cell r="AB1609">
            <v>0</v>
          </cell>
          <cell r="AC1609">
            <v>1</v>
          </cell>
          <cell r="AD1609">
            <v>46</v>
          </cell>
          <cell r="AF1609">
            <v>0.66156702228220743</v>
          </cell>
        </row>
        <row r="1610">
          <cell r="A1610" t="str">
            <v>421001702</v>
          </cell>
          <cell r="B1610" t="str">
            <v>R27</v>
          </cell>
          <cell r="C1610">
            <v>45</v>
          </cell>
          <cell r="D1610" t="str">
            <v>AKIO</v>
          </cell>
          <cell r="F1610">
            <v>18</v>
          </cell>
          <cell r="G1610" t="str">
            <v>5829A</v>
          </cell>
          <cell r="H1610">
            <v>0</v>
          </cell>
          <cell r="I1610">
            <v>0</v>
          </cell>
          <cell r="J1610">
            <v>0</v>
          </cell>
          <cell r="K1610">
            <v>2</v>
          </cell>
          <cell r="L1610">
            <v>2</v>
          </cell>
          <cell r="M1610">
            <v>2</v>
          </cell>
          <cell r="N1610">
            <v>0</v>
          </cell>
          <cell r="O1610">
            <v>0</v>
          </cell>
          <cell r="P1610">
            <v>0</v>
          </cell>
          <cell r="Q1610">
            <v>0</v>
          </cell>
          <cell r="R1610">
            <v>0</v>
          </cell>
          <cell r="S1610">
            <v>6</v>
          </cell>
          <cell r="T1610">
            <v>0</v>
          </cell>
          <cell r="U1610">
            <v>0</v>
          </cell>
          <cell r="V1610">
            <v>0</v>
          </cell>
          <cell r="W1610">
            <v>0</v>
          </cell>
          <cell r="X1610">
            <v>0</v>
          </cell>
          <cell r="Y1610">
            <v>0</v>
          </cell>
          <cell r="Z1610">
            <v>0</v>
          </cell>
          <cell r="AA1610">
            <v>0</v>
          </cell>
          <cell r="AB1610">
            <v>0</v>
          </cell>
          <cell r="AC1610">
            <v>0</v>
          </cell>
          <cell r="AD1610">
            <v>6</v>
          </cell>
          <cell r="AF1610">
            <v>1.015687714101452</v>
          </cell>
        </row>
        <row r="1611">
          <cell r="A1611" t="str">
            <v>421159153</v>
          </cell>
          <cell r="B1611" t="str">
            <v>R25</v>
          </cell>
          <cell r="C1611">
            <v>226</v>
          </cell>
          <cell r="D1611" t="str">
            <v>INEO SYSTRANS</v>
          </cell>
          <cell r="F1611">
            <v>18</v>
          </cell>
          <cell r="G1611" t="str">
            <v>4321A</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F1611">
            <v>0.75819710722684119</v>
          </cell>
        </row>
        <row r="1612">
          <cell r="A1612" t="str">
            <v>423318971</v>
          </cell>
          <cell r="B1612" t="str">
            <v>R27</v>
          </cell>
          <cell r="C1612">
            <v>22</v>
          </cell>
          <cell r="D1612" t="str">
            <v>MONDECA</v>
          </cell>
          <cell r="F1612">
            <v>12</v>
          </cell>
          <cell r="G1612" t="str">
            <v>5829C</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F1612">
            <v>0.998913008571786</v>
          </cell>
        </row>
        <row r="1613">
          <cell r="A1613" t="str">
            <v>423857028</v>
          </cell>
          <cell r="B1613" t="str">
            <v>R29</v>
          </cell>
          <cell r="C1613">
            <v>27</v>
          </cell>
          <cell r="D1613" t="str">
            <v>QUOD FINANCIAL</v>
          </cell>
          <cell r="F1613">
            <v>19</v>
          </cell>
          <cell r="G1613" t="str">
            <v>6201Z</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F1613">
            <v>1.0035624842997906</v>
          </cell>
        </row>
        <row r="1614">
          <cell r="A1614" t="str">
            <v>428796858</v>
          </cell>
          <cell r="B1614" t="str">
            <v>R27</v>
          </cell>
          <cell r="C1614">
            <v>72</v>
          </cell>
          <cell r="D1614" t="str">
            <v>IVALUA</v>
          </cell>
          <cell r="F1614">
            <v>12</v>
          </cell>
          <cell r="G1614" t="str">
            <v>5829C</v>
          </cell>
          <cell r="H1614">
            <v>0</v>
          </cell>
          <cell r="I1614">
            <v>0</v>
          </cell>
          <cell r="J1614">
            <v>0</v>
          </cell>
          <cell r="K1614">
            <v>1</v>
          </cell>
          <cell r="L1614">
            <v>0</v>
          </cell>
          <cell r="M1614">
            <v>0</v>
          </cell>
          <cell r="N1614">
            <v>1</v>
          </cell>
          <cell r="O1614">
            <v>0</v>
          </cell>
          <cell r="P1614">
            <v>0</v>
          </cell>
          <cell r="Q1614">
            <v>0</v>
          </cell>
          <cell r="R1614">
            <v>0</v>
          </cell>
          <cell r="S1614">
            <v>2</v>
          </cell>
          <cell r="T1614">
            <v>0</v>
          </cell>
          <cell r="U1614">
            <v>0</v>
          </cell>
          <cell r="V1614">
            <v>0</v>
          </cell>
          <cell r="W1614">
            <v>0</v>
          </cell>
          <cell r="X1614">
            <v>0</v>
          </cell>
          <cell r="Y1614">
            <v>0</v>
          </cell>
          <cell r="Z1614">
            <v>0</v>
          </cell>
          <cell r="AA1614">
            <v>0</v>
          </cell>
          <cell r="AB1614">
            <v>0</v>
          </cell>
          <cell r="AC1614">
            <v>0</v>
          </cell>
          <cell r="AD1614">
            <v>2</v>
          </cell>
          <cell r="AF1614">
            <v>1.0127466163139196</v>
          </cell>
        </row>
        <row r="1615">
          <cell r="A1615" t="str">
            <v>429102155</v>
          </cell>
          <cell r="B1615" t="str">
            <v>R29</v>
          </cell>
          <cell r="C1615">
            <v>144</v>
          </cell>
          <cell r="D1615" t="str">
            <v>ARTESYS SAS</v>
          </cell>
          <cell r="F1615">
            <v>33</v>
          </cell>
          <cell r="G1615" t="str">
            <v>6202A</v>
          </cell>
          <cell r="H1615">
            <v>0</v>
          </cell>
          <cell r="I1615">
            <v>0</v>
          </cell>
          <cell r="J1615">
            <v>0</v>
          </cell>
          <cell r="K1615">
            <v>0</v>
          </cell>
          <cell r="L1615">
            <v>2</v>
          </cell>
          <cell r="M1615">
            <v>0</v>
          </cell>
          <cell r="N1615">
            <v>0</v>
          </cell>
          <cell r="O1615">
            <v>0</v>
          </cell>
          <cell r="P1615">
            <v>0</v>
          </cell>
          <cell r="Q1615">
            <v>0</v>
          </cell>
          <cell r="R1615">
            <v>0</v>
          </cell>
          <cell r="S1615">
            <v>2</v>
          </cell>
          <cell r="T1615">
            <v>0</v>
          </cell>
          <cell r="U1615">
            <v>0</v>
          </cell>
          <cell r="V1615">
            <v>0</v>
          </cell>
          <cell r="W1615">
            <v>0</v>
          </cell>
          <cell r="X1615">
            <v>0</v>
          </cell>
          <cell r="Y1615">
            <v>2</v>
          </cell>
          <cell r="Z1615">
            <v>0</v>
          </cell>
          <cell r="AA1615">
            <v>0</v>
          </cell>
          <cell r="AB1615">
            <v>0</v>
          </cell>
          <cell r="AC1615">
            <v>0</v>
          </cell>
          <cell r="AD1615">
            <v>4</v>
          </cell>
          <cell r="AF1615">
            <v>1.0066184475231441</v>
          </cell>
        </row>
        <row r="1616">
          <cell r="A1616" t="str">
            <v>431866482</v>
          </cell>
          <cell r="B1616" t="str">
            <v>R29</v>
          </cell>
          <cell r="C1616">
            <v>37</v>
          </cell>
          <cell r="D1616" t="str">
            <v>NEOXIA</v>
          </cell>
          <cell r="F1616">
            <v>12</v>
          </cell>
          <cell r="G1616" t="str">
            <v>6202A</v>
          </cell>
          <cell r="H1616">
            <v>0</v>
          </cell>
          <cell r="I1616">
            <v>0</v>
          </cell>
          <cell r="J1616">
            <v>0</v>
          </cell>
          <cell r="K1616">
            <v>0</v>
          </cell>
          <cell r="L1616">
            <v>0</v>
          </cell>
          <cell r="M1616">
            <v>0</v>
          </cell>
          <cell r="N1616">
            <v>0</v>
          </cell>
          <cell r="O1616">
            <v>0</v>
          </cell>
          <cell r="P1616">
            <v>0</v>
          </cell>
          <cell r="Q1616">
            <v>1</v>
          </cell>
          <cell r="R1616">
            <v>0</v>
          </cell>
          <cell r="S1616">
            <v>1</v>
          </cell>
          <cell r="T1616">
            <v>0</v>
          </cell>
          <cell r="U1616">
            <v>0</v>
          </cell>
          <cell r="V1616">
            <v>0</v>
          </cell>
          <cell r="W1616">
            <v>0</v>
          </cell>
          <cell r="X1616">
            <v>0</v>
          </cell>
          <cell r="Y1616">
            <v>0</v>
          </cell>
          <cell r="Z1616">
            <v>0</v>
          </cell>
          <cell r="AA1616">
            <v>0</v>
          </cell>
          <cell r="AB1616">
            <v>0</v>
          </cell>
          <cell r="AC1616">
            <v>0</v>
          </cell>
          <cell r="AD1616">
            <v>1</v>
          </cell>
          <cell r="AF1616">
            <v>1.0026069752483175</v>
          </cell>
        </row>
        <row r="1617">
          <cell r="A1617" t="str">
            <v>432418192</v>
          </cell>
          <cell r="B1617" t="str">
            <v>R22</v>
          </cell>
          <cell r="C1617">
            <v>4</v>
          </cell>
          <cell r="D1617" t="str">
            <v>BIOCORP RECHERCHE ET DEVELOPPEME</v>
          </cell>
          <cell r="F1617">
            <v>1</v>
          </cell>
          <cell r="G1617" t="str">
            <v>3250A</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0</v>
          </cell>
          <cell r="V1617">
            <v>0</v>
          </cell>
          <cell r="W1617">
            <v>0</v>
          </cell>
          <cell r="X1617">
            <v>0</v>
          </cell>
          <cell r="Y1617">
            <v>0</v>
          </cell>
          <cell r="Z1617">
            <v>0</v>
          </cell>
          <cell r="AA1617">
            <v>0</v>
          </cell>
          <cell r="AB1617">
            <v>0</v>
          </cell>
          <cell r="AC1617">
            <v>0</v>
          </cell>
          <cell r="AD1617">
            <v>0</v>
          </cell>
          <cell r="AF1617">
            <v>0.99878988520006373</v>
          </cell>
        </row>
        <row r="1618">
          <cell r="A1618" t="str">
            <v>433426558</v>
          </cell>
          <cell r="B1618" t="str">
            <v>R12</v>
          </cell>
          <cell r="C1618">
            <v>84</v>
          </cell>
          <cell r="D1618" t="str">
            <v>JUNGHANS T2M SAS</v>
          </cell>
          <cell r="F1618">
            <v>14</v>
          </cell>
          <cell r="G1618" t="str">
            <v>2540Z</v>
          </cell>
          <cell r="H1618">
            <v>0</v>
          </cell>
          <cell r="I1618">
            <v>0</v>
          </cell>
          <cell r="J1618">
            <v>0</v>
          </cell>
          <cell r="K1618">
            <v>1</v>
          </cell>
          <cell r="L1618">
            <v>0</v>
          </cell>
          <cell r="M1618">
            <v>0</v>
          </cell>
          <cell r="N1618">
            <v>0</v>
          </cell>
          <cell r="O1618">
            <v>0</v>
          </cell>
          <cell r="P1618">
            <v>0</v>
          </cell>
          <cell r="Q1618">
            <v>0</v>
          </cell>
          <cell r="R1618">
            <v>0</v>
          </cell>
          <cell r="S1618">
            <v>1</v>
          </cell>
          <cell r="T1618">
            <v>0</v>
          </cell>
          <cell r="U1618">
            <v>0</v>
          </cell>
          <cell r="V1618">
            <v>0</v>
          </cell>
          <cell r="W1618">
            <v>0</v>
          </cell>
          <cell r="X1618">
            <v>0</v>
          </cell>
          <cell r="Y1618">
            <v>0</v>
          </cell>
          <cell r="Z1618">
            <v>0</v>
          </cell>
          <cell r="AA1618">
            <v>0</v>
          </cell>
          <cell r="AB1618">
            <v>0</v>
          </cell>
          <cell r="AC1618">
            <v>0</v>
          </cell>
          <cell r="AD1618">
            <v>1</v>
          </cell>
          <cell r="AF1618">
            <v>0.78603309593163673</v>
          </cell>
        </row>
        <row r="1619">
          <cell r="A1619" t="str">
            <v>433949625</v>
          </cell>
          <cell r="B1619" t="str">
            <v>R29</v>
          </cell>
          <cell r="C1619">
            <v>23</v>
          </cell>
          <cell r="D1619" t="str">
            <v>TRACEPARTS</v>
          </cell>
          <cell r="F1619">
            <v>7</v>
          </cell>
          <cell r="G1619" t="str">
            <v>6201Z</v>
          </cell>
          <cell r="H1619">
            <v>0</v>
          </cell>
          <cell r="I1619">
            <v>0</v>
          </cell>
          <cell r="J1619">
            <v>0</v>
          </cell>
          <cell r="K1619">
            <v>0</v>
          </cell>
          <cell r="L1619">
            <v>1</v>
          </cell>
          <cell r="M1619">
            <v>0</v>
          </cell>
          <cell r="N1619">
            <v>0</v>
          </cell>
          <cell r="O1619">
            <v>1</v>
          </cell>
          <cell r="P1619">
            <v>0</v>
          </cell>
          <cell r="Q1619">
            <v>0</v>
          </cell>
          <cell r="R1619">
            <v>0</v>
          </cell>
          <cell r="S1619">
            <v>2</v>
          </cell>
          <cell r="T1619">
            <v>0</v>
          </cell>
          <cell r="U1619">
            <v>0</v>
          </cell>
          <cell r="V1619">
            <v>0</v>
          </cell>
          <cell r="W1619">
            <v>0</v>
          </cell>
          <cell r="X1619">
            <v>0</v>
          </cell>
          <cell r="Y1619">
            <v>0</v>
          </cell>
          <cell r="Z1619">
            <v>0</v>
          </cell>
          <cell r="AA1619">
            <v>0</v>
          </cell>
          <cell r="AB1619">
            <v>0</v>
          </cell>
          <cell r="AC1619">
            <v>0</v>
          </cell>
          <cell r="AD1619">
            <v>2</v>
          </cell>
          <cell r="AF1619">
            <v>9.4926135630326005</v>
          </cell>
        </row>
        <row r="1620">
          <cell r="A1620" t="str">
            <v>434367041</v>
          </cell>
          <cell r="B1620" t="str">
            <v>R29</v>
          </cell>
          <cell r="C1620">
            <v>9</v>
          </cell>
          <cell r="D1620" t="str">
            <v>GLOBAL INTERNET SOLUTIONS</v>
          </cell>
          <cell r="F1620">
            <v>1</v>
          </cell>
          <cell r="G1620" t="str">
            <v>6209Z</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F1620">
            <v>1.0002169211726784</v>
          </cell>
        </row>
        <row r="1621">
          <cell r="A1621" t="str">
            <v>434733440</v>
          </cell>
          <cell r="B1621" t="str">
            <v>R30</v>
          </cell>
          <cell r="C1621">
            <v>46</v>
          </cell>
          <cell r="D1621" t="str">
            <v>CONSULTANCY ENVIRON HUMAN TOXICO</v>
          </cell>
          <cell r="F1621">
            <v>38</v>
          </cell>
          <cell r="G1621" t="str">
            <v>7112B</v>
          </cell>
          <cell r="H1621">
            <v>1</v>
          </cell>
          <cell r="I1621">
            <v>0</v>
          </cell>
          <cell r="J1621">
            <v>7</v>
          </cell>
          <cell r="K1621">
            <v>0</v>
          </cell>
          <cell r="L1621">
            <v>0</v>
          </cell>
          <cell r="M1621">
            <v>0</v>
          </cell>
          <cell r="N1621">
            <v>0</v>
          </cell>
          <cell r="O1621">
            <v>0</v>
          </cell>
          <cell r="P1621">
            <v>0</v>
          </cell>
          <cell r="Q1621">
            <v>0</v>
          </cell>
          <cell r="R1621">
            <v>0</v>
          </cell>
          <cell r="S1621">
            <v>8</v>
          </cell>
          <cell r="T1621">
            <v>0</v>
          </cell>
          <cell r="U1621">
            <v>0</v>
          </cell>
          <cell r="V1621">
            <v>0</v>
          </cell>
          <cell r="W1621">
            <v>0</v>
          </cell>
          <cell r="X1621">
            <v>0</v>
          </cell>
          <cell r="Y1621">
            <v>0</v>
          </cell>
          <cell r="Z1621">
            <v>0</v>
          </cell>
          <cell r="AA1621">
            <v>0</v>
          </cell>
          <cell r="AB1621">
            <v>0</v>
          </cell>
          <cell r="AC1621">
            <v>0</v>
          </cell>
          <cell r="AD1621">
            <v>8</v>
          </cell>
          <cell r="AF1621">
            <v>1.1182847048133315</v>
          </cell>
        </row>
        <row r="1622">
          <cell r="A1622" t="str">
            <v>438026098</v>
          </cell>
          <cell r="B1622" t="str">
            <v>R29</v>
          </cell>
          <cell r="C1622">
            <v>12</v>
          </cell>
          <cell r="D1622" t="str">
            <v>FINALTIS</v>
          </cell>
          <cell r="F1622">
            <v>8</v>
          </cell>
          <cell r="G1622" t="str">
            <v>6201Z</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F1622">
            <v>1.001737032485708</v>
          </cell>
        </row>
        <row r="1623">
          <cell r="A1623" t="str">
            <v>438188328</v>
          </cell>
          <cell r="B1623" t="str">
            <v>R29</v>
          </cell>
          <cell r="C1623">
            <v>18</v>
          </cell>
          <cell r="D1623" t="str">
            <v>TC PARTNERS</v>
          </cell>
          <cell r="F1623">
            <v>5</v>
          </cell>
          <cell r="G1623" t="str">
            <v>6209Z</v>
          </cell>
          <cell r="H1623">
            <v>0</v>
          </cell>
          <cell r="I1623">
            <v>0</v>
          </cell>
          <cell r="J1623">
            <v>0</v>
          </cell>
          <cell r="K1623">
            <v>1</v>
          </cell>
          <cell r="L1623">
            <v>0</v>
          </cell>
          <cell r="M1623">
            <v>0</v>
          </cell>
          <cell r="N1623">
            <v>0</v>
          </cell>
          <cell r="O1623">
            <v>0</v>
          </cell>
          <cell r="P1623">
            <v>0</v>
          </cell>
          <cell r="Q1623">
            <v>0</v>
          </cell>
          <cell r="R1623">
            <v>0</v>
          </cell>
          <cell r="S1623">
            <v>1</v>
          </cell>
          <cell r="T1623">
            <v>0</v>
          </cell>
          <cell r="U1623">
            <v>0</v>
          </cell>
          <cell r="V1623">
            <v>0</v>
          </cell>
          <cell r="W1623">
            <v>0</v>
          </cell>
          <cell r="X1623">
            <v>0</v>
          </cell>
          <cell r="Y1623">
            <v>0</v>
          </cell>
          <cell r="Z1623">
            <v>0</v>
          </cell>
          <cell r="AA1623">
            <v>0</v>
          </cell>
          <cell r="AB1623">
            <v>0</v>
          </cell>
          <cell r="AC1623">
            <v>0</v>
          </cell>
          <cell r="AD1623">
            <v>1</v>
          </cell>
          <cell r="AF1623">
            <v>1.00108519971535</v>
          </cell>
        </row>
        <row r="1624">
          <cell r="A1624" t="str">
            <v>438683104</v>
          </cell>
          <cell r="B1624" t="str">
            <v>R30</v>
          </cell>
          <cell r="C1624">
            <v>4</v>
          </cell>
          <cell r="D1624" t="str">
            <v>HELIPSE</v>
          </cell>
          <cell r="F1624">
            <v>1</v>
          </cell>
          <cell r="G1624" t="str">
            <v>7112B</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F1624">
            <v>9.4736421775324402</v>
          </cell>
        </row>
        <row r="1625">
          <cell r="A1625" t="str">
            <v>440075802</v>
          </cell>
          <cell r="B1625" t="str">
            <v>R07</v>
          </cell>
          <cell r="C1625">
            <v>35</v>
          </cell>
          <cell r="D1625" t="str">
            <v>BIOTECHMARINE</v>
          </cell>
          <cell r="F1625">
            <v>8</v>
          </cell>
          <cell r="G1625" t="str">
            <v>2042Z</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F1625">
            <v>1.0035208439565206</v>
          </cell>
        </row>
        <row r="1626">
          <cell r="A1626" t="str">
            <v>440440691</v>
          </cell>
          <cell r="B1626" t="str">
            <v>R27</v>
          </cell>
          <cell r="C1626">
            <v>4</v>
          </cell>
          <cell r="D1626" t="str">
            <v>TRUSTSEED SAS</v>
          </cell>
          <cell r="F1626">
            <v>3</v>
          </cell>
          <cell r="G1626" t="str">
            <v>591</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F1626">
            <v>1.0031676487067267</v>
          </cell>
        </row>
        <row r="1627">
          <cell r="A1627" t="str">
            <v>441053816</v>
          </cell>
          <cell r="B1627" t="str">
            <v>R27</v>
          </cell>
          <cell r="C1627">
            <v>87</v>
          </cell>
          <cell r="D1627" t="str">
            <v>F SECURE SDC SAS</v>
          </cell>
          <cell r="F1627">
            <v>55</v>
          </cell>
          <cell r="G1627" t="str">
            <v>5829C</v>
          </cell>
          <cell r="H1627">
            <v>0</v>
          </cell>
          <cell r="I1627">
            <v>0</v>
          </cell>
          <cell r="J1627">
            <v>0</v>
          </cell>
          <cell r="K1627">
            <v>3</v>
          </cell>
          <cell r="L1627">
            <v>2</v>
          </cell>
          <cell r="M1627">
            <v>5</v>
          </cell>
          <cell r="N1627">
            <v>5</v>
          </cell>
          <cell r="O1627">
            <v>0</v>
          </cell>
          <cell r="P1627">
            <v>0</v>
          </cell>
          <cell r="Q1627">
            <v>0</v>
          </cell>
          <cell r="R1627">
            <v>0</v>
          </cell>
          <cell r="S1627">
            <v>15</v>
          </cell>
          <cell r="T1627">
            <v>0</v>
          </cell>
          <cell r="U1627">
            <v>0</v>
          </cell>
          <cell r="V1627">
            <v>0</v>
          </cell>
          <cell r="W1627">
            <v>0</v>
          </cell>
          <cell r="X1627">
            <v>0</v>
          </cell>
          <cell r="Y1627">
            <v>0</v>
          </cell>
          <cell r="Z1627">
            <v>0</v>
          </cell>
          <cell r="AA1627">
            <v>0</v>
          </cell>
          <cell r="AB1627">
            <v>0</v>
          </cell>
          <cell r="AC1627">
            <v>0</v>
          </cell>
          <cell r="AD1627">
            <v>15</v>
          </cell>
          <cell r="AF1627">
            <v>1.0418539360256689</v>
          </cell>
        </row>
        <row r="1628">
          <cell r="A1628" t="str">
            <v>441462157</v>
          </cell>
          <cell r="B1628" t="str">
            <v>R01</v>
          </cell>
          <cell r="C1628">
            <v>9</v>
          </cell>
          <cell r="D1628" t="str">
            <v>BIOPHYRES FRANCE</v>
          </cell>
          <cell r="F1628">
            <v>4</v>
          </cell>
          <cell r="G1628" t="str">
            <v>0161Z</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F1628">
            <v>0.99262565312479267</v>
          </cell>
        </row>
        <row r="1629">
          <cell r="A1629" t="str">
            <v>442777645</v>
          </cell>
          <cell r="B1629" t="str">
            <v>R30</v>
          </cell>
          <cell r="C1629">
            <v>1</v>
          </cell>
          <cell r="D1629" t="str">
            <v>MODELABS RESEARCH LABS</v>
          </cell>
          <cell r="F1629">
            <v>2</v>
          </cell>
          <cell r="G1629" t="str">
            <v>7112B</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F1629">
            <v>9.4672897370796498</v>
          </cell>
        </row>
        <row r="1630">
          <cell r="A1630" t="str">
            <v>442876876</v>
          </cell>
          <cell r="B1630" t="str">
            <v>R29</v>
          </cell>
          <cell r="C1630">
            <v>14</v>
          </cell>
          <cell r="D1630" t="str">
            <v>C-STORAGE</v>
          </cell>
          <cell r="F1630">
            <v>9</v>
          </cell>
          <cell r="G1630" t="str">
            <v>6202A</v>
          </cell>
          <cell r="H1630">
            <v>0</v>
          </cell>
          <cell r="I1630">
            <v>0</v>
          </cell>
          <cell r="J1630">
            <v>0</v>
          </cell>
          <cell r="K1630">
            <v>0</v>
          </cell>
          <cell r="L1630">
            <v>0</v>
          </cell>
          <cell r="M1630">
            <v>0</v>
          </cell>
          <cell r="N1630">
            <v>0</v>
          </cell>
          <cell r="O1630">
            <v>2</v>
          </cell>
          <cell r="P1630">
            <v>0</v>
          </cell>
          <cell r="Q1630">
            <v>0</v>
          </cell>
          <cell r="R1630">
            <v>0</v>
          </cell>
          <cell r="S1630">
            <v>2</v>
          </cell>
          <cell r="T1630">
            <v>0</v>
          </cell>
          <cell r="U1630">
            <v>0</v>
          </cell>
          <cell r="V1630">
            <v>0</v>
          </cell>
          <cell r="W1630">
            <v>0</v>
          </cell>
          <cell r="X1630">
            <v>0</v>
          </cell>
          <cell r="Y1630">
            <v>0</v>
          </cell>
          <cell r="Z1630">
            <v>0</v>
          </cell>
          <cell r="AA1630">
            <v>0</v>
          </cell>
          <cell r="AB1630">
            <v>0</v>
          </cell>
          <cell r="AC1630">
            <v>0</v>
          </cell>
          <cell r="AD1630">
            <v>2</v>
          </cell>
          <cell r="AF1630">
            <v>9.4985279866133716</v>
          </cell>
        </row>
        <row r="1631">
          <cell r="A1631" t="str">
            <v>443679642</v>
          </cell>
          <cell r="B1631" t="str">
            <v>R30</v>
          </cell>
          <cell r="C1631">
            <v>8</v>
          </cell>
          <cell r="D1631" t="str">
            <v>AKIPAJ</v>
          </cell>
          <cell r="F1631">
            <v>2</v>
          </cell>
          <cell r="G1631" t="str">
            <v>7022Z</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F1631">
            <v>9.5188935002230579</v>
          </cell>
        </row>
        <row r="1632">
          <cell r="A1632" t="str">
            <v>444187777</v>
          </cell>
          <cell r="B1632" t="str">
            <v>R07</v>
          </cell>
          <cell r="C1632">
            <v>137</v>
          </cell>
          <cell r="D1632" t="str">
            <v>MOMENTIVE SPECIALTY CHEMICALS FRANC</v>
          </cell>
          <cell r="F1632">
            <v>17</v>
          </cell>
          <cell r="G1632" t="str">
            <v>2016Z</v>
          </cell>
          <cell r="H1632">
            <v>1</v>
          </cell>
          <cell r="I1632">
            <v>0</v>
          </cell>
          <cell r="J1632">
            <v>0</v>
          </cell>
          <cell r="K1632">
            <v>0</v>
          </cell>
          <cell r="L1632">
            <v>0</v>
          </cell>
          <cell r="M1632">
            <v>0</v>
          </cell>
          <cell r="N1632">
            <v>1</v>
          </cell>
          <cell r="O1632">
            <v>0</v>
          </cell>
          <cell r="P1632">
            <v>0</v>
          </cell>
          <cell r="Q1632">
            <v>0</v>
          </cell>
          <cell r="R1632">
            <v>0</v>
          </cell>
          <cell r="S1632">
            <v>2</v>
          </cell>
          <cell r="T1632">
            <v>0</v>
          </cell>
          <cell r="U1632">
            <v>0</v>
          </cell>
          <cell r="V1632">
            <v>0</v>
          </cell>
          <cell r="W1632">
            <v>0</v>
          </cell>
          <cell r="X1632">
            <v>0</v>
          </cell>
          <cell r="Y1632">
            <v>2</v>
          </cell>
          <cell r="Z1632">
            <v>1</v>
          </cell>
          <cell r="AA1632">
            <v>0</v>
          </cell>
          <cell r="AB1632">
            <v>0</v>
          </cell>
          <cell r="AC1632">
            <v>0</v>
          </cell>
          <cell r="AD1632">
            <v>5</v>
          </cell>
          <cell r="AF1632">
            <v>1.0143435431002819</v>
          </cell>
        </row>
        <row r="1633">
          <cell r="A1633" t="str">
            <v>444384366</v>
          </cell>
          <cell r="B1633" t="str">
            <v>R17</v>
          </cell>
          <cell r="C1633">
            <v>118</v>
          </cell>
          <cell r="D1633" t="str">
            <v>NEXANS POWER ACCESSORIES FRANCE</v>
          </cell>
          <cell r="F1633">
            <v>10</v>
          </cell>
          <cell r="G1633" t="str">
            <v>2712Z</v>
          </cell>
          <cell r="H1633">
            <v>0</v>
          </cell>
          <cell r="I1633">
            <v>0</v>
          </cell>
          <cell r="J1633">
            <v>0</v>
          </cell>
          <cell r="K1633">
            <v>2</v>
          </cell>
          <cell r="L1633">
            <v>0</v>
          </cell>
          <cell r="M1633">
            <v>0</v>
          </cell>
          <cell r="N1633">
            <v>0</v>
          </cell>
          <cell r="O1633">
            <v>0</v>
          </cell>
          <cell r="P1633">
            <v>0</v>
          </cell>
          <cell r="Q1633">
            <v>0</v>
          </cell>
          <cell r="R1633">
            <v>0</v>
          </cell>
          <cell r="S1633">
            <v>2</v>
          </cell>
          <cell r="T1633">
            <v>0</v>
          </cell>
          <cell r="U1633">
            <v>0</v>
          </cell>
          <cell r="V1633">
            <v>0</v>
          </cell>
          <cell r="W1633">
            <v>0</v>
          </cell>
          <cell r="X1633">
            <v>0</v>
          </cell>
          <cell r="Y1633">
            <v>0</v>
          </cell>
          <cell r="Z1633">
            <v>0</v>
          </cell>
          <cell r="AA1633">
            <v>0</v>
          </cell>
          <cell r="AB1633">
            <v>0</v>
          </cell>
          <cell r="AC1633">
            <v>0</v>
          </cell>
          <cell r="AD1633">
            <v>2</v>
          </cell>
          <cell r="AF1633">
            <v>1.0067147218411581</v>
          </cell>
        </row>
        <row r="1634">
          <cell r="A1634" t="str">
            <v>444619258</v>
          </cell>
          <cell r="B1634" t="str">
            <v>R23</v>
          </cell>
          <cell r="C1634">
            <v>8779</v>
          </cell>
          <cell r="D1634" t="str">
            <v>RTE Réseau de Transport d'Electricité</v>
          </cell>
          <cell r="F1634">
            <v>67</v>
          </cell>
          <cell r="G1634" t="str">
            <v>3511Z</v>
          </cell>
          <cell r="H1634">
            <v>0</v>
          </cell>
          <cell r="I1634">
            <v>0</v>
          </cell>
          <cell r="J1634">
            <v>0</v>
          </cell>
          <cell r="K1634">
            <v>1</v>
          </cell>
          <cell r="L1634">
            <v>0</v>
          </cell>
          <cell r="M1634">
            <v>0</v>
          </cell>
          <cell r="N1634">
            <v>0</v>
          </cell>
          <cell r="O1634">
            <v>0</v>
          </cell>
          <cell r="P1634">
            <v>0</v>
          </cell>
          <cell r="Q1634">
            <v>0</v>
          </cell>
          <cell r="R1634">
            <v>0</v>
          </cell>
          <cell r="S1634">
            <v>1</v>
          </cell>
          <cell r="T1634">
            <v>32</v>
          </cell>
          <cell r="U1634">
            <v>0</v>
          </cell>
          <cell r="V1634">
            <v>0</v>
          </cell>
          <cell r="W1634">
            <v>0</v>
          </cell>
          <cell r="X1634">
            <v>0</v>
          </cell>
          <cell r="Y1634">
            <v>0</v>
          </cell>
          <cell r="Z1634">
            <v>0</v>
          </cell>
          <cell r="AA1634">
            <v>0</v>
          </cell>
          <cell r="AB1634">
            <v>0</v>
          </cell>
          <cell r="AC1634">
            <v>0</v>
          </cell>
          <cell r="AD1634">
            <v>33</v>
          </cell>
          <cell r="AF1634">
            <v>0.98369996804897109</v>
          </cell>
        </row>
        <row r="1635">
          <cell r="A1635" t="str">
            <v>447905332</v>
          </cell>
          <cell r="B1635" t="str">
            <v>R09</v>
          </cell>
          <cell r="C1635">
            <v>67</v>
          </cell>
          <cell r="D1635" t="str">
            <v>GEPLAST</v>
          </cell>
          <cell r="F1635">
            <v>5</v>
          </cell>
          <cell r="G1635" t="str">
            <v>2221Z</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F1635">
            <v>9.6596222899104696</v>
          </cell>
        </row>
        <row r="1636">
          <cell r="A1636" t="str">
            <v>448248575</v>
          </cell>
          <cell r="B1636" t="str">
            <v>R29</v>
          </cell>
          <cell r="C1636">
            <v>40</v>
          </cell>
          <cell r="D1636" t="str">
            <v>WYGWAM</v>
          </cell>
          <cell r="F1636">
            <v>12</v>
          </cell>
          <cell r="G1636" t="str">
            <v>6202A</v>
          </cell>
          <cell r="H1636">
            <v>0</v>
          </cell>
          <cell r="I1636">
            <v>0</v>
          </cell>
          <cell r="J1636">
            <v>0</v>
          </cell>
          <cell r="K1636">
            <v>3</v>
          </cell>
          <cell r="L1636">
            <v>3</v>
          </cell>
          <cell r="M1636">
            <v>0</v>
          </cell>
          <cell r="N1636">
            <v>0</v>
          </cell>
          <cell r="O1636">
            <v>0</v>
          </cell>
          <cell r="P1636">
            <v>0</v>
          </cell>
          <cell r="Q1636">
            <v>0</v>
          </cell>
          <cell r="R1636">
            <v>0</v>
          </cell>
          <cell r="S1636">
            <v>6</v>
          </cell>
          <cell r="T1636">
            <v>0</v>
          </cell>
          <cell r="U1636">
            <v>0</v>
          </cell>
          <cell r="V1636">
            <v>0</v>
          </cell>
          <cell r="W1636">
            <v>0</v>
          </cell>
          <cell r="X1636">
            <v>0</v>
          </cell>
          <cell r="Y1636">
            <v>0</v>
          </cell>
          <cell r="Z1636">
            <v>0</v>
          </cell>
          <cell r="AA1636">
            <v>0</v>
          </cell>
          <cell r="AB1636">
            <v>0</v>
          </cell>
          <cell r="AC1636">
            <v>0</v>
          </cell>
          <cell r="AD1636">
            <v>6</v>
          </cell>
          <cell r="AF1636">
            <v>1.0026069752483175</v>
          </cell>
        </row>
        <row r="1637">
          <cell r="A1637" t="str">
            <v>449357326</v>
          </cell>
          <cell r="B1637" t="str">
            <v>R27</v>
          </cell>
          <cell r="C1637">
            <v>12</v>
          </cell>
          <cell r="D1637" t="str">
            <v>IMAGINA INTERNATIONAL</v>
          </cell>
          <cell r="F1637">
            <v>6</v>
          </cell>
          <cell r="G1637" t="str">
            <v>5829C</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1</v>
          </cell>
          <cell r="AC1637">
            <v>0</v>
          </cell>
          <cell r="AD1637">
            <v>1</v>
          </cell>
          <cell r="AE1637" t="str">
            <v>en recherche d'emploi</v>
          </cell>
          <cell r="AF1637">
            <v>1.0028946747166267</v>
          </cell>
        </row>
        <row r="1638">
          <cell r="A1638" t="str">
            <v>449543651</v>
          </cell>
          <cell r="B1638" t="str">
            <v>R29</v>
          </cell>
          <cell r="C1638">
            <v>3</v>
          </cell>
          <cell r="D1638" t="str">
            <v>PUBLIMATION</v>
          </cell>
          <cell r="F1638">
            <v>1</v>
          </cell>
          <cell r="G1638" t="str">
            <v>6201Z</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F1638">
            <v>9.4820564127169913</v>
          </cell>
        </row>
        <row r="1639">
          <cell r="A1639" t="str">
            <v>449544733</v>
          </cell>
          <cell r="B1639" t="str">
            <v>R27</v>
          </cell>
          <cell r="C1639">
            <v>30</v>
          </cell>
          <cell r="D1639" t="str">
            <v>MAIDIS</v>
          </cell>
          <cell r="F1639">
            <v>8</v>
          </cell>
          <cell r="G1639" t="str">
            <v>5829A</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F1639">
            <v>1.0050127385112253</v>
          </cell>
        </row>
        <row r="1640">
          <cell r="A1640" t="str">
            <v>449909258</v>
          </cell>
          <cell r="B1640" t="str">
            <v>R29</v>
          </cell>
          <cell r="C1640">
            <v>8</v>
          </cell>
          <cell r="D1640" t="str">
            <v>CONSULTENCIA</v>
          </cell>
          <cell r="F1640">
            <v>4</v>
          </cell>
          <cell r="G1640" t="str">
            <v>6202A</v>
          </cell>
          <cell r="H1640">
            <v>0</v>
          </cell>
          <cell r="I1640">
            <v>0</v>
          </cell>
          <cell r="J1640">
            <v>0</v>
          </cell>
          <cell r="K1640">
            <v>0</v>
          </cell>
          <cell r="L1640">
            <v>2</v>
          </cell>
          <cell r="M1640">
            <v>0</v>
          </cell>
          <cell r="N1640">
            <v>0</v>
          </cell>
          <cell r="O1640">
            <v>0</v>
          </cell>
          <cell r="P1640">
            <v>0</v>
          </cell>
          <cell r="Q1640">
            <v>0</v>
          </cell>
          <cell r="R1640">
            <v>0</v>
          </cell>
          <cell r="S1640">
            <v>2</v>
          </cell>
          <cell r="T1640">
            <v>0</v>
          </cell>
          <cell r="U1640">
            <v>0</v>
          </cell>
          <cell r="V1640">
            <v>0</v>
          </cell>
          <cell r="W1640">
            <v>0</v>
          </cell>
          <cell r="X1640">
            <v>0</v>
          </cell>
          <cell r="Y1640">
            <v>0</v>
          </cell>
          <cell r="Z1640">
            <v>0</v>
          </cell>
          <cell r="AA1640">
            <v>0</v>
          </cell>
          <cell r="AB1640">
            <v>0</v>
          </cell>
          <cell r="AC1640">
            <v>0</v>
          </cell>
          <cell r="AD1640">
            <v>2</v>
          </cell>
          <cell r="AF1640">
            <v>1.0008680409791155</v>
          </cell>
        </row>
        <row r="1641">
          <cell r="A1641" t="str">
            <v>450237193</v>
          </cell>
          <cell r="B1641" t="str">
            <v>R13</v>
          </cell>
          <cell r="C1641">
            <v>15</v>
          </cell>
          <cell r="D1641" t="str">
            <v>IMPACT TECHNOLOGIES</v>
          </cell>
          <cell r="F1641">
            <v>8</v>
          </cell>
          <cell r="G1641" t="str">
            <v>2620Z</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F1641">
            <v>0.97245181066396902</v>
          </cell>
        </row>
        <row r="1642">
          <cell r="A1642" t="str">
            <v>450649629</v>
          </cell>
          <cell r="B1642" t="str">
            <v>R18</v>
          </cell>
          <cell r="C1642">
            <v>118</v>
          </cell>
          <cell r="D1642" t="str">
            <v>DCM USIMECA</v>
          </cell>
          <cell r="F1642">
            <v>3</v>
          </cell>
          <cell r="G1642" t="str">
            <v>2895Z</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F1642">
            <v>1.00117468735508</v>
          </cell>
        </row>
        <row r="1643">
          <cell r="A1643" t="str">
            <v>451234470</v>
          </cell>
          <cell r="B1643" t="str">
            <v>R17</v>
          </cell>
          <cell r="C1643">
            <v>165</v>
          </cell>
          <cell r="D1643" t="str">
            <v>LACME</v>
          </cell>
          <cell r="F1643">
            <v>10</v>
          </cell>
          <cell r="G1643" t="str">
            <v>2790Z</v>
          </cell>
          <cell r="H1643">
            <v>0</v>
          </cell>
          <cell r="I1643">
            <v>0</v>
          </cell>
          <cell r="J1643">
            <v>0</v>
          </cell>
          <cell r="K1643">
            <v>1</v>
          </cell>
          <cell r="L1643">
            <v>0</v>
          </cell>
          <cell r="M1643">
            <v>0</v>
          </cell>
          <cell r="N1643">
            <v>0</v>
          </cell>
          <cell r="O1643">
            <v>0</v>
          </cell>
          <cell r="P1643">
            <v>0</v>
          </cell>
          <cell r="Q1643">
            <v>0</v>
          </cell>
          <cell r="R1643">
            <v>0</v>
          </cell>
          <cell r="S1643">
            <v>1</v>
          </cell>
          <cell r="T1643">
            <v>0</v>
          </cell>
          <cell r="U1643">
            <v>0</v>
          </cell>
          <cell r="V1643">
            <v>0</v>
          </cell>
          <cell r="W1643">
            <v>0</v>
          </cell>
          <cell r="X1643">
            <v>0</v>
          </cell>
          <cell r="Y1643">
            <v>0</v>
          </cell>
          <cell r="Z1643">
            <v>0</v>
          </cell>
          <cell r="AA1643">
            <v>0</v>
          </cell>
          <cell r="AB1643">
            <v>0</v>
          </cell>
          <cell r="AC1643">
            <v>0</v>
          </cell>
          <cell r="AD1643">
            <v>1</v>
          </cell>
          <cell r="AF1643">
            <v>1.0209013629268935</v>
          </cell>
        </row>
        <row r="1644">
          <cell r="A1644" t="str">
            <v>451465736</v>
          </cell>
          <cell r="B1644" t="str">
            <v>R30</v>
          </cell>
          <cell r="C1644">
            <v>12</v>
          </cell>
          <cell r="D1644" t="str">
            <v>METTLER TOLEDO EPEC</v>
          </cell>
          <cell r="F1644">
            <v>9</v>
          </cell>
          <cell r="G1644" t="str">
            <v>7112B</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F1644">
            <v>0.99398450228603641</v>
          </cell>
        </row>
        <row r="1645">
          <cell r="A1645" t="str">
            <v>451534333</v>
          </cell>
          <cell r="B1645" t="str">
            <v>R29</v>
          </cell>
          <cell r="C1645">
            <v>46</v>
          </cell>
          <cell r="D1645" t="str">
            <v>NCS NORD DE FRANCE</v>
          </cell>
          <cell r="F1645">
            <v>4</v>
          </cell>
          <cell r="G1645" t="str">
            <v>6203Z</v>
          </cell>
          <cell r="H1645">
            <v>1</v>
          </cell>
          <cell r="I1645">
            <v>0</v>
          </cell>
          <cell r="J1645">
            <v>0</v>
          </cell>
          <cell r="K1645">
            <v>1</v>
          </cell>
          <cell r="L1645">
            <v>0</v>
          </cell>
          <cell r="M1645">
            <v>0</v>
          </cell>
          <cell r="N1645">
            <v>0</v>
          </cell>
          <cell r="O1645">
            <v>0</v>
          </cell>
          <cell r="P1645">
            <v>0</v>
          </cell>
          <cell r="Q1645">
            <v>0</v>
          </cell>
          <cell r="R1645">
            <v>0</v>
          </cell>
          <cell r="S1645">
            <v>2</v>
          </cell>
          <cell r="T1645">
            <v>0</v>
          </cell>
          <cell r="U1645">
            <v>0</v>
          </cell>
          <cell r="V1645">
            <v>0</v>
          </cell>
          <cell r="W1645">
            <v>0</v>
          </cell>
          <cell r="X1645">
            <v>0</v>
          </cell>
          <cell r="Y1645">
            <v>0</v>
          </cell>
          <cell r="Z1645">
            <v>0</v>
          </cell>
          <cell r="AA1645">
            <v>0</v>
          </cell>
          <cell r="AB1645">
            <v>0</v>
          </cell>
          <cell r="AC1645">
            <v>0</v>
          </cell>
          <cell r="AD1645">
            <v>2</v>
          </cell>
          <cell r="AF1645">
            <v>9.4864373497012444</v>
          </cell>
        </row>
        <row r="1646">
          <cell r="A1646" t="str">
            <v>451770028</v>
          </cell>
          <cell r="B1646" t="str">
            <v>R27</v>
          </cell>
          <cell r="C1646">
            <v>19</v>
          </cell>
          <cell r="D1646" t="str">
            <v>SENTRY SOFTWARE</v>
          </cell>
          <cell r="F1646">
            <v>17</v>
          </cell>
          <cell r="G1646" t="str">
            <v>5829A</v>
          </cell>
          <cell r="H1646">
            <v>0</v>
          </cell>
          <cell r="I1646">
            <v>0</v>
          </cell>
          <cell r="J1646">
            <v>0</v>
          </cell>
          <cell r="K1646">
            <v>2</v>
          </cell>
          <cell r="L1646">
            <v>3</v>
          </cell>
          <cell r="M1646">
            <v>0</v>
          </cell>
          <cell r="N1646">
            <v>0</v>
          </cell>
          <cell r="O1646">
            <v>0</v>
          </cell>
          <cell r="P1646">
            <v>0</v>
          </cell>
          <cell r="Q1646">
            <v>2</v>
          </cell>
          <cell r="R1646">
            <v>0</v>
          </cell>
          <cell r="S1646">
            <v>7</v>
          </cell>
          <cell r="T1646">
            <v>0</v>
          </cell>
          <cell r="U1646">
            <v>0</v>
          </cell>
          <cell r="V1646">
            <v>0</v>
          </cell>
          <cell r="W1646">
            <v>0</v>
          </cell>
          <cell r="X1646">
            <v>0</v>
          </cell>
          <cell r="Y1646">
            <v>0</v>
          </cell>
          <cell r="Z1646">
            <v>0</v>
          </cell>
          <cell r="AA1646">
            <v>0</v>
          </cell>
          <cell r="AB1646">
            <v>0</v>
          </cell>
          <cell r="AC1646">
            <v>0</v>
          </cell>
          <cell r="AD1646">
            <v>7</v>
          </cell>
          <cell r="AF1646">
            <v>1.0076510932687976</v>
          </cell>
        </row>
        <row r="1647">
          <cell r="A1647" t="str">
            <v>452135452</v>
          </cell>
          <cell r="B1647" t="str">
            <v>R30</v>
          </cell>
          <cell r="C1647">
            <v>121</v>
          </cell>
          <cell r="D1647" t="str">
            <v>UJF-FILIALE</v>
          </cell>
          <cell r="F1647">
            <v>34</v>
          </cell>
          <cell r="G1647" t="str">
            <v>7490B</v>
          </cell>
          <cell r="H1647">
            <v>5</v>
          </cell>
          <cell r="I1647">
            <v>0</v>
          </cell>
          <cell r="J1647">
            <v>0</v>
          </cell>
          <cell r="K1647">
            <v>1</v>
          </cell>
          <cell r="L1647">
            <v>1</v>
          </cell>
          <cell r="M1647">
            <v>0</v>
          </cell>
          <cell r="N1647">
            <v>0</v>
          </cell>
          <cell r="O1647">
            <v>0</v>
          </cell>
          <cell r="P1647">
            <v>0</v>
          </cell>
          <cell r="Q1647">
            <v>0</v>
          </cell>
          <cell r="R1647">
            <v>0</v>
          </cell>
          <cell r="S1647">
            <v>7</v>
          </cell>
          <cell r="T1647">
            <v>0</v>
          </cell>
          <cell r="U1647">
            <v>0</v>
          </cell>
          <cell r="V1647">
            <v>0</v>
          </cell>
          <cell r="W1647">
            <v>0</v>
          </cell>
          <cell r="X1647">
            <v>0</v>
          </cell>
          <cell r="Y1647">
            <v>0</v>
          </cell>
          <cell r="Z1647">
            <v>0</v>
          </cell>
          <cell r="AA1647">
            <v>0</v>
          </cell>
          <cell r="AB1647">
            <v>0</v>
          </cell>
          <cell r="AC1647">
            <v>0</v>
          </cell>
          <cell r="AD1647">
            <v>7</v>
          </cell>
          <cell r="AF1647">
            <v>1.0265268682746898</v>
          </cell>
        </row>
        <row r="1648">
          <cell r="A1648" t="str">
            <v>452854326</v>
          </cell>
          <cell r="B1648" t="str">
            <v>R14</v>
          </cell>
          <cell r="C1648">
            <v>26</v>
          </cell>
          <cell r="D1648" t="str">
            <v>ENENSYS TECHNOLOGIES</v>
          </cell>
          <cell r="F1648">
            <v>22</v>
          </cell>
          <cell r="G1648" t="str">
            <v>2630Z</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4</v>
          </cell>
          <cell r="Z1648">
            <v>0</v>
          </cell>
          <cell r="AA1648">
            <v>0</v>
          </cell>
          <cell r="AB1648">
            <v>0</v>
          </cell>
          <cell r="AC1648">
            <v>0</v>
          </cell>
          <cell r="AD1648">
            <v>4</v>
          </cell>
          <cell r="AF1648">
            <v>1.0013291176067969</v>
          </cell>
        </row>
        <row r="1649">
          <cell r="A1649" t="str">
            <v>473201929</v>
          </cell>
          <cell r="B1649" t="str">
            <v>R07</v>
          </cell>
          <cell r="C1649">
            <v>126</v>
          </cell>
          <cell r="D1649" t="str">
            <v>STE DES COLORANTS DU SUD-OUEST</v>
          </cell>
          <cell r="F1649">
            <v>9</v>
          </cell>
          <cell r="G1649" t="str">
            <v>2030Z</v>
          </cell>
          <cell r="H1649">
            <v>0</v>
          </cell>
          <cell r="I1649">
            <v>0</v>
          </cell>
          <cell r="J1649">
            <v>0</v>
          </cell>
          <cell r="K1649">
            <v>0</v>
          </cell>
          <cell r="L1649">
            <v>2</v>
          </cell>
          <cell r="M1649">
            <v>0</v>
          </cell>
          <cell r="N1649">
            <v>0</v>
          </cell>
          <cell r="O1649">
            <v>0</v>
          </cell>
          <cell r="P1649">
            <v>0</v>
          </cell>
          <cell r="Q1649">
            <v>0</v>
          </cell>
          <cell r="R1649">
            <v>0</v>
          </cell>
          <cell r="S1649">
            <v>2</v>
          </cell>
          <cell r="T1649">
            <v>0</v>
          </cell>
          <cell r="U1649">
            <v>0</v>
          </cell>
          <cell r="V1649">
            <v>0</v>
          </cell>
          <cell r="W1649">
            <v>0</v>
          </cell>
          <cell r="X1649">
            <v>0</v>
          </cell>
          <cell r="Y1649">
            <v>0</v>
          </cell>
          <cell r="Z1649">
            <v>0</v>
          </cell>
          <cell r="AA1649">
            <v>0</v>
          </cell>
          <cell r="AB1649">
            <v>0</v>
          </cell>
          <cell r="AC1649">
            <v>0</v>
          </cell>
          <cell r="AD1649">
            <v>2</v>
          </cell>
          <cell r="AF1649">
            <v>1.0056277838239029</v>
          </cell>
        </row>
        <row r="1650">
          <cell r="A1650" t="str">
            <v>478217318</v>
          </cell>
          <cell r="B1650" t="str">
            <v>R29</v>
          </cell>
          <cell r="C1650">
            <v>65</v>
          </cell>
          <cell r="D1650" t="str">
            <v>KEYNECTIS</v>
          </cell>
          <cell r="F1650">
            <v>16</v>
          </cell>
          <cell r="G1650" t="str">
            <v>6209Z</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1</v>
          </cell>
          <cell r="AB1650">
            <v>0</v>
          </cell>
          <cell r="AC1650">
            <v>0</v>
          </cell>
          <cell r="AD1650">
            <v>1</v>
          </cell>
          <cell r="AF1650">
            <v>1.0027196730142318</v>
          </cell>
        </row>
        <row r="1651">
          <cell r="A1651" t="str">
            <v>479054603</v>
          </cell>
          <cell r="B1651" t="str">
            <v>R30</v>
          </cell>
          <cell r="C1651">
            <v>20</v>
          </cell>
          <cell r="D1651" t="str">
            <v>SRETT SAS</v>
          </cell>
          <cell r="F1651">
            <v>10</v>
          </cell>
          <cell r="G1651" t="str">
            <v>7112B</v>
          </cell>
          <cell r="H1651">
            <v>0</v>
          </cell>
          <cell r="I1651">
            <v>0</v>
          </cell>
          <cell r="J1651">
            <v>0</v>
          </cell>
          <cell r="K1651">
            <v>1</v>
          </cell>
          <cell r="L1651">
            <v>0</v>
          </cell>
          <cell r="M1651">
            <v>0</v>
          </cell>
          <cell r="N1651">
            <v>0</v>
          </cell>
          <cell r="O1651">
            <v>0</v>
          </cell>
          <cell r="P1651">
            <v>0</v>
          </cell>
          <cell r="Q1651">
            <v>0</v>
          </cell>
          <cell r="R1651">
            <v>0</v>
          </cell>
          <cell r="S1651">
            <v>1</v>
          </cell>
          <cell r="T1651">
            <v>1</v>
          </cell>
          <cell r="U1651">
            <v>0</v>
          </cell>
          <cell r="V1651">
            <v>0</v>
          </cell>
          <cell r="W1651">
            <v>0</v>
          </cell>
          <cell r="X1651">
            <v>0</v>
          </cell>
          <cell r="Y1651">
            <v>2</v>
          </cell>
          <cell r="Z1651">
            <v>0</v>
          </cell>
          <cell r="AA1651">
            <v>0</v>
          </cell>
          <cell r="AB1651">
            <v>2</v>
          </cell>
          <cell r="AC1651">
            <v>0</v>
          </cell>
          <cell r="AD1651">
            <v>6</v>
          </cell>
          <cell r="AF1651">
            <v>0.99872561476660693</v>
          </cell>
        </row>
        <row r="1652">
          <cell r="A1652" t="str">
            <v>479719049</v>
          </cell>
          <cell r="B1652" t="str">
            <v>R08</v>
          </cell>
          <cell r="C1652">
            <v>87</v>
          </cell>
          <cell r="D1652" t="str">
            <v>ORGAPHARM</v>
          </cell>
          <cell r="F1652">
            <v>8</v>
          </cell>
          <cell r="G1652" t="str">
            <v>2110Z</v>
          </cell>
          <cell r="H1652">
            <v>1</v>
          </cell>
          <cell r="I1652">
            <v>0</v>
          </cell>
          <cell r="J1652">
            <v>0</v>
          </cell>
          <cell r="K1652">
            <v>0</v>
          </cell>
          <cell r="L1652">
            <v>1</v>
          </cell>
          <cell r="M1652">
            <v>0</v>
          </cell>
          <cell r="N1652">
            <v>0</v>
          </cell>
          <cell r="O1652">
            <v>0</v>
          </cell>
          <cell r="P1652">
            <v>0</v>
          </cell>
          <cell r="Q1652">
            <v>0</v>
          </cell>
          <cell r="R1652">
            <v>0</v>
          </cell>
          <cell r="S1652">
            <v>2</v>
          </cell>
          <cell r="T1652">
            <v>0</v>
          </cell>
          <cell r="U1652">
            <v>0</v>
          </cell>
          <cell r="V1652">
            <v>0</v>
          </cell>
          <cell r="W1652">
            <v>0</v>
          </cell>
          <cell r="X1652">
            <v>0</v>
          </cell>
          <cell r="Y1652">
            <v>0</v>
          </cell>
          <cell r="Z1652">
            <v>0</v>
          </cell>
          <cell r="AA1652">
            <v>0</v>
          </cell>
          <cell r="AB1652">
            <v>0</v>
          </cell>
          <cell r="AC1652">
            <v>0</v>
          </cell>
          <cell r="AD1652">
            <v>2</v>
          </cell>
          <cell r="AF1652">
            <v>1.0013415275237378</v>
          </cell>
        </row>
        <row r="1653">
          <cell r="A1653" t="str">
            <v>479868853</v>
          </cell>
          <cell r="B1653" t="str">
            <v>R25</v>
          </cell>
          <cell r="C1653">
            <v>26</v>
          </cell>
          <cell r="D1653" t="str">
            <v>BARRIQUAND TECHNOLOGIES THERMIQUE</v>
          </cell>
          <cell r="F1653">
            <v>11</v>
          </cell>
          <cell r="G1653" t="str">
            <v>4322B</v>
          </cell>
          <cell r="H1653">
            <v>1</v>
          </cell>
          <cell r="I1653">
            <v>1</v>
          </cell>
          <cell r="J1653">
            <v>0</v>
          </cell>
          <cell r="K1653">
            <v>1</v>
          </cell>
          <cell r="L1653">
            <v>0</v>
          </cell>
          <cell r="M1653">
            <v>0</v>
          </cell>
          <cell r="N1653">
            <v>0</v>
          </cell>
          <cell r="O1653">
            <v>0</v>
          </cell>
          <cell r="P1653">
            <v>0</v>
          </cell>
          <cell r="Q1653">
            <v>0</v>
          </cell>
          <cell r="R1653">
            <v>0</v>
          </cell>
          <cell r="S1653">
            <v>2</v>
          </cell>
          <cell r="T1653">
            <v>1</v>
          </cell>
          <cell r="U1653">
            <v>0</v>
          </cell>
          <cell r="V1653">
            <v>0</v>
          </cell>
          <cell r="W1653">
            <v>0</v>
          </cell>
          <cell r="X1653">
            <v>0</v>
          </cell>
          <cell r="Y1653">
            <v>0</v>
          </cell>
          <cell r="Z1653">
            <v>0</v>
          </cell>
          <cell r="AA1653">
            <v>0</v>
          </cell>
          <cell r="AB1653">
            <v>0</v>
          </cell>
          <cell r="AC1653">
            <v>0</v>
          </cell>
          <cell r="AD1653">
            <v>3</v>
          </cell>
          <cell r="AF1653">
            <v>7.9759531233604717</v>
          </cell>
        </row>
        <row r="1654">
          <cell r="A1654" t="str">
            <v>479898561</v>
          </cell>
          <cell r="B1654" t="str">
            <v>R27</v>
          </cell>
          <cell r="C1654">
            <v>53</v>
          </cell>
          <cell r="D1654" t="str">
            <v>INTERSEC</v>
          </cell>
          <cell r="F1654">
            <v>21</v>
          </cell>
          <cell r="G1654" t="str">
            <v>5829C</v>
          </cell>
          <cell r="H1654">
            <v>0</v>
          </cell>
          <cell r="I1654">
            <v>0</v>
          </cell>
          <cell r="J1654">
            <v>0</v>
          </cell>
          <cell r="K1654">
            <v>2</v>
          </cell>
          <cell r="L1654">
            <v>0</v>
          </cell>
          <cell r="M1654">
            <v>0</v>
          </cell>
          <cell r="N1654">
            <v>0</v>
          </cell>
          <cell r="O1654">
            <v>0</v>
          </cell>
          <cell r="P1654">
            <v>0</v>
          </cell>
          <cell r="Q1654">
            <v>0</v>
          </cell>
          <cell r="R1654">
            <v>0</v>
          </cell>
          <cell r="S1654">
            <v>2</v>
          </cell>
          <cell r="T1654">
            <v>0</v>
          </cell>
          <cell r="U1654">
            <v>0</v>
          </cell>
          <cell r="V1654">
            <v>0</v>
          </cell>
          <cell r="W1654">
            <v>0</v>
          </cell>
          <cell r="X1654">
            <v>0</v>
          </cell>
          <cell r="Y1654">
            <v>0</v>
          </cell>
          <cell r="Z1654">
            <v>1</v>
          </cell>
          <cell r="AA1654">
            <v>4</v>
          </cell>
          <cell r="AB1654">
            <v>0</v>
          </cell>
          <cell r="AC1654">
            <v>0</v>
          </cell>
          <cell r="AD1654">
            <v>7</v>
          </cell>
          <cell r="AF1654">
            <v>1.0189178470221965</v>
          </cell>
        </row>
        <row r="1655">
          <cell r="A1655" t="str">
            <v>479973455</v>
          </cell>
          <cell r="B1655" t="str">
            <v>R14</v>
          </cell>
          <cell r="C1655">
            <v>90</v>
          </cell>
          <cell r="D1655" t="str">
            <v>NVIDIA DEVELOPMENT FRANCE SAS</v>
          </cell>
          <cell r="F1655">
            <v>71</v>
          </cell>
          <cell r="G1655" t="str">
            <v>2630Z</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5</v>
          </cell>
          <cell r="Z1655">
            <v>0</v>
          </cell>
          <cell r="AA1655">
            <v>0</v>
          </cell>
          <cell r="AB1655">
            <v>0</v>
          </cell>
          <cell r="AC1655">
            <v>0</v>
          </cell>
          <cell r="AD1655">
            <v>5</v>
          </cell>
          <cell r="AF1655">
            <v>1.0080959015093331</v>
          </cell>
        </row>
        <row r="1656">
          <cell r="A1656" t="str">
            <v>480300425</v>
          </cell>
          <cell r="B1656" t="str">
            <v>R30</v>
          </cell>
          <cell r="C1656">
            <v>125</v>
          </cell>
          <cell r="D1656" t="str">
            <v>SOPHIA CONSEIL</v>
          </cell>
          <cell r="F1656">
            <v>57</v>
          </cell>
          <cell r="G1656" t="str">
            <v>7112B</v>
          </cell>
          <cell r="H1656">
            <v>4</v>
          </cell>
          <cell r="I1656">
            <v>2</v>
          </cell>
          <cell r="J1656">
            <v>0</v>
          </cell>
          <cell r="K1656">
            <v>15</v>
          </cell>
          <cell r="L1656">
            <v>4</v>
          </cell>
          <cell r="M1656">
            <v>0</v>
          </cell>
          <cell r="N1656">
            <v>0</v>
          </cell>
          <cell r="O1656">
            <v>0</v>
          </cell>
          <cell r="P1656">
            <v>0</v>
          </cell>
          <cell r="Q1656">
            <v>0</v>
          </cell>
          <cell r="R1656">
            <v>0</v>
          </cell>
          <cell r="S1656">
            <v>23</v>
          </cell>
          <cell r="T1656">
            <v>3</v>
          </cell>
          <cell r="U1656">
            <v>0</v>
          </cell>
          <cell r="V1656">
            <v>0</v>
          </cell>
          <cell r="W1656">
            <v>0</v>
          </cell>
          <cell r="X1656">
            <v>0</v>
          </cell>
          <cell r="Y1656">
            <v>7</v>
          </cell>
          <cell r="Z1656">
            <v>4</v>
          </cell>
          <cell r="AA1656">
            <v>0</v>
          </cell>
          <cell r="AB1656">
            <v>0</v>
          </cell>
          <cell r="AC1656">
            <v>0</v>
          </cell>
          <cell r="AD1656">
            <v>37</v>
          </cell>
          <cell r="AF1656">
            <v>1.0107342861136175</v>
          </cell>
        </row>
        <row r="1657">
          <cell r="A1657" t="str">
            <v>480478502</v>
          </cell>
          <cell r="B1657" t="str">
            <v>R30</v>
          </cell>
          <cell r="C1657">
            <v>32</v>
          </cell>
          <cell r="D1657" t="str">
            <v>ENERGIES DEMAIN</v>
          </cell>
          <cell r="F1657">
            <v>29</v>
          </cell>
          <cell r="G1657" t="str">
            <v>7112B</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F1657">
            <v>1.0300005753058687</v>
          </cell>
        </row>
        <row r="1658">
          <cell r="A1658" t="str">
            <v>480645084</v>
          </cell>
          <cell r="B1658" t="str">
            <v>R29</v>
          </cell>
          <cell r="C1658">
            <v>49</v>
          </cell>
          <cell r="D1658" t="str">
            <v>EDEV TELESERVICES</v>
          </cell>
          <cell r="F1658">
            <v>25</v>
          </cell>
          <cell r="G1658" t="str">
            <v>6311Z</v>
          </cell>
          <cell r="H1658">
            <v>0</v>
          </cell>
          <cell r="I1658">
            <v>0</v>
          </cell>
          <cell r="J1658">
            <v>0</v>
          </cell>
          <cell r="K1658">
            <v>5</v>
          </cell>
          <cell r="L1658">
            <v>0</v>
          </cell>
          <cell r="M1658">
            <v>0</v>
          </cell>
          <cell r="N1658">
            <v>0</v>
          </cell>
          <cell r="O1658">
            <v>1</v>
          </cell>
          <cell r="P1658">
            <v>0</v>
          </cell>
          <cell r="Q1658">
            <v>0</v>
          </cell>
          <cell r="R1658">
            <v>0</v>
          </cell>
          <cell r="S1658">
            <v>6</v>
          </cell>
          <cell r="T1658">
            <v>0</v>
          </cell>
          <cell r="U1658">
            <v>0</v>
          </cell>
          <cell r="V1658">
            <v>0</v>
          </cell>
          <cell r="W1658">
            <v>0</v>
          </cell>
          <cell r="X1658">
            <v>0</v>
          </cell>
          <cell r="Y1658">
            <v>0</v>
          </cell>
          <cell r="Z1658">
            <v>0</v>
          </cell>
          <cell r="AA1658">
            <v>0</v>
          </cell>
          <cell r="AB1658">
            <v>0</v>
          </cell>
          <cell r="AC1658">
            <v>0</v>
          </cell>
          <cell r="AD1658">
            <v>6</v>
          </cell>
          <cell r="AF1658">
            <v>1.0046808035963024</v>
          </cell>
        </row>
        <row r="1659">
          <cell r="A1659" t="str">
            <v>480992015</v>
          </cell>
          <cell r="B1659" t="str">
            <v>R09</v>
          </cell>
          <cell r="C1659">
            <v>20</v>
          </cell>
          <cell r="D1659" t="str">
            <v>PROCAP FRANCE</v>
          </cell>
          <cell r="F1659">
            <v>7</v>
          </cell>
          <cell r="G1659" t="str">
            <v>2229A</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1</v>
          </cell>
          <cell r="Z1659">
            <v>0</v>
          </cell>
          <cell r="AA1659">
            <v>0</v>
          </cell>
          <cell r="AB1659">
            <v>0</v>
          </cell>
          <cell r="AC1659">
            <v>0</v>
          </cell>
          <cell r="AD1659">
            <v>1</v>
          </cell>
          <cell r="AF1659">
            <v>1.0266520231770861</v>
          </cell>
        </row>
        <row r="1660">
          <cell r="A1660" t="str">
            <v>481503951</v>
          </cell>
          <cell r="B1660" t="str">
            <v>R30</v>
          </cell>
          <cell r="C1660">
            <v>21</v>
          </cell>
          <cell r="D1660" t="str">
            <v>CREAFORM FRANCE</v>
          </cell>
          <cell r="F1660">
            <v>6</v>
          </cell>
          <cell r="G1660" t="str">
            <v>7112B</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F1660">
            <v>1.0014096021907306</v>
          </cell>
        </row>
        <row r="1661">
          <cell r="A1661" t="str">
            <v>481954766</v>
          </cell>
          <cell r="B1661" t="str">
            <v>R30</v>
          </cell>
          <cell r="C1661">
            <v>34</v>
          </cell>
          <cell r="D1661" t="str">
            <v>AMEG ATLANTIC</v>
          </cell>
          <cell r="F1661">
            <v>13</v>
          </cell>
          <cell r="G1661" t="str">
            <v>7112B</v>
          </cell>
          <cell r="H1661">
            <v>0</v>
          </cell>
          <cell r="I1661">
            <v>0</v>
          </cell>
          <cell r="J1661">
            <v>0</v>
          </cell>
          <cell r="K1661">
            <v>1</v>
          </cell>
          <cell r="L1661">
            <v>0</v>
          </cell>
          <cell r="M1661">
            <v>0</v>
          </cell>
          <cell r="N1661">
            <v>0</v>
          </cell>
          <cell r="O1661">
            <v>0</v>
          </cell>
          <cell r="P1661">
            <v>0</v>
          </cell>
          <cell r="Q1661">
            <v>0</v>
          </cell>
          <cell r="R1661">
            <v>0</v>
          </cell>
          <cell r="S1661">
            <v>1</v>
          </cell>
          <cell r="T1661">
            <v>0</v>
          </cell>
          <cell r="U1661">
            <v>0</v>
          </cell>
          <cell r="V1661">
            <v>0</v>
          </cell>
          <cell r="W1661">
            <v>0</v>
          </cell>
          <cell r="X1661">
            <v>0</v>
          </cell>
          <cell r="Y1661">
            <v>5</v>
          </cell>
          <cell r="Z1661">
            <v>0</v>
          </cell>
          <cell r="AA1661">
            <v>0</v>
          </cell>
          <cell r="AB1661">
            <v>0</v>
          </cell>
          <cell r="AC1661">
            <v>0</v>
          </cell>
          <cell r="AD1661">
            <v>6</v>
          </cell>
          <cell r="AF1661">
            <v>9.4488921694963661</v>
          </cell>
        </row>
        <row r="1662">
          <cell r="A1662" t="str">
            <v>482614906</v>
          </cell>
          <cell r="B1662" t="str">
            <v>R28</v>
          </cell>
          <cell r="C1662">
            <v>39</v>
          </cell>
          <cell r="D1662" t="str">
            <v>CAMBRIDGE SILICON RADIO SARL</v>
          </cell>
          <cell r="F1662">
            <v>36</v>
          </cell>
          <cell r="G1662" t="str">
            <v>6120Z</v>
          </cell>
          <cell r="H1662">
            <v>1</v>
          </cell>
          <cell r="I1662">
            <v>1</v>
          </cell>
          <cell r="J1662">
            <v>0</v>
          </cell>
          <cell r="K1662">
            <v>2</v>
          </cell>
          <cell r="L1662">
            <v>0</v>
          </cell>
          <cell r="M1662">
            <v>0</v>
          </cell>
          <cell r="N1662">
            <v>1</v>
          </cell>
          <cell r="O1662">
            <v>0</v>
          </cell>
          <cell r="P1662">
            <v>0</v>
          </cell>
          <cell r="Q1662">
            <v>0</v>
          </cell>
          <cell r="R1662">
            <v>0</v>
          </cell>
          <cell r="S1662">
            <v>4</v>
          </cell>
          <cell r="T1662">
            <v>0</v>
          </cell>
          <cell r="U1662">
            <v>1</v>
          </cell>
          <cell r="V1662">
            <v>1</v>
          </cell>
          <cell r="W1662">
            <v>0</v>
          </cell>
          <cell r="X1662">
            <v>0</v>
          </cell>
          <cell r="Y1662">
            <v>0</v>
          </cell>
          <cell r="Z1662">
            <v>0</v>
          </cell>
          <cell r="AA1662">
            <v>0</v>
          </cell>
          <cell r="AB1662">
            <v>0</v>
          </cell>
          <cell r="AC1662">
            <v>0</v>
          </cell>
          <cell r="AD1662">
            <v>5</v>
          </cell>
          <cell r="AF1662">
            <v>1.2225525269706541</v>
          </cell>
        </row>
        <row r="1663">
          <cell r="A1663" t="str">
            <v>483219507</v>
          </cell>
          <cell r="B1663" t="str">
            <v>R29</v>
          </cell>
          <cell r="C1663">
            <v>15</v>
          </cell>
          <cell r="D1663" t="str">
            <v>KEENEO</v>
          </cell>
          <cell r="F1663">
            <v>6</v>
          </cell>
          <cell r="G1663" t="str">
            <v>6201Z</v>
          </cell>
          <cell r="H1663">
            <v>1</v>
          </cell>
          <cell r="I1663">
            <v>0</v>
          </cell>
          <cell r="J1663">
            <v>0</v>
          </cell>
          <cell r="K1663">
            <v>1</v>
          </cell>
          <cell r="L1663">
            <v>0</v>
          </cell>
          <cell r="M1663">
            <v>0</v>
          </cell>
          <cell r="N1663">
            <v>0</v>
          </cell>
          <cell r="O1663">
            <v>0</v>
          </cell>
          <cell r="P1663">
            <v>0</v>
          </cell>
          <cell r="Q1663">
            <v>0</v>
          </cell>
          <cell r="R1663">
            <v>0</v>
          </cell>
          <cell r="S1663">
            <v>2</v>
          </cell>
          <cell r="T1663">
            <v>0</v>
          </cell>
          <cell r="U1663">
            <v>0</v>
          </cell>
          <cell r="V1663">
            <v>0</v>
          </cell>
          <cell r="W1663">
            <v>0</v>
          </cell>
          <cell r="X1663">
            <v>0</v>
          </cell>
          <cell r="Y1663">
            <v>0</v>
          </cell>
          <cell r="Z1663">
            <v>0</v>
          </cell>
          <cell r="AA1663">
            <v>0</v>
          </cell>
          <cell r="AB1663">
            <v>0</v>
          </cell>
          <cell r="AC1663">
            <v>0</v>
          </cell>
          <cell r="AD1663">
            <v>2</v>
          </cell>
          <cell r="AF1663">
            <v>9.490554261982016</v>
          </cell>
        </row>
        <row r="1664">
          <cell r="A1664" t="str">
            <v>483321378</v>
          </cell>
          <cell r="B1664" t="str">
            <v>R27</v>
          </cell>
          <cell r="C1664">
            <v>6</v>
          </cell>
          <cell r="D1664" t="str">
            <v>JAMESPOT</v>
          </cell>
          <cell r="F1664">
            <v>3</v>
          </cell>
          <cell r="G1664" t="str">
            <v>5829C</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F1664">
            <v>1.0031676487067267</v>
          </cell>
        </row>
        <row r="1665">
          <cell r="A1665" t="str">
            <v>483381638</v>
          </cell>
          <cell r="B1665" t="str">
            <v>R30</v>
          </cell>
          <cell r="C1665">
            <v>3</v>
          </cell>
          <cell r="D1665" t="str">
            <v>GLYCODIAG</v>
          </cell>
          <cell r="F1665">
            <v>3</v>
          </cell>
          <cell r="G1665" t="str">
            <v>7211Z</v>
          </cell>
          <cell r="H1665">
            <v>1</v>
          </cell>
          <cell r="I1665">
            <v>0</v>
          </cell>
          <cell r="J1665">
            <v>0</v>
          </cell>
          <cell r="K1665">
            <v>0</v>
          </cell>
          <cell r="L1665">
            <v>0</v>
          </cell>
          <cell r="M1665">
            <v>0</v>
          </cell>
          <cell r="N1665">
            <v>0</v>
          </cell>
          <cell r="O1665">
            <v>0</v>
          </cell>
          <cell r="P1665">
            <v>0</v>
          </cell>
          <cell r="Q1665">
            <v>0</v>
          </cell>
          <cell r="R1665">
            <v>0</v>
          </cell>
          <cell r="S1665">
            <v>1</v>
          </cell>
          <cell r="T1665">
            <v>0</v>
          </cell>
          <cell r="U1665">
            <v>0</v>
          </cell>
          <cell r="V1665">
            <v>0</v>
          </cell>
          <cell r="W1665">
            <v>0</v>
          </cell>
          <cell r="X1665">
            <v>0</v>
          </cell>
          <cell r="Y1665">
            <v>0</v>
          </cell>
          <cell r="Z1665">
            <v>0</v>
          </cell>
          <cell r="AA1665">
            <v>0</v>
          </cell>
          <cell r="AB1665">
            <v>0</v>
          </cell>
          <cell r="AC1665">
            <v>0</v>
          </cell>
          <cell r="AD1665">
            <v>1</v>
          </cell>
          <cell r="AF1665">
            <v>9.5644172017112954</v>
          </cell>
        </row>
        <row r="1666">
          <cell r="A1666" t="str">
            <v>483487112</v>
          </cell>
          <cell r="B1666" t="str">
            <v>R29</v>
          </cell>
          <cell r="C1666">
            <v>129</v>
          </cell>
          <cell r="D1666" t="str">
            <v>DAILYMOTION SA</v>
          </cell>
          <cell r="F1666">
            <v>29</v>
          </cell>
          <cell r="G1666" t="str">
            <v>6201Z</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8</v>
          </cell>
          <cell r="AD1666">
            <v>8</v>
          </cell>
          <cell r="AF1666">
            <v>1.0057441223755346</v>
          </cell>
        </row>
        <row r="1667">
          <cell r="A1667" t="str">
            <v>483563029</v>
          </cell>
          <cell r="B1667" t="str">
            <v>R30</v>
          </cell>
          <cell r="C1667">
            <v>19</v>
          </cell>
          <cell r="D1667" t="str">
            <v>BALYO  SA</v>
          </cell>
          <cell r="F1667">
            <v>6</v>
          </cell>
          <cell r="G1667" t="str">
            <v>7112B</v>
          </cell>
          <cell r="H1667">
            <v>2</v>
          </cell>
          <cell r="I1667">
            <v>0</v>
          </cell>
          <cell r="J1667">
            <v>0</v>
          </cell>
          <cell r="K1667">
            <v>0</v>
          </cell>
          <cell r="L1667">
            <v>1</v>
          </cell>
          <cell r="M1667">
            <v>0</v>
          </cell>
          <cell r="N1667">
            <v>0</v>
          </cell>
          <cell r="O1667">
            <v>0</v>
          </cell>
          <cell r="P1667">
            <v>0</v>
          </cell>
          <cell r="Q1667">
            <v>0</v>
          </cell>
          <cell r="R1667">
            <v>0</v>
          </cell>
          <cell r="S1667">
            <v>3</v>
          </cell>
          <cell r="T1667">
            <v>0</v>
          </cell>
          <cell r="U1667">
            <v>0</v>
          </cell>
          <cell r="V1667">
            <v>0</v>
          </cell>
          <cell r="W1667">
            <v>0</v>
          </cell>
          <cell r="X1667">
            <v>0</v>
          </cell>
          <cell r="Y1667">
            <v>1</v>
          </cell>
          <cell r="Z1667">
            <v>0</v>
          </cell>
          <cell r="AA1667">
            <v>0</v>
          </cell>
          <cell r="AB1667">
            <v>0</v>
          </cell>
          <cell r="AC1667">
            <v>0</v>
          </cell>
          <cell r="AD1667">
            <v>4</v>
          </cell>
          <cell r="AF1667">
            <v>9.4419337314624325</v>
          </cell>
        </row>
        <row r="1668">
          <cell r="A1668" t="str">
            <v>483918876</v>
          </cell>
          <cell r="B1668" t="str">
            <v>R27</v>
          </cell>
          <cell r="C1668">
            <v>17</v>
          </cell>
          <cell r="D1668" t="str">
            <v>CLOUDMARK LABS</v>
          </cell>
          <cell r="F1668">
            <v>10</v>
          </cell>
          <cell r="G1668" t="str">
            <v>5829A</v>
          </cell>
          <cell r="H1668">
            <v>0</v>
          </cell>
          <cell r="I1668">
            <v>0</v>
          </cell>
          <cell r="J1668">
            <v>0</v>
          </cell>
          <cell r="K1668">
            <v>2</v>
          </cell>
          <cell r="L1668">
            <v>0</v>
          </cell>
          <cell r="M1668">
            <v>0</v>
          </cell>
          <cell r="N1668">
            <v>0</v>
          </cell>
          <cell r="O1668">
            <v>0</v>
          </cell>
          <cell r="P1668">
            <v>0</v>
          </cell>
          <cell r="Q1668">
            <v>0</v>
          </cell>
          <cell r="R1668">
            <v>0</v>
          </cell>
          <cell r="S1668">
            <v>2</v>
          </cell>
          <cell r="T1668">
            <v>0</v>
          </cell>
          <cell r="U1668">
            <v>0</v>
          </cell>
          <cell r="V1668">
            <v>0</v>
          </cell>
          <cell r="W1668">
            <v>0</v>
          </cell>
          <cell r="X1668">
            <v>0</v>
          </cell>
          <cell r="Y1668">
            <v>0</v>
          </cell>
          <cell r="Z1668">
            <v>0</v>
          </cell>
          <cell r="AA1668">
            <v>0</v>
          </cell>
          <cell r="AB1668">
            <v>0</v>
          </cell>
          <cell r="AC1668">
            <v>0</v>
          </cell>
          <cell r="AD1668">
            <v>2</v>
          </cell>
          <cell r="AF1668">
            <v>1.0106080718055876</v>
          </cell>
        </row>
        <row r="1669">
          <cell r="A1669" t="str">
            <v>484626627</v>
          </cell>
          <cell r="B1669" t="str">
            <v>R29</v>
          </cell>
          <cell r="C1669">
            <v>6</v>
          </cell>
          <cell r="D1669" t="str">
            <v>FORMAEVA</v>
          </cell>
          <cell r="F1669">
            <v>2</v>
          </cell>
          <cell r="G1669" t="str">
            <v>6201Z</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F1669">
            <v>9.4841133882976898</v>
          </cell>
        </row>
        <row r="1670">
          <cell r="A1670" t="str">
            <v>484766308</v>
          </cell>
          <cell r="B1670" t="str">
            <v>R29</v>
          </cell>
          <cell r="C1670">
            <v>18</v>
          </cell>
          <cell r="D1670" t="str">
            <v>GEOMATYS</v>
          </cell>
          <cell r="F1670">
            <v>8</v>
          </cell>
          <cell r="G1670" t="str">
            <v>6311Z</v>
          </cell>
          <cell r="H1670">
            <v>0</v>
          </cell>
          <cell r="I1670">
            <v>0</v>
          </cell>
          <cell r="J1670">
            <v>0</v>
          </cell>
          <cell r="K1670">
            <v>1</v>
          </cell>
          <cell r="L1670">
            <v>2</v>
          </cell>
          <cell r="M1670">
            <v>0</v>
          </cell>
          <cell r="N1670">
            <v>0</v>
          </cell>
          <cell r="O1670">
            <v>0</v>
          </cell>
          <cell r="P1670">
            <v>0</v>
          </cell>
          <cell r="Q1670">
            <v>0</v>
          </cell>
          <cell r="R1670">
            <v>0</v>
          </cell>
          <cell r="S1670">
            <v>3</v>
          </cell>
          <cell r="T1670">
            <v>0</v>
          </cell>
          <cell r="U1670">
            <v>0</v>
          </cell>
          <cell r="V1670">
            <v>0</v>
          </cell>
          <cell r="W1670">
            <v>0</v>
          </cell>
          <cell r="X1670">
            <v>0</v>
          </cell>
          <cell r="Y1670">
            <v>0</v>
          </cell>
          <cell r="Z1670">
            <v>0</v>
          </cell>
          <cell r="AA1670">
            <v>0</v>
          </cell>
          <cell r="AB1670">
            <v>0</v>
          </cell>
          <cell r="AC1670">
            <v>0</v>
          </cell>
          <cell r="AD1670">
            <v>3</v>
          </cell>
          <cell r="AF1670">
            <v>1.001737032485708</v>
          </cell>
        </row>
        <row r="1671">
          <cell r="A1671" t="str">
            <v>484870142</v>
          </cell>
          <cell r="B1671" t="str">
            <v>R07</v>
          </cell>
          <cell r="C1671">
            <v>156</v>
          </cell>
          <cell r="D1671" t="str">
            <v>ROUSSELOT ISLE SUR LA SORGUE</v>
          </cell>
          <cell r="F1671">
            <v>3</v>
          </cell>
          <cell r="G1671" t="str">
            <v>2059Z</v>
          </cell>
          <cell r="H1671">
            <v>0</v>
          </cell>
          <cell r="I1671">
            <v>0</v>
          </cell>
          <cell r="J1671">
            <v>0</v>
          </cell>
          <cell r="K1671">
            <v>0</v>
          </cell>
          <cell r="L1671">
            <v>0</v>
          </cell>
          <cell r="M1671">
            <v>2</v>
          </cell>
          <cell r="N1671">
            <v>0</v>
          </cell>
          <cell r="O1671">
            <v>0</v>
          </cell>
          <cell r="P1671">
            <v>0</v>
          </cell>
          <cell r="Q1671">
            <v>0</v>
          </cell>
          <cell r="R1671">
            <v>0</v>
          </cell>
          <cell r="S1671">
            <v>2</v>
          </cell>
          <cell r="T1671">
            <v>0</v>
          </cell>
          <cell r="U1671">
            <v>0</v>
          </cell>
          <cell r="V1671">
            <v>0</v>
          </cell>
          <cell r="W1671">
            <v>0</v>
          </cell>
          <cell r="X1671">
            <v>0</v>
          </cell>
          <cell r="Y1671">
            <v>0</v>
          </cell>
          <cell r="Z1671">
            <v>0</v>
          </cell>
          <cell r="AA1671">
            <v>0</v>
          </cell>
          <cell r="AB1671">
            <v>0</v>
          </cell>
          <cell r="AC1671">
            <v>0</v>
          </cell>
          <cell r="AD1671">
            <v>2</v>
          </cell>
          <cell r="AF1671">
            <v>1.0001711383876348</v>
          </cell>
        </row>
        <row r="1672">
          <cell r="A1672" t="str">
            <v>484939038</v>
          </cell>
          <cell r="B1672" t="str">
            <v>R27</v>
          </cell>
          <cell r="C1672">
            <v>11</v>
          </cell>
          <cell r="D1672" t="str">
            <v>TAGATTITUDE</v>
          </cell>
          <cell r="F1672">
            <v>7</v>
          </cell>
          <cell r="G1672" t="str">
            <v>5829A</v>
          </cell>
          <cell r="H1672">
            <v>0</v>
          </cell>
          <cell r="I1672">
            <v>0</v>
          </cell>
          <cell r="J1672">
            <v>0</v>
          </cell>
          <cell r="K1672">
            <v>2</v>
          </cell>
          <cell r="L1672">
            <v>0</v>
          </cell>
          <cell r="M1672">
            <v>0</v>
          </cell>
          <cell r="N1672">
            <v>0</v>
          </cell>
          <cell r="O1672">
            <v>0</v>
          </cell>
          <cell r="P1672">
            <v>0</v>
          </cell>
          <cell r="Q1672">
            <v>0</v>
          </cell>
          <cell r="R1672">
            <v>0</v>
          </cell>
          <cell r="S1672">
            <v>2</v>
          </cell>
          <cell r="T1672">
            <v>0</v>
          </cell>
          <cell r="U1672">
            <v>0</v>
          </cell>
          <cell r="V1672">
            <v>0</v>
          </cell>
          <cell r="W1672">
            <v>0</v>
          </cell>
          <cell r="X1672">
            <v>0</v>
          </cell>
          <cell r="Y1672">
            <v>0</v>
          </cell>
          <cell r="Z1672">
            <v>0</v>
          </cell>
          <cell r="AA1672">
            <v>0</v>
          </cell>
          <cell r="AB1672">
            <v>0</v>
          </cell>
          <cell r="AC1672">
            <v>0</v>
          </cell>
          <cell r="AD1672">
            <v>2</v>
          </cell>
          <cell r="AF1672">
            <v>1.0039530035306794</v>
          </cell>
        </row>
        <row r="1673">
          <cell r="A1673" t="str">
            <v>488006933</v>
          </cell>
          <cell r="B1673" t="str">
            <v>R28</v>
          </cell>
          <cell r="C1673">
            <v>38</v>
          </cell>
          <cell r="D1673" t="str">
            <v>DUONS</v>
          </cell>
          <cell r="F1673">
            <v>8</v>
          </cell>
          <cell r="G1673" t="str">
            <v>61</v>
          </cell>
          <cell r="H1673">
            <v>0</v>
          </cell>
          <cell r="I1673">
            <v>0</v>
          </cell>
          <cell r="J1673">
            <v>0</v>
          </cell>
          <cell r="K1673">
            <v>0</v>
          </cell>
          <cell r="L1673">
            <v>1</v>
          </cell>
          <cell r="M1673">
            <v>0</v>
          </cell>
          <cell r="N1673">
            <v>0</v>
          </cell>
          <cell r="O1673">
            <v>0</v>
          </cell>
          <cell r="P1673">
            <v>0</v>
          </cell>
          <cell r="Q1673">
            <v>0</v>
          </cell>
          <cell r="R1673">
            <v>0</v>
          </cell>
          <cell r="S1673">
            <v>1</v>
          </cell>
          <cell r="T1673">
            <v>0</v>
          </cell>
          <cell r="U1673">
            <v>0</v>
          </cell>
          <cell r="V1673">
            <v>0</v>
          </cell>
          <cell r="W1673">
            <v>0</v>
          </cell>
          <cell r="X1673">
            <v>0</v>
          </cell>
          <cell r="Y1673">
            <v>0</v>
          </cell>
          <cell r="Z1673">
            <v>0</v>
          </cell>
          <cell r="AA1673">
            <v>0</v>
          </cell>
          <cell r="AB1673">
            <v>0</v>
          </cell>
          <cell r="AC1673">
            <v>0</v>
          </cell>
          <cell r="AD1673">
            <v>1</v>
          </cell>
          <cell r="AF1673">
            <v>1.0727184937737868</v>
          </cell>
        </row>
        <row r="1674">
          <cell r="A1674" t="str">
            <v>488253147</v>
          </cell>
          <cell r="B1674" t="str">
            <v>R30</v>
          </cell>
          <cell r="C1674">
            <v>5</v>
          </cell>
          <cell r="D1674" t="str">
            <v>STEVIA NATURA</v>
          </cell>
          <cell r="F1674">
            <v>1</v>
          </cell>
          <cell r="G1674" t="str">
            <v>7211Z</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F1674">
            <v>9.4736421775324402</v>
          </cell>
        </row>
        <row r="1675">
          <cell r="A1675" t="str">
            <v>488385915</v>
          </cell>
          <cell r="B1675" t="str">
            <v>R08</v>
          </cell>
          <cell r="C1675">
            <v>252</v>
          </cell>
          <cell r="D1675" t="str">
            <v>FARMEA</v>
          </cell>
          <cell r="F1675">
            <v>10</v>
          </cell>
          <cell r="G1675" t="str">
            <v>2120Z</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F1675">
            <v>1.0004383376062547</v>
          </cell>
        </row>
        <row r="1676">
          <cell r="A1676" t="str">
            <v>488407776</v>
          </cell>
          <cell r="B1676" t="str">
            <v>R15</v>
          </cell>
          <cell r="C1676">
            <v>27</v>
          </cell>
          <cell r="D1676" t="str">
            <v>EFER ENDOSCOPY</v>
          </cell>
          <cell r="F1676">
            <v>2</v>
          </cell>
          <cell r="G1676" t="str">
            <v>2670Z</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F1676">
            <v>0.99798546773139407</v>
          </cell>
        </row>
        <row r="1677">
          <cell r="A1677" t="str">
            <v>489020396</v>
          </cell>
          <cell r="B1677" t="str">
            <v>R30</v>
          </cell>
          <cell r="C1677">
            <v>28</v>
          </cell>
          <cell r="D1677" t="str">
            <v>MANLIGHT</v>
          </cell>
          <cell r="F1677">
            <v>13</v>
          </cell>
          <cell r="G1677" t="str">
            <v>7490B</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F1677">
            <v>0.99671858328020735</v>
          </cell>
        </row>
        <row r="1678">
          <cell r="A1678" t="str">
            <v>489428318</v>
          </cell>
          <cell r="B1678" t="str">
            <v>R27</v>
          </cell>
          <cell r="C1678">
            <v>21</v>
          </cell>
          <cell r="D1678" t="str">
            <v>G2C INFORMATIQUE</v>
          </cell>
          <cell r="F1678">
            <v>3</v>
          </cell>
          <cell r="G1678" t="str">
            <v>5829C</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F1678">
            <v>9.4774225038971327</v>
          </cell>
        </row>
        <row r="1679">
          <cell r="A1679" t="str">
            <v>489578278</v>
          </cell>
          <cell r="B1679" t="str">
            <v>R30</v>
          </cell>
          <cell r="C1679">
            <v>25</v>
          </cell>
          <cell r="D1679" t="str">
            <v>AIRTAG</v>
          </cell>
          <cell r="F1679">
            <v>12</v>
          </cell>
          <cell r="G1679" t="str">
            <v>7112B</v>
          </cell>
          <cell r="H1679">
            <v>0</v>
          </cell>
          <cell r="I1679">
            <v>0</v>
          </cell>
          <cell r="J1679">
            <v>0</v>
          </cell>
          <cell r="K1679">
            <v>5</v>
          </cell>
          <cell r="L1679">
            <v>0</v>
          </cell>
          <cell r="M1679">
            <v>0</v>
          </cell>
          <cell r="N1679">
            <v>0</v>
          </cell>
          <cell r="O1679">
            <v>0</v>
          </cell>
          <cell r="P1679">
            <v>0</v>
          </cell>
          <cell r="Q1679">
            <v>0</v>
          </cell>
          <cell r="R1679">
            <v>0</v>
          </cell>
          <cell r="S1679">
            <v>5</v>
          </cell>
          <cell r="T1679">
            <v>0</v>
          </cell>
          <cell r="U1679">
            <v>0</v>
          </cell>
          <cell r="V1679">
            <v>0</v>
          </cell>
          <cell r="W1679">
            <v>0</v>
          </cell>
          <cell r="X1679">
            <v>0</v>
          </cell>
          <cell r="Y1679">
            <v>0</v>
          </cell>
          <cell r="Z1679">
            <v>0</v>
          </cell>
          <cell r="AA1679">
            <v>0</v>
          </cell>
          <cell r="AB1679">
            <v>0</v>
          </cell>
          <cell r="AC1679">
            <v>0</v>
          </cell>
          <cell r="AD1679">
            <v>5</v>
          </cell>
          <cell r="AF1679">
            <v>0.99198951894848242</v>
          </cell>
        </row>
        <row r="1680">
          <cell r="A1680" t="str">
            <v>489811372</v>
          </cell>
          <cell r="B1680" t="str">
            <v>R12</v>
          </cell>
          <cell r="C1680">
            <v>13</v>
          </cell>
          <cell r="D1680" t="str">
            <v>ACERDE</v>
          </cell>
          <cell r="F1680">
            <v>10</v>
          </cell>
          <cell r="G1680" t="str">
            <v>2511Z</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F1680">
            <v>1.2824077332503032</v>
          </cell>
        </row>
        <row r="1681">
          <cell r="A1681" t="str">
            <v>490301991</v>
          </cell>
          <cell r="B1681" t="str">
            <v>R29</v>
          </cell>
          <cell r="C1681">
            <v>20</v>
          </cell>
          <cell r="D1681" t="str">
            <v>AXIGATE</v>
          </cell>
          <cell r="F1681">
            <v>6</v>
          </cell>
          <cell r="G1681" t="str">
            <v>6201Z</v>
          </cell>
          <cell r="H1681">
            <v>0</v>
          </cell>
          <cell r="I1681">
            <v>0</v>
          </cell>
          <cell r="J1681">
            <v>0</v>
          </cell>
          <cell r="K1681">
            <v>0</v>
          </cell>
          <cell r="L1681">
            <v>1</v>
          </cell>
          <cell r="M1681">
            <v>0</v>
          </cell>
          <cell r="N1681">
            <v>0</v>
          </cell>
          <cell r="O1681">
            <v>0</v>
          </cell>
          <cell r="P1681">
            <v>0</v>
          </cell>
          <cell r="Q1681">
            <v>0</v>
          </cell>
          <cell r="R1681">
            <v>0</v>
          </cell>
          <cell r="S1681">
            <v>1</v>
          </cell>
          <cell r="T1681">
            <v>0</v>
          </cell>
          <cell r="U1681">
            <v>0</v>
          </cell>
          <cell r="V1681">
            <v>0</v>
          </cell>
          <cell r="W1681">
            <v>0</v>
          </cell>
          <cell r="X1681">
            <v>0</v>
          </cell>
          <cell r="Y1681">
            <v>0</v>
          </cell>
          <cell r="Z1681">
            <v>0</v>
          </cell>
          <cell r="AA1681">
            <v>0</v>
          </cell>
          <cell r="AB1681">
            <v>0</v>
          </cell>
          <cell r="AC1681">
            <v>0</v>
          </cell>
          <cell r="AD1681">
            <v>1</v>
          </cell>
          <cell r="AF1681">
            <v>1.000924264708843</v>
          </cell>
        </row>
        <row r="1682">
          <cell r="A1682" t="str">
            <v>492137500</v>
          </cell>
          <cell r="B1682" t="str">
            <v>R30</v>
          </cell>
          <cell r="C1682">
            <v>12</v>
          </cell>
          <cell r="D1682" t="str">
            <v>BIOTRIAL PHARMACOLOGY</v>
          </cell>
          <cell r="F1682">
            <v>3</v>
          </cell>
          <cell r="G1682" t="str">
            <v>7211Z</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F1682">
            <v>1.0144185258138152</v>
          </cell>
        </row>
        <row r="1683">
          <cell r="A1683" t="str">
            <v>492681671</v>
          </cell>
          <cell r="B1683" t="str">
            <v>R29</v>
          </cell>
          <cell r="C1683">
            <v>28</v>
          </cell>
          <cell r="D1683" t="str">
            <v>MAGILLEM DESIGN SERVICES</v>
          </cell>
          <cell r="F1683">
            <v>25</v>
          </cell>
          <cell r="G1683" t="str">
            <v>6201Z</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4</v>
          </cell>
          <cell r="Z1683">
            <v>0</v>
          </cell>
          <cell r="AA1683">
            <v>0</v>
          </cell>
          <cell r="AB1683">
            <v>0</v>
          </cell>
          <cell r="AC1683">
            <v>0</v>
          </cell>
          <cell r="AD1683">
            <v>4</v>
          </cell>
          <cell r="AF1683">
            <v>1.0054408676394213</v>
          </cell>
        </row>
        <row r="1684">
          <cell r="A1684" t="str">
            <v>493020309</v>
          </cell>
          <cell r="B1684" t="str">
            <v>R30</v>
          </cell>
          <cell r="C1684">
            <v>8</v>
          </cell>
          <cell r="D1684" t="str">
            <v>PHYTODIA</v>
          </cell>
          <cell r="F1684">
            <v>5</v>
          </cell>
          <cell r="G1684" t="str">
            <v>7219Z</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F1684">
            <v>9.5515643173873954</v>
          </cell>
        </row>
        <row r="1685">
          <cell r="A1685" t="str">
            <v>497802975</v>
          </cell>
          <cell r="B1685" t="str">
            <v>R30</v>
          </cell>
          <cell r="C1685">
            <v>100</v>
          </cell>
          <cell r="D1685" t="str">
            <v>MAYA TECHNO</v>
          </cell>
          <cell r="F1685">
            <v>39</v>
          </cell>
          <cell r="G1685" t="str">
            <v>7112B</v>
          </cell>
          <cell r="H1685">
            <v>1</v>
          </cell>
          <cell r="I1685">
            <v>0</v>
          </cell>
          <cell r="J1685">
            <v>0</v>
          </cell>
          <cell r="K1685">
            <v>4</v>
          </cell>
          <cell r="L1685">
            <v>0</v>
          </cell>
          <cell r="M1685">
            <v>0</v>
          </cell>
          <cell r="N1685">
            <v>0</v>
          </cell>
          <cell r="O1685">
            <v>0</v>
          </cell>
          <cell r="P1685">
            <v>0</v>
          </cell>
          <cell r="Q1685">
            <v>0</v>
          </cell>
          <cell r="R1685">
            <v>0</v>
          </cell>
          <cell r="S1685">
            <v>5</v>
          </cell>
          <cell r="T1685">
            <v>0</v>
          </cell>
          <cell r="U1685">
            <v>0</v>
          </cell>
          <cell r="V1685">
            <v>0</v>
          </cell>
          <cell r="W1685">
            <v>0</v>
          </cell>
          <cell r="X1685">
            <v>0</v>
          </cell>
          <cell r="Y1685">
            <v>0</v>
          </cell>
          <cell r="Z1685">
            <v>0</v>
          </cell>
          <cell r="AA1685">
            <v>0</v>
          </cell>
          <cell r="AB1685">
            <v>0</v>
          </cell>
          <cell r="AC1685">
            <v>0</v>
          </cell>
          <cell r="AD1685">
            <v>5</v>
          </cell>
          <cell r="AF1685">
            <v>0.995581665676327</v>
          </cell>
        </row>
        <row r="1686">
          <cell r="A1686" t="str">
            <v>556450427</v>
          </cell>
          <cell r="B1686" t="str">
            <v>R17</v>
          </cell>
          <cell r="C1686">
            <v>277</v>
          </cell>
          <cell r="D1686" t="str">
            <v>GYS</v>
          </cell>
          <cell r="F1686">
            <v>14</v>
          </cell>
          <cell r="G1686" t="str">
            <v>2790Z</v>
          </cell>
          <cell r="H1686">
            <v>0</v>
          </cell>
          <cell r="I1686">
            <v>0</v>
          </cell>
          <cell r="J1686">
            <v>0</v>
          </cell>
          <cell r="K1686">
            <v>1</v>
          </cell>
          <cell r="L1686">
            <v>0</v>
          </cell>
          <cell r="M1686">
            <v>0</v>
          </cell>
          <cell r="N1686">
            <v>0</v>
          </cell>
          <cell r="O1686">
            <v>0</v>
          </cell>
          <cell r="P1686">
            <v>0</v>
          </cell>
          <cell r="Q1686">
            <v>0</v>
          </cell>
          <cell r="R1686">
            <v>0</v>
          </cell>
          <cell r="S1686">
            <v>1</v>
          </cell>
          <cell r="T1686">
            <v>0</v>
          </cell>
          <cell r="U1686">
            <v>0</v>
          </cell>
          <cell r="V1686">
            <v>0</v>
          </cell>
          <cell r="W1686">
            <v>0</v>
          </cell>
          <cell r="X1686">
            <v>0</v>
          </cell>
          <cell r="Y1686">
            <v>0</v>
          </cell>
          <cell r="Z1686">
            <v>0</v>
          </cell>
          <cell r="AA1686">
            <v>0</v>
          </cell>
          <cell r="AB1686">
            <v>0</v>
          </cell>
          <cell r="AC1686">
            <v>0</v>
          </cell>
          <cell r="AD1686">
            <v>1</v>
          </cell>
          <cell r="AF1686">
            <v>1.0294144905225395</v>
          </cell>
        </row>
        <row r="1687">
          <cell r="A1687" t="str">
            <v>562072678</v>
          </cell>
          <cell r="B1687" t="str">
            <v>R02</v>
          </cell>
          <cell r="C1687">
            <v>284</v>
          </cell>
          <cell r="D1687" t="str">
            <v>OMYA SAS</v>
          </cell>
          <cell r="F1687">
            <v>3</v>
          </cell>
          <cell r="G1687" t="str">
            <v>0811</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F1687">
            <v>1.0116806672929954</v>
          </cell>
        </row>
        <row r="1688">
          <cell r="A1688" t="str">
            <v>602031817</v>
          </cell>
          <cell r="B1688" t="str">
            <v>R12</v>
          </cell>
          <cell r="C1688">
            <v>2</v>
          </cell>
          <cell r="D1688" t="str">
            <v>DIAGER LEADER</v>
          </cell>
          <cell r="F1688">
            <v>2</v>
          </cell>
          <cell r="G1688" t="str">
            <v>2562B</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F1688">
            <v>9.1481384515168696</v>
          </cell>
        </row>
        <row r="1689">
          <cell r="A1689" t="str">
            <v>659804397</v>
          </cell>
          <cell r="B1689" t="str">
            <v>R14</v>
          </cell>
          <cell r="C1689">
            <v>175</v>
          </cell>
          <cell r="D1689" t="str">
            <v>RADIO FREQUENCY SYSTEMS France</v>
          </cell>
          <cell r="F1689">
            <v>27</v>
          </cell>
          <cell r="G1689" t="str">
            <v>2630Z</v>
          </cell>
          <cell r="H1689">
            <v>0</v>
          </cell>
          <cell r="I1689">
            <v>0</v>
          </cell>
          <cell r="J1689">
            <v>0</v>
          </cell>
          <cell r="K1689">
            <v>0</v>
          </cell>
          <cell r="L1689">
            <v>1</v>
          </cell>
          <cell r="M1689">
            <v>0</v>
          </cell>
          <cell r="N1689">
            <v>0</v>
          </cell>
          <cell r="O1689">
            <v>0</v>
          </cell>
          <cell r="P1689">
            <v>0</v>
          </cell>
          <cell r="Q1689">
            <v>0</v>
          </cell>
          <cell r="R1689">
            <v>0</v>
          </cell>
          <cell r="S1689">
            <v>1</v>
          </cell>
          <cell r="T1689">
            <v>0</v>
          </cell>
          <cell r="U1689">
            <v>0</v>
          </cell>
          <cell r="V1689">
            <v>0</v>
          </cell>
          <cell r="W1689">
            <v>0</v>
          </cell>
          <cell r="X1689">
            <v>0</v>
          </cell>
          <cell r="Y1689">
            <v>0</v>
          </cell>
          <cell r="Z1689">
            <v>0</v>
          </cell>
          <cell r="AA1689">
            <v>0</v>
          </cell>
          <cell r="AB1689">
            <v>0</v>
          </cell>
          <cell r="AC1689">
            <v>0</v>
          </cell>
          <cell r="AD1689">
            <v>1</v>
          </cell>
          <cell r="AF1689">
            <v>1.0032233208801791</v>
          </cell>
        </row>
        <row r="1690">
          <cell r="A1690" t="str">
            <v>421370289</v>
          </cell>
          <cell r="B1690" t="str">
            <v>R17</v>
          </cell>
          <cell r="C1690">
            <v>415</v>
          </cell>
          <cell r="D1690" t="str">
            <v>ATLANTIC CLIMATISATION &amp; VENTILA</v>
          </cell>
          <cell r="F1690">
            <v>16</v>
          </cell>
          <cell r="G1690" t="str">
            <v>2790Z</v>
          </cell>
          <cell r="H1690">
            <v>0</v>
          </cell>
          <cell r="I1690">
            <v>0</v>
          </cell>
          <cell r="J1690">
            <v>0</v>
          </cell>
          <cell r="K1690">
            <v>1</v>
          </cell>
          <cell r="L1690">
            <v>0</v>
          </cell>
          <cell r="M1690">
            <v>0</v>
          </cell>
          <cell r="N1690">
            <v>0</v>
          </cell>
          <cell r="O1690">
            <v>0</v>
          </cell>
          <cell r="P1690">
            <v>0</v>
          </cell>
          <cell r="Q1690">
            <v>0</v>
          </cell>
          <cell r="R1690">
            <v>0</v>
          </cell>
          <cell r="S1690">
            <v>1</v>
          </cell>
          <cell r="T1690">
            <v>0</v>
          </cell>
          <cell r="U1690">
            <v>0</v>
          </cell>
          <cell r="V1690">
            <v>0</v>
          </cell>
          <cell r="W1690">
            <v>0</v>
          </cell>
          <cell r="X1690">
            <v>0</v>
          </cell>
          <cell r="Y1690">
            <v>2</v>
          </cell>
          <cell r="Z1690">
            <v>0</v>
          </cell>
          <cell r="AA1690">
            <v>0</v>
          </cell>
          <cell r="AB1690">
            <v>0</v>
          </cell>
          <cell r="AC1690">
            <v>0</v>
          </cell>
          <cell r="AD1690">
            <v>3</v>
          </cell>
          <cell r="AF1690">
            <v>0.97755592179661877</v>
          </cell>
        </row>
        <row r="1691">
          <cell r="A1691" t="str">
            <v>491249553</v>
          </cell>
          <cell r="B1691" t="str">
            <v>R32</v>
          </cell>
          <cell r="C1691">
            <v>385</v>
          </cell>
          <cell r="D1691" t="str">
            <v>GO VOYAGES</v>
          </cell>
          <cell r="F1691">
            <v>1</v>
          </cell>
          <cell r="G1691" t="str">
            <v>7911Z</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F1691">
            <v>0.99321530425444582</v>
          </cell>
        </row>
        <row r="1692">
          <cell r="A1692" t="str">
            <v>006380042</v>
          </cell>
          <cell r="B1692" t="str">
            <v>R03</v>
          </cell>
          <cell r="C1692">
            <v>142</v>
          </cell>
          <cell r="D1692" t="str">
            <v>LABORATOIRE NUTERGIA</v>
          </cell>
          <cell r="F1692">
            <v>3</v>
          </cell>
          <cell r="G1692" t="str">
            <v>1086Z</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F1692">
            <v>0.98129664968574326</v>
          </cell>
        </row>
        <row r="1693">
          <cell r="A1693" t="str">
            <v>027350321</v>
          </cell>
          <cell r="B1693" t="str">
            <v>R29</v>
          </cell>
          <cell r="C1693">
            <v>51</v>
          </cell>
          <cell r="D1693" t="str">
            <v>CELTIPHARM</v>
          </cell>
          <cell r="F1693">
            <v>19</v>
          </cell>
          <cell r="G1693" t="str">
            <v>6311Z</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4</v>
          </cell>
          <cell r="Z1693">
            <v>0</v>
          </cell>
          <cell r="AA1693">
            <v>0</v>
          </cell>
          <cell r="AB1693">
            <v>0</v>
          </cell>
          <cell r="AC1693">
            <v>0</v>
          </cell>
          <cell r="AD1693">
            <v>4</v>
          </cell>
          <cell r="AF1693">
            <v>1.0029937085177201</v>
          </cell>
        </row>
        <row r="1694">
          <cell r="A1694" t="str">
            <v>036920924</v>
          </cell>
          <cell r="B1694" t="str">
            <v>R32</v>
          </cell>
          <cell r="C1694">
            <v>233</v>
          </cell>
          <cell r="D1694" t="str">
            <v>MARINELAND SAS</v>
          </cell>
          <cell r="F1694">
            <v>9</v>
          </cell>
          <cell r="G1694" t="str">
            <v>9104Z</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F1694">
            <v>10.089327761813676</v>
          </cell>
        </row>
        <row r="1695">
          <cell r="A1695" t="str">
            <v>059500439</v>
          </cell>
          <cell r="B1695" t="str">
            <v>R18</v>
          </cell>
          <cell r="C1695">
            <v>227</v>
          </cell>
          <cell r="D1695" t="str">
            <v>ALFA LAVAL VICARB</v>
          </cell>
          <cell r="F1695">
            <v>11</v>
          </cell>
          <cell r="G1695" t="str">
            <v>2825Z</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3</v>
          </cell>
          <cell r="Z1695">
            <v>0</v>
          </cell>
          <cell r="AA1695">
            <v>0</v>
          </cell>
          <cell r="AB1695">
            <v>0</v>
          </cell>
          <cell r="AC1695">
            <v>0</v>
          </cell>
          <cell r="AD1695">
            <v>3</v>
          </cell>
          <cell r="AF1695">
            <v>1.0013367602386654</v>
          </cell>
        </row>
        <row r="1696">
          <cell r="A1696" t="str">
            <v>300570942</v>
          </cell>
          <cell r="B1696" t="str">
            <v>R11</v>
          </cell>
          <cell r="C1696">
            <v>66</v>
          </cell>
          <cell r="D1696" t="str">
            <v>PRAXAIR MRC SAS</v>
          </cell>
          <cell r="F1696">
            <v>1</v>
          </cell>
          <cell r="G1696" t="str">
            <v>2441Z</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F1696">
            <v>9.4607575027013091</v>
          </cell>
        </row>
        <row r="1697">
          <cell r="A1697" t="str">
            <v>301364824</v>
          </cell>
          <cell r="B1697" t="str">
            <v>R29</v>
          </cell>
          <cell r="C1697">
            <v>871</v>
          </cell>
          <cell r="D1697" t="str">
            <v>ECONOCOM FRANCE SA</v>
          </cell>
          <cell r="F1697">
            <v>9</v>
          </cell>
          <cell r="G1697" t="str">
            <v>6209Z</v>
          </cell>
          <cell r="H1697">
            <v>0</v>
          </cell>
          <cell r="I1697">
            <v>0</v>
          </cell>
          <cell r="J1697">
            <v>0</v>
          </cell>
          <cell r="K1697">
            <v>0</v>
          </cell>
          <cell r="L1697">
            <v>0</v>
          </cell>
          <cell r="M1697">
            <v>0</v>
          </cell>
          <cell r="N1697">
            <v>0</v>
          </cell>
          <cell r="O1697">
            <v>0</v>
          </cell>
          <cell r="P1697">
            <v>0</v>
          </cell>
          <cell r="Q1697">
            <v>0</v>
          </cell>
          <cell r="R1697">
            <v>0</v>
          </cell>
          <cell r="S1697">
            <v>0</v>
          </cell>
          <cell r="T1697">
            <v>0</v>
          </cell>
          <cell r="U1697">
            <v>0</v>
          </cell>
          <cell r="V1697">
            <v>0</v>
          </cell>
          <cell r="W1697">
            <v>0</v>
          </cell>
          <cell r="X1697">
            <v>0</v>
          </cell>
          <cell r="Y1697">
            <v>0</v>
          </cell>
          <cell r="Z1697">
            <v>0</v>
          </cell>
          <cell r="AA1697">
            <v>0</v>
          </cell>
          <cell r="AB1697">
            <v>0</v>
          </cell>
          <cell r="AC1697">
            <v>0</v>
          </cell>
          <cell r="AD1697">
            <v>0</v>
          </cell>
          <cell r="AF1697">
            <v>1.0019544289676552</v>
          </cell>
        </row>
        <row r="1698">
          <cell r="A1698" t="str">
            <v>304605298</v>
          </cell>
          <cell r="B1698" t="str">
            <v>R30</v>
          </cell>
          <cell r="C1698">
            <v>54</v>
          </cell>
          <cell r="D1698" t="str">
            <v>ENGINEERING SYSTEMS INTERNATIONA</v>
          </cell>
          <cell r="F1698">
            <v>28</v>
          </cell>
          <cell r="G1698" t="str">
            <v>7490B</v>
          </cell>
          <cell r="H1698">
            <v>0</v>
          </cell>
          <cell r="I1698">
            <v>0</v>
          </cell>
          <cell r="J1698">
            <v>0</v>
          </cell>
          <cell r="K1698">
            <v>2</v>
          </cell>
          <cell r="L1698">
            <v>0</v>
          </cell>
          <cell r="M1698">
            <v>0</v>
          </cell>
          <cell r="N1698">
            <v>0</v>
          </cell>
          <cell r="O1698">
            <v>0</v>
          </cell>
          <cell r="P1698">
            <v>0</v>
          </cell>
          <cell r="Q1698">
            <v>0</v>
          </cell>
          <cell r="R1698">
            <v>0</v>
          </cell>
          <cell r="S1698">
            <v>2</v>
          </cell>
          <cell r="T1698">
            <v>0</v>
          </cell>
          <cell r="U1698">
            <v>0</v>
          </cell>
          <cell r="V1698">
            <v>0</v>
          </cell>
          <cell r="W1698">
            <v>0</v>
          </cell>
          <cell r="X1698">
            <v>0</v>
          </cell>
          <cell r="Y1698">
            <v>0</v>
          </cell>
          <cell r="Z1698">
            <v>0</v>
          </cell>
          <cell r="AA1698">
            <v>1</v>
          </cell>
          <cell r="AB1698">
            <v>0</v>
          </cell>
          <cell r="AC1698">
            <v>0</v>
          </cell>
          <cell r="AD1698">
            <v>3</v>
          </cell>
          <cell r="AF1698">
            <v>0.99751953849238006</v>
          </cell>
        </row>
        <row r="1699">
          <cell r="A1699" t="str">
            <v>310635032</v>
          </cell>
          <cell r="B1699" t="str">
            <v>R30</v>
          </cell>
          <cell r="C1699">
            <v>913</v>
          </cell>
          <cell r="D1699" t="str">
            <v>COTEBA</v>
          </cell>
          <cell r="F1699">
            <v>50</v>
          </cell>
          <cell r="G1699" t="str">
            <v>7112B</v>
          </cell>
          <cell r="H1699">
            <v>0</v>
          </cell>
          <cell r="I1699">
            <v>0</v>
          </cell>
          <cell r="J1699">
            <v>0</v>
          </cell>
          <cell r="K1699">
            <v>0</v>
          </cell>
          <cell r="L1699">
            <v>0</v>
          </cell>
          <cell r="M1699">
            <v>0</v>
          </cell>
          <cell r="N1699">
            <v>0</v>
          </cell>
          <cell r="O1699">
            <v>0</v>
          </cell>
          <cell r="P1699">
            <v>0</v>
          </cell>
          <cell r="Q1699">
            <v>0</v>
          </cell>
          <cell r="R1699">
            <v>0</v>
          </cell>
          <cell r="S1699">
            <v>0</v>
          </cell>
          <cell r="T1699">
            <v>0</v>
          </cell>
          <cell r="U1699">
            <v>0</v>
          </cell>
          <cell r="V1699">
            <v>0</v>
          </cell>
          <cell r="W1699">
            <v>0</v>
          </cell>
          <cell r="X1699">
            <v>0</v>
          </cell>
          <cell r="Y1699">
            <v>0</v>
          </cell>
          <cell r="Z1699">
            <v>0</v>
          </cell>
          <cell r="AA1699">
            <v>0</v>
          </cell>
          <cell r="AB1699">
            <v>0</v>
          </cell>
          <cell r="AC1699">
            <v>0</v>
          </cell>
          <cell r="AD1699">
            <v>0</v>
          </cell>
          <cell r="AF1699">
            <v>0.99364855456414625</v>
          </cell>
        </row>
        <row r="1700">
          <cell r="A1700" t="str">
            <v>312284458</v>
          </cell>
          <cell r="B1700" t="str">
            <v>R07</v>
          </cell>
          <cell r="C1700">
            <v>12</v>
          </cell>
          <cell r="D1700" t="str">
            <v>CENTRE ETUDE RECHERCHE COSMETOLO</v>
          </cell>
          <cell r="F1700">
            <v>2</v>
          </cell>
          <cell r="G1700" t="str">
            <v>2042Z</v>
          </cell>
          <cell r="H1700">
            <v>0</v>
          </cell>
          <cell r="I1700">
            <v>0</v>
          </cell>
          <cell r="J1700">
            <v>0</v>
          </cell>
          <cell r="K1700">
            <v>0</v>
          </cell>
          <cell r="L1700">
            <v>0</v>
          </cell>
          <cell r="M1700">
            <v>0</v>
          </cell>
          <cell r="N1700">
            <v>0</v>
          </cell>
          <cell r="O1700">
            <v>0</v>
          </cell>
          <cell r="P1700">
            <v>0</v>
          </cell>
          <cell r="Q1700">
            <v>0</v>
          </cell>
          <cell r="R1700">
            <v>0</v>
          </cell>
          <cell r="S1700">
            <v>0</v>
          </cell>
          <cell r="T1700">
            <v>0</v>
          </cell>
          <cell r="U1700">
            <v>0</v>
          </cell>
          <cell r="V1700">
            <v>0</v>
          </cell>
          <cell r="W1700">
            <v>0</v>
          </cell>
          <cell r="X1700">
            <v>0</v>
          </cell>
          <cell r="Y1700">
            <v>0</v>
          </cell>
          <cell r="Z1700">
            <v>0</v>
          </cell>
          <cell r="AA1700">
            <v>0</v>
          </cell>
          <cell r="AB1700">
            <v>0</v>
          </cell>
          <cell r="AC1700">
            <v>0</v>
          </cell>
          <cell r="AD1700">
            <v>0</v>
          </cell>
          <cell r="AF1700">
            <v>1.0001140881523973</v>
          </cell>
        </row>
        <row r="1701">
          <cell r="A1701" t="str">
            <v>320443393</v>
          </cell>
          <cell r="B1701" t="str">
            <v>R12</v>
          </cell>
          <cell r="C1701">
            <v>633</v>
          </cell>
          <cell r="D1701" t="str">
            <v>ALCOA FIXATIONS SIMMONDS SAS</v>
          </cell>
          <cell r="F1701">
            <v>6</v>
          </cell>
          <cell r="G1701" t="str">
            <v>2594Z</v>
          </cell>
          <cell r="H1701">
            <v>0</v>
          </cell>
          <cell r="I1701">
            <v>0</v>
          </cell>
          <cell r="J1701">
            <v>0</v>
          </cell>
          <cell r="K1701">
            <v>0</v>
          </cell>
          <cell r="L1701">
            <v>0</v>
          </cell>
          <cell r="M1701">
            <v>0</v>
          </cell>
          <cell r="N1701">
            <v>0</v>
          </cell>
          <cell r="O1701">
            <v>0</v>
          </cell>
          <cell r="P1701">
            <v>0</v>
          </cell>
          <cell r="Q1701">
            <v>0</v>
          </cell>
          <cell r="R1701">
            <v>0</v>
          </cell>
          <cell r="S1701">
            <v>0</v>
          </cell>
          <cell r="T1701">
            <v>0</v>
          </cell>
          <cell r="U1701">
            <v>0</v>
          </cell>
          <cell r="V1701">
            <v>0</v>
          </cell>
          <cell r="W1701">
            <v>0</v>
          </cell>
          <cell r="X1701">
            <v>0</v>
          </cell>
          <cell r="Y1701">
            <v>0</v>
          </cell>
          <cell r="Z1701">
            <v>0</v>
          </cell>
          <cell r="AA1701">
            <v>0</v>
          </cell>
          <cell r="AB1701">
            <v>0</v>
          </cell>
          <cell r="AC1701">
            <v>0</v>
          </cell>
          <cell r="AD1701">
            <v>0</v>
          </cell>
          <cell r="AF1701">
            <v>1.0338521439087571</v>
          </cell>
        </row>
        <row r="1702">
          <cell r="A1702" t="str">
            <v>321227852</v>
          </cell>
          <cell r="B1702" t="str">
            <v>R27</v>
          </cell>
          <cell r="C1702">
            <v>83</v>
          </cell>
          <cell r="D1702" t="str">
            <v>APPLE EUROPE INC</v>
          </cell>
          <cell r="F1702">
            <v>32</v>
          </cell>
          <cell r="G1702" t="str">
            <v>5829C</v>
          </cell>
          <cell r="H1702">
            <v>0</v>
          </cell>
          <cell r="I1702">
            <v>0</v>
          </cell>
          <cell r="J1702">
            <v>0</v>
          </cell>
          <cell r="K1702">
            <v>3</v>
          </cell>
          <cell r="L1702">
            <v>0</v>
          </cell>
          <cell r="M1702">
            <v>0</v>
          </cell>
          <cell r="N1702">
            <v>0</v>
          </cell>
          <cell r="O1702">
            <v>0</v>
          </cell>
          <cell r="P1702">
            <v>0</v>
          </cell>
          <cell r="Q1702">
            <v>0</v>
          </cell>
          <cell r="R1702">
            <v>0</v>
          </cell>
          <cell r="S1702">
            <v>3</v>
          </cell>
          <cell r="T1702">
            <v>0</v>
          </cell>
          <cell r="U1702">
            <v>0</v>
          </cell>
          <cell r="V1702">
            <v>0</v>
          </cell>
          <cell r="W1702">
            <v>0</v>
          </cell>
          <cell r="X1702">
            <v>0</v>
          </cell>
          <cell r="Y1702">
            <v>0</v>
          </cell>
          <cell r="Z1702">
            <v>0</v>
          </cell>
          <cell r="AA1702">
            <v>0</v>
          </cell>
          <cell r="AB1702">
            <v>0</v>
          </cell>
          <cell r="AC1702">
            <v>2</v>
          </cell>
          <cell r="AD1702">
            <v>5</v>
          </cell>
          <cell r="AF1702">
            <v>1.0344454955639046</v>
          </cell>
        </row>
        <row r="1703">
          <cell r="A1703" t="str">
            <v>325060762</v>
          </cell>
          <cell r="B1703" t="str">
            <v>R31</v>
          </cell>
          <cell r="C1703">
            <v>11</v>
          </cell>
          <cell r="D1703" t="str">
            <v>GDSA</v>
          </cell>
          <cell r="F1703">
            <v>2</v>
          </cell>
          <cell r="G1703" t="str">
            <v>6420Z</v>
          </cell>
          <cell r="H1703">
            <v>0</v>
          </cell>
          <cell r="I1703">
            <v>0</v>
          </cell>
          <cell r="J1703">
            <v>0</v>
          </cell>
          <cell r="K1703">
            <v>0</v>
          </cell>
          <cell r="L1703">
            <v>0</v>
          </cell>
          <cell r="M1703">
            <v>0</v>
          </cell>
          <cell r="N1703">
            <v>0</v>
          </cell>
          <cell r="O1703">
            <v>0</v>
          </cell>
          <cell r="P1703">
            <v>0</v>
          </cell>
          <cell r="Q1703">
            <v>0</v>
          </cell>
          <cell r="R1703">
            <v>0</v>
          </cell>
          <cell r="S1703">
            <v>0</v>
          </cell>
          <cell r="T1703">
            <v>0</v>
          </cell>
          <cell r="U1703">
            <v>0</v>
          </cell>
          <cell r="V1703">
            <v>0</v>
          </cell>
          <cell r="W1703">
            <v>0</v>
          </cell>
          <cell r="X1703">
            <v>0</v>
          </cell>
          <cell r="Y1703">
            <v>0</v>
          </cell>
          <cell r="Z1703">
            <v>0</v>
          </cell>
          <cell r="AA1703">
            <v>0</v>
          </cell>
          <cell r="AB1703">
            <v>0</v>
          </cell>
          <cell r="AC1703">
            <v>0</v>
          </cell>
          <cell r="AD1703">
            <v>0</v>
          </cell>
          <cell r="AF1703">
            <v>1.0585335329623891</v>
          </cell>
        </row>
        <row r="1704">
          <cell r="A1704" t="str">
            <v>325092328</v>
          </cell>
          <cell r="B1704" t="str">
            <v>R29</v>
          </cell>
          <cell r="C1704">
            <v>224</v>
          </cell>
          <cell r="D1704" t="str">
            <v>AMETRA</v>
          </cell>
          <cell r="F1704">
            <v>68</v>
          </cell>
          <cell r="G1704" t="str">
            <v>6202A</v>
          </cell>
          <cell r="H1704">
            <v>0</v>
          </cell>
          <cell r="I1704">
            <v>0</v>
          </cell>
          <cell r="J1704">
            <v>0</v>
          </cell>
          <cell r="K1704">
            <v>4</v>
          </cell>
          <cell r="L1704">
            <v>0</v>
          </cell>
          <cell r="M1704">
            <v>0</v>
          </cell>
          <cell r="N1704">
            <v>2</v>
          </cell>
          <cell r="O1704">
            <v>2</v>
          </cell>
          <cell r="P1704">
            <v>0</v>
          </cell>
          <cell r="Q1704">
            <v>0</v>
          </cell>
          <cell r="R1704">
            <v>0</v>
          </cell>
          <cell r="S1704">
            <v>8</v>
          </cell>
          <cell r="T1704">
            <v>0</v>
          </cell>
          <cell r="U1704">
            <v>0</v>
          </cell>
          <cell r="V1704">
            <v>0</v>
          </cell>
          <cell r="W1704">
            <v>0</v>
          </cell>
          <cell r="X1704">
            <v>0</v>
          </cell>
          <cell r="Y1704">
            <v>0</v>
          </cell>
          <cell r="Z1704">
            <v>0</v>
          </cell>
          <cell r="AA1704">
            <v>0</v>
          </cell>
          <cell r="AB1704">
            <v>0</v>
          </cell>
          <cell r="AC1704">
            <v>0</v>
          </cell>
          <cell r="AD1704">
            <v>8</v>
          </cell>
          <cell r="AF1704">
            <v>1.0137331935166047</v>
          </cell>
        </row>
        <row r="1705">
          <cell r="A1705" t="str">
            <v>327434643</v>
          </cell>
          <cell r="B1705" t="str">
            <v>R01</v>
          </cell>
          <cell r="C1705">
            <v>10</v>
          </cell>
          <cell r="D1705" t="str">
            <v>GIE FLEURS ET PLANTES SUD OUEST</v>
          </cell>
          <cell r="F1705">
            <v>4</v>
          </cell>
          <cell r="G1705" t="str">
            <v>0130Z</v>
          </cell>
          <cell r="H1705">
            <v>0</v>
          </cell>
          <cell r="I1705">
            <v>0</v>
          </cell>
          <cell r="J1705">
            <v>0</v>
          </cell>
          <cell r="K1705">
            <v>0</v>
          </cell>
          <cell r="L1705">
            <v>0</v>
          </cell>
          <cell r="M1705">
            <v>0</v>
          </cell>
          <cell r="N1705">
            <v>0</v>
          </cell>
          <cell r="O1705">
            <v>0</v>
          </cell>
          <cell r="P1705">
            <v>0</v>
          </cell>
          <cell r="Q1705">
            <v>0</v>
          </cell>
          <cell r="R1705">
            <v>0</v>
          </cell>
          <cell r="S1705">
            <v>0</v>
          </cell>
          <cell r="T1705">
            <v>0</v>
          </cell>
          <cell r="U1705">
            <v>0</v>
          </cell>
          <cell r="V1705">
            <v>0</v>
          </cell>
          <cell r="W1705">
            <v>0</v>
          </cell>
          <cell r="X1705">
            <v>0</v>
          </cell>
          <cell r="Y1705">
            <v>0</v>
          </cell>
          <cell r="Z1705">
            <v>0</v>
          </cell>
          <cell r="AA1705">
            <v>0</v>
          </cell>
          <cell r="AB1705">
            <v>0</v>
          </cell>
          <cell r="AC1705">
            <v>0</v>
          </cell>
          <cell r="AD1705">
            <v>0</v>
          </cell>
          <cell r="AF1705">
            <v>1.0239249407999729</v>
          </cell>
        </row>
        <row r="1706">
          <cell r="A1706" t="str">
            <v>327478707</v>
          </cell>
          <cell r="B1706" t="str">
            <v>R17</v>
          </cell>
          <cell r="C1706">
            <v>32</v>
          </cell>
          <cell r="D1706" t="str">
            <v>SEICER</v>
          </cell>
          <cell r="F1706">
            <v>1</v>
          </cell>
          <cell r="G1706" t="str">
            <v>2712Z</v>
          </cell>
          <cell r="H1706">
            <v>0</v>
          </cell>
          <cell r="I1706">
            <v>0</v>
          </cell>
          <cell r="J1706">
            <v>0</v>
          </cell>
          <cell r="K1706">
            <v>0</v>
          </cell>
          <cell r="L1706">
            <v>0</v>
          </cell>
          <cell r="M1706">
            <v>0</v>
          </cell>
          <cell r="N1706">
            <v>0</v>
          </cell>
          <cell r="O1706">
            <v>0</v>
          </cell>
          <cell r="P1706">
            <v>0</v>
          </cell>
          <cell r="Q1706">
            <v>0</v>
          </cell>
          <cell r="R1706">
            <v>0</v>
          </cell>
          <cell r="S1706">
            <v>0</v>
          </cell>
          <cell r="T1706">
            <v>0</v>
          </cell>
          <cell r="U1706">
            <v>0</v>
          </cell>
          <cell r="V1706">
            <v>0</v>
          </cell>
          <cell r="W1706">
            <v>0</v>
          </cell>
          <cell r="X1706">
            <v>0</v>
          </cell>
          <cell r="Y1706">
            <v>0</v>
          </cell>
          <cell r="Z1706">
            <v>0</v>
          </cell>
          <cell r="AA1706">
            <v>0</v>
          </cell>
          <cell r="AB1706">
            <v>0</v>
          </cell>
          <cell r="AC1706">
            <v>0</v>
          </cell>
          <cell r="AD1706">
            <v>0</v>
          </cell>
          <cell r="AF1706">
            <v>9.4995838248044677</v>
          </cell>
        </row>
        <row r="1707">
          <cell r="A1707" t="str">
            <v>331024547</v>
          </cell>
          <cell r="B1707" t="str">
            <v>R27</v>
          </cell>
          <cell r="C1707">
            <v>33</v>
          </cell>
          <cell r="D1707" t="str">
            <v>SILOG</v>
          </cell>
          <cell r="F1707">
            <v>8</v>
          </cell>
          <cell r="G1707" t="str">
            <v>5829C</v>
          </cell>
          <cell r="H1707">
            <v>0</v>
          </cell>
          <cell r="I1707">
            <v>0</v>
          </cell>
          <cell r="J1707">
            <v>0</v>
          </cell>
          <cell r="K1707">
            <v>0</v>
          </cell>
          <cell r="L1707">
            <v>1</v>
          </cell>
          <cell r="M1707">
            <v>0</v>
          </cell>
          <cell r="N1707">
            <v>0</v>
          </cell>
          <cell r="O1707">
            <v>0</v>
          </cell>
          <cell r="P1707">
            <v>0</v>
          </cell>
          <cell r="Q1707">
            <v>0</v>
          </cell>
          <cell r="R1707">
            <v>0</v>
          </cell>
          <cell r="S1707">
            <v>1</v>
          </cell>
          <cell r="T1707">
            <v>0</v>
          </cell>
          <cell r="U1707">
            <v>0</v>
          </cell>
          <cell r="V1707">
            <v>0</v>
          </cell>
          <cell r="W1707">
            <v>0</v>
          </cell>
          <cell r="X1707">
            <v>0</v>
          </cell>
          <cell r="Y1707">
            <v>1</v>
          </cell>
          <cell r="Z1707">
            <v>0</v>
          </cell>
          <cell r="AA1707">
            <v>0</v>
          </cell>
          <cell r="AB1707">
            <v>0</v>
          </cell>
          <cell r="AC1707">
            <v>0</v>
          </cell>
          <cell r="AD1707">
            <v>2</v>
          </cell>
          <cell r="AF1707">
            <v>1.001565232650353</v>
          </cell>
        </row>
        <row r="1708">
          <cell r="A1708" t="str">
            <v>331595793</v>
          </cell>
          <cell r="B1708" t="str">
            <v>R15</v>
          </cell>
          <cell r="C1708">
            <v>92</v>
          </cell>
          <cell r="D1708" t="str">
            <v>ISA France SAS</v>
          </cell>
          <cell r="F1708">
            <v>3</v>
          </cell>
          <cell r="G1708" t="str">
            <v>2652Z</v>
          </cell>
          <cell r="H1708">
            <v>0</v>
          </cell>
          <cell r="I1708">
            <v>0</v>
          </cell>
          <cell r="J1708">
            <v>0</v>
          </cell>
          <cell r="K1708">
            <v>0</v>
          </cell>
          <cell r="L1708">
            <v>0</v>
          </cell>
          <cell r="M1708">
            <v>0</v>
          </cell>
          <cell r="N1708">
            <v>0</v>
          </cell>
          <cell r="O1708">
            <v>0</v>
          </cell>
          <cell r="P1708">
            <v>0</v>
          </cell>
          <cell r="Q1708">
            <v>0</v>
          </cell>
          <cell r="R1708">
            <v>0</v>
          </cell>
          <cell r="S1708">
            <v>0</v>
          </cell>
          <cell r="T1708">
            <v>0</v>
          </cell>
          <cell r="U1708">
            <v>0</v>
          </cell>
          <cell r="V1708">
            <v>0</v>
          </cell>
          <cell r="W1708">
            <v>0</v>
          </cell>
          <cell r="X1708">
            <v>0</v>
          </cell>
          <cell r="Y1708">
            <v>0</v>
          </cell>
          <cell r="Z1708">
            <v>0</v>
          </cell>
          <cell r="AA1708">
            <v>0</v>
          </cell>
          <cell r="AB1708">
            <v>0</v>
          </cell>
          <cell r="AC1708">
            <v>0</v>
          </cell>
          <cell r="AD1708">
            <v>0</v>
          </cell>
          <cell r="AF1708">
            <v>0.9969801240927556</v>
          </cell>
        </row>
        <row r="1709">
          <cell r="A1709" t="str">
            <v>332174820</v>
          </cell>
          <cell r="B1709" t="str">
            <v>R14</v>
          </cell>
          <cell r="C1709">
            <v>34</v>
          </cell>
          <cell r="D1709" t="str">
            <v>ERCO ET GENER</v>
          </cell>
          <cell r="F1709">
            <v>4</v>
          </cell>
          <cell r="G1709" t="str">
            <v>2630Z</v>
          </cell>
          <cell r="H1709">
            <v>0</v>
          </cell>
          <cell r="I1709">
            <v>0</v>
          </cell>
          <cell r="J1709">
            <v>0</v>
          </cell>
          <cell r="K1709">
            <v>0</v>
          </cell>
          <cell r="L1709">
            <v>0</v>
          </cell>
          <cell r="M1709">
            <v>0</v>
          </cell>
          <cell r="N1709">
            <v>0</v>
          </cell>
          <cell r="O1709">
            <v>0</v>
          </cell>
          <cell r="P1709">
            <v>0</v>
          </cell>
          <cell r="Q1709">
            <v>0</v>
          </cell>
          <cell r="R1709">
            <v>0</v>
          </cell>
          <cell r="S1709">
            <v>0</v>
          </cell>
          <cell r="T1709">
            <v>0</v>
          </cell>
          <cell r="U1709">
            <v>0</v>
          </cell>
          <cell r="V1709">
            <v>0</v>
          </cell>
          <cell r="W1709">
            <v>0</v>
          </cell>
          <cell r="X1709">
            <v>0</v>
          </cell>
          <cell r="Y1709">
            <v>0</v>
          </cell>
          <cell r="Z1709">
            <v>0</v>
          </cell>
          <cell r="AA1709">
            <v>0</v>
          </cell>
          <cell r="AB1709">
            <v>0</v>
          </cell>
          <cell r="AC1709">
            <v>0</v>
          </cell>
          <cell r="AD1709">
            <v>0</v>
          </cell>
          <cell r="AF1709">
            <v>1.00063845292239</v>
          </cell>
        </row>
        <row r="1710">
          <cell r="A1710" t="str">
            <v>333202083</v>
          </cell>
          <cell r="B1710" t="str">
            <v>R04</v>
          </cell>
          <cell r="C1710">
            <v>1654</v>
          </cell>
          <cell r="D1710" t="str">
            <v>DAMART SERVIPOSTE</v>
          </cell>
          <cell r="F1710">
            <v>1</v>
          </cell>
          <cell r="G1710" t="str">
            <v>13</v>
          </cell>
          <cell r="H1710">
            <v>0</v>
          </cell>
          <cell r="I1710">
            <v>0</v>
          </cell>
          <cell r="J1710">
            <v>0</v>
          </cell>
          <cell r="K1710">
            <v>0</v>
          </cell>
          <cell r="L1710">
            <v>0</v>
          </cell>
          <cell r="M1710">
            <v>0</v>
          </cell>
          <cell r="N1710">
            <v>0</v>
          </cell>
          <cell r="O1710">
            <v>0</v>
          </cell>
          <cell r="P1710">
            <v>0</v>
          </cell>
          <cell r="Q1710">
            <v>0</v>
          </cell>
          <cell r="R1710">
            <v>0</v>
          </cell>
          <cell r="S1710">
            <v>0</v>
          </cell>
          <cell r="T1710">
            <v>0</v>
          </cell>
          <cell r="U1710">
            <v>0</v>
          </cell>
          <cell r="V1710">
            <v>0</v>
          </cell>
          <cell r="W1710">
            <v>0</v>
          </cell>
          <cell r="X1710">
            <v>0</v>
          </cell>
          <cell r="Y1710">
            <v>0</v>
          </cell>
          <cell r="Z1710">
            <v>0</v>
          </cell>
          <cell r="AA1710">
            <v>0</v>
          </cell>
          <cell r="AB1710">
            <v>0</v>
          </cell>
          <cell r="AC1710">
            <v>0</v>
          </cell>
          <cell r="AD1710">
            <v>0</v>
          </cell>
          <cell r="AF1710">
            <v>0.91528009757246442</v>
          </cell>
        </row>
        <row r="1711">
          <cell r="A1711" t="str">
            <v>333938280</v>
          </cell>
          <cell r="B1711" t="str">
            <v>R27</v>
          </cell>
          <cell r="C1711">
            <v>9</v>
          </cell>
          <cell r="D1711" t="str">
            <v>ARAKIS</v>
          </cell>
          <cell r="F1711">
            <v>3</v>
          </cell>
          <cell r="G1711" t="str">
            <v>5829C</v>
          </cell>
          <cell r="H1711">
            <v>0</v>
          </cell>
          <cell r="I1711">
            <v>0</v>
          </cell>
          <cell r="J1711">
            <v>0</v>
          </cell>
          <cell r="K1711">
            <v>0</v>
          </cell>
          <cell r="L1711">
            <v>0</v>
          </cell>
          <cell r="M1711">
            <v>0</v>
          </cell>
          <cell r="N1711">
            <v>0</v>
          </cell>
          <cell r="O1711">
            <v>0</v>
          </cell>
          <cell r="P1711">
            <v>0</v>
          </cell>
          <cell r="Q1711">
            <v>0</v>
          </cell>
          <cell r="R1711">
            <v>0</v>
          </cell>
          <cell r="S1711">
            <v>0</v>
          </cell>
          <cell r="T1711">
            <v>0</v>
          </cell>
          <cell r="U1711">
            <v>0</v>
          </cell>
          <cell r="V1711">
            <v>0</v>
          </cell>
          <cell r="W1711">
            <v>0</v>
          </cell>
          <cell r="X1711">
            <v>0</v>
          </cell>
          <cell r="Y1711">
            <v>0</v>
          </cell>
          <cell r="Z1711">
            <v>0</v>
          </cell>
          <cell r="AA1711">
            <v>0</v>
          </cell>
          <cell r="AB1711">
            <v>0</v>
          </cell>
          <cell r="AC1711">
            <v>0</v>
          </cell>
          <cell r="AD1711">
            <v>0</v>
          </cell>
          <cell r="AF1711">
            <v>9.5100293097397692</v>
          </cell>
        </row>
        <row r="1712">
          <cell r="A1712" t="str">
            <v>334849957</v>
          </cell>
          <cell r="B1712" t="str">
            <v>R04</v>
          </cell>
          <cell r="C1712">
            <v>41</v>
          </cell>
          <cell r="D1712" t="str">
            <v>MIKATEX</v>
          </cell>
          <cell r="F1712">
            <v>4</v>
          </cell>
          <cell r="G1712" t="str">
            <v>1413Z</v>
          </cell>
          <cell r="H1712">
            <v>0</v>
          </cell>
          <cell r="I1712">
            <v>0</v>
          </cell>
          <cell r="J1712">
            <v>0</v>
          </cell>
          <cell r="K1712">
            <v>0</v>
          </cell>
          <cell r="L1712">
            <v>0</v>
          </cell>
          <cell r="M1712">
            <v>0</v>
          </cell>
          <cell r="N1712">
            <v>0</v>
          </cell>
          <cell r="O1712">
            <v>0</v>
          </cell>
          <cell r="P1712">
            <v>0</v>
          </cell>
          <cell r="Q1712">
            <v>0</v>
          </cell>
          <cell r="R1712">
            <v>0</v>
          </cell>
          <cell r="S1712">
            <v>0</v>
          </cell>
          <cell r="T1712">
            <v>0</v>
          </cell>
          <cell r="U1712">
            <v>0</v>
          </cell>
          <cell r="V1712">
            <v>0</v>
          </cell>
          <cell r="W1712">
            <v>0</v>
          </cell>
          <cell r="X1712">
            <v>0</v>
          </cell>
          <cell r="Y1712">
            <v>0</v>
          </cell>
          <cell r="Z1712">
            <v>0</v>
          </cell>
          <cell r="AA1712">
            <v>0</v>
          </cell>
          <cell r="AB1712">
            <v>0</v>
          </cell>
          <cell r="AC1712">
            <v>0</v>
          </cell>
          <cell r="AD1712">
            <v>0</v>
          </cell>
          <cell r="AF1712">
            <v>1.8873425165498803</v>
          </cell>
        </row>
        <row r="1713">
          <cell r="A1713" t="str">
            <v>341358190</v>
          </cell>
          <cell r="B1713" t="str">
            <v>R29</v>
          </cell>
          <cell r="C1713">
            <v>17</v>
          </cell>
          <cell r="D1713" t="str">
            <v>JUMP INFORMATIQUE</v>
          </cell>
          <cell r="F1713">
            <v>12</v>
          </cell>
          <cell r="G1713" t="str">
            <v>6201Z</v>
          </cell>
          <cell r="H1713">
            <v>0</v>
          </cell>
          <cell r="I1713">
            <v>0</v>
          </cell>
          <cell r="J1713">
            <v>0</v>
          </cell>
          <cell r="K1713">
            <v>2</v>
          </cell>
          <cell r="L1713">
            <v>1</v>
          </cell>
          <cell r="M1713">
            <v>0</v>
          </cell>
          <cell r="N1713">
            <v>1</v>
          </cell>
          <cell r="O1713">
            <v>0</v>
          </cell>
          <cell r="P1713">
            <v>0</v>
          </cell>
          <cell r="Q1713">
            <v>0</v>
          </cell>
          <cell r="R1713">
            <v>0</v>
          </cell>
          <cell r="S1713">
            <v>4</v>
          </cell>
          <cell r="T1713">
            <v>0</v>
          </cell>
          <cell r="U1713">
            <v>0</v>
          </cell>
          <cell r="V1713">
            <v>0</v>
          </cell>
          <cell r="W1713">
            <v>0</v>
          </cell>
          <cell r="X1713">
            <v>0</v>
          </cell>
          <cell r="Y1713">
            <v>0</v>
          </cell>
          <cell r="Z1713">
            <v>0</v>
          </cell>
          <cell r="AA1713">
            <v>0</v>
          </cell>
          <cell r="AB1713">
            <v>0</v>
          </cell>
          <cell r="AC1713">
            <v>0</v>
          </cell>
          <cell r="AD1713">
            <v>4</v>
          </cell>
          <cell r="AF1713">
            <v>9.5029185217039682</v>
          </cell>
        </row>
        <row r="1714">
          <cell r="A1714" t="str">
            <v>341795557</v>
          </cell>
          <cell r="B1714" t="str">
            <v>R01</v>
          </cell>
          <cell r="C1714">
            <v>83</v>
          </cell>
          <cell r="D1714" t="str">
            <v>BEJO PRODUCTION</v>
          </cell>
          <cell r="F1714">
            <v>1</v>
          </cell>
          <cell r="G1714" t="str">
            <v>0113Z</v>
          </cell>
          <cell r="H1714">
            <v>0</v>
          </cell>
          <cell r="I1714">
            <v>0</v>
          </cell>
          <cell r="J1714">
            <v>0</v>
          </cell>
          <cell r="K1714">
            <v>0</v>
          </cell>
          <cell r="L1714">
            <v>0</v>
          </cell>
          <cell r="M1714">
            <v>0</v>
          </cell>
          <cell r="N1714">
            <v>0</v>
          </cell>
          <cell r="O1714">
            <v>0</v>
          </cell>
          <cell r="P1714">
            <v>0</v>
          </cell>
          <cell r="Q1714">
            <v>0</v>
          </cell>
          <cell r="R1714">
            <v>0</v>
          </cell>
          <cell r="S1714">
            <v>0</v>
          </cell>
          <cell r="T1714">
            <v>0</v>
          </cell>
          <cell r="U1714">
            <v>0</v>
          </cell>
          <cell r="V1714">
            <v>0</v>
          </cell>
          <cell r="W1714">
            <v>0</v>
          </cell>
          <cell r="X1714">
            <v>0</v>
          </cell>
          <cell r="Y1714">
            <v>0</v>
          </cell>
          <cell r="Z1714">
            <v>0</v>
          </cell>
          <cell r="AA1714">
            <v>0</v>
          </cell>
          <cell r="AB1714">
            <v>0</v>
          </cell>
          <cell r="AC1714">
            <v>0</v>
          </cell>
          <cell r="AD1714">
            <v>0</v>
          </cell>
          <cell r="AF1714">
            <v>1.0098259317863014</v>
          </cell>
        </row>
        <row r="1715">
          <cell r="A1715" t="str">
            <v>349797357</v>
          </cell>
          <cell r="B1715" t="str">
            <v>R22</v>
          </cell>
          <cell r="C1715">
            <v>170</v>
          </cell>
          <cell r="D1715" t="str">
            <v>FERMOB</v>
          </cell>
          <cell r="F1715">
            <v>5</v>
          </cell>
          <cell r="G1715" t="str">
            <v>3109B</v>
          </cell>
          <cell r="H1715">
            <v>0</v>
          </cell>
          <cell r="I1715">
            <v>0</v>
          </cell>
          <cell r="J1715">
            <v>0</v>
          </cell>
          <cell r="K1715">
            <v>0</v>
          </cell>
          <cell r="L1715">
            <v>0</v>
          </cell>
          <cell r="M1715">
            <v>0</v>
          </cell>
          <cell r="N1715">
            <v>0</v>
          </cell>
          <cell r="O1715">
            <v>0</v>
          </cell>
          <cell r="P1715">
            <v>0</v>
          </cell>
          <cell r="Q1715">
            <v>0</v>
          </cell>
          <cell r="R1715">
            <v>0</v>
          </cell>
          <cell r="S1715">
            <v>0</v>
          </cell>
          <cell r="T1715">
            <v>0</v>
          </cell>
          <cell r="U1715">
            <v>0</v>
          </cell>
          <cell r="V1715">
            <v>0</v>
          </cell>
          <cell r="W1715">
            <v>0</v>
          </cell>
          <cell r="X1715">
            <v>0</v>
          </cell>
          <cell r="Y1715">
            <v>0</v>
          </cell>
          <cell r="Z1715">
            <v>0</v>
          </cell>
          <cell r="AA1715">
            <v>0</v>
          </cell>
          <cell r="AB1715">
            <v>0</v>
          </cell>
          <cell r="AC1715">
            <v>0</v>
          </cell>
          <cell r="AD1715">
            <v>0</v>
          </cell>
          <cell r="AF1715">
            <v>1.0032534771783752</v>
          </cell>
        </row>
        <row r="1716">
          <cell r="A1716" t="str">
            <v>351429923</v>
          </cell>
          <cell r="B1716" t="str">
            <v>R03</v>
          </cell>
          <cell r="C1716">
            <v>156</v>
          </cell>
          <cell r="D1716" t="str">
            <v>LIMAGRAIN CEREALES INGREDIENTS</v>
          </cell>
          <cell r="F1716">
            <v>3</v>
          </cell>
          <cell r="G1716" t="str">
            <v>1061B</v>
          </cell>
          <cell r="H1716">
            <v>0</v>
          </cell>
          <cell r="I1716">
            <v>0</v>
          </cell>
          <cell r="J1716">
            <v>0</v>
          </cell>
          <cell r="K1716">
            <v>0</v>
          </cell>
          <cell r="L1716">
            <v>0</v>
          </cell>
          <cell r="M1716">
            <v>0</v>
          </cell>
          <cell r="N1716">
            <v>0</v>
          </cell>
          <cell r="O1716">
            <v>0</v>
          </cell>
          <cell r="P1716">
            <v>0</v>
          </cell>
          <cell r="Q1716">
            <v>0</v>
          </cell>
          <cell r="R1716">
            <v>0</v>
          </cell>
          <cell r="S1716">
            <v>0</v>
          </cell>
          <cell r="T1716">
            <v>0</v>
          </cell>
          <cell r="U1716">
            <v>0</v>
          </cell>
          <cell r="V1716">
            <v>0</v>
          </cell>
          <cell r="W1716">
            <v>0</v>
          </cell>
          <cell r="X1716">
            <v>0</v>
          </cell>
          <cell r="Y1716">
            <v>0</v>
          </cell>
          <cell r="Z1716">
            <v>0</v>
          </cell>
          <cell r="AA1716">
            <v>0</v>
          </cell>
          <cell r="AB1716">
            <v>0</v>
          </cell>
          <cell r="AC1716">
            <v>0</v>
          </cell>
          <cell r="AD1716">
            <v>0</v>
          </cell>
          <cell r="AF1716">
            <v>0.98129664968574326</v>
          </cell>
        </row>
        <row r="1717">
          <cell r="A1717" t="str">
            <v>351543004</v>
          </cell>
          <cell r="B1717" t="str">
            <v>R10</v>
          </cell>
          <cell r="C1717">
            <v>1</v>
          </cell>
          <cell r="D1717" t="str">
            <v>SOGEFIBRE</v>
          </cell>
          <cell r="F1717">
            <v>1</v>
          </cell>
          <cell r="G1717" t="str">
            <v>2361Z</v>
          </cell>
          <cell r="H1717">
            <v>0</v>
          </cell>
          <cell r="I1717">
            <v>0</v>
          </cell>
          <cell r="J1717">
            <v>0</v>
          </cell>
          <cell r="K1717">
            <v>0</v>
          </cell>
          <cell r="L1717">
            <v>0</v>
          </cell>
          <cell r="M1717">
            <v>0</v>
          </cell>
          <cell r="N1717">
            <v>0</v>
          </cell>
          <cell r="O1717">
            <v>0</v>
          </cell>
          <cell r="P1717">
            <v>0</v>
          </cell>
          <cell r="Q1717">
            <v>0</v>
          </cell>
          <cell r="R1717">
            <v>0</v>
          </cell>
          <cell r="S1717">
            <v>0</v>
          </cell>
          <cell r="T1717">
            <v>0</v>
          </cell>
          <cell r="U1717">
            <v>0</v>
          </cell>
          <cell r="V1717">
            <v>0</v>
          </cell>
          <cell r="W1717">
            <v>0</v>
          </cell>
          <cell r="X1717">
            <v>0</v>
          </cell>
          <cell r="Y1717">
            <v>0</v>
          </cell>
          <cell r="Z1717">
            <v>0</v>
          </cell>
          <cell r="AA1717">
            <v>0</v>
          </cell>
          <cell r="AB1717">
            <v>0</v>
          </cell>
          <cell r="AC1717">
            <v>0</v>
          </cell>
          <cell r="AD1717">
            <v>0</v>
          </cell>
          <cell r="AF1717">
            <v>9.4406730925414983</v>
          </cell>
        </row>
        <row r="1718">
          <cell r="A1718" t="str">
            <v>378627343</v>
          </cell>
          <cell r="B1718" t="str">
            <v>R30</v>
          </cell>
          <cell r="C1718">
            <v>304</v>
          </cell>
          <cell r="D1718" t="str">
            <v>EIFFAGE CONSTRUCT GESTION DEVELO</v>
          </cell>
          <cell r="F1718">
            <v>10</v>
          </cell>
          <cell r="G1718" t="str">
            <v>7010Z</v>
          </cell>
          <cell r="H1718">
            <v>0</v>
          </cell>
          <cell r="I1718">
            <v>0</v>
          </cell>
          <cell r="J1718">
            <v>0</v>
          </cell>
          <cell r="K1718">
            <v>1</v>
          </cell>
          <cell r="L1718">
            <v>0</v>
          </cell>
          <cell r="M1718">
            <v>0</v>
          </cell>
          <cell r="N1718">
            <v>0</v>
          </cell>
          <cell r="O1718">
            <v>0</v>
          </cell>
          <cell r="P1718">
            <v>0</v>
          </cell>
          <cell r="Q1718">
            <v>0</v>
          </cell>
          <cell r="R1718">
            <v>0</v>
          </cell>
          <cell r="S1718">
            <v>1</v>
          </cell>
          <cell r="T1718">
            <v>0</v>
          </cell>
          <cell r="U1718">
            <v>0</v>
          </cell>
          <cell r="V1718">
            <v>0</v>
          </cell>
          <cell r="W1718">
            <v>0</v>
          </cell>
          <cell r="X1718">
            <v>0</v>
          </cell>
          <cell r="Y1718">
            <v>0</v>
          </cell>
          <cell r="Z1718">
            <v>0</v>
          </cell>
          <cell r="AA1718">
            <v>0</v>
          </cell>
          <cell r="AB1718">
            <v>0</v>
          </cell>
          <cell r="AC1718">
            <v>0</v>
          </cell>
          <cell r="AD1718">
            <v>1</v>
          </cell>
          <cell r="AF1718">
            <v>1.0096507961513055</v>
          </cell>
        </row>
        <row r="1719">
          <cell r="A1719" t="str">
            <v>378752935</v>
          </cell>
          <cell r="B1719" t="str">
            <v>R12</v>
          </cell>
          <cell r="C1719">
            <v>150</v>
          </cell>
          <cell r="D1719" t="str">
            <v>PROTECTION DES METAUX DE CORNEBA</v>
          </cell>
          <cell r="F1719">
            <v>1</v>
          </cell>
          <cell r="G1719" t="str">
            <v>2571Z</v>
          </cell>
          <cell r="H1719">
            <v>0</v>
          </cell>
          <cell r="I1719">
            <v>0</v>
          </cell>
          <cell r="J1719">
            <v>0</v>
          </cell>
          <cell r="K1719">
            <v>0</v>
          </cell>
          <cell r="L1719">
            <v>0</v>
          </cell>
          <cell r="M1719">
            <v>0</v>
          </cell>
          <cell r="N1719">
            <v>0</v>
          </cell>
          <cell r="O1719">
            <v>0</v>
          </cell>
          <cell r="P1719">
            <v>0</v>
          </cell>
          <cell r="Q1719">
            <v>0</v>
          </cell>
          <cell r="R1719">
            <v>0</v>
          </cell>
          <cell r="S1719">
            <v>0</v>
          </cell>
          <cell r="T1719">
            <v>0</v>
          </cell>
          <cell r="U1719">
            <v>0</v>
          </cell>
          <cell r="V1719">
            <v>0</v>
          </cell>
          <cell r="W1719">
            <v>0</v>
          </cell>
          <cell r="X1719">
            <v>0</v>
          </cell>
          <cell r="Y1719">
            <v>0</v>
          </cell>
          <cell r="Z1719">
            <v>0</v>
          </cell>
          <cell r="AA1719">
            <v>0</v>
          </cell>
          <cell r="AB1719">
            <v>0</v>
          </cell>
          <cell r="AC1719">
            <v>0</v>
          </cell>
          <cell r="AD1719">
            <v>0</v>
          </cell>
          <cell r="AF1719">
            <v>9.3121824420264883</v>
          </cell>
        </row>
        <row r="1720">
          <cell r="A1720" t="str">
            <v>380429589</v>
          </cell>
          <cell r="B1720" t="str">
            <v>R23</v>
          </cell>
          <cell r="C1720">
            <v>49</v>
          </cell>
          <cell r="D1720" t="str">
            <v>ACTION FROID</v>
          </cell>
          <cell r="F1720">
            <v>12</v>
          </cell>
          <cell r="G1720" t="str">
            <v>3511Z</v>
          </cell>
          <cell r="H1720">
            <v>0</v>
          </cell>
          <cell r="I1720">
            <v>0</v>
          </cell>
          <cell r="J1720">
            <v>0</v>
          </cell>
          <cell r="K1720">
            <v>1</v>
          </cell>
          <cell r="L1720">
            <v>0</v>
          </cell>
          <cell r="M1720">
            <v>0</v>
          </cell>
          <cell r="N1720">
            <v>0</v>
          </cell>
          <cell r="O1720">
            <v>0</v>
          </cell>
          <cell r="P1720">
            <v>0</v>
          </cell>
          <cell r="Q1720">
            <v>0</v>
          </cell>
          <cell r="R1720">
            <v>0</v>
          </cell>
          <cell r="S1720">
            <v>1</v>
          </cell>
          <cell r="T1720">
            <v>0</v>
          </cell>
          <cell r="U1720">
            <v>0</v>
          </cell>
          <cell r="V1720">
            <v>0</v>
          </cell>
          <cell r="W1720">
            <v>0</v>
          </cell>
          <cell r="X1720">
            <v>0</v>
          </cell>
          <cell r="Y1720">
            <v>0</v>
          </cell>
          <cell r="Z1720">
            <v>0</v>
          </cell>
          <cell r="AA1720">
            <v>0</v>
          </cell>
          <cell r="AB1720">
            <v>0</v>
          </cell>
          <cell r="AC1720">
            <v>0</v>
          </cell>
          <cell r="AD1720">
            <v>1</v>
          </cell>
          <cell r="AF1720">
            <v>0.97834621765449492</v>
          </cell>
        </row>
        <row r="1721">
          <cell r="A1721" t="str">
            <v>382863710</v>
          </cell>
          <cell r="B1721" t="str">
            <v>R27</v>
          </cell>
          <cell r="C1721">
            <v>35</v>
          </cell>
          <cell r="D1721" t="str">
            <v>KIMOCE</v>
          </cell>
          <cell r="F1721">
            <v>14</v>
          </cell>
          <cell r="G1721" t="str">
            <v>5829C</v>
          </cell>
          <cell r="H1721">
            <v>0</v>
          </cell>
          <cell r="I1721">
            <v>0</v>
          </cell>
          <cell r="J1721">
            <v>0</v>
          </cell>
          <cell r="K1721">
            <v>0</v>
          </cell>
          <cell r="L1721">
            <v>2</v>
          </cell>
          <cell r="M1721">
            <v>0</v>
          </cell>
          <cell r="N1721">
            <v>2</v>
          </cell>
          <cell r="O1721">
            <v>1</v>
          </cell>
          <cell r="P1721">
            <v>0</v>
          </cell>
          <cell r="Q1721">
            <v>0</v>
          </cell>
          <cell r="R1721">
            <v>0</v>
          </cell>
          <cell r="S1721">
            <v>5</v>
          </cell>
          <cell r="T1721">
            <v>0</v>
          </cell>
          <cell r="U1721">
            <v>0</v>
          </cell>
          <cell r="V1721">
            <v>0</v>
          </cell>
          <cell r="W1721">
            <v>0</v>
          </cell>
          <cell r="X1721">
            <v>0</v>
          </cell>
          <cell r="Y1721">
            <v>0</v>
          </cell>
          <cell r="Z1721">
            <v>0</v>
          </cell>
          <cell r="AA1721">
            <v>0</v>
          </cell>
          <cell r="AB1721">
            <v>0</v>
          </cell>
          <cell r="AC1721">
            <v>0</v>
          </cell>
          <cell r="AD1721">
            <v>5</v>
          </cell>
          <cell r="AF1721">
            <v>9.5551356018371045</v>
          </cell>
        </row>
        <row r="1722">
          <cell r="A1722" t="str">
            <v>383077963</v>
          </cell>
          <cell r="B1722" t="str">
            <v>R30</v>
          </cell>
          <cell r="C1722">
            <v>48</v>
          </cell>
          <cell r="D1722" t="str">
            <v>SDEI OUEST</v>
          </cell>
          <cell r="F1722">
            <v>8</v>
          </cell>
          <cell r="G1722" t="str">
            <v>7112B</v>
          </cell>
          <cell r="H1722">
            <v>0</v>
          </cell>
          <cell r="I1722">
            <v>0</v>
          </cell>
          <cell r="J1722">
            <v>0</v>
          </cell>
          <cell r="K1722">
            <v>0</v>
          </cell>
          <cell r="L1722">
            <v>0</v>
          </cell>
          <cell r="M1722">
            <v>0</v>
          </cell>
          <cell r="N1722">
            <v>0</v>
          </cell>
          <cell r="O1722">
            <v>0</v>
          </cell>
          <cell r="P1722">
            <v>0</v>
          </cell>
          <cell r="Q1722">
            <v>0</v>
          </cell>
          <cell r="R1722">
            <v>0</v>
          </cell>
          <cell r="S1722">
            <v>0</v>
          </cell>
          <cell r="T1722">
            <v>0</v>
          </cell>
          <cell r="U1722">
            <v>0</v>
          </cell>
          <cell r="V1722">
            <v>0</v>
          </cell>
          <cell r="W1722">
            <v>0</v>
          </cell>
          <cell r="X1722">
            <v>0</v>
          </cell>
          <cell r="Y1722">
            <v>0</v>
          </cell>
          <cell r="Z1722">
            <v>0</v>
          </cell>
          <cell r="AA1722">
            <v>0</v>
          </cell>
          <cell r="AB1722">
            <v>0</v>
          </cell>
          <cell r="AC1722">
            <v>0</v>
          </cell>
          <cell r="AD1722">
            <v>0</v>
          </cell>
          <cell r="AF1722">
            <v>0.9946506263272108</v>
          </cell>
        </row>
        <row r="1723">
          <cell r="A1723" t="str">
            <v>384582185</v>
          </cell>
          <cell r="B1723" t="str">
            <v>R19</v>
          </cell>
          <cell r="C1723">
            <v>321</v>
          </cell>
          <cell r="D1723" t="str">
            <v>HUTCHINSON FLEXIBLES AUTOMOBILES</v>
          </cell>
          <cell r="F1723">
            <v>14</v>
          </cell>
          <cell r="G1723" t="str">
            <v>2932Z</v>
          </cell>
          <cell r="H1723">
            <v>0</v>
          </cell>
          <cell r="I1723">
            <v>0</v>
          </cell>
          <cell r="J1723">
            <v>0</v>
          </cell>
          <cell r="K1723">
            <v>0</v>
          </cell>
          <cell r="L1723">
            <v>0</v>
          </cell>
          <cell r="M1723">
            <v>0</v>
          </cell>
          <cell r="N1723">
            <v>0</v>
          </cell>
          <cell r="O1723">
            <v>0</v>
          </cell>
          <cell r="P1723">
            <v>0</v>
          </cell>
          <cell r="Q1723">
            <v>0</v>
          </cell>
          <cell r="R1723">
            <v>0</v>
          </cell>
          <cell r="S1723">
            <v>0</v>
          </cell>
          <cell r="T1723">
            <v>0</v>
          </cell>
          <cell r="U1723">
            <v>0</v>
          </cell>
          <cell r="V1723">
            <v>0</v>
          </cell>
          <cell r="W1723">
            <v>0</v>
          </cell>
          <cell r="X1723">
            <v>0</v>
          </cell>
          <cell r="Y1723">
            <v>0</v>
          </cell>
          <cell r="Z1723">
            <v>0</v>
          </cell>
          <cell r="AA1723">
            <v>0</v>
          </cell>
          <cell r="AB1723">
            <v>0</v>
          </cell>
          <cell r="AC1723">
            <v>0</v>
          </cell>
          <cell r="AD1723">
            <v>0</v>
          </cell>
          <cell r="AF1723">
            <v>1.006459745825782</v>
          </cell>
        </row>
        <row r="1724">
          <cell r="A1724" t="str">
            <v>387744493</v>
          </cell>
          <cell r="B1724" t="str">
            <v>R03</v>
          </cell>
          <cell r="C1724">
            <v>748</v>
          </cell>
          <cell r="D1724" t="str">
            <v>AGIS</v>
          </cell>
          <cell r="F1724">
            <v>20</v>
          </cell>
          <cell r="G1724" t="str">
            <v>1089Z</v>
          </cell>
          <cell r="H1724">
            <v>0</v>
          </cell>
          <cell r="I1724">
            <v>0</v>
          </cell>
          <cell r="J1724">
            <v>0</v>
          </cell>
          <cell r="K1724">
            <v>0</v>
          </cell>
          <cell r="L1724">
            <v>0</v>
          </cell>
          <cell r="M1724">
            <v>0</v>
          </cell>
          <cell r="N1724">
            <v>0</v>
          </cell>
          <cell r="O1724">
            <v>0</v>
          </cell>
          <cell r="P1724">
            <v>0</v>
          </cell>
          <cell r="Q1724">
            <v>0</v>
          </cell>
          <cell r="R1724">
            <v>0</v>
          </cell>
          <cell r="S1724">
            <v>0</v>
          </cell>
          <cell r="T1724">
            <v>0</v>
          </cell>
          <cell r="U1724">
            <v>0</v>
          </cell>
          <cell r="V1724">
            <v>0</v>
          </cell>
          <cell r="W1724">
            <v>0</v>
          </cell>
          <cell r="X1724">
            <v>0</v>
          </cell>
          <cell r="Y1724">
            <v>0</v>
          </cell>
          <cell r="Z1724">
            <v>0</v>
          </cell>
          <cell r="AA1724">
            <v>0</v>
          </cell>
          <cell r="AB1724">
            <v>0</v>
          </cell>
          <cell r="AC1724">
            <v>0</v>
          </cell>
          <cell r="AD1724">
            <v>0</v>
          </cell>
          <cell r="AF1724">
            <v>1.0899241350864652</v>
          </cell>
        </row>
        <row r="1725">
          <cell r="A1725" t="str">
            <v>390158921</v>
          </cell>
          <cell r="B1725" t="str">
            <v>R27</v>
          </cell>
          <cell r="C1725">
            <v>67</v>
          </cell>
          <cell r="D1725" t="str">
            <v>CYLANDE GD</v>
          </cell>
          <cell r="F1725">
            <v>5</v>
          </cell>
          <cell r="G1725" t="str">
            <v>582</v>
          </cell>
          <cell r="H1725">
            <v>0</v>
          </cell>
          <cell r="I1725">
            <v>0</v>
          </cell>
          <cell r="J1725">
            <v>0</v>
          </cell>
          <cell r="K1725">
            <v>0</v>
          </cell>
          <cell r="L1725">
            <v>0</v>
          </cell>
          <cell r="M1725">
            <v>0</v>
          </cell>
          <cell r="N1725">
            <v>0</v>
          </cell>
          <cell r="O1725">
            <v>0</v>
          </cell>
          <cell r="P1725">
            <v>0</v>
          </cell>
          <cell r="Q1725">
            <v>0</v>
          </cell>
          <cell r="R1725">
            <v>0</v>
          </cell>
          <cell r="S1725">
            <v>0</v>
          </cell>
          <cell r="T1725">
            <v>0</v>
          </cell>
          <cell r="U1725">
            <v>0</v>
          </cell>
          <cell r="V1725">
            <v>0</v>
          </cell>
          <cell r="W1725">
            <v>0</v>
          </cell>
          <cell r="X1725">
            <v>0</v>
          </cell>
          <cell r="Y1725">
            <v>0</v>
          </cell>
          <cell r="Z1725">
            <v>0</v>
          </cell>
          <cell r="AA1725">
            <v>0</v>
          </cell>
          <cell r="AB1725">
            <v>0</v>
          </cell>
          <cell r="AC1725">
            <v>0</v>
          </cell>
          <cell r="AD1725">
            <v>0</v>
          </cell>
          <cell r="AF1725">
            <v>1.0018377507645193</v>
          </cell>
        </row>
        <row r="1726">
          <cell r="A1726" t="str">
            <v>391176971</v>
          </cell>
          <cell r="B1726" t="str">
            <v>R30</v>
          </cell>
          <cell r="C1726">
            <v>165</v>
          </cell>
          <cell r="D1726" t="str">
            <v>ON-X</v>
          </cell>
          <cell r="F1726">
            <v>46</v>
          </cell>
          <cell r="G1726" t="str">
            <v>7112B</v>
          </cell>
          <cell r="H1726">
            <v>0</v>
          </cell>
          <cell r="I1726">
            <v>0</v>
          </cell>
          <cell r="J1726">
            <v>0</v>
          </cell>
          <cell r="K1726">
            <v>1</v>
          </cell>
          <cell r="L1726">
            <v>2</v>
          </cell>
          <cell r="M1726">
            <v>0</v>
          </cell>
          <cell r="N1726">
            <v>0</v>
          </cell>
          <cell r="O1726">
            <v>0</v>
          </cell>
          <cell r="P1726">
            <v>0</v>
          </cell>
          <cell r="Q1726">
            <v>0</v>
          </cell>
          <cell r="R1726">
            <v>0</v>
          </cell>
          <cell r="S1726">
            <v>3</v>
          </cell>
          <cell r="T1726">
            <v>0</v>
          </cell>
          <cell r="U1726">
            <v>0</v>
          </cell>
          <cell r="V1726">
            <v>0</v>
          </cell>
          <cell r="W1726">
            <v>0</v>
          </cell>
          <cell r="X1726">
            <v>0</v>
          </cell>
          <cell r="Y1726">
            <v>0</v>
          </cell>
          <cell r="Z1726">
            <v>0</v>
          </cell>
          <cell r="AA1726">
            <v>0</v>
          </cell>
          <cell r="AB1726">
            <v>0</v>
          </cell>
          <cell r="AC1726">
            <v>0</v>
          </cell>
          <cell r="AD1726">
            <v>3</v>
          </cell>
          <cell r="AF1726">
            <v>0.99092513449553643</v>
          </cell>
        </row>
        <row r="1727">
          <cell r="A1727" t="str">
            <v>391504693</v>
          </cell>
          <cell r="B1727" t="str">
            <v>R27</v>
          </cell>
          <cell r="C1727">
            <v>1190</v>
          </cell>
          <cell r="D1727" t="str">
            <v>AUBAY SA</v>
          </cell>
          <cell r="F1727">
            <v>50</v>
          </cell>
          <cell r="G1727" t="str">
            <v>5829C</v>
          </cell>
          <cell r="H1727">
            <v>0</v>
          </cell>
          <cell r="I1727">
            <v>0</v>
          </cell>
          <cell r="J1727">
            <v>0</v>
          </cell>
          <cell r="K1727">
            <v>3</v>
          </cell>
          <cell r="L1727">
            <v>0</v>
          </cell>
          <cell r="M1727">
            <v>0</v>
          </cell>
          <cell r="N1727">
            <v>0</v>
          </cell>
          <cell r="O1727">
            <v>0</v>
          </cell>
          <cell r="P1727">
            <v>0</v>
          </cell>
          <cell r="Q1727">
            <v>0</v>
          </cell>
          <cell r="R1727">
            <v>0</v>
          </cell>
          <cell r="S1727">
            <v>3</v>
          </cell>
          <cell r="T1727">
            <v>15</v>
          </cell>
          <cell r="U1727">
            <v>0</v>
          </cell>
          <cell r="V1727">
            <v>0</v>
          </cell>
          <cell r="W1727">
            <v>0</v>
          </cell>
          <cell r="X1727">
            <v>0</v>
          </cell>
          <cell r="Y1727">
            <v>0</v>
          </cell>
          <cell r="Z1727">
            <v>0</v>
          </cell>
          <cell r="AA1727">
            <v>0</v>
          </cell>
          <cell r="AB1727">
            <v>0</v>
          </cell>
          <cell r="AC1727">
            <v>0</v>
          </cell>
          <cell r="AD1727">
            <v>18</v>
          </cell>
          <cell r="AF1727">
            <v>1.0363270741796204</v>
          </cell>
        </row>
        <row r="1728">
          <cell r="A1728" t="str">
            <v>393534755</v>
          </cell>
          <cell r="B1728" t="str">
            <v>R27</v>
          </cell>
          <cell r="C1728">
            <v>21</v>
          </cell>
          <cell r="D1728" t="str">
            <v>ETRANGES LIBELLULES</v>
          </cell>
          <cell r="F1728">
            <v>10</v>
          </cell>
          <cell r="G1728" t="str">
            <v>5912Z</v>
          </cell>
          <cell r="H1728">
            <v>0</v>
          </cell>
          <cell r="I1728">
            <v>0</v>
          </cell>
          <cell r="J1728">
            <v>0</v>
          </cell>
          <cell r="K1728">
            <v>0</v>
          </cell>
          <cell r="L1728">
            <v>0</v>
          </cell>
          <cell r="M1728">
            <v>0</v>
          </cell>
          <cell r="N1728">
            <v>0</v>
          </cell>
          <cell r="O1728">
            <v>0</v>
          </cell>
          <cell r="P1728">
            <v>0</v>
          </cell>
          <cell r="Q1728">
            <v>0</v>
          </cell>
          <cell r="R1728">
            <v>0</v>
          </cell>
          <cell r="S1728">
            <v>0</v>
          </cell>
          <cell r="T1728">
            <v>0</v>
          </cell>
          <cell r="U1728">
            <v>0</v>
          </cell>
          <cell r="V1728">
            <v>0</v>
          </cell>
          <cell r="W1728">
            <v>0</v>
          </cell>
          <cell r="X1728">
            <v>0</v>
          </cell>
          <cell r="Y1728">
            <v>0</v>
          </cell>
          <cell r="Z1728">
            <v>0</v>
          </cell>
          <cell r="AA1728">
            <v>0</v>
          </cell>
          <cell r="AB1728">
            <v>0</v>
          </cell>
          <cell r="AC1728">
            <v>0</v>
          </cell>
          <cell r="AD1728">
            <v>0</v>
          </cell>
          <cell r="AF1728">
            <v>1.0106080718055876</v>
          </cell>
        </row>
        <row r="1729">
          <cell r="A1729" t="str">
            <v>394895833</v>
          </cell>
          <cell r="B1729" t="str">
            <v>R31</v>
          </cell>
          <cell r="C1729">
            <v>1052</v>
          </cell>
          <cell r="D1729" t="str">
            <v>BNP PARIBAS ARBITRAGE</v>
          </cell>
          <cell r="F1729">
            <v>23</v>
          </cell>
          <cell r="G1729" t="str">
            <v>6430Z</v>
          </cell>
          <cell r="H1729">
            <v>0</v>
          </cell>
          <cell r="I1729">
            <v>0</v>
          </cell>
          <cell r="J1729">
            <v>0</v>
          </cell>
          <cell r="K1729">
            <v>3</v>
          </cell>
          <cell r="L1729">
            <v>3</v>
          </cell>
          <cell r="M1729">
            <v>0</v>
          </cell>
          <cell r="N1729">
            <v>0</v>
          </cell>
          <cell r="O1729">
            <v>0</v>
          </cell>
          <cell r="P1729">
            <v>0</v>
          </cell>
          <cell r="Q1729">
            <v>0</v>
          </cell>
          <cell r="R1729">
            <v>0</v>
          </cell>
          <cell r="S1729">
            <v>6</v>
          </cell>
          <cell r="T1729">
            <v>1</v>
          </cell>
          <cell r="U1729">
            <v>1</v>
          </cell>
          <cell r="V1729">
            <v>0</v>
          </cell>
          <cell r="W1729">
            <v>1</v>
          </cell>
          <cell r="X1729">
            <v>0</v>
          </cell>
          <cell r="Y1729">
            <v>3</v>
          </cell>
          <cell r="Z1729">
            <v>0</v>
          </cell>
          <cell r="AA1729">
            <v>0</v>
          </cell>
          <cell r="AB1729">
            <v>0</v>
          </cell>
          <cell r="AC1729">
            <v>0</v>
          </cell>
          <cell r="AD1729">
            <v>12</v>
          </cell>
          <cell r="AF1729">
            <v>1.6991991247623475</v>
          </cell>
        </row>
        <row r="1730">
          <cell r="A1730" t="str">
            <v>398697151</v>
          </cell>
          <cell r="B1730" t="str">
            <v>R29</v>
          </cell>
          <cell r="C1730">
            <v>21</v>
          </cell>
          <cell r="D1730" t="str">
            <v>DISTRILOG SAS</v>
          </cell>
          <cell r="F1730">
            <v>2</v>
          </cell>
          <cell r="G1730" t="str">
            <v>6201Z</v>
          </cell>
          <cell r="H1730">
            <v>0</v>
          </cell>
          <cell r="I1730">
            <v>0</v>
          </cell>
          <cell r="J1730">
            <v>0</v>
          </cell>
          <cell r="K1730">
            <v>1</v>
          </cell>
          <cell r="L1730">
            <v>0</v>
          </cell>
          <cell r="M1730">
            <v>0</v>
          </cell>
          <cell r="N1730">
            <v>0</v>
          </cell>
          <cell r="O1730">
            <v>0</v>
          </cell>
          <cell r="P1730">
            <v>0</v>
          </cell>
          <cell r="Q1730">
            <v>0</v>
          </cell>
          <cell r="R1730">
            <v>0</v>
          </cell>
          <cell r="S1730">
            <v>1</v>
          </cell>
          <cell r="T1730">
            <v>0</v>
          </cell>
          <cell r="U1730">
            <v>0</v>
          </cell>
          <cell r="V1730">
            <v>0</v>
          </cell>
          <cell r="W1730">
            <v>0</v>
          </cell>
          <cell r="X1730">
            <v>0</v>
          </cell>
          <cell r="Y1730">
            <v>0</v>
          </cell>
          <cell r="Z1730">
            <v>0</v>
          </cell>
          <cell r="AA1730">
            <v>0</v>
          </cell>
          <cell r="AB1730">
            <v>0</v>
          </cell>
          <cell r="AC1730">
            <v>0</v>
          </cell>
          <cell r="AD1730">
            <v>1</v>
          </cell>
          <cell r="AF1730">
            <v>9.4841133882976898</v>
          </cell>
        </row>
        <row r="1731">
          <cell r="A1731" t="str">
            <v>399430693</v>
          </cell>
          <cell r="B1731" t="str">
            <v>R31</v>
          </cell>
          <cell r="C1731">
            <v>366</v>
          </cell>
          <cell r="D1731" t="str">
            <v>ASSURANCES BANQUE POPULAIRE VIE</v>
          </cell>
          <cell r="F1731">
            <v>17</v>
          </cell>
          <cell r="G1731" t="str">
            <v>6511Z</v>
          </cell>
          <cell r="H1731">
            <v>0</v>
          </cell>
          <cell r="I1731">
            <v>0</v>
          </cell>
          <cell r="J1731">
            <v>0</v>
          </cell>
          <cell r="K1731">
            <v>0</v>
          </cell>
          <cell r="L1731">
            <v>0</v>
          </cell>
          <cell r="M1731">
            <v>0</v>
          </cell>
          <cell r="N1731">
            <v>0</v>
          </cell>
          <cell r="O1731">
            <v>0</v>
          </cell>
          <cell r="P1731">
            <v>0</v>
          </cell>
          <cell r="Q1731">
            <v>0</v>
          </cell>
          <cell r="R1731">
            <v>0</v>
          </cell>
          <cell r="S1731">
            <v>0</v>
          </cell>
          <cell r="T1731">
            <v>0</v>
          </cell>
          <cell r="U1731">
            <v>0</v>
          </cell>
          <cell r="V1731">
            <v>0</v>
          </cell>
          <cell r="W1731">
            <v>0</v>
          </cell>
          <cell r="X1731">
            <v>0</v>
          </cell>
          <cell r="Y1731">
            <v>0</v>
          </cell>
          <cell r="Z1731">
            <v>0</v>
          </cell>
          <cell r="AA1731">
            <v>0</v>
          </cell>
          <cell r="AB1731">
            <v>0</v>
          </cell>
          <cell r="AC1731">
            <v>0</v>
          </cell>
          <cell r="AD1731">
            <v>0</v>
          </cell>
          <cell r="AF1731">
            <v>1.4756534996811379</v>
          </cell>
        </row>
        <row r="1732">
          <cell r="A1732" t="str">
            <v>402281760</v>
          </cell>
          <cell r="B1732" t="str">
            <v>R28</v>
          </cell>
          <cell r="C1732">
            <v>29</v>
          </cell>
          <cell r="D1732" t="str">
            <v>VIVACTION ITN France</v>
          </cell>
          <cell r="F1732">
            <v>3</v>
          </cell>
          <cell r="G1732" t="str">
            <v>6110Z</v>
          </cell>
          <cell r="H1732">
            <v>0</v>
          </cell>
          <cell r="I1732">
            <v>0</v>
          </cell>
          <cell r="J1732">
            <v>0</v>
          </cell>
          <cell r="K1732">
            <v>0</v>
          </cell>
          <cell r="L1732">
            <v>0</v>
          </cell>
          <cell r="M1732">
            <v>0</v>
          </cell>
          <cell r="N1732">
            <v>1</v>
          </cell>
          <cell r="O1732">
            <v>0</v>
          </cell>
          <cell r="P1732">
            <v>0</v>
          </cell>
          <cell r="Q1732">
            <v>0</v>
          </cell>
          <cell r="R1732">
            <v>0</v>
          </cell>
          <cell r="S1732">
            <v>1</v>
          </cell>
          <cell r="T1732">
            <v>0</v>
          </cell>
          <cell r="U1732">
            <v>0</v>
          </cell>
          <cell r="V1732">
            <v>0</v>
          </cell>
          <cell r="W1732">
            <v>0</v>
          </cell>
          <cell r="X1732">
            <v>0</v>
          </cell>
          <cell r="Y1732">
            <v>0</v>
          </cell>
          <cell r="Z1732">
            <v>0</v>
          </cell>
          <cell r="AA1732">
            <v>0</v>
          </cell>
          <cell r="AB1732">
            <v>0</v>
          </cell>
          <cell r="AC1732">
            <v>0</v>
          </cell>
          <cell r="AD1732">
            <v>1</v>
          </cell>
          <cell r="AF1732">
            <v>1.0265330362859992</v>
          </cell>
        </row>
        <row r="1733">
          <cell r="A1733" t="str">
            <v>402929129</v>
          </cell>
          <cell r="B1733" t="str">
            <v>R10</v>
          </cell>
          <cell r="C1733">
            <v>357</v>
          </cell>
          <cell r="D1733" t="str">
            <v>HOLOPHANE</v>
          </cell>
          <cell r="F1733">
            <v>2</v>
          </cell>
          <cell r="G1733" t="str">
            <v>2319Z</v>
          </cell>
          <cell r="H1733">
            <v>0</v>
          </cell>
          <cell r="I1733">
            <v>0</v>
          </cell>
          <cell r="J1733">
            <v>0</v>
          </cell>
          <cell r="K1733">
            <v>0</v>
          </cell>
          <cell r="L1733">
            <v>0</v>
          </cell>
          <cell r="M1733">
            <v>0</v>
          </cell>
          <cell r="N1733">
            <v>0</v>
          </cell>
          <cell r="O1733">
            <v>0</v>
          </cell>
          <cell r="P1733">
            <v>0</v>
          </cell>
          <cell r="Q1733">
            <v>0</v>
          </cell>
          <cell r="R1733">
            <v>0</v>
          </cell>
          <cell r="S1733">
            <v>0</v>
          </cell>
          <cell r="T1733">
            <v>0</v>
          </cell>
          <cell r="U1733">
            <v>0</v>
          </cell>
          <cell r="V1733">
            <v>0</v>
          </cell>
          <cell r="W1733">
            <v>0</v>
          </cell>
          <cell r="X1733">
            <v>0</v>
          </cell>
          <cell r="Y1733">
            <v>0</v>
          </cell>
          <cell r="Z1733">
            <v>0</v>
          </cell>
          <cell r="AA1733">
            <v>0</v>
          </cell>
          <cell r="AB1733">
            <v>0</v>
          </cell>
          <cell r="AC1733">
            <v>0</v>
          </cell>
          <cell r="AD1733">
            <v>0</v>
          </cell>
          <cell r="AF1733">
            <v>0.99172493447038335</v>
          </cell>
        </row>
        <row r="1734">
          <cell r="A1734" t="str">
            <v>409126406</v>
          </cell>
          <cell r="B1734" t="str">
            <v>R27</v>
          </cell>
          <cell r="C1734">
            <v>14</v>
          </cell>
          <cell r="D1734" t="str">
            <v>ITAQUE</v>
          </cell>
          <cell r="F1734">
            <v>7</v>
          </cell>
          <cell r="G1734" t="str">
            <v>5829C</v>
          </cell>
          <cell r="H1734">
            <v>0</v>
          </cell>
          <cell r="I1734">
            <v>0</v>
          </cell>
          <cell r="J1734">
            <v>0</v>
          </cell>
          <cell r="K1734">
            <v>1</v>
          </cell>
          <cell r="L1734">
            <v>0</v>
          </cell>
          <cell r="M1734">
            <v>0</v>
          </cell>
          <cell r="N1734">
            <v>0</v>
          </cell>
          <cell r="O1734">
            <v>0</v>
          </cell>
          <cell r="P1734">
            <v>0</v>
          </cell>
          <cell r="Q1734">
            <v>0</v>
          </cell>
          <cell r="R1734">
            <v>0</v>
          </cell>
          <cell r="S1734">
            <v>1</v>
          </cell>
          <cell r="T1734">
            <v>0</v>
          </cell>
          <cell r="U1734">
            <v>0</v>
          </cell>
          <cell r="V1734">
            <v>0</v>
          </cell>
          <cell r="W1734">
            <v>0</v>
          </cell>
          <cell r="X1734">
            <v>0</v>
          </cell>
          <cell r="Y1734">
            <v>0</v>
          </cell>
          <cell r="Z1734">
            <v>0</v>
          </cell>
          <cell r="AA1734">
            <v>0</v>
          </cell>
          <cell r="AB1734">
            <v>0</v>
          </cell>
          <cell r="AC1734">
            <v>0</v>
          </cell>
          <cell r="AD1734">
            <v>1</v>
          </cell>
          <cell r="AF1734">
            <v>1.0074108591780198</v>
          </cell>
        </row>
        <row r="1735">
          <cell r="A1735" t="str">
            <v>410204390</v>
          </cell>
          <cell r="B1735" t="str">
            <v>R31</v>
          </cell>
          <cell r="C1735">
            <v>99</v>
          </cell>
          <cell r="D1735" t="str">
            <v>NEUFLIZE OBC INVESTISSEMENTS</v>
          </cell>
          <cell r="F1735">
            <v>4</v>
          </cell>
          <cell r="G1735" t="str">
            <v>6430Z</v>
          </cell>
          <cell r="H1735">
            <v>0</v>
          </cell>
          <cell r="I1735">
            <v>0</v>
          </cell>
          <cell r="J1735">
            <v>0</v>
          </cell>
          <cell r="K1735">
            <v>0</v>
          </cell>
          <cell r="L1735">
            <v>1</v>
          </cell>
          <cell r="M1735">
            <v>0</v>
          </cell>
          <cell r="N1735">
            <v>0</v>
          </cell>
          <cell r="O1735">
            <v>0</v>
          </cell>
          <cell r="P1735">
            <v>0</v>
          </cell>
          <cell r="Q1735">
            <v>0</v>
          </cell>
          <cell r="R1735">
            <v>0</v>
          </cell>
          <cell r="S1735">
            <v>1</v>
          </cell>
          <cell r="T1735">
            <v>0</v>
          </cell>
          <cell r="U1735">
            <v>0</v>
          </cell>
          <cell r="V1735">
            <v>0</v>
          </cell>
          <cell r="W1735">
            <v>0</v>
          </cell>
          <cell r="X1735">
            <v>0</v>
          </cell>
          <cell r="Y1735">
            <v>0</v>
          </cell>
          <cell r="Z1735">
            <v>0</v>
          </cell>
          <cell r="AA1735">
            <v>0</v>
          </cell>
          <cell r="AB1735">
            <v>0</v>
          </cell>
          <cell r="AC1735">
            <v>0</v>
          </cell>
          <cell r="AD1735">
            <v>1</v>
          </cell>
          <cell r="AF1735">
            <v>1.121291627465451</v>
          </cell>
        </row>
        <row r="1736">
          <cell r="A1736" t="str">
            <v>410206270</v>
          </cell>
          <cell r="B1736" t="str">
            <v>R19</v>
          </cell>
          <cell r="C1736">
            <v>2601</v>
          </cell>
          <cell r="D1736" t="str">
            <v>RENAULT SANDOUVILLE</v>
          </cell>
          <cell r="F1736">
            <v>9</v>
          </cell>
          <cell r="G1736" t="str">
            <v>2910Z</v>
          </cell>
          <cell r="H1736">
            <v>0</v>
          </cell>
          <cell r="I1736">
            <v>0</v>
          </cell>
          <cell r="J1736">
            <v>0</v>
          </cell>
          <cell r="K1736">
            <v>0</v>
          </cell>
          <cell r="L1736">
            <v>0</v>
          </cell>
          <cell r="M1736">
            <v>0</v>
          </cell>
          <cell r="N1736">
            <v>0</v>
          </cell>
          <cell r="O1736">
            <v>0</v>
          </cell>
          <cell r="P1736">
            <v>0</v>
          </cell>
          <cell r="Q1736">
            <v>0</v>
          </cell>
          <cell r="R1736">
            <v>0</v>
          </cell>
          <cell r="S1736">
            <v>0</v>
          </cell>
          <cell r="T1736">
            <v>0</v>
          </cell>
          <cell r="U1736">
            <v>0</v>
          </cell>
          <cell r="V1736">
            <v>0</v>
          </cell>
          <cell r="W1736">
            <v>0</v>
          </cell>
          <cell r="X1736">
            <v>0</v>
          </cell>
          <cell r="Y1736">
            <v>0</v>
          </cell>
          <cell r="Z1736">
            <v>0</v>
          </cell>
          <cell r="AA1736">
            <v>0</v>
          </cell>
          <cell r="AB1736">
            <v>0</v>
          </cell>
          <cell r="AC1736">
            <v>0</v>
          </cell>
          <cell r="AD1736">
            <v>0</v>
          </cell>
          <cell r="AF1736">
            <v>0.96612079830335074</v>
          </cell>
        </row>
        <row r="1737">
          <cell r="A1737" t="str">
            <v>410410336</v>
          </cell>
          <cell r="B1737" t="str">
            <v>R29</v>
          </cell>
          <cell r="C1737">
            <v>147</v>
          </cell>
          <cell r="D1737" t="str">
            <v>AGAPES SERVICES</v>
          </cell>
          <cell r="F1737">
            <v>7</v>
          </cell>
          <cell r="G1737" t="str">
            <v>6311Z</v>
          </cell>
          <cell r="H1737">
            <v>0</v>
          </cell>
          <cell r="I1737">
            <v>0</v>
          </cell>
          <cell r="J1737">
            <v>0</v>
          </cell>
          <cell r="K1737">
            <v>0</v>
          </cell>
          <cell r="L1737">
            <v>0</v>
          </cell>
          <cell r="M1737">
            <v>0</v>
          </cell>
          <cell r="N1737">
            <v>0</v>
          </cell>
          <cell r="O1737">
            <v>0</v>
          </cell>
          <cell r="P1737">
            <v>0</v>
          </cell>
          <cell r="Q1737">
            <v>0</v>
          </cell>
          <cell r="R1737">
            <v>0</v>
          </cell>
          <cell r="S1737">
            <v>0</v>
          </cell>
          <cell r="T1737">
            <v>0</v>
          </cell>
          <cell r="U1737">
            <v>0</v>
          </cell>
          <cell r="V1737">
            <v>0</v>
          </cell>
          <cell r="W1737">
            <v>0</v>
          </cell>
          <cell r="X1737">
            <v>0</v>
          </cell>
          <cell r="Y1737">
            <v>0</v>
          </cell>
          <cell r="Z1737">
            <v>0</v>
          </cell>
          <cell r="AA1737">
            <v>0</v>
          </cell>
          <cell r="AB1737">
            <v>0</v>
          </cell>
          <cell r="AC1737">
            <v>0</v>
          </cell>
          <cell r="AD1737">
            <v>0</v>
          </cell>
          <cell r="AF1737">
            <v>9.4944067129348539</v>
          </cell>
        </row>
        <row r="1738">
          <cell r="A1738" t="str">
            <v>410546956</v>
          </cell>
          <cell r="B1738" t="str">
            <v>R29</v>
          </cell>
          <cell r="C1738">
            <v>1702</v>
          </cell>
          <cell r="D1738" t="str">
            <v>GROUPAMA SI GIE</v>
          </cell>
          <cell r="F1738">
            <v>10</v>
          </cell>
          <cell r="G1738" t="str">
            <v>6201Z</v>
          </cell>
          <cell r="H1738">
            <v>0</v>
          </cell>
          <cell r="I1738">
            <v>0</v>
          </cell>
          <cell r="J1738">
            <v>0</v>
          </cell>
          <cell r="K1738">
            <v>0</v>
          </cell>
          <cell r="L1738">
            <v>0</v>
          </cell>
          <cell r="M1738">
            <v>0</v>
          </cell>
          <cell r="N1738">
            <v>0</v>
          </cell>
          <cell r="O1738">
            <v>0</v>
          </cell>
          <cell r="P1738">
            <v>0</v>
          </cell>
          <cell r="Q1738">
            <v>0</v>
          </cell>
          <cell r="R1738">
            <v>0</v>
          </cell>
          <cell r="S1738">
            <v>0</v>
          </cell>
          <cell r="T1738">
            <v>0</v>
          </cell>
          <cell r="U1738">
            <v>0</v>
          </cell>
          <cell r="V1738">
            <v>0</v>
          </cell>
          <cell r="W1738">
            <v>0</v>
          </cell>
          <cell r="X1738">
            <v>0</v>
          </cell>
          <cell r="Y1738">
            <v>0</v>
          </cell>
          <cell r="Z1738">
            <v>0</v>
          </cell>
          <cell r="AA1738">
            <v>0</v>
          </cell>
          <cell r="AB1738">
            <v>0</v>
          </cell>
          <cell r="AC1738">
            <v>0</v>
          </cell>
          <cell r="AD1738">
            <v>0</v>
          </cell>
          <cell r="AF1738">
            <v>1.0019825788101409</v>
          </cell>
        </row>
        <row r="1739">
          <cell r="A1739" t="str">
            <v>414781641</v>
          </cell>
          <cell r="B1739" t="str">
            <v>R09</v>
          </cell>
          <cell r="C1739">
            <v>182</v>
          </cell>
          <cell r="D1739" t="str">
            <v>W.R. GRACE SA</v>
          </cell>
          <cell r="F1739">
            <v>6</v>
          </cell>
          <cell r="G1739" t="str">
            <v>2219</v>
          </cell>
          <cell r="H1739">
            <v>0</v>
          </cell>
          <cell r="I1739">
            <v>0</v>
          </cell>
          <cell r="J1739">
            <v>0</v>
          </cell>
          <cell r="K1739">
            <v>0</v>
          </cell>
          <cell r="L1739">
            <v>0</v>
          </cell>
          <cell r="M1739">
            <v>0</v>
          </cell>
          <cell r="N1739">
            <v>0</v>
          </cell>
          <cell r="O1739">
            <v>0</v>
          </cell>
          <cell r="P1739">
            <v>0</v>
          </cell>
          <cell r="Q1739">
            <v>0</v>
          </cell>
          <cell r="R1739">
            <v>0</v>
          </cell>
          <cell r="S1739">
            <v>0</v>
          </cell>
          <cell r="T1739">
            <v>0</v>
          </cell>
          <cell r="U1739">
            <v>0</v>
          </cell>
          <cell r="V1739">
            <v>0</v>
          </cell>
          <cell r="W1739">
            <v>0</v>
          </cell>
          <cell r="X1739">
            <v>0</v>
          </cell>
          <cell r="Y1739">
            <v>0</v>
          </cell>
          <cell r="Z1739">
            <v>0</v>
          </cell>
          <cell r="AA1739">
            <v>0</v>
          </cell>
          <cell r="AB1739">
            <v>0</v>
          </cell>
          <cell r="AC1739">
            <v>0</v>
          </cell>
          <cell r="AD1739">
            <v>0</v>
          </cell>
          <cell r="AF1739">
            <v>0.93712265453250332</v>
          </cell>
        </row>
        <row r="1740">
          <cell r="A1740" t="str">
            <v>414850891</v>
          </cell>
          <cell r="B1740" t="str">
            <v>R30</v>
          </cell>
          <cell r="C1740">
            <v>45</v>
          </cell>
          <cell r="D1740" t="str">
            <v>OFFRE ET DEMANDE AGRICOLE</v>
          </cell>
          <cell r="F1740">
            <v>2</v>
          </cell>
          <cell r="G1740" t="str">
            <v>7022Z</v>
          </cell>
          <cell r="H1740">
            <v>0</v>
          </cell>
          <cell r="I1740">
            <v>0</v>
          </cell>
          <cell r="J1740">
            <v>0</v>
          </cell>
          <cell r="K1740">
            <v>1</v>
          </cell>
          <cell r="L1740">
            <v>0</v>
          </cell>
          <cell r="M1740">
            <v>0</v>
          </cell>
          <cell r="N1740">
            <v>0</v>
          </cell>
          <cell r="O1740">
            <v>0</v>
          </cell>
          <cell r="P1740">
            <v>0</v>
          </cell>
          <cell r="Q1740">
            <v>0</v>
          </cell>
          <cell r="R1740">
            <v>0</v>
          </cell>
          <cell r="S1740">
            <v>1</v>
          </cell>
          <cell r="T1740">
            <v>0</v>
          </cell>
          <cell r="U1740">
            <v>0</v>
          </cell>
          <cell r="V1740">
            <v>0</v>
          </cell>
          <cell r="W1740">
            <v>0</v>
          </cell>
          <cell r="X1740">
            <v>0</v>
          </cell>
          <cell r="Y1740">
            <v>0</v>
          </cell>
          <cell r="Z1740">
            <v>0</v>
          </cell>
          <cell r="AA1740">
            <v>0</v>
          </cell>
          <cell r="AB1740">
            <v>0</v>
          </cell>
          <cell r="AC1740">
            <v>0</v>
          </cell>
          <cell r="AD1740">
            <v>1</v>
          </cell>
          <cell r="AF1740">
            <v>9.5188935002230579</v>
          </cell>
        </row>
        <row r="1741">
          <cell r="A1741" t="str">
            <v>414957464</v>
          </cell>
          <cell r="B1741" t="str">
            <v>R03</v>
          </cell>
          <cell r="C1741">
            <v>76</v>
          </cell>
          <cell r="D1741" t="str">
            <v>COMEXO</v>
          </cell>
          <cell r="F1741">
            <v>4</v>
          </cell>
          <cell r="G1741" t="str">
            <v>1084Z</v>
          </cell>
          <cell r="H1741">
            <v>0</v>
          </cell>
          <cell r="I1741">
            <v>0</v>
          </cell>
          <cell r="J1741">
            <v>0</v>
          </cell>
          <cell r="K1741">
            <v>0</v>
          </cell>
          <cell r="L1741">
            <v>0</v>
          </cell>
          <cell r="M1741">
            <v>0</v>
          </cell>
          <cell r="N1741">
            <v>1</v>
          </cell>
          <cell r="O1741">
            <v>0</v>
          </cell>
          <cell r="P1741">
            <v>0</v>
          </cell>
          <cell r="Q1741">
            <v>0</v>
          </cell>
          <cell r="R1741">
            <v>0</v>
          </cell>
          <cell r="S1741">
            <v>1</v>
          </cell>
          <cell r="T1741">
            <v>0</v>
          </cell>
          <cell r="U1741">
            <v>0</v>
          </cell>
          <cell r="V1741">
            <v>0</v>
          </cell>
          <cell r="W1741">
            <v>0</v>
          </cell>
          <cell r="X1741">
            <v>0</v>
          </cell>
          <cell r="Y1741">
            <v>0</v>
          </cell>
          <cell r="Z1741">
            <v>0</v>
          </cell>
          <cell r="AA1741">
            <v>0</v>
          </cell>
          <cell r="AB1741">
            <v>0</v>
          </cell>
          <cell r="AC1741">
            <v>0</v>
          </cell>
          <cell r="AD1741">
            <v>1</v>
          </cell>
          <cell r="AF1741">
            <v>9.6433370129111182</v>
          </cell>
        </row>
        <row r="1742">
          <cell r="A1742" t="str">
            <v>415295575</v>
          </cell>
          <cell r="B1742" t="str">
            <v>R27</v>
          </cell>
          <cell r="C1742">
            <v>179</v>
          </cell>
          <cell r="D1742" t="str">
            <v>VIACCESS</v>
          </cell>
          <cell r="F1742">
            <v>62</v>
          </cell>
          <cell r="G1742" t="str">
            <v>6020</v>
          </cell>
          <cell r="H1742">
            <v>0</v>
          </cell>
          <cell r="I1742">
            <v>0</v>
          </cell>
          <cell r="J1742">
            <v>0</v>
          </cell>
          <cell r="K1742">
            <v>0</v>
          </cell>
          <cell r="L1742">
            <v>0</v>
          </cell>
          <cell r="M1742">
            <v>0</v>
          </cell>
          <cell r="N1742">
            <v>0</v>
          </cell>
          <cell r="O1742">
            <v>0</v>
          </cell>
          <cell r="P1742">
            <v>0</v>
          </cell>
          <cell r="Q1742">
            <v>0</v>
          </cell>
          <cell r="R1742">
            <v>0</v>
          </cell>
          <cell r="S1742">
            <v>0</v>
          </cell>
          <cell r="T1742">
            <v>0</v>
          </cell>
          <cell r="U1742">
            <v>0</v>
          </cell>
          <cell r="V1742">
            <v>0</v>
          </cell>
          <cell r="W1742">
            <v>0</v>
          </cell>
          <cell r="X1742">
            <v>0</v>
          </cell>
          <cell r="Y1742">
            <v>0</v>
          </cell>
          <cell r="Z1742">
            <v>0</v>
          </cell>
          <cell r="AA1742">
            <v>0</v>
          </cell>
          <cell r="AB1742">
            <v>0</v>
          </cell>
          <cell r="AC1742">
            <v>11</v>
          </cell>
          <cell r="AD1742">
            <v>11</v>
          </cell>
          <cell r="AF1742">
            <v>1.0423907347119432</v>
          </cell>
        </row>
        <row r="1743">
          <cell r="A1743" t="str">
            <v>418166096</v>
          </cell>
          <cell r="B1743" t="str">
            <v>R29</v>
          </cell>
          <cell r="C1743">
            <v>142</v>
          </cell>
          <cell r="D1743" t="str">
            <v>OCTO TECHNOLOGY</v>
          </cell>
          <cell r="F1743">
            <v>20</v>
          </cell>
          <cell r="G1743" t="str">
            <v>6201Z</v>
          </cell>
          <cell r="H1743">
            <v>0</v>
          </cell>
          <cell r="I1743">
            <v>0</v>
          </cell>
          <cell r="J1743">
            <v>0</v>
          </cell>
          <cell r="K1743">
            <v>0</v>
          </cell>
          <cell r="L1743">
            <v>0</v>
          </cell>
          <cell r="M1743">
            <v>0</v>
          </cell>
          <cell r="N1743">
            <v>0</v>
          </cell>
          <cell r="O1743">
            <v>0</v>
          </cell>
          <cell r="P1743">
            <v>0</v>
          </cell>
          <cell r="Q1743">
            <v>0</v>
          </cell>
          <cell r="R1743">
            <v>0</v>
          </cell>
          <cell r="S1743">
            <v>0</v>
          </cell>
          <cell r="T1743">
            <v>6</v>
          </cell>
          <cell r="U1743">
            <v>0</v>
          </cell>
          <cell r="V1743">
            <v>0</v>
          </cell>
          <cell r="W1743">
            <v>0</v>
          </cell>
          <cell r="X1743">
            <v>0</v>
          </cell>
          <cell r="Y1743">
            <v>0</v>
          </cell>
          <cell r="Z1743">
            <v>0</v>
          </cell>
          <cell r="AA1743">
            <v>0</v>
          </cell>
          <cell r="AB1743">
            <v>0</v>
          </cell>
          <cell r="AC1743">
            <v>0</v>
          </cell>
          <cell r="AD1743">
            <v>6</v>
          </cell>
          <cell r="AF1743">
            <v>1.0039701139713078</v>
          </cell>
        </row>
        <row r="1744">
          <cell r="A1744" t="str">
            <v>418390506</v>
          </cell>
          <cell r="B1744" t="str">
            <v>R03</v>
          </cell>
          <cell r="C1744">
            <v>17</v>
          </cell>
          <cell r="D1744" t="str">
            <v>CIE EURO DE PROD DIETETIQUES</v>
          </cell>
          <cell r="F1744">
            <v>5</v>
          </cell>
          <cell r="G1744" t="str">
            <v>1086Z</v>
          </cell>
          <cell r="H1744">
            <v>0</v>
          </cell>
          <cell r="I1744">
            <v>0</v>
          </cell>
          <cell r="J1744">
            <v>0</v>
          </cell>
          <cell r="K1744">
            <v>0</v>
          </cell>
          <cell r="L1744">
            <v>0</v>
          </cell>
          <cell r="M1744">
            <v>0</v>
          </cell>
          <cell r="N1744">
            <v>0</v>
          </cell>
          <cell r="O1744">
            <v>0</v>
          </cell>
          <cell r="P1744">
            <v>0</v>
          </cell>
          <cell r="Q1744">
            <v>0</v>
          </cell>
          <cell r="R1744">
            <v>0</v>
          </cell>
          <cell r="S1744">
            <v>0</v>
          </cell>
          <cell r="T1744">
            <v>0</v>
          </cell>
          <cell r="U1744">
            <v>0</v>
          </cell>
          <cell r="V1744">
            <v>0</v>
          </cell>
          <cell r="W1744">
            <v>0</v>
          </cell>
          <cell r="X1744">
            <v>0</v>
          </cell>
          <cell r="Y1744">
            <v>0</v>
          </cell>
          <cell r="Z1744">
            <v>0</v>
          </cell>
          <cell r="AA1744">
            <v>0</v>
          </cell>
          <cell r="AB1744">
            <v>0</v>
          </cell>
          <cell r="AC1744">
            <v>0</v>
          </cell>
          <cell r="AD1744">
            <v>0</v>
          </cell>
          <cell r="AF1744">
            <v>0.98966266571601813</v>
          </cell>
        </row>
        <row r="1745">
          <cell r="A1745" t="str">
            <v>419935374</v>
          </cell>
          <cell r="B1745" t="str">
            <v>R27</v>
          </cell>
          <cell r="C1745">
            <v>18</v>
          </cell>
          <cell r="D1745" t="str">
            <v>BINOCLE</v>
          </cell>
          <cell r="F1745">
            <v>10</v>
          </cell>
          <cell r="G1745" t="str">
            <v>5911C</v>
          </cell>
          <cell r="H1745">
            <v>0</v>
          </cell>
          <cell r="I1745">
            <v>0</v>
          </cell>
          <cell r="J1745">
            <v>0</v>
          </cell>
          <cell r="K1745">
            <v>0</v>
          </cell>
          <cell r="L1745">
            <v>0</v>
          </cell>
          <cell r="M1745">
            <v>0</v>
          </cell>
          <cell r="N1745">
            <v>0</v>
          </cell>
          <cell r="O1745">
            <v>1</v>
          </cell>
          <cell r="P1745">
            <v>0</v>
          </cell>
          <cell r="Q1745">
            <v>0</v>
          </cell>
          <cell r="R1745">
            <v>0</v>
          </cell>
          <cell r="S1745">
            <v>1</v>
          </cell>
          <cell r="T1745">
            <v>0</v>
          </cell>
          <cell r="U1745">
            <v>0</v>
          </cell>
          <cell r="V1745">
            <v>0</v>
          </cell>
          <cell r="W1745">
            <v>0</v>
          </cell>
          <cell r="X1745">
            <v>0</v>
          </cell>
          <cell r="Y1745">
            <v>0</v>
          </cell>
          <cell r="Z1745">
            <v>0</v>
          </cell>
          <cell r="AA1745">
            <v>0</v>
          </cell>
          <cell r="AB1745">
            <v>0</v>
          </cell>
          <cell r="AC1745">
            <v>0</v>
          </cell>
          <cell r="AD1745">
            <v>1</v>
          </cell>
          <cell r="AF1745">
            <v>1.0036797604361736</v>
          </cell>
        </row>
        <row r="1746">
          <cell r="A1746" t="str">
            <v>420463911</v>
          </cell>
          <cell r="B1746" t="str">
            <v>R26</v>
          </cell>
          <cell r="C1746">
            <v>730</v>
          </cell>
          <cell r="D1746" t="str">
            <v>INEXIA</v>
          </cell>
          <cell r="E1746" t="str">
            <v>420463911 ; 387949530 ;</v>
          </cell>
          <cell r="F1746">
            <v>120</v>
          </cell>
          <cell r="G1746" t="str">
            <v>4910Z</v>
          </cell>
          <cell r="H1746">
            <v>0</v>
          </cell>
          <cell r="I1746">
            <v>0</v>
          </cell>
          <cell r="J1746">
            <v>0</v>
          </cell>
          <cell r="K1746">
            <v>15</v>
          </cell>
          <cell r="L1746">
            <v>0</v>
          </cell>
          <cell r="M1746">
            <v>0</v>
          </cell>
          <cell r="N1746">
            <v>0</v>
          </cell>
          <cell r="O1746">
            <v>0</v>
          </cell>
          <cell r="P1746">
            <v>0</v>
          </cell>
          <cell r="Q1746">
            <v>0</v>
          </cell>
          <cell r="R1746">
            <v>0</v>
          </cell>
          <cell r="S1746">
            <v>15</v>
          </cell>
          <cell r="T1746">
            <v>0</v>
          </cell>
          <cell r="U1746">
            <v>0</v>
          </cell>
          <cell r="V1746">
            <v>0</v>
          </cell>
          <cell r="W1746">
            <v>0</v>
          </cell>
          <cell r="X1746">
            <v>0</v>
          </cell>
          <cell r="Y1746">
            <v>0</v>
          </cell>
          <cell r="Z1746">
            <v>0</v>
          </cell>
          <cell r="AA1746">
            <v>0</v>
          </cell>
          <cell r="AB1746">
            <v>0</v>
          </cell>
          <cell r="AC1746">
            <v>0</v>
          </cell>
          <cell r="AD1746">
            <v>15</v>
          </cell>
          <cell r="AF1746">
            <v>1.9786187389589376</v>
          </cell>
        </row>
        <row r="1747">
          <cell r="A1747" t="str">
            <v>421100645</v>
          </cell>
          <cell r="B1747" t="str">
            <v>R31</v>
          </cell>
          <cell r="C1747">
            <v>2025</v>
          </cell>
          <cell r="D1747" t="str">
            <v>LA BANQUE POSTALE</v>
          </cell>
          <cell r="F1747">
            <v>4</v>
          </cell>
          <cell r="G1747" t="str">
            <v>6419Z</v>
          </cell>
          <cell r="H1747">
            <v>0</v>
          </cell>
          <cell r="I1747">
            <v>0</v>
          </cell>
          <cell r="J1747">
            <v>0</v>
          </cell>
          <cell r="K1747">
            <v>0</v>
          </cell>
          <cell r="L1747">
            <v>0</v>
          </cell>
          <cell r="M1747">
            <v>0</v>
          </cell>
          <cell r="N1747">
            <v>0</v>
          </cell>
          <cell r="O1747">
            <v>0</v>
          </cell>
          <cell r="P1747">
            <v>0</v>
          </cell>
          <cell r="Q1747">
            <v>0</v>
          </cell>
          <cell r="R1747">
            <v>0</v>
          </cell>
          <cell r="S1747">
            <v>0</v>
          </cell>
          <cell r="T1747">
            <v>0</v>
          </cell>
          <cell r="U1747">
            <v>0</v>
          </cell>
          <cell r="V1747">
            <v>0</v>
          </cell>
          <cell r="W1747">
            <v>0</v>
          </cell>
          <cell r="X1747">
            <v>0</v>
          </cell>
          <cell r="Y1747">
            <v>0</v>
          </cell>
          <cell r="Z1747">
            <v>0</v>
          </cell>
          <cell r="AA1747">
            <v>0</v>
          </cell>
          <cell r="AB1747">
            <v>0</v>
          </cell>
          <cell r="AC1747">
            <v>3</v>
          </cell>
          <cell r="AD1747">
            <v>3</v>
          </cell>
          <cell r="AF1747">
            <v>1.121291627465451</v>
          </cell>
        </row>
        <row r="1748">
          <cell r="A1748" t="str">
            <v>421300088</v>
          </cell>
          <cell r="B1748" t="str">
            <v>R22</v>
          </cell>
          <cell r="C1748">
            <v>224</v>
          </cell>
          <cell r="D1748" t="str">
            <v>BIC ECRITURE 2000</v>
          </cell>
          <cell r="F1748">
            <v>10</v>
          </cell>
          <cell r="G1748" t="str">
            <v>3299Z</v>
          </cell>
          <cell r="H1748">
            <v>0</v>
          </cell>
          <cell r="I1748">
            <v>0</v>
          </cell>
          <cell r="J1748">
            <v>0</v>
          </cell>
          <cell r="K1748">
            <v>0</v>
          </cell>
          <cell r="L1748">
            <v>0</v>
          </cell>
          <cell r="M1748">
            <v>0</v>
          </cell>
          <cell r="N1748">
            <v>0</v>
          </cell>
          <cell r="O1748">
            <v>0</v>
          </cell>
          <cell r="P1748">
            <v>0</v>
          </cell>
          <cell r="Q1748">
            <v>0</v>
          </cell>
          <cell r="R1748">
            <v>0</v>
          </cell>
          <cell r="S1748">
            <v>0</v>
          </cell>
          <cell r="T1748">
            <v>0</v>
          </cell>
          <cell r="U1748">
            <v>0</v>
          </cell>
          <cell r="V1748">
            <v>0</v>
          </cell>
          <cell r="W1748">
            <v>0</v>
          </cell>
          <cell r="X1748">
            <v>0</v>
          </cell>
          <cell r="Y1748">
            <v>0</v>
          </cell>
          <cell r="Z1748">
            <v>0</v>
          </cell>
          <cell r="AA1748">
            <v>0</v>
          </cell>
          <cell r="AB1748">
            <v>0</v>
          </cell>
          <cell r="AC1748">
            <v>0</v>
          </cell>
          <cell r="AD1748">
            <v>0</v>
          </cell>
          <cell r="AF1748">
            <v>1.025498042802542</v>
          </cell>
        </row>
        <row r="1749">
          <cell r="A1749" t="str">
            <v>422868851</v>
          </cell>
          <cell r="B1749" t="str">
            <v>R19</v>
          </cell>
          <cell r="C1749">
            <v>726</v>
          </cell>
          <cell r="D1749" t="str">
            <v>BERTRANDT</v>
          </cell>
          <cell r="F1749">
            <v>136</v>
          </cell>
          <cell r="G1749" t="str">
            <v>2910Z</v>
          </cell>
          <cell r="H1749">
            <v>3</v>
          </cell>
          <cell r="I1749">
            <v>3</v>
          </cell>
          <cell r="J1749">
            <v>0</v>
          </cell>
          <cell r="K1749">
            <v>16</v>
          </cell>
          <cell r="L1749">
            <v>0</v>
          </cell>
          <cell r="M1749">
            <v>0</v>
          </cell>
          <cell r="N1749">
            <v>0</v>
          </cell>
          <cell r="O1749">
            <v>0</v>
          </cell>
          <cell r="P1749">
            <v>0</v>
          </cell>
          <cell r="Q1749">
            <v>0</v>
          </cell>
          <cell r="R1749">
            <v>0</v>
          </cell>
          <cell r="S1749">
            <v>19</v>
          </cell>
          <cell r="T1749">
            <v>0</v>
          </cell>
          <cell r="U1749">
            <v>0</v>
          </cell>
          <cell r="V1749">
            <v>0</v>
          </cell>
          <cell r="W1749">
            <v>0</v>
          </cell>
          <cell r="X1749">
            <v>0</v>
          </cell>
          <cell r="Y1749">
            <v>0</v>
          </cell>
          <cell r="Z1749">
            <v>0</v>
          </cell>
          <cell r="AA1749">
            <v>0</v>
          </cell>
          <cell r="AB1749">
            <v>0</v>
          </cell>
          <cell r="AC1749">
            <v>0</v>
          </cell>
          <cell r="AD1749">
            <v>19</v>
          </cell>
          <cell r="AF1749">
            <v>0.76391614914314998</v>
          </cell>
        </row>
        <row r="1750">
          <cell r="A1750" t="str">
            <v>423100684</v>
          </cell>
          <cell r="B1750" t="str">
            <v>R30</v>
          </cell>
          <cell r="C1750">
            <v>36</v>
          </cell>
          <cell r="D1750" t="str">
            <v>ANTECIM</v>
          </cell>
          <cell r="F1750">
            <v>7</v>
          </cell>
          <cell r="G1750" t="str">
            <v>7112B</v>
          </cell>
          <cell r="H1750">
            <v>0</v>
          </cell>
          <cell r="I1750">
            <v>0</v>
          </cell>
          <cell r="J1750">
            <v>0</v>
          </cell>
          <cell r="K1750">
            <v>0</v>
          </cell>
          <cell r="L1750">
            <v>0</v>
          </cell>
          <cell r="M1750">
            <v>0</v>
          </cell>
          <cell r="N1750">
            <v>0</v>
          </cell>
          <cell r="O1750">
            <v>0</v>
          </cell>
          <cell r="P1750">
            <v>0</v>
          </cell>
          <cell r="Q1750">
            <v>0</v>
          </cell>
          <cell r="R1750">
            <v>0</v>
          </cell>
          <cell r="S1750">
            <v>0</v>
          </cell>
          <cell r="T1750">
            <v>0</v>
          </cell>
          <cell r="U1750">
            <v>0</v>
          </cell>
          <cell r="V1750">
            <v>0</v>
          </cell>
          <cell r="W1750">
            <v>0</v>
          </cell>
          <cell r="X1750">
            <v>0</v>
          </cell>
          <cell r="Y1750">
            <v>0</v>
          </cell>
          <cell r="Z1750">
            <v>0</v>
          </cell>
          <cell r="AA1750">
            <v>0</v>
          </cell>
          <cell r="AB1750">
            <v>0</v>
          </cell>
          <cell r="AC1750">
            <v>0</v>
          </cell>
          <cell r="AD1750">
            <v>0</v>
          </cell>
          <cell r="AF1750">
            <v>9.4356081531117262</v>
          </cell>
        </row>
        <row r="1751">
          <cell r="A1751" t="str">
            <v>423859099</v>
          </cell>
          <cell r="B1751" t="str">
            <v>R27</v>
          </cell>
          <cell r="C1751">
            <v>17</v>
          </cell>
          <cell r="D1751" t="str">
            <v>BCI NAVIGATION</v>
          </cell>
          <cell r="F1751">
            <v>12</v>
          </cell>
          <cell r="G1751" t="str">
            <v>5829C</v>
          </cell>
          <cell r="H1751">
            <v>0</v>
          </cell>
          <cell r="I1751">
            <v>0</v>
          </cell>
          <cell r="J1751">
            <v>0</v>
          </cell>
          <cell r="K1751">
            <v>0</v>
          </cell>
          <cell r="L1751">
            <v>0</v>
          </cell>
          <cell r="M1751">
            <v>0</v>
          </cell>
          <cell r="N1751">
            <v>0</v>
          </cell>
          <cell r="O1751">
            <v>0</v>
          </cell>
          <cell r="P1751">
            <v>0</v>
          </cell>
          <cell r="Q1751">
            <v>0</v>
          </cell>
          <cell r="R1751">
            <v>0</v>
          </cell>
          <cell r="S1751">
            <v>0</v>
          </cell>
          <cell r="T1751">
            <v>0</v>
          </cell>
          <cell r="U1751">
            <v>0</v>
          </cell>
          <cell r="V1751">
            <v>0</v>
          </cell>
          <cell r="W1751">
            <v>0</v>
          </cell>
          <cell r="X1751">
            <v>0</v>
          </cell>
          <cell r="Y1751">
            <v>0</v>
          </cell>
          <cell r="Z1751">
            <v>0</v>
          </cell>
          <cell r="AA1751">
            <v>0</v>
          </cell>
          <cell r="AB1751">
            <v>0</v>
          </cell>
          <cell r="AC1751">
            <v>0</v>
          </cell>
          <cell r="AD1751">
            <v>0</v>
          </cell>
          <cell r="AF1751">
            <v>1.0127466163139196</v>
          </cell>
        </row>
        <row r="1752">
          <cell r="A1752" t="str">
            <v>424499911</v>
          </cell>
          <cell r="B1752" t="str">
            <v>R30</v>
          </cell>
          <cell r="C1752">
            <v>81</v>
          </cell>
          <cell r="D1752" t="str">
            <v>LAROCHE INDUSTRIES</v>
          </cell>
          <cell r="F1752">
            <v>9</v>
          </cell>
          <cell r="G1752" t="str">
            <v>7112B</v>
          </cell>
          <cell r="H1752">
            <v>0</v>
          </cell>
          <cell r="I1752">
            <v>0</v>
          </cell>
          <cell r="J1752">
            <v>0</v>
          </cell>
          <cell r="K1752">
            <v>0</v>
          </cell>
          <cell r="L1752">
            <v>0</v>
          </cell>
          <cell r="M1752">
            <v>0</v>
          </cell>
          <cell r="N1752">
            <v>0</v>
          </cell>
          <cell r="O1752">
            <v>0</v>
          </cell>
          <cell r="P1752">
            <v>0</v>
          </cell>
          <cell r="Q1752">
            <v>0</v>
          </cell>
          <cell r="R1752">
            <v>0</v>
          </cell>
          <cell r="S1752">
            <v>0</v>
          </cell>
          <cell r="T1752">
            <v>0</v>
          </cell>
          <cell r="U1752">
            <v>0</v>
          </cell>
          <cell r="V1752">
            <v>0</v>
          </cell>
          <cell r="W1752">
            <v>0</v>
          </cell>
          <cell r="X1752">
            <v>0</v>
          </cell>
          <cell r="Y1752">
            <v>1</v>
          </cell>
          <cell r="Z1752">
            <v>0</v>
          </cell>
          <cell r="AA1752">
            <v>0</v>
          </cell>
          <cell r="AB1752">
            <v>0</v>
          </cell>
          <cell r="AC1752">
            <v>0</v>
          </cell>
          <cell r="AD1752">
            <v>1</v>
          </cell>
          <cell r="AF1752">
            <v>0.9993957596507691</v>
          </cell>
        </row>
        <row r="1753">
          <cell r="A1753" t="str">
            <v>428152607</v>
          </cell>
          <cell r="B1753" t="str">
            <v>R28</v>
          </cell>
          <cell r="C1753">
            <v>30</v>
          </cell>
          <cell r="D1753" t="str">
            <v>AIRWEB</v>
          </cell>
          <cell r="F1753">
            <v>16</v>
          </cell>
          <cell r="G1753" t="str">
            <v>6120Z</v>
          </cell>
          <cell r="H1753">
            <v>0</v>
          </cell>
          <cell r="I1753">
            <v>0</v>
          </cell>
          <cell r="J1753">
            <v>0</v>
          </cell>
          <cell r="K1753">
            <v>0</v>
          </cell>
          <cell r="L1753">
            <v>0</v>
          </cell>
          <cell r="M1753">
            <v>0</v>
          </cell>
          <cell r="N1753">
            <v>0</v>
          </cell>
          <cell r="O1753">
            <v>0</v>
          </cell>
          <cell r="P1753">
            <v>0</v>
          </cell>
          <cell r="Q1753">
            <v>0</v>
          </cell>
          <cell r="R1753">
            <v>0</v>
          </cell>
          <cell r="S1753">
            <v>0</v>
          </cell>
          <cell r="T1753">
            <v>3</v>
          </cell>
          <cell r="U1753">
            <v>0</v>
          </cell>
          <cell r="V1753">
            <v>0</v>
          </cell>
          <cell r="W1753">
            <v>0</v>
          </cell>
          <cell r="X1753">
            <v>0</v>
          </cell>
          <cell r="Y1753">
            <v>1</v>
          </cell>
          <cell r="Z1753">
            <v>0</v>
          </cell>
          <cell r="AA1753">
            <v>0</v>
          </cell>
          <cell r="AB1753">
            <v>0</v>
          </cell>
          <cell r="AC1753">
            <v>0</v>
          </cell>
          <cell r="AD1753">
            <v>4</v>
          </cell>
          <cell r="AF1753">
            <v>1.1069269137864588</v>
          </cell>
        </row>
        <row r="1754">
          <cell r="A1754" t="str">
            <v>428295455</v>
          </cell>
          <cell r="B1754" t="str">
            <v>R04</v>
          </cell>
          <cell r="C1754">
            <v>229</v>
          </cell>
          <cell r="D1754" t="str">
            <v>INNOTHERA NOMEXY</v>
          </cell>
          <cell r="F1754">
            <v>3</v>
          </cell>
          <cell r="G1754" t="str">
            <v>1431Z</v>
          </cell>
          <cell r="H1754">
            <v>0</v>
          </cell>
          <cell r="I1754">
            <v>0</v>
          </cell>
          <cell r="J1754">
            <v>0</v>
          </cell>
          <cell r="K1754">
            <v>0</v>
          </cell>
          <cell r="L1754">
            <v>0</v>
          </cell>
          <cell r="M1754">
            <v>0</v>
          </cell>
          <cell r="N1754">
            <v>0</v>
          </cell>
          <cell r="O1754">
            <v>0</v>
          </cell>
          <cell r="P1754">
            <v>0</v>
          </cell>
          <cell r="Q1754">
            <v>0</v>
          </cell>
          <cell r="R1754">
            <v>0</v>
          </cell>
          <cell r="S1754">
            <v>0</v>
          </cell>
          <cell r="T1754">
            <v>0</v>
          </cell>
          <cell r="U1754">
            <v>0</v>
          </cell>
          <cell r="V1754">
            <v>0</v>
          </cell>
          <cell r="W1754">
            <v>0</v>
          </cell>
          <cell r="X1754">
            <v>0</v>
          </cell>
          <cell r="Y1754">
            <v>0</v>
          </cell>
          <cell r="Z1754">
            <v>0</v>
          </cell>
          <cell r="AA1754">
            <v>0</v>
          </cell>
          <cell r="AB1754">
            <v>0</v>
          </cell>
          <cell r="AC1754">
            <v>0</v>
          </cell>
          <cell r="AD1754">
            <v>0</v>
          </cell>
          <cell r="AF1754">
            <v>1.4792923361354797</v>
          </cell>
        </row>
        <row r="1755">
          <cell r="A1755" t="str">
            <v>429391550</v>
          </cell>
          <cell r="B1755" t="str">
            <v>R30</v>
          </cell>
          <cell r="C1755">
            <v>6</v>
          </cell>
          <cell r="D1755" t="str">
            <v>TEBU BIO LABORATORIES</v>
          </cell>
          <cell r="F1755">
            <v>3</v>
          </cell>
          <cell r="G1755" t="str">
            <v>7490B</v>
          </cell>
          <cell r="H1755">
            <v>0</v>
          </cell>
          <cell r="I1755">
            <v>0</v>
          </cell>
          <cell r="J1755">
            <v>0</v>
          </cell>
          <cell r="K1755">
            <v>0</v>
          </cell>
          <cell r="L1755">
            <v>0</v>
          </cell>
          <cell r="M1755">
            <v>0</v>
          </cell>
          <cell r="N1755">
            <v>0</v>
          </cell>
          <cell r="O1755">
            <v>0</v>
          </cell>
          <cell r="P1755">
            <v>0</v>
          </cell>
          <cell r="Q1755">
            <v>0</v>
          </cell>
          <cell r="R1755">
            <v>0</v>
          </cell>
          <cell r="S1755">
            <v>0</v>
          </cell>
          <cell r="T1755">
            <v>0</v>
          </cell>
          <cell r="U1755">
            <v>0</v>
          </cell>
          <cell r="V1755">
            <v>0</v>
          </cell>
          <cell r="W1755">
            <v>0</v>
          </cell>
          <cell r="X1755">
            <v>0</v>
          </cell>
          <cell r="Y1755">
            <v>0</v>
          </cell>
          <cell r="Z1755">
            <v>0</v>
          </cell>
          <cell r="AA1755">
            <v>0</v>
          </cell>
          <cell r="AB1755">
            <v>0</v>
          </cell>
          <cell r="AC1755">
            <v>0</v>
          </cell>
          <cell r="AD1755">
            <v>0</v>
          </cell>
          <cell r="AF1755">
            <v>1.0034285636397959</v>
          </cell>
        </row>
        <row r="1756">
          <cell r="A1756" t="str">
            <v>429463987</v>
          </cell>
          <cell r="B1756" t="str">
            <v>R29</v>
          </cell>
          <cell r="C1756">
            <v>37</v>
          </cell>
          <cell r="D1756" t="str">
            <v>CASTELIS</v>
          </cell>
          <cell r="F1756">
            <v>23</v>
          </cell>
          <cell r="G1756" t="str">
            <v>6201Z</v>
          </cell>
          <cell r="H1756">
            <v>0</v>
          </cell>
          <cell r="I1756">
            <v>0</v>
          </cell>
          <cell r="J1756">
            <v>0</v>
          </cell>
          <cell r="K1756">
            <v>2</v>
          </cell>
          <cell r="L1756">
            <v>5</v>
          </cell>
          <cell r="M1756">
            <v>1</v>
          </cell>
          <cell r="N1756">
            <v>1</v>
          </cell>
          <cell r="O1756">
            <v>0</v>
          </cell>
          <cell r="P1756">
            <v>0</v>
          </cell>
          <cell r="Q1756">
            <v>0</v>
          </cell>
          <cell r="R1756">
            <v>0</v>
          </cell>
          <cell r="S1756">
            <v>9</v>
          </cell>
          <cell r="T1756">
            <v>0</v>
          </cell>
          <cell r="U1756">
            <v>0</v>
          </cell>
          <cell r="V1756">
            <v>0</v>
          </cell>
          <cell r="W1756">
            <v>0</v>
          </cell>
          <cell r="X1756">
            <v>0</v>
          </cell>
          <cell r="Y1756">
            <v>0</v>
          </cell>
          <cell r="Z1756">
            <v>0</v>
          </cell>
          <cell r="AA1756">
            <v>0</v>
          </cell>
          <cell r="AB1756">
            <v>0</v>
          </cell>
          <cell r="AC1756">
            <v>0</v>
          </cell>
          <cell r="AD1756">
            <v>9</v>
          </cell>
          <cell r="AF1756">
            <v>1.0048142487300755</v>
          </cell>
        </row>
        <row r="1757">
          <cell r="A1757" t="str">
            <v>432766947</v>
          </cell>
          <cell r="B1757" t="str">
            <v>R27</v>
          </cell>
          <cell r="C1757">
            <v>10390</v>
          </cell>
          <cell r="D1757" t="str">
            <v>FRANCE TELEVISIONS</v>
          </cell>
          <cell r="F1757">
            <v>33</v>
          </cell>
          <cell r="G1757" t="str">
            <v>6020A</v>
          </cell>
          <cell r="H1757">
            <v>0</v>
          </cell>
          <cell r="I1757">
            <v>0</v>
          </cell>
          <cell r="J1757">
            <v>0</v>
          </cell>
          <cell r="K1757">
            <v>0</v>
          </cell>
          <cell r="L1757">
            <v>0</v>
          </cell>
          <cell r="M1757">
            <v>0</v>
          </cell>
          <cell r="N1757">
            <v>0</v>
          </cell>
          <cell r="O1757">
            <v>0</v>
          </cell>
          <cell r="P1757">
            <v>0</v>
          </cell>
          <cell r="Q1757">
            <v>0</v>
          </cell>
          <cell r="R1757">
            <v>0</v>
          </cell>
          <cell r="S1757">
            <v>0</v>
          </cell>
          <cell r="T1757">
            <v>0</v>
          </cell>
          <cell r="U1757">
            <v>0</v>
          </cell>
          <cell r="V1757">
            <v>0</v>
          </cell>
          <cell r="W1757">
            <v>0</v>
          </cell>
          <cell r="X1757">
            <v>0</v>
          </cell>
          <cell r="Y1757">
            <v>0</v>
          </cell>
          <cell r="Z1757">
            <v>0</v>
          </cell>
          <cell r="AA1757">
            <v>0</v>
          </cell>
          <cell r="AB1757">
            <v>0</v>
          </cell>
          <cell r="AC1757">
            <v>0</v>
          </cell>
          <cell r="AD1757">
            <v>0</v>
          </cell>
          <cell r="AF1757">
            <v>0.98681992925851214</v>
          </cell>
        </row>
        <row r="1758">
          <cell r="A1758" t="str">
            <v>433946001</v>
          </cell>
          <cell r="B1758" t="str">
            <v>R27</v>
          </cell>
          <cell r="C1758">
            <v>221</v>
          </cell>
          <cell r="D1758" t="str">
            <v>PACE FRANCE</v>
          </cell>
          <cell r="F1758">
            <v>145</v>
          </cell>
          <cell r="G1758" t="str">
            <v>6020</v>
          </cell>
          <cell r="H1758">
            <v>0</v>
          </cell>
          <cell r="I1758">
            <v>0</v>
          </cell>
          <cell r="J1758">
            <v>0</v>
          </cell>
          <cell r="K1758">
            <v>0</v>
          </cell>
          <cell r="L1758">
            <v>0</v>
          </cell>
          <cell r="M1758">
            <v>0</v>
          </cell>
          <cell r="N1758">
            <v>0</v>
          </cell>
          <cell r="O1758">
            <v>0</v>
          </cell>
          <cell r="P1758">
            <v>0</v>
          </cell>
          <cell r="Q1758">
            <v>0</v>
          </cell>
          <cell r="R1758">
            <v>0</v>
          </cell>
          <cell r="S1758">
            <v>0</v>
          </cell>
          <cell r="T1758">
            <v>0</v>
          </cell>
          <cell r="U1758">
            <v>13</v>
          </cell>
          <cell r="V1758">
            <v>13</v>
          </cell>
          <cell r="W1758">
            <v>0</v>
          </cell>
          <cell r="X1758">
            <v>0</v>
          </cell>
          <cell r="Y1758">
            <v>20</v>
          </cell>
          <cell r="Z1758">
            <v>0</v>
          </cell>
          <cell r="AA1758">
            <v>0</v>
          </cell>
          <cell r="AB1758">
            <v>0</v>
          </cell>
          <cell r="AC1758">
            <v>0</v>
          </cell>
          <cell r="AD1758">
            <v>33</v>
          </cell>
          <cell r="AF1758">
            <v>1.123660393477226</v>
          </cell>
        </row>
        <row r="1759">
          <cell r="A1759" t="str">
            <v>435318985</v>
          </cell>
          <cell r="B1759" t="str">
            <v>R27</v>
          </cell>
          <cell r="C1759">
            <v>49</v>
          </cell>
          <cell r="D1759" t="str">
            <v>SIRIONA</v>
          </cell>
          <cell r="F1759">
            <v>14</v>
          </cell>
          <cell r="G1759" t="str">
            <v>5829C</v>
          </cell>
          <cell r="H1759">
            <v>0</v>
          </cell>
          <cell r="I1759">
            <v>0</v>
          </cell>
          <cell r="J1759">
            <v>0</v>
          </cell>
          <cell r="K1759">
            <v>0</v>
          </cell>
          <cell r="L1759">
            <v>0</v>
          </cell>
          <cell r="M1759">
            <v>0</v>
          </cell>
          <cell r="N1759">
            <v>1</v>
          </cell>
          <cell r="O1759">
            <v>0</v>
          </cell>
          <cell r="P1759">
            <v>0</v>
          </cell>
          <cell r="Q1759">
            <v>0</v>
          </cell>
          <cell r="R1759">
            <v>0</v>
          </cell>
          <cell r="S1759">
            <v>1</v>
          </cell>
          <cell r="T1759">
            <v>0</v>
          </cell>
          <cell r="U1759">
            <v>0</v>
          </cell>
          <cell r="V1759">
            <v>0</v>
          </cell>
          <cell r="W1759">
            <v>0</v>
          </cell>
          <cell r="X1759">
            <v>0</v>
          </cell>
          <cell r="Y1759">
            <v>0</v>
          </cell>
          <cell r="Z1759">
            <v>0</v>
          </cell>
          <cell r="AA1759">
            <v>0</v>
          </cell>
          <cell r="AB1759">
            <v>0</v>
          </cell>
          <cell r="AC1759">
            <v>0</v>
          </cell>
          <cell r="AD1759">
            <v>1</v>
          </cell>
          <cell r="AF1759">
            <v>1.0114007508804834</v>
          </cell>
        </row>
        <row r="1760">
          <cell r="A1760" t="str">
            <v>437603012</v>
          </cell>
          <cell r="B1760" t="str">
            <v>R29</v>
          </cell>
          <cell r="C1760">
            <v>52</v>
          </cell>
          <cell r="D1760" t="str">
            <v>EVOSYS</v>
          </cell>
          <cell r="F1760">
            <v>9</v>
          </cell>
          <cell r="G1760" t="str">
            <v>6202A</v>
          </cell>
          <cell r="H1760">
            <v>2</v>
          </cell>
          <cell r="I1760">
            <v>2</v>
          </cell>
          <cell r="J1760">
            <v>0</v>
          </cell>
          <cell r="K1760">
            <v>2</v>
          </cell>
          <cell r="L1760">
            <v>0</v>
          </cell>
          <cell r="M1760">
            <v>0</v>
          </cell>
          <cell r="N1760">
            <v>0</v>
          </cell>
          <cell r="O1760">
            <v>0</v>
          </cell>
          <cell r="P1760">
            <v>0</v>
          </cell>
          <cell r="Q1760">
            <v>0</v>
          </cell>
          <cell r="R1760">
            <v>0</v>
          </cell>
          <cell r="S1760">
            <v>4</v>
          </cell>
          <cell r="T1760">
            <v>0</v>
          </cell>
          <cell r="U1760">
            <v>0</v>
          </cell>
          <cell r="V1760">
            <v>0</v>
          </cell>
          <cell r="W1760">
            <v>0</v>
          </cell>
          <cell r="X1760">
            <v>0</v>
          </cell>
          <cell r="Y1760">
            <v>0</v>
          </cell>
          <cell r="Z1760">
            <v>0</v>
          </cell>
          <cell r="AA1760">
            <v>0</v>
          </cell>
          <cell r="AB1760">
            <v>0</v>
          </cell>
          <cell r="AC1760">
            <v>0</v>
          </cell>
          <cell r="AD1760">
            <v>4</v>
          </cell>
          <cell r="AF1760">
            <v>9.4985279866133716</v>
          </cell>
        </row>
        <row r="1761">
          <cell r="A1761" t="str">
            <v>438435273</v>
          </cell>
          <cell r="B1761" t="str">
            <v>R27</v>
          </cell>
          <cell r="C1761">
            <v>8</v>
          </cell>
          <cell r="D1761" t="str">
            <v>BCI CARTO</v>
          </cell>
          <cell r="F1761">
            <v>3</v>
          </cell>
          <cell r="G1761" t="str">
            <v>5829C</v>
          </cell>
          <cell r="H1761">
            <v>0</v>
          </cell>
          <cell r="I1761">
            <v>0</v>
          </cell>
          <cell r="J1761">
            <v>0</v>
          </cell>
          <cell r="K1761">
            <v>0</v>
          </cell>
          <cell r="L1761">
            <v>0</v>
          </cell>
          <cell r="M1761">
            <v>0</v>
          </cell>
          <cell r="N1761">
            <v>0</v>
          </cell>
          <cell r="O1761">
            <v>0</v>
          </cell>
          <cell r="P1761">
            <v>0</v>
          </cell>
          <cell r="Q1761">
            <v>0</v>
          </cell>
          <cell r="R1761">
            <v>0</v>
          </cell>
          <cell r="S1761">
            <v>0</v>
          </cell>
          <cell r="T1761">
            <v>0</v>
          </cell>
          <cell r="U1761">
            <v>0</v>
          </cell>
          <cell r="V1761">
            <v>0</v>
          </cell>
          <cell r="W1761">
            <v>0</v>
          </cell>
          <cell r="X1761">
            <v>0</v>
          </cell>
          <cell r="Y1761">
            <v>0</v>
          </cell>
          <cell r="Z1761">
            <v>0</v>
          </cell>
          <cell r="AA1761">
            <v>0</v>
          </cell>
          <cell r="AB1761">
            <v>0</v>
          </cell>
          <cell r="AC1761">
            <v>0</v>
          </cell>
          <cell r="AD1761">
            <v>0</v>
          </cell>
          <cell r="AF1761">
            <v>1.0031676487067267</v>
          </cell>
        </row>
        <row r="1762">
          <cell r="A1762" t="str">
            <v>440055861</v>
          </cell>
          <cell r="B1762" t="str">
            <v>R17</v>
          </cell>
          <cell r="C1762">
            <v>2965</v>
          </cell>
          <cell r="D1762" t="str">
            <v>SPIE SUD EST</v>
          </cell>
          <cell r="F1762">
            <v>49</v>
          </cell>
          <cell r="G1762" t="str">
            <v>2733Z</v>
          </cell>
          <cell r="H1762">
            <v>0</v>
          </cell>
          <cell r="I1762">
            <v>0</v>
          </cell>
          <cell r="J1762">
            <v>0</v>
          </cell>
          <cell r="K1762">
            <v>0</v>
          </cell>
          <cell r="L1762">
            <v>0</v>
          </cell>
          <cell r="M1762">
            <v>0</v>
          </cell>
          <cell r="N1762">
            <v>0</v>
          </cell>
          <cell r="O1762">
            <v>0</v>
          </cell>
          <cell r="P1762">
            <v>0</v>
          </cell>
          <cell r="Q1762">
            <v>0</v>
          </cell>
          <cell r="R1762">
            <v>0</v>
          </cell>
          <cell r="S1762">
            <v>0</v>
          </cell>
          <cell r="T1762">
            <v>0</v>
          </cell>
          <cell r="U1762">
            <v>0</v>
          </cell>
          <cell r="V1762">
            <v>0</v>
          </cell>
          <cell r="W1762">
            <v>0</v>
          </cell>
          <cell r="X1762">
            <v>0</v>
          </cell>
          <cell r="Y1762">
            <v>0</v>
          </cell>
          <cell r="Z1762">
            <v>0</v>
          </cell>
          <cell r="AA1762">
            <v>0</v>
          </cell>
          <cell r="AB1762">
            <v>0</v>
          </cell>
          <cell r="AC1762">
            <v>0</v>
          </cell>
          <cell r="AD1762">
            <v>0</v>
          </cell>
          <cell r="AF1762">
            <v>0.9896039146632124</v>
          </cell>
        </row>
        <row r="1763">
          <cell r="A1763" t="str">
            <v>440146504</v>
          </cell>
          <cell r="B1763" t="str">
            <v>R29</v>
          </cell>
          <cell r="C1763">
            <v>58</v>
          </cell>
          <cell r="D1763" t="str">
            <v>SYSTEREL</v>
          </cell>
          <cell r="F1763">
            <v>23</v>
          </cell>
          <cell r="G1763" t="str">
            <v>6202A</v>
          </cell>
          <cell r="H1763">
            <v>0</v>
          </cell>
          <cell r="I1763">
            <v>0</v>
          </cell>
          <cell r="J1763">
            <v>0</v>
          </cell>
          <cell r="K1763">
            <v>0</v>
          </cell>
          <cell r="L1763">
            <v>0</v>
          </cell>
          <cell r="M1763">
            <v>0</v>
          </cell>
          <cell r="N1763">
            <v>0</v>
          </cell>
          <cell r="O1763">
            <v>0</v>
          </cell>
          <cell r="P1763">
            <v>0</v>
          </cell>
          <cell r="Q1763">
            <v>0</v>
          </cell>
          <cell r="R1763">
            <v>0</v>
          </cell>
          <cell r="S1763">
            <v>0</v>
          </cell>
          <cell r="T1763">
            <v>8</v>
          </cell>
          <cell r="U1763">
            <v>0</v>
          </cell>
          <cell r="V1763">
            <v>0</v>
          </cell>
          <cell r="W1763">
            <v>0</v>
          </cell>
          <cell r="X1763">
            <v>0</v>
          </cell>
          <cell r="Y1763">
            <v>2</v>
          </cell>
          <cell r="Z1763">
            <v>1</v>
          </cell>
          <cell r="AA1763">
            <v>0</v>
          </cell>
          <cell r="AB1763">
            <v>0</v>
          </cell>
          <cell r="AC1763">
            <v>0</v>
          </cell>
          <cell r="AD1763">
            <v>11</v>
          </cell>
          <cell r="AF1763">
            <v>1.0040547805314028</v>
          </cell>
        </row>
        <row r="1764">
          <cell r="A1764" t="str">
            <v>440662237</v>
          </cell>
          <cell r="B1764" t="str">
            <v>R27</v>
          </cell>
          <cell r="C1764">
            <v>11</v>
          </cell>
          <cell r="D1764" t="str">
            <v>MEDIA'TIME</v>
          </cell>
          <cell r="F1764">
            <v>4</v>
          </cell>
          <cell r="G1764" t="str">
            <v>5829C</v>
          </cell>
          <cell r="H1764">
            <v>0</v>
          </cell>
          <cell r="I1764">
            <v>0</v>
          </cell>
          <cell r="J1764">
            <v>0</v>
          </cell>
          <cell r="K1764">
            <v>0</v>
          </cell>
          <cell r="L1764">
            <v>0</v>
          </cell>
          <cell r="M1764">
            <v>0</v>
          </cell>
          <cell r="N1764">
            <v>0</v>
          </cell>
          <cell r="O1764">
            <v>0</v>
          </cell>
          <cell r="P1764">
            <v>0</v>
          </cell>
          <cell r="Q1764">
            <v>0</v>
          </cell>
          <cell r="R1764">
            <v>0</v>
          </cell>
          <cell r="S1764">
            <v>0</v>
          </cell>
          <cell r="T1764">
            <v>0</v>
          </cell>
          <cell r="U1764">
            <v>0</v>
          </cell>
          <cell r="V1764">
            <v>0</v>
          </cell>
          <cell r="W1764">
            <v>0</v>
          </cell>
          <cell r="X1764">
            <v>0</v>
          </cell>
          <cell r="Y1764">
            <v>0</v>
          </cell>
          <cell r="Z1764">
            <v>0</v>
          </cell>
          <cell r="AA1764">
            <v>0</v>
          </cell>
          <cell r="AB1764">
            <v>0</v>
          </cell>
          <cell r="AC1764">
            <v>0</v>
          </cell>
          <cell r="AD1764">
            <v>0</v>
          </cell>
          <cell r="AF1764">
            <v>1.0042263402661875</v>
          </cell>
        </row>
        <row r="1765">
          <cell r="A1765" t="str">
            <v>442482485</v>
          </cell>
          <cell r="B1765" t="str">
            <v>R29</v>
          </cell>
          <cell r="C1765">
            <v>167</v>
          </cell>
          <cell r="D1765" t="str">
            <v>ANEO</v>
          </cell>
          <cell r="F1765">
            <v>105</v>
          </cell>
          <cell r="G1765" t="str">
            <v>6202A</v>
          </cell>
          <cell r="H1765">
            <v>0</v>
          </cell>
          <cell r="I1765">
            <v>0</v>
          </cell>
          <cell r="J1765">
            <v>0</v>
          </cell>
          <cell r="K1765">
            <v>20</v>
          </cell>
          <cell r="L1765">
            <v>0</v>
          </cell>
          <cell r="M1765">
            <v>0</v>
          </cell>
          <cell r="N1765">
            <v>0</v>
          </cell>
          <cell r="O1765">
            <v>0</v>
          </cell>
          <cell r="P1765">
            <v>0</v>
          </cell>
          <cell r="Q1765">
            <v>0</v>
          </cell>
          <cell r="R1765">
            <v>0</v>
          </cell>
          <cell r="S1765">
            <v>20</v>
          </cell>
          <cell r="T1765">
            <v>0</v>
          </cell>
          <cell r="U1765">
            <v>0</v>
          </cell>
          <cell r="V1765">
            <v>0</v>
          </cell>
          <cell r="W1765">
            <v>0</v>
          </cell>
          <cell r="X1765">
            <v>0</v>
          </cell>
          <cell r="Y1765">
            <v>30</v>
          </cell>
          <cell r="Z1765">
            <v>0</v>
          </cell>
          <cell r="AA1765">
            <v>0</v>
          </cell>
          <cell r="AB1765">
            <v>0</v>
          </cell>
          <cell r="AC1765">
            <v>0</v>
          </cell>
          <cell r="AD1765">
            <v>50</v>
          </cell>
          <cell r="AF1765">
            <v>1.019226363144228</v>
          </cell>
        </row>
        <row r="1766">
          <cell r="A1766" t="str">
            <v>443922299</v>
          </cell>
          <cell r="B1766" t="str">
            <v>R30</v>
          </cell>
          <cell r="C1766">
            <v>7</v>
          </cell>
          <cell r="D1766" t="str">
            <v>ILEXIA</v>
          </cell>
          <cell r="F1766">
            <v>6</v>
          </cell>
          <cell r="G1766" t="str">
            <v>7112B</v>
          </cell>
          <cell r="H1766">
            <v>0</v>
          </cell>
          <cell r="I1766">
            <v>0</v>
          </cell>
          <cell r="J1766">
            <v>0</v>
          </cell>
          <cell r="K1766">
            <v>1</v>
          </cell>
          <cell r="L1766">
            <v>0</v>
          </cell>
          <cell r="M1766">
            <v>0</v>
          </cell>
          <cell r="N1766">
            <v>0</v>
          </cell>
          <cell r="O1766">
            <v>0</v>
          </cell>
          <cell r="P1766">
            <v>0</v>
          </cell>
          <cell r="Q1766">
            <v>0</v>
          </cell>
          <cell r="R1766">
            <v>0</v>
          </cell>
          <cell r="S1766">
            <v>1</v>
          </cell>
          <cell r="T1766">
            <v>0</v>
          </cell>
          <cell r="U1766">
            <v>0</v>
          </cell>
          <cell r="V1766">
            <v>0</v>
          </cell>
          <cell r="W1766">
            <v>0</v>
          </cell>
          <cell r="X1766">
            <v>0</v>
          </cell>
          <cell r="Y1766">
            <v>0</v>
          </cell>
          <cell r="Z1766">
            <v>0</v>
          </cell>
          <cell r="AA1766">
            <v>0</v>
          </cell>
          <cell r="AB1766">
            <v>0</v>
          </cell>
          <cell r="AC1766">
            <v>0</v>
          </cell>
          <cell r="AD1766">
            <v>1</v>
          </cell>
          <cell r="AF1766">
            <v>0.99598457082937053</v>
          </cell>
        </row>
        <row r="1767">
          <cell r="A1767" t="str">
            <v>444158265</v>
          </cell>
          <cell r="B1767" t="str">
            <v>R29</v>
          </cell>
          <cell r="C1767">
            <v>16</v>
          </cell>
          <cell r="D1767" t="str">
            <v>MOBIBASE SA</v>
          </cell>
          <cell r="F1767">
            <v>7</v>
          </cell>
          <cell r="G1767" t="str">
            <v>6202A</v>
          </cell>
          <cell r="H1767">
            <v>0</v>
          </cell>
          <cell r="I1767">
            <v>0</v>
          </cell>
          <cell r="J1767">
            <v>0</v>
          </cell>
          <cell r="K1767">
            <v>0</v>
          </cell>
          <cell r="L1767">
            <v>0</v>
          </cell>
          <cell r="M1767">
            <v>0</v>
          </cell>
          <cell r="N1767">
            <v>3</v>
          </cell>
          <cell r="O1767">
            <v>1</v>
          </cell>
          <cell r="P1767">
            <v>0</v>
          </cell>
          <cell r="Q1767">
            <v>0</v>
          </cell>
          <cell r="R1767">
            <v>0</v>
          </cell>
          <cell r="S1767">
            <v>4</v>
          </cell>
          <cell r="T1767">
            <v>0</v>
          </cell>
          <cell r="U1767">
            <v>0</v>
          </cell>
          <cell r="V1767">
            <v>0</v>
          </cell>
          <cell r="W1767">
            <v>0</v>
          </cell>
          <cell r="X1767">
            <v>0</v>
          </cell>
          <cell r="Y1767">
            <v>0</v>
          </cell>
          <cell r="Z1767">
            <v>0</v>
          </cell>
          <cell r="AA1767">
            <v>0</v>
          </cell>
          <cell r="AB1767">
            <v>0</v>
          </cell>
          <cell r="AC1767">
            <v>0</v>
          </cell>
          <cell r="AD1767">
            <v>4</v>
          </cell>
          <cell r="AF1767">
            <v>1.001330544623692</v>
          </cell>
        </row>
        <row r="1768">
          <cell r="A1768" t="str">
            <v>444345276</v>
          </cell>
          <cell r="B1768" t="str">
            <v>R14</v>
          </cell>
          <cell r="C1768">
            <v>37</v>
          </cell>
          <cell r="D1768" t="str">
            <v>SIEMA APPLICATIONS</v>
          </cell>
          <cell r="F1768">
            <v>12</v>
          </cell>
          <cell r="G1768" t="str">
            <v>2630Z</v>
          </cell>
          <cell r="H1768">
            <v>0</v>
          </cell>
          <cell r="I1768">
            <v>0</v>
          </cell>
          <cell r="J1768">
            <v>0</v>
          </cell>
          <cell r="K1768">
            <v>0</v>
          </cell>
          <cell r="L1768">
            <v>0</v>
          </cell>
          <cell r="M1768">
            <v>0</v>
          </cell>
          <cell r="N1768">
            <v>0</v>
          </cell>
          <cell r="O1768">
            <v>0</v>
          </cell>
          <cell r="P1768">
            <v>0</v>
          </cell>
          <cell r="Q1768">
            <v>0</v>
          </cell>
          <cell r="R1768">
            <v>0</v>
          </cell>
          <cell r="S1768">
            <v>0</v>
          </cell>
          <cell r="T1768">
            <v>0</v>
          </cell>
          <cell r="U1768">
            <v>0</v>
          </cell>
          <cell r="V1768">
            <v>0</v>
          </cell>
          <cell r="W1768">
            <v>0</v>
          </cell>
          <cell r="X1768">
            <v>0</v>
          </cell>
          <cell r="Y1768">
            <v>0</v>
          </cell>
          <cell r="Z1768">
            <v>0</v>
          </cell>
          <cell r="AA1768">
            <v>0</v>
          </cell>
          <cell r="AB1768">
            <v>0</v>
          </cell>
          <cell r="AC1768">
            <v>0</v>
          </cell>
          <cell r="AD1768">
            <v>0</v>
          </cell>
          <cell r="AF1768">
            <v>1.0019169018262168</v>
          </cell>
        </row>
        <row r="1769">
          <cell r="A1769" t="str">
            <v>444404941</v>
          </cell>
          <cell r="B1769" t="str">
            <v>R08</v>
          </cell>
          <cell r="C1769">
            <v>56</v>
          </cell>
          <cell r="D1769" t="str">
            <v>CEPHEID EUROPE SAS</v>
          </cell>
          <cell r="F1769">
            <v>6</v>
          </cell>
          <cell r="G1769" t="str">
            <v>2120Z</v>
          </cell>
          <cell r="H1769">
            <v>0</v>
          </cell>
          <cell r="I1769">
            <v>0</v>
          </cell>
          <cell r="J1769">
            <v>0</v>
          </cell>
          <cell r="K1769">
            <v>0</v>
          </cell>
          <cell r="L1769">
            <v>0</v>
          </cell>
          <cell r="M1769">
            <v>0</v>
          </cell>
          <cell r="N1769">
            <v>0</v>
          </cell>
          <cell r="O1769">
            <v>0</v>
          </cell>
          <cell r="P1769">
            <v>0</v>
          </cell>
          <cell r="Q1769">
            <v>0</v>
          </cell>
          <cell r="R1769">
            <v>0</v>
          </cell>
          <cell r="S1769">
            <v>0</v>
          </cell>
          <cell r="T1769">
            <v>0</v>
          </cell>
          <cell r="U1769">
            <v>0</v>
          </cell>
          <cell r="V1769">
            <v>0</v>
          </cell>
          <cell r="W1769">
            <v>0</v>
          </cell>
          <cell r="X1769">
            <v>0</v>
          </cell>
          <cell r="Y1769">
            <v>0</v>
          </cell>
          <cell r="Z1769">
            <v>0</v>
          </cell>
          <cell r="AA1769">
            <v>0</v>
          </cell>
          <cell r="AB1769">
            <v>0</v>
          </cell>
          <cell r="AC1769">
            <v>1</v>
          </cell>
          <cell r="AD1769">
            <v>1</v>
          </cell>
          <cell r="AF1769">
            <v>1.0034874941777359</v>
          </cell>
        </row>
        <row r="1770">
          <cell r="A1770" t="str">
            <v>444571772</v>
          </cell>
          <cell r="B1770" t="str">
            <v>R17</v>
          </cell>
          <cell r="C1770">
            <v>486</v>
          </cell>
          <cell r="D1770" t="str">
            <v>JEUMONT ELECTRIC</v>
          </cell>
          <cell r="F1770">
            <v>9</v>
          </cell>
          <cell r="G1770" t="str">
            <v>2711Z</v>
          </cell>
          <cell r="H1770">
            <v>0</v>
          </cell>
          <cell r="I1770">
            <v>0</v>
          </cell>
          <cell r="J1770">
            <v>0</v>
          </cell>
          <cell r="K1770">
            <v>0</v>
          </cell>
          <cell r="L1770">
            <v>0</v>
          </cell>
          <cell r="M1770">
            <v>0</v>
          </cell>
          <cell r="N1770">
            <v>0</v>
          </cell>
          <cell r="O1770">
            <v>0</v>
          </cell>
          <cell r="P1770">
            <v>0</v>
          </cell>
          <cell r="Q1770">
            <v>0</v>
          </cell>
          <cell r="R1770">
            <v>0</v>
          </cell>
          <cell r="S1770">
            <v>0</v>
          </cell>
          <cell r="T1770">
            <v>0</v>
          </cell>
          <cell r="U1770">
            <v>0</v>
          </cell>
          <cell r="V1770">
            <v>0</v>
          </cell>
          <cell r="W1770">
            <v>0</v>
          </cell>
          <cell r="X1770">
            <v>0</v>
          </cell>
          <cell r="Y1770">
            <v>0</v>
          </cell>
          <cell r="Z1770">
            <v>0</v>
          </cell>
          <cell r="AA1770">
            <v>0</v>
          </cell>
          <cell r="AB1770">
            <v>0</v>
          </cell>
          <cell r="AC1770">
            <v>0</v>
          </cell>
          <cell r="AD1770">
            <v>0</v>
          </cell>
          <cell r="AF1770">
            <v>0.99073329820621814</v>
          </cell>
        </row>
        <row r="1771">
          <cell r="A1771" t="str">
            <v>444579205</v>
          </cell>
          <cell r="B1771" t="str">
            <v>R17</v>
          </cell>
          <cell r="C1771">
            <v>80</v>
          </cell>
          <cell r="D1771" t="str">
            <v>TRANSRAIL BV SAS</v>
          </cell>
          <cell r="F1771">
            <v>2</v>
          </cell>
          <cell r="G1771" t="str">
            <v>2711Z</v>
          </cell>
          <cell r="H1771">
            <v>0</v>
          </cell>
          <cell r="I1771">
            <v>0</v>
          </cell>
          <cell r="J1771">
            <v>0</v>
          </cell>
          <cell r="K1771">
            <v>0</v>
          </cell>
          <cell r="L1771">
            <v>0</v>
          </cell>
          <cell r="M1771">
            <v>0</v>
          </cell>
          <cell r="N1771">
            <v>0</v>
          </cell>
          <cell r="O1771">
            <v>0</v>
          </cell>
          <cell r="P1771">
            <v>0</v>
          </cell>
          <cell r="Q1771">
            <v>0</v>
          </cell>
          <cell r="R1771">
            <v>0</v>
          </cell>
          <cell r="S1771">
            <v>0</v>
          </cell>
          <cell r="T1771">
            <v>0</v>
          </cell>
          <cell r="U1771">
            <v>0</v>
          </cell>
          <cell r="V1771">
            <v>0</v>
          </cell>
          <cell r="W1771">
            <v>0</v>
          </cell>
          <cell r="X1771">
            <v>0</v>
          </cell>
          <cell r="Y1771">
            <v>1</v>
          </cell>
          <cell r="Z1771">
            <v>0</v>
          </cell>
          <cell r="AA1771">
            <v>0</v>
          </cell>
          <cell r="AB1771">
            <v>0</v>
          </cell>
          <cell r="AC1771">
            <v>0</v>
          </cell>
          <cell r="AD1771">
            <v>1</v>
          </cell>
          <cell r="AF1771">
            <v>9.5192186618197088</v>
          </cell>
        </row>
        <row r="1772">
          <cell r="A1772" t="str">
            <v>444894455</v>
          </cell>
          <cell r="B1772" t="str">
            <v>R30</v>
          </cell>
          <cell r="C1772">
            <v>78</v>
          </cell>
          <cell r="D1772" t="str">
            <v>DEGETEL AD</v>
          </cell>
          <cell r="F1772">
            <v>17</v>
          </cell>
          <cell r="G1772" t="str">
            <v>7022Z</v>
          </cell>
          <cell r="H1772">
            <v>0</v>
          </cell>
          <cell r="I1772">
            <v>0</v>
          </cell>
          <cell r="J1772">
            <v>0</v>
          </cell>
          <cell r="K1772">
            <v>0</v>
          </cell>
          <cell r="L1772">
            <v>0</v>
          </cell>
          <cell r="M1772">
            <v>0</v>
          </cell>
          <cell r="N1772">
            <v>0</v>
          </cell>
          <cell r="O1772">
            <v>0</v>
          </cell>
          <cell r="P1772">
            <v>0</v>
          </cell>
          <cell r="Q1772">
            <v>0</v>
          </cell>
          <cell r="R1772">
            <v>0</v>
          </cell>
          <cell r="S1772">
            <v>0</v>
          </cell>
          <cell r="T1772">
            <v>0</v>
          </cell>
          <cell r="U1772">
            <v>0</v>
          </cell>
          <cell r="V1772">
            <v>0</v>
          </cell>
          <cell r="W1772">
            <v>0</v>
          </cell>
          <cell r="X1772">
            <v>0</v>
          </cell>
          <cell r="Y1772">
            <v>0</v>
          </cell>
          <cell r="Z1772">
            <v>0</v>
          </cell>
          <cell r="AA1772">
            <v>0</v>
          </cell>
          <cell r="AB1772">
            <v>0</v>
          </cell>
          <cell r="AC1772">
            <v>0</v>
          </cell>
          <cell r="AD1772">
            <v>0</v>
          </cell>
          <cell r="AF1772">
            <v>1.00491113718901</v>
          </cell>
        </row>
        <row r="1773">
          <cell r="A1773" t="str">
            <v>444947808</v>
          </cell>
          <cell r="B1773" t="str">
            <v>R07</v>
          </cell>
          <cell r="C1773">
            <v>8</v>
          </cell>
          <cell r="D1773" t="str">
            <v>EURO DORTHZ PRODUCTION</v>
          </cell>
          <cell r="F1773">
            <v>1</v>
          </cell>
          <cell r="G1773" t="str">
            <v>2059Z</v>
          </cell>
          <cell r="H1773">
            <v>0</v>
          </cell>
          <cell r="I1773">
            <v>0</v>
          </cell>
          <cell r="J1773">
            <v>0</v>
          </cell>
          <cell r="K1773">
            <v>0</v>
          </cell>
          <cell r="L1773">
            <v>0</v>
          </cell>
          <cell r="M1773">
            <v>0</v>
          </cell>
          <cell r="N1773">
            <v>0</v>
          </cell>
          <cell r="O1773">
            <v>0</v>
          </cell>
          <cell r="P1773">
            <v>0</v>
          </cell>
          <cell r="Q1773">
            <v>0</v>
          </cell>
          <cell r="R1773">
            <v>0</v>
          </cell>
          <cell r="S1773">
            <v>0</v>
          </cell>
          <cell r="T1773">
            <v>0</v>
          </cell>
          <cell r="U1773">
            <v>0</v>
          </cell>
          <cell r="V1773">
            <v>0</v>
          </cell>
          <cell r="W1773">
            <v>0</v>
          </cell>
          <cell r="X1773">
            <v>0</v>
          </cell>
          <cell r="Y1773">
            <v>0</v>
          </cell>
          <cell r="Z1773">
            <v>0</v>
          </cell>
          <cell r="AA1773">
            <v>0</v>
          </cell>
          <cell r="AB1773">
            <v>0</v>
          </cell>
          <cell r="AC1773">
            <v>0</v>
          </cell>
          <cell r="AD1773">
            <v>0</v>
          </cell>
          <cell r="AF1773">
            <v>9.4902069299677549</v>
          </cell>
        </row>
        <row r="1774">
          <cell r="A1774" t="str">
            <v>445078470</v>
          </cell>
          <cell r="B1774" t="str">
            <v>R29</v>
          </cell>
          <cell r="C1774">
            <v>39</v>
          </cell>
          <cell r="D1774" t="str">
            <v>BATIWEB.COM</v>
          </cell>
          <cell r="F1774">
            <v>7</v>
          </cell>
          <cell r="G1774" t="str">
            <v>6312Z</v>
          </cell>
          <cell r="H1774">
            <v>0</v>
          </cell>
          <cell r="I1774">
            <v>0</v>
          </cell>
          <cell r="J1774">
            <v>0</v>
          </cell>
          <cell r="K1774">
            <v>0</v>
          </cell>
          <cell r="L1774">
            <v>0</v>
          </cell>
          <cell r="M1774">
            <v>0</v>
          </cell>
          <cell r="N1774">
            <v>0</v>
          </cell>
          <cell r="O1774">
            <v>0</v>
          </cell>
          <cell r="P1774">
            <v>0</v>
          </cell>
          <cell r="Q1774">
            <v>0</v>
          </cell>
          <cell r="R1774">
            <v>0</v>
          </cell>
          <cell r="S1774">
            <v>0</v>
          </cell>
          <cell r="T1774">
            <v>0</v>
          </cell>
          <cell r="U1774">
            <v>0</v>
          </cell>
          <cell r="V1774">
            <v>0</v>
          </cell>
          <cell r="W1774">
            <v>0</v>
          </cell>
          <cell r="X1774">
            <v>0</v>
          </cell>
          <cell r="Y1774">
            <v>4</v>
          </cell>
          <cell r="Z1774">
            <v>0</v>
          </cell>
          <cell r="AA1774">
            <v>0</v>
          </cell>
          <cell r="AB1774">
            <v>0</v>
          </cell>
          <cell r="AC1774">
            <v>0</v>
          </cell>
          <cell r="AD1774">
            <v>4</v>
          </cell>
          <cell r="AF1774">
            <v>1.0015196954572629</v>
          </cell>
        </row>
        <row r="1775">
          <cell r="A1775" t="str">
            <v>445821432</v>
          </cell>
          <cell r="B1775" t="str">
            <v>R12</v>
          </cell>
          <cell r="C1775">
            <v>15</v>
          </cell>
          <cell r="D1775" t="str">
            <v>SOC ATELIERS MECANIQUES PONT SUR</v>
          </cell>
          <cell r="F1775">
            <v>5</v>
          </cell>
          <cell r="G1775" t="str">
            <v>2562B</v>
          </cell>
          <cell r="H1775">
            <v>0</v>
          </cell>
          <cell r="I1775">
            <v>0</v>
          </cell>
          <cell r="J1775">
            <v>0</v>
          </cell>
          <cell r="K1775">
            <v>0</v>
          </cell>
          <cell r="L1775">
            <v>0</v>
          </cell>
          <cell r="M1775">
            <v>0</v>
          </cell>
          <cell r="N1775">
            <v>0</v>
          </cell>
          <cell r="O1775">
            <v>0</v>
          </cell>
          <cell r="P1775">
            <v>0</v>
          </cell>
          <cell r="Q1775">
            <v>0</v>
          </cell>
          <cell r="R1775">
            <v>0</v>
          </cell>
          <cell r="S1775">
            <v>0</v>
          </cell>
          <cell r="T1775">
            <v>0</v>
          </cell>
          <cell r="U1775">
            <v>0</v>
          </cell>
          <cell r="V1775">
            <v>0</v>
          </cell>
          <cell r="W1775">
            <v>0</v>
          </cell>
          <cell r="X1775">
            <v>0</v>
          </cell>
          <cell r="Y1775">
            <v>0</v>
          </cell>
          <cell r="Z1775">
            <v>0</v>
          </cell>
          <cell r="AA1775">
            <v>0</v>
          </cell>
          <cell r="AB1775">
            <v>0</v>
          </cell>
          <cell r="AC1775">
            <v>0</v>
          </cell>
          <cell r="AD1775">
            <v>0</v>
          </cell>
          <cell r="AF1775">
            <v>9.9798300617875189</v>
          </cell>
        </row>
        <row r="1776">
          <cell r="A1776" t="str">
            <v>449396704</v>
          </cell>
          <cell r="B1776" t="str">
            <v>R29</v>
          </cell>
          <cell r="C1776">
            <v>2</v>
          </cell>
          <cell r="D1776" t="str">
            <v>NS-TEAM</v>
          </cell>
          <cell r="F1776">
            <v>1</v>
          </cell>
          <cell r="G1776" t="str">
            <v>6202A</v>
          </cell>
          <cell r="H1776">
            <v>0</v>
          </cell>
          <cell r="I1776">
            <v>0</v>
          </cell>
          <cell r="J1776">
            <v>0</v>
          </cell>
          <cell r="K1776">
            <v>0</v>
          </cell>
          <cell r="L1776">
            <v>0</v>
          </cell>
          <cell r="M1776">
            <v>0</v>
          </cell>
          <cell r="N1776">
            <v>0</v>
          </cell>
          <cell r="O1776">
            <v>0</v>
          </cell>
          <cell r="P1776">
            <v>0</v>
          </cell>
          <cell r="Q1776">
            <v>0</v>
          </cell>
          <cell r="R1776">
            <v>0</v>
          </cell>
          <cell r="S1776">
            <v>0</v>
          </cell>
          <cell r="T1776">
            <v>0</v>
          </cell>
          <cell r="U1776">
            <v>0</v>
          </cell>
          <cell r="V1776">
            <v>0</v>
          </cell>
          <cell r="W1776">
            <v>0</v>
          </cell>
          <cell r="X1776">
            <v>0</v>
          </cell>
          <cell r="Y1776">
            <v>0</v>
          </cell>
          <cell r="Z1776">
            <v>0</v>
          </cell>
          <cell r="AA1776">
            <v>0</v>
          </cell>
          <cell r="AB1776">
            <v>0</v>
          </cell>
          <cell r="AC1776">
            <v>0</v>
          </cell>
          <cell r="AD1776">
            <v>0</v>
          </cell>
          <cell r="AF1776">
            <v>9.4820564127169913</v>
          </cell>
        </row>
        <row r="1777">
          <cell r="A1777" t="str">
            <v>449666361</v>
          </cell>
          <cell r="B1777" t="str">
            <v>R14</v>
          </cell>
          <cell r="C1777">
            <v>263</v>
          </cell>
          <cell r="D1777" t="str">
            <v>AASTRA FRANCE</v>
          </cell>
          <cell r="F1777">
            <v>89</v>
          </cell>
          <cell r="G1777" t="str">
            <v>2630Z</v>
          </cell>
          <cell r="H1777">
            <v>0</v>
          </cell>
          <cell r="I1777">
            <v>0</v>
          </cell>
          <cell r="J1777">
            <v>0</v>
          </cell>
          <cell r="K1777">
            <v>0</v>
          </cell>
          <cell r="L1777">
            <v>0</v>
          </cell>
          <cell r="M1777">
            <v>0</v>
          </cell>
          <cell r="N1777">
            <v>0</v>
          </cell>
          <cell r="O1777">
            <v>0</v>
          </cell>
          <cell r="P1777">
            <v>0</v>
          </cell>
          <cell r="Q1777">
            <v>0</v>
          </cell>
          <cell r="R1777">
            <v>0</v>
          </cell>
          <cell r="S1777">
            <v>0</v>
          </cell>
          <cell r="T1777">
            <v>0</v>
          </cell>
          <cell r="U1777">
            <v>0</v>
          </cell>
          <cell r="V1777">
            <v>0</v>
          </cell>
          <cell r="W1777">
            <v>0</v>
          </cell>
          <cell r="X1777">
            <v>0</v>
          </cell>
          <cell r="Y1777">
            <v>0</v>
          </cell>
          <cell r="Z1777">
            <v>0</v>
          </cell>
          <cell r="AA1777">
            <v>0</v>
          </cell>
          <cell r="AB1777">
            <v>0</v>
          </cell>
          <cell r="AC1777">
            <v>0</v>
          </cell>
          <cell r="AD1777">
            <v>0</v>
          </cell>
          <cell r="AF1777">
            <v>0.99783726867670175</v>
          </cell>
        </row>
        <row r="1778">
          <cell r="A1778" t="str">
            <v>449698042</v>
          </cell>
          <cell r="B1778" t="str">
            <v>R30</v>
          </cell>
          <cell r="C1778">
            <v>2</v>
          </cell>
          <cell r="D1778" t="str">
            <v>CCRIM</v>
          </cell>
          <cell r="F1778">
            <v>1</v>
          </cell>
          <cell r="G1778" t="str">
            <v>7022Z</v>
          </cell>
          <cell r="H1778">
            <v>0</v>
          </cell>
          <cell r="I1778">
            <v>0</v>
          </cell>
          <cell r="J1778">
            <v>0</v>
          </cell>
          <cell r="K1778">
            <v>0</v>
          </cell>
          <cell r="L1778">
            <v>0</v>
          </cell>
          <cell r="M1778">
            <v>0</v>
          </cell>
          <cell r="N1778">
            <v>0</v>
          </cell>
          <cell r="O1778">
            <v>0</v>
          </cell>
          <cell r="P1778">
            <v>0</v>
          </cell>
          <cell r="Q1778">
            <v>0</v>
          </cell>
          <cell r="R1778">
            <v>0</v>
          </cell>
          <cell r="S1778">
            <v>0</v>
          </cell>
          <cell r="T1778">
            <v>0</v>
          </cell>
          <cell r="U1778">
            <v>0</v>
          </cell>
          <cell r="V1778">
            <v>0</v>
          </cell>
          <cell r="W1778">
            <v>0</v>
          </cell>
          <cell r="X1778">
            <v>0</v>
          </cell>
          <cell r="Y1778">
            <v>0</v>
          </cell>
          <cell r="Z1778">
            <v>0</v>
          </cell>
          <cell r="AA1778">
            <v>0</v>
          </cell>
          <cell r="AB1778">
            <v>0</v>
          </cell>
          <cell r="AC1778">
            <v>0</v>
          </cell>
          <cell r="AD1778">
            <v>0</v>
          </cell>
          <cell r="AF1778">
            <v>9.4736421775324402</v>
          </cell>
        </row>
        <row r="1779">
          <cell r="A1779" t="str">
            <v>450064761</v>
          </cell>
          <cell r="B1779" t="str">
            <v>R27</v>
          </cell>
          <cell r="C1779">
            <v>24</v>
          </cell>
          <cell r="D1779" t="str">
            <v>AVANTEAM</v>
          </cell>
          <cell r="F1779">
            <v>3</v>
          </cell>
          <cell r="G1779" t="str">
            <v>5829A</v>
          </cell>
          <cell r="H1779">
            <v>0</v>
          </cell>
          <cell r="I1779">
            <v>0</v>
          </cell>
          <cell r="J1779">
            <v>0</v>
          </cell>
          <cell r="K1779">
            <v>1</v>
          </cell>
          <cell r="L1779">
            <v>0</v>
          </cell>
          <cell r="M1779">
            <v>0</v>
          </cell>
          <cell r="N1779">
            <v>0</v>
          </cell>
          <cell r="O1779">
            <v>0</v>
          </cell>
          <cell r="P1779">
            <v>0</v>
          </cell>
          <cell r="Q1779">
            <v>0</v>
          </cell>
          <cell r="R1779">
            <v>0</v>
          </cell>
          <cell r="S1779">
            <v>1</v>
          </cell>
          <cell r="T1779">
            <v>0</v>
          </cell>
          <cell r="U1779">
            <v>0</v>
          </cell>
          <cell r="V1779">
            <v>0</v>
          </cell>
          <cell r="W1779">
            <v>0</v>
          </cell>
          <cell r="X1779">
            <v>0</v>
          </cell>
          <cell r="Y1779">
            <v>0</v>
          </cell>
          <cell r="Z1779">
            <v>0</v>
          </cell>
          <cell r="AA1779">
            <v>0</v>
          </cell>
          <cell r="AB1779">
            <v>0</v>
          </cell>
          <cell r="AC1779">
            <v>0</v>
          </cell>
          <cell r="AD1779">
            <v>1</v>
          </cell>
          <cell r="AF1779">
            <v>1.0031676487067267</v>
          </cell>
        </row>
        <row r="1780">
          <cell r="A1780" t="str">
            <v>450302930</v>
          </cell>
          <cell r="B1780" t="str">
            <v>R30</v>
          </cell>
          <cell r="C1780">
            <v>21</v>
          </cell>
          <cell r="D1780" t="str">
            <v>BROOKS ROBOTIC CONCEPTS</v>
          </cell>
          <cell r="F1780">
            <v>2</v>
          </cell>
          <cell r="G1780" t="str">
            <v>7112B</v>
          </cell>
          <cell r="H1780">
            <v>0</v>
          </cell>
          <cell r="I1780">
            <v>0</v>
          </cell>
          <cell r="J1780">
            <v>0</v>
          </cell>
          <cell r="K1780">
            <v>0</v>
          </cell>
          <cell r="L1780">
            <v>0</v>
          </cell>
          <cell r="M1780">
            <v>0</v>
          </cell>
          <cell r="N1780">
            <v>0</v>
          </cell>
          <cell r="O1780">
            <v>0</v>
          </cell>
          <cell r="P1780">
            <v>0</v>
          </cell>
          <cell r="Q1780">
            <v>0</v>
          </cell>
          <cell r="R1780">
            <v>0</v>
          </cell>
          <cell r="S1780">
            <v>0</v>
          </cell>
          <cell r="T1780">
            <v>0</v>
          </cell>
          <cell r="U1780">
            <v>0</v>
          </cell>
          <cell r="V1780">
            <v>0</v>
          </cell>
          <cell r="W1780">
            <v>0</v>
          </cell>
          <cell r="X1780">
            <v>0</v>
          </cell>
          <cell r="Y1780">
            <v>0</v>
          </cell>
          <cell r="Z1780">
            <v>0</v>
          </cell>
          <cell r="AA1780">
            <v>0</v>
          </cell>
          <cell r="AB1780">
            <v>0</v>
          </cell>
          <cell r="AC1780">
            <v>0</v>
          </cell>
          <cell r="AD1780">
            <v>0</v>
          </cell>
          <cell r="AF1780">
            <v>9.5188935002230579</v>
          </cell>
        </row>
        <row r="1781">
          <cell r="A1781" t="str">
            <v>450604996</v>
          </cell>
          <cell r="B1781" t="str">
            <v>R30</v>
          </cell>
          <cell r="C1781">
            <v>6</v>
          </cell>
          <cell r="D1781" t="str">
            <v>DIRAC TECHNOLOGY</v>
          </cell>
          <cell r="F1781">
            <v>4</v>
          </cell>
          <cell r="G1781" t="str">
            <v>7120B</v>
          </cell>
          <cell r="H1781">
            <v>0</v>
          </cell>
          <cell r="I1781">
            <v>0</v>
          </cell>
          <cell r="J1781">
            <v>0</v>
          </cell>
          <cell r="K1781">
            <v>0</v>
          </cell>
          <cell r="L1781">
            <v>0</v>
          </cell>
          <cell r="M1781">
            <v>0</v>
          </cell>
          <cell r="N1781">
            <v>0</v>
          </cell>
          <cell r="O1781">
            <v>0</v>
          </cell>
          <cell r="P1781">
            <v>0</v>
          </cell>
          <cell r="Q1781">
            <v>0</v>
          </cell>
          <cell r="R1781">
            <v>0</v>
          </cell>
          <cell r="S1781">
            <v>0</v>
          </cell>
          <cell r="T1781">
            <v>0</v>
          </cell>
          <cell r="U1781">
            <v>0</v>
          </cell>
          <cell r="V1781">
            <v>0</v>
          </cell>
          <cell r="W1781">
            <v>0</v>
          </cell>
          <cell r="X1781">
            <v>0</v>
          </cell>
          <cell r="Y1781">
            <v>0</v>
          </cell>
          <cell r="Z1781">
            <v>0</v>
          </cell>
          <cell r="AA1781">
            <v>0</v>
          </cell>
          <cell r="AB1781">
            <v>0</v>
          </cell>
          <cell r="AC1781">
            <v>0</v>
          </cell>
          <cell r="AD1781">
            <v>0</v>
          </cell>
          <cell r="AF1781">
            <v>9.5061174678852787</v>
          </cell>
        </row>
        <row r="1782">
          <cell r="A1782" t="str">
            <v>450689625</v>
          </cell>
          <cell r="B1782" t="str">
            <v>R29</v>
          </cell>
          <cell r="C1782">
            <v>27</v>
          </cell>
          <cell r="D1782" t="str">
            <v>SOLUTIONS 30</v>
          </cell>
          <cell r="F1782">
            <v>1</v>
          </cell>
          <cell r="G1782" t="str">
            <v>6201Z</v>
          </cell>
          <cell r="H1782">
            <v>0</v>
          </cell>
          <cell r="I1782">
            <v>0</v>
          </cell>
          <cell r="J1782">
            <v>0</v>
          </cell>
          <cell r="K1782">
            <v>0</v>
          </cell>
          <cell r="L1782">
            <v>0</v>
          </cell>
          <cell r="M1782">
            <v>0</v>
          </cell>
          <cell r="N1782">
            <v>0</v>
          </cell>
          <cell r="O1782">
            <v>0</v>
          </cell>
          <cell r="P1782">
            <v>0</v>
          </cell>
          <cell r="Q1782">
            <v>0</v>
          </cell>
          <cell r="R1782">
            <v>0</v>
          </cell>
          <cell r="S1782">
            <v>0</v>
          </cell>
          <cell r="T1782">
            <v>0</v>
          </cell>
          <cell r="U1782">
            <v>0</v>
          </cell>
          <cell r="V1782">
            <v>0</v>
          </cell>
          <cell r="W1782">
            <v>0</v>
          </cell>
          <cell r="X1782">
            <v>0</v>
          </cell>
          <cell r="Y1782">
            <v>0</v>
          </cell>
          <cell r="Z1782">
            <v>0</v>
          </cell>
          <cell r="AA1782">
            <v>0</v>
          </cell>
          <cell r="AB1782">
            <v>0</v>
          </cell>
          <cell r="AC1782">
            <v>0</v>
          </cell>
          <cell r="AD1782">
            <v>0</v>
          </cell>
          <cell r="AF1782">
            <v>1.0002169211726784</v>
          </cell>
        </row>
        <row r="1783">
          <cell r="A1783" t="str">
            <v>450815709</v>
          </cell>
          <cell r="B1783" t="str">
            <v>R27</v>
          </cell>
          <cell r="C1783">
            <v>41</v>
          </cell>
          <cell r="D1783" t="str">
            <v>ARTEFACTS STUDIO</v>
          </cell>
          <cell r="F1783">
            <v>6</v>
          </cell>
          <cell r="G1783" t="str">
            <v>5911B</v>
          </cell>
          <cell r="H1783">
            <v>0</v>
          </cell>
          <cell r="I1783">
            <v>0</v>
          </cell>
          <cell r="J1783">
            <v>0</v>
          </cell>
          <cell r="K1783">
            <v>0</v>
          </cell>
          <cell r="L1783">
            <v>0</v>
          </cell>
          <cell r="M1783">
            <v>0</v>
          </cell>
          <cell r="N1783">
            <v>0</v>
          </cell>
          <cell r="O1783">
            <v>0</v>
          </cell>
          <cell r="P1783">
            <v>0</v>
          </cell>
          <cell r="Q1783">
            <v>0</v>
          </cell>
          <cell r="R1783">
            <v>0</v>
          </cell>
          <cell r="S1783">
            <v>0</v>
          </cell>
          <cell r="T1783">
            <v>0</v>
          </cell>
          <cell r="U1783">
            <v>0</v>
          </cell>
          <cell r="V1783">
            <v>0</v>
          </cell>
          <cell r="W1783">
            <v>0</v>
          </cell>
          <cell r="X1783">
            <v>0</v>
          </cell>
          <cell r="Y1783">
            <v>0</v>
          </cell>
          <cell r="Z1783">
            <v>0</v>
          </cell>
          <cell r="AA1783">
            <v>0</v>
          </cell>
          <cell r="AB1783">
            <v>0</v>
          </cell>
          <cell r="AC1783">
            <v>0</v>
          </cell>
          <cell r="AD1783">
            <v>0</v>
          </cell>
          <cell r="AF1783">
            <v>1.0063479441981875</v>
          </cell>
        </row>
        <row r="1784">
          <cell r="A1784" t="str">
            <v>451269401</v>
          </cell>
          <cell r="B1784" t="str">
            <v>R29</v>
          </cell>
          <cell r="C1784">
            <v>20</v>
          </cell>
          <cell r="D1784" t="str">
            <v>IRIUM TECHNOLOGIES</v>
          </cell>
          <cell r="F1784">
            <v>12</v>
          </cell>
          <cell r="G1784" t="str">
            <v>6201Z</v>
          </cell>
          <cell r="H1784">
            <v>0</v>
          </cell>
          <cell r="I1784">
            <v>0</v>
          </cell>
          <cell r="J1784">
            <v>0</v>
          </cell>
          <cell r="K1784">
            <v>0</v>
          </cell>
          <cell r="L1784">
            <v>0</v>
          </cell>
          <cell r="M1784">
            <v>0</v>
          </cell>
          <cell r="N1784">
            <v>0</v>
          </cell>
          <cell r="O1784">
            <v>0</v>
          </cell>
          <cell r="P1784">
            <v>0</v>
          </cell>
          <cell r="Q1784">
            <v>0</v>
          </cell>
          <cell r="R1784">
            <v>0</v>
          </cell>
          <cell r="S1784">
            <v>0</v>
          </cell>
          <cell r="T1784">
            <v>0</v>
          </cell>
          <cell r="U1784">
            <v>0</v>
          </cell>
          <cell r="V1784">
            <v>0</v>
          </cell>
          <cell r="W1784">
            <v>0</v>
          </cell>
          <cell r="X1784">
            <v>0</v>
          </cell>
          <cell r="Y1784">
            <v>0</v>
          </cell>
          <cell r="Z1784">
            <v>0</v>
          </cell>
          <cell r="AA1784">
            <v>0</v>
          </cell>
          <cell r="AB1784">
            <v>0</v>
          </cell>
          <cell r="AC1784">
            <v>0</v>
          </cell>
          <cell r="AD1784">
            <v>0</v>
          </cell>
          <cell r="AF1784">
            <v>1.0024175655805874</v>
          </cell>
        </row>
        <row r="1785">
          <cell r="A1785" t="str">
            <v>451327308</v>
          </cell>
          <cell r="B1785" t="str">
            <v>R30</v>
          </cell>
          <cell r="C1785">
            <v>26</v>
          </cell>
          <cell r="D1785" t="str">
            <v>OCTAPHARMA FRANCE SAS</v>
          </cell>
          <cell r="F1785">
            <v>2</v>
          </cell>
          <cell r="G1785" t="str">
            <v>7219Z</v>
          </cell>
          <cell r="H1785">
            <v>0</v>
          </cell>
          <cell r="I1785">
            <v>0</v>
          </cell>
          <cell r="J1785">
            <v>0</v>
          </cell>
          <cell r="K1785">
            <v>0</v>
          </cell>
          <cell r="L1785">
            <v>0</v>
          </cell>
          <cell r="M1785">
            <v>0</v>
          </cell>
          <cell r="N1785">
            <v>0</v>
          </cell>
          <cell r="O1785">
            <v>0</v>
          </cell>
          <cell r="P1785">
            <v>0</v>
          </cell>
          <cell r="Q1785">
            <v>0</v>
          </cell>
          <cell r="R1785">
            <v>0</v>
          </cell>
          <cell r="S1785">
            <v>0</v>
          </cell>
          <cell r="T1785">
            <v>0</v>
          </cell>
          <cell r="U1785">
            <v>0</v>
          </cell>
          <cell r="V1785">
            <v>0</v>
          </cell>
          <cell r="W1785">
            <v>0</v>
          </cell>
          <cell r="X1785">
            <v>0</v>
          </cell>
          <cell r="Y1785">
            <v>0</v>
          </cell>
          <cell r="Z1785">
            <v>0</v>
          </cell>
          <cell r="AA1785">
            <v>0</v>
          </cell>
          <cell r="AB1785">
            <v>0</v>
          </cell>
          <cell r="AC1785">
            <v>2</v>
          </cell>
          <cell r="AD1785">
            <v>2</v>
          </cell>
          <cell r="AF1785">
            <v>1.004102689896947</v>
          </cell>
        </row>
        <row r="1786">
          <cell r="A1786" t="str">
            <v>451683536</v>
          </cell>
          <cell r="B1786" t="str">
            <v>R16</v>
          </cell>
          <cell r="C1786">
            <v>143</v>
          </cell>
          <cell r="D1786" t="str">
            <v>RESMED PARIS SAS</v>
          </cell>
          <cell r="F1786">
            <v>19</v>
          </cell>
          <cell r="G1786" t="str">
            <v>2660Z</v>
          </cell>
          <cell r="H1786">
            <v>0</v>
          </cell>
          <cell r="I1786">
            <v>0</v>
          </cell>
          <cell r="J1786">
            <v>0</v>
          </cell>
          <cell r="K1786">
            <v>1</v>
          </cell>
          <cell r="L1786">
            <v>2</v>
          </cell>
          <cell r="M1786">
            <v>0</v>
          </cell>
          <cell r="N1786">
            <v>0</v>
          </cell>
          <cell r="O1786">
            <v>0</v>
          </cell>
          <cell r="P1786">
            <v>0</v>
          </cell>
          <cell r="Q1786">
            <v>0</v>
          </cell>
          <cell r="R1786">
            <v>0</v>
          </cell>
          <cell r="S1786">
            <v>3</v>
          </cell>
          <cell r="T1786">
            <v>0</v>
          </cell>
          <cell r="U1786">
            <v>0</v>
          </cell>
          <cell r="V1786">
            <v>0</v>
          </cell>
          <cell r="W1786">
            <v>0</v>
          </cell>
          <cell r="X1786">
            <v>0</v>
          </cell>
          <cell r="Y1786">
            <v>0</v>
          </cell>
          <cell r="Z1786">
            <v>0</v>
          </cell>
          <cell r="AA1786">
            <v>0</v>
          </cell>
          <cell r="AB1786">
            <v>0</v>
          </cell>
          <cell r="AC1786">
            <v>0</v>
          </cell>
          <cell r="AD1786">
            <v>3</v>
          </cell>
          <cell r="AF1786">
            <v>0.9805922847986871</v>
          </cell>
        </row>
        <row r="1787">
          <cell r="A1787" t="str">
            <v>452365125</v>
          </cell>
          <cell r="B1787" t="str">
            <v>R28</v>
          </cell>
          <cell r="C1787">
            <v>3</v>
          </cell>
          <cell r="D1787" t="str">
            <v>TI-TEXT</v>
          </cell>
          <cell r="F1787">
            <v>1</v>
          </cell>
          <cell r="G1787" t="str">
            <v>6190Z</v>
          </cell>
          <cell r="H1787">
            <v>0</v>
          </cell>
          <cell r="I1787">
            <v>0</v>
          </cell>
          <cell r="J1787">
            <v>0</v>
          </cell>
          <cell r="K1787">
            <v>0</v>
          </cell>
          <cell r="L1787">
            <v>0</v>
          </cell>
          <cell r="M1787">
            <v>0</v>
          </cell>
          <cell r="N1787">
            <v>0</v>
          </cell>
          <cell r="O1787">
            <v>0</v>
          </cell>
          <cell r="P1787">
            <v>0</v>
          </cell>
          <cell r="Q1787">
            <v>0</v>
          </cell>
          <cell r="R1787">
            <v>0</v>
          </cell>
          <cell r="S1787">
            <v>0</v>
          </cell>
          <cell r="T1787">
            <v>0</v>
          </cell>
          <cell r="U1787">
            <v>0</v>
          </cell>
          <cell r="V1787">
            <v>0</v>
          </cell>
          <cell r="W1787">
            <v>0</v>
          </cell>
          <cell r="X1787">
            <v>0</v>
          </cell>
          <cell r="Y1787">
            <v>0</v>
          </cell>
          <cell r="Z1787">
            <v>0</v>
          </cell>
          <cell r="AA1787">
            <v>0</v>
          </cell>
          <cell r="AB1787">
            <v>0</v>
          </cell>
          <cell r="AC1787">
            <v>0</v>
          </cell>
          <cell r="AD1787">
            <v>0</v>
          </cell>
          <cell r="AF1787">
            <v>9.5629296650474664</v>
          </cell>
        </row>
        <row r="1788">
          <cell r="A1788" t="str">
            <v>452373434</v>
          </cell>
          <cell r="B1788" t="str">
            <v>R29</v>
          </cell>
          <cell r="C1788">
            <v>18</v>
          </cell>
          <cell r="D1788" t="str">
            <v>VIVAXIS</v>
          </cell>
          <cell r="F1788">
            <v>7</v>
          </cell>
          <cell r="G1788" t="str">
            <v>6202A</v>
          </cell>
          <cell r="H1788">
            <v>0</v>
          </cell>
          <cell r="I1788">
            <v>0</v>
          </cell>
          <cell r="J1788">
            <v>0</v>
          </cell>
          <cell r="K1788">
            <v>0</v>
          </cell>
          <cell r="L1788">
            <v>0</v>
          </cell>
          <cell r="M1788">
            <v>0</v>
          </cell>
          <cell r="N1788">
            <v>0</v>
          </cell>
          <cell r="O1788">
            <v>0</v>
          </cell>
          <cell r="P1788">
            <v>0</v>
          </cell>
          <cell r="Q1788">
            <v>0</v>
          </cell>
          <cell r="R1788">
            <v>0</v>
          </cell>
          <cell r="S1788">
            <v>0</v>
          </cell>
          <cell r="T1788">
            <v>0</v>
          </cell>
          <cell r="U1788">
            <v>0</v>
          </cell>
          <cell r="V1788">
            <v>0</v>
          </cell>
          <cell r="W1788">
            <v>0</v>
          </cell>
          <cell r="X1788">
            <v>0</v>
          </cell>
          <cell r="Y1788">
            <v>0</v>
          </cell>
          <cell r="Z1788">
            <v>0</v>
          </cell>
          <cell r="AA1788">
            <v>0</v>
          </cell>
          <cell r="AB1788">
            <v>0</v>
          </cell>
          <cell r="AC1788">
            <v>0</v>
          </cell>
          <cell r="AD1788">
            <v>0</v>
          </cell>
          <cell r="AF1788">
            <v>1.0015196954572629</v>
          </cell>
        </row>
        <row r="1789">
          <cell r="A1789" t="str">
            <v>453312365</v>
          </cell>
          <cell r="B1789" t="str">
            <v>R03</v>
          </cell>
          <cell r="C1789">
            <v>32</v>
          </cell>
          <cell r="D1789" t="str">
            <v>D WINE</v>
          </cell>
          <cell r="F1789">
            <v>16</v>
          </cell>
          <cell r="G1789" t="str">
            <v>1102B</v>
          </cell>
          <cell r="H1789">
            <v>0</v>
          </cell>
          <cell r="I1789">
            <v>0</v>
          </cell>
          <cell r="J1789">
            <v>0</v>
          </cell>
          <cell r="K1789">
            <v>4</v>
          </cell>
          <cell r="L1789">
            <v>0</v>
          </cell>
          <cell r="M1789">
            <v>0</v>
          </cell>
          <cell r="N1789">
            <v>2</v>
          </cell>
          <cell r="O1789">
            <v>1</v>
          </cell>
          <cell r="P1789">
            <v>0</v>
          </cell>
          <cell r="Q1789">
            <v>0</v>
          </cell>
          <cell r="R1789">
            <v>0</v>
          </cell>
          <cell r="S1789">
            <v>7</v>
          </cell>
          <cell r="T1789">
            <v>0</v>
          </cell>
          <cell r="U1789">
            <v>0</v>
          </cell>
          <cell r="V1789">
            <v>0</v>
          </cell>
          <cell r="W1789">
            <v>0</v>
          </cell>
          <cell r="X1789">
            <v>0</v>
          </cell>
          <cell r="Y1789">
            <v>0</v>
          </cell>
          <cell r="Z1789">
            <v>0</v>
          </cell>
          <cell r="AA1789">
            <v>0</v>
          </cell>
          <cell r="AB1789">
            <v>0</v>
          </cell>
          <cell r="AC1789">
            <v>0</v>
          </cell>
          <cell r="AD1789">
            <v>7</v>
          </cell>
          <cell r="AF1789">
            <v>1.0944884911526491</v>
          </cell>
        </row>
        <row r="1790">
          <cell r="A1790" t="str">
            <v>477752554</v>
          </cell>
          <cell r="B1790" t="str">
            <v>R27</v>
          </cell>
          <cell r="C1790">
            <v>25</v>
          </cell>
          <cell r="D1790" t="str">
            <v>ACTIVNETWORKING</v>
          </cell>
          <cell r="F1790">
            <v>14</v>
          </cell>
          <cell r="G1790" t="str">
            <v>5829C</v>
          </cell>
          <cell r="H1790">
            <v>0</v>
          </cell>
          <cell r="I1790">
            <v>0</v>
          </cell>
          <cell r="J1790">
            <v>0</v>
          </cell>
          <cell r="K1790">
            <v>0</v>
          </cell>
          <cell r="L1790">
            <v>0</v>
          </cell>
          <cell r="M1790">
            <v>0</v>
          </cell>
          <cell r="N1790">
            <v>0</v>
          </cell>
          <cell r="O1790">
            <v>0</v>
          </cell>
          <cell r="P1790">
            <v>0</v>
          </cell>
          <cell r="Q1790">
            <v>0</v>
          </cell>
          <cell r="R1790">
            <v>0</v>
          </cell>
          <cell r="S1790">
            <v>0</v>
          </cell>
          <cell r="T1790">
            <v>0</v>
          </cell>
          <cell r="U1790">
            <v>0</v>
          </cell>
          <cell r="V1790">
            <v>0</v>
          </cell>
          <cell r="W1790">
            <v>0</v>
          </cell>
          <cell r="X1790">
            <v>0</v>
          </cell>
          <cell r="Y1790">
            <v>2</v>
          </cell>
          <cell r="Z1790">
            <v>0</v>
          </cell>
          <cell r="AA1790">
            <v>0</v>
          </cell>
          <cell r="AB1790">
            <v>0</v>
          </cell>
          <cell r="AC1790">
            <v>0</v>
          </cell>
          <cell r="AD1790">
            <v>2</v>
          </cell>
          <cell r="AF1790">
            <v>1.007925696396319</v>
          </cell>
        </row>
        <row r="1791">
          <cell r="A1791" t="str">
            <v>478067796</v>
          </cell>
          <cell r="B1791" t="str">
            <v>R08</v>
          </cell>
          <cell r="C1791">
            <v>50</v>
          </cell>
          <cell r="D1791" t="str">
            <v>ALL4IT FRANCE</v>
          </cell>
          <cell r="F1791">
            <v>16</v>
          </cell>
          <cell r="G1791" t="str">
            <v>2120Z</v>
          </cell>
          <cell r="H1791">
            <v>0</v>
          </cell>
          <cell r="I1791">
            <v>0</v>
          </cell>
          <cell r="J1791">
            <v>0</v>
          </cell>
          <cell r="K1791">
            <v>0</v>
          </cell>
          <cell r="L1791">
            <v>0</v>
          </cell>
          <cell r="M1791">
            <v>1</v>
          </cell>
          <cell r="N1791">
            <v>0</v>
          </cell>
          <cell r="O1791">
            <v>0</v>
          </cell>
          <cell r="P1791">
            <v>0</v>
          </cell>
          <cell r="Q1791">
            <v>0</v>
          </cell>
          <cell r="R1791">
            <v>0</v>
          </cell>
          <cell r="S1791">
            <v>1</v>
          </cell>
          <cell r="T1791">
            <v>0</v>
          </cell>
          <cell r="U1791">
            <v>0</v>
          </cell>
          <cell r="V1791">
            <v>0</v>
          </cell>
          <cell r="W1791">
            <v>1</v>
          </cell>
          <cell r="X1791">
            <v>1</v>
          </cell>
          <cell r="Y1791">
            <v>0</v>
          </cell>
          <cell r="Z1791">
            <v>0</v>
          </cell>
          <cell r="AA1791">
            <v>0</v>
          </cell>
          <cell r="AB1791">
            <v>0</v>
          </cell>
          <cell r="AC1791">
            <v>0</v>
          </cell>
          <cell r="AD1791">
            <v>2</v>
          </cell>
          <cell r="AF1791">
            <v>1.0002062629550612</v>
          </cell>
        </row>
        <row r="1792">
          <cell r="A1792" t="str">
            <v>478408610</v>
          </cell>
          <cell r="B1792" t="str">
            <v>R27</v>
          </cell>
          <cell r="C1792">
            <v>12</v>
          </cell>
          <cell r="D1792" t="str">
            <v>HEROLD ET FAMILY</v>
          </cell>
          <cell r="F1792">
            <v>12</v>
          </cell>
          <cell r="G1792" t="str">
            <v>5911C</v>
          </cell>
          <cell r="H1792">
            <v>0</v>
          </cell>
          <cell r="I1792">
            <v>0</v>
          </cell>
          <cell r="J1792">
            <v>0</v>
          </cell>
          <cell r="K1792">
            <v>2</v>
          </cell>
          <cell r="L1792">
            <v>0</v>
          </cell>
          <cell r="M1792">
            <v>0</v>
          </cell>
          <cell r="N1792">
            <v>0</v>
          </cell>
          <cell r="O1792">
            <v>1</v>
          </cell>
          <cell r="P1792">
            <v>0</v>
          </cell>
          <cell r="Q1792">
            <v>0</v>
          </cell>
          <cell r="R1792">
            <v>0</v>
          </cell>
          <cell r="S1792">
            <v>3</v>
          </cell>
          <cell r="T1792">
            <v>0</v>
          </cell>
          <cell r="U1792">
            <v>0</v>
          </cell>
          <cell r="V1792">
            <v>0</v>
          </cell>
          <cell r="W1792">
            <v>0</v>
          </cell>
          <cell r="X1792">
            <v>0</v>
          </cell>
          <cell r="Y1792">
            <v>0</v>
          </cell>
          <cell r="Z1792">
            <v>0</v>
          </cell>
          <cell r="AA1792">
            <v>0</v>
          </cell>
          <cell r="AB1792">
            <v>0</v>
          </cell>
          <cell r="AC1792">
            <v>0</v>
          </cell>
          <cell r="AD1792">
            <v>3</v>
          </cell>
          <cell r="AF1792">
            <v>1.0127466163139196</v>
          </cell>
        </row>
        <row r="1793">
          <cell r="A1793" t="str">
            <v>478880081</v>
          </cell>
          <cell r="B1793" t="str">
            <v>R12</v>
          </cell>
          <cell r="C1793">
            <v>24</v>
          </cell>
          <cell r="D1793" t="str">
            <v>PROTECTION DES METAUX</v>
          </cell>
          <cell r="F1793">
            <v>4</v>
          </cell>
          <cell r="G1793" t="str">
            <v>2561Z</v>
          </cell>
          <cell r="H1793">
            <v>0</v>
          </cell>
          <cell r="I1793">
            <v>0</v>
          </cell>
          <cell r="J1793">
            <v>0</v>
          </cell>
          <cell r="K1793">
            <v>0</v>
          </cell>
          <cell r="L1793">
            <v>0</v>
          </cell>
          <cell r="M1793">
            <v>0</v>
          </cell>
          <cell r="N1793">
            <v>0</v>
          </cell>
          <cell r="O1793">
            <v>0</v>
          </cell>
          <cell r="P1793">
            <v>0</v>
          </cell>
          <cell r="Q1793">
            <v>0</v>
          </cell>
          <cell r="R1793">
            <v>0</v>
          </cell>
          <cell r="S1793">
            <v>0</v>
          </cell>
          <cell r="T1793">
            <v>0</v>
          </cell>
          <cell r="U1793">
            <v>0</v>
          </cell>
          <cell r="V1793">
            <v>0</v>
          </cell>
          <cell r="W1793">
            <v>0</v>
          </cell>
          <cell r="X1793">
            <v>0</v>
          </cell>
          <cell r="Y1793">
            <v>0</v>
          </cell>
          <cell r="Z1793">
            <v>0</v>
          </cell>
          <cell r="AA1793">
            <v>0</v>
          </cell>
          <cell r="AB1793">
            <v>0</v>
          </cell>
          <cell r="AC1793">
            <v>0</v>
          </cell>
          <cell r="AD1793">
            <v>0</v>
          </cell>
          <cell r="AF1793">
            <v>1.2388942368351565</v>
          </cell>
        </row>
        <row r="1794">
          <cell r="A1794" t="str">
            <v>479075814</v>
          </cell>
          <cell r="B1794" t="str">
            <v>R30</v>
          </cell>
          <cell r="C1794">
            <v>1</v>
          </cell>
          <cell r="D1794" t="str">
            <v>ACEN</v>
          </cell>
          <cell r="F1794">
            <v>1</v>
          </cell>
          <cell r="G1794" t="str">
            <v>7112B</v>
          </cell>
          <cell r="H1794">
            <v>0</v>
          </cell>
          <cell r="I1794">
            <v>0</v>
          </cell>
          <cell r="J1794">
            <v>0</v>
          </cell>
          <cell r="K1794">
            <v>0</v>
          </cell>
          <cell r="L1794">
            <v>0</v>
          </cell>
          <cell r="M1794">
            <v>0</v>
          </cell>
          <cell r="N1794">
            <v>0</v>
          </cell>
          <cell r="O1794">
            <v>0</v>
          </cell>
          <cell r="P1794">
            <v>0</v>
          </cell>
          <cell r="Q1794">
            <v>0</v>
          </cell>
          <cell r="R1794">
            <v>0</v>
          </cell>
          <cell r="S1794">
            <v>0</v>
          </cell>
          <cell r="T1794">
            <v>0</v>
          </cell>
          <cell r="U1794">
            <v>0</v>
          </cell>
          <cell r="V1794">
            <v>0</v>
          </cell>
          <cell r="W1794">
            <v>0</v>
          </cell>
          <cell r="X1794">
            <v>0</v>
          </cell>
          <cell r="Y1794">
            <v>0</v>
          </cell>
          <cell r="Z1794">
            <v>0</v>
          </cell>
          <cell r="AA1794">
            <v>0</v>
          </cell>
          <cell r="AB1794">
            <v>0</v>
          </cell>
          <cell r="AC1794">
            <v>0</v>
          </cell>
          <cell r="AD1794">
            <v>0</v>
          </cell>
          <cell r="AF1794">
            <v>9.4736421775324402</v>
          </cell>
        </row>
        <row r="1795">
          <cell r="A1795" t="str">
            <v>479183121</v>
          </cell>
          <cell r="B1795" t="str">
            <v>R29</v>
          </cell>
          <cell r="C1795">
            <v>21</v>
          </cell>
          <cell r="D1795" t="str">
            <v>SEVME INFORMATIQUE ET SCE (S.I.S</v>
          </cell>
          <cell r="F1795">
            <v>6</v>
          </cell>
          <cell r="G1795" t="str">
            <v>6201Z</v>
          </cell>
          <cell r="H1795">
            <v>0</v>
          </cell>
          <cell r="I1795">
            <v>0</v>
          </cell>
          <cell r="J1795">
            <v>0</v>
          </cell>
          <cell r="K1795">
            <v>0</v>
          </cell>
          <cell r="L1795">
            <v>0</v>
          </cell>
          <cell r="M1795">
            <v>0</v>
          </cell>
          <cell r="N1795">
            <v>0</v>
          </cell>
          <cell r="O1795">
            <v>0</v>
          </cell>
          <cell r="P1795">
            <v>0</v>
          </cell>
          <cell r="Q1795">
            <v>0</v>
          </cell>
          <cell r="R1795">
            <v>0</v>
          </cell>
          <cell r="S1795">
            <v>0</v>
          </cell>
          <cell r="T1795">
            <v>0</v>
          </cell>
          <cell r="U1795">
            <v>0</v>
          </cell>
          <cell r="V1795">
            <v>0</v>
          </cell>
          <cell r="W1795">
            <v>0</v>
          </cell>
          <cell r="X1795">
            <v>0</v>
          </cell>
          <cell r="Y1795">
            <v>0</v>
          </cell>
          <cell r="Z1795">
            <v>0</v>
          </cell>
          <cell r="AA1795">
            <v>0</v>
          </cell>
          <cell r="AB1795">
            <v>0</v>
          </cell>
          <cell r="AC1795">
            <v>0</v>
          </cell>
          <cell r="AD1795">
            <v>0</v>
          </cell>
          <cell r="AF1795">
            <v>1.001302417870938</v>
          </cell>
        </row>
        <row r="1796">
          <cell r="A1796" t="str">
            <v>479372377</v>
          </cell>
          <cell r="B1796" t="str">
            <v>R07</v>
          </cell>
          <cell r="C1796">
            <v>314</v>
          </cell>
          <cell r="D1796" t="str">
            <v>LANXESS EMULSION RUBBER</v>
          </cell>
          <cell r="F1796">
            <v>4</v>
          </cell>
          <cell r="G1796" t="str">
            <v>2017Z</v>
          </cell>
          <cell r="H1796">
            <v>0</v>
          </cell>
          <cell r="I1796">
            <v>0</v>
          </cell>
          <cell r="J1796">
            <v>0</v>
          </cell>
          <cell r="K1796">
            <v>1</v>
          </cell>
          <cell r="L1796">
            <v>0</v>
          </cell>
          <cell r="M1796">
            <v>0</v>
          </cell>
          <cell r="N1796">
            <v>0</v>
          </cell>
          <cell r="O1796">
            <v>0</v>
          </cell>
          <cell r="P1796">
            <v>0</v>
          </cell>
          <cell r="Q1796">
            <v>0</v>
          </cell>
          <cell r="R1796">
            <v>0</v>
          </cell>
          <cell r="S1796">
            <v>1</v>
          </cell>
          <cell r="T1796">
            <v>0</v>
          </cell>
          <cell r="U1796">
            <v>0</v>
          </cell>
          <cell r="V1796">
            <v>0</v>
          </cell>
          <cell r="W1796">
            <v>0</v>
          </cell>
          <cell r="X1796">
            <v>0</v>
          </cell>
          <cell r="Y1796">
            <v>0</v>
          </cell>
          <cell r="Z1796">
            <v>0</v>
          </cell>
          <cell r="AA1796">
            <v>0</v>
          </cell>
          <cell r="AB1796">
            <v>0</v>
          </cell>
          <cell r="AC1796">
            <v>0</v>
          </cell>
          <cell r="AD1796">
            <v>1</v>
          </cell>
          <cell r="AF1796">
            <v>1.0032917039862037</v>
          </cell>
        </row>
        <row r="1797">
          <cell r="A1797" t="str">
            <v>479859456</v>
          </cell>
          <cell r="B1797" t="str">
            <v>R27</v>
          </cell>
          <cell r="C1797">
            <v>6</v>
          </cell>
          <cell r="D1797" t="str">
            <v>DENSITY TEC</v>
          </cell>
          <cell r="F1797">
            <v>6</v>
          </cell>
          <cell r="G1797" t="str">
            <v>5829C</v>
          </cell>
          <cell r="H1797">
            <v>0</v>
          </cell>
          <cell r="I1797">
            <v>0</v>
          </cell>
          <cell r="J1797">
            <v>0</v>
          </cell>
          <cell r="K1797">
            <v>0</v>
          </cell>
          <cell r="L1797">
            <v>0</v>
          </cell>
          <cell r="M1797">
            <v>0</v>
          </cell>
          <cell r="N1797">
            <v>0</v>
          </cell>
          <cell r="O1797">
            <v>0</v>
          </cell>
          <cell r="P1797">
            <v>0</v>
          </cell>
          <cell r="Q1797">
            <v>0</v>
          </cell>
          <cell r="R1797">
            <v>0</v>
          </cell>
          <cell r="S1797">
            <v>0</v>
          </cell>
          <cell r="T1797">
            <v>0</v>
          </cell>
          <cell r="U1797">
            <v>0</v>
          </cell>
          <cell r="V1797">
            <v>0</v>
          </cell>
          <cell r="W1797">
            <v>0</v>
          </cell>
          <cell r="X1797">
            <v>0</v>
          </cell>
          <cell r="Y1797">
            <v>0</v>
          </cell>
          <cell r="Z1797">
            <v>0</v>
          </cell>
          <cell r="AA1797">
            <v>0</v>
          </cell>
          <cell r="AB1797">
            <v>0</v>
          </cell>
          <cell r="AC1797">
            <v>0</v>
          </cell>
          <cell r="AD1797">
            <v>0</v>
          </cell>
          <cell r="AF1797">
            <v>1.0063479441981875</v>
          </cell>
        </row>
        <row r="1798">
          <cell r="A1798" t="str">
            <v>479867889</v>
          </cell>
          <cell r="B1798" t="str">
            <v>R29</v>
          </cell>
          <cell r="C1798">
            <v>15</v>
          </cell>
          <cell r="D1798" t="str">
            <v>SUADEO</v>
          </cell>
          <cell r="F1798">
            <v>7</v>
          </cell>
          <cell r="G1798" t="str">
            <v>6201Z</v>
          </cell>
          <cell r="H1798">
            <v>0</v>
          </cell>
          <cell r="I1798">
            <v>0</v>
          </cell>
          <cell r="J1798">
            <v>0</v>
          </cell>
          <cell r="K1798">
            <v>0</v>
          </cell>
          <cell r="L1798">
            <v>1</v>
          </cell>
          <cell r="M1798">
            <v>0</v>
          </cell>
          <cell r="N1798">
            <v>0</v>
          </cell>
          <cell r="O1798">
            <v>0</v>
          </cell>
          <cell r="P1798">
            <v>0</v>
          </cell>
          <cell r="Q1798">
            <v>0</v>
          </cell>
          <cell r="R1798">
            <v>0</v>
          </cell>
          <cell r="S1798">
            <v>1</v>
          </cell>
          <cell r="T1798">
            <v>0</v>
          </cell>
          <cell r="U1798">
            <v>0</v>
          </cell>
          <cell r="V1798">
            <v>0</v>
          </cell>
          <cell r="W1798">
            <v>0</v>
          </cell>
          <cell r="X1798">
            <v>0</v>
          </cell>
          <cell r="Y1798">
            <v>0</v>
          </cell>
          <cell r="Z1798">
            <v>0</v>
          </cell>
          <cell r="AA1798">
            <v>0</v>
          </cell>
          <cell r="AB1798">
            <v>0</v>
          </cell>
          <cell r="AC1798">
            <v>0</v>
          </cell>
          <cell r="AD1798">
            <v>1</v>
          </cell>
          <cell r="AF1798">
            <v>9.4944067129348539</v>
          </cell>
        </row>
        <row r="1799">
          <cell r="A1799" t="str">
            <v>480281948</v>
          </cell>
          <cell r="B1799" t="str">
            <v>R30</v>
          </cell>
          <cell r="C1799">
            <v>5</v>
          </cell>
          <cell r="D1799" t="str">
            <v>ECOPA</v>
          </cell>
          <cell r="F1799">
            <v>5</v>
          </cell>
          <cell r="G1799" t="str">
            <v>7022Z</v>
          </cell>
          <cell r="H1799">
            <v>7</v>
          </cell>
          <cell r="I1799">
            <v>0</v>
          </cell>
          <cell r="J1799">
            <v>0</v>
          </cell>
          <cell r="K1799">
            <v>0</v>
          </cell>
          <cell r="L1799">
            <v>1</v>
          </cell>
          <cell r="M1799">
            <v>0</v>
          </cell>
          <cell r="N1799">
            <v>0</v>
          </cell>
          <cell r="O1799">
            <v>0</v>
          </cell>
          <cell r="P1799">
            <v>0</v>
          </cell>
          <cell r="Q1799">
            <v>0</v>
          </cell>
          <cell r="R1799">
            <v>0</v>
          </cell>
          <cell r="S1799">
            <v>8</v>
          </cell>
          <cell r="T1799">
            <v>0</v>
          </cell>
          <cell r="U1799">
            <v>0</v>
          </cell>
          <cell r="V1799">
            <v>0</v>
          </cell>
          <cell r="W1799">
            <v>0</v>
          </cell>
          <cell r="X1799">
            <v>0</v>
          </cell>
          <cell r="Y1799">
            <v>0</v>
          </cell>
          <cell r="Z1799">
            <v>0</v>
          </cell>
          <cell r="AA1799">
            <v>0</v>
          </cell>
          <cell r="AB1799">
            <v>0</v>
          </cell>
          <cell r="AC1799">
            <v>0</v>
          </cell>
          <cell r="AD1799">
            <v>8</v>
          </cell>
          <cell r="AF1799">
            <v>9.4482646758348707</v>
          </cell>
        </row>
        <row r="1800">
          <cell r="A1800" t="str">
            <v>482136793</v>
          </cell>
          <cell r="B1800" t="str">
            <v>R27</v>
          </cell>
          <cell r="C1800">
            <v>6</v>
          </cell>
          <cell r="D1800" t="str">
            <v>KLEVERWARE</v>
          </cell>
          <cell r="F1800">
            <v>4</v>
          </cell>
          <cell r="G1800" t="str">
            <v>5829C</v>
          </cell>
          <cell r="H1800">
            <v>0</v>
          </cell>
          <cell r="I1800">
            <v>0</v>
          </cell>
          <cell r="J1800">
            <v>0</v>
          </cell>
          <cell r="K1800">
            <v>0</v>
          </cell>
          <cell r="L1800">
            <v>0</v>
          </cell>
          <cell r="M1800">
            <v>0</v>
          </cell>
          <cell r="N1800">
            <v>0</v>
          </cell>
          <cell r="O1800">
            <v>0</v>
          </cell>
          <cell r="P1800">
            <v>0</v>
          </cell>
          <cell r="Q1800">
            <v>0</v>
          </cell>
          <cell r="R1800">
            <v>0</v>
          </cell>
          <cell r="S1800">
            <v>0</v>
          </cell>
          <cell r="T1800">
            <v>0</v>
          </cell>
          <cell r="U1800">
            <v>0</v>
          </cell>
          <cell r="V1800">
            <v>0</v>
          </cell>
          <cell r="W1800">
            <v>0</v>
          </cell>
          <cell r="X1800">
            <v>0</v>
          </cell>
          <cell r="Y1800">
            <v>0</v>
          </cell>
          <cell r="Z1800">
            <v>0</v>
          </cell>
          <cell r="AA1800">
            <v>0</v>
          </cell>
          <cell r="AB1800">
            <v>0</v>
          </cell>
          <cell r="AC1800">
            <v>0</v>
          </cell>
          <cell r="AD1800">
            <v>0</v>
          </cell>
          <cell r="AF1800">
            <v>9.5200657057234572</v>
          </cell>
        </row>
        <row r="1801">
          <cell r="A1801" t="str">
            <v>482837366</v>
          </cell>
          <cell r="B1801" t="str">
            <v>R22</v>
          </cell>
          <cell r="C1801">
            <v>10</v>
          </cell>
          <cell r="D1801" t="str">
            <v>IMPETO MEDICAL</v>
          </cell>
          <cell r="F1801">
            <v>7</v>
          </cell>
          <cell r="G1801" t="str">
            <v>3250A</v>
          </cell>
          <cell r="H1801">
            <v>0</v>
          </cell>
          <cell r="I1801">
            <v>0</v>
          </cell>
          <cell r="J1801">
            <v>0</v>
          </cell>
          <cell r="K1801">
            <v>0</v>
          </cell>
          <cell r="L1801">
            <v>1</v>
          </cell>
          <cell r="M1801">
            <v>0</v>
          </cell>
          <cell r="N1801">
            <v>0</v>
          </cell>
          <cell r="O1801">
            <v>0</v>
          </cell>
          <cell r="P1801">
            <v>0</v>
          </cell>
          <cell r="Q1801">
            <v>0</v>
          </cell>
          <cell r="R1801">
            <v>0</v>
          </cell>
          <cell r="S1801">
            <v>1</v>
          </cell>
          <cell r="T1801">
            <v>0</v>
          </cell>
          <cell r="U1801">
            <v>0</v>
          </cell>
          <cell r="V1801">
            <v>0</v>
          </cell>
          <cell r="W1801">
            <v>0</v>
          </cell>
          <cell r="X1801">
            <v>0</v>
          </cell>
          <cell r="Y1801">
            <v>0</v>
          </cell>
          <cell r="Z1801">
            <v>0</v>
          </cell>
          <cell r="AA1801">
            <v>0</v>
          </cell>
          <cell r="AB1801">
            <v>0</v>
          </cell>
          <cell r="AC1801">
            <v>0</v>
          </cell>
          <cell r="AD1801">
            <v>1</v>
          </cell>
          <cell r="AF1801">
            <v>9.4000641722433844</v>
          </cell>
        </row>
        <row r="1802">
          <cell r="A1802" t="str">
            <v>482858339</v>
          </cell>
          <cell r="B1802" t="str">
            <v>R28</v>
          </cell>
          <cell r="C1802">
            <v>15</v>
          </cell>
          <cell r="D1802" t="str">
            <v>OPENIP</v>
          </cell>
          <cell r="F1802">
            <v>5</v>
          </cell>
          <cell r="G1802" t="str">
            <v>6190Z</v>
          </cell>
          <cell r="H1802">
            <v>0</v>
          </cell>
          <cell r="I1802">
            <v>0</v>
          </cell>
          <cell r="J1802">
            <v>0</v>
          </cell>
          <cell r="K1802">
            <v>1</v>
          </cell>
          <cell r="L1802">
            <v>0</v>
          </cell>
          <cell r="M1802">
            <v>0</v>
          </cell>
          <cell r="N1802">
            <v>0</v>
          </cell>
          <cell r="O1802">
            <v>0</v>
          </cell>
          <cell r="P1802">
            <v>0</v>
          </cell>
          <cell r="Q1802">
            <v>0</v>
          </cell>
          <cell r="R1802">
            <v>0</v>
          </cell>
          <cell r="S1802">
            <v>1</v>
          </cell>
          <cell r="T1802">
            <v>0</v>
          </cell>
          <cell r="U1802">
            <v>0</v>
          </cell>
          <cell r="V1802">
            <v>0</v>
          </cell>
          <cell r="W1802">
            <v>0</v>
          </cell>
          <cell r="X1802">
            <v>0</v>
          </cell>
          <cell r="Y1802">
            <v>0</v>
          </cell>
          <cell r="Z1802">
            <v>0</v>
          </cell>
          <cell r="AA1802">
            <v>0</v>
          </cell>
          <cell r="AB1802">
            <v>0</v>
          </cell>
          <cell r="AC1802">
            <v>0</v>
          </cell>
          <cell r="AD1802">
            <v>1</v>
          </cell>
          <cell r="AF1802">
            <v>1.0447090409427522</v>
          </cell>
        </row>
        <row r="1803">
          <cell r="A1803" t="str">
            <v>483191227</v>
          </cell>
          <cell r="B1803" t="str">
            <v>R29</v>
          </cell>
          <cell r="C1803">
            <v>21</v>
          </cell>
          <cell r="D1803" t="str">
            <v>TRUSTED LABS</v>
          </cell>
          <cell r="F1803">
            <v>14</v>
          </cell>
          <cell r="G1803" t="str">
            <v>6202A</v>
          </cell>
          <cell r="H1803">
            <v>0</v>
          </cell>
          <cell r="I1803">
            <v>0</v>
          </cell>
          <cell r="J1803">
            <v>0</v>
          </cell>
          <cell r="K1803">
            <v>2</v>
          </cell>
          <cell r="L1803">
            <v>0</v>
          </cell>
          <cell r="M1803">
            <v>0</v>
          </cell>
          <cell r="N1803">
            <v>0</v>
          </cell>
          <cell r="O1803">
            <v>0</v>
          </cell>
          <cell r="P1803">
            <v>0</v>
          </cell>
          <cell r="Q1803">
            <v>0</v>
          </cell>
          <cell r="R1803">
            <v>0</v>
          </cell>
          <cell r="S1803">
            <v>2</v>
          </cell>
          <cell r="T1803">
            <v>1</v>
          </cell>
          <cell r="U1803">
            <v>0</v>
          </cell>
          <cell r="V1803">
            <v>0</v>
          </cell>
          <cell r="W1803">
            <v>0</v>
          </cell>
          <cell r="X1803">
            <v>0</v>
          </cell>
          <cell r="Y1803">
            <v>0</v>
          </cell>
          <cell r="Z1803">
            <v>0</v>
          </cell>
          <cell r="AA1803">
            <v>0</v>
          </cell>
          <cell r="AB1803">
            <v>0</v>
          </cell>
          <cell r="AC1803">
            <v>1</v>
          </cell>
          <cell r="AD1803">
            <v>4</v>
          </cell>
          <cell r="AF1803">
            <v>1.0022845210642388</v>
          </cell>
        </row>
        <row r="1804">
          <cell r="A1804" t="str">
            <v>483472692</v>
          </cell>
          <cell r="B1804" t="str">
            <v>R29</v>
          </cell>
          <cell r="C1804">
            <v>17</v>
          </cell>
          <cell r="D1804" t="str">
            <v>VECTALIS</v>
          </cell>
          <cell r="F1804">
            <v>9</v>
          </cell>
          <cell r="G1804" t="str">
            <v>6202A</v>
          </cell>
          <cell r="H1804">
            <v>0</v>
          </cell>
          <cell r="I1804">
            <v>0</v>
          </cell>
          <cell r="J1804">
            <v>0</v>
          </cell>
          <cell r="K1804">
            <v>0</v>
          </cell>
          <cell r="L1804">
            <v>0</v>
          </cell>
          <cell r="M1804">
            <v>0</v>
          </cell>
          <cell r="N1804">
            <v>0</v>
          </cell>
          <cell r="O1804">
            <v>0</v>
          </cell>
          <cell r="P1804">
            <v>0</v>
          </cell>
          <cell r="Q1804">
            <v>0</v>
          </cell>
          <cell r="R1804">
            <v>0</v>
          </cell>
          <cell r="S1804">
            <v>0</v>
          </cell>
          <cell r="T1804">
            <v>0</v>
          </cell>
          <cell r="U1804">
            <v>0</v>
          </cell>
          <cell r="V1804">
            <v>0</v>
          </cell>
          <cell r="W1804">
            <v>0</v>
          </cell>
          <cell r="X1804">
            <v>0</v>
          </cell>
          <cell r="Y1804">
            <v>0</v>
          </cell>
          <cell r="Z1804">
            <v>0</v>
          </cell>
          <cell r="AA1804">
            <v>0</v>
          </cell>
          <cell r="AB1804">
            <v>0</v>
          </cell>
          <cell r="AC1804">
            <v>0</v>
          </cell>
          <cell r="AD1804">
            <v>0</v>
          </cell>
          <cell r="AF1804">
            <v>1.0017651746301428</v>
          </cell>
        </row>
        <row r="1805">
          <cell r="A1805" t="str">
            <v>483995585</v>
          </cell>
          <cell r="B1805" t="str">
            <v>R29</v>
          </cell>
          <cell r="C1805">
            <v>7</v>
          </cell>
          <cell r="D1805" t="str">
            <v>PYTHAGORE INVESTISSEMENT BP</v>
          </cell>
          <cell r="F1805">
            <v>6</v>
          </cell>
          <cell r="G1805" t="str">
            <v>6201Z</v>
          </cell>
          <cell r="H1805">
            <v>0</v>
          </cell>
          <cell r="I1805">
            <v>0</v>
          </cell>
          <cell r="J1805">
            <v>0</v>
          </cell>
          <cell r="K1805">
            <v>1</v>
          </cell>
          <cell r="L1805">
            <v>0</v>
          </cell>
          <cell r="M1805">
            <v>0</v>
          </cell>
          <cell r="N1805">
            <v>0</v>
          </cell>
          <cell r="O1805">
            <v>0</v>
          </cell>
          <cell r="P1805">
            <v>0</v>
          </cell>
          <cell r="Q1805">
            <v>0</v>
          </cell>
          <cell r="R1805">
            <v>0</v>
          </cell>
          <cell r="S1805">
            <v>1</v>
          </cell>
          <cell r="T1805">
            <v>0</v>
          </cell>
          <cell r="U1805">
            <v>0</v>
          </cell>
          <cell r="V1805">
            <v>0</v>
          </cell>
          <cell r="W1805">
            <v>0</v>
          </cell>
          <cell r="X1805">
            <v>0</v>
          </cell>
          <cell r="Y1805">
            <v>0</v>
          </cell>
          <cell r="Z1805">
            <v>0</v>
          </cell>
          <cell r="AA1805">
            <v>0</v>
          </cell>
          <cell r="AB1805">
            <v>0</v>
          </cell>
          <cell r="AC1805">
            <v>0</v>
          </cell>
          <cell r="AD1805">
            <v>1</v>
          </cell>
          <cell r="AF1805">
            <v>1.0011133187744743</v>
          </cell>
        </row>
        <row r="1806">
          <cell r="A1806" t="str">
            <v>484301817</v>
          </cell>
          <cell r="B1806" t="str">
            <v>R30</v>
          </cell>
          <cell r="C1806">
            <v>417</v>
          </cell>
          <cell r="D1806" t="str">
            <v>SEGULA INGENIERIE RECHERCHE DEVE</v>
          </cell>
          <cell r="F1806">
            <v>46</v>
          </cell>
          <cell r="G1806" t="str">
            <v>7112B</v>
          </cell>
          <cell r="H1806">
            <v>0</v>
          </cell>
          <cell r="I1806">
            <v>0</v>
          </cell>
          <cell r="J1806">
            <v>0</v>
          </cell>
          <cell r="K1806">
            <v>0</v>
          </cell>
          <cell r="L1806">
            <v>0</v>
          </cell>
          <cell r="M1806">
            <v>0</v>
          </cell>
          <cell r="N1806">
            <v>0</v>
          </cell>
          <cell r="O1806">
            <v>0</v>
          </cell>
          <cell r="P1806">
            <v>0</v>
          </cell>
          <cell r="Q1806">
            <v>0</v>
          </cell>
          <cell r="R1806">
            <v>0</v>
          </cell>
          <cell r="S1806">
            <v>0</v>
          </cell>
          <cell r="T1806">
            <v>0</v>
          </cell>
          <cell r="U1806">
            <v>0</v>
          </cell>
          <cell r="V1806">
            <v>0</v>
          </cell>
          <cell r="W1806">
            <v>0</v>
          </cell>
          <cell r="X1806">
            <v>0</v>
          </cell>
          <cell r="Y1806">
            <v>0</v>
          </cell>
          <cell r="Z1806">
            <v>0</v>
          </cell>
          <cell r="AA1806">
            <v>0</v>
          </cell>
          <cell r="AB1806">
            <v>0</v>
          </cell>
          <cell r="AC1806">
            <v>0</v>
          </cell>
          <cell r="AD1806">
            <v>0</v>
          </cell>
          <cell r="AF1806">
            <v>1.001742610511692</v>
          </cell>
        </row>
        <row r="1807">
          <cell r="A1807" t="str">
            <v>484348487</v>
          </cell>
          <cell r="B1807" t="str">
            <v>R29</v>
          </cell>
          <cell r="C1807">
            <v>410</v>
          </cell>
          <cell r="D1807" t="str">
            <v>NEO SOFT SERVICES</v>
          </cell>
          <cell r="F1807">
            <v>9</v>
          </cell>
          <cell r="G1807" t="str">
            <v>6202A</v>
          </cell>
          <cell r="H1807">
            <v>0</v>
          </cell>
          <cell r="I1807">
            <v>0</v>
          </cell>
          <cell r="J1807">
            <v>0</v>
          </cell>
          <cell r="K1807">
            <v>1</v>
          </cell>
          <cell r="L1807">
            <v>0</v>
          </cell>
          <cell r="M1807">
            <v>0</v>
          </cell>
          <cell r="N1807">
            <v>0</v>
          </cell>
          <cell r="O1807">
            <v>0</v>
          </cell>
          <cell r="P1807">
            <v>0</v>
          </cell>
          <cell r="Q1807">
            <v>0</v>
          </cell>
          <cell r="R1807">
            <v>0</v>
          </cell>
          <cell r="S1807">
            <v>1</v>
          </cell>
          <cell r="T1807">
            <v>0</v>
          </cell>
          <cell r="U1807">
            <v>0</v>
          </cell>
          <cell r="V1807">
            <v>0</v>
          </cell>
          <cell r="W1807">
            <v>0</v>
          </cell>
          <cell r="X1807">
            <v>0</v>
          </cell>
          <cell r="Y1807">
            <v>0</v>
          </cell>
          <cell r="Z1807">
            <v>0</v>
          </cell>
          <cell r="AA1807">
            <v>0</v>
          </cell>
          <cell r="AB1807">
            <v>0</v>
          </cell>
          <cell r="AC1807">
            <v>0</v>
          </cell>
          <cell r="AD1807">
            <v>1</v>
          </cell>
          <cell r="AF1807">
            <v>1.0017651746301428</v>
          </cell>
        </row>
        <row r="1808">
          <cell r="A1808" t="str">
            <v>484576947</v>
          </cell>
          <cell r="B1808" t="str">
            <v>R29</v>
          </cell>
          <cell r="C1808">
            <v>7</v>
          </cell>
          <cell r="D1808" t="str">
            <v>INTELLIGENCE POWER</v>
          </cell>
          <cell r="F1808">
            <v>2</v>
          </cell>
          <cell r="G1808" t="str">
            <v>6202A</v>
          </cell>
          <cell r="H1808">
            <v>0</v>
          </cell>
          <cell r="I1808">
            <v>0</v>
          </cell>
          <cell r="J1808">
            <v>0</v>
          </cell>
          <cell r="K1808">
            <v>0</v>
          </cell>
          <cell r="L1808">
            <v>0</v>
          </cell>
          <cell r="M1808">
            <v>0</v>
          </cell>
          <cell r="N1808">
            <v>0</v>
          </cell>
          <cell r="O1808">
            <v>0</v>
          </cell>
          <cell r="P1808">
            <v>0</v>
          </cell>
          <cell r="Q1808">
            <v>0</v>
          </cell>
          <cell r="R1808">
            <v>0</v>
          </cell>
          <cell r="S1808">
            <v>0</v>
          </cell>
          <cell r="T1808">
            <v>0</v>
          </cell>
          <cell r="U1808">
            <v>0</v>
          </cell>
          <cell r="V1808">
            <v>0</v>
          </cell>
          <cell r="W1808">
            <v>0</v>
          </cell>
          <cell r="X1808">
            <v>0</v>
          </cell>
          <cell r="Y1808">
            <v>0</v>
          </cell>
          <cell r="Z1808">
            <v>0</v>
          </cell>
          <cell r="AA1808">
            <v>0</v>
          </cell>
          <cell r="AB1808">
            <v>0</v>
          </cell>
          <cell r="AC1808">
            <v>0</v>
          </cell>
          <cell r="AD1808">
            <v>0</v>
          </cell>
          <cell r="AF1808">
            <v>9.4841133882976898</v>
          </cell>
        </row>
        <row r="1809">
          <cell r="A1809" t="str">
            <v>485163034</v>
          </cell>
          <cell r="B1809" t="str">
            <v>R27</v>
          </cell>
          <cell r="C1809">
            <v>90</v>
          </cell>
          <cell r="D1809" t="str">
            <v>AVANTIS TECHNOLOGY</v>
          </cell>
          <cell r="F1809">
            <v>31</v>
          </cell>
          <cell r="G1809" t="str">
            <v>5829B</v>
          </cell>
          <cell r="H1809">
            <v>0</v>
          </cell>
          <cell r="I1809">
            <v>0</v>
          </cell>
          <cell r="J1809">
            <v>0</v>
          </cell>
          <cell r="K1809">
            <v>3</v>
          </cell>
          <cell r="L1809">
            <v>0</v>
          </cell>
          <cell r="M1809">
            <v>0</v>
          </cell>
          <cell r="N1809">
            <v>0</v>
          </cell>
          <cell r="O1809">
            <v>0</v>
          </cell>
          <cell r="P1809">
            <v>0</v>
          </cell>
          <cell r="Q1809">
            <v>0</v>
          </cell>
          <cell r="R1809">
            <v>0</v>
          </cell>
          <cell r="S1809">
            <v>3</v>
          </cell>
          <cell r="T1809">
            <v>0</v>
          </cell>
          <cell r="U1809">
            <v>0</v>
          </cell>
          <cell r="V1809">
            <v>0</v>
          </cell>
          <cell r="W1809">
            <v>0</v>
          </cell>
          <cell r="X1809">
            <v>0</v>
          </cell>
          <cell r="Y1809">
            <v>6</v>
          </cell>
          <cell r="Z1809">
            <v>0</v>
          </cell>
          <cell r="AA1809">
            <v>0</v>
          </cell>
          <cell r="AB1809">
            <v>0</v>
          </cell>
          <cell r="AC1809">
            <v>0</v>
          </cell>
          <cell r="AD1809">
            <v>9</v>
          </cell>
          <cell r="AF1809">
            <v>1.0262238008936917</v>
          </cell>
        </row>
        <row r="1810">
          <cell r="A1810" t="str">
            <v>485356083</v>
          </cell>
          <cell r="B1810" t="str">
            <v>R07</v>
          </cell>
          <cell r="C1810">
            <v>121</v>
          </cell>
          <cell r="D1810" t="str">
            <v>AXSON TECHNOLOGIES</v>
          </cell>
          <cell r="F1810">
            <v>23</v>
          </cell>
          <cell r="G1810" t="str">
            <v>2016Z</v>
          </cell>
          <cell r="H1810">
            <v>0</v>
          </cell>
          <cell r="I1810">
            <v>0</v>
          </cell>
          <cell r="J1810">
            <v>0</v>
          </cell>
          <cell r="K1810">
            <v>1</v>
          </cell>
          <cell r="L1810">
            <v>0</v>
          </cell>
          <cell r="M1810">
            <v>0</v>
          </cell>
          <cell r="N1810">
            <v>0</v>
          </cell>
          <cell r="O1810">
            <v>1</v>
          </cell>
          <cell r="P1810">
            <v>0</v>
          </cell>
          <cell r="Q1810">
            <v>0</v>
          </cell>
          <cell r="R1810">
            <v>0</v>
          </cell>
          <cell r="S1810">
            <v>2</v>
          </cell>
          <cell r="T1810">
            <v>0</v>
          </cell>
          <cell r="U1810">
            <v>0</v>
          </cell>
          <cell r="V1810">
            <v>0</v>
          </cell>
          <cell r="W1810">
            <v>0</v>
          </cell>
          <cell r="X1810">
            <v>0</v>
          </cell>
          <cell r="Y1810">
            <v>0</v>
          </cell>
          <cell r="Z1810">
            <v>0</v>
          </cell>
          <cell r="AA1810">
            <v>0</v>
          </cell>
          <cell r="AB1810">
            <v>0</v>
          </cell>
          <cell r="AC1810">
            <v>0</v>
          </cell>
          <cell r="AD1810">
            <v>2</v>
          </cell>
          <cell r="AF1810">
            <v>1.0209424495813091</v>
          </cell>
        </row>
        <row r="1811">
          <cell r="A1811" t="str">
            <v>487440372</v>
          </cell>
          <cell r="B1811" t="str">
            <v>R27</v>
          </cell>
          <cell r="C1811">
            <v>10</v>
          </cell>
          <cell r="D1811" t="str">
            <v>IMMERSIVE SOLUTIONS</v>
          </cell>
          <cell r="F1811">
            <v>3</v>
          </cell>
          <cell r="G1811" t="str">
            <v>5829C</v>
          </cell>
          <cell r="H1811">
            <v>0</v>
          </cell>
          <cell r="I1811">
            <v>0</v>
          </cell>
          <cell r="J1811">
            <v>0</v>
          </cell>
          <cell r="K1811">
            <v>0</v>
          </cell>
          <cell r="L1811">
            <v>0</v>
          </cell>
          <cell r="M1811">
            <v>0</v>
          </cell>
          <cell r="N1811">
            <v>0</v>
          </cell>
          <cell r="O1811">
            <v>0</v>
          </cell>
          <cell r="P1811">
            <v>0</v>
          </cell>
          <cell r="Q1811">
            <v>0</v>
          </cell>
          <cell r="R1811">
            <v>0</v>
          </cell>
          <cell r="S1811">
            <v>0</v>
          </cell>
          <cell r="T1811">
            <v>0</v>
          </cell>
          <cell r="U1811">
            <v>0</v>
          </cell>
          <cell r="V1811">
            <v>0</v>
          </cell>
          <cell r="W1811">
            <v>0</v>
          </cell>
          <cell r="X1811">
            <v>0</v>
          </cell>
          <cell r="Y1811">
            <v>0</v>
          </cell>
          <cell r="Z1811">
            <v>0</v>
          </cell>
          <cell r="AA1811">
            <v>0</v>
          </cell>
          <cell r="AB1811">
            <v>0</v>
          </cell>
          <cell r="AC1811">
            <v>0</v>
          </cell>
          <cell r="AD1811">
            <v>0</v>
          </cell>
          <cell r="AF1811">
            <v>1.0031676487067267</v>
          </cell>
        </row>
        <row r="1812">
          <cell r="A1812" t="str">
            <v>488584236</v>
          </cell>
          <cell r="B1812" t="str">
            <v>R29</v>
          </cell>
          <cell r="C1812">
            <v>4</v>
          </cell>
          <cell r="D1812" t="str">
            <v>NOVACOM HITEC</v>
          </cell>
          <cell r="F1812">
            <v>4</v>
          </cell>
          <cell r="G1812" t="str">
            <v>6202A</v>
          </cell>
          <cell r="H1812">
            <v>0</v>
          </cell>
          <cell r="I1812">
            <v>0</v>
          </cell>
          <cell r="J1812">
            <v>0</v>
          </cell>
          <cell r="K1812">
            <v>0</v>
          </cell>
          <cell r="L1812">
            <v>0</v>
          </cell>
          <cell r="M1812">
            <v>0</v>
          </cell>
          <cell r="N1812">
            <v>0</v>
          </cell>
          <cell r="O1812">
            <v>0</v>
          </cell>
          <cell r="P1812">
            <v>0</v>
          </cell>
          <cell r="Q1812">
            <v>0</v>
          </cell>
          <cell r="R1812">
            <v>0</v>
          </cell>
          <cell r="S1812">
            <v>0</v>
          </cell>
          <cell r="T1812">
            <v>0</v>
          </cell>
          <cell r="U1812">
            <v>0</v>
          </cell>
          <cell r="V1812">
            <v>0</v>
          </cell>
          <cell r="W1812">
            <v>0</v>
          </cell>
          <cell r="X1812">
            <v>0</v>
          </cell>
          <cell r="Y1812">
            <v>0</v>
          </cell>
          <cell r="Z1812">
            <v>0</v>
          </cell>
          <cell r="AA1812">
            <v>0</v>
          </cell>
          <cell r="AB1812">
            <v>0</v>
          </cell>
          <cell r="AC1812">
            <v>0</v>
          </cell>
          <cell r="AD1812">
            <v>0</v>
          </cell>
          <cell r="AF1812">
            <v>1.0008680409791155</v>
          </cell>
        </row>
        <row r="1813">
          <cell r="A1813" t="str">
            <v>490195690</v>
          </cell>
          <cell r="B1813" t="str">
            <v>R19</v>
          </cell>
          <cell r="C1813">
            <v>73</v>
          </cell>
          <cell r="D1813" t="str">
            <v>RAYCONNECT INTERNATIONAL</v>
          </cell>
          <cell r="F1813">
            <v>10</v>
          </cell>
          <cell r="G1813" t="str">
            <v>2932Z</v>
          </cell>
          <cell r="H1813">
            <v>0</v>
          </cell>
          <cell r="I1813">
            <v>0</v>
          </cell>
          <cell r="J1813">
            <v>0</v>
          </cell>
          <cell r="K1813">
            <v>0</v>
          </cell>
          <cell r="L1813">
            <v>0</v>
          </cell>
          <cell r="M1813">
            <v>0</v>
          </cell>
          <cell r="N1813">
            <v>0</v>
          </cell>
          <cell r="O1813">
            <v>0</v>
          </cell>
          <cell r="P1813">
            <v>0</v>
          </cell>
          <cell r="Q1813">
            <v>0</v>
          </cell>
          <cell r="R1813">
            <v>0</v>
          </cell>
          <cell r="S1813">
            <v>0</v>
          </cell>
          <cell r="T1813">
            <v>0</v>
          </cell>
          <cell r="U1813">
            <v>0</v>
          </cell>
          <cell r="V1813">
            <v>0</v>
          </cell>
          <cell r="W1813">
            <v>0</v>
          </cell>
          <cell r="X1813">
            <v>0</v>
          </cell>
          <cell r="Y1813">
            <v>1</v>
          </cell>
          <cell r="Z1813">
            <v>0</v>
          </cell>
          <cell r="AA1813">
            <v>0</v>
          </cell>
          <cell r="AB1813">
            <v>0</v>
          </cell>
          <cell r="AC1813">
            <v>0</v>
          </cell>
          <cell r="AD1813">
            <v>1</v>
          </cell>
          <cell r="AF1813">
            <v>0.99171774379334232</v>
          </cell>
        </row>
        <row r="1814">
          <cell r="A1814" t="str">
            <v>490301447</v>
          </cell>
          <cell r="B1814" t="str">
            <v>R30</v>
          </cell>
          <cell r="C1814">
            <v>29</v>
          </cell>
          <cell r="D1814" t="str">
            <v>MIXCOMMERCE</v>
          </cell>
          <cell r="F1814">
            <v>4</v>
          </cell>
          <cell r="G1814" t="str">
            <v>7010Z</v>
          </cell>
          <cell r="H1814">
            <v>0</v>
          </cell>
          <cell r="I1814">
            <v>0</v>
          </cell>
          <cell r="J1814">
            <v>0</v>
          </cell>
          <cell r="K1814">
            <v>0</v>
          </cell>
          <cell r="L1814">
            <v>0</v>
          </cell>
          <cell r="M1814">
            <v>0</v>
          </cell>
          <cell r="N1814">
            <v>0</v>
          </cell>
          <cell r="O1814">
            <v>0</v>
          </cell>
          <cell r="P1814">
            <v>0</v>
          </cell>
          <cell r="Q1814">
            <v>0</v>
          </cell>
          <cell r="R1814">
            <v>0</v>
          </cell>
          <cell r="S1814">
            <v>0</v>
          </cell>
          <cell r="T1814">
            <v>0</v>
          </cell>
          <cell r="U1814">
            <v>0</v>
          </cell>
          <cell r="V1814">
            <v>0</v>
          </cell>
          <cell r="W1814">
            <v>0</v>
          </cell>
          <cell r="X1814">
            <v>0</v>
          </cell>
          <cell r="Y1814">
            <v>0</v>
          </cell>
          <cell r="Z1814">
            <v>0</v>
          </cell>
          <cell r="AA1814">
            <v>0</v>
          </cell>
          <cell r="AB1814">
            <v>0</v>
          </cell>
          <cell r="AC1814">
            <v>0</v>
          </cell>
          <cell r="AD1814">
            <v>0</v>
          </cell>
          <cell r="AF1814">
            <v>0.99732077947564446</v>
          </cell>
        </row>
        <row r="1815">
          <cell r="A1815" t="str">
            <v>490585577</v>
          </cell>
          <cell r="B1815" t="str">
            <v>R27</v>
          </cell>
          <cell r="C1815">
            <v>18</v>
          </cell>
          <cell r="D1815" t="str">
            <v>KYLOTONN</v>
          </cell>
          <cell r="F1815">
            <v>11</v>
          </cell>
          <cell r="G1815" t="str">
            <v>5821Z</v>
          </cell>
          <cell r="H1815">
            <v>0</v>
          </cell>
          <cell r="I1815">
            <v>0</v>
          </cell>
          <cell r="J1815">
            <v>0</v>
          </cell>
          <cell r="K1815">
            <v>2</v>
          </cell>
          <cell r="L1815">
            <v>2</v>
          </cell>
          <cell r="M1815">
            <v>0</v>
          </cell>
          <cell r="N1815">
            <v>0</v>
          </cell>
          <cell r="O1815">
            <v>0</v>
          </cell>
          <cell r="P1815">
            <v>0</v>
          </cell>
          <cell r="Q1815">
            <v>0</v>
          </cell>
          <cell r="R1815">
            <v>0</v>
          </cell>
          <cell r="S1815">
            <v>4</v>
          </cell>
          <cell r="T1815">
            <v>0</v>
          </cell>
          <cell r="U1815">
            <v>0</v>
          </cell>
          <cell r="V1815">
            <v>0</v>
          </cell>
          <cell r="W1815">
            <v>0</v>
          </cell>
          <cell r="X1815">
            <v>0</v>
          </cell>
          <cell r="Y1815">
            <v>0</v>
          </cell>
          <cell r="Z1815">
            <v>0</v>
          </cell>
          <cell r="AA1815">
            <v>0</v>
          </cell>
          <cell r="AB1815">
            <v>0</v>
          </cell>
          <cell r="AC1815">
            <v>0</v>
          </cell>
          <cell r="AD1815">
            <v>4</v>
          </cell>
          <cell r="AF1815">
            <v>1.0116766362501086</v>
          </cell>
        </row>
        <row r="1816">
          <cell r="A1816" t="str">
            <v>490646395</v>
          </cell>
          <cell r="B1816" t="str">
            <v>R24</v>
          </cell>
          <cell r="C1816">
            <v>252</v>
          </cell>
          <cell r="D1816" t="str">
            <v>IRH INGENIEUR CONSEIL</v>
          </cell>
          <cell r="F1816">
            <v>5</v>
          </cell>
          <cell r="G1816" t="str">
            <v>3900Z</v>
          </cell>
          <cell r="H1816">
            <v>0</v>
          </cell>
          <cell r="I1816">
            <v>0</v>
          </cell>
          <cell r="J1816">
            <v>0</v>
          </cell>
          <cell r="K1816">
            <v>0</v>
          </cell>
          <cell r="L1816">
            <v>0</v>
          </cell>
          <cell r="M1816">
            <v>0</v>
          </cell>
          <cell r="N1816">
            <v>0</v>
          </cell>
          <cell r="O1816">
            <v>0</v>
          </cell>
          <cell r="P1816">
            <v>0</v>
          </cell>
          <cell r="Q1816">
            <v>0</v>
          </cell>
          <cell r="R1816">
            <v>0</v>
          </cell>
          <cell r="S1816">
            <v>0</v>
          </cell>
          <cell r="T1816">
            <v>0</v>
          </cell>
          <cell r="U1816">
            <v>0</v>
          </cell>
          <cell r="V1816">
            <v>0</v>
          </cell>
          <cell r="W1816">
            <v>0</v>
          </cell>
          <cell r="X1816">
            <v>0</v>
          </cell>
          <cell r="Y1816">
            <v>0</v>
          </cell>
          <cell r="Z1816">
            <v>0</v>
          </cell>
          <cell r="AA1816">
            <v>0</v>
          </cell>
          <cell r="AB1816">
            <v>0</v>
          </cell>
          <cell r="AC1816">
            <v>0</v>
          </cell>
          <cell r="AD1816">
            <v>0</v>
          </cell>
          <cell r="AF1816">
            <v>2.1865745443072409</v>
          </cell>
        </row>
        <row r="1817">
          <cell r="A1817" t="str">
            <v>490714128</v>
          </cell>
          <cell r="B1817" t="str">
            <v>R07</v>
          </cell>
          <cell r="C1817">
            <v>67</v>
          </cell>
          <cell r="D1817" t="str">
            <v>TERRE D'OC EVOLUTION SAS</v>
          </cell>
          <cell r="F1817">
            <v>1</v>
          </cell>
          <cell r="G1817" t="str">
            <v>2042Z</v>
          </cell>
          <cell r="H1817">
            <v>0</v>
          </cell>
          <cell r="I1817">
            <v>0</v>
          </cell>
          <cell r="J1817">
            <v>0</v>
          </cell>
          <cell r="K1817">
            <v>0</v>
          </cell>
          <cell r="L1817">
            <v>0</v>
          </cell>
          <cell r="M1817">
            <v>0</v>
          </cell>
          <cell r="N1817">
            <v>0</v>
          </cell>
          <cell r="O1817">
            <v>0</v>
          </cell>
          <cell r="P1817">
            <v>0</v>
          </cell>
          <cell r="Q1817">
            <v>0</v>
          </cell>
          <cell r="R1817">
            <v>0</v>
          </cell>
          <cell r="S1817">
            <v>0</v>
          </cell>
          <cell r="T1817">
            <v>0</v>
          </cell>
          <cell r="U1817">
            <v>0</v>
          </cell>
          <cell r="V1817">
            <v>0</v>
          </cell>
          <cell r="W1817">
            <v>0</v>
          </cell>
          <cell r="X1817">
            <v>0</v>
          </cell>
          <cell r="Y1817">
            <v>0</v>
          </cell>
          <cell r="Z1817">
            <v>0</v>
          </cell>
          <cell r="AA1817">
            <v>0</v>
          </cell>
          <cell r="AB1817">
            <v>0</v>
          </cell>
          <cell r="AC1817">
            <v>0</v>
          </cell>
          <cell r="AD1817">
            <v>0</v>
          </cell>
          <cell r="AF1817">
            <v>9.4805407583804548</v>
          </cell>
        </row>
        <row r="1818">
          <cell r="A1818" t="str">
            <v>490778339</v>
          </cell>
          <cell r="B1818" t="str">
            <v>R13</v>
          </cell>
          <cell r="C1818">
            <v>3</v>
          </cell>
          <cell r="D1818" t="str">
            <v>ASIA INDUSTRIE</v>
          </cell>
          <cell r="F1818">
            <v>3</v>
          </cell>
          <cell r="G1818" t="str">
            <v>2611Z</v>
          </cell>
          <cell r="H1818">
            <v>0</v>
          </cell>
          <cell r="I1818">
            <v>0</v>
          </cell>
          <cell r="J1818">
            <v>0</v>
          </cell>
          <cell r="K1818">
            <v>0</v>
          </cell>
          <cell r="L1818">
            <v>0</v>
          </cell>
          <cell r="M1818">
            <v>0</v>
          </cell>
          <cell r="N1818">
            <v>0</v>
          </cell>
          <cell r="O1818">
            <v>0</v>
          </cell>
          <cell r="P1818">
            <v>0</v>
          </cell>
          <cell r="Q1818">
            <v>0</v>
          </cell>
          <cell r="R1818">
            <v>0</v>
          </cell>
          <cell r="S1818">
            <v>0</v>
          </cell>
          <cell r="T1818">
            <v>0</v>
          </cell>
          <cell r="U1818">
            <v>0</v>
          </cell>
          <cell r="V1818">
            <v>0</v>
          </cell>
          <cell r="W1818">
            <v>0</v>
          </cell>
          <cell r="X1818">
            <v>0</v>
          </cell>
          <cell r="Y1818">
            <v>0</v>
          </cell>
          <cell r="Z1818">
            <v>0</v>
          </cell>
          <cell r="AA1818">
            <v>0</v>
          </cell>
          <cell r="AB1818">
            <v>0</v>
          </cell>
          <cell r="AC1818">
            <v>0</v>
          </cell>
          <cell r="AD1818">
            <v>0</v>
          </cell>
          <cell r="AF1818">
            <v>9.380976505930656</v>
          </cell>
        </row>
        <row r="1819">
          <cell r="A1819" t="str">
            <v>491208500</v>
          </cell>
          <cell r="B1819" t="str">
            <v>R28</v>
          </cell>
          <cell r="C1819">
            <v>19</v>
          </cell>
          <cell r="D1819" t="str">
            <v>GMX SAS</v>
          </cell>
          <cell r="F1819">
            <v>11</v>
          </cell>
          <cell r="G1819" t="str">
            <v>6120Z</v>
          </cell>
          <cell r="H1819">
            <v>0</v>
          </cell>
          <cell r="I1819">
            <v>0</v>
          </cell>
          <cell r="J1819">
            <v>0</v>
          </cell>
          <cell r="K1819">
            <v>1</v>
          </cell>
          <cell r="L1819">
            <v>0</v>
          </cell>
          <cell r="M1819">
            <v>0</v>
          </cell>
          <cell r="N1819">
            <v>0</v>
          </cell>
          <cell r="O1819">
            <v>0</v>
          </cell>
          <cell r="P1819">
            <v>0</v>
          </cell>
          <cell r="Q1819">
            <v>0</v>
          </cell>
          <cell r="R1819">
            <v>0</v>
          </cell>
          <cell r="S1819">
            <v>1</v>
          </cell>
          <cell r="T1819">
            <v>0</v>
          </cell>
          <cell r="U1819">
            <v>0</v>
          </cell>
          <cell r="V1819">
            <v>0</v>
          </cell>
          <cell r="W1819">
            <v>0</v>
          </cell>
          <cell r="X1819">
            <v>0</v>
          </cell>
          <cell r="Y1819">
            <v>0</v>
          </cell>
          <cell r="Z1819">
            <v>0</v>
          </cell>
          <cell r="AA1819">
            <v>0</v>
          </cell>
          <cell r="AB1819">
            <v>0</v>
          </cell>
          <cell r="AC1819">
            <v>0</v>
          </cell>
          <cell r="AD1819">
            <v>1</v>
          </cell>
          <cell r="AF1819">
            <v>1.1016396103271358</v>
          </cell>
        </row>
        <row r="1820">
          <cell r="A1820" t="str">
            <v>491390464</v>
          </cell>
          <cell r="B1820" t="str">
            <v>R31</v>
          </cell>
          <cell r="C1820">
            <v>4</v>
          </cell>
          <cell r="D1820" t="str">
            <v>SEVEN CAPITAL MANAGEMENT</v>
          </cell>
          <cell r="F1820">
            <v>4</v>
          </cell>
          <cell r="G1820" t="str">
            <v>6630Z</v>
          </cell>
          <cell r="H1820">
            <v>0</v>
          </cell>
          <cell r="I1820">
            <v>0</v>
          </cell>
          <cell r="J1820">
            <v>0</v>
          </cell>
          <cell r="K1820">
            <v>1</v>
          </cell>
          <cell r="L1820">
            <v>0</v>
          </cell>
          <cell r="M1820">
            <v>0</v>
          </cell>
          <cell r="N1820">
            <v>0</v>
          </cell>
          <cell r="O1820">
            <v>0</v>
          </cell>
          <cell r="P1820">
            <v>0</v>
          </cell>
          <cell r="Q1820">
            <v>0</v>
          </cell>
          <cell r="R1820">
            <v>0</v>
          </cell>
          <cell r="S1820">
            <v>1</v>
          </cell>
          <cell r="T1820">
            <v>0</v>
          </cell>
          <cell r="U1820">
            <v>0</v>
          </cell>
          <cell r="V1820">
            <v>0</v>
          </cell>
          <cell r="W1820">
            <v>0</v>
          </cell>
          <cell r="X1820">
            <v>0</v>
          </cell>
          <cell r="Y1820">
            <v>0</v>
          </cell>
          <cell r="Z1820">
            <v>0</v>
          </cell>
          <cell r="AA1820">
            <v>0</v>
          </cell>
          <cell r="AB1820">
            <v>0</v>
          </cell>
          <cell r="AC1820">
            <v>0</v>
          </cell>
          <cell r="AD1820">
            <v>1</v>
          </cell>
          <cell r="AF1820">
            <v>1.121291627465451</v>
          </cell>
        </row>
        <row r="1821">
          <cell r="A1821" t="str">
            <v>492370622</v>
          </cell>
          <cell r="B1821" t="str">
            <v>R30</v>
          </cell>
          <cell r="C1821">
            <v>33</v>
          </cell>
          <cell r="D1821" t="str">
            <v>OROLIA</v>
          </cell>
          <cell r="F1821">
            <v>7</v>
          </cell>
          <cell r="G1821" t="str">
            <v>7112B</v>
          </cell>
          <cell r="H1821">
            <v>0</v>
          </cell>
          <cell r="I1821">
            <v>0</v>
          </cell>
          <cell r="J1821">
            <v>0</v>
          </cell>
          <cell r="K1821">
            <v>0</v>
          </cell>
          <cell r="L1821">
            <v>1</v>
          </cell>
          <cell r="M1821">
            <v>0</v>
          </cell>
          <cell r="N1821">
            <v>0</v>
          </cell>
          <cell r="O1821">
            <v>0</v>
          </cell>
          <cell r="P1821">
            <v>0</v>
          </cell>
          <cell r="Q1821">
            <v>0</v>
          </cell>
          <cell r="R1821">
            <v>0</v>
          </cell>
          <cell r="S1821">
            <v>1</v>
          </cell>
          <cell r="T1821">
            <v>0</v>
          </cell>
          <cell r="U1821">
            <v>0</v>
          </cell>
          <cell r="V1821">
            <v>0</v>
          </cell>
          <cell r="W1821">
            <v>0</v>
          </cell>
          <cell r="X1821">
            <v>0</v>
          </cell>
          <cell r="Y1821">
            <v>0</v>
          </cell>
          <cell r="Z1821">
            <v>0</v>
          </cell>
          <cell r="AA1821">
            <v>0</v>
          </cell>
          <cell r="AB1821">
            <v>0</v>
          </cell>
          <cell r="AC1821">
            <v>0</v>
          </cell>
          <cell r="AD1821">
            <v>1</v>
          </cell>
          <cell r="AF1821">
            <v>0.99531731572908499</v>
          </cell>
        </row>
        <row r="1822">
          <cell r="A1822" t="str">
            <v>492382197</v>
          </cell>
          <cell r="B1822" t="str">
            <v>R30</v>
          </cell>
          <cell r="C1822">
            <v>5</v>
          </cell>
          <cell r="D1822" t="str">
            <v>PHOTOSPACE SARL</v>
          </cell>
          <cell r="F1822">
            <v>4</v>
          </cell>
          <cell r="G1822" t="str">
            <v>7112B</v>
          </cell>
          <cell r="H1822">
            <v>0</v>
          </cell>
          <cell r="I1822">
            <v>0</v>
          </cell>
          <cell r="J1822">
            <v>0</v>
          </cell>
          <cell r="K1822">
            <v>0</v>
          </cell>
          <cell r="L1822">
            <v>0</v>
          </cell>
          <cell r="M1822">
            <v>0</v>
          </cell>
          <cell r="N1822">
            <v>0</v>
          </cell>
          <cell r="O1822">
            <v>0</v>
          </cell>
          <cell r="P1822">
            <v>0</v>
          </cell>
          <cell r="Q1822">
            <v>0</v>
          </cell>
          <cell r="R1822">
            <v>0</v>
          </cell>
          <cell r="S1822">
            <v>0</v>
          </cell>
          <cell r="T1822">
            <v>0</v>
          </cell>
          <cell r="U1822">
            <v>0</v>
          </cell>
          <cell r="V1822">
            <v>0</v>
          </cell>
          <cell r="W1822">
            <v>0</v>
          </cell>
          <cell r="X1822">
            <v>0</v>
          </cell>
          <cell r="Y1822">
            <v>0</v>
          </cell>
          <cell r="Z1822">
            <v>0</v>
          </cell>
          <cell r="AA1822">
            <v>0</v>
          </cell>
          <cell r="AB1822">
            <v>0</v>
          </cell>
          <cell r="AC1822">
            <v>0</v>
          </cell>
          <cell r="AD1822">
            <v>0</v>
          </cell>
          <cell r="AF1822">
            <v>0.99732077947564446</v>
          </cell>
        </row>
        <row r="1823">
          <cell r="A1823" t="str">
            <v>492543947</v>
          </cell>
          <cell r="B1823" t="str">
            <v>R27</v>
          </cell>
          <cell r="C1823">
            <v>20</v>
          </cell>
          <cell r="D1823" t="str">
            <v>IPSOTV</v>
          </cell>
          <cell r="F1823">
            <v>7</v>
          </cell>
          <cell r="G1823" t="str">
            <v>5829C</v>
          </cell>
          <cell r="H1823">
            <v>0</v>
          </cell>
          <cell r="I1823">
            <v>0</v>
          </cell>
          <cell r="J1823">
            <v>0</v>
          </cell>
          <cell r="K1823">
            <v>1</v>
          </cell>
          <cell r="L1823">
            <v>0</v>
          </cell>
          <cell r="M1823">
            <v>0</v>
          </cell>
          <cell r="N1823">
            <v>0</v>
          </cell>
          <cell r="O1823">
            <v>0</v>
          </cell>
          <cell r="P1823">
            <v>0</v>
          </cell>
          <cell r="Q1823">
            <v>0</v>
          </cell>
          <cell r="R1823">
            <v>0</v>
          </cell>
          <cell r="S1823">
            <v>1</v>
          </cell>
          <cell r="T1823">
            <v>0</v>
          </cell>
          <cell r="U1823">
            <v>0</v>
          </cell>
          <cell r="V1823">
            <v>0</v>
          </cell>
          <cell r="W1823">
            <v>0</v>
          </cell>
          <cell r="X1823">
            <v>0</v>
          </cell>
          <cell r="Y1823">
            <v>0</v>
          </cell>
          <cell r="Z1823">
            <v>0</v>
          </cell>
          <cell r="AA1823">
            <v>0</v>
          </cell>
          <cell r="AB1823">
            <v>0</v>
          </cell>
          <cell r="AC1823">
            <v>0</v>
          </cell>
          <cell r="AD1823">
            <v>1</v>
          </cell>
          <cell r="AF1823">
            <v>1.0074108591780198</v>
          </cell>
        </row>
        <row r="1824">
          <cell r="A1824" t="str">
            <v>492570205</v>
          </cell>
          <cell r="B1824" t="str">
            <v>R13</v>
          </cell>
          <cell r="C1824">
            <v>87</v>
          </cell>
          <cell r="D1824" t="str">
            <v>MSTAR FRANCE SAS</v>
          </cell>
          <cell r="F1824">
            <v>84</v>
          </cell>
          <cell r="G1824" t="str">
            <v>2611Z</v>
          </cell>
          <cell r="H1824">
            <v>0</v>
          </cell>
          <cell r="I1824">
            <v>0</v>
          </cell>
          <cell r="J1824">
            <v>0</v>
          </cell>
          <cell r="K1824">
            <v>0</v>
          </cell>
          <cell r="L1824">
            <v>0</v>
          </cell>
          <cell r="M1824">
            <v>0</v>
          </cell>
          <cell r="N1824">
            <v>0</v>
          </cell>
          <cell r="O1824">
            <v>0</v>
          </cell>
          <cell r="P1824">
            <v>0</v>
          </cell>
          <cell r="Q1824">
            <v>0</v>
          </cell>
          <cell r="R1824">
            <v>0</v>
          </cell>
          <cell r="S1824">
            <v>0</v>
          </cell>
          <cell r="T1824">
            <v>20</v>
          </cell>
          <cell r="U1824">
            <v>0</v>
          </cell>
          <cell r="V1824">
            <v>0</v>
          </cell>
          <cell r="W1824">
            <v>0</v>
          </cell>
          <cell r="X1824">
            <v>0</v>
          </cell>
          <cell r="Y1824">
            <v>0</v>
          </cell>
          <cell r="Z1824">
            <v>0</v>
          </cell>
          <cell r="AA1824">
            <v>0</v>
          </cell>
          <cell r="AB1824">
            <v>0</v>
          </cell>
          <cell r="AC1824">
            <v>0</v>
          </cell>
          <cell r="AD1824">
            <v>20</v>
          </cell>
          <cell r="AF1824">
            <v>0.82332675416517098</v>
          </cell>
        </row>
        <row r="1825">
          <cell r="A1825" t="str">
            <v>493255236</v>
          </cell>
          <cell r="B1825" t="str">
            <v>R17</v>
          </cell>
          <cell r="C1825">
            <v>143</v>
          </cell>
          <cell r="D1825" t="str">
            <v>VELUM INTERNATIONAL</v>
          </cell>
          <cell r="F1825">
            <v>6</v>
          </cell>
          <cell r="G1825" t="str">
            <v>2740Z</v>
          </cell>
          <cell r="H1825">
            <v>0</v>
          </cell>
          <cell r="I1825">
            <v>0</v>
          </cell>
          <cell r="J1825">
            <v>0</v>
          </cell>
          <cell r="K1825">
            <v>0</v>
          </cell>
          <cell r="L1825">
            <v>0</v>
          </cell>
          <cell r="M1825">
            <v>0</v>
          </cell>
          <cell r="N1825">
            <v>0</v>
          </cell>
          <cell r="O1825">
            <v>0</v>
          </cell>
          <cell r="P1825">
            <v>0</v>
          </cell>
          <cell r="Q1825">
            <v>0</v>
          </cell>
          <cell r="R1825">
            <v>0</v>
          </cell>
          <cell r="S1825">
            <v>0</v>
          </cell>
          <cell r="T1825">
            <v>0</v>
          </cell>
          <cell r="U1825">
            <v>0</v>
          </cell>
          <cell r="V1825">
            <v>0</v>
          </cell>
          <cell r="W1825">
            <v>0</v>
          </cell>
          <cell r="X1825">
            <v>0</v>
          </cell>
          <cell r="Y1825">
            <v>0</v>
          </cell>
          <cell r="Z1825">
            <v>0</v>
          </cell>
          <cell r="AA1825">
            <v>0</v>
          </cell>
          <cell r="AB1825">
            <v>0</v>
          </cell>
          <cell r="AC1825">
            <v>0</v>
          </cell>
          <cell r="AD1825">
            <v>0</v>
          </cell>
          <cell r="AF1825">
            <v>0.9984355356111837</v>
          </cell>
        </row>
        <row r="1826">
          <cell r="A1826" t="str">
            <v>493597579</v>
          </cell>
          <cell r="B1826" t="str">
            <v>R29</v>
          </cell>
          <cell r="C1826">
            <v>40</v>
          </cell>
          <cell r="D1826" t="str">
            <v>AF 83</v>
          </cell>
          <cell r="F1826">
            <v>34</v>
          </cell>
          <cell r="G1826" t="str">
            <v>6202A</v>
          </cell>
          <cell r="H1826">
            <v>0</v>
          </cell>
          <cell r="I1826">
            <v>0</v>
          </cell>
          <cell r="J1826">
            <v>0</v>
          </cell>
          <cell r="K1826">
            <v>0</v>
          </cell>
          <cell r="L1826">
            <v>2</v>
          </cell>
          <cell r="M1826">
            <v>0</v>
          </cell>
          <cell r="N1826">
            <v>0</v>
          </cell>
          <cell r="O1826">
            <v>0</v>
          </cell>
          <cell r="P1826">
            <v>0</v>
          </cell>
          <cell r="Q1826">
            <v>0</v>
          </cell>
          <cell r="R1826">
            <v>0</v>
          </cell>
          <cell r="S1826">
            <v>2</v>
          </cell>
          <cell r="T1826">
            <v>0</v>
          </cell>
          <cell r="U1826">
            <v>0</v>
          </cell>
          <cell r="V1826">
            <v>0</v>
          </cell>
          <cell r="W1826">
            <v>0</v>
          </cell>
          <cell r="X1826">
            <v>0</v>
          </cell>
          <cell r="Y1826">
            <v>3</v>
          </cell>
          <cell r="Z1826">
            <v>0</v>
          </cell>
          <cell r="AA1826">
            <v>0</v>
          </cell>
          <cell r="AB1826">
            <v>0</v>
          </cell>
          <cell r="AC1826">
            <v>0</v>
          </cell>
          <cell r="AD1826">
            <v>5</v>
          </cell>
          <cell r="AF1826">
            <v>1.0064563919321567</v>
          </cell>
        </row>
        <row r="1827">
          <cell r="A1827" t="str">
            <v>493845341</v>
          </cell>
          <cell r="B1827" t="str">
            <v>R22</v>
          </cell>
          <cell r="C1827">
            <v>35</v>
          </cell>
          <cell r="D1827" t="str">
            <v>IMPLANET</v>
          </cell>
          <cell r="F1827">
            <v>9</v>
          </cell>
          <cell r="G1827" t="str">
            <v>3250A</v>
          </cell>
          <cell r="H1827">
            <v>0</v>
          </cell>
          <cell r="I1827">
            <v>0</v>
          </cell>
          <cell r="J1827">
            <v>0</v>
          </cell>
          <cell r="K1827">
            <v>0</v>
          </cell>
          <cell r="L1827">
            <v>0</v>
          </cell>
          <cell r="M1827">
            <v>0</v>
          </cell>
          <cell r="N1827">
            <v>0</v>
          </cell>
          <cell r="O1827">
            <v>0</v>
          </cell>
          <cell r="P1827">
            <v>0</v>
          </cell>
          <cell r="Q1827">
            <v>0</v>
          </cell>
          <cell r="R1827">
            <v>0</v>
          </cell>
          <cell r="S1827">
            <v>0</v>
          </cell>
          <cell r="T1827">
            <v>0</v>
          </cell>
          <cell r="U1827">
            <v>0</v>
          </cell>
          <cell r="V1827">
            <v>0</v>
          </cell>
          <cell r="W1827">
            <v>0</v>
          </cell>
          <cell r="X1827">
            <v>0</v>
          </cell>
          <cell r="Y1827">
            <v>1</v>
          </cell>
          <cell r="Z1827">
            <v>0</v>
          </cell>
          <cell r="AA1827">
            <v>0</v>
          </cell>
          <cell r="AB1827">
            <v>0</v>
          </cell>
          <cell r="AC1827">
            <v>0</v>
          </cell>
          <cell r="AD1827">
            <v>1</v>
          </cell>
          <cell r="AF1827">
            <v>0.99840426918831815</v>
          </cell>
        </row>
        <row r="1828">
          <cell r="A1828" t="str">
            <v>494215783</v>
          </cell>
          <cell r="B1828" t="str">
            <v>R15</v>
          </cell>
          <cell r="C1828">
            <v>11</v>
          </cell>
          <cell r="D1828" t="str">
            <v>KAPSYS</v>
          </cell>
          <cell r="F1828">
            <v>7</v>
          </cell>
          <cell r="G1828" t="str">
            <v>2651A</v>
          </cell>
          <cell r="H1828">
            <v>0</v>
          </cell>
          <cell r="I1828">
            <v>0</v>
          </cell>
          <cell r="J1828">
            <v>0</v>
          </cell>
          <cell r="K1828">
            <v>0</v>
          </cell>
          <cell r="L1828">
            <v>0</v>
          </cell>
          <cell r="M1828">
            <v>0</v>
          </cell>
          <cell r="N1828">
            <v>0</v>
          </cell>
          <cell r="O1828">
            <v>0</v>
          </cell>
          <cell r="P1828">
            <v>0</v>
          </cell>
          <cell r="Q1828">
            <v>0</v>
          </cell>
          <cell r="R1828">
            <v>0</v>
          </cell>
          <cell r="S1828">
            <v>0</v>
          </cell>
          <cell r="T1828">
            <v>0</v>
          </cell>
          <cell r="U1828">
            <v>0</v>
          </cell>
          <cell r="V1828">
            <v>0</v>
          </cell>
          <cell r="W1828">
            <v>0</v>
          </cell>
          <cell r="X1828">
            <v>0</v>
          </cell>
          <cell r="Y1828">
            <v>0</v>
          </cell>
          <cell r="Z1828">
            <v>0</v>
          </cell>
          <cell r="AA1828">
            <v>0</v>
          </cell>
          <cell r="AB1828">
            <v>0</v>
          </cell>
          <cell r="AC1828">
            <v>0</v>
          </cell>
          <cell r="AD1828">
            <v>0</v>
          </cell>
          <cell r="AF1828">
            <v>0.99297153942935767</v>
          </cell>
        </row>
        <row r="1829">
          <cell r="A1829" t="str">
            <v>494576648</v>
          </cell>
          <cell r="B1829" t="str">
            <v>R30</v>
          </cell>
          <cell r="C1829">
            <v>5</v>
          </cell>
          <cell r="D1829" t="str">
            <v>SA OPTINVENT SA</v>
          </cell>
          <cell r="F1829">
            <v>5</v>
          </cell>
          <cell r="G1829" t="str">
            <v>7112B</v>
          </cell>
          <cell r="H1829">
            <v>0</v>
          </cell>
          <cell r="I1829">
            <v>0</v>
          </cell>
          <cell r="J1829">
            <v>0</v>
          </cell>
          <cell r="K1829">
            <v>0</v>
          </cell>
          <cell r="L1829">
            <v>0</v>
          </cell>
          <cell r="M1829">
            <v>0</v>
          </cell>
          <cell r="N1829">
            <v>0</v>
          </cell>
          <cell r="O1829">
            <v>0</v>
          </cell>
          <cell r="P1829">
            <v>0</v>
          </cell>
          <cell r="Q1829">
            <v>0</v>
          </cell>
          <cell r="R1829">
            <v>0</v>
          </cell>
          <cell r="S1829">
            <v>0</v>
          </cell>
          <cell r="T1829">
            <v>0</v>
          </cell>
          <cell r="U1829">
            <v>0</v>
          </cell>
          <cell r="V1829">
            <v>0</v>
          </cell>
          <cell r="W1829">
            <v>0</v>
          </cell>
          <cell r="X1829">
            <v>0</v>
          </cell>
          <cell r="Y1829">
            <v>0</v>
          </cell>
          <cell r="Z1829">
            <v>0</v>
          </cell>
          <cell r="AA1829">
            <v>0</v>
          </cell>
          <cell r="AB1829">
            <v>0</v>
          </cell>
          <cell r="AC1829">
            <v>0</v>
          </cell>
          <cell r="AD1829">
            <v>0</v>
          </cell>
          <cell r="AF1829">
            <v>0.99665239196570354</v>
          </cell>
        </row>
        <row r="1830">
          <cell r="A1830" t="str">
            <v>494802168</v>
          </cell>
          <cell r="B1830" t="str">
            <v>R09</v>
          </cell>
          <cell r="C1830">
            <v>50</v>
          </cell>
          <cell r="D1830" t="str">
            <v>MOULIN DE SALIENS</v>
          </cell>
          <cell r="F1830">
            <v>4</v>
          </cell>
          <cell r="G1830" t="str">
            <v>2229A</v>
          </cell>
          <cell r="H1830">
            <v>0</v>
          </cell>
          <cell r="I1830">
            <v>0</v>
          </cell>
          <cell r="J1830">
            <v>0</v>
          </cell>
          <cell r="K1830">
            <v>0</v>
          </cell>
          <cell r="L1830">
            <v>0</v>
          </cell>
          <cell r="M1830">
            <v>0</v>
          </cell>
          <cell r="N1830">
            <v>0</v>
          </cell>
          <cell r="O1830">
            <v>0</v>
          </cell>
          <cell r="P1830">
            <v>0</v>
          </cell>
          <cell r="Q1830">
            <v>0</v>
          </cell>
          <cell r="R1830">
            <v>0</v>
          </cell>
          <cell r="S1830">
            <v>0</v>
          </cell>
          <cell r="T1830">
            <v>0</v>
          </cell>
          <cell r="U1830">
            <v>0</v>
          </cell>
          <cell r="V1830">
            <v>0</v>
          </cell>
          <cell r="W1830">
            <v>0</v>
          </cell>
          <cell r="X1830">
            <v>0</v>
          </cell>
          <cell r="Y1830">
            <v>0</v>
          </cell>
          <cell r="Z1830">
            <v>0</v>
          </cell>
          <cell r="AA1830">
            <v>0</v>
          </cell>
          <cell r="AB1830">
            <v>0</v>
          </cell>
          <cell r="AC1830">
            <v>0</v>
          </cell>
          <cell r="AD1830">
            <v>0</v>
          </cell>
          <cell r="AF1830">
            <v>1.0151222515306737</v>
          </cell>
        </row>
        <row r="1831">
          <cell r="A1831" t="str">
            <v>495245730</v>
          </cell>
          <cell r="B1831" t="str">
            <v>R04</v>
          </cell>
          <cell r="C1831">
            <v>10</v>
          </cell>
          <cell r="D1831" t="str">
            <v>BROCHIER TECHNOLOGIES</v>
          </cell>
          <cell r="F1831">
            <v>4</v>
          </cell>
          <cell r="G1831" t="str">
            <v>14</v>
          </cell>
          <cell r="H1831">
            <v>0</v>
          </cell>
          <cell r="I1831">
            <v>0</v>
          </cell>
          <cell r="J1831">
            <v>0</v>
          </cell>
          <cell r="K1831">
            <v>0</v>
          </cell>
          <cell r="L1831">
            <v>0</v>
          </cell>
          <cell r="M1831">
            <v>0</v>
          </cell>
          <cell r="N1831">
            <v>0</v>
          </cell>
          <cell r="O1831">
            <v>0</v>
          </cell>
          <cell r="P1831">
            <v>0</v>
          </cell>
          <cell r="Q1831">
            <v>0</v>
          </cell>
          <cell r="R1831">
            <v>0</v>
          </cell>
          <cell r="S1831">
            <v>0</v>
          </cell>
          <cell r="T1831">
            <v>0</v>
          </cell>
          <cell r="U1831">
            <v>0</v>
          </cell>
          <cell r="V1831">
            <v>0</v>
          </cell>
          <cell r="W1831">
            <v>0</v>
          </cell>
          <cell r="X1831">
            <v>0</v>
          </cell>
          <cell r="Y1831">
            <v>0</v>
          </cell>
          <cell r="Z1831">
            <v>0</v>
          </cell>
          <cell r="AA1831">
            <v>0</v>
          </cell>
          <cell r="AB1831">
            <v>0</v>
          </cell>
          <cell r="AC1831">
            <v>0</v>
          </cell>
          <cell r="AD1831">
            <v>0</v>
          </cell>
          <cell r="AF1831">
            <v>12.766562163084432</v>
          </cell>
        </row>
        <row r="1832">
          <cell r="A1832" t="str">
            <v>495314668</v>
          </cell>
          <cell r="B1832" t="str">
            <v>R17</v>
          </cell>
          <cell r="C1832">
            <v>1</v>
          </cell>
          <cell r="D1832" t="str">
            <v>WINDDROP SARL</v>
          </cell>
          <cell r="F1832">
            <v>1</v>
          </cell>
          <cell r="G1832" t="str">
            <v>2751Z</v>
          </cell>
          <cell r="H1832">
            <v>0</v>
          </cell>
          <cell r="I1832">
            <v>0</v>
          </cell>
          <cell r="J1832">
            <v>0</v>
          </cell>
          <cell r="K1832">
            <v>0</v>
          </cell>
          <cell r="L1832">
            <v>0</v>
          </cell>
          <cell r="M1832">
            <v>0</v>
          </cell>
          <cell r="N1832">
            <v>0</v>
          </cell>
          <cell r="O1832">
            <v>0</v>
          </cell>
          <cell r="P1832">
            <v>0</v>
          </cell>
          <cell r="Q1832">
            <v>0</v>
          </cell>
          <cell r="R1832">
            <v>0</v>
          </cell>
          <cell r="S1832">
            <v>0</v>
          </cell>
          <cell r="T1832">
            <v>0</v>
          </cell>
          <cell r="U1832">
            <v>0</v>
          </cell>
          <cell r="V1832">
            <v>0</v>
          </cell>
          <cell r="W1832">
            <v>1</v>
          </cell>
          <cell r="X1832">
            <v>0</v>
          </cell>
          <cell r="Y1832">
            <v>0</v>
          </cell>
          <cell r="Z1832">
            <v>0</v>
          </cell>
          <cell r="AA1832">
            <v>0</v>
          </cell>
          <cell r="AB1832">
            <v>0</v>
          </cell>
          <cell r="AC1832">
            <v>0</v>
          </cell>
          <cell r="AD1832">
            <v>1</v>
          </cell>
          <cell r="AF1832">
            <v>9.4995838248044677</v>
          </cell>
        </row>
        <row r="1833">
          <cell r="A1833" t="str">
            <v>495364200</v>
          </cell>
          <cell r="B1833" t="str">
            <v>R30</v>
          </cell>
          <cell r="C1833">
            <v>25</v>
          </cell>
          <cell r="D1833" t="str">
            <v>TESS ATELIER D INGENIERIE</v>
          </cell>
          <cell r="F1833">
            <v>17</v>
          </cell>
          <cell r="G1833" t="str">
            <v>7112B</v>
          </cell>
          <cell r="H1833">
            <v>0</v>
          </cell>
          <cell r="I1833">
            <v>0</v>
          </cell>
          <cell r="J1833">
            <v>0</v>
          </cell>
          <cell r="K1833">
            <v>1</v>
          </cell>
          <cell r="L1833">
            <v>0</v>
          </cell>
          <cell r="M1833">
            <v>0</v>
          </cell>
          <cell r="N1833">
            <v>0</v>
          </cell>
          <cell r="O1833">
            <v>0</v>
          </cell>
          <cell r="P1833">
            <v>0</v>
          </cell>
          <cell r="Q1833">
            <v>0</v>
          </cell>
          <cell r="R1833">
            <v>0</v>
          </cell>
          <cell r="S1833">
            <v>1</v>
          </cell>
          <cell r="T1833">
            <v>1</v>
          </cell>
          <cell r="U1833">
            <v>0</v>
          </cell>
          <cell r="V1833">
            <v>0</v>
          </cell>
          <cell r="W1833">
            <v>0</v>
          </cell>
          <cell r="X1833">
            <v>0</v>
          </cell>
          <cell r="Y1833">
            <v>0</v>
          </cell>
          <cell r="Z1833">
            <v>0</v>
          </cell>
          <cell r="AA1833">
            <v>2</v>
          </cell>
          <cell r="AB1833">
            <v>0</v>
          </cell>
          <cell r="AC1833">
            <v>0</v>
          </cell>
          <cell r="AD1833">
            <v>4</v>
          </cell>
          <cell r="AF1833">
            <v>9.6309357902039778</v>
          </cell>
        </row>
        <row r="1834">
          <cell r="A1834" t="str">
            <v>497486365</v>
          </cell>
          <cell r="B1834" t="str">
            <v>R32</v>
          </cell>
          <cell r="C1834">
            <v>10</v>
          </cell>
          <cell r="D1834" t="str">
            <v>ARTEX ENGINEERING</v>
          </cell>
          <cell r="F1834">
            <v>3</v>
          </cell>
          <cell r="G1834" t="str">
            <v>8622B</v>
          </cell>
          <cell r="H1834">
            <v>0</v>
          </cell>
          <cell r="I1834">
            <v>0</v>
          </cell>
          <cell r="J1834">
            <v>0</v>
          </cell>
          <cell r="K1834">
            <v>0</v>
          </cell>
          <cell r="L1834">
            <v>0</v>
          </cell>
          <cell r="M1834">
            <v>0</v>
          </cell>
          <cell r="N1834">
            <v>0</v>
          </cell>
          <cell r="O1834">
            <v>0</v>
          </cell>
          <cell r="P1834">
            <v>0</v>
          </cell>
          <cell r="Q1834">
            <v>0</v>
          </cell>
          <cell r="R1834">
            <v>0</v>
          </cell>
          <cell r="S1834">
            <v>0</v>
          </cell>
          <cell r="T1834">
            <v>0</v>
          </cell>
          <cell r="U1834">
            <v>0</v>
          </cell>
          <cell r="V1834">
            <v>0</v>
          </cell>
          <cell r="W1834">
            <v>0</v>
          </cell>
          <cell r="X1834">
            <v>0</v>
          </cell>
          <cell r="Y1834">
            <v>0</v>
          </cell>
          <cell r="Z1834">
            <v>0</v>
          </cell>
          <cell r="AA1834">
            <v>0</v>
          </cell>
          <cell r="AB1834">
            <v>0</v>
          </cell>
          <cell r="AC1834">
            <v>0</v>
          </cell>
          <cell r="AD1834">
            <v>0</v>
          </cell>
          <cell r="AF1834">
            <v>0.97982026705555658</v>
          </cell>
        </row>
        <row r="1835">
          <cell r="A1835" t="str">
            <v>497580605</v>
          </cell>
          <cell r="B1835" t="str">
            <v>R24</v>
          </cell>
          <cell r="C1835">
            <v>3</v>
          </cell>
          <cell r="D1835" t="str">
            <v>AGRIVAL</v>
          </cell>
          <cell r="F1835">
            <v>1</v>
          </cell>
          <cell r="G1835" t="str">
            <v>3821Z</v>
          </cell>
          <cell r="H1835">
            <v>0</v>
          </cell>
          <cell r="I1835">
            <v>0</v>
          </cell>
          <cell r="J1835">
            <v>0</v>
          </cell>
          <cell r="K1835">
            <v>0</v>
          </cell>
          <cell r="L1835">
            <v>0</v>
          </cell>
          <cell r="M1835">
            <v>0</v>
          </cell>
          <cell r="N1835">
            <v>0</v>
          </cell>
          <cell r="O1835">
            <v>0</v>
          </cell>
          <cell r="P1835">
            <v>0</v>
          </cell>
          <cell r="Q1835">
            <v>0</v>
          </cell>
          <cell r="R1835">
            <v>0</v>
          </cell>
          <cell r="S1835">
            <v>0</v>
          </cell>
          <cell r="T1835">
            <v>0</v>
          </cell>
          <cell r="U1835">
            <v>0</v>
          </cell>
          <cell r="V1835">
            <v>0</v>
          </cell>
          <cell r="W1835">
            <v>0</v>
          </cell>
          <cell r="X1835">
            <v>0</v>
          </cell>
          <cell r="Y1835">
            <v>0</v>
          </cell>
          <cell r="Z1835">
            <v>0</v>
          </cell>
          <cell r="AA1835">
            <v>0</v>
          </cell>
          <cell r="AB1835">
            <v>0</v>
          </cell>
          <cell r="AC1835">
            <v>0</v>
          </cell>
          <cell r="AD1835">
            <v>0</v>
          </cell>
          <cell r="AF1835">
            <v>1.4129109597149123</v>
          </cell>
        </row>
        <row r="1836">
          <cell r="A1836" t="str">
            <v>497641530</v>
          </cell>
          <cell r="B1836" t="str">
            <v>R22</v>
          </cell>
          <cell r="C1836">
            <v>5</v>
          </cell>
          <cell r="D1836" t="str">
            <v>CORMOVE</v>
          </cell>
          <cell r="F1836">
            <v>4</v>
          </cell>
          <cell r="G1836" t="str">
            <v>3250A</v>
          </cell>
          <cell r="H1836">
            <v>0</v>
          </cell>
          <cell r="I1836">
            <v>0</v>
          </cell>
          <cell r="J1836">
            <v>0</v>
          </cell>
          <cell r="K1836">
            <v>0</v>
          </cell>
          <cell r="L1836">
            <v>1</v>
          </cell>
          <cell r="M1836">
            <v>0</v>
          </cell>
          <cell r="N1836">
            <v>0</v>
          </cell>
          <cell r="O1836">
            <v>0</v>
          </cell>
          <cell r="P1836">
            <v>0</v>
          </cell>
          <cell r="Q1836">
            <v>0</v>
          </cell>
          <cell r="R1836">
            <v>0</v>
          </cell>
          <cell r="S1836">
            <v>1</v>
          </cell>
          <cell r="T1836">
            <v>0</v>
          </cell>
          <cell r="U1836">
            <v>0</v>
          </cell>
          <cell r="V1836">
            <v>0</v>
          </cell>
          <cell r="W1836">
            <v>0</v>
          </cell>
          <cell r="X1836">
            <v>0</v>
          </cell>
          <cell r="Y1836">
            <v>1</v>
          </cell>
          <cell r="Z1836">
            <v>0</v>
          </cell>
          <cell r="AA1836">
            <v>0</v>
          </cell>
          <cell r="AB1836">
            <v>0</v>
          </cell>
          <cell r="AC1836">
            <v>0</v>
          </cell>
          <cell r="AD1836">
            <v>2</v>
          </cell>
          <cell r="AF1836">
            <v>1.0138798227857255</v>
          </cell>
        </row>
        <row r="1837">
          <cell r="A1837" t="str">
            <v>497737965</v>
          </cell>
          <cell r="B1837" t="str">
            <v>R27</v>
          </cell>
          <cell r="C1837">
            <v>8</v>
          </cell>
          <cell r="D1837" t="str">
            <v>HEGOA SOLUTIONS</v>
          </cell>
          <cell r="F1837">
            <v>1</v>
          </cell>
          <cell r="G1837" t="str">
            <v>5829C</v>
          </cell>
          <cell r="H1837">
            <v>0</v>
          </cell>
          <cell r="I1837">
            <v>0</v>
          </cell>
          <cell r="J1837">
            <v>0</v>
          </cell>
          <cell r="K1837">
            <v>0</v>
          </cell>
          <cell r="L1837">
            <v>0</v>
          </cell>
          <cell r="M1837">
            <v>0</v>
          </cell>
          <cell r="N1837">
            <v>0</v>
          </cell>
          <cell r="O1837">
            <v>0</v>
          </cell>
          <cell r="P1837">
            <v>0</v>
          </cell>
          <cell r="Q1837">
            <v>0</v>
          </cell>
          <cell r="R1837">
            <v>0</v>
          </cell>
          <cell r="S1837">
            <v>0</v>
          </cell>
          <cell r="T1837">
            <v>0</v>
          </cell>
          <cell r="U1837">
            <v>0</v>
          </cell>
          <cell r="V1837">
            <v>0</v>
          </cell>
          <cell r="W1837">
            <v>0</v>
          </cell>
          <cell r="X1837">
            <v>0</v>
          </cell>
          <cell r="Y1837">
            <v>0</v>
          </cell>
          <cell r="Z1837">
            <v>0</v>
          </cell>
          <cell r="AA1837">
            <v>0</v>
          </cell>
          <cell r="AB1837">
            <v>0</v>
          </cell>
          <cell r="AC1837">
            <v>0</v>
          </cell>
          <cell r="AD1837">
            <v>0</v>
          </cell>
          <cell r="AF1837">
            <v>1.0010544798788046</v>
          </cell>
        </row>
        <row r="1838">
          <cell r="A1838" t="str">
            <v>498211242</v>
          </cell>
          <cell r="B1838" t="str">
            <v>R30</v>
          </cell>
          <cell r="C1838">
            <v>1</v>
          </cell>
          <cell r="D1838" t="str">
            <v>KIGER</v>
          </cell>
          <cell r="F1838">
            <v>1</v>
          </cell>
          <cell r="G1838" t="str">
            <v>7112B</v>
          </cell>
          <cell r="H1838">
            <v>0</v>
          </cell>
          <cell r="I1838">
            <v>0</v>
          </cell>
          <cell r="J1838">
            <v>0</v>
          </cell>
          <cell r="K1838">
            <v>0</v>
          </cell>
          <cell r="L1838">
            <v>0</v>
          </cell>
          <cell r="M1838">
            <v>0</v>
          </cell>
          <cell r="N1838">
            <v>0</v>
          </cell>
          <cell r="O1838">
            <v>0</v>
          </cell>
          <cell r="P1838">
            <v>0</v>
          </cell>
          <cell r="Q1838">
            <v>0</v>
          </cell>
          <cell r="R1838">
            <v>0</v>
          </cell>
          <cell r="S1838">
            <v>0</v>
          </cell>
          <cell r="T1838">
            <v>0</v>
          </cell>
          <cell r="U1838">
            <v>0</v>
          </cell>
          <cell r="V1838">
            <v>0</v>
          </cell>
          <cell r="W1838">
            <v>0</v>
          </cell>
          <cell r="X1838">
            <v>0</v>
          </cell>
          <cell r="Y1838">
            <v>0</v>
          </cell>
          <cell r="Z1838">
            <v>0</v>
          </cell>
          <cell r="AA1838">
            <v>0</v>
          </cell>
          <cell r="AB1838">
            <v>0</v>
          </cell>
          <cell r="AC1838">
            <v>0</v>
          </cell>
          <cell r="AD1838">
            <v>0</v>
          </cell>
          <cell r="AF1838">
            <v>9.4736421775324402</v>
          </cell>
        </row>
        <row r="1839">
          <cell r="A1839" t="str">
            <v>499836831</v>
          </cell>
          <cell r="B1839" t="str">
            <v>R30</v>
          </cell>
          <cell r="C1839">
            <v>9</v>
          </cell>
          <cell r="D1839" t="str">
            <v>GEOGREEN</v>
          </cell>
          <cell r="F1839">
            <v>9</v>
          </cell>
          <cell r="G1839" t="str">
            <v>7112B</v>
          </cell>
          <cell r="H1839">
            <v>0</v>
          </cell>
          <cell r="I1839">
            <v>0</v>
          </cell>
          <cell r="J1839">
            <v>0</v>
          </cell>
          <cell r="K1839">
            <v>0</v>
          </cell>
          <cell r="L1839">
            <v>0</v>
          </cell>
          <cell r="M1839">
            <v>0</v>
          </cell>
          <cell r="N1839">
            <v>0</v>
          </cell>
          <cell r="O1839">
            <v>0</v>
          </cell>
          <cell r="P1839">
            <v>0</v>
          </cell>
          <cell r="Q1839">
            <v>0</v>
          </cell>
          <cell r="R1839">
            <v>0</v>
          </cell>
          <cell r="S1839">
            <v>0</v>
          </cell>
          <cell r="T1839">
            <v>0</v>
          </cell>
          <cell r="U1839">
            <v>0</v>
          </cell>
          <cell r="V1839">
            <v>0</v>
          </cell>
          <cell r="W1839">
            <v>0</v>
          </cell>
          <cell r="X1839">
            <v>0</v>
          </cell>
          <cell r="Y1839">
            <v>0</v>
          </cell>
          <cell r="Z1839">
            <v>0</v>
          </cell>
          <cell r="AA1839">
            <v>0</v>
          </cell>
          <cell r="AB1839">
            <v>0</v>
          </cell>
          <cell r="AC1839">
            <v>0</v>
          </cell>
          <cell r="AD1839">
            <v>0</v>
          </cell>
          <cell r="AF1839">
            <v>0.9993957596507691</v>
          </cell>
        </row>
        <row r="1840">
          <cell r="A1840" t="str">
            <v>500971601</v>
          </cell>
          <cell r="B1840" t="str">
            <v>R12</v>
          </cell>
          <cell r="C1840">
            <v>69</v>
          </cell>
          <cell r="D1840" t="str">
            <v>LACAZE ENERGIES</v>
          </cell>
          <cell r="F1840">
            <v>6</v>
          </cell>
          <cell r="G1840" t="str">
            <v>2529Z</v>
          </cell>
          <cell r="H1840">
            <v>0</v>
          </cell>
          <cell r="I1840">
            <v>0</v>
          </cell>
          <cell r="J1840">
            <v>0</v>
          </cell>
          <cell r="K1840">
            <v>0</v>
          </cell>
          <cell r="L1840">
            <v>0</v>
          </cell>
          <cell r="M1840">
            <v>0</v>
          </cell>
          <cell r="N1840">
            <v>0</v>
          </cell>
          <cell r="O1840">
            <v>0</v>
          </cell>
          <cell r="P1840">
            <v>0</v>
          </cell>
          <cell r="Q1840">
            <v>0</v>
          </cell>
          <cell r="R1840">
            <v>0</v>
          </cell>
          <cell r="S1840">
            <v>0</v>
          </cell>
          <cell r="T1840">
            <v>0</v>
          </cell>
          <cell r="U1840">
            <v>0</v>
          </cell>
          <cell r="V1840">
            <v>0</v>
          </cell>
          <cell r="W1840">
            <v>0</v>
          </cell>
          <cell r="X1840">
            <v>0</v>
          </cell>
          <cell r="Y1840">
            <v>0</v>
          </cell>
          <cell r="Z1840">
            <v>0</v>
          </cell>
          <cell r="AA1840">
            <v>0</v>
          </cell>
          <cell r="AB1840">
            <v>0</v>
          </cell>
          <cell r="AC1840">
            <v>0</v>
          </cell>
          <cell r="AD1840">
            <v>0</v>
          </cell>
          <cell r="AF1840">
            <v>0.8996277815383269</v>
          </cell>
        </row>
        <row r="1841">
          <cell r="A1841" t="str">
            <v>501097760</v>
          </cell>
          <cell r="B1841" t="str">
            <v>R27</v>
          </cell>
          <cell r="C1841">
            <v>10</v>
          </cell>
          <cell r="D1841" t="str">
            <v>OVERKIZ SAS</v>
          </cell>
          <cell r="F1841">
            <v>6</v>
          </cell>
          <cell r="G1841" t="str">
            <v>5829C</v>
          </cell>
          <cell r="H1841">
            <v>0</v>
          </cell>
          <cell r="I1841">
            <v>0</v>
          </cell>
          <cell r="J1841">
            <v>0</v>
          </cell>
          <cell r="K1841">
            <v>1</v>
          </cell>
          <cell r="L1841">
            <v>0</v>
          </cell>
          <cell r="M1841">
            <v>0</v>
          </cell>
          <cell r="N1841">
            <v>0</v>
          </cell>
          <cell r="O1841">
            <v>0</v>
          </cell>
          <cell r="P1841">
            <v>0</v>
          </cell>
          <cell r="Q1841">
            <v>0</v>
          </cell>
          <cell r="R1841">
            <v>0</v>
          </cell>
          <cell r="S1841">
            <v>1</v>
          </cell>
          <cell r="T1841">
            <v>0</v>
          </cell>
          <cell r="U1841">
            <v>0</v>
          </cell>
          <cell r="V1841">
            <v>0</v>
          </cell>
          <cell r="W1841">
            <v>0</v>
          </cell>
          <cell r="X1841">
            <v>0</v>
          </cell>
          <cell r="Y1841">
            <v>0</v>
          </cell>
          <cell r="Z1841">
            <v>0</v>
          </cell>
          <cell r="AA1841">
            <v>0</v>
          </cell>
          <cell r="AB1841">
            <v>0</v>
          </cell>
          <cell r="AC1841">
            <v>0</v>
          </cell>
          <cell r="AD1841">
            <v>1</v>
          </cell>
          <cell r="AF1841">
            <v>9.5401785109988175</v>
          </cell>
        </row>
        <row r="1842">
          <cell r="A1842" t="str">
            <v>501704969</v>
          </cell>
          <cell r="B1842" t="str">
            <v>R30</v>
          </cell>
          <cell r="C1842">
            <v>77</v>
          </cell>
          <cell r="D1842" t="str">
            <v>UB-FILIALE</v>
          </cell>
          <cell r="F1842">
            <v>56</v>
          </cell>
          <cell r="G1842" t="str">
            <v>7112B</v>
          </cell>
          <cell r="H1842">
            <v>0</v>
          </cell>
          <cell r="I1842">
            <v>0</v>
          </cell>
          <cell r="J1842">
            <v>0</v>
          </cell>
          <cell r="K1842">
            <v>15</v>
          </cell>
          <cell r="L1842">
            <v>0</v>
          </cell>
          <cell r="M1842">
            <v>0</v>
          </cell>
          <cell r="N1842">
            <v>0</v>
          </cell>
          <cell r="O1842">
            <v>0</v>
          </cell>
          <cell r="P1842">
            <v>0</v>
          </cell>
          <cell r="Q1842">
            <v>0</v>
          </cell>
          <cell r="R1842">
            <v>0</v>
          </cell>
          <cell r="S1842">
            <v>15</v>
          </cell>
          <cell r="T1842">
            <v>0</v>
          </cell>
          <cell r="U1842">
            <v>0</v>
          </cell>
          <cell r="V1842">
            <v>0</v>
          </cell>
          <cell r="W1842">
            <v>0</v>
          </cell>
          <cell r="X1842">
            <v>0</v>
          </cell>
          <cell r="Y1842">
            <v>0</v>
          </cell>
          <cell r="Z1842">
            <v>0</v>
          </cell>
          <cell r="AA1842">
            <v>0</v>
          </cell>
          <cell r="AB1842">
            <v>0</v>
          </cell>
          <cell r="AC1842">
            <v>0</v>
          </cell>
          <cell r="AD1842">
            <v>15</v>
          </cell>
          <cell r="AF1842">
            <v>1.1231386725955432</v>
          </cell>
        </row>
        <row r="1843">
          <cell r="A1843" t="str">
            <v>503565475</v>
          </cell>
          <cell r="B1843" t="str">
            <v>R30</v>
          </cell>
          <cell r="C1843">
            <v>30</v>
          </cell>
          <cell r="D1843" t="str">
            <v>AES EMBEDDED SYSTEMS</v>
          </cell>
          <cell r="F1843">
            <v>25</v>
          </cell>
          <cell r="G1843" t="str">
            <v>7112B</v>
          </cell>
          <cell r="H1843">
            <v>0</v>
          </cell>
          <cell r="I1843">
            <v>0</v>
          </cell>
          <cell r="J1843">
            <v>0</v>
          </cell>
          <cell r="K1843">
            <v>10</v>
          </cell>
          <cell r="L1843">
            <v>0</v>
          </cell>
          <cell r="M1843">
            <v>0</v>
          </cell>
          <cell r="N1843">
            <v>0</v>
          </cell>
          <cell r="O1843">
            <v>0</v>
          </cell>
          <cell r="P1843">
            <v>0</v>
          </cell>
          <cell r="Q1843">
            <v>0</v>
          </cell>
          <cell r="R1843">
            <v>0</v>
          </cell>
          <cell r="S1843">
            <v>10</v>
          </cell>
          <cell r="T1843">
            <v>0</v>
          </cell>
          <cell r="U1843">
            <v>0</v>
          </cell>
          <cell r="V1843">
            <v>0</v>
          </cell>
          <cell r="W1843">
            <v>0</v>
          </cell>
          <cell r="X1843">
            <v>0</v>
          </cell>
          <cell r="Y1843">
            <v>0</v>
          </cell>
          <cell r="Z1843">
            <v>0</v>
          </cell>
          <cell r="AA1843">
            <v>0</v>
          </cell>
          <cell r="AB1843">
            <v>0</v>
          </cell>
          <cell r="AC1843">
            <v>0</v>
          </cell>
          <cell r="AD1843">
            <v>10</v>
          </cell>
          <cell r="AF1843">
            <v>0.99952860842658409</v>
          </cell>
        </row>
        <row r="1844">
          <cell r="A1844" t="str">
            <v>503930158</v>
          </cell>
          <cell r="B1844" t="str">
            <v>R13</v>
          </cell>
          <cell r="C1844">
            <v>8</v>
          </cell>
          <cell r="D1844" t="str">
            <v>UINT</v>
          </cell>
          <cell r="F1844">
            <v>7</v>
          </cell>
          <cell r="G1844" t="str">
            <v>2611Z</v>
          </cell>
          <cell r="H1844">
            <v>1</v>
          </cell>
          <cell r="I1844">
            <v>1</v>
          </cell>
          <cell r="J1844">
            <v>0</v>
          </cell>
          <cell r="K1844">
            <v>0</v>
          </cell>
          <cell r="L1844">
            <v>0</v>
          </cell>
          <cell r="M1844">
            <v>0</v>
          </cell>
          <cell r="N1844">
            <v>0</v>
          </cell>
          <cell r="O1844">
            <v>0</v>
          </cell>
          <cell r="P1844">
            <v>0</v>
          </cell>
          <cell r="Q1844">
            <v>0</v>
          </cell>
          <cell r="R1844">
            <v>0</v>
          </cell>
          <cell r="S1844">
            <v>1</v>
          </cell>
          <cell r="T1844">
            <v>0</v>
          </cell>
          <cell r="U1844">
            <v>1</v>
          </cell>
          <cell r="V1844">
            <v>1</v>
          </cell>
          <cell r="W1844">
            <v>0</v>
          </cell>
          <cell r="X1844">
            <v>0</v>
          </cell>
          <cell r="Y1844">
            <v>0</v>
          </cell>
          <cell r="Z1844">
            <v>0</v>
          </cell>
          <cell r="AA1844">
            <v>0</v>
          </cell>
          <cell r="AB1844">
            <v>0</v>
          </cell>
          <cell r="AC1844">
            <v>0</v>
          </cell>
          <cell r="AD1844">
            <v>2</v>
          </cell>
          <cell r="AF1844">
            <v>1.0389828280872926</v>
          </cell>
        </row>
        <row r="1845">
          <cell r="A1845" t="str">
            <v>504425166</v>
          </cell>
          <cell r="B1845" t="str">
            <v>R30</v>
          </cell>
          <cell r="C1845">
            <v>3</v>
          </cell>
          <cell r="D1845" t="str">
            <v>IVAMER</v>
          </cell>
          <cell r="F1845">
            <v>3</v>
          </cell>
          <cell r="G1845" t="str">
            <v>7022Z</v>
          </cell>
          <cell r="H1845">
            <v>0</v>
          </cell>
          <cell r="I1845">
            <v>0</v>
          </cell>
          <cell r="J1845">
            <v>0</v>
          </cell>
          <cell r="K1845">
            <v>0</v>
          </cell>
          <cell r="L1845">
            <v>0</v>
          </cell>
          <cell r="M1845">
            <v>0</v>
          </cell>
          <cell r="N1845">
            <v>0</v>
          </cell>
          <cell r="O1845">
            <v>0</v>
          </cell>
          <cell r="P1845">
            <v>0</v>
          </cell>
          <cell r="Q1845">
            <v>0</v>
          </cell>
          <cell r="R1845">
            <v>0</v>
          </cell>
          <cell r="S1845">
            <v>0</v>
          </cell>
          <cell r="T1845">
            <v>0</v>
          </cell>
          <cell r="U1845">
            <v>0</v>
          </cell>
          <cell r="V1845">
            <v>0</v>
          </cell>
          <cell r="W1845">
            <v>0</v>
          </cell>
          <cell r="X1845">
            <v>0</v>
          </cell>
          <cell r="Y1845">
            <v>0</v>
          </cell>
          <cell r="Z1845">
            <v>0</v>
          </cell>
          <cell r="AA1845">
            <v>0</v>
          </cell>
          <cell r="AB1845">
            <v>0</v>
          </cell>
          <cell r="AC1845">
            <v>0</v>
          </cell>
          <cell r="AD1845">
            <v>0</v>
          </cell>
          <cell r="AF1845">
            <v>9.5644172017112954</v>
          </cell>
        </row>
        <row r="1846">
          <cell r="A1846" t="str">
            <v>504721564</v>
          </cell>
          <cell r="B1846" t="str">
            <v>R15</v>
          </cell>
          <cell r="C1846">
            <v>5</v>
          </cell>
          <cell r="D1846" t="str">
            <v>BIOPARHOM</v>
          </cell>
          <cell r="F1846">
            <v>3</v>
          </cell>
          <cell r="G1846" t="str">
            <v>2651B</v>
          </cell>
          <cell r="H1846">
            <v>0</v>
          </cell>
          <cell r="I1846">
            <v>0</v>
          </cell>
          <cell r="J1846">
            <v>0</v>
          </cell>
          <cell r="K1846">
            <v>0</v>
          </cell>
          <cell r="L1846">
            <v>0</v>
          </cell>
          <cell r="M1846">
            <v>0</v>
          </cell>
          <cell r="N1846">
            <v>0</v>
          </cell>
          <cell r="O1846">
            <v>0</v>
          </cell>
          <cell r="P1846">
            <v>0</v>
          </cell>
          <cell r="Q1846">
            <v>0</v>
          </cell>
          <cell r="R1846">
            <v>0</v>
          </cell>
          <cell r="S1846">
            <v>0</v>
          </cell>
          <cell r="T1846">
            <v>0</v>
          </cell>
          <cell r="U1846">
            <v>0</v>
          </cell>
          <cell r="V1846">
            <v>0</v>
          </cell>
          <cell r="W1846">
            <v>0</v>
          </cell>
          <cell r="X1846">
            <v>0</v>
          </cell>
          <cell r="Y1846">
            <v>0</v>
          </cell>
          <cell r="Z1846">
            <v>0</v>
          </cell>
          <cell r="AA1846">
            <v>0</v>
          </cell>
          <cell r="AB1846">
            <v>0</v>
          </cell>
          <cell r="AC1846">
            <v>0</v>
          </cell>
          <cell r="AD1846">
            <v>0</v>
          </cell>
          <cell r="AF1846">
            <v>9.6634726857143995</v>
          </cell>
        </row>
        <row r="1847">
          <cell r="A1847" t="str">
            <v>546950718</v>
          </cell>
          <cell r="B1847" t="str">
            <v>R12</v>
          </cell>
          <cell r="C1847">
            <v>33</v>
          </cell>
          <cell r="D1847" t="str">
            <v>MODERNA France SAS</v>
          </cell>
          <cell r="F1847">
            <v>1</v>
          </cell>
          <cell r="G1847" t="str">
            <v>2599A</v>
          </cell>
          <cell r="H1847">
            <v>0</v>
          </cell>
          <cell r="I1847">
            <v>0</v>
          </cell>
          <cell r="J1847">
            <v>0</v>
          </cell>
          <cell r="K1847">
            <v>0</v>
          </cell>
          <cell r="L1847">
            <v>0</v>
          </cell>
          <cell r="M1847">
            <v>0</v>
          </cell>
          <cell r="N1847">
            <v>0</v>
          </cell>
          <cell r="O1847">
            <v>0</v>
          </cell>
          <cell r="P1847">
            <v>0</v>
          </cell>
          <cell r="Q1847">
            <v>0</v>
          </cell>
          <cell r="R1847">
            <v>0</v>
          </cell>
          <cell r="S1847">
            <v>0</v>
          </cell>
          <cell r="T1847">
            <v>0</v>
          </cell>
          <cell r="U1847">
            <v>0</v>
          </cell>
          <cell r="V1847">
            <v>0</v>
          </cell>
          <cell r="W1847">
            <v>0</v>
          </cell>
          <cell r="X1847">
            <v>0</v>
          </cell>
          <cell r="Y1847">
            <v>0</v>
          </cell>
          <cell r="Z1847">
            <v>0</v>
          </cell>
          <cell r="AA1847">
            <v>0</v>
          </cell>
          <cell r="AB1847">
            <v>0</v>
          </cell>
          <cell r="AC1847">
            <v>0</v>
          </cell>
          <cell r="AD1847">
            <v>0</v>
          </cell>
          <cell r="AF1847">
            <v>9.3121824420264883</v>
          </cell>
        </row>
        <row r="1848">
          <cell r="A1848" t="str">
            <v>552115149</v>
          </cell>
          <cell r="B1848" t="str">
            <v>R11</v>
          </cell>
          <cell r="C1848">
            <v>103</v>
          </cell>
          <cell r="D1848" t="str">
            <v>METRA</v>
          </cell>
          <cell r="F1848">
            <v>2</v>
          </cell>
          <cell r="G1848" t="str">
            <v>2442</v>
          </cell>
          <cell r="H1848">
            <v>0</v>
          </cell>
          <cell r="I1848">
            <v>0</v>
          </cell>
          <cell r="J1848">
            <v>0</v>
          </cell>
          <cell r="K1848">
            <v>0</v>
          </cell>
          <cell r="L1848">
            <v>0</v>
          </cell>
          <cell r="M1848">
            <v>0</v>
          </cell>
          <cell r="N1848">
            <v>0</v>
          </cell>
          <cell r="O1848">
            <v>0</v>
          </cell>
          <cell r="P1848">
            <v>0</v>
          </cell>
          <cell r="Q1848">
            <v>0</v>
          </cell>
          <cell r="R1848">
            <v>0</v>
          </cell>
          <cell r="S1848">
            <v>0</v>
          </cell>
          <cell r="T1848">
            <v>0</v>
          </cell>
          <cell r="U1848">
            <v>0</v>
          </cell>
          <cell r="V1848">
            <v>0</v>
          </cell>
          <cell r="W1848">
            <v>0</v>
          </cell>
          <cell r="X1848">
            <v>0</v>
          </cell>
          <cell r="Y1848">
            <v>0</v>
          </cell>
          <cell r="Z1848">
            <v>0</v>
          </cell>
          <cell r="AA1848">
            <v>0</v>
          </cell>
          <cell r="AB1848">
            <v>0</v>
          </cell>
          <cell r="AC1848">
            <v>0</v>
          </cell>
          <cell r="AD1848">
            <v>0</v>
          </cell>
          <cell r="AF1848">
            <v>0.99594560454612524</v>
          </cell>
        </row>
        <row r="1849">
          <cell r="A1849" t="str">
            <v>599802006</v>
          </cell>
          <cell r="B1849" t="str">
            <v>R07</v>
          </cell>
          <cell r="C1849">
            <v>96</v>
          </cell>
          <cell r="D1849" t="str">
            <v>IMERYS TALC EUROPE</v>
          </cell>
          <cell r="F1849">
            <v>10</v>
          </cell>
          <cell r="G1849" t="str">
            <v>2013B</v>
          </cell>
          <cell r="H1849">
            <v>0</v>
          </cell>
          <cell r="I1849">
            <v>0</v>
          </cell>
          <cell r="J1849">
            <v>0</v>
          </cell>
          <cell r="K1849">
            <v>1</v>
          </cell>
          <cell r="L1849">
            <v>0</v>
          </cell>
          <cell r="M1849">
            <v>0</v>
          </cell>
          <cell r="N1849">
            <v>0</v>
          </cell>
          <cell r="O1849">
            <v>0</v>
          </cell>
          <cell r="P1849">
            <v>0</v>
          </cell>
          <cell r="Q1849">
            <v>0</v>
          </cell>
          <cell r="R1849">
            <v>0</v>
          </cell>
          <cell r="S1849">
            <v>1</v>
          </cell>
          <cell r="T1849">
            <v>0</v>
          </cell>
          <cell r="U1849">
            <v>0</v>
          </cell>
          <cell r="V1849">
            <v>0</v>
          </cell>
          <cell r="W1849">
            <v>0</v>
          </cell>
          <cell r="X1849">
            <v>0</v>
          </cell>
          <cell r="Y1849">
            <v>1</v>
          </cell>
          <cell r="Z1849">
            <v>0</v>
          </cell>
          <cell r="AA1849">
            <v>0</v>
          </cell>
          <cell r="AB1849">
            <v>0</v>
          </cell>
          <cell r="AC1849">
            <v>0</v>
          </cell>
          <cell r="AD1849">
            <v>2</v>
          </cell>
          <cell r="AF1849">
            <v>1.007740288921166</v>
          </cell>
        </row>
        <row r="1850">
          <cell r="A1850" t="str">
            <v>663650034</v>
          </cell>
          <cell r="B1850" t="str">
            <v>R22</v>
          </cell>
          <cell r="C1850">
            <v>99</v>
          </cell>
          <cell r="D1850" t="str">
            <v>MANU FRANC APPAREILS ELECTRO MES</v>
          </cell>
          <cell r="F1850">
            <v>4</v>
          </cell>
          <cell r="G1850" t="str">
            <v>329</v>
          </cell>
          <cell r="H1850">
            <v>0</v>
          </cell>
          <cell r="I1850">
            <v>0</v>
          </cell>
          <cell r="J1850">
            <v>0</v>
          </cell>
          <cell r="K1850">
            <v>0</v>
          </cell>
          <cell r="L1850">
            <v>1</v>
          </cell>
          <cell r="M1850">
            <v>0</v>
          </cell>
          <cell r="N1850">
            <v>0</v>
          </cell>
          <cell r="O1850">
            <v>0</v>
          </cell>
          <cell r="P1850">
            <v>0</v>
          </cell>
          <cell r="Q1850">
            <v>0</v>
          </cell>
          <cell r="R1850">
            <v>0</v>
          </cell>
          <cell r="S1850">
            <v>1</v>
          </cell>
          <cell r="T1850">
            <v>0</v>
          </cell>
          <cell r="U1850">
            <v>0</v>
          </cell>
          <cell r="V1850">
            <v>0</v>
          </cell>
          <cell r="W1850">
            <v>0</v>
          </cell>
          <cell r="X1850">
            <v>0</v>
          </cell>
          <cell r="Y1850">
            <v>0</v>
          </cell>
          <cell r="Z1850">
            <v>0</v>
          </cell>
          <cell r="AA1850">
            <v>0</v>
          </cell>
          <cell r="AB1850">
            <v>0</v>
          </cell>
          <cell r="AC1850">
            <v>0</v>
          </cell>
          <cell r="AD1850">
            <v>1</v>
          </cell>
          <cell r="AF1850">
            <v>9.5223795278701058</v>
          </cell>
        </row>
        <row r="1851">
          <cell r="A1851" t="str">
            <v>672014081</v>
          </cell>
          <cell r="B1851" t="str">
            <v>R11</v>
          </cell>
          <cell r="C1851">
            <v>2834</v>
          </cell>
          <cell r="D1851" t="str">
            <v>CONSTELLIUM FRANCE cr Voreppe</v>
          </cell>
          <cell r="F1851">
            <v>14</v>
          </cell>
          <cell r="G1851" t="str">
            <v>2442Z</v>
          </cell>
          <cell r="H1851">
            <v>0</v>
          </cell>
          <cell r="I1851">
            <v>0</v>
          </cell>
          <cell r="J1851">
            <v>0</v>
          </cell>
          <cell r="K1851">
            <v>0</v>
          </cell>
          <cell r="L1851">
            <v>0</v>
          </cell>
          <cell r="M1851">
            <v>0</v>
          </cell>
          <cell r="N1851">
            <v>0</v>
          </cell>
          <cell r="O1851">
            <v>0</v>
          </cell>
          <cell r="P1851">
            <v>0</v>
          </cell>
          <cell r="Q1851">
            <v>0</v>
          </cell>
          <cell r="R1851">
            <v>0</v>
          </cell>
          <cell r="S1851">
            <v>0</v>
          </cell>
          <cell r="T1851">
            <v>1</v>
          </cell>
          <cell r="U1851">
            <v>3</v>
          </cell>
          <cell r="V1851">
            <v>3</v>
          </cell>
          <cell r="W1851">
            <v>0</v>
          </cell>
          <cell r="X1851">
            <v>0</v>
          </cell>
          <cell r="Y1851">
            <v>0</v>
          </cell>
          <cell r="Z1851">
            <v>0</v>
          </cell>
          <cell r="AA1851">
            <v>0</v>
          </cell>
          <cell r="AB1851">
            <v>0</v>
          </cell>
          <cell r="AC1851">
            <v>0</v>
          </cell>
          <cell r="AD1851">
            <v>4</v>
          </cell>
          <cell r="AF1851">
            <v>0.99404428646938803</v>
          </cell>
        </row>
        <row r="1852">
          <cell r="A1852" t="str">
            <v>672038288</v>
          </cell>
          <cell r="B1852" t="str">
            <v>R30</v>
          </cell>
          <cell r="C1852">
            <v>236</v>
          </cell>
          <cell r="D1852" t="str">
            <v>SETEC TPI</v>
          </cell>
          <cell r="F1852">
            <v>29</v>
          </cell>
          <cell r="G1852" t="str">
            <v>7112B</v>
          </cell>
          <cell r="H1852">
            <v>0</v>
          </cell>
          <cell r="I1852">
            <v>0</v>
          </cell>
          <cell r="J1852">
            <v>0</v>
          </cell>
          <cell r="K1852">
            <v>0</v>
          </cell>
          <cell r="L1852">
            <v>0</v>
          </cell>
          <cell r="M1852">
            <v>0</v>
          </cell>
          <cell r="N1852">
            <v>0</v>
          </cell>
          <cell r="O1852">
            <v>0</v>
          </cell>
          <cell r="P1852">
            <v>0</v>
          </cell>
          <cell r="Q1852">
            <v>0</v>
          </cell>
          <cell r="R1852">
            <v>0</v>
          </cell>
          <cell r="S1852">
            <v>0</v>
          </cell>
          <cell r="T1852">
            <v>0</v>
          </cell>
          <cell r="U1852">
            <v>0</v>
          </cell>
          <cell r="V1852">
            <v>0</v>
          </cell>
          <cell r="W1852">
            <v>0</v>
          </cell>
          <cell r="X1852">
            <v>0</v>
          </cell>
          <cell r="Y1852">
            <v>0</v>
          </cell>
          <cell r="Z1852">
            <v>0</v>
          </cell>
          <cell r="AA1852">
            <v>0</v>
          </cell>
          <cell r="AB1852">
            <v>0</v>
          </cell>
          <cell r="AC1852">
            <v>0</v>
          </cell>
          <cell r="AD1852">
            <v>0</v>
          </cell>
          <cell r="AF1852">
            <v>1.0077503092736411</v>
          </cell>
        </row>
        <row r="1853">
          <cell r="A1853" t="str">
            <v>722017290</v>
          </cell>
          <cell r="B1853" t="str">
            <v>R30</v>
          </cell>
          <cell r="C1853">
            <v>53</v>
          </cell>
          <cell r="D1853" t="str">
            <v>TERRASOL</v>
          </cell>
          <cell r="F1853">
            <v>35</v>
          </cell>
          <cell r="G1853" t="str">
            <v>7112B</v>
          </cell>
          <cell r="H1853">
            <v>0</v>
          </cell>
          <cell r="I1853">
            <v>0</v>
          </cell>
          <cell r="J1853">
            <v>0</v>
          </cell>
          <cell r="K1853">
            <v>0</v>
          </cell>
          <cell r="L1853">
            <v>0</v>
          </cell>
          <cell r="M1853">
            <v>0</v>
          </cell>
          <cell r="N1853">
            <v>0</v>
          </cell>
          <cell r="O1853">
            <v>0</v>
          </cell>
          <cell r="P1853">
            <v>0</v>
          </cell>
          <cell r="Q1853">
            <v>0</v>
          </cell>
          <cell r="R1853">
            <v>0</v>
          </cell>
          <cell r="S1853">
            <v>0</v>
          </cell>
          <cell r="T1853">
            <v>4</v>
          </cell>
          <cell r="U1853">
            <v>0</v>
          </cell>
          <cell r="V1853">
            <v>0</v>
          </cell>
          <cell r="W1853">
            <v>0</v>
          </cell>
          <cell r="X1853">
            <v>0</v>
          </cell>
          <cell r="Y1853">
            <v>1</v>
          </cell>
          <cell r="Z1853">
            <v>0</v>
          </cell>
          <cell r="AA1853">
            <v>0</v>
          </cell>
          <cell r="AB1853">
            <v>0</v>
          </cell>
          <cell r="AC1853">
            <v>0</v>
          </cell>
          <cell r="AD1853">
            <v>5</v>
          </cell>
          <cell r="AF1853">
            <v>1.042836927016741</v>
          </cell>
        </row>
        <row r="1854">
          <cell r="A1854" t="str">
            <v>732050034</v>
          </cell>
          <cell r="B1854" t="str">
            <v>R30</v>
          </cell>
          <cell r="C1854">
            <v>342</v>
          </cell>
          <cell r="D1854" t="str">
            <v>ENGINEERING CONCEPTION MAINTENAN</v>
          </cell>
          <cell r="F1854">
            <v>75</v>
          </cell>
          <cell r="G1854" t="str">
            <v>7112B</v>
          </cell>
          <cell r="H1854">
            <v>0</v>
          </cell>
          <cell r="I1854">
            <v>0</v>
          </cell>
          <cell r="J1854">
            <v>0</v>
          </cell>
          <cell r="K1854">
            <v>0</v>
          </cell>
          <cell r="L1854">
            <v>0</v>
          </cell>
          <cell r="M1854">
            <v>0</v>
          </cell>
          <cell r="N1854">
            <v>0</v>
          </cell>
          <cell r="O1854">
            <v>0</v>
          </cell>
          <cell r="P1854">
            <v>0</v>
          </cell>
          <cell r="Q1854">
            <v>0</v>
          </cell>
          <cell r="R1854">
            <v>0</v>
          </cell>
          <cell r="S1854">
            <v>0</v>
          </cell>
          <cell r="T1854">
            <v>0</v>
          </cell>
          <cell r="U1854">
            <v>0</v>
          </cell>
          <cell r="V1854">
            <v>0</v>
          </cell>
          <cell r="W1854">
            <v>0</v>
          </cell>
          <cell r="X1854">
            <v>0</v>
          </cell>
          <cell r="Y1854">
            <v>15</v>
          </cell>
          <cell r="Z1854">
            <v>0</v>
          </cell>
          <cell r="AA1854">
            <v>0</v>
          </cell>
          <cell r="AB1854">
            <v>0</v>
          </cell>
          <cell r="AC1854">
            <v>0</v>
          </cell>
          <cell r="AD1854">
            <v>15</v>
          </cell>
          <cell r="AF1854">
            <v>0.97718528057603982</v>
          </cell>
        </row>
        <row r="1855">
          <cell r="A1855" t="str">
            <v>950565952</v>
          </cell>
          <cell r="B1855" t="str">
            <v>R29</v>
          </cell>
          <cell r="C1855">
            <v>46</v>
          </cell>
          <cell r="D1855" t="str">
            <v>CORAUD</v>
          </cell>
          <cell r="F1855">
            <v>14</v>
          </cell>
          <cell r="G1855" t="str">
            <v>6202A</v>
          </cell>
          <cell r="H1855">
            <v>0</v>
          </cell>
          <cell r="I1855">
            <v>0</v>
          </cell>
          <cell r="J1855">
            <v>0</v>
          </cell>
          <cell r="K1855">
            <v>0</v>
          </cell>
          <cell r="L1855">
            <v>1</v>
          </cell>
          <cell r="M1855">
            <v>1</v>
          </cell>
          <cell r="N1855">
            <v>0</v>
          </cell>
          <cell r="O1855">
            <v>1</v>
          </cell>
          <cell r="P1855">
            <v>0</v>
          </cell>
          <cell r="Q1855">
            <v>0</v>
          </cell>
          <cell r="R1855">
            <v>0</v>
          </cell>
          <cell r="S1855">
            <v>3</v>
          </cell>
          <cell r="T1855">
            <v>0</v>
          </cell>
          <cell r="U1855">
            <v>0</v>
          </cell>
          <cell r="V1855">
            <v>0</v>
          </cell>
          <cell r="W1855">
            <v>0</v>
          </cell>
          <cell r="X1855">
            <v>0</v>
          </cell>
          <cell r="Y1855">
            <v>0</v>
          </cell>
          <cell r="Z1855">
            <v>0</v>
          </cell>
          <cell r="AA1855">
            <v>0</v>
          </cell>
          <cell r="AB1855">
            <v>0</v>
          </cell>
          <cell r="AC1855">
            <v>0</v>
          </cell>
          <cell r="AD1855">
            <v>3</v>
          </cell>
          <cell r="AF1855">
            <v>1.0030423035782348</v>
          </cell>
        </row>
        <row r="1856">
          <cell r="A1856" t="str">
            <v>477803647</v>
          </cell>
          <cell r="B1856" t="str">
            <v>R30</v>
          </cell>
          <cell r="C1856">
            <v>21</v>
          </cell>
          <cell r="D1856" t="str">
            <v>BOLERO WEB INTELLIGENCE SARL</v>
          </cell>
          <cell r="F1856">
            <v>2</v>
          </cell>
          <cell r="G1856" t="str">
            <v>7311Z</v>
          </cell>
          <cell r="H1856">
            <v>0</v>
          </cell>
          <cell r="I1856">
            <v>0</v>
          </cell>
          <cell r="J1856">
            <v>0</v>
          </cell>
          <cell r="K1856">
            <v>0</v>
          </cell>
          <cell r="L1856">
            <v>0</v>
          </cell>
          <cell r="M1856">
            <v>0</v>
          </cell>
          <cell r="N1856">
            <v>0</v>
          </cell>
          <cell r="O1856">
            <v>0</v>
          </cell>
          <cell r="P1856">
            <v>0</v>
          </cell>
          <cell r="Q1856">
            <v>0</v>
          </cell>
          <cell r="R1856">
            <v>0</v>
          </cell>
          <cell r="S1856">
            <v>0</v>
          </cell>
          <cell r="T1856">
            <v>0</v>
          </cell>
          <cell r="U1856">
            <v>0</v>
          </cell>
          <cell r="V1856">
            <v>0</v>
          </cell>
          <cell r="W1856">
            <v>0</v>
          </cell>
          <cell r="X1856">
            <v>0</v>
          </cell>
          <cell r="Y1856">
            <v>0</v>
          </cell>
          <cell r="Z1856">
            <v>0</v>
          </cell>
          <cell r="AA1856">
            <v>0</v>
          </cell>
          <cell r="AB1856">
            <v>0</v>
          </cell>
          <cell r="AC1856">
            <v>0</v>
          </cell>
          <cell r="AD1856">
            <v>0</v>
          </cell>
          <cell r="AF1856">
            <v>9.5188935002230579</v>
          </cell>
        </row>
        <row r="1857">
          <cell r="A1857" t="str">
            <v>493128128</v>
          </cell>
          <cell r="B1857" t="str">
            <v>R28</v>
          </cell>
          <cell r="C1857">
            <v>50</v>
          </cell>
          <cell r="D1857" t="str">
            <v>DAVIDSON OUEST</v>
          </cell>
          <cell r="F1857">
            <v>32</v>
          </cell>
          <cell r="G1857" t="str">
            <v>6190Z</v>
          </cell>
          <cell r="H1857">
            <v>0</v>
          </cell>
          <cell r="I1857">
            <v>0</v>
          </cell>
          <cell r="J1857">
            <v>0</v>
          </cell>
          <cell r="K1857">
            <v>0</v>
          </cell>
          <cell r="L1857">
            <v>0</v>
          </cell>
          <cell r="M1857">
            <v>0</v>
          </cell>
          <cell r="N1857">
            <v>0</v>
          </cell>
          <cell r="O1857">
            <v>0</v>
          </cell>
          <cell r="P1857">
            <v>0</v>
          </cell>
          <cell r="Q1857">
            <v>0</v>
          </cell>
          <cell r="R1857">
            <v>0</v>
          </cell>
          <cell r="S1857">
            <v>0</v>
          </cell>
          <cell r="T1857">
            <v>0</v>
          </cell>
          <cell r="U1857">
            <v>0</v>
          </cell>
          <cell r="V1857">
            <v>0</v>
          </cell>
          <cell r="W1857">
            <v>0</v>
          </cell>
          <cell r="X1857">
            <v>0</v>
          </cell>
          <cell r="Y1857">
            <v>1</v>
          </cell>
          <cell r="Z1857">
            <v>0</v>
          </cell>
          <cell r="AA1857">
            <v>0</v>
          </cell>
          <cell r="AB1857">
            <v>0</v>
          </cell>
          <cell r="AC1857">
            <v>9</v>
          </cell>
          <cell r="AD1857">
            <v>10</v>
          </cell>
          <cell r="AF1857">
            <v>1.0889116700140189</v>
          </cell>
        </row>
        <row r="1858">
          <cell r="A1858" t="str">
            <v>501789036</v>
          </cell>
          <cell r="B1858" t="str">
            <v>R28</v>
          </cell>
          <cell r="C1858">
            <v>168</v>
          </cell>
          <cell r="D1858" t="str">
            <v>DAVIDSON RHONE ALPES</v>
          </cell>
          <cell r="F1858">
            <v>47</v>
          </cell>
          <cell r="G1858" t="str">
            <v>6120Z</v>
          </cell>
          <cell r="H1858">
            <v>0</v>
          </cell>
          <cell r="I1858">
            <v>0</v>
          </cell>
          <cell r="J1858">
            <v>0</v>
          </cell>
          <cell r="K1858">
            <v>0</v>
          </cell>
          <cell r="L1858">
            <v>1</v>
          </cell>
          <cell r="M1858">
            <v>0</v>
          </cell>
          <cell r="N1858">
            <v>0</v>
          </cell>
          <cell r="O1858">
            <v>0</v>
          </cell>
          <cell r="P1858">
            <v>0</v>
          </cell>
          <cell r="Q1858">
            <v>0</v>
          </cell>
          <cell r="R1858">
            <v>0</v>
          </cell>
          <cell r="S1858">
            <v>1</v>
          </cell>
          <cell r="T1858">
            <v>0</v>
          </cell>
          <cell r="U1858">
            <v>0</v>
          </cell>
          <cell r="V1858">
            <v>0</v>
          </cell>
          <cell r="W1858">
            <v>0</v>
          </cell>
          <cell r="X1858">
            <v>0</v>
          </cell>
          <cell r="Y1858">
            <v>9</v>
          </cell>
          <cell r="Z1858">
            <v>0</v>
          </cell>
          <cell r="AA1858">
            <v>0</v>
          </cell>
          <cell r="AB1858">
            <v>0</v>
          </cell>
          <cell r="AC1858">
            <v>0</v>
          </cell>
          <cell r="AD1858">
            <v>10</v>
          </cell>
          <cell r="AF1858">
            <v>1.1965336872300074</v>
          </cell>
        </row>
        <row r="1859">
          <cell r="A1859" t="str">
            <v>493815625</v>
          </cell>
          <cell r="B1859" t="str">
            <v>R28</v>
          </cell>
          <cell r="C1859">
            <v>31</v>
          </cell>
          <cell r="D1859" t="str">
            <v>DAVIDSON PACA</v>
          </cell>
          <cell r="F1859">
            <v>29</v>
          </cell>
          <cell r="G1859" t="str">
            <v>6190Z</v>
          </cell>
          <cell r="H1859">
            <v>0</v>
          </cell>
          <cell r="I1859">
            <v>0</v>
          </cell>
          <cell r="J1859">
            <v>0</v>
          </cell>
          <cell r="K1859">
            <v>0</v>
          </cell>
          <cell r="L1859">
            <v>1</v>
          </cell>
          <cell r="M1859">
            <v>0</v>
          </cell>
          <cell r="N1859">
            <v>0</v>
          </cell>
          <cell r="O1859">
            <v>0</v>
          </cell>
          <cell r="P1859">
            <v>0</v>
          </cell>
          <cell r="Q1859">
            <v>0</v>
          </cell>
          <cell r="R1859">
            <v>0</v>
          </cell>
          <cell r="S1859">
            <v>1</v>
          </cell>
          <cell r="T1859">
            <v>0</v>
          </cell>
          <cell r="U1859">
            <v>0</v>
          </cell>
          <cell r="V1859">
            <v>0</v>
          </cell>
          <cell r="W1859">
            <v>0</v>
          </cell>
          <cell r="X1859">
            <v>0</v>
          </cell>
          <cell r="Y1859">
            <v>8</v>
          </cell>
          <cell r="Z1859">
            <v>0</v>
          </cell>
          <cell r="AA1859">
            <v>0</v>
          </cell>
          <cell r="AB1859">
            <v>0</v>
          </cell>
          <cell r="AC1859">
            <v>0</v>
          </cell>
          <cell r="AD1859">
            <v>9</v>
          </cell>
          <cell r="AF1859">
            <v>1.0196377979856113</v>
          </cell>
        </row>
        <row r="1860">
          <cell r="A1860" t="str">
            <v>501737472</v>
          </cell>
          <cell r="B1860" t="str">
            <v>R09</v>
          </cell>
          <cell r="C1860">
            <v>359</v>
          </cell>
          <cell r="D1860" t="str">
            <v>PLASTIC OMNIUM AUTO EXT SERVICES</v>
          </cell>
          <cell r="F1860">
            <v>138</v>
          </cell>
          <cell r="G1860" t="str">
            <v>2229A</v>
          </cell>
          <cell r="H1860">
            <v>0</v>
          </cell>
          <cell r="I1860">
            <v>0</v>
          </cell>
          <cell r="J1860">
            <v>0</v>
          </cell>
          <cell r="K1860">
            <v>11</v>
          </cell>
          <cell r="L1860">
            <v>1</v>
          </cell>
          <cell r="M1860">
            <v>0</v>
          </cell>
          <cell r="N1860">
            <v>0</v>
          </cell>
          <cell r="O1860">
            <v>0</v>
          </cell>
          <cell r="P1860">
            <v>0</v>
          </cell>
          <cell r="Q1860">
            <v>0</v>
          </cell>
          <cell r="R1860">
            <v>0</v>
          </cell>
          <cell r="S1860">
            <v>12</v>
          </cell>
          <cell r="T1860">
            <v>0</v>
          </cell>
          <cell r="U1860">
            <v>0</v>
          </cell>
          <cell r="V1860">
            <v>0</v>
          </cell>
          <cell r="W1860">
            <v>0</v>
          </cell>
          <cell r="X1860">
            <v>0</v>
          </cell>
          <cell r="Y1860">
            <v>0</v>
          </cell>
          <cell r="Z1860">
            <v>0</v>
          </cell>
          <cell r="AA1860">
            <v>0</v>
          </cell>
          <cell r="AB1860">
            <v>0</v>
          </cell>
          <cell r="AC1860">
            <v>0</v>
          </cell>
          <cell r="AD1860">
            <v>12</v>
          </cell>
          <cell r="AF1860">
            <v>1.2666166784983446</v>
          </cell>
        </row>
        <row r="1861">
          <cell r="A1861" t="str">
            <v>494887631</v>
          </cell>
          <cell r="B1861" t="str">
            <v>R03</v>
          </cell>
          <cell r="C1861">
            <v>857</v>
          </cell>
          <cell r="D1861" t="str">
            <v>MARS PF France</v>
          </cell>
          <cell r="F1861">
            <v>5</v>
          </cell>
          <cell r="G1861" t="str">
            <v>1092Z</v>
          </cell>
          <cell r="H1861">
            <v>0</v>
          </cell>
          <cell r="I1861">
            <v>0</v>
          </cell>
          <cell r="J1861">
            <v>0</v>
          </cell>
          <cell r="K1861">
            <v>0</v>
          </cell>
          <cell r="L1861">
            <v>0</v>
          </cell>
          <cell r="M1861">
            <v>0</v>
          </cell>
          <cell r="N1861">
            <v>0</v>
          </cell>
          <cell r="O1861">
            <v>0</v>
          </cell>
          <cell r="P1861">
            <v>0</v>
          </cell>
          <cell r="Q1861">
            <v>1</v>
          </cell>
          <cell r="R1861">
            <v>0</v>
          </cell>
          <cell r="S1861">
            <v>1</v>
          </cell>
          <cell r="T1861">
            <v>0</v>
          </cell>
          <cell r="U1861">
            <v>0</v>
          </cell>
          <cell r="V1861">
            <v>0</v>
          </cell>
          <cell r="W1861">
            <v>0</v>
          </cell>
          <cell r="X1861">
            <v>0</v>
          </cell>
          <cell r="Y1861">
            <v>0</v>
          </cell>
          <cell r="Z1861">
            <v>0</v>
          </cell>
          <cell r="AA1861">
            <v>0</v>
          </cell>
          <cell r="AB1861">
            <v>0</v>
          </cell>
          <cell r="AC1861">
            <v>0</v>
          </cell>
          <cell r="AD1861">
            <v>1</v>
          </cell>
          <cell r="AF1861">
            <v>1.0548201368942549</v>
          </cell>
        </row>
        <row r="1862">
          <cell r="A1862" t="str">
            <v>421842188</v>
          </cell>
          <cell r="B1862" t="str">
            <v>R13</v>
          </cell>
          <cell r="C1862">
            <v>892</v>
          </cell>
          <cell r="D1862" t="str">
            <v>ASTEELFLASH EUROPE Ets dvt</v>
          </cell>
          <cell r="F1862">
            <v>13</v>
          </cell>
          <cell r="G1862" t="str">
            <v>2612Z</v>
          </cell>
          <cell r="H1862">
            <v>0</v>
          </cell>
          <cell r="I1862">
            <v>0</v>
          </cell>
          <cell r="J1862">
            <v>0</v>
          </cell>
          <cell r="K1862">
            <v>1</v>
          </cell>
          <cell r="L1862">
            <v>0</v>
          </cell>
          <cell r="M1862">
            <v>0</v>
          </cell>
          <cell r="N1862">
            <v>0</v>
          </cell>
          <cell r="O1862">
            <v>0</v>
          </cell>
          <cell r="P1862">
            <v>0</v>
          </cell>
          <cell r="Q1862">
            <v>0</v>
          </cell>
          <cell r="R1862">
            <v>0</v>
          </cell>
          <cell r="S1862">
            <v>1</v>
          </cell>
          <cell r="T1862">
            <v>0</v>
          </cell>
          <cell r="U1862">
            <v>0</v>
          </cell>
          <cell r="V1862">
            <v>0</v>
          </cell>
          <cell r="W1862">
            <v>0</v>
          </cell>
          <cell r="X1862">
            <v>0</v>
          </cell>
          <cell r="Y1862">
            <v>0</v>
          </cell>
          <cell r="Z1862">
            <v>0</v>
          </cell>
          <cell r="AA1862">
            <v>0</v>
          </cell>
          <cell r="AB1862">
            <v>0</v>
          </cell>
          <cell r="AC1862">
            <v>0</v>
          </cell>
          <cell r="AD1862">
            <v>1</v>
          </cell>
          <cell r="AF1862">
            <v>1.0172124501455211</v>
          </cell>
        </row>
        <row r="1863">
          <cell r="A1863" t="str">
            <v>055804124</v>
          </cell>
          <cell r="B1863" t="str">
            <v>R17</v>
          </cell>
          <cell r="C1863">
            <v>413</v>
          </cell>
          <cell r="D1863" t="str">
            <v>BOLLORE</v>
          </cell>
          <cell r="F1863">
            <v>1</v>
          </cell>
          <cell r="G1863" t="str">
            <v>2720Z</v>
          </cell>
          <cell r="H1863">
            <v>0</v>
          </cell>
          <cell r="I1863">
            <v>0</v>
          </cell>
          <cell r="J1863">
            <v>0</v>
          </cell>
          <cell r="K1863">
            <v>0</v>
          </cell>
          <cell r="L1863">
            <v>0</v>
          </cell>
          <cell r="M1863">
            <v>0</v>
          </cell>
          <cell r="N1863">
            <v>0</v>
          </cell>
          <cell r="O1863">
            <v>0</v>
          </cell>
          <cell r="P1863">
            <v>0</v>
          </cell>
          <cell r="Q1863">
            <v>0</v>
          </cell>
          <cell r="R1863">
            <v>0</v>
          </cell>
          <cell r="S1863">
            <v>0</v>
          </cell>
          <cell r="T1863">
            <v>0</v>
          </cell>
          <cell r="U1863">
            <v>0</v>
          </cell>
          <cell r="V1863">
            <v>0</v>
          </cell>
          <cell r="W1863">
            <v>0</v>
          </cell>
          <cell r="X1863">
            <v>0</v>
          </cell>
          <cell r="Y1863">
            <v>0</v>
          </cell>
          <cell r="Z1863">
            <v>0</v>
          </cell>
          <cell r="AA1863">
            <v>0</v>
          </cell>
          <cell r="AB1863">
            <v>0</v>
          </cell>
          <cell r="AC1863">
            <v>0</v>
          </cell>
          <cell r="AD1863">
            <v>0</v>
          </cell>
          <cell r="AF1863">
            <v>1.0020658043042687</v>
          </cell>
        </row>
        <row r="1864">
          <cell r="A1864" t="str">
            <v>071501803</v>
          </cell>
          <cell r="B1864" t="str">
            <v>R22</v>
          </cell>
          <cell r="C1864">
            <v>211</v>
          </cell>
          <cell r="D1864" t="str">
            <v>GEA GRENOBLOISE D ELECTRO AUTOMATISME</v>
          </cell>
          <cell r="F1864">
            <v>4</v>
          </cell>
          <cell r="G1864" t="str">
            <v>329</v>
          </cell>
          <cell r="H1864">
            <v>0</v>
          </cell>
          <cell r="I1864">
            <v>0</v>
          </cell>
          <cell r="J1864">
            <v>0</v>
          </cell>
          <cell r="K1864">
            <v>0</v>
          </cell>
          <cell r="L1864">
            <v>0</v>
          </cell>
          <cell r="M1864">
            <v>0</v>
          </cell>
          <cell r="N1864">
            <v>0</v>
          </cell>
          <cell r="O1864">
            <v>0</v>
          </cell>
          <cell r="P1864">
            <v>0</v>
          </cell>
          <cell r="Q1864">
            <v>0</v>
          </cell>
          <cell r="R1864">
            <v>0</v>
          </cell>
          <cell r="S1864">
            <v>0</v>
          </cell>
          <cell r="T1864">
            <v>0</v>
          </cell>
          <cell r="U1864">
            <v>0</v>
          </cell>
          <cell r="V1864">
            <v>0</v>
          </cell>
          <cell r="W1864">
            <v>0</v>
          </cell>
          <cell r="X1864">
            <v>0</v>
          </cell>
          <cell r="Y1864">
            <v>0</v>
          </cell>
          <cell r="Z1864">
            <v>0</v>
          </cell>
          <cell r="AA1864">
            <v>0</v>
          </cell>
          <cell r="AB1864">
            <v>0</v>
          </cell>
          <cell r="AC1864">
            <v>0</v>
          </cell>
          <cell r="AD1864">
            <v>0</v>
          </cell>
          <cell r="AF1864">
            <v>0.99517062535555068</v>
          </cell>
        </row>
        <row r="1865">
          <cell r="A1865" t="str">
            <v>300030616</v>
          </cell>
          <cell r="B1865" t="str">
            <v>R01</v>
          </cell>
          <cell r="C1865">
            <v>631</v>
          </cell>
          <cell r="D1865" t="str">
            <v>GRELIER FRANCE ACCOUVEUR</v>
          </cell>
          <cell r="F1865">
            <v>1</v>
          </cell>
          <cell r="G1865" t="str">
            <v>0147Z</v>
          </cell>
          <cell r="H1865">
            <v>0</v>
          </cell>
          <cell r="I1865">
            <v>0</v>
          </cell>
          <cell r="J1865">
            <v>0</v>
          </cell>
          <cell r="K1865">
            <v>0</v>
          </cell>
          <cell r="L1865">
            <v>0</v>
          </cell>
          <cell r="M1865">
            <v>0</v>
          </cell>
          <cell r="N1865">
            <v>0</v>
          </cell>
          <cell r="O1865">
            <v>0</v>
          </cell>
          <cell r="P1865">
            <v>0</v>
          </cell>
          <cell r="Q1865">
            <v>0</v>
          </cell>
          <cell r="R1865">
            <v>0</v>
          </cell>
          <cell r="S1865">
            <v>0</v>
          </cell>
          <cell r="T1865">
            <v>0</v>
          </cell>
          <cell r="U1865">
            <v>0</v>
          </cell>
          <cell r="V1865">
            <v>0</v>
          </cell>
          <cell r="W1865">
            <v>0</v>
          </cell>
          <cell r="X1865">
            <v>0</v>
          </cell>
          <cell r="Y1865">
            <v>0</v>
          </cell>
          <cell r="Z1865">
            <v>0</v>
          </cell>
          <cell r="AA1865">
            <v>0</v>
          </cell>
          <cell r="AB1865">
            <v>0</v>
          </cell>
          <cell r="AC1865">
            <v>0</v>
          </cell>
          <cell r="AD1865">
            <v>0</v>
          </cell>
          <cell r="AF1865">
            <v>1.0098259317863014</v>
          </cell>
        </row>
        <row r="1866">
          <cell r="A1866" t="str">
            <v>301589347</v>
          </cell>
          <cell r="B1866" t="str">
            <v>R25</v>
          </cell>
          <cell r="C1866">
            <v>119</v>
          </cell>
          <cell r="D1866" t="str">
            <v>CSM BESSAC</v>
          </cell>
          <cell r="F1866">
            <v>15</v>
          </cell>
          <cell r="G1866" t="str">
            <v>4213B</v>
          </cell>
          <cell r="H1866">
            <v>0</v>
          </cell>
          <cell r="I1866">
            <v>0</v>
          </cell>
          <cell r="J1866">
            <v>0</v>
          </cell>
          <cell r="K1866">
            <v>0</v>
          </cell>
          <cell r="L1866">
            <v>0</v>
          </cell>
          <cell r="M1866">
            <v>0</v>
          </cell>
          <cell r="N1866">
            <v>0</v>
          </cell>
          <cell r="O1866">
            <v>0</v>
          </cell>
          <cell r="P1866">
            <v>0</v>
          </cell>
          <cell r="Q1866">
            <v>0</v>
          </cell>
          <cell r="R1866">
            <v>0</v>
          </cell>
          <cell r="S1866">
            <v>0</v>
          </cell>
          <cell r="T1866">
            <v>0</v>
          </cell>
          <cell r="U1866">
            <v>0</v>
          </cell>
          <cell r="V1866">
            <v>0</v>
          </cell>
          <cell r="W1866">
            <v>0</v>
          </cell>
          <cell r="X1866">
            <v>0</v>
          </cell>
          <cell r="Y1866">
            <v>0</v>
          </cell>
          <cell r="Z1866">
            <v>0</v>
          </cell>
          <cell r="AA1866">
            <v>0</v>
          </cell>
          <cell r="AB1866">
            <v>0</v>
          </cell>
          <cell r="AC1866">
            <v>0</v>
          </cell>
          <cell r="AD1866">
            <v>0</v>
          </cell>
          <cell r="AF1866">
            <v>0.79227611783710783</v>
          </cell>
        </row>
        <row r="1867">
          <cell r="A1867" t="str">
            <v>302450911</v>
          </cell>
          <cell r="B1867" t="str">
            <v>R30</v>
          </cell>
          <cell r="C1867">
            <v>700</v>
          </cell>
          <cell r="D1867" t="str">
            <v>POLYMONT</v>
          </cell>
          <cell r="F1867">
            <v>33</v>
          </cell>
          <cell r="G1867" t="str">
            <v>7112B</v>
          </cell>
          <cell r="H1867">
            <v>0</v>
          </cell>
          <cell r="I1867">
            <v>0</v>
          </cell>
          <cell r="J1867">
            <v>0</v>
          </cell>
          <cell r="K1867">
            <v>0</v>
          </cell>
          <cell r="L1867">
            <v>0</v>
          </cell>
          <cell r="M1867">
            <v>0</v>
          </cell>
          <cell r="N1867">
            <v>0</v>
          </cell>
          <cell r="O1867">
            <v>0</v>
          </cell>
          <cell r="P1867">
            <v>0</v>
          </cell>
          <cell r="Q1867">
            <v>0</v>
          </cell>
          <cell r="R1867">
            <v>0</v>
          </cell>
          <cell r="S1867">
            <v>0</v>
          </cell>
          <cell r="T1867">
            <v>0</v>
          </cell>
          <cell r="U1867">
            <v>0</v>
          </cell>
          <cell r="V1867">
            <v>0</v>
          </cell>
          <cell r="W1867">
            <v>0</v>
          </cell>
          <cell r="X1867">
            <v>0</v>
          </cell>
          <cell r="Y1867">
            <v>0</v>
          </cell>
          <cell r="Z1867">
            <v>0</v>
          </cell>
          <cell r="AA1867">
            <v>0</v>
          </cell>
          <cell r="AB1867">
            <v>0</v>
          </cell>
          <cell r="AC1867">
            <v>2</v>
          </cell>
          <cell r="AD1867">
            <v>2</v>
          </cell>
          <cell r="AF1867">
            <v>0.98346820660370116</v>
          </cell>
        </row>
        <row r="1868">
          <cell r="A1868" t="str">
            <v>304137185</v>
          </cell>
          <cell r="B1868" t="str">
            <v>R29</v>
          </cell>
          <cell r="C1868">
            <v>8</v>
          </cell>
          <cell r="D1868" t="str">
            <v>LOGYSIL INFORMATIQUE</v>
          </cell>
          <cell r="F1868">
            <v>7</v>
          </cell>
          <cell r="G1868" t="str">
            <v>6202A</v>
          </cell>
          <cell r="H1868">
            <v>0</v>
          </cell>
          <cell r="I1868">
            <v>0</v>
          </cell>
          <cell r="J1868">
            <v>0</v>
          </cell>
          <cell r="K1868">
            <v>0</v>
          </cell>
          <cell r="L1868">
            <v>2</v>
          </cell>
          <cell r="M1868">
            <v>0</v>
          </cell>
          <cell r="N1868">
            <v>0</v>
          </cell>
          <cell r="O1868">
            <v>0</v>
          </cell>
          <cell r="P1868">
            <v>0</v>
          </cell>
          <cell r="Q1868">
            <v>0</v>
          </cell>
          <cell r="R1868">
            <v>1</v>
          </cell>
          <cell r="S1868">
            <v>3</v>
          </cell>
          <cell r="T1868">
            <v>0</v>
          </cell>
          <cell r="U1868">
            <v>0</v>
          </cell>
          <cell r="V1868">
            <v>0</v>
          </cell>
          <cell r="W1868">
            <v>0</v>
          </cell>
          <cell r="X1868">
            <v>0</v>
          </cell>
          <cell r="Y1868">
            <v>0</v>
          </cell>
          <cell r="Z1868">
            <v>0</v>
          </cell>
          <cell r="AA1868">
            <v>0</v>
          </cell>
          <cell r="AB1868">
            <v>0</v>
          </cell>
          <cell r="AC1868">
            <v>0</v>
          </cell>
          <cell r="AD1868">
            <v>3</v>
          </cell>
          <cell r="AF1868">
            <v>1.0015196954572629</v>
          </cell>
        </row>
        <row r="1869">
          <cell r="A1869" t="str">
            <v>304993637</v>
          </cell>
          <cell r="B1869" t="str">
            <v>R29</v>
          </cell>
          <cell r="C1869">
            <v>59</v>
          </cell>
          <cell r="D1869" t="str">
            <v>URGENCE INFORMATIQUE EUROPE</v>
          </cell>
          <cell r="F1869">
            <v>5</v>
          </cell>
          <cell r="G1869" t="str">
            <v>6201Z</v>
          </cell>
          <cell r="H1869">
            <v>0</v>
          </cell>
          <cell r="I1869">
            <v>0</v>
          </cell>
          <cell r="J1869">
            <v>0</v>
          </cell>
          <cell r="K1869">
            <v>2</v>
          </cell>
          <cell r="L1869">
            <v>1</v>
          </cell>
          <cell r="M1869">
            <v>0</v>
          </cell>
          <cell r="N1869">
            <v>0</v>
          </cell>
          <cell r="O1869">
            <v>0</v>
          </cell>
          <cell r="P1869">
            <v>0</v>
          </cell>
          <cell r="Q1869">
            <v>0</v>
          </cell>
          <cell r="R1869">
            <v>0</v>
          </cell>
          <cell r="S1869">
            <v>3</v>
          </cell>
          <cell r="T1869">
            <v>0</v>
          </cell>
          <cell r="U1869">
            <v>0</v>
          </cell>
          <cell r="V1869">
            <v>0</v>
          </cell>
          <cell r="W1869">
            <v>0</v>
          </cell>
          <cell r="X1869">
            <v>0</v>
          </cell>
          <cell r="Y1869">
            <v>0</v>
          </cell>
          <cell r="Z1869">
            <v>0</v>
          </cell>
          <cell r="AA1869">
            <v>0</v>
          </cell>
          <cell r="AB1869">
            <v>0</v>
          </cell>
          <cell r="AC1869">
            <v>0</v>
          </cell>
          <cell r="AD1869">
            <v>3</v>
          </cell>
          <cell r="AF1869">
            <v>9.4884955242408751</v>
          </cell>
        </row>
        <row r="1870">
          <cell r="A1870" t="str">
            <v>305362162</v>
          </cell>
          <cell r="B1870" t="str">
            <v>R31</v>
          </cell>
          <cell r="C1870">
            <v>599</v>
          </cell>
          <cell r="D1870" t="str">
            <v>ASSURANCES 2000</v>
          </cell>
          <cell r="F1870">
            <v>6</v>
          </cell>
          <cell r="G1870" t="str">
            <v>6622Z</v>
          </cell>
          <cell r="H1870">
            <v>0</v>
          </cell>
          <cell r="I1870">
            <v>0</v>
          </cell>
          <cell r="J1870">
            <v>0</v>
          </cell>
          <cell r="K1870">
            <v>0</v>
          </cell>
          <cell r="L1870">
            <v>1</v>
          </cell>
          <cell r="M1870">
            <v>0</v>
          </cell>
          <cell r="N1870">
            <v>1</v>
          </cell>
          <cell r="O1870">
            <v>0</v>
          </cell>
          <cell r="P1870">
            <v>0</v>
          </cell>
          <cell r="Q1870">
            <v>0</v>
          </cell>
          <cell r="R1870">
            <v>0</v>
          </cell>
          <cell r="S1870">
            <v>2</v>
          </cell>
          <cell r="T1870">
            <v>0</v>
          </cell>
          <cell r="U1870">
            <v>0</v>
          </cell>
          <cell r="V1870">
            <v>0</v>
          </cell>
          <cell r="W1870">
            <v>0</v>
          </cell>
          <cell r="X1870">
            <v>0</v>
          </cell>
          <cell r="Y1870">
            <v>0</v>
          </cell>
          <cell r="Z1870">
            <v>0</v>
          </cell>
          <cell r="AA1870">
            <v>0</v>
          </cell>
          <cell r="AB1870">
            <v>0</v>
          </cell>
          <cell r="AC1870">
            <v>0</v>
          </cell>
          <cell r="AD1870">
            <v>2</v>
          </cell>
          <cell r="AF1870">
            <v>10.873261328060922</v>
          </cell>
        </row>
        <row r="1871">
          <cell r="A1871" t="str">
            <v>305546616</v>
          </cell>
          <cell r="B1871" t="str">
            <v>R29</v>
          </cell>
          <cell r="C1871">
            <v>96</v>
          </cell>
          <cell r="D1871" t="str">
            <v>CEGI</v>
          </cell>
          <cell r="F1871">
            <v>15</v>
          </cell>
          <cell r="G1871" t="str">
            <v>6201Z</v>
          </cell>
          <cell r="H1871">
            <v>0</v>
          </cell>
          <cell r="I1871">
            <v>0</v>
          </cell>
          <cell r="J1871">
            <v>0</v>
          </cell>
          <cell r="K1871">
            <v>0</v>
          </cell>
          <cell r="L1871">
            <v>0</v>
          </cell>
          <cell r="M1871">
            <v>0</v>
          </cell>
          <cell r="N1871">
            <v>0</v>
          </cell>
          <cell r="O1871">
            <v>0</v>
          </cell>
          <cell r="P1871">
            <v>0</v>
          </cell>
          <cell r="Q1871">
            <v>0</v>
          </cell>
          <cell r="R1871">
            <v>0</v>
          </cell>
          <cell r="S1871">
            <v>0</v>
          </cell>
          <cell r="T1871">
            <v>0</v>
          </cell>
          <cell r="U1871">
            <v>0</v>
          </cell>
          <cell r="V1871">
            <v>0</v>
          </cell>
          <cell r="W1871">
            <v>0</v>
          </cell>
          <cell r="X1871">
            <v>0</v>
          </cell>
          <cell r="Y1871">
            <v>0</v>
          </cell>
          <cell r="Z1871">
            <v>0</v>
          </cell>
          <cell r="AA1871">
            <v>0</v>
          </cell>
          <cell r="AB1871">
            <v>0</v>
          </cell>
          <cell r="AC1871">
            <v>0</v>
          </cell>
          <cell r="AD1871">
            <v>0</v>
          </cell>
          <cell r="AF1871">
            <v>1.002880971954428</v>
          </cell>
        </row>
        <row r="1872">
          <cell r="A1872" t="str">
            <v>306522665</v>
          </cell>
          <cell r="B1872" t="str">
            <v>R31</v>
          </cell>
          <cell r="C1872">
            <v>1492</v>
          </cell>
          <cell r="D1872" t="str">
            <v>AVIVA ASSURANCES</v>
          </cell>
          <cell r="F1872">
            <v>25</v>
          </cell>
          <cell r="G1872" t="str">
            <v>6512Z</v>
          </cell>
          <cell r="H1872">
            <v>0</v>
          </cell>
          <cell r="I1872">
            <v>0</v>
          </cell>
          <cell r="J1872">
            <v>0</v>
          </cell>
          <cell r="K1872">
            <v>0</v>
          </cell>
          <cell r="L1872">
            <v>0</v>
          </cell>
          <cell r="M1872">
            <v>0</v>
          </cell>
          <cell r="N1872">
            <v>0</v>
          </cell>
          <cell r="O1872">
            <v>0</v>
          </cell>
          <cell r="P1872">
            <v>0</v>
          </cell>
          <cell r="Q1872">
            <v>0</v>
          </cell>
          <cell r="R1872">
            <v>0</v>
          </cell>
          <cell r="S1872">
            <v>0</v>
          </cell>
          <cell r="T1872">
            <v>0</v>
          </cell>
          <cell r="U1872">
            <v>0</v>
          </cell>
          <cell r="V1872">
            <v>0</v>
          </cell>
          <cell r="W1872">
            <v>0</v>
          </cell>
          <cell r="X1872">
            <v>0</v>
          </cell>
          <cell r="Y1872">
            <v>0</v>
          </cell>
          <cell r="Z1872">
            <v>0</v>
          </cell>
          <cell r="AA1872">
            <v>0</v>
          </cell>
          <cell r="AB1872">
            <v>0</v>
          </cell>
          <cell r="AC1872">
            <v>0</v>
          </cell>
          <cell r="AD1872">
            <v>0</v>
          </cell>
          <cell r="AF1872">
            <v>1.3512730344673354</v>
          </cell>
        </row>
        <row r="1873">
          <cell r="A1873" t="str">
            <v>306988072</v>
          </cell>
          <cell r="B1873" t="str">
            <v>R27</v>
          </cell>
          <cell r="C1873">
            <v>19</v>
          </cell>
          <cell r="D1873" t="str">
            <v>SESIN</v>
          </cell>
          <cell r="F1873">
            <v>2</v>
          </cell>
          <cell r="G1873" t="str">
            <v>5829C</v>
          </cell>
          <cell r="H1873">
            <v>1</v>
          </cell>
          <cell r="I1873">
            <v>0</v>
          </cell>
          <cell r="J1873">
            <v>0</v>
          </cell>
          <cell r="K1873">
            <v>0</v>
          </cell>
          <cell r="L1873">
            <v>0</v>
          </cell>
          <cell r="M1873">
            <v>0</v>
          </cell>
          <cell r="N1873">
            <v>0</v>
          </cell>
          <cell r="O1873">
            <v>0</v>
          </cell>
          <cell r="P1873">
            <v>0</v>
          </cell>
          <cell r="Q1873">
            <v>0</v>
          </cell>
          <cell r="R1873">
            <v>0</v>
          </cell>
          <cell r="S1873">
            <v>1</v>
          </cell>
          <cell r="T1873">
            <v>0</v>
          </cell>
          <cell r="U1873">
            <v>0</v>
          </cell>
          <cell r="V1873">
            <v>0</v>
          </cell>
          <cell r="W1873">
            <v>0</v>
          </cell>
          <cell r="X1873">
            <v>0</v>
          </cell>
          <cell r="Y1873">
            <v>0</v>
          </cell>
          <cell r="Z1873">
            <v>0</v>
          </cell>
          <cell r="AA1873">
            <v>0</v>
          </cell>
          <cell r="AB1873">
            <v>0</v>
          </cell>
          <cell r="AC1873">
            <v>0</v>
          </cell>
          <cell r="AD1873">
            <v>1</v>
          </cell>
          <cell r="AF1873">
            <v>0.99867539502687153</v>
          </cell>
        </row>
        <row r="1874">
          <cell r="A1874" t="str">
            <v>307666776</v>
          </cell>
          <cell r="B1874" t="str">
            <v>R30</v>
          </cell>
          <cell r="C1874">
            <v>18</v>
          </cell>
          <cell r="D1874" t="str">
            <v>ERRIC</v>
          </cell>
          <cell r="F1874">
            <v>4</v>
          </cell>
          <cell r="G1874" t="str">
            <v>7112B</v>
          </cell>
          <cell r="H1874">
            <v>0</v>
          </cell>
          <cell r="I1874">
            <v>0</v>
          </cell>
          <cell r="J1874">
            <v>0</v>
          </cell>
          <cell r="K1874">
            <v>0</v>
          </cell>
          <cell r="L1874">
            <v>0</v>
          </cell>
          <cell r="M1874">
            <v>0</v>
          </cell>
          <cell r="N1874">
            <v>0</v>
          </cell>
          <cell r="O1874">
            <v>0</v>
          </cell>
          <cell r="P1874">
            <v>0</v>
          </cell>
          <cell r="Q1874">
            <v>0</v>
          </cell>
          <cell r="R1874">
            <v>0</v>
          </cell>
          <cell r="S1874">
            <v>0</v>
          </cell>
          <cell r="T1874">
            <v>0</v>
          </cell>
          <cell r="U1874">
            <v>0</v>
          </cell>
          <cell r="V1874">
            <v>0</v>
          </cell>
          <cell r="W1874">
            <v>0</v>
          </cell>
          <cell r="X1874">
            <v>0</v>
          </cell>
          <cell r="Y1874">
            <v>0</v>
          </cell>
          <cell r="Z1874">
            <v>0</v>
          </cell>
          <cell r="AA1874">
            <v>0</v>
          </cell>
          <cell r="AB1874">
            <v>0</v>
          </cell>
          <cell r="AC1874">
            <v>0</v>
          </cell>
          <cell r="AD1874">
            <v>0</v>
          </cell>
          <cell r="AF1874">
            <v>9.4546009894291103</v>
          </cell>
        </row>
        <row r="1875">
          <cell r="A1875" t="str">
            <v>311844229</v>
          </cell>
          <cell r="B1875" t="str">
            <v>R17</v>
          </cell>
          <cell r="C1875">
            <v>307</v>
          </cell>
          <cell r="D1875" t="str">
            <v>MAQUET</v>
          </cell>
          <cell r="F1875">
            <v>23</v>
          </cell>
          <cell r="G1875" t="str">
            <v>2740Z</v>
          </cell>
          <cell r="H1875">
            <v>0</v>
          </cell>
          <cell r="I1875">
            <v>0</v>
          </cell>
          <cell r="J1875">
            <v>1</v>
          </cell>
          <cell r="K1875">
            <v>2</v>
          </cell>
          <cell r="L1875">
            <v>1</v>
          </cell>
          <cell r="M1875">
            <v>0</v>
          </cell>
          <cell r="N1875">
            <v>0</v>
          </cell>
          <cell r="O1875">
            <v>0</v>
          </cell>
          <cell r="P1875">
            <v>0</v>
          </cell>
          <cell r="Q1875">
            <v>0</v>
          </cell>
          <cell r="R1875">
            <v>0</v>
          </cell>
          <cell r="S1875">
            <v>4</v>
          </cell>
          <cell r="T1875">
            <v>0</v>
          </cell>
          <cell r="U1875">
            <v>0</v>
          </cell>
          <cell r="V1875">
            <v>0</v>
          </cell>
          <cell r="W1875">
            <v>0</v>
          </cell>
          <cell r="X1875">
            <v>0</v>
          </cell>
          <cell r="Y1875">
            <v>0</v>
          </cell>
          <cell r="Z1875">
            <v>0</v>
          </cell>
          <cell r="AA1875">
            <v>0</v>
          </cell>
          <cell r="AB1875">
            <v>0</v>
          </cell>
          <cell r="AC1875">
            <v>0</v>
          </cell>
          <cell r="AD1875">
            <v>4</v>
          </cell>
          <cell r="AF1875">
            <v>0.96460213235453507</v>
          </cell>
        </row>
        <row r="1876">
          <cell r="A1876" t="str">
            <v>312609068</v>
          </cell>
          <cell r="B1876" t="str">
            <v>R18</v>
          </cell>
          <cell r="C1876">
            <v>56</v>
          </cell>
          <cell r="D1876" t="str">
            <v>RUNIPSYS EUROPE</v>
          </cell>
          <cell r="F1876">
            <v>4</v>
          </cell>
          <cell r="G1876" t="str">
            <v>2896Z</v>
          </cell>
          <cell r="H1876">
            <v>0</v>
          </cell>
          <cell r="I1876">
            <v>0</v>
          </cell>
          <cell r="J1876">
            <v>0</v>
          </cell>
          <cell r="K1876">
            <v>0</v>
          </cell>
          <cell r="L1876">
            <v>0</v>
          </cell>
          <cell r="M1876">
            <v>0</v>
          </cell>
          <cell r="N1876">
            <v>0</v>
          </cell>
          <cell r="O1876">
            <v>0</v>
          </cell>
          <cell r="P1876">
            <v>0</v>
          </cell>
          <cell r="Q1876">
            <v>0</v>
          </cell>
          <cell r="R1876">
            <v>0</v>
          </cell>
          <cell r="S1876">
            <v>0</v>
          </cell>
          <cell r="T1876">
            <v>0</v>
          </cell>
          <cell r="U1876">
            <v>0</v>
          </cell>
          <cell r="V1876">
            <v>0</v>
          </cell>
          <cell r="W1876">
            <v>0</v>
          </cell>
          <cell r="X1876">
            <v>0</v>
          </cell>
          <cell r="Y1876">
            <v>0</v>
          </cell>
          <cell r="Z1876">
            <v>0</v>
          </cell>
          <cell r="AA1876">
            <v>0</v>
          </cell>
          <cell r="AB1876">
            <v>0</v>
          </cell>
          <cell r="AC1876">
            <v>0</v>
          </cell>
          <cell r="AD1876">
            <v>0</v>
          </cell>
          <cell r="AF1876">
            <v>1.0015666364993958</v>
          </cell>
        </row>
        <row r="1877">
          <cell r="A1877" t="str">
            <v>312610629</v>
          </cell>
          <cell r="B1877" t="str">
            <v>R11</v>
          </cell>
          <cell r="C1877">
            <v>76</v>
          </cell>
          <cell r="D1877" t="str">
            <v>MICROSTEEL-CIMD</v>
          </cell>
          <cell r="F1877">
            <v>1</v>
          </cell>
          <cell r="G1877" t="str">
            <v>2452Z</v>
          </cell>
          <cell r="H1877">
            <v>0</v>
          </cell>
          <cell r="I1877">
            <v>0</v>
          </cell>
          <cell r="J1877">
            <v>0</v>
          </cell>
          <cell r="K1877">
            <v>0</v>
          </cell>
          <cell r="L1877">
            <v>0</v>
          </cell>
          <cell r="M1877">
            <v>0</v>
          </cell>
          <cell r="N1877">
            <v>0</v>
          </cell>
          <cell r="O1877">
            <v>0</v>
          </cell>
          <cell r="P1877">
            <v>0</v>
          </cell>
          <cell r="Q1877">
            <v>0</v>
          </cell>
          <cell r="R1877">
            <v>0</v>
          </cell>
          <cell r="S1877">
            <v>0</v>
          </cell>
          <cell r="T1877">
            <v>0</v>
          </cell>
          <cell r="U1877">
            <v>0</v>
          </cell>
          <cell r="V1877">
            <v>0</v>
          </cell>
          <cell r="W1877">
            <v>0</v>
          </cell>
          <cell r="X1877">
            <v>0</v>
          </cell>
          <cell r="Y1877">
            <v>0</v>
          </cell>
          <cell r="Z1877">
            <v>0</v>
          </cell>
          <cell r="AA1877">
            <v>0</v>
          </cell>
          <cell r="AB1877">
            <v>0</v>
          </cell>
          <cell r="AC1877">
            <v>0</v>
          </cell>
          <cell r="AD1877">
            <v>0</v>
          </cell>
          <cell r="AF1877">
            <v>9.5677745868800166</v>
          </cell>
        </row>
        <row r="1878">
          <cell r="A1878" t="str">
            <v>314614959</v>
          </cell>
          <cell r="B1878" t="str">
            <v>R22</v>
          </cell>
          <cell r="C1878">
            <v>14</v>
          </cell>
          <cell r="D1878" t="str">
            <v>MICRO MEGA INTERNAT GROUPE</v>
          </cell>
          <cell r="F1878">
            <v>2</v>
          </cell>
          <cell r="G1878" t="str">
            <v>3250A</v>
          </cell>
          <cell r="H1878">
            <v>0</v>
          </cell>
          <cell r="I1878">
            <v>0</v>
          </cell>
          <cell r="J1878">
            <v>0</v>
          </cell>
          <cell r="K1878">
            <v>0</v>
          </cell>
          <cell r="L1878">
            <v>0</v>
          </cell>
          <cell r="M1878">
            <v>0</v>
          </cell>
          <cell r="N1878">
            <v>0</v>
          </cell>
          <cell r="O1878">
            <v>0</v>
          </cell>
          <cell r="P1878">
            <v>0</v>
          </cell>
          <cell r="Q1878">
            <v>0</v>
          </cell>
          <cell r="R1878">
            <v>0</v>
          </cell>
          <cell r="S1878">
            <v>0</v>
          </cell>
          <cell r="T1878">
            <v>0</v>
          </cell>
          <cell r="U1878">
            <v>0</v>
          </cell>
          <cell r="V1878">
            <v>0</v>
          </cell>
          <cell r="W1878">
            <v>0</v>
          </cell>
          <cell r="X1878">
            <v>0</v>
          </cell>
          <cell r="Y1878">
            <v>0</v>
          </cell>
          <cell r="Z1878">
            <v>0</v>
          </cell>
          <cell r="AA1878">
            <v>0</v>
          </cell>
          <cell r="AB1878">
            <v>0</v>
          </cell>
          <cell r="AC1878">
            <v>0</v>
          </cell>
          <cell r="AD1878">
            <v>0</v>
          </cell>
          <cell r="AF1878">
            <v>0.99758161914867893</v>
          </cell>
        </row>
        <row r="1879">
          <cell r="A1879" t="str">
            <v>318007564</v>
          </cell>
          <cell r="B1879" t="str">
            <v>R18</v>
          </cell>
          <cell r="C1879">
            <v>43</v>
          </cell>
          <cell r="D1879" t="str">
            <v>SDEEC</v>
          </cell>
          <cell r="F1879">
            <v>3</v>
          </cell>
          <cell r="G1879" t="str">
            <v>2825Z</v>
          </cell>
          <cell r="H1879">
            <v>0</v>
          </cell>
          <cell r="I1879">
            <v>0</v>
          </cell>
          <cell r="J1879">
            <v>0</v>
          </cell>
          <cell r="K1879">
            <v>1</v>
          </cell>
          <cell r="L1879">
            <v>0</v>
          </cell>
          <cell r="M1879">
            <v>0</v>
          </cell>
          <cell r="N1879">
            <v>0</v>
          </cell>
          <cell r="O1879">
            <v>0</v>
          </cell>
          <cell r="P1879">
            <v>0</v>
          </cell>
          <cell r="Q1879">
            <v>0</v>
          </cell>
          <cell r="R1879">
            <v>0</v>
          </cell>
          <cell r="S1879">
            <v>1</v>
          </cell>
          <cell r="T1879">
            <v>0</v>
          </cell>
          <cell r="U1879">
            <v>0</v>
          </cell>
          <cell r="V1879">
            <v>0</v>
          </cell>
          <cell r="W1879">
            <v>0</v>
          </cell>
          <cell r="X1879">
            <v>0</v>
          </cell>
          <cell r="Y1879">
            <v>0</v>
          </cell>
          <cell r="Z1879">
            <v>0</v>
          </cell>
          <cell r="AA1879">
            <v>0</v>
          </cell>
          <cell r="AB1879">
            <v>0</v>
          </cell>
          <cell r="AC1879">
            <v>1</v>
          </cell>
          <cell r="AD1879">
            <v>2</v>
          </cell>
          <cell r="AF1879">
            <v>1.00117468735508</v>
          </cell>
        </row>
        <row r="1880">
          <cell r="A1880" t="str">
            <v>318024338</v>
          </cell>
          <cell r="B1880" t="str">
            <v>R30</v>
          </cell>
          <cell r="C1880">
            <v>206</v>
          </cell>
          <cell r="D1880" t="str">
            <v>CEGEDIM STRATEGIC DATA (CSD)</v>
          </cell>
          <cell r="F1880">
            <v>4</v>
          </cell>
          <cell r="G1880" t="str">
            <v>7320Z</v>
          </cell>
          <cell r="H1880">
            <v>0</v>
          </cell>
          <cell r="I1880">
            <v>0</v>
          </cell>
          <cell r="J1880">
            <v>0</v>
          </cell>
          <cell r="K1880">
            <v>0</v>
          </cell>
          <cell r="L1880">
            <v>0</v>
          </cell>
          <cell r="M1880">
            <v>0</v>
          </cell>
          <cell r="N1880">
            <v>0</v>
          </cell>
          <cell r="O1880">
            <v>0</v>
          </cell>
          <cell r="P1880">
            <v>0</v>
          </cell>
          <cell r="Q1880">
            <v>0</v>
          </cell>
          <cell r="R1880">
            <v>0</v>
          </cell>
          <cell r="S1880">
            <v>0</v>
          </cell>
          <cell r="T1880">
            <v>0</v>
          </cell>
          <cell r="U1880">
            <v>0</v>
          </cell>
          <cell r="V1880">
            <v>0</v>
          </cell>
          <cell r="W1880">
            <v>0</v>
          </cell>
          <cell r="X1880">
            <v>0</v>
          </cell>
          <cell r="Y1880">
            <v>2</v>
          </cell>
          <cell r="Z1880">
            <v>0</v>
          </cell>
          <cell r="AA1880">
            <v>0</v>
          </cell>
          <cell r="AB1880">
            <v>0</v>
          </cell>
          <cell r="AC1880">
            <v>0</v>
          </cell>
          <cell r="AD1880">
            <v>2</v>
          </cell>
          <cell r="AF1880">
            <v>1.0027550071608944</v>
          </cell>
        </row>
        <row r="1881">
          <cell r="A1881" t="str">
            <v>318224797</v>
          </cell>
          <cell r="B1881" t="str">
            <v>R15</v>
          </cell>
          <cell r="C1881">
            <v>69</v>
          </cell>
          <cell r="D1881" t="str">
            <v>EFS</v>
          </cell>
          <cell r="F1881">
            <v>11</v>
          </cell>
          <cell r="G1881" t="str">
            <v>2651B</v>
          </cell>
          <cell r="H1881">
            <v>0</v>
          </cell>
          <cell r="I1881">
            <v>0</v>
          </cell>
          <cell r="J1881">
            <v>0</v>
          </cell>
          <cell r="K1881">
            <v>0</v>
          </cell>
          <cell r="L1881">
            <v>0</v>
          </cell>
          <cell r="M1881">
            <v>0</v>
          </cell>
          <cell r="N1881">
            <v>0</v>
          </cell>
          <cell r="O1881">
            <v>0</v>
          </cell>
          <cell r="P1881">
            <v>0</v>
          </cell>
          <cell r="Q1881">
            <v>0</v>
          </cell>
          <cell r="R1881">
            <v>0</v>
          </cell>
          <cell r="S1881">
            <v>0</v>
          </cell>
          <cell r="T1881">
            <v>0</v>
          </cell>
          <cell r="U1881">
            <v>0</v>
          </cell>
          <cell r="V1881">
            <v>0</v>
          </cell>
          <cell r="W1881">
            <v>0</v>
          </cell>
          <cell r="X1881">
            <v>0</v>
          </cell>
          <cell r="Y1881">
            <v>0</v>
          </cell>
          <cell r="Z1881">
            <v>0</v>
          </cell>
          <cell r="AA1881">
            <v>0</v>
          </cell>
          <cell r="AB1881">
            <v>0</v>
          </cell>
          <cell r="AC1881">
            <v>0</v>
          </cell>
          <cell r="AD1881">
            <v>0</v>
          </cell>
          <cell r="AF1881">
            <v>0.98898336351947125</v>
          </cell>
        </row>
        <row r="1882">
          <cell r="A1882" t="str">
            <v>318353661</v>
          </cell>
          <cell r="B1882" t="str">
            <v>R20</v>
          </cell>
          <cell r="C1882">
            <v>90</v>
          </cell>
          <cell r="D1882" t="str">
            <v>MATRA MANUFACTURING ET SERVICES</v>
          </cell>
          <cell r="F1882">
            <v>4</v>
          </cell>
          <cell r="G1882" t="str">
            <v>3091Z</v>
          </cell>
          <cell r="H1882">
            <v>0</v>
          </cell>
          <cell r="I1882">
            <v>0</v>
          </cell>
          <cell r="J1882">
            <v>0</v>
          </cell>
          <cell r="K1882">
            <v>0</v>
          </cell>
          <cell r="L1882">
            <v>0</v>
          </cell>
          <cell r="M1882">
            <v>0</v>
          </cell>
          <cell r="N1882">
            <v>0</v>
          </cell>
          <cell r="O1882">
            <v>0</v>
          </cell>
          <cell r="P1882">
            <v>0</v>
          </cell>
          <cell r="Q1882">
            <v>0</v>
          </cell>
          <cell r="R1882">
            <v>0</v>
          </cell>
          <cell r="S1882">
            <v>0</v>
          </cell>
          <cell r="T1882">
            <v>0</v>
          </cell>
          <cell r="U1882">
            <v>0</v>
          </cell>
          <cell r="V1882">
            <v>0</v>
          </cell>
          <cell r="W1882">
            <v>0</v>
          </cell>
          <cell r="X1882">
            <v>0</v>
          </cell>
          <cell r="Y1882">
            <v>0</v>
          </cell>
          <cell r="Z1882">
            <v>0</v>
          </cell>
          <cell r="AA1882">
            <v>0</v>
          </cell>
          <cell r="AB1882">
            <v>0</v>
          </cell>
          <cell r="AC1882">
            <v>0</v>
          </cell>
          <cell r="AD1882">
            <v>0</v>
          </cell>
          <cell r="AF1882">
            <v>1.0056474447653856</v>
          </cell>
        </row>
        <row r="1883">
          <cell r="A1883" t="str">
            <v>321152993</v>
          </cell>
          <cell r="B1883" t="str">
            <v>R01</v>
          </cell>
          <cell r="C1883">
            <v>113</v>
          </cell>
          <cell r="D1883" t="str">
            <v>SCA CHATEAU MARGAUX</v>
          </cell>
          <cell r="F1883">
            <v>1</v>
          </cell>
          <cell r="G1883" t="str">
            <v>0121Z</v>
          </cell>
          <cell r="H1883">
            <v>0</v>
          </cell>
          <cell r="I1883">
            <v>0</v>
          </cell>
          <cell r="J1883">
            <v>0</v>
          </cell>
          <cell r="K1883">
            <v>0</v>
          </cell>
          <cell r="L1883">
            <v>0</v>
          </cell>
          <cell r="M1883">
            <v>0</v>
          </cell>
          <cell r="N1883">
            <v>0</v>
          </cell>
          <cell r="O1883">
            <v>0</v>
          </cell>
          <cell r="P1883">
            <v>0</v>
          </cell>
          <cell r="Q1883">
            <v>0</v>
          </cell>
          <cell r="R1883">
            <v>0</v>
          </cell>
          <cell r="S1883">
            <v>0</v>
          </cell>
          <cell r="T1883">
            <v>0</v>
          </cell>
          <cell r="U1883">
            <v>0</v>
          </cell>
          <cell r="V1883">
            <v>0</v>
          </cell>
          <cell r="W1883">
            <v>0</v>
          </cell>
          <cell r="X1883">
            <v>0</v>
          </cell>
          <cell r="Y1883">
            <v>0</v>
          </cell>
          <cell r="Z1883">
            <v>0</v>
          </cell>
          <cell r="AA1883">
            <v>0</v>
          </cell>
          <cell r="AB1883">
            <v>0</v>
          </cell>
          <cell r="AC1883">
            <v>0</v>
          </cell>
          <cell r="AD1883">
            <v>0</v>
          </cell>
          <cell r="AF1883">
            <v>9.4259243071364835</v>
          </cell>
        </row>
        <row r="1884">
          <cell r="A1884" t="str">
            <v>325520898</v>
          </cell>
          <cell r="B1884" t="str">
            <v>R22</v>
          </cell>
          <cell r="C1884">
            <v>981</v>
          </cell>
          <cell r="D1884" t="str">
            <v>FOURNIER</v>
          </cell>
          <cell r="F1884">
            <v>4</v>
          </cell>
          <cell r="G1884" t="str">
            <v>3102Z</v>
          </cell>
          <cell r="H1884">
            <v>0</v>
          </cell>
          <cell r="I1884">
            <v>0</v>
          </cell>
          <cell r="J1884">
            <v>0</v>
          </cell>
          <cell r="K1884">
            <v>1</v>
          </cell>
          <cell r="L1884">
            <v>0</v>
          </cell>
          <cell r="M1884">
            <v>0</v>
          </cell>
          <cell r="N1884">
            <v>0</v>
          </cell>
          <cell r="O1884">
            <v>0</v>
          </cell>
          <cell r="P1884">
            <v>0</v>
          </cell>
          <cell r="Q1884">
            <v>0</v>
          </cell>
          <cell r="R1884">
            <v>0</v>
          </cell>
          <cell r="S1884">
            <v>1</v>
          </cell>
          <cell r="T1884">
            <v>0</v>
          </cell>
          <cell r="U1884">
            <v>0</v>
          </cell>
          <cell r="V1884">
            <v>0</v>
          </cell>
          <cell r="W1884">
            <v>0</v>
          </cell>
          <cell r="X1884">
            <v>0</v>
          </cell>
          <cell r="Y1884">
            <v>0</v>
          </cell>
          <cell r="Z1884">
            <v>0</v>
          </cell>
          <cell r="AA1884">
            <v>0</v>
          </cell>
          <cell r="AB1884">
            <v>0</v>
          </cell>
          <cell r="AC1884">
            <v>0</v>
          </cell>
          <cell r="AD1884">
            <v>1</v>
          </cell>
          <cell r="AF1884">
            <v>0.99517062535555068</v>
          </cell>
        </row>
        <row r="1885">
          <cell r="A1885" t="str">
            <v>329450738</v>
          </cell>
          <cell r="B1885" t="str">
            <v>R31</v>
          </cell>
          <cell r="C1885">
            <v>671</v>
          </cell>
          <cell r="D1885" t="str">
            <v>NATIXIS ASSET MANAGEMENT</v>
          </cell>
          <cell r="F1885">
            <v>42</v>
          </cell>
          <cell r="G1885" t="str">
            <v>6499Z</v>
          </cell>
          <cell r="H1885">
            <v>0</v>
          </cell>
          <cell r="I1885">
            <v>0</v>
          </cell>
          <cell r="J1885">
            <v>0</v>
          </cell>
          <cell r="K1885">
            <v>0</v>
          </cell>
          <cell r="L1885">
            <v>0</v>
          </cell>
          <cell r="M1885">
            <v>0</v>
          </cell>
          <cell r="N1885">
            <v>0</v>
          </cell>
          <cell r="O1885">
            <v>0</v>
          </cell>
          <cell r="P1885">
            <v>0</v>
          </cell>
          <cell r="Q1885">
            <v>0</v>
          </cell>
          <cell r="R1885">
            <v>0</v>
          </cell>
          <cell r="S1885">
            <v>0</v>
          </cell>
          <cell r="T1885">
            <v>0</v>
          </cell>
          <cell r="U1885">
            <v>0</v>
          </cell>
          <cell r="V1885">
            <v>0</v>
          </cell>
          <cell r="W1885">
            <v>1</v>
          </cell>
          <cell r="X1885">
            <v>1</v>
          </cell>
          <cell r="Y1885">
            <v>2</v>
          </cell>
          <cell r="Z1885">
            <v>0</v>
          </cell>
          <cell r="AA1885">
            <v>0</v>
          </cell>
          <cell r="AB1885">
            <v>0</v>
          </cell>
          <cell r="AC1885">
            <v>2</v>
          </cell>
          <cell r="AD1885">
            <v>5</v>
          </cell>
          <cell r="AF1885">
            <v>2.6959039518712</v>
          </cell>
        </row>
        <row r="1886">
          <cell r="A1886" t="str">
            <v>330508268</v>
          </cell>
          <cell r="B1886" t="str">
            <v>R18</v>
          </cell>
          <cell r="C1886">
            <v>154</v>
          </cell>
          <cell r="D1886" t="str">
            <v>SUNTEC INDUSTRIE France</v>
          </cell>
          <cell r="F1886">
            <v>5</v>
          </cell>
          <cell r="G1886" t="str">
            <v>2813Z</v>
          </cell>
          <cell r="H1886">
            <v>0</v>
          </cell>
          <cell r="I1886">
            <v>0</v>
          </cell>
          <cell r="J1886">
            <v>0</v>
          </cell>
          <cell r="K1886">
            <v>0</v>
          </cell>
          <cell r="L1886">
            <v>0</v>
          </cell>
          <cell r="M1886">
            <v>0</v>
          </cell>
          <cell r="N1886">
            <v>0</v>
          </cell>
          <cell r="O1886">
            <v>0</v>
          </cell>
          <cell r="P1886">
            <v>0</v>
          </cell>
          <cell r="Q1886">
            <v>0</v>
          </cell>
          <cell r="R1886">
            <v>0</v>
          </cell>
          <cell r="S1886">
            <v>0</v>
          </cell>
          <cell r="T1886">
            <v>0</v>
          </cell>
          <cell r="U1886">
            <v>0</v>
          </cell>
          <cell r="V1886">
            <v>0</v>
          </cell>
          <cell r="W1886">
            <v>0</v>
          </cell>
          <cell r="X1886">
            <v>0</v>
          </cell>
          <cell r="Y1886">
            <v>0</v>
          </cell>
          <cell r="Z1886">
            <v>0</v>
          </cell>
          <cell r="AA1886">
            <v>0</v>
          </cell>
          <cell r="AB1886">
            <v>0</v>
          </cell>
          <cell r="AC1886">
            <v>0</v>
          </cell>
          <cell r="AD1886">
            <v>0</v>
          </cell>
          <cell r="AF1886">
            <v>0.99898864482688521</v>
          </cell>
        </row>
        <row r="1887">
          <cell r="A1887" t="str">
            <v>330804097</v>
          </cell>
          <cell r="B1887" t="str">
            <v>R12</v>
          </cell>
          <cell r="C1887">
            <v>30</v>
          </cell>
          <cell r="D1887" t="str">
            <v>PALUMBO INDUSTRIES</v>
          </cell>
          <cell r="F1887">
            <v>1</v>
          </cell>
          <cell r="G1887" t="str">
            <v>2562B</v>
          </cell>
          <cell r="H1887">
            <v>0</v>
          </cell>
          <cell r="I1887">
            <v>0</v>
          </cell>
          <cell r="J1887">
            <v>0</v>
          </cell>
          <cell r="K1887">
            <v>0</v>
          </cell>
          <cell r="L1887">
            <v>0</v>
          </cell>
          <cell r="M1887">
            <v>0</v>
          </cell>
          <cell r="N1887">
            <v>0</v>
          </cell>
          <cell r="O1887">
            <v>0</v>
          </cell>
          <cell r="P1887">
            <v>0</v>
          </cell>
          <cell r="Q1887">
            <v>0</v>
          </cell>
          <cell r="R1887">
            <v>0</v>
          </cell>
          <cell r="S1887">
            <v>0</v>
          </cell>
          <cell r="T1887">
            <v>0</v>
          </cell>
          <cell r="U1887">
            <v>0</v>
          </cell>
          <cell r="V1887">
            <v>0</v>
          </cell>
          <cell r="W1887">
            <v>0</v>
          </cell>
          <cell r="X1887">
            <v>0</v>
          </cell>
          <cell r="Y1887">
            <v>0</v>
          </cell>
          <cell r="Z1887">
            <v>0</v>
          </cell>
          <cell r="AA1887">
            <v>0</v>
          </cell>
          <cell r="AB1887">
            <v>0</v>
          </cell>
          <cell r="AC1887">
            <v>0</v>
          </cell>
          <cell r="AD1887">
            <v>0</v>
          </cell>
          <cell r="AF1887">
            <v>0.98229772595216125</v>
          </cell>
        </row>
        <row r="1888">
          <cell r="A1888" t="str">
            <v>331365452</v>
          </cell>
          <cell r="B1888" t="str">
            <v>R09</v>
          </cell>
          <cell r="C1888">
            <v>63</v>
          </cell>
          <cell r="D1888" t="str">
            <v>CINQ MC</v>
          </cell>
          <cell r="F1888">
            <v>3</v>
          </cell>
          <cell r="G1888" t="str">
            <v>2229A</v>
          </cell>
          <cell r="H1888">
            <v>0</v>
          </cell>
          <cell r="I1888">
            <v>0</v>
          </cell>
          <cell r="J1888">
            <v>0</v>
          </cell>
          <cell r="K1888">
            <v>0</v>
          </cell>
          <cell r="L1888">
            <v>0</v>
          </cell>
          <cell r="M1888">
            <v>0</v>
          </cell>
          <cell r="N1888">
            <v>0</v>
          </cell>
          <cell r="O1888">
            <v>0</v>
          </cell>
          <cell r="P1888">
            <v>0</v>
          </cell>
          <cell r="Q1888">
            <v>0</v>
          </cell>
          <cell r="R1888">
            <v>0</v>
          </cell>
          <cell r="S1888">
            <v>0</v>
          </cell>
          <cell r="T1888">
            <v>0</v>
          </cell>
          <cell r="U1888">
            <v>0</v>
          </cell>
          <cell r="V1888">
            <v>0</v>
          </cell>
          <cell r="W1888">
            <v>0</v>
          </cell>
          <cell r="X1888">
            <v>0</v>
          </cell>
          <cell r="Y1888">
            <v>0</v>
          </cell>
          <cell r="Z1888">
            <v>0</v>
          </cell>
          <cell r="AA1888">
            <v>0</v>
          </cell>
          <cell r="AB1888">
            <v>0</v>
          </cell>
          <cell r="AC1888">
            <v>0</v>
          </cell>
          <cell r="AD1888">
            <v>0</v>
          </cell>
          <cell r="AF1888">
            <v>9.3786283124442296</v>
          </cell>
        </row>
        <row r="1889">
          <cell r="A1889" t="str">
            <v>332276880</v>
          </cell>
          <cell r="B1889" t="str">
            <v>R29</v>
          </cell>
          <cell r="C1889">
            <v>66</v>
          </cell>
          <cell r="D1889" t="str">
            <v>TELEFUN</v>
          </cell>
          <cell r="F1889">
            <v>13</v>
          </cell>
          <cell r="G1889" t="str">
            <v>6201Z</v>
          </cell>
          <cell r="H1889">
            <v>0</v>
          </cell>
          <cell r="I1889">
            <v>0</v>
          </cell>
          <cell r="J1889">
            <v>0</v>
          </cell>
          <cell r="K1889">
            <v>2</v>
          </cell>
          <cell r="L1889">
            <v>6</v>
          </cell>
          <cell r="M1889">
            <v>0</v>
          </cell>
          <cell r="N1889">
            <v>1</v>
          </cell>
          <cell r="O1889">
            <v>0</v>
          </cell>
          <cell r="P1889">
            <v>0</v>
          </cell>
          <cell r="Q1889">
            <v>0</v>
          </cell>
          <cell r="R1889">
            <v>0</v>
          </cell>
          <cell r="S1889">
            <v>9</v>
          </cell>
          <cell r="T1889">
            <v>0</v>
          </cell>
          <cell r="U1889">
            <v>0</v>
          </cell>
          <cell r="V1889">
            <v>0</v>
          </cell>
          <cell r="W1889">
            <v>0</v>
          </cell>
          <cell r="X1889">
            <v>0</v>
          </cell>
          <cell r="Y1889">
            <v>0</v>
          </cell>
          <cell r="Z1889">
            <v>0</v>
          </cell>
          <cell r="AA1889">
            <v>0</v>
          </cell>
          <cell r="AB1889">
            <v>0</v>
          </cell>
          <cell r="AC1889">
            <v>0</v>
          </cell>
          <cell r="AD1889">
            <v>9</v>
          </cell>
          <cell r="AF1889">
            <v>1.0026351481937954</v>
          </cell>
        </row>
        <row r="1890">
          <cell r="A1890" t="str">
            <v>332390145</v>
          </cell>
          <cell r="B1890" t="str">
            <v>R03</v>
          </cell>
          <cell r="C1890">
            <v>43</v>
          </cell>
          <cell r="D1890" t="str">
            <v>YOPLAIT</v>
          </cell>
          <cell r="F1890">
            <v>26</v>
          </cell>
          <cell r="G1890" t="str">
            <v>1051A</v>
          </cell>
          <cell r="H1890">
            <v>1</v>
          </cell>
          <cell r="I1890">
            <v>0</v>
          </cell>
          <cell r="J1890">
            <v>0</v>
          </cell>
          <cell r="K1890">
            <v>3</v>
          </cell>
          <cell r="L1890">
            <v>0</v>
          </cell>
          <cell r="M1890">
            <v>0</v>
          </cell>
          <cell r="N1890">
            <v>0</v>
          </cell>
          <cell r="O1890">
            <v>0</v>
          </cell>
          <cell r="P1890">
            <v>0</v>
          </cell>
          <cell r="Q1890">
            <v>0</v>
          </cell>
          <cell r="R1890">
            <v>0</v>
          </cell>
          <cell r="S1890">
            <v>4</v>
          </cell>
          <cell r="T1890">
            <v>0</v>
          </cell>
          <cell r="U1890">
            <v>0</v>
          </cell>
          <cell r="V1890">
            <v>0</v>
          </cell>
          <cell r="W1890">
            <v>0</v>
          </cell>
          <cell r="X1890">
            <v>0</v>
          </cell>
          <cell r="Y1890">
            <v>0</v>
          </cell>
          <cell r="Z1890">
            <v>0</v>
          </cell>
          <cell r="AA1890">
            <v>0</v>
          </cell>
          <cell r="AB1890">
            <v>0</v>
          </cell>
          <cell r="AC1890">
            <v>0</v>
          </cell>
          <cell r="AD1890">
            <v>4</v>
          </cell>
          <cell r="AF1890">
            <v>1.0948578621334684</v>
          </cell>
        </row>
        <row r="1891">
          <cell r="A1891" t="str">
            <v>333034296</v>
          </cell>
          <cell r="B1891" t="str">
            <v>R29</v>
          </cell>
          <cell r="C1891">
            <v>13</v>
          </cell>
          <cell r="D1891" t="str">
            <v>CAPCIR</v>
          </cell>
          <cell r="F1891">
            <v>8</v>
          </cell>
          <cell r="G1891" t="str">
            <v>6201Z</v>
          </cell>
          <cell r="H1891">
            <v>0</v>
          </cell>
          <cell r="I1891">
            <v>0</v>
          </cell>
          <cell r="J1891">
            <v>0</v>
          </cell>
          <cell r="K1891">
            <v>0</v>
          </cell>
          <cell r="L1891">
            <v>0</v>
          </cell>
          <cell r="M1891">
            <v>0</v>
          </cell>
          <cell r="N1891">
            <v>0</v>
          </cell>
          <cell r="O1891">
            <v>0</v>
          </cell>
          <cell r="P1891">
            <v>0</v>
          </cell>
          <cell r="Q1891">
            <v>0</v>
          </cell>
          <cell r="R1891">
            <v>0</v>
          </cell>
          <cell r="S1891">
            <v>0</v>
          </cell>
          <cell r="T1891">
            <v>0</v>
          </cell>
          <cell r="U1891">
            <v>0</v>
          </cell>
          <cell r="V1891">
            <v>0</v>
          </cell>
          <cell r="W1891">
            <v>0</v>
          </cell>
          <cell r="X1891">
            <v>0</v>
          </cell>
          <cell r="Y1891">
            <v>0</v>
          </cell>
          <cell r="Z1891">
            <v>0</v>
          </cell>
          <cell r="AA1891">
            <v>0</v>
          </cell>
          <cell r="AB1891">
            <v>0</v>
          </cell>
          <cell r="AC1891">
            <v>0</v>
          </cell>
          <cell r="AD1891">
            <v>0</v>
          </cell>
          <cell r="AF1891">
            <v>9.4964670679645131</v>
          </cell>
        </row>
        <row r="1892">
          <cell r="A1892" t="str">
            <v>339695231</v>
          </cell>
          <cell r="B1892" t="str">
            <v>R30</v>
          </cell>
          <cell r="C1892">
            <v>219</v>
          </cell>
          <cell r="D1892" t="str">
            <v>PPD FRANCE</v>
          </cell>
          <cell r="F1892">
            <v>154</v>
          </cell>
          <cell r="G1892" t="str">
            <v>7211Z</v>
          </cell>
          <cell r="H1892">
            <v>0</v>
          </cell>
          <cell r="I1892">
            <v>0</v>
          </cell>
          <cell r="J1892">
            <v>0</v>
          </cell>
          <cell r="K1892">
            <v>0</v>
          </cell>
          <cell r="L1892">
            <v>0</v>
          </cell>
          <cell r="M1892">
            <v>0</v>
          </cell>
          <cell r="N1892">
            <v>0</v>
          </cell>
          <cell r="O1892">
            <v>0</v>
          </cell>
          <cell r="P1892">
            <v>0</v>
          </cell>
          <cell r="Q1892">
            <v>0</v>
          </cell>
          <cell r="R1892">
            <v>0</v>
          </cell>
          <cell r="S1892">
            <v>0</v>
          </cell>
          <cell r="T1892">
            <v>0</v>
          </cell>
          <cell r="U1892">
            <v>0</v>
          </cell>
          <cell r="V1892">
            <v>0</v>
          </cell>
          <cell r="W1892">
            <v>0</v>
          </cell>
          <cell r="X1892">
            <v>0</v>
          </cell>
          <cell r="Y1892">
            <v>50</v>
          </cell>
          <cell r="Z1892">
            <v>0</v>
          </cell>
          <cell r="AA1892">
            <v>0</v>
          </cell>
          <cell r="AB1892">
            <v>0</v>
          </cell>
          <cell r="AC1892">
            <v>0</v>
          </cell>
          <cell r="AD1892">
            <v>50</v>
          </cell>
          <cell r="AF1892">
            <v>1.8361997434733406</v>
          </cell>
        </row>
        <row r="1893">
          <cell r="A1893" t="str">
            <v>341259265</v>
          </cell>
          <cell r="B1893" t="str">
            <v>R18</v>
          </cell>
          <cell r="C1893">
            <v>12</v>
          </cell>
          <cell r="D1893" t="str">
            <v>POGET</v>
          </cell>
          <cell r="F1893">
            <v>2</v>
          </cell>
          <cell r="G1893" t="str">
            <v>2899B</v>
          </cell>
          <cell r="H1893">
            <v>0</v>
          </cell>
          <cell r="I1893">
            <v>0</v>
          </cell>
          <cell r="J1893">
            <v>0</v>
          </cell>
          <cell r="K1893">
            <v>0</v>
          </cell>
          <cell r="L1893">
            <v>0</v>
          </cell>
          <cell r="M1893">
            <v>0</v>
          </cell>
          <cell r="N1893">
            <v>0</v>
          </cell>
          <cell r="O1893">
            <v>0</v>
          </cell>
          <cell r="P1893">
            <v>0</v>
          </cell>
          <cell r="Q1893">
            <v>0</v>
          </cell>
          <cell r="R1893">
            <v>0</v>
          </cell>
          <cell r="S1893">
            <v>0</v>
          </cell>
          <cell r="T1893">
            <v>0</v>
          </cell>
          <cell r="U1893">
            <v>0</v>
          </cell>
          <cell r="V1893">
            <v>0</v>
          </cell>
          <cell r="W1893">
            <v>0</v>
          </cell>
          <cell r="X1893">
            <v>0</v>
          </cell>
          <cell r="Y1893">
            <v>0</v>
          </cell>
          <cell r="Z1893">
            <v>0</v>
          </cell>
          <cell r="AA1893">
            <v>0</v>
          </cell>
          <cell r="AB1893">
            <v>0</v>
          </cell>
          <cell r="AC1893">
            <v>0</v>
          </cell>
          <cell r="AD1893">
            <v>0</v>
          </cell>
          <cell r="AF1893">
            <v>9.4874221915835175</v>
          </cell>
        </row>
        <row r="1894">
          <cell r="A1894" t="str">
            <v>341725786</v>
          </cell>
          <cell r="B1894" t="str">
            <v>R27</v>
          </cell>
          <cell r="C1894">
            <v>96</v>
          </cell>
          <cell r="D1894" t="str">
            <v>DIVALTO</v>
          </cell>
          <cell r="F1894">
            <v>25</v>
          </cell>
          <cell r="G1894" t="str">
            <v>5829</v>
          </cell>
          <cell r="H1894">
            <v>0</v>
          </cell>
          <cell r="I1894">
            <v>0</v>
          </cell>
          <cell r="J1894">
            <v>0</v>
          </cell>
          <cell r="K1894">
            <v>0</v>
          </cell>
          <cell r="L1894">
            <v>0</v>
          </cell>
          <cell r="M1894">
            <v>0</v>
          </cell>
          <cell r="N1894">
            <v>0</v>
          </cell>
          <cell r="O1894">
            <v>0</v>
          </cell>
          <cell r="P1894">
            <v>0</v>
          </cell>
          <cell r="Q1894">
            <v>0</v>
          </cell>
          <cell r="R1894">
            <v>0</v>
          </cell>
          <cell r="S1894">
            <v>0</v>
          </cell>
          <cell r="T1894">
            <v>0</v>
          </cell>
          <cell r="U1894">
            <v>0</v>
          </cell>
          <cell r="V1894">
            <v>0</v>
          </cell>
          <cell r="W1894">
            <v>0</v>
          </cell>
          <cell r="X1894">
            <v>0</v>
          </cell>
          <cell r="Y1894">
            <v>1</v>
          </cell>
          <cell r="Z1894">
            <v>0</v>
          </cell>
          <cell r="AA1894">
            <v>0</v>
          </cell>
          <cell r="AB1894">
            <v>0</v>
          </cell>
          <cell r="AC1894">
            <v>2</v>
          </cell>
          <cell r="AD1894">
            <v>3</v>
          </cell>
          <cell r="AF1894">
            <v>1.0127121134423029</v>
          </cell>
        </row>
        <row r="1895">
          <cell r="A1895" t="str">
            <v>342040268</v>
          </cell>
          <cell r="B1895" t="str">
            <v>R29</v>
          </cell>
          <cell r="C1895">
            <v>404</v>
          </cell>
          <cell r="D1895" t="str">
            <v>EXANE</v>
          </cell>
          <cell r="F1895">
            <v>9</v>
          </cell>
          <cell r="G1895" t="str">
            <v>6209</v>
          </cell>
          <cell r="H1895">
            <v>0</v>
          </cell>
          <cell r="I1895">
            <v>0</v>
          </cell>
          <cell r="J1895">
            <v>0</v>
          </cell>
          <cell r="K1895">
            <v>0</v>
          </cell>
          <cell r="L1895">
            <v>0</v>
          </cell>
          <cell r="M1895">
            <v>0</v>
          </cell>
          <cell r="N1895">
            <v>0</v>
          </cell>
          <cell r="O1895">
            <v>0</v>
          </cell>
          <cell r="P1895">
            <v>0</v>
          </cell>
          <cell r="Q1895">
            <v>0</v>
          </cell>
          <cell r="R1895">
            <v>0</v>
          </cell>
          <cell r="S1895">
            <v>0</v>
          </cell>
          <cell r="T1895">
            <v>0</v>
          </cell>
          <cell r="U1895">
            <v>0</v>
          </cell>
          <cell r="V1895">
            <v>0</v>
          </cell>
          <cell r="W1895">
            <v>0</v>
          </cell>
          <cell r="X1895">
            <v>0</v>
          </cell>
          <cell r="Y1895">
            <v>0</v>
          </cell>
          <cell r="Z1895">
            <v>0</v>
          </cell>
          <cell r="AA1895">
            <v>0</v>
          </cell>
          <cell r="AB1895">
            <v>0</v>
          </cell>
          <cell r="AC1895">
            <v>0</v>
          </cell>
          <cell r="AD1895">
            <v>0</v>
          </cell>
          <cell r="AF1895">
            <v>1.0017651746301428</v>
          </cell>
        </row>
        <row r="1896">
          <cell r="A1896" t="str">
            <v>343115135</v>
          </cell>
          <cell r="B1896" t="str">
            <v>R31</v>
          </cell>
          <cell r="C1896">
            <v>1722</v>
          </cell>
          <cell r="D1896" t="str">
            <v>GROUPAMA</v>
          </cell>
          <cell r="F1896">
            <v>23</v>
          </cell>
          <cell r="G1896" t="str">
            <v>6512Z</v>
          </cell>
          <cell r="H1896">
            <v>0</v>
          </cell>
          <cell r="I1896">
            <v>0</v>
          </cell>
          <cell r="J1896">
            <v>0</v>
          </cell>
          <cell r="K1896">
            <v>0</v>
          </cell>
          <cell r="L1896">
            <v>0</v>
          </cell>
          <cell r="M1896">
            <v>0</v>
          </cell>
          <cell r="N1896">
            <v>1</v>
          </cell>
          <cell r="O1896">
            <v>0</v>
          </cell>
          <cell r="P1896">
            <v>0</v>
          </cell>
          <cell r="Q1896">
            <v>0</v>
          </cell>
          <cell r="R1896">
            <v>0</v>
          </cell>
          <cell r="S1896">
            <v>1</v>
          </cell>
          <cell r="T1896">
            <v>0</v>
          </cell>
          <cell r="U1896">
            <v>0</v>
          </cell>
          <cell r="V1896">
            <v>0</v>
          </cell>
          <cell r="W1896">
            <v>0</v>
          </cell>
          <cell r="X1896">
            <v>0</v>
          </cell>
          <cell r="Y1896">
            <v>0</v>
          </cell>
          <cell r="Z1896">
            <v>0</v>
          </cell>
          <cell r="AA1896">
            <v>0</v>
          </cell>
          <cell r="AB1896">
            <v>0</v>
          </cell>
          <cell r="AC1896">
            <v>0</v>
          </cell>
          <cell r="AD1896">
            <v>1</v>
          </cell>
          <cell r="AF1896">
            <v>1.4713872366011405</v>
          </cell>
        </row>
        <row r="1897">
          <cell r="A1897" t="str">
            <v>343498382</v>
          </cell>
          <cell r="B1897" t="str">
            <v>R09</v>
          </cell>
          <cell r="C1897">
            <v>72</v>
          </cell>
          <cell r="D1897" t="str">
            <v>ZF BOGE ELASMETALL FRANCE SAS</v>
          </cell>
          <cell r="F1897">
            <v>1</v>
          </cell>
          <cell r="G1897" t="str">
            <v>2219Z</v>
          </cell>
          <cell r="H1897">
            <v>0</v>
          </cell>
          <cell r="I1897">
            <v>0</v>
          </cell>
          <cell r="J1897">
            <v>0</v>
          </cell>
          <cell r="K1897">
            <v>0</v>
          </cell>
          <cell r="L1897">
            <v>0</v>
          </cell>
          <cell r="M1897">
            <v>0</v>
          </cell>
          <cell r="N1897">
            <v>0</v>
          </cell>
          <cell r="O1897">
            <v>0</v>
          </cell>
          <cell r="P1897">
            <v>0</v>
          </cell>
          <cell r="Q1897">
            <v>0</v>
          </cell>
          <cell r="R1897">
            <v>0</v>
          </cell>
          <cell r="S1897">
            <v>0</v>
          </cell>
          <cell r="T1897">
            <v>0</v>
          </cell>
          <cell r="U1897">
            <v>0</v>
          </cell>
          <cell r="V1897">
            <v>0</v>
          </cell>
          <cell r="W1897">
            <v>0</v>
          </cell>
          <cell r="X1897">
            <v>0</v>
          </cell>
          <cell r="Y1897">
            <v>0</v>
          </cell>
          <cell r="Z1897">
            <v>0</v>
          </cell>
          <cell r="AA1897">
            <v>0</v>
          </cell>
          <cell r="AB1897">
            <v>0</v>
          </cell>
          <cell r="AC1897">
            <v>0</v>
          </cell>
          <cell r="AD1897">
            <v>0</v>
          </cell>
          <cell r="AF1897">
            <v>1.0037538690119974</v>
          </cell>
        </row>
        <row r="1898">
          <cell r="A1898" t="str">
            <v>343652483</v>
          </cell>
          <cell r="B1898" t="str">
            <v>R21</v>
          </cell>
          <cell r="C1898">
            <v>119</v>
          </cell>
          <cell r="D1898" t="str">
            <v>EURO CRYOSPACE</v>
          </cell>
          <cell r="F1898">
            <v>15</v>
          </cell>
          <cell r="G1898" t="str">
            <v>3030Z</v>
          </cell>
          <cell r="H1898">
            <v>1</v>
          </cell>
          <cell r="I1898">
            <v>1</v>
          </cell>
          <cell r="J1898">
            <v>0</v>
          </cell>
          <cell r="K1898">
            <v>2</v>
          </cell>
          <cell r="L1898">
            <v>0</v>
          </cell>
          <cell r="M1898">
            <v>0</v>
          </cell>
          <cell r="N1898">
            <v>0</v>
          </cell>
          <cell r="O1898">
            <v>0</v>
          </cell>
          <cell r="P1898">
            <v>0</v>
          </cell>
          <cell r="Q1898">
            <v>0</v>
          </cell>
          <cell r="R1898">
            <v>0</v>
          </cell>
          <cell r="S1898">
            <v>3</v>
          </cell>
          <cell r="T1898">
            <v>0</v>
          </cell>
          <cell r="U1898">
            <v>0</v>
          </cell>
          <cell r="V1898">
            <v>0</v>
          </cell>
          <cell r="W1898">
            <v>0</v>
          </cell>
          <cell r="X1898">
            <v>0</v>
          </cell>
          <cell r="Y1898">
            <v>0</v>
          </cell>
          <cell r="Z1898">
            <v>0</v>
          </cell>
          <cell r="AA1898">
            <v>0</v>
          </cell>
          <cell r="AB1898">
            <v>0</v>
          </cell>
          <cell r="AC1898">
            <v>0</v>
          </cell>
          <cell r="AD1898">
            <v>3</v>
          </cell>
          <cell r="AF1898">
            <v>1.0041711979478265</v>
          </cell>
        </row>
        <row r="1899">
          <cell r="A1899" t="str">
            <v>343670832</v>
          </cell>
          <cell r="B1899" t="str">
            <v>R29</v>
          </cell>
          <cell r="C1899">
            <v>82</v>
          </cell>
          <cell r="D1899" t="str">
            <v>IREC</v>
          </cell>
          <cell r="F1899">
            <v>5</v>
          </cell>
          <cell r="G1899" t="str">
            <v>6201Z</v>
          </cell>
          <cell r="H1899">
            <v>0</v>
          </cell>
          <cell r="I1899">
            <v>0</v>
          </cell>
          <cell r="J1899">
            <v>0</v>
          </cell>
          <cell r="K1899">
            <v>0</v>
          </cell>
          <cell r="L1899">
            <v>0</v>
          </cell>
          <cell r="M1899">
            <v>0</v>
          </cell>
          <cell r="N1899">
            <v>0</v>
          </cell>
          <cell r="O1899">
            <v>0</v>
          </cell>
          <cell r="P1899">
            <v>0</v>
          </cell>
          <cell r="Q1899">
            <v>0</v>
          </cell>
          <cell r="R1899">
            <v>0</v>
          </cell>
          <cell r="S1899">
            <v>0</v>
          </cell>
          <cell r="T1899">
            <v>0</v>
          </cell>
          <cell r="U1899">
            <v>0</v>
          </cell>
          <cell r="V1899">
            <v>0</v>
          </cell>
          <cell r="W1899">
            <v>0</v>
          </cell>
          <cell r="X1899">
            <v>0</v>
          </cell>
          <cell r="Y1899">
            <v>0</v>
          </cell>
          <cell r="Z1899">
            <v>0</v>
          </cell>
          <cell r="AA1899">
            <v>0</v>
          </cell>
          <cell r="AB1899">
            <v>0</v>
          </cell>
          <cell r="AC1899">
            <v>0</v>
          </cell>
          <cell r="AD1899">
            <v>0</v>
          </cell>
          <cell r="AF1899">
            <v>1.00108519971535</v>
          </cell>
        </row>
        <row r="1900">
          <cell r="A1900" t="str">
            <v>344032743</v>
          </cell>
          <cell r="B1900" t="str">
            <v>R31</v>
          </cell>
          <cell r="C1900">
            <v>155</v>
          </cell>
          <cell r="D1900" t="str">
            <v>DEXIA ASSET MANAGEMENT</v>
          </cell>
          <cell r="F1900">
            <v>11</v>
          </cell>
          <cell r="G1900" t="str">
            <v>6630Z</v>
          </cell>
          <cell r="H1900">
            <v>0</v>
          </cell>
          <cell r="I1900">
            <v>0</v>
          </cell>
          <cell r="J1900">
            <v>0</v>
          </cell>
          <cell r="K1900">
            <v>0</v>
          </cell>
          <cell r="L1900">
            <v>0</v>
          </cell>
          <cell r="M1900">
            <v>0</v>
          </cell>
          <cell r="N1900">
            <v>0</v>
          </cell>
          <cell r="O1900">
            <v>0</v>
          </cell>
          <cell r="P1900">
            <v>0</v>
          </cell>
          <cell r="Q1900">
            <v>0</v>
          </cell>
          <cell r="R1900">
            <v>0</v>
          </cell>
          <cell r="S1900">
            <v>0</v>
          </cell>
          <cell r="T1900">
            <v>0</v>
          </cell>
          <cell r="U1900">
            <v>0</v>
          </cell>
          <cell r="V1900">
            <v>0</v>
          </cell>
          <cell r="W1900">
            <v>0</v>
          </cell>
          <cell r="X1900">
            <v>0</v>
          </cell>
          <cell r="Y1900">
            <v>0</v>
          </cell>
          <cell r="Z1900">
            <v>0</v>
          </cell>
          <cell r="AA1900">
            <v>0</v>
          </cell>
          <cell r="AB1900">
            <v>0</v>
          </cell>
          <cell r="AC1900">
            <v>0</v>
          </cell>
          <cell r="AD1900">
            <v>0</v>
          </cell>
          <cell r="AF1900">
            <v>1.3281309863411666</v>
          </cell>
        </row>
        <row r="1901">
          <cell r="A1901" t="str">
            <v>347486573</v>
          </cell>
          <cell r="B1901" t="str">
            <v>R30</v>
          </cell>
          <cell r="C1901">
            <v>16</v>
          </cell>
          <cell r="D1901" t="str">
            <v>EXPLICIT</v>
          </cell>
          <cell r="F1901">
            <v>3</v>
          </cell>
          <cell r="G1901" t="str">
            <v>7112B</v>
          </cell>
          <cell r="H1901">
            <v>0</v>
          </cell>
          <cell r="I1901">
            <v>0</v>
          </cell>
          <cell r="J1901">
            <v>0</v>
          </cell>
          <cell r="K1901">
            <v>0</v>
          </cell>
          <cell r="L1901">
            <v>0</v>
          </cell>
          <cell r="M1901">
            <v>0</v>
          </cell>
          <cell r="N1901">
            <v>0</v>
          </cell>
          <cell r="O1901">
            <v>0</v>
          </cell>
          <cell r="P1901">
            <v>0</v>
          </cell>
          <cell r="Q1901">
            <v>0</v>
          </cell>
          <cell r="R1901">
            <v>0</v>
          </cell>
          <cell r="S1901">
            <v>0</v>
          </cell>
          <cell r="T1901">
            <v>0</v>
          </cell>
          <cell r="U1901">
            <v>0</v>
          </cell>
          <cell r="V1901">
            <v>0</v>
          </cell>
          <cell r="W1901">
            <v>0</v>
          </cell>
          <cell r="X1901">
            <v>0</v>
          </cell>
          <cell r="Y1901">
            <v>0</v>
          </cell>
          <cell r="Z1901">
            <v>0</v>
          </cell>
          <cell r="AA1901">
            <v>0</v>
          </cell>
          <cell r="AB1901">
            <v>0</v>
          </cell>
          <cell r="AC1901">
            <v>0</v>
          </cell>
          <cell r="AD1901">
            <v>0</v>
          </cell>
          <cell r="AF1901">
            <v>9.4609426754444996</v>
          </cell>
        </row>
        <row r="1902">
          <cell r="A1902" t="str">
            <v>347609042</v>
          </cell>
          <cell r="B1902" t="str">
            <v>R18</v>
          </cell>
          <cell r="C1902">
            <v>42</v>
          </cell>
          <cell r="D1902" t="str">
            <v>ALBAGNAC</v>
          </cell>
          <cell r="F1902">
            <v>2</v>
          </cell>
          <cell r="G1902" t="str">
            <v>2829A</v>
          </cell>
          <cell r="H1902">
            <v>0</v>
          </cell>
          <cell r="I1902">
            <v>0</v>
          </cell>
          <cell r="J1902">
            <v>0</v>
          </cell>
          <cell r="K1902">
            <v>0</v>
          </cell>
          <cell r="L1902">
            <v>0</v>
          </cell>
          <cell r="M1902">
            <v>0</v>
          </cell>
          <cell r="N1902">
            <v>0</v>
          </cell>
          <cell r="O1902">
            <v>0</v>
          </cell>
          <cell r="P1902">
            <v>0</v>
          </cell>
          <cell r="Q1902">
            <v>0</v>
          </cell>
          <cell r="R1902">
            <v>0</v>
          </cell>
          <cell r="S1902">
            <v>0</v>
          </cell>
          <cell r="T1902">
            <v>0</v>
          </cell>
          <cell r="U1902">
            <v>0</v>
          </cell>
          <cell r="V1902">
            <v>0</v>
          </cell>
          <cell r="W1902">
            <v>0</v>
          </cell>
          <cell r="X1902">
            <v>0</v>
          </cell>
          <cell r="Y1902">
            <v>0</v>
          </cell>
          <cell r="Z1902">
            <v>0</v>
          </cell>
          <cell r="AA1902">
            <v>0</v>
          </cell>
          <cell r="AB1902">
            <v>0</v>
          </cell>
          <cell r="AC1902">
            <v>0</v>
          </cell>
          <cell r="AD1902">
            <v>0</v>
          </cell>
          <cell r="AF1902">
            <v>9.4874221915835175</v>
          </cell>
        </row>
        <row r="1903">
          <cell r="A1903" t="str">
            <v>348412420</v>
          </cell>
          <cell r="B1903" t="str">
            <v>R07</v>
          </cell>
          <cell r="C1903">
            <v>5</v>
          </cell>
          <cell r="D1903" t="str">
            <v>AGROSUD</v>
          </cell>
          <cell r="F1903">
            <v>2</v>
          </cell>
          <cell r="G1903" t="str">
            <v>2015Z</v>
          </cell>
          <cell r="H1903">
            <v>0</v>
          </cell>
          <cell r="I1903">
            <v>0</v>
          </cell>
          <cell r="J1903">
            <v>0</v>
          </cell>
          <cell r="K1903">
            <v>0</v>
          </cell>
          <cell r="L1903">
            <v>0</v>
          </cell>
          <cell r="M1903">
            <v>0</v>
          </cell>
          <cell r="N1903">
            <v>0</v>
          </cell>
          <cell r="O1903">
            <v>0</v>
          </cell>
          <cell r="P1903">
            <v>0</v>
          </cell>
          <cell r="Q1903">
            <v>0</v>
          </cell>
          <cell r="R1903">
            <v>0</v>
          </cell>
          <cell r="S1903">
            <v>0</v>
          </cell>
          <cell r="T1903">
            <v>0</v>
          </cell>
          <cell r="U1903">
            <v>0</v>
          </cell>
          <cell r="V1903">
            <v>0</v>
          </cell>
          <cell r="W1903">
            <v>0</v>
          </cell>
          <cell r="X1903">
            <v>0</v>
          </cell>
          <cell r="Y1903">
            <v>0</v>
          </cell>
          <cell r="Z1903">
            <v>0</v>
          </cell>
          <cell r="AA1903">
            <v>0</v>
          </cell>
          <cell r="AB1903">
            <v>0</v>
          </cell>
          <cell r="AC1903">
            <v>0</v>
          </cell>
          <cell r="AD1903">
            <v>0</v>
          </cell>
          <cell r="AF1903">
            <v>9.490748422902195</v>
          </cell>
        </row>
        <row r="1904">
          <cell r="A1904" t="str">
            <v>350063384</v>
          </cell>
          <cell r="B1904" t="str">
            <v>R03</v>
          </cell>
          <cell r="C1904">
            <v>1226</v>
          </cell>
          <cell r="D1904" t="str">
            <v>LACTALIS NESTLE ULTRA FRAIS MARQ</v>
          </cell>
          <cell r="F1904">
            <v>7</v>
          </cell>
          <cell r="G1904" t="str">
            <v>1051A</v>
          </cell>
          <cell r="H1904">
            <v>0</v>
          </cell>
          <cell r="I1904">
            <v>0</v>
          </cell>
          <cell r="J1904">
            <v>0</v>
          </cell>
          <cell r="K1904">
            <v>0</v>
          </cell>
          <cell r="L1904">
            <v>0</v>
          </cell>
          <cell r="M1904">
            <v>0</v>
          </cell>
          <cell r="N1904">
            <v>0</v>
          </cell>
          <cell r="O1904">
            <v>0</v>
          </cell>
          <cell r="P1904">
            <v>0</v>
          </cell>
          <cell r="Q1904">
            <v>0</v>
          </cell>
          <cell r="R1904">
            <v>0</v>
          </cell>
          <cell r="S1904">
            <v>0</v>
          </cell>
          <cell r="T1904">
            <v>0</v>
          </cell>
          <cell r="U1904">
            <v>0</v>
          </cell>
          <cell r="V1904">
            <v>0</v>
          </cell>
          <cell r="W1904">
            <v>0</v>
          </cell>
          <cell r="X1904">
            <v>0</v>
          </cell>
          <cell r="Y1904">
            <v>0</v>
          </cell>
          <cell r="Z1904">
            <v>0</v>
          </cell>
          <cell r="AA1904">
            <v>0</v>
          </cell>
          <cell r="AB1904">
            <v>1</v>
          </cell>
          <cell r="AC1904">
            <v>0</v>
          </cell>
          <cell r="AD1904">
            <v>1</v>
          </cell>
          <cell r="AE1904" t="str">
            <v>CHOMAGE</v>
          </cell>
          <cell r="AF1904">
            <v>1.0871008403177547</v>
          </cell>
        </row>
        <row r="1905">
          <cell r="A1905" t="str">
            <v>351251962</v>
          </cell>
          <cell r="B1905" t="str">
            <v>R30</v>
          </cell>
          <cell r="C1905">
            <v>53</v>
          </cell>
          <cell r="D1905" t="str">
            <v>ACRELEC</v>
          </cell>
          <cell r="F1905">
            <v>8</v>
          </cell>
          <cell r="G1905" t="str">
            <v>7112B</v>
          </cell>
          <cell r="H1905">
            <v>0</v>
          </cell>
          <cell r="I1905">
            <v>0</v>
          </cell>
          <cell r="J1905">
            <v>0</v>
          </cell>
          <cell r="K1905">
            <v>0</v>
          </cell>
          <cell r="L1905">
            <v>0</v>
          </cell>
          <cell r="M1905">
            <v>0</v>
          </cell>
          <cell r="N1905">
            <v>0</v>
          </cell>
          <cell r="O1905">
            <v>0</v>
          </cell>
          <cell r="P1905">
            <v>0</v>
          </cell>
          <cell r="Q1905">
            <v>0</v>
          </cell>
          <cell r="R1905">
            <v>0</v>
          </cell>
          <cell r="S1905">
            <v>0</v>
          </cell>
          <cell r="T1905">
            <v>0</v>
          </cell>
          <cell r="U1905">
            <v>0</v>
          </cell>
          <cell r="V1905">
            <v>0</v>
          </cell>
          <cell r="W1905">
            <v>0</v>
          </cell>
          <cell r="X1905">
            <v>0</v>
          </cell>
          <cell r="Y1905">
            <v>0</v>
          </cell>
          <cell r="Z1905">
            <v>0</v>
          </cell>
          <cell r="AA1905">
            <v>0</v>
          </cell>
          <cell r="AB1905">
            <v>0</v>
          </cell>
          <cell r="AC1905">
            <v>0</v>
          </cell>
          <cell r="AD1905">
            <v>0</v>
          </cell>
          <cell r="AF1905">
            <v>0.9946506263272108</v>
          </cell>
        </row>
        <row r="1906">
          <cell r="A1906" t="str">
            <v>352358865</v>
          </cell>
          <cell r="B1906" t="str">
            <v>R31</v>
          </cell>
          <cell r="C1906">
            <v>409</v>
          </cell>
          <cell r="D1906" t="str">
            <v>PACIFICA</v>
          </cell>
          <cell r="F1906">
            <v>72</v>
          </cell>
          <cell r="G1906" t="str">
            <v>6512Z</v>
          </cell>
          <cell r="H1906">
            <v>0</v>
          </cell>
          <cell r="I1906">
            <v>0</v>
          </cell>
          <cell r="J1906">
            <v>0</v>
          </cell>
          <cell r="K1906">
            <v>1</v>
          </cell>
          <cell r="L1906">
            <v>1</v>
          </cell>
          <cell r="M1906">
            <v>1</v>
          </cell>
          <cell r="N1906">
            <v>0</v>
          </cell>
          <cell r="O1906">
            <v>1</v>
          </cell>
          <cell r="P1906">
            <v>1</v>
          </cell>
          <cell r="Q1906">
            <v>0</v>
          </cell>
          <cell r="R1906">
            <v>1</v>
          </cell>
          <cell r="S1906">
            <v>6</v>
          </cell>
          <cell r="T1906">
            <v>0</v>
          </cell>
          <cell r="U1906">
            <v>0</v>
          </cell>
          <cell r="V1906">
            <v>0</v>
          </cell>
          <cell r="W1906">
            <v>0</v>
          </cell>
          <cell r="X1906">
            <v>0</v>
          </cell>
          <cell r="Y1906">
            <v>0</v>
          </cell>
          <cell r="Z1906">
            <v>0</v>
          </cell>
          <cell r="AA1906">
            <v>0</v>
          </cell>
          <cell r="AB1906">
            <v>0</v>
          </cell>
          <cell r="AC1906">
            <v>0</v>
          </cell>
          <cell r="AD1906">
            <v>6</v>
          </cell>
          <cell r="AF1906">
            <v>3.1870661158060254</v>
          </cell>
        </row>
        <row r="1907">
          <cell r="A1907" t="str">
            <v>353534506</v>
          </cell>
          <cell r="B1907" t="str">
            <v>R31</v>
          </cell>
          <cell r="C1907">
            <v>743</v>
          </cell>
          <cell r="D1907" t="str">
            <v>AXA INVESTMENT MANAGERS PARIS</v>
          </cell>
          <cell r="F1907">
            <v>12</v>
          </cell>
          <cell r="G1907" t="str">
            <v>6630Z</v>
          </cell>
          <cell r="H1907">
            <v>0</v>
          </cell>
          <cell r="I1907">
            <v>0</v>
          </cell>
          <cell r="J1907">
            <v>0</v>
          </cell>
          <cell r="K1907">
            <v>0</v>
          </cell>
          <cell r="L1907">
            <v>1</v>
          </cell>
          <cell r="M1907">
            <v>0</v>
          </cell>
          <cell r="N1907">
            <v>0</v>
          </cell>
          <cell r="O1907">
            <v>0</v>
          </cell>
          <cell r="P1907">
            <v>0</v>
          </cell>
          <cell r="Q1907">
            <v>0</v>
          </cell>
          <cell r="R1907">
            <v>0</v>
          </cell>
          <cell r="S1907">
            <v>1</v>
          </cell>
          <cell r="T1907">
            <v>0</v>
          </cell>
          <cell r="U1907">
            <v>0</v>
          </cell>
          <cell r="V1907">
            <v>0</v>
          </cell>
          <cell r="W1907">
            <v>0</v>
          </cell>
          <cell r="X1907">
            <v>0</v>
          </cell>
          <cell r="Y1907">
            <v>0</v>
          </cell>
          <cell r="Z1907">
            <v>0</v>
          </cell>
          <cell r="AA1907">
            <v>0</v>
          </cell>
          <cell r="AB1907">
            <v>0</v>
          </cell>
          <cell r="AC1907">
            <v>0</v>
          </cell>
          <cell r="AD1907">
            <v>1</v>
          </cell>
          <cell r="AF1907">
            <v>1.2729557848884794</v>
          </cell>
        </row>
        <row r="1908">
          <cell r="A1908" t="str">
            <v>353695174</v>
          </cell>
          <cell r="B1908" t="str">
            <v>R27</v>
          </cell>
          <cell r="C1908">
            <v>52</v>
          </cell>
          <cell r="D1908" t="str">
            <v>VDOC SOFTWARE</v>
          </cell>
          <cell r="F1908">
            <v>17</v>
          </cell>
          <cell r="G1908" t="str">
            <v>5829A</v>
          </cell>
          <cell r="H1908">
            <v>0</v>
          </cell>
          <cell r="I1908">
            <v>0</v>
          </cell>
          <cell r="J1908">
            <v>0</v>
          </cell>
          <cell r="K1908">
            <v>0</v>
          </cell>
          <cell r="L1908">
            <v>0</v>
          </cell>
          <cell r="M1908">
            <v>0</v>
          </cell>
          <cell r="N1908">
            <v>0</v>
          </cell>
          <cell r="O1908">
            <v>0</v>
          </cell>
          <cell r="P1908">
            <v>0</v>
          </cell>
          <cell r="Q1908">
            <v>0</v>
          </cell>
          <cell r="R1908">
            <v>0</v>
          </cell>
          <cell r="S1908">
            <v>0</v>
          </cell>
          <cell r="T1908">
            <v>0</v>
          </cell>
          <cell r="U1908">
            <v>0</v>
          </cell>
          <cell r="V1908">
            <v>0</v>
          </cell>
          <cell r="W1908">
            <v>0</v>
          </cell>
          <cell r="X1908">
            <v>0</v>
          </cell>
          <cell r="Y1908">
            <v>0</v>
          </cell>
          <cell r="Z1908">
            <v>0</v>
          </cell>
          <cell r="AA1908">
            <v>0</v>
          </cell>
          <cell r="AB1908">
            <v>0</v>
          </cell>
          <cell r="AC1908">
            <v>0</v>
          </cell>
          <cell r="AD1908">
            <v>0</v>
          </cell>
          <cell r="AF1908">
            <v>1.0076510932687976</v>
          </cell>
        </row>
        <row r="1909">
          <cell r="A1909" t="str">
            <v>353725732</v>
          </cell>
          <cell r="B1909" t="str">
            <v>R03</v>
          </cell>
          <cell r="C1909">
            <v>32</v>
          </cell>
          <cell r="D1909" t="str">
            <v>DISTILLERIE DE HAUTE PROVENCE</v>
          </cell>
          <cell r="F1909">
            <v>3</v>
          </cell>
          <cell r="G1909" t="str">
            <v>1101Z</v>
          </cell>
          <cell r="H1909">
            <v>0</v>
          </cell>
          <cell r="I1909">
            <v>0</v>
          </cell>
          <cell r="J1909">
            <v>0</v>
          </cell>
          <cell r="K1909">
            <v>0</v>
          </cell>
          <cell r="L1909">
            <v>0</v>
          </cell>
          <cell r="M1909">
            <v>0</v>
          </cell>
          <cell r="N1909">
            <v>0</v>
          </cell>
          <cell r="O1909">
            <v>0</v>
          </cell>
          <cell r="P1909">
            <v>0</v>
          </cell>
          <cell r="Q1909">
            <v>0</v>
          </cell>
          <cell r="R1909">
            <v>0</v>
          </cell>
          <cell r="S1909">
            <v>0</v>
          </cell>
          <cell r="T1909">
            <v>0</v>
          </cell>
          <cell r="U1909">
            <v>0</v>
          </cell>
          <cell r="V1909">
            <v>0</v>
          </cell>
          <cell r="W1909">
            <v>0</v>
          </cell>
          <cell r="X1909">
            <v>0</v>
          </cell>
          <cell r="Y1909">
            <v>0</v>
          </cell>
          <cell r="Z1909">
            <v>0</v>
          </cell>
          <cell r="AA1909">
            <v>0</v>
          </cell>
          <cell r="AB1909">
            <v>0</v>
          </cell>
          <cell r="AC1909">
            <v>0</v>
          </cell>
          <cell r="AD1909">
            <v>0</v>
          </cell>
          <cell r="AF1909">
            <v>9.50101160261387</v>
          </cell>
        </row>
        <row r="1910">
          <cell r="A1910" t="str">
            <v>353754088</v>
          </cell>
          <cell r="B1910" t="str">
            <v>R27</v>
          </cell>
          <cell r="C1910">
            <v>156</v>
          </cell>
          <cell r="D1910" t="str">
            <v>CEGEDIM LOGICIELS MEDICAUX</v>
          </cell>
          <cell r="F1910">
            <v>14</v>
          </cell>
          <cell r="G1910" t="str">
            <v>5829A</v>
          </cell>
          <cell r="H1910">
            <v>0</v>
          </cell>
          <cell r="I1910">
            <v>0</v>
          </cell>
          <cell r="J1910">
            <v>0</v>
          </cell>
          <cell r="K1910">
            <v>0</v>
          </cell>
          <cell r="L1910">
            <v>0</v>
          </cell>
          <cell r="M1910">
            <v>0</v>
          </cell>
          <cell r="N1910">
            <v>0</v>
          </cell>
          <cell r="O1910">
            <v>0</v>
          </cell>
          <cell r="P1910">
            <v>0</v>
          </cell>
          <cell r="Q1910">
            <v>0</v>
          </cell>
          <cell r="R1910">
            <v>0</v>
          </cell>
          <cell r="S1910">
            <v>0</v>
          </cell>
          <cell r="T1910">
            <v>1</v>
          </cell>
          <cell r="U1910">
            <v>0</v>
          </cell>
          <cell r="V1910">
            <v>0</v>
          </cell>
          <cell r="W1910">
            <v>0</v>
          </cell>
          <cell r="X1910">
            <v>0</v>
          </cell>
          <cell r="Y1910">
            <v>0</v>
          </cell>
          <cell r="Z1910">
            <v>0</v>
          </cell>
          <cell r="AA1910">
            <v>1</v>
          </cell>
          <cell r="AB1910">
            <v>0</v>
          </cell>
          <cell r="AC1910">
            <v>2</v>
          </cell>
          <cell r="AD1910">
            <v>4</v>
          </cell>
          <cell r="AF1910">
            <v>1.0044656200373845</v>
          </cell>
        </row>
        <row r="1911">
          <cell r="A1911" t="str">
            <v>356000000</v>
          </cell>
          <cell r="B1911" t="str">
            <v>R26</v>
          </cell>
          <cell r="C1911">
            <v>226502</v>
          </cell>
          <cell r="D1911" t="str">
            <v>LA POSTE</v>
          </cell>
          <cell r="F1911">
            <v>31</v>
          </cell>
          <cell r="G1911" t="str">
            <v>5310Z</v>
          </cell>
          <cell r="H1911">
            <v>0</v>
          </cell>
          <cell r="I1911">
            <v>0</v>
          </cell>
          <cell r="J1911">
            <v>0</v>
          </cell>
          <cell r="K1911">
            <v>0</v>
          </cell>
          <cell r="L1911">
            <v>0</v>
          </cell>
          <cell r="M1911">
            <v>0</v>
          </cell>
          <cell r="N1911">
            <v>0</v>
          </cell>
          <cell r="O1911">
            <v>0</v>
          </cell>
          <cell r="P1911">
            <v>0</v>
          </cell>
          <cell r="Q1911">
            <v>0</v>
          </cell>
          <cell r="R1911">
            <v>0</v>
          </cell>
          <cell r="S1911">
            <v>0</v>
          </cell>
          <cell r="T1911">
            <v>0</v>
          </cell>
          <cell r="U1911">
            <v>0</v>
          </cell>
          <cell r="V1911">
            <v>0</v>
          </cell>
          <cell r="W1911">
            <v>0</v>
          </cell>
          <cell r="X1911">
            <v>0</v>
          </cell>
          <cell r="Y1911">
            <v>0</v>
          </cell>
          <cell r="Z1911">
            <v>0</v>
          </cell>
          <cell r="AA1911">
            <v>0</v>
          </cell>
          <cell r="AB1911">
            <v>0</v>
          </cell>
          <cell r="AC1911">
            <v>6</v>
          </cell>
          <cell r="AD1911">
            <v>6</v>
          </cell>
          <cell r="AF1911">
            <v>1.6947401973584424</v>
          </cell>
        </row>
        <row r="1912">
          <cell r="A1912" t="str">
            <v>378239214</v>
          </cell>
          <cell r="B1912" t="str">
            <v>R29</v>
          </cell>
          <cell r="C1912">
            <v>4</v>
          </cell>
          <cell r="D1912" t="str">
            <v>FISI</v>
          </cell>
          <cell r="F1912">
            <v>2</v>
          </cell>
          <cell r="G1912" t="str">
            <v>6311Z</v>
          </cell>
          <cell r="H1912">
            <v>0</v>
          </cell>
          <cell r="I1912">
            <v>0</v>
          </cell>
          <cell r="J1912">
            <v>0</v>
          </cell>
          <cell r="K1912">
            <v>0</v>
          </cell>
          <cell r="L1912">
            <v>0</v>
          </cell>
          <cell r="M1912">
            <v>0</v>
          </cell>
          <cell r="N1912">
            <v>0</v>
          </cell>
          <cell r="O1912">
            <v>0</v>
          </cell>
          <cell r="P1912">
            <v>0</v>
          </cell>
          <cell r="Q1912">
            <v>0</v>
          </cell>
          <cell r="R1912">
            <v>0</v>
          </cell>
          <cell r="S1912">
            <v>0</v>
          </cell>
          <cell r="T1912">
            <v>0</v>
          </cell>
          <cell r="U1912">
            <v>0</v>
          </cell>
          <cell r="V1912">
            <v>0</v>
          </cell>
          <cell r="W1912">
            <v>0</v>
          </cell>
          <cell r="X1912">
            <v>0</v>
          </cell>
          <cell r="Y1912">
            <v>0</v>
          </cell>
          <cell r="Z1912">
            <v>0</v>
          </cell>
          <cell r="AA1912">
            <v>0</v>
          </cell>
          <cell r="AB1912">
            <v>0</v>
          </cell>
          <cell r="AC1912">
            <v>0</v>
          </cell>
          <cell r="AD1912">
            <v>0</v>
          </cell>
          <cell r="AF1912">
            <v>9.4823226897947812</v>
          </cell>
        </row>
        <row r="1913">
          <cell r="A1913" t="str">
            <v>378267306</v>
          </cell>
          <cell r="B1913" t="str">
            <v>R12</v>
          </cell>
          <cell r="C1913">
            <v>48</v>
          </cell>
          <cell r="D1913" t="str">
            <v>LE TRIANGLE</v>
          </cell>
          <cell r="F1913">
            <v>1</v>
          </cell>
          <cell r="G1913" t="str">
            <v>2511Z</v>
          </cell>
          <cell r="H1913">
            <v>0</v>
          </cell>
          <cell r="I1913">
            <v>0</v>
          </cell>
          <cell r="J1913">
            <v>0</v>
          </cell>
          <cell r="K1913">
            <v>0</v>
          </cell>
          <cell r="L1913">
            <v>0</v>
          </cell>
          <cell r="M1913">
            <v>0</v>
          </cell>
          <cell r="N1913">
            <v>0</v>
          </cell>
          <cell r="O1913">
            <v>0</v>
          </cell>
          <cell r="P1913">
            <v>0</v>
          </cell>
          <cell r="Q1913">
            <v>0</v>
          </cell>
          <cell r="R1913">
            <v>0</v>
          </cell>
          <cell r="S1913">
            <v>0</v>
          </cell>
          <cell r="T1913">
            <v>0</v>
          </cell>
          <cell r="U1913">
            <v>0</v>
          </cell>
          <cell r="V1913">
            <v>0</v>
          </cell>
          <cell r="W1913">
            <v>0</v>
          </cell>
          <cell r="X1913">
            <v>0</v>
          </cell>
          <cell r="Y1913">
            <v>0</v>
          </cell>
          <cell r="Z1913">
            <v>0</v>
          </cell>
          <cell r="AA1913">
            <v>0</v>
          </cell>
          <cell r="AB1913">
            <v>0</v>
          </cell>
          <cell r="AC1913">
            <v>0</v>
          </cell>
          <cell r="AD1913">
            <v>0</v>
          </cell>
          <cell r="AF1913">
            <v>9.3121824420264883</v>
          </cell>
        </row>
        <row r="1914">
          <cell r="A1914" t="str">
            <v>378322796</v>
          </cell>
          <cell r="B1914" t="str">
            <v>R08</v>
          </cell>
          <cell r="C1914">
            <v>34</v>
          </cell>
          <cell r="D1914" t="str">
            <v>DOW AGROSCIENCES EXPORT</v>
          </cell>
          <cell r="F1914">
            <v>7</v>
          </cell>
          <cell r="G1914" t="str">
            <v>2120Z</v>
          </cell>
          <cell r="H1914">
            <v>0</v>
          </cell>
          <cell r="I1914">
            <v>0</v>
          </cell>
          <cell r="J1914">
            <v>0</v>
          </cell>
          <cell r="K1914">
            <v>0</v>
          </cell>
          <cell r="L1914">
            <v>0</v>
          </cell>
          <cell r="M1914">
            <v>0</v>
          </cell>
          <cell r="N1914">
            <v>0</v>
          </cell>
          <cell r="O1914">
            <v>0</v>
          </cell>
          <cell r="P1914">
            <v>0</v>
          </cell>
          <cell r="Q1914">
            <v>0</v>
          </cell>
          <cell r="R1914">
            <v>0</v>
          </cell>
          <cell r="S1914">
            <v>0</v>
          </cell>
          <cell r="T1914">
            <v>0</v>
          </cell>
          <cell r="U1914">
            <v>0</v>
          </cell>
          <cell r="V1914">
            <v>0</v>
          </cell>
          <cell r="W1914">
            <v>0</v>
          </cell>
          <cell r="X1914">
            <v>0</v>
          </cell>
          <cell r="Y1914">
            <v>0</v>
          </cell>
          <cell r="Z1914">
            <v>0</v>
          </cell>
          <cell r="AA1914">
            <v>0</v>
          </cell>
          <cell r="AB1914">
            <v>0</v>
          </cell>
          <cell r="AC1914">
            <v>0</v>
          </cell>
          <cell r="AD1914">
            <v>0</v>
          </cell>
          <cell r="AF1914">
            <v>1.0030345505368357</v>
          </cell>
        </row>
        <row r="1915">
          <cell r="A1915" t="str">
            <v>379206212</v>
          </cell>
          <cell r="B1915" t="str">
            <v>R30</v>
          </cell>
          <cell r="C1915">
            <v>65</v>
          </cell>
          <cell r="D1915" t="str">
            <v>MAHLE France SAS</v>
          </cell>
          <cell r="F1915">
            <v>8</v>
          </cell>
          <cell r="G1915" t="str">
            <v>7112</v>
          </cell>
          <cell r="H1915">
            <v>0</v>
          </cell>
          <cell r="I1915">
            <v>0</v>
          </cell>
          <cell r="J1915">
            <v>0</v>
          </cell>
          <cell r="K1915">
            <v>1</v>
          </cell>
          <cell r="L1915">
            <v>0</v>
          </cell>
          <cell r="M1915">
            <v>0</v>
          </cell>
          <cell r="N1915">
            <v>0</v>
          </cell>
          <cell r="O1915">
            <v>0</v>
          </cell>
          <cell r="P1915">
            <v>0</v>
          </cell>
          <cell r="Q1915">
            <v>0</v>
          </cell>
          <cell r="R1915">
            <v>0</v>
          </cell>
          <cell r="S1915">
            <v>1</v>
          </cell>
          <cell r="T1915">
            <v>0</v>
          </cell>
          <cell r="U1915">
            <v>1</v>
          </cell>
          <cell r="V1915">
            <v>1</v>
          </cell>
          <cell r="W1915">
            <v>0</v>
          </cell>
          <cell r="X1915">
            <v>0</v>
          </cell>
          <cell r="Y1915">
            <v>0</v>
          </cell>
          <cell r="Z1915">
            <v>0</v>
          </cell>
          <cell r="AA1915">
            <v>0</v>
          </cell>
          <cell r="AB1915">
            <v>0</v>
          </cell>
          <cell r="AC1915">
            <v>0</v>
          </cell>
          <cell r="AD1915">
            <v>2</v>
          </cell>
          <cell r="AF1915">
            <v>0.9946506263272108</v>
          </cell>
        </row>
        <row r="1916">
          <cell r="A1916" t="str">
            <v>380194795</v>
          </cell>
          <cell r="B1916" t="str">
            <v>R12</v>
          </cell>
          <cell r="C1916">
            <v>90</v>
          </cell>
          <cell r="D1916" t="str">
            <v>CHASTAGNER DELAIZE INDUSTRIE</v>
          </cell>
          <cell r="F1916">
            <v>1</v>
          </cell>
          <cell r="G1916" t="str">
            <v>2562B</v>
          </cell>
          <cell r="H1916">
            <v>0</v>
          </cell>
          <cell r="I1916">
            <v>0</v>
          </cell>
          <cell r="J1916">
            <v>0</v>
          </cell>
          <cell r="K1916">
            <v>0</v>
          </cell>
          <cell r="L1916">
            <v>0</v>
          </cell>
          <cell r="M1916">
            <v>0</v>
          </cell>
          <cell r="N1916">
            <v>0</v>
          </cell>
          <cell r="O1916">
            <v>0</v>
          </cell>
          <cell r="P1916">
            <v>0</v>
          </cell>
          <cell r="Q1916">
            <v>0</v>
          </cell>
          <cell r="R1916">
            <v>0</v>
          </cell>
          <cell r="S1916">
            <v>0</v>
          </cell>
          <cell r="T1916">
            <v>0</v>
          </cell>
          <cell r="U1916">
            <v>0</v>
          </cell>
          <cell r="V1916">
            <v>0</v>
          </cell>
          <cell r="W1916">
            <v>0</v>
          </cell>
          <cell r="X1916">
            <v>0</v>
          </cell>
          <cell r="Y1916">
            <v>0</v>
          </cell>
          <cell r="Z1916">
            <v>0</v>
          </cell>
          <cell r="AA1916">
            <v>0</v>
          </cell>
          <cell r="AB1916">
            <v>0</v>
          </cell>
          <cell r="AC1916">
            <v>0</v>
          </cell>
          <cell r="AD1916">
            <v>0</v>
          </cell>
          <cell r="AF1916">
            <v>0.98229772595216125</v>
          </cell>
        </row>
        <row r="1917">
          <cell r="A1917" t="str">
            <v>380280131</v>
          </cell>
          <cell r="B1917" t="str">
            <v>R03</v>
          </cell>
          <cell r="C1917">
            <v>81</v>
          </cell>
          <cell r="D1917" t="str">
            <v>FROMAGERIE PICANDINE SAS</v>
          </cell>
          <cell r="F1917">
            <v>1</v>
          </cell>
          <cell r="G1917" t="str">
            <v>1051C</v>
          </cell>
          <cell r="H1917">
            <v>0</v>
          </cell>
          <cell r="I1917">
            <v>0</v>
          </cell>
          <cell r="J1917">
            <v>0</v>
          </cell>
          <cell r="K1917">
            <v>0</v>
          </cell>
          <cell r="L1917">
            <v>0</v>
          </cell>
          <cell r="M1917">
            <v>0</v>
          </cell>
          <cell r="N1917">
            <v>0</v>
          </cell>
          <cell r="O1917">
            <v>0</v>
          </cell>
          <cell r="P1917">
            <v>0</v>
          </cell>
          <cell r="Q1917">
            <v>0</v>
          </cell>
          <cell r="R1917">
            <v>0</v>
          </cell>
          <cell r="S1917">
            <v>0</v>
          </cell>
          <cell r="T1917">
            <v>0</v>
          </cell>
          <cell r="U1917">
            <v>0</v>
          </cell>
          <cell r="V1917">
            <v>0</v>
          </cell>
          <cell r="W1917">
            <v>0</v>
          </cell>
          <cell r="X1917">
            <v>0</v>
          </cell>
          <cell r="Y1917">
            <v>0</v>
          </cell>
          <cell r="Z1917">
            <v>0</v>
          </cell>
          <cell r="AA1917">
            <v>0</v>
          </cell>
          <cell r="AB1917">
            <v>0</v>
          </cell>
          <cell r="AC1917">
            <v>0</v>
          </cell>
          <cell r="AD1917">
            <v>0</v>
          </cell>
          <cell r="AF1917">
            <v>9.6219297370554369</v>
          </cell>
        </row>
        <row r="1918">
          <cell r="A1918" t="str">
            <v>381044411</v>
          </cell>
          <cell r="B1918" t="str">
            <v>R29</v>
          </cell>
          <cell r="C1918">
            <v>45</v>
          </cell>
          <cell r="D1918" t="str">
            <v>3S CONSULTING</v>
          </cell>
          <cell r="F1918">
            <v>23</v>
          </cell>
          <cell r="G1918" t="str">
            <v>6202A</v>
          </cell>
          <cell r="H1918">
            <v>0</v>
          </cell>
          <cell r="I1918">
            <v>0</v>
          </cell>
          <cell r="J1918">
            <v>0</v>
          </cell>
          <cell r="K1918">
            <v>0</v>
          </cell>
          <cell r="L1918">
            <v>0</v>
          </cell>
          <cell r="M1918">
            <v>0</v>
          </cell>
          <cell r="N1918">
            <v>0</v>
          </cell>
          <cell r="O1918">
            <v>0</v>
          </cell>
          <cell r="P1918">
            <v>0</v>
          </cell>
          <cell r="Q1918">
            <v>0</v>
          </cell>
          <cell r="R1918">
            <v>0</v>
          </cell>
          <cell r="S1918">
            <v>0</v>
          </cell>
          <cell r="T1918">
            <v>0</v>
          </cell>
          <cell r="U1918">
            <v>0</v>
          </cell>
          <cell r="V1918">
            <v>0</v>
          </cell>
          <cell r="W1918">
            <v>0</v>
          </cell>
          <cell r="X1918">
            <v>0</v>
          </cell>
          <cell r="Y1918">
            <v>7</v>
          </cell>
          <cell r="Z1918">
            <v>0</v>
          </cell>
          <cell r="AA1918">
            <v>0</v>
          </cell>
          <cell r="AB1918">
            <v>0</v>
          </cell>
          <cell r="AC1918">
            <v>0</v>
          </cell>
          <cell r="AD1918">
            <v>7</v>
          </cell>
          <cell r="AF1918">
            <v>1.0046243139330624</v>
          </cell>
        </row>
        <row r="1919">
          <cell r="A1919" t="str">
            <v>381805514</v>
          </cell>
          <cell r="B1919" t="str">
            <v>R13</v>
          </cell>
          <cell r="C1919">
            <v>10</v>
          </cell>
          <cell r="D1919" t="str">
            <v>AIXIA</v>
          </cell>
          <cell r="F1919">
            <v>5</v>
          </cell>
          <cell r="G1919" t="str">
            <v>2612Z</v>
          </cell>
          <cell r="H1919">
            <v>0</v>
          </cell>
          <cell r="I1919">
            <v>0</v>
          </cell>
          <cell r="J1919">
            <v>0</v>
          </cell>
          <cell r="K1919">
            <v>1</v>
          </cell>
          <cell r="L1919">
            <v>0</v>
          </cell>
          <cell r="M1919">
            <v>0</v>
          </cell>
          <cell r="N1919">
            <v>0</v>
          </cell>
          <cell r="O1919">
            <v>0</v>
          </cell>
          <cell r="P1919">
            <v>0</v>
          </cell>
          <cell r="Q1919">
            <v>0</v>
          </cell>
          <cell r="R1919">
            <v>0</v>
          </cell>
          <cell r="S1919">
            <v>1</v>
          </cell>
          <cell r="T1919">
            <v>0</v>
          </cell>
          <cell r="U1919">
            <v>0</v>
          </cell>
          <cell r="V1919">
            <v>0</v>
          </cell>
          <cell r="W1919">
            <v>0</v>
          </cell>
          <cell r="X1919">
            <v>0</v>
          </cell>
          <cell r="Y1919">
            <v>0</v>
          </cell>
          <cell r="Z1919">
            <v>0</v>
          </cell>
          <cell r="AA1919">
            <v>0</v>
          </cell>
          <cell r="AB1919">
            <v>0</v>
          </cell>
          <cell r="AC1919">
            <v>0</v>
          </cell>
          <cell r="AD1919">
            <v>1</v>
          </cell>
          <cell r="AF1919">
            <v>9.3156895856394772</v>
          </cell>
        </row>
        <row r="1920">
          <cell r="A1920" t="str">
            <v>382088276</v>
          </cell>
          <cell r="B1920" t="str">
            <v>R07</v>
          </cell>
          <cell r="C1920">
            <v>26</v>
          </cell>
          <cell r="D1920" t="str">
            <v>ALCOA EUROPE COMMERCIAL</v>
          </cell>
          <cell r="F1920">
            <v>3</v>
          </cell>
          <cell r="G1920" t="str">
            <v>2014Z</v>
          </cell>
          <cell r="H1920">
            <v>0</v>
          </cell>
          <cell r="I1920">
            <v>0</v>
          </cell>
          <cell r="J1920">
            <v>0</v>
          </cell>
          <cell r="K1920">
            <v>0</v>
          </cell>
          <cell r="L1920">
            <v>0</v>
          </cell>
          <cell r="M1920">
            <v>0</v>
          </cell>
          <cell r="N1920">
            <v>0</v>
          </cell>
          <cell r="O1920">
            <v>0</v>
          </cell>
          <cell r="P1920">
            <v>0</v>
          </cell>
          <cell r="Q1920">
            <v>0</v>
          </cell>
          <cell r="R1920">
            <v>0</v>
          </cell>
          <cell r="S1920">
            <v>0</v>
          </cell>
          <cell r="T1920">
            <v>0</v>
          </cell>
          <cell r="U1920">
            <v>0</v>
          </cell>
          <cell r="V1920">
            <v>0</v>
          </cell>
          <cell r="W1920">
            <v>0</v>
          </cell>
          <cell r="X1920">
            <v>0</v>
          </cell>
          <cell r="Y1920">
            <v>1</v>
          </cell>
          <cell r="Z1920">
            <v>0</v>
          </cell>
          <cell r="AA1920">
            <v>0</v>
          </cell>
          <cell r="AB1920">
            <v>0</v>
          </cell>
          <cell r="AC1920">
            <v>0</v>
          </cell>
          <cell r="AD1920">
            <v>1</v>
          </cell>
          <cell r="AF1920">
            <v>1.0032344292881497</v>
          </cell>
        </row>
        <row r="1921">
          <cell r="A1921" t="str">
            <v>382133809</v>
          </cell>
          <cell r="B1921" t="str">
            <v>R30</v>
          </cell>
          <cell r="C1921">
            <v>9</v>
          </cell>
          <cell r="D1921" t="str">
            <v>CÉCILE FEREC</v>
          </cell>
          <cell r="F1921">
            <v>6</v>
          </cell>
          <cell r="G1921" t="str">
            <v>7120</v>
          </cell>
          <cell r="H1921">
            <v>0</v>
          </cell>
          <cell r="I1921">
            <v>0</v>
          </cell>
          <cell r="J1921">
            <v>0</v>
          </cell>
          <cell r="K1921">
            <v>0</v>
          </cell>
          <cell r="L1921">
            <v>0</v>
          </cell>
          <cell r="M1921">
            <v>0</v>
          </cell>
          <cell r="N1921">
            <v>0</v>
          </cell>
          <cell r="O1921">
            <v>0</v>
          </cell>
          <cell r="P1921">
            <v>0</v>
          </cell>
          <cell r="Q1921">
            <v>0</v>
          </cell>
          <cell r="R1921">
            <v>0</v>
          </cell>
          <cell r="S1921">
            <v>0</v>
          </cell>
          <cell r="T1921">
            <v>0</v>
          </cell>
          <cell r="U1921">
            <v>0</v>
          </cell>
          <cell r="V1921">
            <v>0</v>
          </cell>
          <cell r="W1921">
            <v>0</v>
          </cell>
          <cell r="X1921">
            <v>0</v>
          </cell>
          <cell r="Y1921">
            <v>0</v>
          </cell>
          <cell r="Z1921">
            <v>0</v>
          </cell>
          <cell r="AA1921">
            <v>0</v>
          </cell>
          <cell r="AB1921">
            <v>0</v>
          </cell>
          <cell r="AC1921">
            <v>0</v>
          </cell>
          <cell r="AD1921">
            <v>0</v>
          </cell>
          <cell r="AF1921">
            <v>9.7026339751659414</v>
          </cell>
        </row>
        <row r="1922">
          <cell r="A1922" t="str">
            <v>382782274</v>
          </cell>
          <cell r="B1922" t="str">
            <v>R09</v>
          </cell>
          <cell r="C1922">
            <v>75</v>
          </cell>
          <cell r="D1922" t="str">
            <v>EUDICA</v>
          </cell>
          <cell r="F1922">
            <v>1</v>
          </cell>
          <cell r="G1922" t="str">
            <v>2229A</v>
          </cell>
          <cell r="H1922">
            <v>0</v>
          </cell>
          <cell r="I1922">
            <v>0</v>
          </cell>
          <cell r="J1922">
            <v>0</v>
          </cell>
          <cell r="K1922">
            <v>0</v>
          </cell>
          <cell r="L1922">
            <v>0</v>
          </cell>
          <cell r="M1922">
            <v>0</v>
          </cell>
          <cell r="N1922">
            <v>0</v>
          </cell>
          <cell r="O1922">
            <v>0</v>
          </cell>
          <cell r="P1922">
            <v>0</v>
          </cell>
          <cell r="Q1922">
            <v>0</v>
          </cell>
          <cell r="R1922">
            <v>0</v>
          </cell>
          <cell r="S1922">
            <v>0</v>
          </cell>
          <cell r="T1922">
            <v>0</v>
          </cell>
          <cell r="U1922">
            <v>0</v>
          </cell>
          <cell r="V1922">
            <v>0</v>
          </cell>
          <cell r="W1922">
            <v>0</v>
          </cell>
          <cell r="X1922">
            <v>0</v>
          </cell>
          <cell r="Y1922">
            <v>0</v>
          </cell>
          <cell r="Z1922">
            <v>0</v>
          </cell>
          <cell r="AA1922">
            <v>0</v>
          </cell>
          <cell r="AB1922">
            <v>0</v>
          </cell>
          <cell r="AC1922">
            <v>0</v>
          </cell>
          <cell r="AD1922">
            <v>0</v>
          </cell>
          <cell r="AF1922">
            <v>9.5155866782337348</v>
          </cell>
        </row>
        <row r="1923">
          <cell r="A1923" t="str">
            <v>383866795</v>
          </cell>
          <cell r="B1923" t="str">
            <v>R28</v>
          </cell>
          <cell r="C1923">
            <v>1200</v>
          </cell>
          <cell r="D1923" t="str">
            <v>CANAL + DISTRIBUTION</v>
          </cell>
          <cell r="F1923">
            <v>80</v>
          </cell>
          <cell r="G1923" t="str">
            <v>6130Z</v>
          </cell>
          <cell r="H1923">
            <v>0</v>
          </cell>
          <cell r="I1923">
            <v>0</v>
          </cell>
          <cell r="J1923">
            <v>0</v>
          </cell>
          <cell r="K1923">
            <v>5</v>
          </cell>
          <cell r="L1923">
            <v>0</v>
          </cell>
          <cell r="M1923">
            <v>0</v>
          </cell>
          <cell r="N1923">
            <v>0</v>
          </cell>
          <cell r="O1923">
            <v>0</v>
          </cell>
          <cell r="P1923">
            <v>0</v>
          </cell>
          <cell r="Q1923">
            <v>0</v>
          </cell>
          <cell r="R1923">
            <v>0</v>
          </cell>
          <cell r="S1923">
            <v>5</v>
          </cell>
          <cell r="T1923">
            <v>0</v>
          </cell>
          <cell r="U1923">
            <v>0</v>
          </cell>
          <cell r="V1923">
            <v>0</v>
          </cell>
          <cell r="W1923">
            <v>0</v>
          </cell>
          <cell r="X1923">
            <v>0</v>
          </cell>
          <cell r="Y1923">
            <v>0</v>
          </cell>
          <cell r="Z1923">
            <v>0</v>
          </cell>
          <cell r="AA1923">
            <v>0</v>
          </cell>
          <cell r="AB1923">
            <v>0</v>
          </cell>
          <cell r="AC1923">
            <v>0</v>
          </cell>
          <cell r="AD1923">
            <v>5</v>
          </cell>
          <cell r="AF1923">
            <v>1.2658265514384903</v>
          </cell>
        </row>
        <row r="1924">
          <cell r="A1924" t="str">
            <v>384875019</v>
          </cell>
          <cell r="B1924" t="str">
            <v>R27</v>
          </cell>
          <cell r="C1924">
            <v>20</v>
          </cell>
          <cell r="D1924" t="str">
            <v>FUJITSU SYSTEMS EUROPE LTD</v>
          </cell>
          <cell r="F1924">
            <v>15</v>
          </cell>
          <cell r="G1924" t="str">
            <v>5829C</v>
          </cell>
          <cell r="H1924">
            <v>0</v>
          </cell>
          <cell r="I1924">
            <v>0</v>
          </cell>
          <cell r="J1924">
            <v>0</v>
          </cell>
          <cell r="K1924">
            <v>0</v>
          </cell>
          <cell r="L1924">
            <v>0</v>
          </cell>
          <cell r="M1924">
            <v>0</v>
          </cell>
          <cell r="N1924">
            <v>0</v>
          </cell>
          <cell r="O1924">
            <v>0</v>
          </cell>
          <cell r="P1924">
            <v>0</v>
          </cell>
          <cell r="Q1924">
            <v>0</v>
          </cell>
          <cell r="R1924">
            <v>0</v>
          </cell>
          <cell r="S1924">
            <v>0</v>
          </cell>
          <cell r="T1924">
            <v>0</v>
          </cell>
          <cell r="U1924">
            <v>0</v>
          </cell>
          <cell r="V1924">
            <v>0</v>
          </cell>
          <cell r="W1924">
            <v>0</v>
          </cell>
          <cell r="X1924">
            <v>0</v>
          </cell>
          <cell r="Y1924">
            <v>0</v>
          </cell>
          <cell r="Z1924">
            <v>0</v>
          </cell>
          <cell r="AA1924">
            <v>0</v>
          </cell>
          <cell r="AB1924">
            <v>0</v>
          </cell>
          <cell r="AC1924">
            <v>0</v>
          </cell>
          <cell r="AD1924">
            <v>0</v>
          </cell>
          <cell r="AF1924">
            <v>1.0089907047378353</v>
          </cell>
        </row>
        <row r="1925">
          <cell r="A1925" t="str">
            <v>384980165</v>
          </cell>
          <cell r="B1925" t="str">
            <v>R03</v>
          </cell>
          <cell r="C1925">
            <v>152</v>
          </cell>
          <cell r="D1925" t="str">
            <v>JEAN FLOC'H</v>
          </cell>
          <cell r="F1925">
            <v>3</v>
          </cell>
          <cell r="G1925" t="str">
            <v>1013A</v>
          </cell>
          <cell r="H1925">
            <v>0</v>
          </cell>
          <cell r="I1925">
            <v>0</v>
          </cell>
          <cell r="J1925">
            <v>0</v>
          </cell>
          <cell r="K1925">
            <v>0</v>
          </cell>
          <cell r="L1925">
            <v>0</v>
          </cell>
          <cell r="M1925">
            <v>0</v>
          </cell>
          <cell r="N1925">
            <v>0</v>
          </cell>
          <cell r="O1925">
            <v>0</v>
          </cell>
          <cell r="P1925">
            <v>0</v>
          </cell>
          <cell r="Q1925">
            <v>0</v>
          </cell>
          <cell r="R1925">
            <v>0</v>
          </cell>
          <cell r="S1925">
            <v>0</v>
          </cell>
          <cell r="T1925">
            <v>0</v>
          </cell>
          <cell r="U1925">
            <v>0</v>
          </cell>
          <cell r="V1925">
            <v>0</v>
          </cell>
          <cell r="W1925">
            <v>0</v>
          </cell>
          <cell r="X1925">
            <v>0</v>
          </cell>
          <cell r="Y1925">
            <v>0</v>
          </cell>
          <cell r="Z1925">
            <v>0</v>
          </cell>
          <cell r="AA1925">
            <v>0</v>
          </cell>
          <cell r="AB1925">
            <v>0</v>
          </cell>
          <cell r="AC1925">
            <v>0</v>
          </cell>
          <cell r="AD1925">
            <v>0</v>
          </cell>
          <cell r="AF1925">
            <v>9.7046883016993544</v>
          </cell>
        </row>
        <row r="1926">
          <cell r="A1926" t="str">
            <v>388202533</v>
          </cell>
          <cell r="B1926" t="str">
            <v>R31</v>
          </cell>
          <cell r="C1926">
            <v>258</v>
          </cell>
          <cell r="D1926" t="str">
            <v>CAISSE CENTRALE DE REASSURANCE</v>
          </cell>
          <cell r="F1926">
            <v>16</v>
          </cell>
          <cell r="G1926" t="str">
            <v>6621Z</v>
          </cell>
          <cell r="H1926">
            <v>0</v>
          </cell>
          <cell r="I1926">
            <v>0</v>
          </cell>
          <cell r="J1926">
            <v>0</v>
          </cell>
          <cell r="K1926">
            <v>1</v>
          </cell>
          <cell r="L1926">
            <v>0</v>
          </cell>
          <cell r="M1926">
            <v>0</v>
          </cell>
          <cell r="N1926">
            <v>0</v>
          </cell>
          <cell r="O1926">
            <v>0</v>
          </cell>
          <cell r="P1926">
            <v>0</v>
          </cell>
          <cell r="Q1926">
            <v>0</v>
          </cell>
          <cell r="R1926">
            <v>0</v>
          </cell>
          <cell r="S1926">
            <v>1</v>
          </cell>
          <cell r="T1926">
            <v>0</v>
          </cell>
          <cell r="U1926">
            <v>0</v>
          </cell>
          <cell r="V1926">
            <v>0</v>
          </cell>
          <cell r="W1926">
            <v>0</v>
          </cell>
          <cell r="X1926">
            <v>0</v>
          </cell>
          <cell r="Y1926">
            <v>0</v>
          </cell>
          <cell r="Z1926">
            <v>0</v>
          </cell>
          <cell r="AA1926">
            <v>0</v>
          </cell>
          <cell r="AB1926">
            <v>0</v>
          </cell>
          <cell r="AC1926">
            <v>0</v>
          </cell>
          <cell r="AD1926">
            <v>1</v>
          </cell>
          <cell r="AF1926">
            <v>1.5398349814499632</v>
          </cell>
        </row>
        <row r="1927">
          <cell r="A1927" t="str">
            <v>388680670</v>
          </cell>
          <cell r="B1927" t="str">
            <v>R03</v>
          </cell>
          <cell r="C1927">
            <v>98</v>
          </cell>
          <cell r="D1927" t="str">
            <v>GYMA SAS</v>
          </cell>
          <cell r="F1927">
            <v>2</v>
          </cell>
          <cell r="G1927" t="str">
            <v>1084Z</v>
          </cell>
          <cell r="H1927">
            <v>0</v>
          </cell>
          <cell r="I1927">
            <v>0</v>
          </cell>
          <cell r="J1927">
            <v>0</v>
          </cell>
          <cell r="K1927">
            <v>0</v>
          </cell>
          <cell r="L1927">
            <v>0</v>
          </cell>
          <cell r="M1927">
            <v>0</v>
          </cell>
          <cell r="N1927">
            <v>0</v>
          </cell>
          <cell r="O1927">
            <v>0</v>
          </cell>
          <cell r="P1927">
            <v>0</v>
          </cell>
          <cell r="Q1927">
            <v>0</v>
          </cell>
          <cell r="R1927">
            <v>0</v>
          </cell>
          <cell r="S1927">
            <v>0</v>
          </cell>
          <cell r="T1927">
            <v>0</v>
          </cell>
          <cell r="U1927">
            <v>0</v>
          </cell>
          <cell r="V1927">
            <v>0</v>
          </cell>
          <cell r="W1927">
            <v>0</v>
          </cell>
          <cell r="X1927">
            <v>0</v>
          </cell>
          <cell r="Y1927">
            <v>0</v>
          </cell>
          <cell r="Z1927">
            <v>0</v>
          </cell>
          <cell r="AA1927">
            <v>0</v>
          </cell>
          <cell r="AB1927">
            <v>0</v>
          </cell>
          <cell r="AC1927">
            <v>0</v>
          </cell>
          <cell r="AD1927">
            <v>0</v>
          </cell>
          <cell r="AF1927">
            <v>0.98748133372643854</v>
          </cell>
        </row>
        <row r="1928">
          <cell r="A1928" t="str">
            <v>389251745</v>
          </cell>
          <cell r="B1928" t="str">
            <v>R22</v>
          </cell>
          <cell r="C1928">
            <v>127</v>
          </cell>
          <cell r="D1928" t="str">
            <v>EUROTEKNIKA</v>
          </cell>
          <cell r="F1928">
            <v>12</v>
          </cell>
          <cell r="G1928" t="str">
            <v>3250A</v>
          </cell>
          <cell r="H1928">
            <v>0</v>
          </cell>
          <cell r="I1928">
            <v>0</v>
          </cell>
          <cell r="J1928">
            <v>0</v>
          </cell>
          <cell r="K1928">
            <v>0</v>
          </cell>
          <cell r="L1928">
            <v>0</v>
          </cell>
          <cell r="M1928">
            <v>0</v>
          </cell>
          <cell r="N1928">
            <v>0</v>
          </cell>
          <cell r="O1928">
            <v>0</v>
          </cell>
          <cell r="P1928">
            <v>0</v>
          </cell>
          <cell r="Q1928">
            <v>0</v>
          </cell>
          <cell r="R1928">
            <v>0</v>
          </cell>
          <cell r="S1928">
            <v>0</v>
          </cell>
          <cell r="T1928">
            <v>0</v>
          </cell>
          <cell r="U1928">
            <v>0</v>
          </cell>
          <cell r="V1928">
            <v>0</v>
          </cell>
          <cell r="W1928">
            <v>0</v>
          </cell>
          <cell r="X1928">
            <v>0</v>
          </cell>
          <cell r="Y1928">
            <v>2</v>
          </cell>
          <cell r="Z1928">
            <v>0</v>
          </cell>
          <cell r="AA1928">
            <v>0</v>
          </cell>
          <cell r="AB1928">
            <v>0</v>
          </cell>
          <cell r="AC1928">
            <v>0</v>
          </cell>
          <cell r="AD1928">
            <v>2</v>
          </cell>
          <cell r="AF1928">
            <v>0.99478677534614568</v>
          </cell>
        </row>
        <row r="1929">
          <cell r="A1929" t="str">
            <v>389522152</v>
          </cell>
          <cell r="B1929" t="str">
            <v>R31</v>
          </cell>
          <cell r="C1929">
            <v>308</v>
          </cell>
          <cell r="D1929" t="str">
            <v>GROUPAMA ASSET MANAGEMENT</v>
          </cell>
          <cell r="F1929">
            <v>5</v>
          </cell>
          <cell r="G1929" t="str">
            <v>6630Z</v>
          </cell>
          <cell r="H1929">
            <v>0</v>
          </cell>
          <cell r="I1929">
            <v>0</v>
          </cell>
          <cell r="J1929">
            <v>0</v>
          </cell>
          <cell r="K1929">
            <v>0</v>
          </cell>
          <cell r="L1929">
            <v>0</v>
          </cell>
          <cell r="M1929">
            <v>0</v>
          </cell>
          <cell r="N1929">
            <v>0</v>
          </cell>
          <cell r="O1929">
            <v>1</v>
          </cell>
          <cell r="P1929">
            <v>0</v>
          </cell>
          <cell r="Q1929">
            <v>0</v>
          </cell>
          <cell r="R1929">
            <v>0</v>
          </cell>
          <cell r="S1929">
            <v>1</v>
          </cell>
          <cell r="T1929">
            <v>0</v>
          </cell>
          <cell r="U1929">
            <v>0</v>
          </cell>
          <cell r="V1929">
            <v>0</v>
          </cell>
          <cell r="W1929">
            <v>0</v>
          </cell>
          <cell r="X1929">
            <v>0</v>
          </cell>
          <cell r="Y1929">
            <v>0</v>
          </cell>
          <cell r="Z1929">
            <v>0</v>
          </cell>
          <cell r="AA1929">
            <v>0</v>
          </cell>
          <cell r="AB1929">
            <v>0</v>
          </cell>
          <cell r="AC1929">
            <v>0</v>
          </cell>
          <cell r="AD1929">
            <v>1</v>
          </cell>
          <cell r="AF1929">
            <v>1.0387987409437178</v>
          </cell>
        </row>
        <row r="1930">
          <cell r="A1930" t="str">
            <v>389665167</v>
          </cell>
          <cell r="B1930" t="str">
            <v>R29</v>
          </cell>
          <cell r="C1930">
            <v>189</v>
          </cell>
          <cell r="D1930" t="str">
            <v>VALTECH</v>
          </cell>
          <cell r="F1930">
            <v>8</v>
          </cell>
          <cell r="G1930" t="str">
            <v>6202A</v>
          </cell>
          <cell r="H1930">
            <v>0</v>
          </cell>
          <cell r="I1930">
            <v>0</v>
          </cell>
          <cell r="J1930">
            <v>0</v>
          </cell>
          <cell r="K1930">
            <v>0</v>
          </cell>
          <cell r="L1930">
            <v>0</v>
          </cell>
          <cell r="M1930">
            <v>0</v>
          </cell>
          <cell r="N1930">
            <v>0</v>
          </cell>
          <cell r="O1930">
            <v>0</v>
          </cell>
          <cell r="P1930">
            <v>0</v>
          </cell>
          <cell r="Q1930">
            <v>0</v>
          </cell>
          <cell r="R1930">
            <v>0</v>
          </cell>
          <cell r="S1930">
            <v>0</v>
          </cell>
          <cell r="T1930">
            <v>0</v>
          </cell>
          <cell r="U1930">
            <v>0</v>
          </cell>
          <cell r="V1930">
            <v>0</v>
          </cell>
          <cell r="W1930">
            <v>0</v>
          </cell>
          <cell r="X1930">
            <v>0</v>
          </cell>
          <cell r="Y1930">
            <v>2</v>
          </cell>
          <cell r="Z1930">
            <v>0</v>
          </cell>
          <cell r="AA1930">
            <v>0</v>
          </cell>
          <cell r="AB1930">
            <v>0</v>
          </cell>
          <cell r="AC1930">
            <v>0</v>
          </cell>
          <cell r="AD1930">
            <v>2</v>
          </cell>
          <cell r="AF1930">
            <v>1.0013586723726189</v>
          </cell>
        </row>
        <row r="1931">
          <cell r="A1931" t="str">
            <v>389816455</v>
          </cell>
          <cell r="B1931" t="str">
            <v>R29</v>
          </cell>
          <cell r="C1931">
            <v>345</v>
          </cell>
          <cell r="D1931" t="str">
            <v>EKIS FRANCE</v>
          </cell>
          <cell r="F1931">
            <v>3</v>
          </cell>
          <cell r="G1931" t="str">
            <v>6209</v>
          </cell>
          <cell r="H1931">
            <v>0</v>
          </cell>
          <cell r="I1931">
            <v>0</v>
          </cell>
          <cell r="J1931">
            <v>0</v>
          </cell>
          <cell r="K1931">
            <v>0</v>
          </cell>
          <cell r="L1931">
            <v>0</v>
          </cell>
          <cell r="M1931">
            <v>0</v>
          </cell>
          <cell r="N1931">
            <v>0</v>
          </cell>
          <cell r="O1931">
            <v>0</v>
          </cell>
          <cell r="P1931">
            <v>0</v>
          </cell>
          <cell r="Q1931">
            <v>0</v>
          </cell>
          <cell r="R1931">
            <v>0</v>
          </cell>
          <cell r="S1931">
            <v>0</v>
          </cell>
          <cell r="T1931">
            <v>0</v>
          </cell>
          <cell r="U1931">
            <v>0</v>
          </cell>
          <cell r="V1931">
            <v>0</v>
          </cell>
          <cell r="W1931">
            <v>0</v>
          </cell>
          <cell r="X1931">
            <v>0</v>
          </cell>
          <cell r="Y1931">
            <v>0</v>
          </cell>
          <cell r="Z1931">
            <v>0</v>
          </cell>
          <cell r="AA1931">
            <v>0</v>
          </cell>
          <cell r="AB1931">
            <v>0</v>
          </cell>
          <cell r="AC1931">
            <v>0</v>
          </cell>
          <cell r="AD1931">
            <v>0</v>
          </cell>
          <cell r="AF1931">
            <v>1.0006509416508491</v>
          </cell>
        </row>
        <row r="1932">
          <cell r="A1932" t="str">
            <v>391045465</v>
          </cell>
          <cell r="B1932" t="str">
            <v>R27</v>
          </cell>
          <cell r="C1932">
            <v>287</v>
          </cell>
          <cell r="D1932" t="str">
            <v>LASER SYMAG</v>
          </cell>
          <cell r="F1932">
            <v>19</v>
          </cell>
          <cell r="G1932" t="str">
            <v>5829C</v>
          </cell>
          <cell r="H1932">
            <v>0</v>
          </cell>
          <cell r="I1932">
            <v>0</v>
          </cell>
          <cell r="J1932">
            <v>0</v>
          </cell>
          <cell r="K1932">
            <v>0</v>
          </cell>
          <cell r="L1932">
            <v>0</v>
          </cell>
          <cell r="M1932">
            <v>0</v>
          </cell>
          <cell r="N1932">
            <v>0</v>
          </cell>
          <cell r="O1932">
            <v>0</v>
          </cell>
          <cell r="P1932">
            <v>0</v>
          </cell>
          <cell r="Q1932">
            <v>0</v>
          </cell>
          <cell r="R1932">
            <v>0</v>
          </cell>
          <cell r="S1932">
            <v>0</v>
          </cell>
          <cell r="T1932">
            <v>1</v>
          </cell>
          <cell r="U1932">
            <v>0</v>
          </cell>
          <cell r="V1932">
            <v>0</v>
          </cell>
          <cell r="W1932">
            <v>0</v>
          </cell>
          <cell r="X1932">
            <v>0</v>
          </cell>
          <cell r="Y1932">
            <v>1</v>
          </cell>
          <cell r="Z1932">
            <v>0</v>
          </cell>
          <cell r="AA1932">
            <v>0</v>
          </cell>
          <cell r="AB1932">
            <v>0</v>
          </cell>
          <cell r="AC1932">
            <v>0</v>
          </cell>
          <cell r="AD1932">
            <v>2</v>
          </cell>
          <cell r="AF1932">
            <v>1.0167630028631227</v>
          </cell>
        </row>
        <row r="1933">
          <cell r="A1933" t="str">
            <v>391940129</v>
          </cell>
          <cell r="B1933" t="str">
            <v>R30</v>
          </cell>
          <cell r="C1933">
            <v>57</v>
          </cell>
          <cell r="D1933" t="str">
            <v>LUNALOGIC</v>
          </cell>
          <cell r="F1933">
            <v>23</v>
          </cell>
          <cell r="G1933" t="str">
            <v>7220Z</v>
          </cell>
          <cell r="H1933">
            <v>1</v>
          </cell>
          <cell r="I1933">
            <v>0</v>
          </cell>
          <cell r="J1933">
            <v>0</v>
          </cell>
          <cell r="K1933">
            <v>0</v>
          </cell>
          <cell r="L1933">
            <v>8</v>
          </cell>
          <cell r="M1933">
            <v>0</v>
          </cell>
          <cell r="N1933">
            <v>0</v>
          </cell>
          <cell r="O1933">
            <v>0</v>
          </cell>
          <cell r="P1933">
            <v>0</v>
          </cell>
          <cell r="Q1933">
            <v>0</v>
          </cell>
          <cell r="R1933">
            <v>0</v>
          </cell>
          <cell r="S1933">
            <v>9</v>
          </cell>
          <cell r="T1933">
            <v>0</v>
          </cell>
          <cell r="U1933">
            <v>0</v>
          </cell>
          <cell r="V1933">
            <v>0</v>
          </cell>
          <cell r="W1933">
            <v>0</v>
          </cell>
          <cell r="X1933">
            <v>0</v>
          </cell>
          <cell r="Y1933">
            <v>0</v>
          </cell>
          <cell r="Z1933">
            <v>0</v>
          </cell>
          <cell r="AA1933">
            <v>0</v>
          </cell>
          <cell r="AB1933">
            <v>0</v>
          </cell>
          <cell r="AC1933">
            <v>0</v>
          </cell>
          <cell r="AD1933">
            <v>9</v>
          </cell>
          <cell r="AF1933">
            <v>1.0118255720484197</v>
          </cell>
        </row>
        <row r="1934">
          <cell r="A1934" t="str">
            <v>397652629</v>
          </cell>
          <cell r="B1934" t="str">
            <v>R09</v>
          </cell>
          <cell r="C1934">
            <v>652</v>
          </cell>
          <cell r="D1934" t="str">
            <v>BUBENDORFF GROUPE</v>
          </cell>
          <cell r="F1934">
            <v>23</v>
          </cell>
          <cell r="G1934" t="str">
            <v>2223Z</v>
          </cell>
          <cell r="H1934">
            <v>0</v>
          </cell>
          <cell r="I1934">
            <v>0</v>
          </cell>
          <cell r="J1934">
            <v>0</v>
          </cell>
          <cell r="K1934">
            <v>0</v>
          </cell>
          <cell r="L1934">
            <v>0</v>
          </cell>
          <cell r="M1934">
            <v>0</v>
          </cell>
          <cell r="N1934">
            <v>0</v>
          </cell>
          <cell r="O1934">
            <v>0</v>
          </cell>
          <cell r="P1934">
            <v>0</v>
          </cell>
          <cell r="Q1934">
            <v>0</v>
          </cell>
          <cell r="R1934">
            <v>0</v>
          </cell>
          <cell r="S1934">
            <v>0</v>
          </cell>
          <cell r="T1934">
            <v>0</v>
          </cell>
          <cell r="U1934">
            <v>0</v>
          </cell>
          <cell r="V1934">
            <v>0</v>
          </cell>
          <cell r="W1934">
            <v>0</v>
          </cell>
          <cell r="X1934">
            <v>0</v>
          </cell>
          <cell r="Y1934">
            <v>0</v>
          </cell>
          <cell r="Z1934">
            <v>0</v>
          </cell>
          <cell r="AA1934">
            <v>0</v>
          </cell>
          <cell r="AB1934">
            <v>0</v>
          </cell>
          <cell r="AC1934">
            <v>0</v>
          </cell>
          <cell r="AD1934">
            <v>0</v>
          </cell>
          <cell r="AF1934">
            <v>10.342056468192972</v>
          </cell>
        </row>
        <row r="1935">
          <cell r="A1935" t="str">
            <v>397909938</v>
          </cell>
          <cell r="B1935" t="str">
            <v>R12</v>
          </cell>
          <cell r="C1935">
            <v>216</v>
          </cell>
          <cell r="D1935" t="str">
            <v>ABRISUD SAS</v>
          </cell>
          <cell r="F1935">
            <v>1</v>
          </cell>
          <cell r="G1935" t="str">
            <v>2511Z</v>
          </cell>
          <cell r="H1935">
            <v>0</v>
          </cell>
          <cell r="I1935">
            <v>0</v>
          </cell>
          <cell r="J1935">
            <v>0</v>
          </cell>
          <cell r="K1935">
            <v>0</v>
          </cell>
          <cell r="L1935">
            <v>0</v>
          </cell>
          <cell r="M1935">
            <v>0</v>
          </cell>
          <cell r="N1935">
            <v>0</v>
          </cell>
          <cell r="O1935">
            <v>0</v>
          </cell>
          <cell r="P1935">
            <v>0</v>
          </cell>
          <cell r="Q1935">
            <v>0</v>
          </cell>
          <cell r="R1935">
            <v>0</v>
          </cell>
          <cell r="S1935">
            <v>0</v>
          </cell>
          <cell r="T1935">
            <v>0</v>
          </cell>
          <cell r="U1935">
            <v>0</v>
          </cell>
          <cell r="V1935">
            <v>0</v>
          </cell>
          <cell r="W1935">
            <v>0</v>
          </cell>
          <cell r="X1935">
            <v>0</v>
          </cell>
          <cell r="Y1935">
            <v>0</v>
          </cell>
          <cell r="Z1935">
            <v>0</v>
          </cell>
          <cell r="AA1935">
            <v>0</v>
          </cell>
          <cell r="AB1935">
            <v>0</v>
          </cell>
          <cell r="AC1935">
            <v>0</v>
          </cell>
          <cell r="AD1935">
            <v>0</v>
          </cell>
          <cell r="AF1935">
            <v>0.98229772595216125</v>
          </cell>
        </row>
        <row r="1936">
          <cell r="A1936" t="str">
            <v>398610154</v>
          </cell>
          <cell r="B1936" t="str">
            <v>R29</v>
          </cell>
          <cell r="C1936">
            <v>7</v>
          </cell>
          <cell r="D1936" t="str">
            <v>SYSTEMOM EUROPE</v>
          </cell>
          <cell r="F1936">
            <v>3</v>
          </cell>
          <cell r="G1936" t="str">
            <v>6311Z</v>
          </cell>
          <cell r="H1936">
            <v>0</v>
          </cell>
          <cell r="I1936">
            <v>0</v>
          </cell>
          <cell r="J1936">
            <v>0</v>
          </cell>
          <cell r="K1936">
            <v>0</v>
          </cell>
          <cell r="L1936">
            <v>0</v>
          </cell>
          <cell r="M1936">
            <v>0</v>
          </cell>
          <cell r="N1936">
            <v>0</v>
          </cell>
          <cell r="O1936">
            <v>0</v>
          </cell>
          <cell r="P1936">
            <v>0</v>
          </cell>
          <cell r="Q1936">
            <v>0</v>
          </cell>
          <cell r="R1936">
            <v>0</v>
          </cell>
          <cell r="S1936">
            <v>0</v>
          </cell>
          <cell r="T1936">
            <v>0</v>
          </cell>
          <cell r="U1936">
            <v>0</v>
          </cell>
          <cell r="V1936">
            <v>0</v>
          </cell>
          <cell r="W1936">
            <v>0</v>
          </cell>
          <cell r="X1936">
            <v>0</v>
          </cell>
          <cell r="Y1936">
            <v>0</v>
          </cell>
          <cell r="Z1936">
            <v>0</v>
          </cell>
          <cell r="AA1936">
            <v>0</v>
          </cell>
          <cell r="AB1936">
            <v>0</v>
          </cell>
          <cell r="AC1936">
            <v>0</v>
          </cell>
          <cell r="AD1936">
            <v>0</v>
          </cell>
          <cell r="AF1936">
            <v>9.4861709268500505</v>
          </cell>
        </row>
        <row r="1937">
          <cell r="A1937" t="str">
            <v>399178441</v>
          </cell>
          <cell r="B1937" t="str">
            <v>R18</v>
          </cell>
          <cell r="C1937">
            <v>380</v>
          </cell>
          <cell r="D1937" t="str">
            <v>CUMMINS FILTRATION</v>
          </cell>
          <cell r="F1937">
            <v>4</v>
          </cell>
          <cell r="G1937" t="str">
            <v>2829B</v>
          </cell>
          <cell r="H1937">
            <v>0</v>
          </cell>
          <cell r="I1937">
            <v>0</v>
          </cell>
          <cell r="J1937">
            <v>0</v>
          </cell>
          <cell r="K1937">
            <v>0</v>
          </cell>
          <cell r="L1937">
            <v>0</v>
          </cell>
          <cell r="M1937">
            <v>0</v>
          </cell>
          <cell r="N1937">
            <v>0</v>
          </cell>
          <cell r="O1937">
            <v>0</v>
          </cell>
          <cell r="P1937">
            <v>0</v>
          </cell>
          <cell r="Q1937">
            <v>0</v>
          </cell>
          <cell r="R1937">
            <v>0</v>
          </cell>
          <cell r="S1937">
            <v>0</v>
          </cell>
          <cell r="T1937">
            <v>0</v>
          </cell>
          <cell r="U1937">
            <v>0</v>
          </cell>
          <cell r="V1937">
            <v>0</v>
          </cell>
          <cell r="W1937">
            <v>0</v>
          </cell>
          <cell r="X1937">
            <v>0</v>
          </cell>
          <cell r="Y1937">
            <v>0</v>
          </cell>
          <cell r="Z1937">
            <v>0</v>
          </cell>
          <cell r="AA1937">
            <v>0</v>
          </cell>
          <cell r="AB1937">
            <v>0</v>
          </cell>
          <cell r="AC1937">
            <v>0</v>
          </cell>
          <cell r="AD1937">
            <v>0</v>
          </cell>
          <cell r="AF1937">
            <v>1.0015666364993958</v>
          </cell>
        </row>
        <row r="1938">
          <cell r="A1938" t="str">
            <v>399203140</v>
          </cell>
          <cell r="B1938" t="str">
            <v>R11</v>
          </cell>
          <cell r="C1938">
            <v>172</v>
          </cell>
          <cell r="D1938" t="str">
            <v>BENTELER ALUMINIUM SYSTEMS FRANC</v>
          </cell>
          <cell r="F1938">
            <v>5</v>
          </cell>
          <cell r="G1938" t="str">
            <v>2442Z</v>
          </cell>
          <cell r="H1938">
            <v>0</v>
          </cell>
          <cell r="I1938">
            <v>0</v>
          </cell>
          <cell r="J1938">
            <v>0</v>
          </cell>
          <cell r="K1938">
            <v>0</v>
          </cell>
          <cell r="L1938">
            <v>0</v>
          </cell>
          <cell r="M1938">
            <v>0</v>
          </cell>
          <cell r="N1938">
            <v>0</v>
          </cell>
          <cell r="O1938">
            <v>0</v>
          </cell>
          <cell r="P1938">
            <v>0</v>
          </cell>
          <cell r="Q1938">
            <v>0</v>
          </cell>
          <cell r="R1938">
            <v>0</v>
          </cell>
          <cell r="S1938">
            <v>0</v>
          </cell>
          <cell r="T1938">
            <v>0</v>
          </cell>
          <cell r="U1938">
            <v>0</v>
          </cell>
          <cell r="V1938">
            <v>0</v>
          </cell>
          <cell r="W1938">
            <v>0</v>
          </cell>
          <cell r="X1938">
            <v>0</v>
          </cell>
          <cell r="Y1938">
            <v>0</v>
          </cell>
          <cell r="Z1938">
            <v>0</v>
          </cell>
          <cell r="AA1938">
            <v>0</v>
          </cell>
          <cell r="AB1938">
            <v>0</v>
          </cell>
          <cell r="AC1938">
            <v>0</v>
          </cell>
          <cell r="AD1938">
            <v>0</v>
          </cell>
          <cell r="AF1938">
            <v>1.0010764265559258</v>
          </cell>
        </row>
        <row r="1939">
          <cell r="A1939" t="str">
            <v>399266444</v>
          </cell>
          <cell r="B1939" t="str">
            <v>R07</v>
          </cell>
          <cell r="C1939">
            <v>39</v>
          </cell>
          <cell r="D1939" t="str">
            <v>VFP INK TECHNOLOGIES</v>
          </cell>
          <cell r="F1939">
            <v>6</v>
          </cell>
          <cell r="G1939" t="str">
            <v>2059Z</v>
          </cell>
          <cell r="H1939">
            <v>0</v>
          </cell>
          <cell r="I1939">
            <v>0</v>
          </cell>
          <cell r="J1939">
            <v>0</v>
          </cell>
          <cell r="K1939">
            <v>0</v>
          </cell>
          <cell r="L1939">
            <v>0</v>
          </cell>
          <cell r="M1939">
            <v>0</v>
          </cell>
          <cell r="N1939">
            <v>1</v>
          </cell>
          <cell r="O1939">
            <v>1</v>
          </cell>
          <cell r="P1939">
            <v>0</v>
          </cell>
          <cell r="Q1939">
            <v>0</v>
          </cell>
          <cell r="R1939">
            <v>0</v>
          </cell>
          <cell r="S1939">
            <v>2</v>
          </cell>
          <cell r="T1939">
            <v>0</v>
          </cell>
          <cell r="U1939">
            <v>0</v>
          </cell>
          <cell r="V1939">
            <v>0</v>
          </cell>
          <cell r="W1939">
            <v>0</v>
          </cell>
          <cell r="X1939">
            <v>0</v>
          </cell>
          <cell r="Y1939">
            <v>0</v>
          </cell>
          <cell r="Z1939">
            <v>0</v>
          </cell>
          <cell r="AA1939">
            <v>0</v>
          </cell>
          <cell r="AB1939">
            <v>0</v>
          </cell>
          <cell r="AC1939">
            <v>0</v>
          </cell>
          <cell r="AD1939">
            <v>2</v>
          </cell>
          <cell r="AF1939">
            <v>1.0034062657353282</v>
          </cell>
        </row>
        <row r="1940">
          <cell r="A1940" t="str">
            <v>400131801</v>
          </cell>
          <cell r="B1940" t="str">
            <v>R18</v>
          </cell>
          <cell r="C1940">
            <v>106</v>
          </cell>
          <cell r="D1940" t="str">
            <v>REP INTERNATIONAL</v>
          </cell>
          <cell r="F1940">
            <v>2</v>
          </cell>
          <cell r="G1940" t="str">
            <v>2896Z</v>
          </cell>
          <cell r="H1940">
            <v>0</v>
          </cell>
          <cell r="I1940">
            <v>0</v>
          </cell>
          <cell r="J1940">
            <v>0</v>
          </cell>
          <cell r="K1940">
            <v>0</v>
          </cell>
          <cell r="L1940">
            <v>0</v>
          </cell>
          <cell r="M1940">
            <v>0</v>
          </cell>
          <cell r="N1940">
            <v>0</v>
          </cell>
          <cell r="O1940">
            <v>0</v>
          </cell>
          <cell r="P1940">
            <v>0</v>
          </cell>
          <cell r="Q1940">
            <v>0</v>
          </cell>
          <cell r="R1940">
            <v>0</v>
          </cell>
          <cell r="S1940">
            <v>0</v>
          </cell>
          <cell r="T1940">
            <v>0</v>
          </cell>
          <cell r="U1940">
            <v>0</v>
          </cell>
          <cell r="V1940">
            <v>0</v>
          </cell>
          <cell r="W1940">
            <v>0</v>
          </cell>
          <cell r="X1940">
            <v>0</v>
          </cell>
          <cell r="Y1940">
            <v>0</v>
          </cell>
          <cell r="Z1940">
            <v>0</v>
          </cell>
          <cell r="AA1940">
            <v>0</v>
          </cell>
          <cell r="AB1940">
            <v>0</v>
          </cell>
          <cell r="AC1940">
            <v>0</v>
          </cell>
          <cell r="AD1940">
            <v>0</v>
          </cell>
          <cell r="AF1940">
            <v>1.0007829316016368</v>
          </cell>
        </row>
        <row r="1941">
          <cell r="A1941" t="str">
            <v>400149647</v>
          </cell>
          <cell r="B1941" t="str">
            <v>R29</v>
          </cell>
          <cell r="C1941">
            <v>592</v>
          </cell>
          <cell r="D1941" t="str">
            <v>KEYRUS</v>
          </cell>
          <cell r="F1941">
            <v>546</v>
          </cell>
          <cell r="G1941" t="str">
            <v>6202A</v>
          </cell>
          <cell r="H1941">
            <v>0</v>
          </cell>
          <cell r="I1941">
            <v>0</v>
          </cell>
          <cell r="J1941">
            <v>0</v>
          </cell>
          <cell r="K1941">
            <v>11</v>
          </cell>
          <cell r="L1941">
            <v>26</v>
          </cell>
          <cell r="M1941">
            <v>0</v>
          </cell>
          <cell r="N1941">
            <v>3</v>
          </cell>
          <cell r="O1941">
            <v>0</v>
          </cell>
          <cell r="P1941">
            <v>0</v>
          </cell>
          <cell r="Q1941">
            <v>0</v>
          </cell>
          <cell r="R1941">
            <v>0</v>
          </cell>
          <cell r="S1941">
            <v>40</v>
          </cell>
          <cell r="T1941">
            <v>0</v>
          </cell>
          <cell r="U1941">
            <v>1</v>
          </cell>
          <cell r="V1941">
            <v>0</v>
          </cell>
          <cell r="W1941">
            <v>0</v>
          </cell>
          <cell r="X1941">
            <v>0</v>
          </cell>
          <cell r="Y1941">
            <v>91</v>
          </cell>
          <cell r="Z1941">
            <v>9</v>
          </cell>
          <cell r="AA1941">
            <v>2</v>
          </cell>
          <cell r="AB1941">
            <v>1</v>
          </cell>
          <cell r="AC1941">
            <v>10</v>
          </cell>
          <cell r="AD1941">
            <v>154</v>
          </cell>
          <cell r="AF1941">
            <v>1.0915656264524614</v>
          </cell>
        </row>
        <row r="1942">
          <cell r="A1942" t="str">
            <v>400901518</v>
          </cell>
          <cell r="B1942" t="str">
            <v>R29</v>
          </cell>
          <cell r="C1942">
            <v>24</v>
          </cell>
          <cell r="D1942" t="str">
            <v>FBC SOFTWARE</v>
          </cell>
          <cell r="F1942">
            <v>5</v>
          </cell>
          <cell r="G1942" t="str">
            <v>6201Z</v>
          </cell>
          <cell r="H1942">
            <v>0</v>
          </cell>
          <cell r="I1942">
            <v>0</v>
          </cell>
          <cell r="J1942">
            <v>0</v>
          </cell>
          <cell r="K1942">
            <v>0</v>
          </cell>
          <cell r="L1942">
            <v>0</v>
          </cell>
          <cell r="M1942">
            <v>0</v>
          </cell>
          <cell r="N1942">
            <v>0</v>
          </cell>
          <cell r="O1942">
            <v>0</v>
          </cell>
          <cell r="P1942">
            <v>0</v>
          </cell>
          <cell r="Q1942">
            <v>0</v>
          </cell>
          <cell r="R1942">
            <v>0</v>
          </cell>
          <cell r="S1942">
            <v>0</v>
          </cell>
          <cell r="T1942">
            <v>0</v>
          </cell>
          <cell r="U1942">
            <v>0</v>
          </cell>
          <cell r="V1942">
            <v>0</v>
          </cell>
          <cell r="W1942">
            <v>0</v>
          </cell>
          <cell r="X1942">
            <v>0</v>
          </cell>
          <cell r="Y1942">
            <v>0</v>
          </cell>
          <cell r="Z1942">
            <v>0</v>
          </cell>
          <cell r="AA1942">
            <v>0</v>
          </cell>
          <cell r="AB1942">
            <v>0</v>
          </cell>
          <cell r="AC1942">
            <v>0</v>
          </cell>
          <cell r="AD1942">
            <v>0</v>
          </cell>
          <cell r="AF1942">
            <v>1.00108519971535</v>
          </cell>
        </row>
        <row r="1943">
          <cell r="A1943" t="str">
            <v>401565643</v>
          </cell>
          <cell r="B1943" t="str">
            <v>R09</v>
          </cell>
          <cell r="C1943">
            <v>19</v>
          </cell>
          <cell r="D1943" t="str">
            <v>PROFILINE</v>
          </cell>
          <cell r="F1943">
            <v>1</v>
          </cell>
          <cell r="G1943" t="str">
            <v>2229A</v>
          </cell>
          <cell r="H1943">
            <v>0</v>
          </cell>
          <cell r="I1943">
            <v>0</v>
          </cell>
          <cell r="J1943">
            <v>0</v>
          </cell>
          <cell r="K1943">
            <v>0</v>
          </cell>
          <cell r="L1943">
            <v>0</v>
          </cell>
          <cell r="M1943">
            <v>0</v>
          </cell>
          <cell r="N1943">
            <v>0</v>
          </cell>
          <cell r="O1943">
            <v>0</v>
          </cell>
          <cell r="P1943">
            <v>0</v>
          </cell>
          <cell r="Q1943">
            <v>0</v>
          </cell>
          <cell r="R1943">
            <v>0</v>
          </cell>
          <cell r="S1943">
            <v>0</v>
          </cell>
          <cell r="T1943">
            <v>0</v>
          </cell>
          <cell r="U1943">
            <v>0</v>
          </cell>
          <cell r="V1943">
            <v>0</v>
          </cell>
          <cell r="W1943">
            <v>0</v>
          </cell>
          <cell r="X1943">
            <v>0</v>
          </cell>
          <cell r="Y1943">
            <v>0</v>
          </cell>
          <cell r="Z1943">
            <v>0</v>
          </cell>
          <cell r="AA1943">
            <v>0</v>
          </cell>
          <cell r="AB1943">
            <v>0</v>
          </cell>
          <cell r="AC1943">
            <v>0</v>
          </cell>
          <cell r="AD1943">
            <v>0</v>
          </cell>
          <cell r="AF1943">
            <v>1.0037538690119974</v>
          </cell>
        </row>
        <row r="1944">
          <cell r="A1944" t="str">
            <v>402250427</v>
          </cell>
          <cell r="B1944" t="str">
            <v>R30</v>
          </cell>
          <cell r="C1944">
            <v>223</v>
          </cell>
          <cell r="D1944" t="str">
            <v>INDDIGO</v>
          </cell>
          <cell r="F1944">
            <v>139</v>
          </cell>
          <cell r="G1944" t="str">
            <v>7112B</v>
          </cell>
          <cell r="H1944">
            <v>0</v>
          </cell>
          <cell r="I1944">
            <v>0</v>
          </cell>
          <cell r="J1944">
            <v>0</v>
          </cell>
          <cell r="K1944">
            <v>1</v>
          </cell>
          <cell r="L1944">
            <v>2</v>
          </cell>
          <cell r="M1944">
            <v>0</v>
          </cell>
          <cell r="N1944">
            <v>0</v>
          </cell>
          <cell r="O1944">
            <v>0</v>
          </cell>
          <cell r="P1944">
            <v>0</v>
          </cell>
          <cell r="Q1944">
            <v>0</v>
          </cell>
          <cell r="R1944">
            <v>0</v>
          </cell>
          <cell r="S1944">
            <v>3</v>
          </cell>
          <cell r="T1944">
            <v>0</v>
          </cell>
          <cell r="U1944">
            <v>0</v>
          </cell>
          <cell r="V1944">
            <v>0</v>
          </cell>
          <cell r="W1944">
            <v>0</v>
          </cell>
          <cell r="X1944">
            <v>0</v>
          </cell>
          <cell r="Y1944">
            <v>0</v>
          </cell>
          <cell r="Z1944">
            <v>0</v>
          </cell>
          <cell r="AA1944">
            <v>0</v>
          </cell>
          <cell r="AB1944">
            <v>0</v>
          </cell>
          <cell r="AC1944">
            <v>11</v>
          </cell>
          <cell r="AD1944">
            <v>14</v>
          </cell>
          <cell r="AF1944">
            <v>1.2692353754835835</v>
          </cell>
        </row>
        <row r="1945">
          <cell r="A1945" t="str">
            <v>402947014</v>
          </cell>
          <cell r="B1945" t="str">
            <v>R03</v>
          </cell>
          <cell r="C1945">
            <v>34</v>
          </cell>
          <cell r="D1945" t="str">
            <v>TIMAC AGRO INTERNATIONAL</v>
          </cell>
          <cell r="F1945">
            <v>9</v>
          </cell>
          <cell r="G1945" t="str">
            <v>1089Z</v>
          </cell>
          <cell r="H1945">
            <v>0</v>
          </cell>
          <cell r="I1945">
            <v>0</v>
          </cell>
          <cell r="J1945">
            <v>0</v>
          </cell>
          <cell r="K1945">
            <v>0</v>
          </cell>
          <cell r="L1945">
            <v>1</v>
          </cell>
          <cell r="M1945">
            <v>0</v>
          </cell>
          <cell r="N1945">
            <v>0</v>
          </cell>
          <cell r="O1945">
            <v>0</v>
          </cell>
          <cell r="P1945">
            <v>0</v>
          </cell>
          <cell r="Q1945">
            <v>0</v>
          </cell>
          <cell r="R1945">
            <v>0</v>
          </cell>
          <cell r="S1945">
            <v>1</v>
          </cell>
          <cell r="T1945">
            <v>0</v>
          </cell>
          <cell r="U1945">
            <v>0</v>
          </cell>
          <cell r="V1945">
            <v>0</v>
          </cell>
          <cell r="W1945">
            <v>0</v>
          </cell>
          <cell r="X1945">
            <v>0</v>
          </cell>
          <cell r="Y1945">
            <v>0</v>
          </cell>
          <cell r="Z1945">
            <v>0</v>
          </cell>
          <cell r="AA1945">
            <v>0</v>
          </cell>
          <cell r="AB1945">
            <v>0</v>
          </cell>
          <cell r="AC1945">
            <v>0</v>
          </cell>
          <cell r="AD1945">
            <v>1</v>
          </cell>
          <cell r="AF1945">
            <v>1.0965941273132778</v>
          </cell>
        </row>
        <row r="1946">
          <cell r="A1946" t="str">
            <v>403071988</v>
          </cell>
          <cell r="B1946" t="str">
            <v>R21</v>
          </cell>
          <cell r="C1946">
            <v>148</v>
          </cell>
          <cell r="D1946" t="str">
            <v>ALKAN</v>
          </cell>
          <cell r="F1946">
            <v>10</v>
          </cell>
          <cell r="G1946" t="str">
            <v>3030Z</v>
          </cell>
          <cell r="H1946">
            <v>0</v>
          </cell>
          <cell r="I1946">
            <v>0</v>
          </cell>
          <cell r="J1946">
            <v>0</v>
          </cell>
          <cell r="K1946">
            <v>1</v>
          </cell>
          <cell r="L1946">
            <v>0</v>
          </cell>
          <cell r="M1946">
            <v>1</v>
          </cell>
          <cell r="N1946">
            <v>0</v>
          </cell>
          <cell r="O1946">
            <v>0</v>
          </cell>
          <cell r="P1946">
            <v>0</v>
          </cell>
          <cell r="Q1946">
            <v>0</v>
          </cell>
          <cell r="R1946">
            <v>0</v>
          </cell>
          <cell r="S1946">
            <v>2</v>
          </cell>
          <cell r="T1946">
            <v>0</v>
          </cell>
          <cell r="U1946">
            <v>0</v>
          </cell>
          <cell r="V1946">
            <v>0</v>
          </cell>
          <cell r="W1946">
            <v>0</v>
          </cell>
          <cell r="X1946">
            <v>0</v>
          </cell>
          <cell r="Y1946">
            <v>0</v>
          </cell>
          <cell r="Z1946">
            <v>0</v>
          </cell>
          <cell r="AA1946">
            <v>0</v>
          </cell>
          <cell r="AB1946">
            <v>0</v>
          </cell>
          <cell r="AC1946">
            <v>0</v>
          </cell>
          <cell r="AD1946">
            <v>2</v>
          </cell>
          <cell r="AF1946">
            <v>1.0042469508032374</v>
          </cell>
        </row>
        <row r="1947">
          <cell r="A1947" t="str">
            <v>408363174</v>
          </cell>
          <cell r="B1947" t="str">
            <v>R13</v>
          </cell>
          <cell r="C1947">
            <v>233</v>
          </cell>
          <cell r="D1947" t="str">
            <v>LCIE</v>
          </cell>
          <cell r="F1947">
            <v>45</v>
          </cell>
          <cell r="G1947" t="str">
            <v>2611Z</v>
          </cell>
          <cell r="H1947">
            <v>0</v>
          </cell>
          <cell r="I1947">
            <v>0</v>
          </cell>
          <cell r="J1947">
            <v>0</v>
          </cell>
          <cell r="K1947">
            <v>0</v>
          </cell>
          <cell r="L1947">
            <v>0</v>
          </cell>
          <cell r="M1947">
            <v>0</v>
          </cell>
          <cell r="N1947">
            <v>0</v>
          </cell>
          <cell r="O1947">
            <v>0</v>
          </cell>
          <cell r="P1947">
            <v>0</v>
          </cell>
          <cell r="Q1947">
            <v>0</v>
          </cell>
          <cell r="R1947">
            <v>0</v>
          </cell>
          <cell r="S1947">
            <v>0</v>
          </cell>
          <cell r="T1947">
            <v>0</v>
          </cell>
          <cell r="U1947">
            <v>0</v>
          </cell>
          <cell r="V1947">
            <v>0</v>
          </cell>
          <cell r="W1947">
            <v>0</v>
          </cell>
          <cell r="X1947">
            <v>0</v>
          </cell>
          <cell r="Y1947">
            <v>0</v>
          </cell>
          <cell r="Z1947">
            <v>0</v>
          </cell>
          <cell r="AA1947">
            <v>0</v>
          </cell>
          <cell r="AB1947">
            <v>0</v>
          </cell>
          <cell r="AC1947">
            <v>0</v>
          </cell>
          <cell r="AD1947">
            <v>0</v>
          </cell>
          <cell r="AF1947">
            <v>1.0637702018197288</v>
          </cell>
        </row>
        <row r="1948">
          <cell r="A1948" t="str">
            <v>408585008</v>
          </cell>
          <cell r="B1948" t="str">
            <v>R27</v>
          </cell>
          <cell r="C1948">
            <v>7</v>
          </cell>
          <cell r="D1948" t="str">
            <v>INTELLIMIND</v>
          </cell>
          <cell r="F1948">
            <v>4</v>
          </cell>
          <cell r="G1948" t="str">
            <v>5829C</v>
          </cell>
          <cell r="H1948">
            <v>0</v>
          </cell>
          <cell r="I1948">
            <v>0</v>
          </cell>
          <cell r="J1948">
            <v>0</v>
          </cell>
          <cell r="K1948">
            <v>0</v>
          </cell>
          <cell r="L1948">
            <v>0</v>
          </cell>
          <cell r="M1948">
            <v>0</v>
          </cell>
          <cell r="N1948">
            <v>0</v>
          </cell>
          <cell r="O1948">
            <v>0</v>
          </cell>
          <cell r="P1948">
            <v>0</v>
          </cell>
          <cell r="Q1948">
            <v>0</v>
          </cell>
          <cell r="R1948">
            <v>0</v>
          </cell>
          <cell r="S1948">
            <v>0</v>
          </cell>
          <cell r="T1948">
            <v>0</v>
          </cell>
          <cell r="U1948">
            <v>0</v>
          </cell>
          <cell r="V1948">
            <v>0</v>
          </cell>
          <cell r="W1948">
            <v>0</v>
          </cell>
          <cell r="X1948">
            <v>0</v>
          </cell>
          <cell r="Y1948">
            <v>0</v>
          </cell>
          <cell r="Z1948">
            <v>0</v>
          </cell>
          <cell r="AA1948">
            <v>0</v>
          </cell>
          <cell r="AB1948">
            <v>0</v>
          </cell>
          <cell r="AC1948">
            <v>0</v>
          </cell>
          <cell r="AD1948">
            <v>0</v>
          </cell>
          <cell r="AF1948">
            <v>1.0007822303693052</v>
          </cell>
        </row>
        <row r="1949">
          <cell r="A1949" t="str">
            <v>408720282</v>
          </cell>
          <cell r="B1949" t="str">
            <v>R16</v>
          </cell>
          <cell r="C1949">
            <v>357</v>
          </cell>
          <cell r="D1949" t="str">
            <v>FRESENIUS VIAL</v>
          </cell>
          <cell r="F1949">
            <v>36</v>
          </cell>
          <cell r="G1949" t="str">
            <v>2660Z</v>
          </cell>
          <cell r="H1949">
            <v>0</v>
          </cell>
          <cell r="I1949">
            <v>0</v>
          </cell>
          <cell r="J1949">
            <v>0</v>
          </cell>
          <cell r="K1949">
            <v>1</v>
          </cell>
          <cell r="L1949">
            <v>1</v>
          </cell>
          <cell r="M1949">
            <v>0</v>
          </cell>
          <cell r="N1949">
            <v>0</v>
          </cell>
          <cell r="O1949">
            <v>0</v>
          </cell>
          <cell r="P1949">
            <v>0</v>
          </cell>
          <cell r="Q1949">
            <v>0</v>
          </cell>
          <cell r="R1949">
            <v>0</v>
          </cell>
          <cell r="S1949">
            <v>2</v>
          </cell>
          <cell r="T1949">
            <v>0</v>
          </cell>
          <cell r="U1949">
            <v>0</v>
          </cell>
          <cell r="V1949">
            <v>0</v>
          </cell>
          <cell r="W1949">
            <v>0</v>
          </cell>
          <cell r="X1949">
            <v>0</v>
          </cell>
          <cell r="Y1949">
            <v>0</v>
          </cell>
          <cell r="Z1949">
            <v>0</v>
          </cell>
          <cell r="AA1949">
            <v>0</v>
          </cell>
          <cell r="AB1949">
            <v>0</v>
          </cell>
          <cell r="AC1949">
            <v>0</v>
          </cell>
          <cell r="AD1949">
            <v>2</v>
          </cell>
          <cell r="AF1949">
            <v>1.3440827411346385</v>
          </cell>
        </row>
        <row r="1950">
          <cell r="A1950" t="str">
            <v>409494069</v>
          </cell>
          <cell r="B1950" t="str">
            <v>R30</v>
          </cell>
          <cell r="C1950">
            <v>4</v>
          </cell>
          <cell r="D1950" t="str">
            <v>MEDEXTENS</v>
          </cell>
          <cell r="F1950">
            <v>4</v>
          </cell>
          <cell r="G1950" t="str">
            <v>7219Z</v>
          </cell>
          <cell r="H1950">
            <v>0</v>
          </cell>
          <cell r="I1950">
            <v>0</v>
          </cell>
          <cell r="J1950">
            <v>0</v>
          </cell>
          <cell r="K1950">
            <v>0</v>
          </cell>
          <cell r="L1950">
            <v>0</v>
          </cell>
          <cell r="M1950">
            <v>0</v>
          </cell>
          <cell r="N1950">
            <v>0</v>
          </cell>
          <cell r="O1950">
            <v>0</v>
          </cell>
          <cell r="P1950">
            <v>0</v>
          </cell>
          <cell r="Q1950">
            <v>0</v>
          </cell>
          <cell r="R1950">
            <v>0</v>
          </cell>
          <cell r="S1950">
            <v>0</v>
          </cell>
          <cell r="T1950">
            <v>1</v>
          </cell>
          <cell r="U1950">
            <v>0</v>
          </cell>
          <cell r="V1950">
            <v>0</v>
          </cell>
          <cell r="W1950">
            <v>0</v>
          </cell>
          <cell r="X1950">
            <v>0</v>
          </cell>
          <cell r="Y1950">
            <v>0</v>
          </cell>
          <cell r="Z1950">
            <v>0</v>
          </cell>
          <cell r="AA1950">
            <v>0</v>
          </cell>
          <cell r="AB1950">
            <v>0</v>
          </cell>
          <cell r="AC1950">
            <v>0</v>
          </cell>
          <cell r="AD1950">
            <v>1</v>
          </cell>
          <cell r="AF1950">
            <v>1.0082265872869467</v>
          </cell>
        </row>
        <row r="1951">
          <cell r="A1951" t="str">
            <v>410092563</v>
          </cell>
          <cell r="B1951" t="str">
            <v>R18</v>
          </cell>
          <cell r="C1951">
            <v>8</v>
          </cell>
          <cell r="D1951" t="str">
            <v>ABW CONCEPT</v>
          </cell>
          <cell r="F1951">
            <v>4</v>
          </cell>
          <cell r="G1951" t="str">
            <v>2899B</v>
          </cell>
          <cell r="H1951">
            <v>0</v>
          </cell>
          <cell r="I1951">
            <v>0</v>
          </cell>
          <cell r="J1951">
            <v>0</v>
          </cell>
          <cell r="K1951">
            <v>0</v>
          </cell>
          <cell r="L1951">
            <v>0</v>
          </cell>
          <cell r="M1951">
            <v>0</v>
          </cell>
          <cell r="N1951">
            <v>0</v>
          </cell>
          <cell r="O1951">
            <v>0</v>
          </cell>
          <cell r="P1951">
            <v>0</v>
          </cell>
          <cell r="Q1951">
            <v>0</v>
          </cell>
          <cell r="R1951">
            <v>0</v>
          </cell>
          <cell r="S1951">
            <v>0</v>
          </cell>
          <cell r="T1951">
            <v>0</v>
          </cell>
          <cell r="U1951">
            <v>0</v>
          </cell>
          <cell r="V1951">
            <v>0</v>
          </cell>
          <cell r="W1951">
            <v>0</v>
          </cell>
          <cell r="X1951">
            <v>0</v>
          </cell>
          <cell r="Y1951">
            <v>0</v>
          </cell>
          <cell r="Z1951">
            <v>0</v>
          </cell>
          <cell r="AA1951">
            <v>0</v>
          </cell>
          <cell r="AB1951">
            <v>0</v>
          </cell>
          <cell r="AC1951">
            <v>0</v>
          </cell>
          <cell r="AD1951">
            <v>0</v>
          </cell>
          <cell r="AF1951">
            <v>9.466708738622275</v>
          </cell>
        </row>
        <row r="1952">
          <cell r="A1952" t="str">
            <v>410125124</v>
          </cell>
          <cell r="B1952" t="str">
            <v>R09</v>
          </cell>
          <cell r="C1952">
            <v>164</v>
          </cell>
          <cell r="D1952" t="str">
            <v>DEMO INJECTION</v>
          </cell>
          <cell r="F1952">
            <v>4</v>
          </cell>
          <cell r="G1952" t="str">
            <v>2229A</v>
          </cell>
          <cell r="H1952">
            <v>0</v>
          </cell>
          <cell r="I1952">
            <v>0</v>
          </cell>
          <cell r="J1952">
            <v>0</v>
          </cell>
          <cell r="K1952">
            <v>0</v>
          </cell>
          <cell r="L1952">
            <v>0</v>
          </cell>
          <cell r="M1952">
            <v>0</v>
          </cell>
          <cell r="N1952">
            <v>0</v>
          </cell>
          <cell r="O1952">
            <v>0</v>
          </cell>
          <cell r="P1952">
            <v>0</v>
          </cell>
          <cell r="Q1952">
            <v>0</v>
          </cell>
          <cell r="R1952">
            <v>0</v>
          </cell>
          <cell r="S1952">
            <v>0</v>
          </cell>
          <cell r="T1952">
            <v>0</v>
          </cell>
          <cell r="U1952">
            <v>0</v>
          </cell>
          <cell r="V1952">
            <v>0</v>
          </cell>
          <cell r="W1952">
            <v>0</v>
          </cell>
          <cell r="X1952">
            <v>0</v>
          </cell>
          <cell r="Y1952">
            <v>0</v>
          </cell>
          <cell r="Z1952">
            <v>0</v>
          </cell>
          <cell r="AA1952">
            <v>0</v>
          </cell>
          <cell r="AB1952">
            <v>0</v>
          </cell>
          <cell r="AC1952">
            <v>0</v>
          </cell>
          <cell r="AD1952">
            <v>0</v>
          </cell>
          <cell r="AF1952">
            <v>0.99300993218506939</v>
          </cell>
        </row>
        <row r="1953">
          <cell r="A1953" t="str">
            <v>412565228</v>
          </cell>
          <cell r="B1953" t="str">
            <v>R29</v>
          </cell>
          <cell r="C1953">
            <v>35</v>
          </cell>
          <cell r="D1953" t="str">
            <v>SALOME INFORMATIQUE</v>
          </cell>
          <cell r="F1953">
            <v>22</v>
          </cell>
          <cell r="G1953" t="str">
            <v>6201Z</v>
          </cell>
          <cell r="H1953">
            <v>0</v>
          </cell>
          <cell r="I1953">
            <v>0</v>
          </cell>
          <cell r="J1953">
            <v>0</v>
          </cell>
          <cell r="K1953">
            <v>1</v>
          </cell>
          <cell r="L1953">
            <v>0</v>
          </cell>
          <cell r="M1953">
            <v>0</v>
          </cell>
          <cell r="N1953">
            <v>0</v>
          </cell>
          <cell r="O1953">
            <v>2</v>
          </cell>
          <cell r="P1953">
            <v>0</v>
          </cell>
          <cell r="Q1953">
            <v>0</v>
          </cell>
          <cell r="R1953">
            <v>0</v>
          </cell>
          <cell r="S1953">
            <v>3</v>
          </cell>
          <cell r="T1953">
            <v>0</v>
          </cell>
          <cell r="U1953">
            <v>0</v>
          </cell>
          <cell r="V1953">
            <v>0</v>
          </cell>
          <cell r="W1953">
            <v>0</v>
          </cell>
          <cell r="X1953">
            <v>0</v>
          </cell>
          <cell r="Y1953">
            <v>0</v>
          </cell>
          <cell r="Z1953">
            <v>0</v>
          </cell>
          <cell r="AA1953">
            <v>0</v>
          </cell>
          <cell r="AB1953">
            <v>0</v>
          </cell>
          <cell r="AC1953">
            <v>0</v>
          </cell>
          <cell r="AD1953">
            <v>3</v>
          </cell>
          <cell r="AF1953">
            <v>1.0023204546731463</v>
          </cell>
        </row>
        <row r="1954">
          <cell r="A1954" t="str">
            <v>412580094</v>
          </cell>
          <cell r="B1954" t="str">
            <v>R29</v>
          </cell>
          <cell r="C1954">
            <v>21</v>
          </cell>
          <cell r="D1954" t="str">
            <v>E-ON SOFTWARE</v>
          </cell>
          <cell r="F1954">
            <v>20</v>
          </cell>
          <cell r="G1954" t="str">
            <v>6201Z</v>
          </cell>
          <cell r="H1954">
            <v>2</v>
          </cell>
          <cell r="I1954">
            <v>2</v>
          </cell>
          <cell r="J1954">
            <v>0</v>
          </cell>
          <cell r="K1954">
            <v>4</v>
          </cell>
          <cell r="L1954">
            <v>0</v>
          </cell>
          <cell r="M1954">
            <v>0</v>
          </cell>
          <cell r="N1954">
            <v>0</v>
          </cell>
          <cell r="O1954">
            <v>0</v>
          </cell>
          <cell r="P1954">
            <v>0</v>
          </cell>
          <cell r="Q1954">
            <v>0</v>
          </cell>
          <cell r="R1954">
            <v>0</v>
          </cell>
          <cell r="S1954">
            <v>6</v>
          </cell>
          <cell r="T1954">
            <v>0</v>
          </cell>
          <cell r="U1954">
            <v>0</v>
          </cell>
          <cell r="V1954">
            <v>0</v>
          </cell>
          <cell r="W1954">
            <v>0</v>
          </cell>
          <cell r="X1954">
            <v>0</v>
          </cell>
          <cell r="Y1954">
            <v>0</v>
          </cell>
          <cell r="Z1954">
            <v>0</v>
          </cell>
          <cell r="AA1954">
            <v>0</v>
          </cell>
          <cell r="AB1954">
            <v>0</v>
          </cell>
          <cell r="AC1954">
            <v>0</v>
          </cell>
          <cell r="AD1954">
            <v>6</v>
          </cell>
          <cell r="AF1954">
            <v>1.0041598931371811</v>
          </cell>
        </row>
        <row r="1955">
          <cell r="A1955" t="str">
            <v>415119239</v>
          </cell>
          <cell r="B1955" t="str">
            <v>R07</v>
          </cell>
          <cell r="C1955">
            <v>85</v>
          </cell>
          <cell r="D1955" t="str">
            <v>LABORATOIRE LEA</v>
          </cell>
          <cell r="F1955">
            <v>13</v>
          </cell>
          <cell r="G1955" t="str">
            <v>2042Z</v>
          </cell>
          <cell r="H1955">
            <v>0</v>
          </cell>
          <cell r="I1955">
            <v>0</v>
          </cell>
          <cell r="J1955">
            <v>0</v>
          </cell>
          <cell r="K1955">
            <v>0</v>
          </cell>
          <cell r="L1955">
            <v>0</v>
          </cell>
          <cell r="M1955">
            <v>0</v>
          </cell>
          <cell r="N1955">
            <v>0</v>
          </cell>
          <cell r="O1955">
            <v>0</v>
          </cell>
          <cell r="P1955">
            <v>0</v>
          </cell>
          <cell r="Q1955">
            <v>0</v>
          </cell>
          <cell r="R1955">
            <v>0</v>
          </cell>
          <cell r="S1955">
            <v>0</v>
          </cell>
          <cell r="T1955">
            <v>0</v>
          </cell>
          <cell r="U1955">
            <v>0</v>
          </cell>
          <cell r="V1955">
            <v>0</v>
          </cell>
          <cell r="W1955">
            <v>0</v>
          </cell>
          <cell r="X1955">
            <v>0</v>
          </cell>
          <cell r="Y1955">
            <v>0</v>
          </cell>
          <cell r="Z1955">
            <v>0</v>
          </cell>
          <cell r="AA1955">
            <v>0</v>
          </cell>
          <cell r="AB1955">
            <v>0</v>
          </cell>
          <cell r="AC1955">
            <v>0</v>
          </cell>
          <cell r="AD1955">
            <v>0</v>
          </cell>
          <cell r="AF1955">
            <v>1.0007418666207981</v>
          </cell>
        </row>
        <row r="1956">
          <cell r="A1956" t="str">
            <v>415224831</v>
          </cell>
          <cell r="B1956" t="str">
            <v>R29</v>
          </cell>
          <cell r="C1956">
            <v>29</v>
          </cell>
          <cell r="D1956" t="str">
            <v>JSI</v>
          </cell>
          <cell r="F1956">
            <v>22</v>
          </cell>
          <cell r="G1956" t="str">
            <v>6202A</v>
          </cell>
          <cell r="H1956">
            <v>0</v>
          </cell>
          <cell r="I1956">
            <v>0</v>
          </cell>
          <cell r="J1956">
            <v>0</v>
          </cell>
          <cell r="K1956">
            <v>0</v>
          </cell>
          <cell r="L1956">
            <v>0</v>
          </cell>
          <cell r="M1956">
            <v>0</v>
          </cell>
          <cell r="N1956">
            <v>0</v>
          </cell>
          <cell r="O1956">
            <v>0</v>
          </cell>
          <cell r="P1956">
            <v>0</v>
          </cell>
          <cell r="Q1956">
            <v>0</v>
          </cell>
          <cell r="R1956">
            <v>0</v>
          </cell>
          <cell r="S1956">
            <v>0</v>
          </cell>
          <cell r="T1956">
            <v>0</v>
          </cell>
          <cell r="U1956">
            <v>2</v>
          </cell>
          <cell r="V1956">
            <v>0</v>
          </cell>
          <cell r="W1956">
            <v>1</v>
          </cell>
          <cell r="X1956">
            <v>0</v>
          </cell>
          <cell r="Y1956">
            <v>0</v>
          </cell>
          <cell r="Z1956">
            <v>0</v>
          </cell>
          <cell r="AA1956">
            <v>0</v>
          </cell>
          <cell r="AB1956">
            <v>0</v>
          </cell>
          <cell r="AC1956">
            <v>0</v>
          </cell>
          <cell r="AD1956">
            <v>3</v>
          </cell>
          <cell r="AF1956">
            <v>1.0042163499411856</v>
          </cell>
        </row>
        <row r="1957">
          <cell r="A1957" t="str">
            <v>417898236</v>
          </cell>
          <cell r="B1957" t="str">
            <v>R17</v>
          </cell>
          <cell r="C1957">
            <v>1</v>
          </cell>
          <cell r="D1957" t="str">
            <v>LAZIER CONCEPT</v>
          </cell>
          <cell r="F1957">
            <v>1</v>
          </cell>
          <cell r="G1957" t="str">
            <v>2790Z</v>
          </cell>
          <cell r="H1957">
            <v>0</v>
          </cell>
          <cell r="I1957">
            <v>0</v>
          </cell>
          <cell r="J1957">
            <v>0</v>
          </cell>
          <cell r="K1957">
            <v>0</v>
          </cell>
          <cell r="L1957">
            <v>0</v>
          </cell>
          <cell r="M1957">
            <v>0</v>
          </cell>
          <cell r="N1957">
            <v>0</v>
          </cell>
          <cell r="O1957">
            <v>0</v>
          </cell>
          <cell r="P1957">
            <v>0</v>
          </cell>
          <cell r="Q1957">
            <v>0</v>
          </cell>
          <cell r="R1957">
            <v>0</v>
          </cell>
          <cell r="S1957">
            <v>0</v>
          </cell>
          <cell r="T1957">
            <v>0</v>
          </cell>
          <cell r="U1957">
            <v>0</v>
          </cell>
          <cell r="V1957">
            <v>0</v>
          </cell>
          <cell r="W1957">
            <v>0</v>
          </cell>
          <cell r="X1957">
            <v>0</v>
          </cell>
          <cell r="Y1957">
            <v>0</v>
          </cell>
          <cell r="Z1957">
            <v>0</v>
          </cell>
          <cell r="AA1957">
            <v>0</v>
          </cell>
          <cell r="AB1957">
            <v>0</v>
          </cell>
          <cell r="AC1957">
            <v>0</v>
          </cell>
          <cell r="AD1957">
            <v>0</v>
          </cell>
          <cell r="AF1957">
            <v>9.4995838248044677</v>
          </cell>
        </row>
        <row r="1958">
          <cell r="A1958" t="str">
            <v>418566725</v>
          </cell>
          <cell r="B1958" t="str">
            <v>R29</v>
          </cell>
          <cell r="C1958">
            <v>6</v>
          </cell>
          <cell r="D1958" t="str">
            <v>E MEDIA</v>
          </cell>
          <cell r="F1958">
            <v>2</v>
          </cell>
          <cell r="G1958" t="str">
            <v>6311Z</v>
          </cell>
          <cell r="H1958">
            <v>0</v>
          </cell>
          <cell r="I1958">
            <v>0</v>
          </cell>
          <cell r="J1958">
            <v>0</v>
          </cell>
          <cell r="K1958">
            <v>0</v>
          </cell>
          <cell r="L1958">
            <v>0</v>
          </cell>
          <cell r="M1958">
            <v>0</v>
          </cell>
          <cell r="N1958">
            <v>0</v>
          </cell>
          <cell r="O1958">
            <v>0</v>
          </cell>
          <cell r="P1958">
            <v>0</v>
          </cell>
          <cell r="Q1958">
            <v>0</v>
          </cell>
          <cell r="R1958">
            <v>0</v>
          </cell>
          <cell r="S1958">
            <v>0</v>
          </cell>
          <cell r="T1958">
            <v>0</v>
          </cell>
          <cell r="U1958">
            <v>0</v>
          </cell>
          <cell r="V1958">
            <v>0</v>
          </cell>
          <cell r="W1958">
            <v>0</v>
          </cell>
          <cell r="X1958">
            <v>0</v>
          </cell>
          <cell r="Y1958">
            <v>0</v>
          </cell>
          <cell r="Z1958">
            <v>0</v>
          </cell>
          <cell r="AA1958">
            <v>0</v>
          </cell>
          <cell r="AB1958">
            <v>0</v>
          </cell>
          <cell r="AC1958">
            <v>0</v>
          </cell>
          <cell r="AD1958">
            <v>0</v>
          </cell>
          <cell r="AF1958">
            <v>9.4841133882976898</v>
          </cell>
        </row>
        <row r="1959">
          <cell r="A1959" t="str">
            <v>418682670</v>
          </cell>
          <cell r="B1959" t="str">
            <v>R15</v>
          </cell>
          <cell r="C1959">
            <v>273</v>
          </cell>
          <cell r="D1959" t="str">
            <v>SAPPEL</v>
          </cell>
          <cell r="F1959">
            <v>20</v>
          </cell>
          <cell r="G1959" t="str">
            <v>2651B</v>
          </cell>
          <cell r="H1959">
            <v>0</v>
          </cell>
          <cell r="I1959">
            <v>0</v>
          </cell>
          <cell r="J1959">
            <v>0</v>
          </cell>
          <cell r="K1959">
            <v>6</v>
          </cell>
          <cell r="L1959">
            <v>0</v>
          </cell>
          <cell r="M1959">
            <v>0</v>
          </cell>
          <cell r="N1959">
            <v>0</v>
          </cell>
          <cell r="O1959">
            <v>0</v>
          </cell>
          <cell r="P1959">
            <v>0</v>
          </cell>
          <cell r="Q1959">
            <v>0</v>
          </cell>
          <cell r="R1959">
            <v>0</v>
          </cell>
          <cell r="S1959">
            <v>6</v>
          </cell>
          <cell r="T1959">
            <v>0</v>
          </cell>
          <cell r="U1959">
            <v>0</v>
          </cell>
          <cell r="V1959">
            <v>0</v>
          </cell>
          <cell r="W1959">
            <v>0</v>
          </cell>
          <cell r="X1959">
            <v>0</v>
          </cell>
          <cell r="Y1959">
            <v>0</v>
          </cell>
          <cell r="Z1959">
            <v>0</v>
          </cell>
          <cell r="AA1959">
            <v>0</v>
          </cell>
          <cell r="AB1959">
            <v>0</v>
          </cell>
          <cell r="AC1959">
            <v>0</v>
          </cell>
          <cell r="AD1959">
            <v>6</v>
          </cell>
          <cell r="AF1959">
            <v>1.0476401574943726</v>
          </cell>
        </row>
        <row r="1960">
          <cell r="A1960" t="str">
            <v>418827655</v>
          </cell>
          <cell r="B1960" t="str">
            <v>R30</v>
          </cell>
          <cell r="C1960">
            <v>1252</v>
          </cell>
          <cell r="D1960" t="str">
            <v>CONSORT FRANCE</v>
          </cell>
          <cell r="F1960">
            <v>29</v>
          </cell>
          <cell r="G1960" t="str">
            <v>7112B</v>
          </cell>
          <cell r="H1960">
            <v>0</v>
          </cell>
          <cell r="I1960">
            <v>0</v>
          </cell>
          <cell r="J1960">
            <v>0</v>
          </cell>
          <cell r="K1960">
            <v>1</v>
          </cell>
          <cell r="L1960">
            <v>1</v>
          </cell>
          <cell r="M1960">
            <v>0</v>
          </cell>
          <cell r="N1960">
            <v>0</v>
          </cell>
          <cell r="O1960">
            <v>0</v>
          </cell>
          <cell r="P1960">
            <v>0</v>
          </cell>
          <cell r="Q1960">
            <v>0</v>
          </cell>
          <cell r="R1960">
            <v>0</v>
          </cell>
          <cell r="S1960">
            <v>2</v>
          </cell>
          <cell r="T1960">
            <v>0</v>
          </cell>
          <cell r="U1960">
            <v>0</v>
          </cell>
          <cell r="V1960">
            <v>0</v>
          </cell>
          <cell r="W1960">
            <v>0</v>
          </cell>
          <cell r="X1960">
            <v>0</v>
          </cell>
          <cell r="Y1960">
            <v>2</v>
          </cell>
          <cell r="Z1960">
            <v>0</v>
          </cell>
          <cell r="AA1960">
            <v>1</v>
          </cell>
          <cell r="AB1960">
            <v>0</v>
          </cell>
          <cell r="AC1960">
            <v>0</v>
          </cell>
          <cell r="AD1960">
            <v>5</v>
          </cell>
          <cell r="AF1960">
            <v>0.99685098258688953</v>
          </cell>
        </row>
        <row r="1961">
          <cell r="A1961" t="str">
            <v>419007356</v>
          </cell>
          <cell r="B1961" t="str">
            <v>R29</v>
          </cell>
          <cell r="C1961">
            <v>60</v>
          </cell>
          <cell r="D1961" t="str">
            <v>SENSIO</v>
          </cell>
          <cell r="F1961">
            <v>4</v>
          </cell>
          <cell r="G1961" t="str">
            <v>6201Z</v>
          </cell>
          <cell r="H1961">
            <v>0</v>
          </cell>
          <cell r="I1961">
            <v>0</v>
          </cell>
          <cell r="J1961">
            <v>0</v>
          </cell>
          <cell r="K1961">
            <v>2</v>
          </cell>
          <cell r="L1961">
            <v>0</v>
          </cell>
          <cell r="M1961">
            <v>0</v>
          </cell>
          <cell r="N1961">
            <v>0</v>
          </cell>
          <cell r="O1961">
            <v>0</v>
          </cell>
          <cell r="P1961">
            <v>0</v>
          </cell>
          <cell r="Q1961">
            <v>0</v>
          </cell>
          <cell r="R1961">
            <v>0</v>
          </cell>
          <cell r="S1961">
            <v>2</v>
          </cell>
          <cell r="T1961">
            <v>0</v>
          </cell>
          <cell r="U1961">
            <v>0</v>
          </cell>
          <cell r="V1961">
            <v>0</v>
          </cell>
          <cell r="W1961">
            <v>0</v>
          </cell>
          <cell r="X1961">
            <v>0</v>
          </cell>
          <cell r="Y1961">
            <v>0</v>
          </cell>
          <cell r="Z1961">
            <v>0</v>
          </cell>
          <cell r="AA1961">
            <v>0</v>
          </cell>
          <cell r="AB1961">
            <v>0</v>
          </cell>
          <cell r="AC1961">
            <v>0</v>
          </cell>
          <cell r="AD1961">
            <v>2</v>
          </cell>
          <cell r="AF1961">
            <v>1.0008680409791155</v>
          </cell>
        </row>
        <row r="1962">
          <cell r="A1962" t="str">
            <v>420458382</v>
          </cell>
          <cell r="B1962" t="str">
            <v>R29</v>
          </cell>
          <cell r="C1962">
            <v>480</v>
          </cell>
          <cell r="D1962" t="str">
            <v>SODIFRANCE ISIS</v>
          </cell>
          <cell r="F1962">
            <v>28</v>
          </cell>
          <cell r="G1962" t="str">
            <v>6202A</v>
          </cell>
          <cell r="H1962">
            <v>1</v>
          </cell>
          <cell r="I1962">
            <v>0</v>
          </cell>
          <cell r="J1962">
            <v>0</v>
          </cell>
          <cell r="K1962">
            <v>3</v>
          </cell>
          <cell r="L1962">
            <v>2</v>
          </cell>
          <cell r="M1962">
            <v>0</v>
          </cell>
          <cell r="N1962">
            <v>0</v>
          </cell>
          <cell r="O1962">
            <v>0</v>
          </cell>
          <cell r="P1962">
            <v>0</v>
          </cell>
          <cell r="Q1962">
            <v>0</v>
          </cell>
          <cell r="R1962">
            <v>0</v>
          </cell>
          <cell r="S1962">
            <v>6</v>
          </cell>
          <cell r="T1962">
            <v>0</v>
          </cell>
          <cell r="U1962">
            <v>0</v>
          </cell>
          <cell r="V1962">
            <v>0</v>
          </cell>
          <cell r="W1962">
            <v>0</v>
          </cell>
          <cell r="X1962">
            <v>0</v>
          </cell>
          <cell r="Y1962">
            <v>0</v>
          </cell>
          <cell r="Z1962">
            <v>0</v>
          </cell>
          <cell r="AA1962">
            <v>0</v>
          </cell>
          <cell r="AB1962">
            <v>0</v>
          </cell>
          <cell r="AC1962">
            <v>0</v>
          </cell>
          <cell r="AD1962">
            <v>6</v>
          </cell>
          <cell r="AF1962">
            <v>1.0051455275481354</v>
          </cell>
        </row>
        <row r="1963">
          <cell r="A1963" t="str">
            <v>421181819</v>
          </cell>
          <cell r="B1963" t="str">
            <v>R08</v>
          </cell>
          <cell r="C1963">
            <v>108</v>
          </cell>
          <cell r="D1963" t="str">
            <v>SYNKEM</v>
          </cell>
          <cell r="F1963">
            <v>4</v>
          </cell>
          <cell r="G1963" t="str">
            <v>2110Z</v>
          </cell>
          <cell r="H1963">
            <v>0</v>
          </cell>
          <cell r="I1963">
            <v>0</v>
          </cell>
          <cell r="J1963">
            <v>0</v>
          </cell>
          <cell r="K1963">
            <v>0</v>
          </cell>
          <cell r="L1963">
            <v>0</v>
          </cell>
          <cell r="M1963">
            <v>0</v>
          </cell>
          <cell r="N1963">
            <v>0</v>
          </cell>
          <cell r="O1963">
            <v>0</v>
          </cell>
          <cell r="P1963">
            <v>0</v>
          </cell>
          <cell r="Q1963">
            <v>0</v>
          </cell>
          <cell r="R1963">
            <v>0</v>
          </cell>
          <cell r="S1963">
            <v>0</v>
          </cell>
          <cell r="T1963">
            <v>1</v>
          </cell>
          <cell r="U1963">
            <v>0</v>
          </cell>
          <cell r="V1963">
            <v>0</v>
          </cell>
          <cell r="W1963">
            <v>0</v>
          </cell>
          <cell r="X1963">
            <v>0</v>
          </cell>
          <cell r="Y1963">
            <v>0</v>
          </cell>
          <cell r="Z1963">
            <v>0</v>
          </cell>
          <cell r="AA1963">
            <v>0</v>
          </cell>
          <cell r="AB1963">
            <v>0</v>
          </cell>
          <cell r="AC1963">
            <v>0</v>
          </cell>
          <cell r="AD1963">
            <v>1</v>
          </cell>
          <cell r="AF1963">
            <v>1.0006704801930024</v>
          </cell>
        </row>
        <row r="1964">
          <cell r="A1964" t="str">
            <v>421206079</v>
          </cell>
          <cell r="B1964" t="str">
            <v>R29</v>
          </cell>
          <cell r="C1964">
            <v>578</v>
          </cell>
          <cell r="D1964" t="str">
            <v>ADEO SERVICES</v>
          </cell>
          <cell r="F1964">
            <v>104</v>
          </cell>
          <cell r="G1964" t="str">
            <v>6201Z</v>
          </cell>
          <cell r="H1964">
            <v>0</v>
          </cell>
          <cell r="I1964">
            <v>0</v>
          </cell>
          <cell r="J1964">
            <v>0</v>
          </cell>
          <cell r="K1964">
            <v>0</v>
          </cell>
          <cell r="L1964">
            <v>0</v>
          </cell>
          <cell r="M1964">
            <v>0</v>
          </cell>
          <cell r="N1964">
            <v>0</v>
          </cell>
          <cell r="O1964">
            <v>0</v>
          </cell>
          <cell r="P1964">
            <v>0</v>
          </cell>
          <cell r="Q1964">
            <v>0</v>
          </cell>
          <cell r="R1964">
            <v>0</v>
          </cell>
          <cell r="S1964">
            <v>0</v>
          </cell>
          <cell r="T1964">
            <v>0</v>
          </cell>
          <cell r="U1964">
            <v>0</v>
          </cell>
          <cell r="V1964">
            <v>0</v>
          </cell>
          <cell r="W1964">
            <v>0</v>
          </cell>
          <cell r="X1964">
            <v>0</v>
          </cell>
          <cell r="Y1964">
            <v>0</v>
          </cell>
          <cell r="Z1964">
            <v>0</v>
          </cell>
          <cell r="AA1964">
            <v>4</v>
          </cell>
          <cell r="AB1964">
            <v>0</v>
          </cell>
          <cell r="AC1964">
            <v>0</v>
          </cell>
          <cell r="AD1964">
            <v>4</v>
          </cell>
          <cell r="AF1964">
            <v>1.0178451428466775</v>
          </cell>
        </row>
        <row r="1965">
          <cell r="A1965" t="str">
            <v>421345695</v>
          </cell>
          <cell r="B1965" t="str">
            <v>R28</v>
          </cell>
          <cell r="C1965">
            <v>517</v>
          </cell>
          <cell r="D1965" t="str">
            <v>CANAL + FRANCE</v>
          </cell>
          <cell r="F1965">
            <v>126</v>
          </cell>
          <cell r="G1965" t="str">
            <v>6130Z</v>
          </cell>
          <cell r="H1965">
            <v>0</v>
          </cell>
          <cell r="I1965">
            <v>0</v>
          </cell>
          <cell r="J1965">
            <v>0</v>
          </cell>
          <cell r="K1965">
            <v>0</v>
          </cell>
          <cell r="L1965">
            <v>0</v>
          </cell>
          <cell r="M1965">
            <v>0</v>
          </cell>
          <cell r="N1965">
            <v>0</v>
          </cell>
          <cell r="O1965">
            <v>0</v>
          </cell>
          <cell r="P1965">
            <v>0</v>
          </cell>
          <cell r="Q1965">
            <v>0</v>
          </cell>
          <cell r="R1965">
            <v>0</v>
          </cell>
          <cell r="S1965">
            <v>0</v>
          </cell>
          <cell r="T1965">
            <v>0</v>
          </cell>
          <cell r="U1965">
            <v>0</v>
          </cell>
          <cell r="V1965">
            <v>0</v>
          </cell>
          <cell r="W1965">
            <v>0</v>
          </cell>
          <cell r="X1965">
            <v>0</v>
          </cell>
          <cell r="Y1965">
            <v>0</v>
          </cell>
          <cell r="Z1965">
            <v>0</v>
          </cell>
          <cell r="AA1965">
            <v>0</v>
          </cell>
          <cell r="AB1965">
            <v>0</v>
          </cell>
          <cell r="AC1965">
            <v>6</v>
          </cell>
          <cell r="AD1965">
            <v>6</v>
          </cell>
          <cell r="AF1965">
            <v>1.3901785954288481</v>
          </cell>
        </row>
        <row r="1966">
          <cell r="A1966" t="str">
            <v>421528555</v>
          </cell>
          <cell r="B1966" t="str">
            <v>R11</v>
          </cell>
          <cell r="C1966">
            <v>44</v>
          </cell>
          <cell r="D1966" t="str">
            <v>NOVELIS PAE</v>
          </cell>
          <cell r="F1966">
            <v>8</v>
          </cell>
          <cell r="G1966" t="str">
            <v>2453Z</v>
          </cell>
          <cell r="H1966">
            <v>0</v>
          </cell>
          <cell r="I1966">
            <v>0</v>
          </cell>
          <cell r="J1966">
            <v>0</v>
          </cell>
          <cell r="K1966">
            <v>0</v>
          </cell>
          <cell r="L1966">
            <v>0</v>
          </cell>
          <cell r="M1966">
            <v>0</v>
          </cell>
          <cell r="N1966">
            <v>0</v>
          </cell>
          <cell r="O1966">
            <v>0</v>
          </cell>
          <cell r="P1966">
            <v>0</v>
          </cell>
          <cell r="Q1966">
            <v>0</v>
          </cell>
          <cell r="R1966">
            <v>0</v>
          </cell>
          <cell r="S1966">
            <v>0</v>
          </cell>
          <cell r="T1966">
            <v>1</v>
          </cell>
          <cell r="U1966">
            <v>0</v>
          </cell>
          <cell r="V1966">
            <v>0</v>
          </cell>
          <cell r="W1966">
            <v>0</v>
          </cell>
          <cell r="X1966">
            <v>0</v>
          </cell>
          <cell r="Y1966">
            <v>1</v>
          </cell>
          <cell r="Z1966">
            <v>0</v>
          </cell>
          <cell r="AA1966">
            <v>0</v>
          </cell>
          <cell r="AB1966">
            <v>0</v>
          </cell>
          <cell r="AC1966">
            <v>0</v>
          </cell>
          <cell r="AD1966">
            <v>2</v>
          </cell>
          <cell r="AF1966">
            <v>0.98390676760449258</v>
          </cell>
        </row>
        <row r="1967">
          <cell r="A1967" t="str">
            <v>421539628</v>
          </cell>
          <cell r="B1967" t="str">
            <v>R29</v>
          </cell>
          <cell r="C1967">
            <v>188</v>
          </cell>
          <cell r="D1967" t="str">
            <v>3S INFORMATIQUE</v>
          </cell>
          <cell r="F1967">
            <v>64</v>
          </cell>
          <cell r="G1967" t="str">
            <v>6202A</v>
          </cell>
          <cell r="H1967">
            <v>0</v>
          </cell>
          <cell r="I1967">
            <v>0</v>
          </cell>
          <cell r="J1967">
            <v>0</v>
          </cell>
          <cell r="K1967">
            <v>0</v>
          </cell>
          <cell r="L1967">
            <v>0</v>
          </cell>
          <cell r="M1967">
            <v>0</v>
          </cell>
          <cell r="N1967">
            <v>0</v>
          </cell>
          <cell r="O1967">
            <v>0</v>
          </cell>
          <cell r="P1967">
            <v>0</v>
          </cell>
          <cell r="Q1967">
            <v>0</v>
          </cell>
          <cell r="R1967">
            <v>0</v>
          </cell>
          <cell r="S1967">
            <v>0</v>
          </cell>
          <cell r="T1967">
            <v>15</v>
          </cell>
          <cell r="U1967">
            <v>0</v>
          </cell>
          <cell r="V1967">
            <v>0</v>
          </cell>
          <cell r="W1967">
            <v>0</v>
          </cell>
          <cell r="X1967">
            <v>0</v>
          </cell>
          <cell r="Y1967">
            <v>15</v>
          </cell>
          <cell r="Z1967">
            <v>0</v>
          </cell>
          <cell r="AA1967">
            <v>0</v>
          </cell>
          <cell r="AB1967">
            <v>0</v>
          </cell>
          <cell r="AC1967">
            <v>0</v>
          </cell>
          <cell r="AD1967">
            <v>30</v>
          </cell>
          <cell r="AF1967">
            <v>1.0136189396417874</v>
          </cell>
        </row>
        <row r="1968">
          <cell r="A1968" t="str">
            <v>422483214</v>
          </cell>
          <cell r="B1968" t="str">
            <v>R18</v>
          </cell>
          <cell r="C1968">
            <v>150</v>
          </cell>
          <cell r="D1968" t="str">
            <v>GROUPE MECALAC</v>
          </cell>
          <cell r="E1968" t="str">
            <v>422483214 ; 304653553 ;</v>
          </cell>
          <cell r="F1968">
            <v>13</v>
          </cell>
          <cell r="G1968" t="str">
            <v>2892Z</v>
          </cell>
          <cell r="H1968">
            <v>0</v>
          </cell>
          <cell r="I1968">
            <v>0</v>
          </cell>
          <cell r="J1968">
            <v>0</v>
          </cell>
          <cell r="K1968">
            <v>0</v>
          </cell>
          <cell r="L1968">
            <v>0</v>
          </cell>
          <cell r="M1968">
            <v>0</v>
          </cell>
          <cell r="N1968">
            <v>0</v>
          </cell>
          <cell r="O1968">
            <v>0</v>
          </cell>
          <cell r="P1968">
            <v>0</v>
          </cell>
          <cell r="Q1968">
            <v>0</v>
          </cell>
          <cell r="R1968">
            <v>0</v>
          </cell>
          <cell r="S1968">
            <v>0</v>
          </cell>
          <cell r="T1968">
            <v>0</v>
          </cell>
          <cell r="U1968">
            <v>0</v>
          </cell>
          <cell r="V1968">
            <v>0</v>
          </cell>
          <cell r="W1968">
            <v>0</v>
          </cell>
          <cell r="X1968">
            <v>0</v>
          </cell>
          <cell r="Y1968">
            <v>0</v>
          </cell>
          <cell r="Z1968">
            <v>0</v>
          </cell>
          <cell r="AA1968">
            <v>0</v>
          </cell>
          <cell r="AB1968">
            <v>0</v>
          </cell>
          <cell r="AC1968">
            <v>0</v>
          </cell>
          <cell r="AD1968">
            <v>0</v>
          </cell>
          <cell r="AF1968">
            <v>1.005102892411371</v>
          </cell>
        </row>
        <row r="1969">
          <cell r="A1969" t="str">
            <v>423010784</v>
          </cell>
          <cell r="B1969" t="str">
            <v>R27</v>
          </cell>
          <cell r="C1969">
            <v>201</v>
          </cell>
          <cell r="D1969" t="str">
            <v>IORGA GROUP</v>
          </cell>
          <cell r="F1969">
            <v>116</v>
          </cell>
          <cell r="G1969" t="str">
            <v>5829C</v>
          </cell>
          <cell r="H1969">
            <v>0</v>
          </cell>
          <cell r="I1969">
            <v>0</v>
          </cell>
          <cell r="J1969">
            <v>0</v>
          </cell>
          <cell r="K1969">
            <v>4</v>
          </cell>
          <cell r="L1969">
            <v>1</v>
          </cell>
          <cell r="M1969">
            <v>0</v>
          </cell>
          <cell r="N1969">
            <v>3</v>
          </cell>
          <cell r="O1969">
            <v>0</v>
          </cell>
          <cell r="P1969">
            <v>0</v>
          </cell>
          <cell r="Q1969">
            <v>0</v>
          </cell>
          <cell r="R1969">
            <v>0</v>
          </cell>
          <cell r="S1969">
            <v>8</v>
          </cell>
          <cell r="T1969">
            <v>12</v>
          </cell>
          <cell r="U1969">
            <v>0</v>
          </cell>
          <cell r="V1969">
            <v>0</v>
          </cell>
          <cell r="W1969">
            <v>0</v>
          </cell>
          <cell r="X1969">
            <v>0</v>
          </cell>
          <cell r="Y1969">
            <v>17</v>
          </cell>
          <cell r="Z1969">
            <v>0</v>
          </cell>
          <cell r="AA1969">
            <v>0</v>
          </cell>
          <cell r="AB1969">
            <v>0</v>
          </cell>
          <cell r="AC1969">
            <v>0</v>
          </cell>
          <cell r="AD1969">
            <v>37</v>
          </cell>
          <cell r="AF1969">
            <v>1.0590908840218594</v>
          </cell>
        </row>
        <row r="1970">
          <cell r="A1970" t="str">
            <v>423521137</v>
          </cell>
          <cell r="B1970" t="str">
            <v>R30</v>
          </cell>
          <cell r="C1970">
            <v>62</v>
          </cell>
          <cell r="D1970" t="str">
            <v>ABMI CONSULTING</v>
          </cell>
          <cell r="F1970">
            <v>41</v>
          </cell>
          <cell r="G1970" t="str">
            <v>7112B</v>
          </cell>
          <cell r="H1970">
            <v>2</v>
          </cell>
          <cell r="I1970">
            <v>0</v>
          </cell>
          <cell r="J1970">
            <v>0</v>
          </cell>
          <cell r="K1970">
            <v>7</v>
          </cell>
          <cell r="L1970">
            <v>1</v>
          </cell>
          <cell r="M1970">
            <v>0</v>
          </cell>
          <cell r="N1970">
            <v>0</v>
          </cell>
          <cell r="O1970">
            <v>3</v>
          </cell>
          <cell r="P1970">
            <v>0</v>
          </cell>
          <cell r="Q1970">
            <v>1</v>
          </cell>
          <cell r="R1970">
            <v>0</v>
          </cell>
          <cell r="S1970">
            <v>14</v>
          </cell>
          <cell r="T1970">
            <v>0</v>
          </cell>
          <cell r="U1970">
            <v>0</v>
          </cell>
          <cell r="V1970">
            <v>0</v>
          </cell>
          <cell r="W1970">
            <v>0</v>
          </cell>
          <cell r="X1970">
            <v>0</v>
          </cell>
          <cell r="Y1970">
            <v>0</v>
          </cell>
          <cell r="Z1970">
            <v>0</v>
          </cell>
          <cell r="AA1970">
            <v>0</v>
          </cell>
          <cell r="AB1970">
            <v>0</v>
          </cell>
          <cell r="AC1970">
            <v>0</v>
          </cell>
          <cell r="AD1970">
            <v>14</v>
          </cell>
          <cell r="AF1970">
            <v>1.0105995612637237</v>
          </cell>
        </row>
        <row r="1971">
          <cell r="A1971" t="str">
            <v>424704963</v>
          </cell>
          <cell r="B1971" t="str">
            <v>R30</v>
          </cell>
          <cell r="C1971">
            <v>884</v>
          </cell>
          <cell r="D1971" t="str">
            <v>THALES GLOBAL SERVICES</v>
          </cell>
          <cell r="F1971">
            <v>24</v>
          </cell>
          <cell r="G1971" t="str">
            <v>7490B</v>
          </cell>
          <cell r="H1971">
            <v>0</v>
          </cell>
          <cell r="I1971">
            <v>0</v>
          </cell>
          <cell r="J1971">
            <v>0</v>
          </cell>
          <cell r="K1971">
            <v>0</v>
          </cell>
          <cell r="L1971">
            <v>0</v>
          </cell>
          <cell r="M1971">
            <v>0</v>
          </cell>
          <cell r="N1971">
            <v>0</v>
          </cell>
          <cell r="O1971">
            <v>0</v>
          </cell>
          <cell r="P1971">
            <v>0</v>
          </cell>
          <cell r="Q1971">
            <v>0</v>
          </cell>
          <cell r="R1971">
            <v>0</v>
          </cell>
          <cell r="S1971">
            <v>0</v>
          </cell>
          <cell r="T1971">
            <v>0</v>
          </cell>
          <cell r="U1971">
            <v>0</v>
          </cell>
          <cell r="V1971">
            <v>0</v>
          </cell>
          <cell r="W1971">
            <v>0</v>
          </cell>
          <cell r="X1971">
            <v>0</v>
          </cell>
          <cell r="Y1971">
            <v>0</v>
          </cell>
          <cell r="Z1971">
            <v>0</v>
          </cell>
          <cell r="AA1971">
            <v>0</v>
          </cell>
          <cell r="AB1971">
            <v>0</v>
          </cell>
          <cell r="AC1971">
            <v>0</v>
          </cell>
          <cell r="AD1971">
            <v>0</v>
          </cell>
          <cell r="AF1971">
            <v>1.0001994336015803</v>
          </cell>
        </row>
        <row r="1972">
          <cell r="A1972" t="str">
            <v>425052743</v>
          </cell>
          <cell r="B1972" t="str">
            <v>R03</v>
          </cell>
          <cell r="C1972">
            <v>90</v>
          </cell>
          <cell r="D1972" t="str">
            <v>JEAN FLOC'H SURGELATION</v>
          </cell>
          <cell r="F1972">
            <v>4</v>
          </cell>
          <cell r="G1972" t="str">
            <v>1013A</v>
          </cell>
          <cell r="H1972">
            <v>0</v>
          </cell>
          <cell r="I1972">
            <v>0</v>
          </cell>
          <cell r="J1972">
            <v>0</v>
          </cell>
          <cell r="K1972">
            <v>1</v>
          </cell>
          <cell r="L1972">
            <v>0</v>
          </cell>
          <cell r="M1972">
            <v>0</v>
          </cell>
          <cell r="N1972">
            <v>0</v>
          </cell>
          <cell r="O1972">
            <v>0</v>
          </cell>
          <cell r="P1972">
            <v>0</v>
          </cell>
          <cell r="Q1972">
            <v>0</v>
          </cell>
          <cell r="R1972">
            <v>0</v>
          </cell>
          <cell r="S1972">
            <v>1</v>
          </cell>
          <cell r="T1972">
            <v>0</v>
          </cell>
          <cell r="U1972">
            <v>0</v>
          </cell>
          <cell r="V1972">
            <v>0</v>
          </cell>
          <cell r="W1972">
            <v>0</v>
          </cell>
          <cell r="X1972">
            <v>0</v>
          </cell>
          <cell r="Y1972">
            <v>0</v>
          </cell>
          <cell r="Z1972">
            <v>0</v>
          </cell>
          <cell r="AA1972">
            <v>0</v>
          </cell>
          <cell r="AB1972">
            <v>0</v>
          </cell>
          <cell r="AC1972">
            <v>0</v>
          </cell>
          <cell r="AD1972">
            <v>1</v>
          </cell>
          <cell r="AF1972">
            <v>9.8508316537775755</v>
          </cell>
        </row>
        <row r="1973">
          <cell r="A1973" t="str">
            <v>428155691</v>
          </cell>
          <cell r="B1973" t="str">
            <v>R27</v>
          </cell>
          <cell r="C1973">
            <v>150</v>
          </cell>
          <cell r="D1973" t="str">
            <v>ETF1</v>
          </cell>
          <cell r="F1973">
            <v>4</v>
          </cell>
          <cell r="G1973" t="str">
            <v>6020A</v>
          </cell>
          <cell r="H1973">
            <v>0</v>
          </cell>
          <cell r="I1973">
            <v>0</v>
          </cell>
          <cell r="J1973">
            <v>0</v>
          </cell>
          <cell r="K1973">
            <v>0</v>
          </cell>
          <cell r="L1973">
            <v>0</v>
          </cell>
          <cell r="M1973">
            <v>0</v>
          </cell>
          <cell r="N1973">
            <v>0</v>
          </cell>
          <cell r="O1973">
            <v>0</v>
          </cell>
          <cell r="P1973">
            <v>0</v>
          </cell>
          <cell r="Q1973">
            <v>0</v>
          </cell>
          <cell r="R1973">
            <v>0</v>
          </cell>
          <cell r="S1973">
            <v>0</v>
          </cell>
          <cell r="T1973">
            <v>0</v>
          </cell>
          <cell r="U1973">
            <v>0</v>
          </cell>
          <cell r="V1973">
            <v>0</v>
          </cell>
          <cell r="W1973">
            <v>0</v>
          </cell>
          <cell r="X1973">
            <v>0</v>
          </cell>
          <cell r="Y1973">
            <v>0</v>
          </cell>
          <cell r="Z1973">
            <v>0</v>
          </cell>
          <cell r="AA1973">
            <v>0</v>
          </cell>
          <cell r="AB1973">
            <v>0</v>
          </cell>
          <cell r="AC1973">
            <v>0</v>
          </cell>
          <cell r="AD1973">
            <v>0</v>
          </cell>
          <cell r="AF1973">
            <v>1.0042263402661875</v>
          </cell>
        </row>
        <row r="1974">
          <cell r="A1974" t="str">
            <v>428164834</v>
          </cell>
          <cell r="B1974" t="str">
            <v>R30</v>
          </cell>
          <cell r="C1974">
            <v>3</v>
          </cell>
          <cell r="D1974" t="str">
            <v>GREEN TECHNO</v>
          </cell>
          <cell r="F1974">
            <v>3</v>
          </cell>
          <cell r="G1974" t="str">
            <v>7112B</v>
          </cell>
          <cell r="H1974">
            <v>0</v>
          </cell>
          <cell r="I1974">
            <v>0</v>
          </cell>
          <cell r="J1974">
            <v>0</v>
          </cell>
          <cell r="K1974">
            <v>0</v>
          </cell>
          <cell r="L1974">
            <v>0</v>
          </cell>
          <cell r="M1974">
            <v>0</v>
          </cell>
          <cell r="N1974">
            <v>0</v>
          </cell>
          <cell r="O1974">
            <v>0</v>
          </cell>
          <cell r="P1974">
            <v>0</v>
          </cell>
          <cell r="Q1974">
            <v>0</v>
          </cell>
          <cell r="R1974">
            <v>0</v>
          </cell>
          <cell r="S1974">
            <v>0</v>
          </cell>
          <cell r="T1974">
            <v>0</v>
          </cell>
          <cell r="U1974">
            <v>0</v>
          </cell>
          <cell r="V1974">
            <v>0</v>
          </cell>
          <cell r="W1974">
            <v>0</v>
          </cell>
          <cell r="X1974">
            <v>0</v>
          </cell>
          <cell r="Y1974">
            <v>0</v>
          </cell>
          <cell r="Z1974">
            <v>0</v>
          </cell>
          <cell r="AA1974">
            <v>0</v>
          </cell>
          <cell r="AB1974">
            <v>0</v>
          </cell>
          <cell r="AC1974">
            <v>0</v>
          </cell>
          <cell r="AD1974">
            <v>0</v>
          </cell>
          <cell r="AF1974">
            <v>1.0034285636397959</v>
          </cell>
        </row>
        <row r="1975">
          <cell r="A1975" t="str">
            <v>428771463</v>
          </cell>
          <cell r="B1975" t="str">
            <v>R10</v>
          </cell>
          <cell r="C1975">
            <v>253</v>
          </cell>
          <cell r="D1975" t="str">
            <v>FICOMIRRORS FRANCE</v>
          </cell>
          <cell r="F1975">
            <v>3</v>
          </cell>
          <cell r="G1975" t="str">
            <v>2312Z</v>
          </cell>
          <cell r="H1975">
            <v>0</v>
          </cell>
          <cell r="I1975">
            <v>0</v>
          </cell>
          <cell r="J1975">
            <v>0</v>
          </cell>
          <cell r="K1975">
            <v>0</v>
          </cell>
          <cell r="L1975">
            <v>0</v>
          </cell>
          <cell r="M1975">
            <v>0</v>
          </cell>
          <cell r="N1975">
            <v>0</v>
          </cell>
          <cell r="O1975">
            <v>0</v>
          </cell>
          <cell r="P1975">
            <v>0</v>
          </cell>
          <cell r="Q1975">
            <v>0</v>
          </cell>
          <cell r="R1975">
            <v>0</v>
          </cell>
          <cell r="S1975">
            <v>0</v>
          </cell>
          <cell r="T1975">
            <v>0</v>
          </cell>
          <cell r="U1975">
            <v>0</v>
          </cell>
          <cell r="V1975">
            <v>0</v>
          </cell>
          <cell r="W1975">
            <v>0</v>
          </cell>
          <cell r="X1975">
            <v>0</v>
          </cell>
          <cell r="Y1975">
            <v>0</v>
          </cell>
          <cell r="Z1975">
            <v>0</v>
          </cell>
          <cell r="AA1975">
            <v>0</v>
          </cell>
          <cell r="AB1975">
            <v>0</v>
          </cell>
          <cell r="AC1975">
            <v>0</v>
          </cell>
          <cell r="AD1975">
            <v>0</v>
          </cell>
          <cell r="AF1975">
            <v>1.0032675775825703</v>
          </cell>
        </row>
        <row r="1976">
          <cell r="A1976" t="str">
            <v>429080526</v>
          </cell>
          <cell r="B1976" t="str">
            <v>R29</v>
          </cell>
          <cell r="C1976">
            <v>15</v>
          </cell>
          <cell r="D1976" t="str">
            <v>IWD</v>
          </cell>
          <cell r="F1976">
            <v>9</v>
          </cell>
          <cell r="G1976" t="str">
            <v>6201Z</v>
          </cell>
          <cell r="H1976">
            <v>0</v>
          </cell>
          <cell r="I1976">
            <v>0</v>
          </cell>
          <cell r="J1976">
            <v>0</v>
          </cell>
          <cell r="K1976">
            <v>1</v>
          </cell>
          <cell r="L1976">
            <v>0</v>
          </cell>
          <cell r="M1976">
            <v>0</v>
          </cell>
          <cell r="N1976">
            <v>0</v>
          </cell>
          <cell r="O1976">
            <v>0</v>
          </cell>
          <cell r="P1976">
            <v>0</v>
          </cell>
          <cell r="Q1976">
            <v>0</v>
          </cell>
          <cell r="R1976">
            <v>0</v>
          </cell>
          <cell r="S1976">
            <v>1</v>
          </cell>
          <cell r="T1976">
            <v>0</v>
          </cell>
          <cell r="U1976">
            <v>0</v>
          </cell>
          <cell r="V1976">
            <v>0</v>
          </cell>
          <cell r="W1976">
            <v>0</v>
          </cell>
          <cell r="X1976">
            <v>0</v>
          </cell>
          <cell r="Y1976">
            <v>0</v>
          </cell>
          <cell r="Z1976">
            <v>0</v>
          </cell>
          <cell r="AA1976">
            <v>0</v>
          </cell>
          <cell r="AB1976">
            <v>0</v>
          </cell>
          <cell r="AC1976">
            <v>0</v>
          </cell>
          <cell r="AD1976">
            <v>1</v>
          </cell>
          <cell r="AF1976">
            <v>1.0015759653493417</v>
          </cell>
        </row>
        <row r="1977">
          <cell r="A1977" t="str">
            <v>429195431</v>
          </cell>
          <cell r="B1977" t="str">
            <v>R21</v>
          </cell>
          <cell r="C1977">
            <v>4</v>
          </cell>
          <cell r="D1977" t="str">
            <v>AEROGROUPE</v>
          </cell>
          <cell r="F1977">
            <v>2</v>
          </cell>
          <cell r="G1977" t="str">
            <v>3030Z</v>
          </cell>
          <cell r="H1977">
            <v>0</v>
          </cell>
          <cell r="I1977">
            <v>0</v>
          </cell>
          <cell r="J1977">
            <v>0</v>
          </cell>
          <cell r="K1977">
            <v>0</v>
          </cell>
          <cell r="L1977">
            <v>0</v>
          </cell>
          <cell r="M1977">
            <v>0</v>
          </cell>
          <cell r="N1977">
            <v>0</v>
          </cell>
          <cell r="O1977">
            <v>0</v>
          </cell>
          <cell r="P1977">
            <v>0</v>
          </cell>
          <cell r="Q1977">
            <v>0</v>
          </cell>
          <cell r="R1977">
            <v>0</v>
          </cell>
          <cell r="S1977">
            <v>0</v>
          </cell>
          <cell r="T1977">
            <v>0</v>
          </cell>
          <cell r="U1977">
            <v>0</v>
          </cell>
          <cell r="V1977">
            <v>0</v>
          </cell>
          <cell r="W1977">
            <v>0</v>
          </cell>
          <cell r="X1977">
            <v>0</v>
          </cell>
          <cell r="Y1977">
            <v>0</v>
          </cell>
          <cell r="Z1977">
            <v>0</v>
          </cell>
          <cell r="AA1977">
            <v>0</v>
          </cell>
          <cell r="AB1977">
            <v>0</v>
          </cell>
          <cell r="AC1977">
            <v>0</v>
          </cell>
          <cell r="AD1977">
            <v>0</v>
          </cell>
          <cell r="AF1977">
            <v>9.488035023476689</v>
          </cell>
        </row>
        <row r="1978">
          <cell r="A1978" t="str">
            <v>429715378</v>
          </cell>
          <cell r="B1978" t="str">
            <v>R29</v>
          </cell>
          <cell r="C1978">
            <v>48</v>
          </cell>
          <cell r="D1978" t="str">
            <v>ATOL CONSEILS&amp;DEVELOPPEMENTS</v>
          </cell>
          <cell r="F1978">
            <v>20</v>
          </cell>
          <cell r="G1978" t="str">
            <v>6201</v>
          </cell>
          <cell r="H1978">
            <v>1</v>
          </cell>
          <cell r="I1978">
            <v>0</v>
          </cell>
          <cell r="J1978">
            <v>0</v>
          </cell>
          <cell r="K1978">
            <v>0</v>
          </cell>
          <cell r="L1978">
            <v>0</v>
          </cell>
          <cell r="M1978">
            <v>0</v>
          </cell>
          <cell r="N1978">
            <v>0</v>
          </cell>
          <cell r="O1978">
            <v>0</v>
          </cell>
          <cell r="P1978">
            <v>0</v>
          </cell>
          <cell r="Q1978">
            <v>0</v>
          </cell>
          <cell r="R1978">
            <v>0</v>
          </cell>
          <cell r="S1978">
            <v>1</v>
          </cell>
          <cell r="T1978">
            <v>0</v>
          </cell>
          <cell r="U1978">
            <v>0</v>
          </cell>
          <cell r="V1978">
            <v>0</v>
          </cell>
          <cell r="W1978">
            <v>0</v>
          </cell>
          <cell r="X1978">
            <v>0</v>
          </cell>
          <cell r="Y1978">
            <v>0</v>
          </cell>
          <cell r="Z1978">
            <v>0</v>
          </cell>
          <cell r="AA1978">
            <v>0</v>
          </cell>
          <cell r="AB1978">
            <v>0</v>
          </cell>
          <cell r="AC1978">
            <v>0</v>
          </cell>
          <cell r="AD1978">
            <v>1</v>
          </cell>
          <cell r="AF1978">
            <v>1.0039701139713078</v>
          </cell>
        </row>
        <row r="1979">
          <cell r="A1979" t="str">
            <v>430195271</v>
          </cell>
          <cell r="B1979" t="str">
            <v>R30</v>
          </cell>
          <cell r="C1979">
            <v>74</v>
          </cell>
          <cell r="D1979" t="str">
            <v>CONSORT R&amp;D</v>
          </cell>
          <cell r="F1979">
            <v>31</v>
          </cell>
          <cell r="G1979" t="str">
            <v>7112</v>
          </cell>
          <cell r="H1979">
            <v>0</v>
          </cell>
          <cell r="I1979">
            <v>0</v>
          </cell>
          <cell r="J1979">
            <v>0</v>
          </cell>
          <cell r="K1979">
            <v>1</v>
          </cell>
          <cell r="L1979">
            <v>0</v>
          </cell>
          <cell r="M1979">
            <v>0</v>
          </cell>
          <cell r="N1979">
            <v>0</v>
          </cell>
          <cell r="O1979">
            <v>0</v>
          </cell>
          <cell r="P1979">
            <v>0</v>
          </cell>
          <cell r="Q1979">
            <v>0</v>
          </cell>
          <cell r="R1979">
            <v>0</v>
          </cell>
          <cell r="S1979">
            <v>1</v>
          </cell>
          <cell r="T1979">
            <v>0</v>
          </cell>
          <cell r="U1979">
            <v>0</v>
          </cell>
          <cell r="V1979">
            <v>0</v>
          </cell>
          <cell r="W1979">
            <v>0</v>
          </cell>
          <cell r="X1979">
            <v>0</v>
          </cell>
          <cell r="Y1979">
            <v>8</v>
          </cell>
          <cell r="Z1979">
            <v>1</v>
          </cell>
          <cell r="AA1979">
            <v>0</v>
          </cell>
          <cell r="AB1979">
            <v>0</v>
          </cell>
          <cell r="AC1979">
            <v>0</v>
          </cell>
          <cell r="AD1979">
            <v>10</v>
          </cell>
          <cell r="AF1979">
            <v>0.99013088095732937</v>
          </cell>
        </row>
        <row r="1980">
          <cell r="A1980" t="str">
            <v>430244749</v>
          </cell>
          <cell r="B1980" t="str">
            <v>R29</v>
          </cell>
          <cell r="C1980">
            <v>9</v>
          </cell>
          <cell r="D1980" t="str">
            <v>SYNCHROTEAM</v>
          </cell>
          <cell r="F1980">
            <v>9</v>
          </cell>
          <cell r="G1980" t="str">
            <v>6202A</v>
          </cell>
          <cell r="H1980">
            <v>0</v>
          </cell>
          <cell r="I1980">
            <v>0</v>
          </cell>
          <cell r="J1980">
            <v>0</v>
          </cell>
          <cell r="K1980">
            <v>1</v>
          </cell>
          <cell r="L1980">
            <v>0</v>
          </cell>
          <cell r="M1980">
            <v>0</v>
          </cell>
          <cell r="N1980">
            <v>0</v>
          </cell>
          <cell r="O1980">
            <v>0</v>
          </cell>
          <cell r="P1980">
            <v>0</v>
          </cell>
          <cell r="Q1980">
            <v>0</v>
          </cell>
          <cell r="R1980">
            <v>0</v>
          </cell>
          <cell r="S1980">
            <v>1</v>
          </cell>
          <cell r="T1980">
            <v>0</v>
          </cell>
          <cell r="U1980">
            <v>0</v>
          </cell>
          <cell r="V1980">
            <v>0</v>
          </cell>
          <cell r="W1980">
            <v>0</v>
          </cell>
          <cell r="X1980">
            <v>0</v>
          </cell>
          <cell r="Y1980">
            <v>0</v>
          </cell>
          <cell r="Z1980">
            <v>0</v>
          </cell>
          <cell r="AA1980">
            <v>0</v>
          </cell>
          <cell r="AB1980">
            <v>0</v>
          </cell>
          <cell r="AC1980">
            <v>0</v>
          </cell>
          <cell r="AD1980">
            <v>1</v>
          </cell>
          <cell r="AF1980">
            <v>1.0017651746301428</v>
          </cell>
        </row>
        <row r="1981">
          <cell r="A1981" t="str">
            <v>430348870</v>
          </cell>
          <cell r="B1981" t="str">
            <v>R29</v>
          </cell>
          <cell r="C1981">
            <v>111</v>
          </cell>
          <cell r="D1981" t="str">
            <v>YACAST FRANCE</v>
          </cell>
          <cell r="F1981">
            <v>19</v>
          </cell>
          <cell r="G1981" t="str">
            <v>6311Z</v>
          </cell>
          <cell r="H1981">
            <v>0</v>
          </cell>
          <cell r="I1981">
            <v>0</v>
          </cell>
          <cell r="J1981">
            <v>0</v>
          </cell>
          <cell r="K1981">
            <v>1</v>
          </cell>
          <cell r="L1981">
            <v>0</v>
          </cell>
          <cell r="M1981">
            <v>0</v>
          </cell>
          <cell r="N1981">
            <v>0</v>
          </cell>
          <cell r="O1981">
            <v>0</v>
          </cell>
          <cell r="P1981">
            <v>0</v>
          </cell>
          <cell r="Q1981">
            <v>0</v>
          </cell>
          <cell r="R1981">
            <v>0</v>
          </cell>
          <cell r="S1981">
            <v>1</v>
          </cell>
          <cell r="T1981">
            <v>0</v>
          </cell>
          <cell r="U1981">
            <v>0</v>
          </cell>
          <cell r="V1981">
            <v>0</v>
          </cell>
          <cell r="W1981">
            <v>0</v>
          </cell>
          <cell r="X1981">
            <v>0</v>
          </cell>
          <cell r="Y1981">
            <v>4</v>
          </cell>
          <cell r="Z1981">
            <v>0</v>
          </cell>
          <cell r="AA1981">
            <v>0</v>
          </cell>
          <cell r="AB1981">
            <v>0</v>
          </cell>
          <cell r="AC1981">
            <v>0</v>
          </cell>
          <cell r="AD1981">
            <v>5</v>
          </cell>
          <cell r="AF1981">
            <v>1.0041316662331692</v>
          </cell>
        </row>
        <row r="1982">
          <cell r="A1982" t="str">
            <v>430359927</v>
          </cell>
          <cell r="B1982" t="str">
            <v>R29</v>
          </cell>
          <cell r="C1982">
            <v>243</v>
          </cell>
          <cell r="D1982" t="str">
            <v>LINK BY NET (LBN)</v>
          </cell>
          <cell r="F1982">
            <v>39</v>
          </cell>
          <cell r="G1982" t="str">
            <v>6311Z</v>
          </cell>
          <cell r="H1982">
            <v>0</v>
          </cell>
          <cell r="I1982">
            <v>0</v>
          </cell>
          <cell r="J1982">
            <v>0</v>
          </cell>
          <cell r="K1982">
            <v>0</v>
          </cell>
          <cell r="L1982">
            <v>0</v>
          </cell>
          <cell r="M1982">
            <v>0</v>
          </cell>
          <cell r="N1982">
            <v>0</v>
          </cell>
          <cell r="O1982">
            <v>0</v>
          </cell>
          <cell r="P1982">
            <v>0</v>
          </cell>
          <cell r="Q1982">
            <v>0</v>
          </cell>
          <cell r="R1982">
            <v>0</v>
          </cell>
          <cell r="S1982">
            <v>0</v>
          </cell>
          <cell r="T1982">
            <v>0</v>
          </cell>
          <cell r="U1982">
            <v>0</v>
          </cell>
          <cell r="V1982">
            <v>0</v>
          </cell>
          <cell r="W1982">
            <v>0</v>
          </cell>
          <cell r="X1982">
            <v>0</v>
          </cell>
          <cell r="Y1982">
            <v>0</v>
          </cell>
          <cell r="Z1982">
            <v>0</v>
          </cell>
          <cell r="AA1982">
            <v>0</v>
          </cell>
          <cell r="AB1982">
            <v>0</v>
          </cell>
          <cell r="AC1982">
            <v>0</v>
          </cell>
          <cell r="AD1982">
            <v>0</v>
          </cell>
          <cell r="AF1982">
            <v>1.0075504205556045</v>
          </cell>
        </row>
        <row r="1983">
          <cell r="A1983" t="str">
            <v>431250000</v>
          </cell>
          <cell r="B1983" t="str">
            <v>R27</v>
          </cell>
          <cell r="C1983">
            <v>171</v>
          </cell>
          <cell r="D1983" t="str">
            <v>TEAM TRADE GROUPE</v>
          </cell>
          <cell r="F1983">
            <v>34</v>
          </cell>
          <cell r="G1983" t="str">
            <v>5829C</v>
          </cell>
          <cell r="H1983">
            <v>0</v>
          </cell>
          <cell r="I1983">
            <v>0</v>
          </cell>
          <cell r="J1983">
            <v>0</v>
          </cell>
          <cell r="K1983">
            <v>3</v>
          </cell>
          <cell r="L1983">
            <v>2</v>
          </cell>
          <cell r="M1983">
            <v>0</v>
          </cell>
          <cell r="N1983">
            <v>0</v>
          </cell>
          <cell r="O1983">
            <v>0</v>
          </cell>
          <cell r="P1983">
            <v>0</v>
          </cell>
          <cell r="Q1983">
            <v>0</v>
          </cell>
          <cell r="R1983">
            <v>0</v>
          </cell>
          <cell r="S1983">
            <v>5</v>
          </cell>
          <cell r="T1983">
            <v>4</v>
          </cell>
          <cell r="U1983">
            <v>0</v>
          </cell>
          <cell r="V1983">
            <v>0</v>
          </cell>
          <cell r="W1983">
            <v>0</v>
          </cell>
          <cell r="X1983">
            <v>0</v>
          </cell>
          <cell r="Y1983">
            <v>1</v>
          </cell>
          <cell r="Z1983">
            <v>0</v>
          </cell>
          <cell r="AA1983">
            <v>0</v>
          </cell>
          <cell r="AB1983">
            <v>0</v>
          </cell>
          <cell r="AC1983">
            <v>2</v>
          </cell>
          <cell r="AD1983">
            <v>12</v>
          </cell>
          <cell r="AF1983">
            <v>1.0330636732596854</v>
          </cell>
        </row>
        <row r="1984">
          <cell r="A1984" t="str">
            <v>431313691</v>
          </cell>
          <cell r="B1984" t="str">
            <v>R30</v>
          </cell>
          <cell r="C1984">
            <v>37</v>
          </cell>
          <cell r="D1984" t="str">
            <v>GLOBAL SERV PROVIDER</v>
          </cell>
          <cell r="F1984">
            <v>3</v>
          </cell>
          <cell r="G1984" t="str">
            <v>6910Z</v>
          </cell>
          <cell r="H1984">
            <v>0</v>
          </cell>
          <cell r="I1984">
            <v>0</v>
          </cell>
          <cell r="J1984">
            <v>0</v>
          </cell>
          <cell r="K1984">
            <v>0</v>
          </cell>
          <cell r="L1984">
            <v>0</v>
          </cell>
          <cell r="M1984">
            <v>0</v>
          </cell>
          <cell r="N1984">
            <v>0</v>
          </cell>
          <cell r="O1984">
            <v>0</v>
          </cell>
          <cell r="P1984">
            <v>0</v>
          </cell>
          <cell r="Q1984">
            <v>0</v>
          </cell>
          <cell r="R1984">
            <v>0</v>
          </cell>
          <cell r="S1984">
            <v>0</v>
          </cell>
          <cell r="T1984">
            <v>0</v>
          </cell>
          <cell r="U1984">
            <v>1</v>
          </cell>
          <cell r="V1984">
            <v>0</v>
          </cell>
          <cell r="W1984">
            <v>0</v>
          </cell>
          <cell r="X1984">
            <v>0</v>
          </cell>
          <cell r="Y1984">
            <v>0</v>
          </cell>
          <cell r="Z1984">
            <v>0</v>
          </cell>
          <cell r="AA1984">
            <v>0</v>
          </cell>
          <cell r="AB1984">
            <v>0</v>
          </cell>
          <cell r="AC1984">
            <v>0</v>
          </cell>
          <cell r="AD1984">
            <v>1</v>
          </cell>
          <cell r="AF1984">
            <v>9.4609426754444996</v>
          </cell>
        </row>
        <row r="1985">
          <cell r="A1985" t="str">
            <v>431333731</v>
          </cell>
          <cell r="B1985" t="str">
            <v>R29</v>
          </cell>
          <cell r="C1985">
            <v>30</v>
          </cell>
          <cell r="D1985" t="str">
            <v>MTPI</v>
          </cell>
          <cell r="F1985">
            <v>5</v>
          </cell>
          <cell r="G1985" t="str">
            <v>6202A</v>
          </cell>
          <cell r="H1985">
            <v>0</v>
          </cell>
          <cell r="I1985">
            <v>0</v>
          </cell>
          <cell r="J1985">
            <v>0</v>
          </cell>
          <cell r="K1985">
            <v>0</v>
          </cell>
          <cell r="L1985">
            <v>0</v>
          </cell>
          <cell r="M1985">
            <v>0</v>
          </cell>
          <cell r="N1985">
            <v>0</v>
          </cell>
          <cell r="O1985">
            <v>0</v>
          </cell>
          <cell r="P1985">
            <v>0</v>
          </cell>
          <cell r="Q1985">
            <v>0</v>
          </cell>
          <cell r="R1985">
            <v>0</v>
          </cell>
          <cell r="S1985">
            <v>0</v>
          </cell>
          <cell r="T1985">
            <v>0</v>
          </cell>
          <cell r="U1985">
            <v>0</v>
          </cell>
          <cell r="V1985">
            <v>0</v>
          </cell>
          <cell r="W1985">
            <v>0</v>
          </cell>
          <cell r="X1985">
            <v>0</v>
          </cell>
          <cell r="Y1985">
            <v>0</v>
          </cell>
          <cell r="Z1985">
            <v>0</v>
          </cell>
          <cell r="AA1985">
            <v>0</v>
          </cell>
          <cell r="AB1985">
            <v>0</v>
          </cell>
          <cell r="AC1985">
            <v>0</v>
          </cell>
          <cell r="AD1985">
            <v>0</v>
          </cell>
          <cell r="AF1985">
            <v>9.4902876933015197</v>
          </cell>
        </row>
        <row r="1986">
          <cell r="A1986" t="str">
            <v>431906833</v>
          </cell>
          <cell r="B1986" t="str">
            <v>R30</v>
          </cell>
          <cell r="C1986">
            <v>10</v>
          </cell>
          <cell r="D1986" t="str">
            <v>CONVENTOR</v>
          </cell>
          <cell r="F1986">
            <v>9</v>
          </cell>
          <cell r="G1986" t="str">
            <v>74</v>
          </cell>
          <cell r="H1986">
            <v>1</v>
          </cell>
          <cell r="I1986">
            <v>1</v>
          </cell>
          <cell r="J1986">
            <v>0</v>
          </cell>
          <cell r="K1986">
            <v>0</v>
          </cell>
          <cell r="L1986">
            <v>0</v>
          </cell>
          <cell r="M1986">
            <v>0</v>
          </cell>
          <cell r="N1986">
            <v>0</v>
          </cell>
          <cell r="O1986">
            <v>0</v>
          </cell>
          <cell r="P1986">
            <v>0</v>
          </cell>
          <cell r="Q1986">
            <v>0</v>
          </cell>
          <cell r="R1986">
            <v>0</v>
          </cell>
          <cell r="S1986">
            <v>1</v>
          </cell>
          <cell r="T1986">
            <v>0</v>
          </cell>
          <cell r="U1986">
            <v>0</v>
          </cell>
          <cell r="V1986">
            <v>0</v>
          </cell>
          <cell r="W1986">
            <v>0</v>
          </cell>
          <cell r="X1986">
            <v>0</v>
          </cell>
          <cell r="Y1986">
            <v>1</v>
          </cell>
          <cell r="Z1986">
            <v>0</v>
          </cell>
          <cell r="AA1986">
            <v>0</v>
          </cell>
          <cell r="AB1986">
            <v>0</v>
          </cell>
          <cell r="AC1986">
            <v>0</v>
          </cell>
          <cell r="AD1986">
            <v>2</v>
          </cell>
          <cell r="AF1986">
            <v>0.9993957596507691</v>
          </cell>
        </row>
        <row r="1987">
          <cell r="A1987" t="str">
            <v>432735124</v>
          </cell>
          <cell r="B1987" t="str">
            <v>R29</v>
          </cell>
          <cell r="C1987">
            <v>175</v>
          </cell>
          <cell r="D1987" t="str">
            <v>FEEL EUROPE TECHNOLOGIES</v>
          </cell>
          <cell r="F1987">
            <v>27</v>
          </cell>
          <cell r="G1987" t="str">
            <v>6202A</v>
          </cell>
          <cell r="H1987">
            <v>0</v>
          </cell>
          <cell r="I1987">
            <v>0</v>
          </cell>
          <cell r="J1987">
            <v>0</v>
          </cell>
          <cell r="K1987">
            <v>0</v>
          </cell>
          <cell r="L1987">
            <v>0</v>
          </cell>
          <cell r="M1987">
            <v>0</v>
          </cell>
          <cell r="N1987">
            <v>0</v>
          </cell>
          <cell r="O1987">
            <v>0</v>
          </cell>
          <cell r="P1987">
            <v>0</v>
          </cell>
          <cell r="Q1987">
            <v>0</v>
          </cell>
          <cell r="R1987">
            <v>0</v>
          </cell>
          <cell r="S1987">
            <v>0</v>
          </cell>
          <cell r="T1987">
            <v>0</v>
          </cell>
          <cell r="U1987">
            <v>0</v>
          </cell>
          <cell r="V1987">
            <v>0</v>
          </cell>
          <cell r="W1987">
            <v>0</v>
          </cell>
          <cell r="X1987">
            <v>0</v>
          </cell>
          <cell r="Y1987">
            <v>9</v>
          </cell>
          <cell r="Z1987">
            <v>3</v>
          </cell>
          <cell r="AA1987">
            <v>0</v>
          </cell>
          <cell r="AB1987">
            <v>0</v>
          </cell>
          <cell r="AC1987">
            <v>4</v>
          </cell>
          <cell r="AD1987">
            <v>16</v>
          </cell>
          <cell r="AF1987">
            <v>1.0047372972559707</v>
          </cell>
        </row>
        <row r="1988">
          <cell r="A1988" t="str">
            <v>433122611</v>
          </cell>
          <cell r="B1988" t="str">
            <v>R26</v>
          </cell>
          <cell r="C1988">
            <v>3</v>
          </cell>
          <cell r="D1988" t="str">
            <v>ORANGE WEB FRANCE</v>
          </cell>
          <cell r="F1988">
            <v>2</v>
          </cell>
          <cell r="G1988" t="str">
            <v>4941A</v>
          </cell>
          <cell r="H1988">
            <v>0</v>
          </cell>
          <cell r="I1988">
            <v>0</v>
          </cell>
          <cell r="J1988">
            <v>0</v>
          </cell>
          <cell r="K1988">
            <v>0</v>
          </cell>
          <cell r="L1988">
            <v>0</v>
          </cell>
          <cell r="M1988">
            <v>0</v>
          </cell>
          <cell r="N1988">
            <v>0</v>
          </cell>
          <cell r="O1988">
            <v>0</v>
          </cell>
          <cell r="P1988">
            <v>0</v>
          </cell>
          <cell r="Q1988">
            <v>0</v>
          </cell>
          <cell r="R1988">
            <v>0</v>
          </cell>
          <cell r="S1988">
            <v>0</v>
          </cell>
          <cell r="T1988">
            <v>0</v>
          </cell>
          <cell r="U1988">
            <v>0</v>
          </cell>
          <cell r="V1988">
            <v>0</v>
          </cell>
          <cell r="W1988">
            <v>0</v>
          </cell>
          <cell r="X1988">
            <v>0</v>
          </cell>
          <cell r="Y1988">
            <v>0</v>
          </cell>
          <cell r="Z1988">
            <v>0</v>
          </cell>
          <cell r="AA1988">
            <v>2</v>
          </cell>
          <cell r="AB1988">
            <v>0</v>
          </cell>
          <cell r="AC1988">
            <v>0</v>
          </cell>
          <cell r="AD1988">
            <v>2</v>
          </cell>
          <cell r="AF1988">
            <v>9.0550478353560813</v>
          </cell>
        </row>
        <row r="1989">
          <cell r="A1989" t="str">
            <v>433232527</v>
          </cell>
          <cell r="B1989" t="str">
            <v>R27</v>
          </cell>
          <cell r="C1989">
            <v>27</v>
          </cell>
          <cell r="D1989" t="str">
            <v>ABW ADVANCED BUSINESS WARE</v>
          </cell>
          <cell r="F1989">
            <v>3</v>
          </cell>
          <cell r="G1989" t="str">
            <v>5829C</v>
          </cell>
          <cell r="H1989">
            <v>0</v>
          </cell>
          <cell r="I1989">
            <v>0</v>
          </cell>
          <cell r="J1989">
            <v>0</v>
          </cell>
          <cell r="K1989">
            <v>1</v>
          </cell>
          <cell r="L1989">
            <v>0</v>
          </cell>
          <cell r="M1989">
            <v>0</v>
          </cell>
          <cell r="N1989">
            <v>0</v>
          </cell>
          <cell r="O1989">
            <v>0</v>
          </cell>
          <cell r="P1989">
            <v>0</v>
          </cell>
          <cell r="Q1989">
            <v>0</v>
          </cell>
          <cell r="R1989">
            <v>0</v>
          </cell>
          <cell r="S1989">
            <v>1</v>
          </cell>
          <cell r="T1989">
            <v>0</v>
          </cell>
          <cell r="U1989">
            <v>0</v>
          </cell>
          <cell r="V1989">
            <v>0</v>
          </cell>
          <cell r="W1989">
            <v>0</v>
          </cell>
          <cell r="X1989">
            <v>0</v>
          </cell>
          <cell r="Y1989">
            <v>0</v>
          </cell>
          <cell r="Z1989">
            <v>0</v>
          </cell>
          <cell r="AA1989">
            <v>0</v>
          </cell>
          <cell r="AB1989">
            <v>0</v>
          </cell>
          <cell r="AC1989">
            <v>0</v>
          </cell>
          <cell r="AD1989">
            <v>1</v>
          </cell>
          <cell r="AF1989">
            <v>9.5100293097397692</v>
          </cell>
        </row>
        <row r="1990">
          <cell r="A1990" t="str">
            <v>433987492</v>
          </cell>
          <cell r="B1990" t="str">
            <v>R03</v>
          </cell>
          <cell r="C1990">
            <v>141</v>
          </cell>
          <cell r="D1990" t="str">
            <v>SANDERS</v>
          </cell>
          <cell r="F1990">
            <v>10</v>
          </cell>
          <cell r="G1990" t="str">
            <v>1091Z</v>
          </cell>
          <cell r="H1990">
            <v>0</v>
          </cell>
          <cell r="I1990">
            <v>0</v>
          </cell>
          <cell r="J1990">
            <v>0</v>
          </cell>
          <cell r="K1990">
            <v>0</v>
          </cell>
          <cell r="L1990">
            <v>0</v>
          </cell>
          <cell r="M1990">
            <v>0</v>
          </cell>
          <cell r="N1990">
            <v>0</v>
          </cell>
          <cell r="O1990">
            <v>0</v>
          </cell>
          <cell r="P1990">
            <v>0</v>
          </cell>
          <cell r="Q1990">
            <v>0</v>
          </cell>
          <cell r="R1990">
            <v>0</v>
          </cell>
          <cell r="S1990">
            <v>0</v>
          </cell>
          <cell r="T1990">
            <v>0</v>
          </cell>
          <cell r="U1990">
            <v>0</v>
          </cell>
          <cell r="V1990">
            <v>0</v>
          </cell>
          <cell r="W1990">
            <v>0</v>
          </cell>
          <cell r="X1990">
            <v>0</v>
          </cell>
          <cell r="Y1990">
            <v>0</v>
          </cell>
          <cell r="Z1990">
            <v>0</v>
          </cell>
          <cell r="AA1990">
            <v>0</v>
          </cell>
          <cell r="AB1990">
            <v>0</v>
          </cell>
          <cell r="AC1990">
            <v>0</v>
          </cell>
          <cell r="AD1990">
            <v>0</v>
          </cell>
          <cell r="AF1990">
            <v>1.0217647817808562</v>
          </cell>
        </row>
        <row r="1991">
          <cell r="A1991" t="str">
            <v>434120531</v>
          </cell>
          <cell r="B1991" t="str">
            <v>R24</v>
          </cell>
          <cell r="C1991">
            <v>5</v>
          </cell>
          <cell r="D1991" t="str">
            <v>VIVANAT</v>
          </cell>
          <cell r="F1991">
            <v>1</v>
          </cell>
          <cell r="G1991" t="str">
            <v>3821Z</v>
          </cell>
          <cell r="H1991">
            <v>0</v>
          </cell>
          <cell r="I1991">
            <v>0</v>
          </cell>
          <cell r="J1991">
            <v>0</v>
          </cell>
          <cell r="K1991">
            <v>0</v>
          </cell>
          <cell r="L1991">
            <v>0</v>
          </cell>
          <cell r="M1991">
            <v>0</v>
          </cell>
          <cell r="N1991">
            <v>0</v>
          </cell>
          <cell r="O1991">
            <v>0</v>
          </cell>
          <cell r="P1991">
            <v>0</v>
          </cell>
          <cell r="Q1991">
            <v>0</v>
          </cell>
          <cell r="R1991">
            <v>0</v>
          </cell>
          <cell r="S1991">
            <v>0</v>
          </cell>
          <cell r="T1991">
            <v>0</v>
          </cell>
          <cell r="U1991">
            <v>0</v>
          </cell>
          <cell r="V1991">
            <v>0</v>
          </cell>
          <cell r="W1991">
            <v>0</v>
          </cell>
          <cell r="X1991">
            <v>0</v>
          </cell>
          <cell r="Y1991">
            <v>0</v>
          </cell>
          <cell r="Z1991">
            <v>0</v>
          </cell>
          <cell r="AA1991">
            <v>0</v>
          </cell>
          <cell r="AB1991">
            <v>0</v>
          </cell>
          <cell r="AC1991">
            <v>0</v>
          </cell>
          <cell r="AD1991">
            <v>0</v>
          </cell>
          <cell r="AF1991">
            <v>8.399501991536777</v>
          </cell>
        </row>
        <row r="1992">
          <cell r="A1992" t="str">
            <v>434474284</v>
          </cell>
          <cell r="B1992" t="str">
            <v>R19</v>
          </cell>
          <cell r="C1992">
            <v>365</v>
          </cell>
          <cell r="D1992" t="str">
            <v>OSCARO.COM</v>
          </cell>
          <cell r="F1992">
            <v>5</v>
          </cell>
          <cell r="G1992" t="str">
            <v>2932Z</v>
          </cell>
          <cell r="H1992">
            <v>0</v>
          </cell>
          <cell r="I1992">
            <v>0</v>
          </cell>
          <cell r="J1992">
            <v>0</v>
          </cell>
          <cell r="K1992">
            <v>0</v>
          </cell>
          <cell r="L1992">
            <v>0</v>
          </cell>
          <cell r="M1992">
            <v>0</v>
          </cell>
          <cell r="N1992">
            <v>0</v>
          </cell>
          <cell r="O1992">
            <v>0</v>
          </cell>
          <cell r="P1992">
            <v>0</v>
          </cell>
          <cell r="Q1992">
            <v>0</v>
          </cell>
          <cell r="R1992">
            <v>0</v>
          </cell>
          <cell r="S1992">
            <v>0</v>
          </cell>
          <cell r="T1992">
            <v>0</v>
          </cell>
          <cell r="U1992">
            <v>0</v>
          </cell>
          <cell r="V1992">
            <v>0</v>
          </cell>
          <cell r="W1992">
            <v>0</v>
          </cell>
          <cell r="X1992">
            <v>0</v>
          </cell>
          <cell r="Y1992">
            <v>0</v>
          </cell>
          <cell r="Z1992">
            <v>0</v>
          </cell>
          <cell r="AA1992">
            <v>0</v>
          </cell>
          <cell r="AB1992">
            <v>0</v>
          </cell>
          <cell r="AC1992">
            <v>0</v>
          </cell>
          <cell r="AD1992">
            <v>0</v>
          </cell>
          <cell r="AF1992">
            <v>0.98099438936765859</v>
          </cell>
        </row>
        <row r="1993">
          <cell r="A1993" t="str">
            <v>434491189</v>
          </cell>
          <cell r="B1993" t="str">
            <v>R29</v>
          </cell>
          <cell r="C1993">
            <v>6</v>
          </cell>
          <cell r="D1993" t="str">
            <v>IN'COM</v>
          </cell>
          <cell r="F1993">
            <v>5</v>
          </cell>
          <cell r="G1993" t="str">
            <v>6209Z</v>
          </cell>
          <cell r="H1993">
            <v>0</v>
          </cell>
          <cell r="I1993">
            <v>0</v>
          </cell>
          <cell r="J1993">
            <v>0</v>
          </cell>
          <cell r="K1993">
            <v>0</v>
          </cell>
          <cell r="L1993">
            <v>0</v>
          </cell>
          <cell r="M1993">
            <v>0</v>
          </cell>
          <cell r="N1993">
            <v>0</v>
          </cell>
          <cell r="O1993">
            <v>0</v>
          </cell>
          <cell r="P1993">
            <v>0</v>
          </cell>
          <cell r="Q1993">
            <v>0</v>
          </cell>
          <cell r="R1993">
            <v>0</v>
          </cell>
          <cell r="S1993">
            <v>0</v>
          </cell>
          <cell r="T1993">
            <v>0</v>
          </cell>
          <cell r="U1993">
            <v>0</v>
          </cell>
          <cell r="V1993">
            <v>0</v>
          </cell>
          <cell r="W1993">
            <v>0</v>
          </cell>
          <cell r="X1993">
            <v>0</v>
          </cell>
          <cell r="Y1993">
            <v>0</v>
          </cell>
          <cell r="Z1993">
            <v>0</v>
          </cell>
          <cell r="AA1993">
            <v>0</v>
          </cell>
          <cell r="AB1993">
            <v>0</v>
          </cell>
          <cell r="AC1993">
            <v>0</v>
          </cell>
          <cell r="AD1993">
            <v>0</v>
          </cell>
          <cell r="AF1993">
            <v>1.00108519971535</v>
          </cell>
        </row>
        <row r="1994">
          <cell r="A1994" t="str">
            <v>434689329</v>
          </cell>
          <cell r="B1994" t="str">
            <v>R30</v>
          </cell>
          <cell r="C1994">
            <v>360</v>
          </cell>
          <cell r="D1994" t="str">
            <v>MALTEM</v>
          </cell>
          <cell r="F1994">
            <v>23</v>
          </cell>
          <cell r="G1994" t="str">
            <v>7112B</v>
          </cell>
          <cell r="H1994">
            <v>0</v>
          </cell>
          <cell r="I1994">
            <v>0</v>
          </cell>
          <cell r="J1994">
            <v>0</v>
          </cell>
          <cell r="K1994">
            <v>4</v>
          </cell>
          <cell r="L1994">
            <v>0</v>
          </cell>
          <cell r="M1994">
            <v>0</v>
          </cell>
          <cell r="N1994">
            <v>0</v>
          </cell>
          <cell r="O1994">
            <v>0</v>
          </cell>
          <cell r="P1994">
            <v>0</v>
          </cell>
          <cell r="Q1994">
            <v>0</v>
          </cell>
          <cell r="R1994">
            <v>0</v>
          </cell>
          <cell r="S1994">
            <v>4</v>
          </cell>
          <cell r="T1994">
            <v>0</v>
          </cell>
          <cell r="U1994">
            <v>0</v>
          </cell>
          <cell r="V1994">
            <v>0</v>
          </cell>
          <cell r="W1994">
            <v>0</v>
          </cell>
          <cell r="X1994">
            <v>0</v>
          </cell>
          <cell r="Y1994">
            <v>0</v>
          </cell>
          <cell r="Z1994">
            <v>0</v>
          </cell>
          <cell r="AA1994">
            <v>0</v>
          </cell>
          <cell r="AB1994">
            <v>0</v>
          </cell>
          <cell r="AC1994">
            <v>0</v>
          </cell>
          <cell r="AD1994">
            <v>4</v>
          </cell>
          <cell r="AF1994">
            <v>1.0118255720484197</v>
          </cell>
        </row>
        <row r="1995">
          <cell r="A1995" t="str">
            <v>438116329</v>
          </cell>
          <cell r="B1995" t="str">
            <v>R30</v>
          </cell>
          <cell r="C1995">
            <v>40</v>
          </cell>
          <cell r="D1995" t="str">
            <v>GREENWICH CONSULTING</v>
          </cell>
          <cell r="F1995">
            <v>40</v>
          </cell>
          <cell r="G1995" t="str">
            <v>7022</v>
          </cell>
          <cell r="H1995">
            <v>0</v>
          </cell>
          <cell r="I1995">
            <v>0</v>
          </cell>
          <cell r="J1995">
            <v>0</v>
          </cell>
          <cell r="K1995">
            <v>0</v>
          </cell>
          <cell r="L1995">
            <v>0</v>
          </cell>
          <cell r="M1995">
            <v>7</v>
          </cell>
          <cell r="N1995">
            <v>0</v>
          </cell>
          <cell r="O1995">
            <v>0</v>
          </cell>
          <cell r="P1995">
            <v>0</v>
          </cell>
          <cell r="Q1995">
            <v>0</v>
          </cell>
          <cell r="R1995">
            <v>0</v>
          </cell>
          <cell r="S1995">
            <v>7</v>
          </cell>
          <cell r="T1995">
            <v>0</v>
          </cell>
          <cell r="U1995">
            <v>0</v>
          </cell>
          <cell r="V1995">
            <v>0</v>
          </cell>
          <cell r="W1995">
            <v>0</v>
          </cell>
          <cell r="X1995">
            <v>0</v>
          </cell>
          <cell r="Y1995">
            <v>0</v>
          </cell>
          <cell r="Z1995">
            <v>0</v>
          </cell>
          <cell r="AA1995">
            <v>0</v>
          </cell>
          <cell r="AB1995">
            <v>0</v>
          </cell>
          <cell r="AC1995">
            <v>0</v>
          </cell>
          <cell r="AD1995">
            <v>7</v>
          </cell>
          <cell r="AF1995">
            <v>1.033627384556139</v>
          </cell>
        </row>
        <row r="1996">
          <cell r="A1996" t="str">
            <v>438254914</v>
          </cell>
          <cell r="B1996" t="str">
            <v>R29</v>
          </cell>
          <cell r="C1996">
            <v>37</v>
          </cell>
          <cell r="D1996" t="str">
            <v>ALTAIR ENGINEERING FRANCE</v>
          </cell>
          <cell r="F1996">
            <v>13</v>
          </cell>
          <cell r="G1996" t="str">
            <v>6202A</v>
          </cell>
          <cell r="H1996">
            <v>1</v>
          </cell>
          <cell r="I1996">
            <v>0</v>
          </cell>
          <cell r="J1996">
            <v>0</v>
          </cell>
          <cell r="K1996">
            <v>3</v>
          </cell>
          <cell r="L1996">
            <v>0</v>
          </cell>
          <cell r="M1996">
            <v>0</v>
          </cell>
          <cell r="N1996">
            <v>0</v>
          </cell>
          <cell r="O1996">
            <v>0</v>
          </cell>
          <cell r="P1996">
            <v>0</v>
          </cell>
          <cell r="Q1996">
            <v>0</v>
          </cell>
          <cell r="R1996">
            <v>0</v>
          </cell>
          <cell r="S1996">
            <v>4</v>
          </cell>
          <cell r="T1996">
            <v>0</v>
          </cell>
          <cell r="U1996">
            <v>0</v>
          </cell>
          <cell r="V1996">
            <v>0</v>
          </cell>
          <cell r="W1996">
            <v>0</v>
          </cell>
          <cell r="X1996">
            <v>0</v>
          </cell>
          <cell r="Y1996">
            <v>0</v>
          </cell>
          <cell r="Z1996">
            <v>0</v>
          </cell>
          <cell r="AA1996">
            <v>0</v>
          </cell>
          <cell r="AB1996">
            <v>0</v>
          </cell>
          <cell r="AC1996">
            <v>0</v>
          </cell>
          <cell r="AD1996">
            <v>4</v>
          </cell>
          <cell r="AF1996">
            <v>9.5049812048771809</v>
          </cell>
        </row>
        <row r="1997">
          <cell r="A1997" t="str">
            <v>438739930</v>
          </cell>
          <cell r="B1997" t="str">
            <v>R18</v>
          </cell>
          <cell r="C1997">
            <v>13</v>
          </cell>
          <cell r="D1997" t="str">
            <v>SERAIL</v>
          </cell>
          <cell r="F1997">
            <v>2</v>
          </cell>
          <cell r="G1997" t="str">
            <v>2825Z</v>
          </cell>
          <cell r="H1997">
            <v>0</v>
          </cell>
          <cell r="I1997">
            <v>0</v>
          </cell>
          <cell r="J1997">
            <v>0</v>
          </cell>
          <cell r="K1997">
            <v>1</v>
          </cell>
          <cell r="L1997">
            <v>0</v>
          </cell>
          <cell r="M1997">
            <v>1</v>
          </cell>
          <cell r="N1997">
            <v>0</v>
          </cell>
          <cell r="O1997">
            <v>0</v>
          </cell>
          <cell r="P1997">
            <v>0</v>
          </cell>
          <cell r="Q1997">
            <v>0</v>
          </cell>
          <cell r="R1997">
            <v>0</v>
          </cell>
          <cell r="S1997">
            <v>2</v>
          </cell>
          <cell r="T1997">
            <v>0</v>
          </cell>
          <cell r="U1997">
            <v>0</v>
          </cell>
          <cell r="V1997">
            <v>0</v>
          </cell>
          <cell r="W1997">
            <v>0</v>
          </cell>
          <cell r="X1997">
            <v>0</v>
          </cell>
          <cell r="Y1997">
            <v>0</v>
          </cell>
          <cell r="Z1997">
            <v>0</v>
          </cell>
          <cell r="AA1997">
            <v>0</v>
          </cell>
          <cell r="AB1997">
            <v>0</v>
          </cell>
          <cell r="AC1997">
            <v>0</v>
          </cell>
          <cell r="AD1997">
            <v>2</v>
          </cell>
          <cell r="AF1997">
            <v>1.0007829316016368</v>
          </cell>
        </row>
        <row r="1998">
          <cell r="A1998" t="str">
            <v>438888166</v>
          </cell>
          <cell r="B1998" t="str">
            <v>R24</v>
          </cell>
          <cell r="C1998">
            <v>24</v>
          </cell>
          <cell r="D1998" t="str">
            <v>TREZ</v>
          </cell>
          <cell r="F1998">
            <v>4</v>
          </cell>
          <cell r="G1998" t="str">
            <v>3832Z</v>
          </cell>
          <cell r="H1998">
            <v>0</v>
          </cell>
          <cell r="I1998">
            <v>0</v>
          </cell>
          <cell r="J1998">
            <v>0</v>
          </cell>
          <cell r="K1998">
            <v>0</v>
          </cell>
          <cell r="L1998">
            <v>0</v>
          </cell>
          <cell r="M1998">
            <v>0</v>
          </cell>
          <cell r="N1998">
            <v>1</v>
          </cell>
          <cell r="O1998">
            <v>0</v>
          </cell>
          <cell r="P1998">
            <v>0</v>
          </cell>
          <cell r="Q1998">
            <v>0</v>
          </cell>
          <cell r="R1998">
            <v>0</v>
          </cell>
          <cell r="S1998">
            <v>1</v>
          </cell>
          <cell r="T1998">
            <v>0</v>
          </cell>
          <cell r="U1998">
            <v>0</v>
          </cell>
          <cell r="V1998">
            <v>0</v>
          </cell>
          <cell r="W1998">
            <v>0</v>
          </cell>
          <cell r="X1998">
            <v>0</v>
          </cell>
          <cell r="Y1998">
            <v>0</v>
          </cell>
          <cell r="Z1998">
            <v>0</v>
          </cell>
          <cell r="AA1998">
            <v>0</v>
          </cell>
          <cell r="AB1998">
            <v>0</v>
          </cell>
          <cell r="AC1998">
            <v>0</v>
          </cell>
          <cell r="AD1998">
            <v>1</v>
          </cell>
          <cell r="AF1998">
            <v>1.5508856362510299</v>
          </cell>
        </row>
        <row r="1999">
          <cell r="A1999" t="str">
            <v>439537580</v>
          </cell>
          <cell r="B1999" t="str">
            <v>R18</v>
          </cell>
          <cell r="C1999">
            <v>6</v>
          </cell>
          <cell r="D1999" t="str">
            <v>AEROFORM FRANCE</v>
          </cell>
          <cell r="F1999">
            <v>1</v>
          </cell>
          <cell r="G1999" t="str">
            <v>282</v>
          </cell>
          <cell r="H1999">
            <v>0</v>
          </cell>
          <cell r="I1999">
            <v>0</v>
          </cell>
          <cell r="J1999">
            <v>0</v>
          </cell>
          <cell r="K1999">
            <v>0</v>
          </cell>
          <cell r="L1999">
            <v>0</v>
          </cell>
          <cell r="M1999">
            <v>0</v>
          </cell>
          <cell r="N1999">
            <v>0</v>
          </cell>
          <cell r="O1999">
            <v>0</v>
          </cell>
          <cell r="P1999">
            <v>0</v>
          </cell>
          <cell r="Q1999">
            <v>0</v>
          </cell>
          <cell r="R1999">
            <v>0</v>
          </cell>
          <cell r="S1999">
            <v>0</v>
          </cell>
          <cell r="T1999">
            <v>0</v>
          </cell>
          <cell r="U1999">
            <v>0</v>
          </cell>
          <cell r="V1999">
            <v>0</v>
          </cell>
          <cell r="W1999">
            <v>0</v>
          </cell>
          <cell r="X1999">
            <v>0</v>
          </cell>
          <cell r="Y1999">
            <v>0</v>
          </cell>
          <cell r="Z1999">
            <v>0</v>
          </cell>
          <cell r="AA1999">
            <v>0</v>
          </cell>
          <cell r="AB1999">
            <v>0</v>
          </cell>
          <cell r="AC1999">
            <v>0</v>
          </cell>
          <cell r="AD1999">
            <v>0</v>
          </cell>
          <cell r="AF1999">
            <v>9.483710179752709</v>
          </cell>
        </row>
        <row r="2000">
          <cell r="A2000" t="str">
            <v>440239275</v>
          </cell>
          <cell r="B2000" t="str">
            <v>R28</v>
          </cell>
          <cell r="C2000">
            <v>42</v>
          </cell>
          <cell r="D2000" t="str">
            <v>INIT SYS</v>
          </cell>
          <cell r="F2000">
            <v>3</v>
          </cell>
          <cell r="G2000" t="str">
            <v>6190Z</v>
          </cell>
          <cell r="H2000">
            <v>0</v>
          </cell>
          <cell r="I2000">
            <v>0</v>
          </cell>
          <cell r="J2000">
            <v>0</v>
          </cell>
          <cell r="K2000">
            <v>1</v>
          </cell>
          <cell r="L2000">
            <v>0</v>
          </cell>
          <cell r="M2000">
            <v>0</v>
          </cell>
          <cell r="N2000">
            <v>0</v>
          </cell>
          <cell r="O2000">
            <v>0</v>
          </cell>
          <cell r="P2000">
            <v>0</v>
          </cell>
          <cell r="Q2000">
            <v>0</v>
          </cell>
          <cell r="R2000">
            <v>0</v>
          </cell>
          <cell r="S2000">
            <v>1</v>
          </cell>
          <cell r="T2000">
            <v>0</v>
          </cell>
          <cell r="U2000">
            <v>0</v>
          </cell>
          <cell r="V2000">
            <v>0</v>
          </cell>
          <cell r="W2000">
            <v>0</v>
          </cell>
          <cell r="X2000">
            <v>0</v>
          </cell>
          <cell r="Y2000">
            <v>0</v>
          </cell>
          <cell r="Z2000">
            <v>0</v>
          </cell>
          <cell r="AA2000">
            <v>0</v>
          </cell>
          <cell r="AB2000">
            <v>0</v>
          </cell>
          <cell r="AC2000">
            <v>0</v>
          </cell>
          <cell r="AD2000">
            <v>1</v>
          </cell>
          <cell r="AF2000">
            <v>9.7315331839912727</v>
          </cell>
        </row>
        <row r="2001">
          <cell r="A2001" t="str">
            <v>440585214</v>
          </cell>
          <cell r="B2001" t="str">
            <v>R29</v>
          </cell>
          <cell r="C2001">
            <v>24</v>
          </cell>
          <cell r="D2001" t="str">
            <v>NEC TECHNO UK LTD</v>
          </cell>
          <cell r="F2001">
            <v>21</v>
          </cell>
          <cell r="G2001" t="str">
            <v>6201Z</v>
          </cell>
          <cell r="H2001">
            <v>0</v>
          </cell>
          <cell r="I2001">
            <v>0</v>
          </cell>
          <cell r="J2001">
            <v>0</v>
          </cell>
          <cell r="K2001">
            <v>0</v>
          </cell>
          <cell r="L2001">
            <v>0</v>
          </cell>
          <cell r="M2001">
            <v>0</v>
          </cell>
          <cell r="N2001">
            <v>0</v>
          </cell>
          <cell r="O2001">
            <v>0</v>
          </cell>
          <cell r="P2001">
            <v>0</v>
          </cell>
          <cell r="Q2001">
            <v>0</v>
          </cell>
          <cell r="R2001">
            <v>0</v>
          </cell>
          <cell r="S2001">
            <v>0</v>
          </cell>
          <cell r="T2001">
            <v>0</v>
          </cell>
          <cell r="U2001">
            <v>0</v>
          </cell>
          <cell r="V2001">
            <v>0</v>
          </cell>
          <cell r="W2001">
            <v>0</v>
          </cell>
          <cell r="X2001">
            <v>0</v>
          </cell>
          <cell r="Y2001">
            <v>1</v>
          </cell>
          <cell r="Z2001">
            <v>0</v>
          </cell>
          <cell r="AA2001">
            <v>1</v>
          </cell>
          <cell r="AB2001">
            <v>0</v>
          </cell>
          <cell r="AC2001">
            <v>0</v>
          </cell>
          <cell r="AD2001">
            <v>2</v>
          </cell>
          <cell r="AF2001">
            <v>1.0041881210398451</v>
          </cell>
        </row>
        <row r="2002">
          <cell r="A2002" t="str">
            <v>440697712</v>
          </cell>
          <cell r="B2002" t="str">
            <v>R29</v>
          </cell>
          <cell r="C2002">
            <v>160</v>
          </cell>
          <cell r="D2002" t="str">
            <v>GROUPE ONE POINT</v>
          </cell>
          <cell r="F2002">
            <v>22</v>
          </cell>
          <cell r="G2002" t="str">
            <v>6202A</v>
          </cell>
          <cell r="H2002">
            <v>0</v>
          </cell>
          <cell r="I2002">
            <v>0</v>
          </cell>
          <cell r="J2002">
            <v>0</v>
          </cell>
          <cell r="K2002">
            <v>0</v>
          </cell>
          <cell r="L2002">
            <v>0</v>
          </cell>
          <cell r="M2002">
            <v>0</v>
          </cell>
          <cell r="N2002">
            <v>0</v>
          </cell>
          <cell r="O2002">
            <v>0</v>
          </cell>
          <cell r="P2002">
            <v>0</v>
          </cell>
          <cell r="Q2002">
            <v>0</v>
          </cell>
          <cell r="R2002">
            <v>0</v>
          </cell>
          <cell r="S2002">
            <v>0</v>
          </cell>
          <cell r="T2002">
            <v>14</v>
          </cell>
          <cell r="U2002">
            <v>0</v>
          </cell>
          <cell r="V2002">
            <v>0</v>
          </cell>
          <cell r="W2002">
            <v>0</v>
          </cell>
          <cell r="X2002">
            <v>0</v>
          </cell>
          <cell r="Y2002">
            <v>0</v>
          </cell>
          <cell r="Z2002">
            <v>8</v>
          </cell>
          <cell r="AA2002">
            <v>0</v>
          </cell>
          <cell r="AB2002">
            <v>0</v>
          </cell>
          <cell r="AC2002">
            <v>0</v>
          </cell>
          <cell r="AD2002">
            <v>22</v>
          </cell>
          <cell r="AF2002">
            <v>9.5199709974424405</v>
          </cell>
        </row>
        <row r="2003">
          <cell r="A2003" t="str">
            <v>440904878</v>
          </cell>
          <cell r="B2003" t="str">
            <v>R29</v>
          </cell>
          <cell r="C2003">
            <v>6</v>
          </cell>
          <cell r="D2003" t="str">
            <v>AT20</v>
          </cell>
          <cell r="F2003">
            <v>1</v>
          </cell>
          <cell r="G2003" t="str">
            <v>6311Z</v>
          </cell>
          <cell r="H2003">
            <v>0</v>
          </cell>
          <cell r="I2003">
            <v>0</v>
          </cell>
          <cell r="J2003">
            <v>0</v>
          </cell>
          <cell r="K2003">
            <v>1</v>
          </cell>
          <cell r="L2003">
            <v>0</v>
          </cell>
          <cell r="M2003">
            <v>0</v>
          </cell>
          <cell r="N2003">
            <v>0</v>
          </cell>
          <cell r="O2003">
            <v>0</v>
          </cell>
          <cell r="P2003">
            <v>0</v>
          </cell>
          <cell r="Q2003">
            <v>0</v>
          </cell>
          <cell r="R2003">
            <v>0</v>
          </cell>
          <cell r="S2003">
            <v>1</v>
          </cell>
          <cell r="T2003">
            <v>0</v>
          </cell>
          <cell r="U2003">
            <v>0</v>
          </cell>
          <cell r="V2003">
            <v>0</v>
          </cell>
          <cell r="W2003">
            <v>0</v>
          </cell>
          <cell r="X2003">
            <v>0</v>
          </cell>
          <cell r="Y2003">
            <v>0</v>
          </cell>
          <cell r="Z2003">
            <v>0</v>
          </cell>
          <cell r="AA2003">
            <v>0</v>
          </cell>
          <cell r="AB2003">
            <v>0</v>
          </cell>
          <cell r="AC2003">
            <v>0</v>
          </cell>
          <cell r="AD2003">
            <v>1</v>
          </cell>
          <cell r="AF2003">
            <v>9.4820564127169913</v>
          </cell>
        </row>
        <row r="2004">
          <cell r="A2004" t="str">
            <v>441132222</v>
          </cell>
          <cell r="B2004" t="str">
            <v>R29</v>
          </cell>
          <cell r="C2004">
            <v>10</v>
          </cell>
          <cell r="D2004" t="str">
            <v>STORE FACTORY</v>
          </cell>
          <cell r="F2004">
            <v>1</v>
          </cell>
          <cell r="G2004" t="str">
            <v>6201Z</v>
          </cell>
          <cell r="H2004">
            <v>0</v>
          </cell>
          <cell r="I2004">
            <v>0</v>
          </cell>
          <cell r="J2004">
            <v>0</v>
          </cell>
          <cell r="K2004">
            <v>0</v>
          </cell>
          <cell r="L2004">
            <v>0</v>
          </cell>
          <cell r="M2004">
            <v>0</v>
          </cell>
          <cell r="N2004">
            <v>0</v>
          </cell>
          <cell r="O2004">
            <v>0</v>
          </cell>
          <cell r="P2004">
            <v>0</v>
          </cell>
          <cell r="Q2004">
            <v>0</v>
          </cell>
          <cell r="R2004">
            <v>0</v>
          </cell>
          <cell r="S2004">
            <v>0</v>
          </cell>
          <cell r="T2004">
            <v>0</v>
          </cell>
          <cell r="U2004">
            <v>0</v>
          </cell>
          <cell r="V2004">
            <v>0</v>
          </cell>
          <cell r="W2004">
            <v>0</v>
          </cell>
          <cell r="X2004">
            <v>0</v>
          </cell>
          <cell r="Y2004">
            <v>0</v>
          </cell>
          <cell r="Z2004">
            <v>0</v>
          </cell>
          <cell r="AA2004">
            <v>0</v>
          </cell>
          <cell r="AB2004">
            <v>0</v>
          </cell>
          <cell r="AC2004">
            <v>0</v>
          </cell>
          <cell r="AD2004">
            <v>0</v>
          </cell>
          <cell r="AF2004">
            <v>9.4820564127169913</v>
          </cell>
        </row>
        <row r="2005">
          <cell r="A2005" t="str">
            <v>442091062</v>
          </cell>
          <cell r="B2005" t="str">
            <v>R28</v>
          </cell>
          <cell r="C2005">
            <v>19</v>
          </cell>
          <cell r="D2005" t="str">
            <v>NETSEENERGY</v>
          </cell>
          <cell r="F2005">
            <v>7</v>
          </cell>
          <cell r="G2005" t="str">
            <v>6190Z</v>
          </cell>
          <cell r="H2005">
            <v>0</v>
          </cell>
          <cell r="I2005">
            <v>0</v>
          </cell>
          <cell r="J2005">
            <v>0</v>
          </cell>
          <cell r="K2005">
            <v>0</v>
          </cell>
          <cell r="L2005">
            <v>0</v>
          </cell>
          <cell r="M2005">
            <v>0</v>
          </cell>
          <cell r="N2005">
            <v>0</v>
          </cell>
          <cell r="O2005">
            <v>0</v>
          </cell>
          <cell r="P2005">
            <v>0</v>
          </cell>
          <cell r="Q2005">
            <v>0</v>
          </cell>
          <cell r="R2005">
            <v>0</v>
          </cell>
          <cell r="S2005">
            <v>0</v>
          </cell>
          <cell r="T2005">
            <v>0</v>
          </cell>
          <cell r="U2005">
            <v>0</v>
          </cell>
          <cell r="V2005">
            <v>0</v>
          </cell>
          <cell r="W2005">
            <v>0</v>
          </cell>
          <cell r="X2005">
            <v>0</v>
          </cell>
          <cell r="Y2005">
            <v>0</v>
          </cell>
          <cell r="Z2005">
            <v>0</v>
          </cell>
          <cell r="AA2005">
            <v>0</v>
          </cell>
          <cell r="AB2005">
            <v>0</v>
          </cell>
          <cell r="AC2005">
            <v>0</v>
          </cell>
          <cell r="AD2005">
            <v>0</v>
          </cell>
          <cell r="AF2005">
            <v>9.6922838108584575</v>
          </cell>
        </row>
        <row r="2006">
          <cell r="A2006" t="str">
            <v>442431896</v>
          </cell>
          <cell r="B2006" t="str">
            <v>R18</v>
          </cell>
          <cell r="C2006">
            <v>62</v>
          </cell>
          <cell r="D2006" t="str">
            <v>DATACARD GLR</v>
          </cell>
          <cell r="F2006">
            <v>8</v>
          </cell>
          <cell r="G2006" t="str">
            <v>2899B</v>
          </cell>
          <cell r="H2006">
            <v>0</v>
          </cell>
          <cell r="I2006">
            <v>0</v>
          </cell>
          <cell r="J2006">
            <v>0</v>
          </cell>
          <cell r="K2006">
            <v>0</v>
          </cell>
          <cell r="L2006">
            <v>0</v>
          </cell>
          <cell r="M2006">
            <v>0</v>
          </cell>
          <cell r="N2006">
            <v>0</v>
          </cell>
          <cell r="O2006">
            <v>0</v>
          </cell>
          <cell r="P2006">
            <v>0</v>
          </cell>
          <cell r="Q2006">
            <v>0</v>
          </cell>
          <cell r="R2006">
            <v>0</v>
          </cell>
          <cell r="S2006">
            <v>0</v>
          </cell>
          <cell r="T2006">
            <v>0</v>
          </cell>
          <cell r="U2006">
            <v>0</v>
          </cell>
          <cell r="V2006">
            <v>0</v>
          </cell>
          <cell r="W2006">
            <v>0</v>
          </cell>
          <cell r="X2006">
            <v>0</v>
          </cell>
          <cell r="Y2006">
            <v>0</v>
          </cell>
          <cell r="Z2006">
            <v>0</v>
          </cell>
          <cell r="AA2006">
            <v>0</v>
          </cell>
          <cell r="AB2006">
            <v>0</v>
          </cell>
          <cell r="AC2006">
            <v>0</v>
          </cell>
          <cell r="AD2006">
            <v>0</v>
          </cell>
          <cell r="AF2006">
            <v>1.0031363683218484</v>
          </cell>
        </row>
        <row r="2007">
          <cell r="A2007" t="str">
            <v>442861191</v>
          </cell>
          <cell r="B2007" t="str">
            <v>R18</v>
          </cell>
          <cell r="C2007">
            <v>114</v>
          </cell>
          <cell r="D2007" t="str">
            <v>HEURTEY PETROCHEM SA</v>
          </cell>
          <cell r="F2007">
            <v>33</v>
          </cell>
          <cell r="G2007" t="str">
            <v>2821Z</v>
          </cell>
          <cell r="H2007">
            <v>0</v>
          </cell>
          <cell r="I2007">
            <v>0</v>
          </cell>
          <cell r="J2007">
            <v>0</v>
          </cell>
          <cell r="K2007">
            <v>0</v>
          </cell>
          <cell r="L2007">
            <v>0</v>
          </cell>
          <cell r="M2007">
            <v>0</v>
          </cell>
          <cell r="N2007">
            <v>0</v>
          </cell>
          <cell r="O2007">
            <v>0</v>
          </cell>
          <cell r="P2007">
            <v>0</v>
          </cell>
          <cell r="Q2007">
            <v>0</v>
          </cell>
          <cell r="R2007">
            <v>0</v>
          </cell>
          <cell r="S2007">
            <v>0</v>
          </cell>
          <cell r="T2007">
            <v>0</v>
          </cell>
          <cell r="U2007">
            <v>0</v>
          </cell>
          <cell r="V2007">
            <v>0</v>
          </cell>
          <cell r="W2007">
            <v>0</v>
          </cell>
          <cell r="X2007">
            <v>0</v>
          </cell>
          <cell r="Y2007">
            <v>0</v>
          </cell>
          <cell r="Z2007">
            <v>0</v>
          </cell>
          <cell r="AA2007">
            <v>0</v>
          </cell>
          <cell r="AB2007">
            <v>0</v>
          </cell>
          <cell r="AC2007">
            <v>2</v>
          </cell>
          <cell r="AD2007">
            <v>2</v>
          </cell>
          <cell r="AF2007">
            <v>0.99807252315982087</v>
          </cell>
        </row>
        <row r="2008">
          <cell r="A2008" t="str">
            <v>443223433</v>
          </cell>
          <cell r="B2008" t="str">
            <v>R27</v>
          </cell>
          <cell r="C2008">
            <v>29</v>
          </cell>
          <cell r="D2008" t="str">
            <v>I BEE</v>
          </cell>
          <cell r="F2008">
            <v>12</v>
          </cell>
          <cell r="G2008" t="str">
            <v>5829C</v>
          </cell>
          <cell r="H2008">
            <v>0</v>
          </cell>
          <cell r="I2008">
            <v>0</v>
          </cell>
          <cell r="J2008">
            <v>0</v>
          </cell>
          <cell r="K2008">
            <v>1</v>
          </cell>
          <cell r="L2008">
            <v>3</v>
          </cell>
          <cell r="M2008">
            <v>0</v>
          </cell>
          <cell r="N2008">
            <v>0</v>
          </cell>
          <cell r="O2008">
            <v>0</v>
          </cell>
          <cell r="P2008">
            <v>0</v>
          </cell>
          <cell r="Q2008">
            <v>0</v>
          </cell>
          <cell r="R2008">
            <v>0</v>
          </cell>
          <cell r="S2008">
            <v>4</v>
          </cell>
          <cell r="T2008">
            <v>0</v>
          </cell>
          <cell r="U2008">
            <v>0</v>
          </cell>
          <cell r="V2008">
            <v>0</v>
          </cell>
          <cell r="W2008">
            <v>0</v>
          </cell>
          <cell r="X2008">
            <v>0</v>
          </cell>
          <cell r="Y2008">
            <v>0</v>
          </cell>
          <cell r="Z2008">
            <v>0</v>
          </cell>
          <cell r="AA2008">
            <v>0</v>
          </cell>
          <cell r="AB2008">
            <v>0</v>
          </cell>
          <cell r="AC2008">
            <v>0</v>
          </cell>
          <cell r="AD2008">
            <v>4</v>
          </cell>
          <cell r="AF2008">
            <v>1.0023490073763879</v>
          </cell>
        </row>
        <row r="2009">
          <cell r="A2009" t="str">
            <v>443427679</v>
          </cell>
          <cell r="B2009" t="str">
            <v>R27</v>
          </cell>
          <cell r="C2009">
            <v>10</v>
          </cell>
          <cell r="D2009" t="str">
            <v>BLUEMEGA TECHNOLOGY</v>
          </cell>
          <cell r="F2009">
            <v>4</v>
          </cell>
          <cell r="G2009" t="str">
            <v>5829C</v>
          </cell>
          <cell r="H2009">
            <v>0</v>
          </cell>
          <cell r="I2009">
            <v>0</v>
          </cell>
          <cell r="J2009">
            <v>0</v>
          </cell>
          <cell r="K2009">
            <v>0</v>
          </cell>
          <cell r="L2009">
            <v>0</v>
          </cell>
          <cell r="M2009">
            <v>0</v>
          </cell>
          <cell r="N2009">
            <v>0</v>
          </cell>
          <cell r="O2009">
            <v>0</v>
          </cell>
          <cell r="P2009">
            <v>0</v>
          </cell>
          <cell r="Q2009">
            <v>0</v>
          </cell>
          <cell r="R2009">
            <v>0</v>
          </cell>
          <cell r="S2009">
            <v>0</v>
          </cell>
          <cell r="T2009">
            <v>0</v>
          </cell>
          <cell r="U2009">
            <v>0</v>
          </cell>
          <cell r="V2009">
            <v>0</v>
          </cell>
          <cell r="W2009">
            <v>0</v>
          </cell>
          <cell r="X2009">
            <v>0</v>
          </cell>
          <cell r="Y2009">
            <v>0</v>
          </cell>
          <cell r="Z2009">
            <v>0</v>
          </cell>
          <cell r="AA2009">
            <v>0</v>
          </cell>
          <cell r="AB2009">
            <v>0</v>
          </cell>
          <cell r="AC2009">
            <v>0</v>
          </cell>
          <cell r="AD2009">
            <v>0</v>
          </cell>
          <cell r="AF2009">
            <v>1.0042263402661875</v>
          </cell>
        </row>
        <row r="2010">
          <cell r="A2010" t="str">
            <v>443972310</v>
          </cell>
          <cell r="B2010" t="str">
            <v>R30</v>
          </cell>
          <cell r="C2010">
            <v>138</v>
          </cell>
          <cell r="D2010" t="str">
            <v>FOURNIE GROSPAUD SYNERYS</v>
          </cell>
          <cell r="F2010">
            <v>8</v>
          </cell>
          <cell r="G2010" t="str">
            <v>7112B</v>
          </cell>
          <cell r="H2010">
            <v>0</v>
          </cell>
          <cell r="I2010">
            <v>0</v>
          </cell>
          <cell r="J2010">
            <v>0</v>
          </cell>
          <cell r="K2010">
            <v>0</v>
          </cell>
          <cell r="L2010">
            <v>0</v>
          </cell>
          <cell r="M2010">
            <v>0</v>
          </cell>
          <cell r="N2010">
            <v>0</v>
          </cell>
          <cell r="O2010">
            <v>0</v>
          </cell>
          <cell r="P2010">
            <v>0</v>
          </cell>
          <cell r="Q2010">
            <v>0</v>
          </cell>
          <cell r="R2010">
            <v>0</v>
          </cell>
          <cell r="S2010">
            <v>0</v>
          </cell>
          <cell r="T2010">
            <v>0</v>
          </cell>
          <cell r="U2010">
            <v>0</v>
          </cell>
          <cell r="V2010">
            <v>0</v>
          </cell>
          <cell r="W2010">
            <v>0</v>
          </cell>
          <cell r="X2010">
            <v>0</v>
          </cell>
          <cell r="Y2010">
            <v>0</v>
          </cell>
          <cell r="Z2010">
            <v>0</v>
          </cell>
          <cell r="AA2010">
            <v>0</v>
          </cell>
          <cell r="AB2010">
            <v>0</v>
          </cell>
          <cell r="AC2010">
            <v>0</v>
          </cell>
          <cell r="AD2010">
            <v>0</v>
          </cell>
          <cell r="AF2010">
            <v>0.9946506263272108</v>
          </cell>
        </row>
        <row r="2011">
          <cell r="A2011" t="str">
            <v>443975024</v>
          </cell>
          <cell r="B2011" t="str">
            <v>R13</v>
          </cell>
          <cell r="C2011">
            <v>176</v>
          </cell>
          <cell r="D2011" t="str">
            <v>SDEL CONTROLE COMMANDE</v>
          </cell>
          <cell r="F2011">
            <v>7</v>
          </cell>
          <cell r="G2011" t="str">
            <v>2612</v>
          </cell>
          <cell r="H2011">
            <v>0</v>
          </cell>
          <cell r="I2011">
            <v>0</v>
          </cell>
          <cell r="J2011">
            <v>0</v>
          </cell>
          <cell r="K2011">
            <v>2</v>
          </cell>
          <cell r="L2011">
            <v>0</v>
          </cell>
          <cell r="M2011">
            <v>0</v>
          </cell>
          <cell r="N2011">
            <v>0</v>
          </cell>
          <cell r="O2011">
            <v>0</v>
          </cell>
          <cell r="P2011">
            <v>0</v>
          </cell>
          <cell r="Q2011">
            <v>0</v>
          </cell>
          <cell r="R2011">
            <v>0</v>
          </cell>
          <cell r="S2011">
            <v>2</v>
          </cell>
          <cell r="T2011">
            <v>0</v>
          </cell>
          <cell r="U2011">
            <v>0</v>
          </cell>
          <cell r="V2011">
            <v>0</v>
          </cell>
          <cell r="W2011">
            <v>0</v>
          </cell>
          <cell r="X2011">
            <v>0</v>
          </cell>
          <cell r="Y2011">
            <v>0</v>
          </cell>
          <cell r="Z2011">
            <v>0</v>
          </cell>
          <cell r="AA2011">
            <v>0</v>
          </cell>
          <cell r="AB2011">
            <v>0</v>
          </cell>
          <cell r="AC2011">
            <v>0</v>
          </cell>
          <cell r="AD2011">
            <v>2</v>
          </cell>
          <cell r="AF2011">
            <v>0.97584191862844905</v>
          </cell>
        </row>
        <row r="2012">
          <cell r="A2012" t="str">
            <v>444212955</v>
          </cell>
          <cell r="B2012" t="str">
            <v>R30</v>
          </cell>
          <cell r="C2012">
            <v>3586</v>
          </cell>
          <cell r="D2012" t="str">
            <v>PAGESJAUNES</v>
          </cell>
          <cell r="F2012">
            <v>43</v>
          </cell>
          <cell r="G2012" t="str">
            <v>7312Z</v>
          </cell>
          <cell r="H2012">
            <v>0</v>
          </cell>
          <cell r="I2012">
            <v>0</v>
          </cell>
          <cell r="J2012">
            <v>0</v>
          </cell>
          <cell r="K2012">
            <v>0</v>
          </cell>
          <cell r="L2012">
            <v>1</v>
          </cell>
          <cell r="M2012">
            <v>0</v>
          </cell>
          <cell r="N2012">
            <v>0</v>
          </cell>
          <cell r="O2012">
            <v>0</v>
          </cell>
          <cell r="P2012">
            <v>0</v>
          </cell>
          <cell r="Q2012">
            <v>0</v>
          </cell>
          <cell r="R2012">
            <v>3</v>
          </cell>
          <cell r="S2012">
            <v>4</v>
          </cell>
          <cell r="T2012">
            <v>0</v>
          </cell>
          <cell r="U2012">
            <v>0</v>
          </cell>
          <cell r="V2012">
            <v>0</v>
          </cell>
          <cell r="W2012">
            <v>0</v>
          </cell>
          <cell r="X2012">
            <v>0</v>
          </cell>
          <cell r="Y2012">
            <v>0</v>
          </cell>
          <cell r="Z2012">
            <v>0</v>
          </cell>
          <cell r="AA2012">
            <v>0</v>
          </cell>
          <cell r="AB2012">
            <v>0</v>
          </cell>
          <cell r="AC2012">
            <v>0</v>
          </cell>
          <cell r="AD2012">
            <v>4</v>
          </cell>
          <cell r="AF2012">
            <v>1.0037624180458673</v>
          </cell>
        </row>
        <row r="2013">
          <cell r="A2013" t="str">
            <v>444354765</v>
          </cell>
          <cell r="B2013" t="str">
            <v>R27</v>
          </cell>
          <cell r="C2013">
            <v>136</v>
          </cell>
          <cell r="D2013" t="str">
            <v>ARISMORE</v>
          </cell>
          <cell r="F2013">
            <v>6</v>
          </cell>
          <cell r="G2013" t="str">
            <v>5829C</v>
          </cell>
          <cell r="H2013">
            <v>0</v>
          </cell>
          <cell r="I2013">
            <v>0</v>
          </cell>
          <cell r="J2013">
            <v>0</v>
          </cell>
          <cell r="K2013">
            <v>1</v>
          </cell>
          <cell r="L2013">
            <v>0</v>
          </cell>
          <cell r="M2013">
            <v>0</v>
          </cell>
          <cell r="N2013">
            <v>0</v>
          </cell>
          <cell r="O2013">
            <v>0</v>
          </cell>
          <cell r="P2013">
            <v>0</v>
          </cell>
          <cell r="Q2013">
            <v>0</v>
          </cell>
          <cell r="R2013">
            <v>0</v>
          </cell>
          <cell r="S2013">
            <v>1</v>
          </cell>
          <cell r="T2013">
            <v>0</v>
          </cell>
          <cell r="U2013">
            <v>0</v>
          </cell>
          <cell r="V2013">
            <v>0</v>
          </cell>
          <cell r="W2013">
            <v>0</v>
          </cell>
          <cell r="X2013">
            <v>0</v>
          </cell>
          <cell r="Y2013">
            <v>0</v>
          </cell>
          <cell r="Z2013">
            <v>0</v>
          </cell>
          <cell r="AA2013">
            <v>0</v>
          </cell>
          <cell r="AB2013">
            <v>0</v>
          </cell>
          <cell r="AC2013">
            <v>0</v>
          </cell>
          <cell r="AD2013">
            <v>1</v>
          </cell>
          <cell r="AF2013">
            <v>9.5074415163136212</v>
          </cell>
        </row>
        <row r="2014">
          <cell r="A2014" t="str">
            <v>444382568</v>
          </cell>
          <cell r="B2014" t="str">
            <v>R27</v>
          </cell>
          <cell r="C2014">
            <v>34</v>
          </cell>
          <cell r="D2014" t="str">
            <v>BIMEDIA</v>
          </cell>
          <cell r="F2014">
            <v>3</v>
          </cell>
          <cell r="G2014" t="str">
            <v>5829C</v>
          </cell>
          <cell r="H2014">
            <v>0</v>
          </cell>
          <cell r="I2014">
            <v>0</v>
          </cell>
          <cell r="J2014">
            <v>0</v>
          </cell>
          <cell r="K2014">
            <v>0</v>
          </cell>
          <cell r="L2014">
            <v>1</v>
          </cell>
          <cell r="M2014">
            <v>0</v>
          </cell>
          <cell r="N2014">
            <v>0</v>
          </cell>
          <cell r="O2014">
            <v>0</v>
          </cell>
          <cell r="P2014">
            <v>0</v>
          </cell>
          <cell r="Q2014">
            <v>0</v>
          </cell>
          <cell r="R2014">
            <v>0</v>
          </cell>
          <cell r="S2014">
            <v>1</v>
          </cell>
          <cell r="T2014">
            <v>0</v>
          </cell>
          <cell r="U2014">
            <v>0</v>
          </cell>
          <cell r="V2014">
            <v>0</v>
          </cell>
          <cell r="W2014">
            <v>0</v>
          </cell>
          <cell r="X2014">
            <v>0</v>
          </cell>
          <cell r="Y2014">
            <v>0</v>
          </cell>
          <cell r="Z2014">
            <v>0</v>
          </cell>
          <cell r="AA2014">
            <v>0</v>
          </cell>
          <cell r="AB2014">
            <v>0</v>
          </cell>
          <cell r="AC2014">
            <v>0</v>
          </cell>
          <cell r="AD2014">
            <v>1</v>
          </cell>
          <cell r="AF2014">
            <v>0.99972811222543589</v>
          </cell>
        </row>
        <row r="2015">
          <cell r="A2015" t="str">
            <v>447578899</v>
          </cell>
          <cell r="B2015" t="str">
            <v>R30</v>
          </cell>
          <cell r="C2015">
            <v>5</v>
          </cell>
          <cell r="D2015" t="str">
            <v>FEELOE</v>
          </cell>
          <cell r="F2015">
            <v>1</v>
          </cell>
          <cell r="G2015" t="str">
            <v>7022Z</v>
          </cell>
          <cell r="H2015">
            <v>0</v>
          </cell>
          <cell r="I2015">
            <v>0</v>
          </cell>
          <cell r="J2015">
            <v>0</v>
          </cell>
          <cell r="K2015">
            <v>0</v>
          </cell>
          <cell r="L2015">
            <v>0</v>
          </cell>
          <cell r="M2015">
            <v>0</v>
          </cell>
          <cell r="N2015">
            <v>0</v>
          </cell>
          <cell r="O2015">
            <v>0</v>
          </cell>
          <cell r="P2015">
            <v>0</v>
          </cell>
          <cell r="Q2015">
            <v>0</v>
          </cell>
          <cell r="R2015">
            <v>0</v>
          </cell>
          <cell r="S2015">
            <v>0</v>
          </cell>
          <cell r="T2015">
            <v>0</v>
          </cell>
          <cell r="U2015">
            <v>0</v>
          </cell>
          <cell r="V2015">
            <v>0</v>
          </cell>
          <cell r="W2015">
            <v>0</v>
          </cell>
          <cell r="X2015">
            <v>0</v>
          </cell>
          <cell r="Y2015">
            <v>0</v>
          </cell>
          <cell r="Z2015">
            <v>0</v>
          </cell>
          <cell r="AA2015">
            <v>0</v>
          </cell>
          <cell r="AB2015">
            <v>0</v>
          </cell>
          <cell r="AC2015">
            <v>0</v>
          </cell>
          <cell r="AD2015">
            <v>0</v>
          </cell>
          <cell r="AF2015">
            <v>0.99932934362156545</v>
          </cell>
        </row>
        <row r="2016">
          <cell r="A2016" t="str">
            <v>451251201</v>
          </cell>
          <cell r="B2016" t="str">
            <v>R31</v>
          </cell>
          <cell r="C2016">
            <v>70</v>
          </cell>
          <cell r="D2016" t="str">
            <v>ABC ARBITRAGE ASSET MANAGEMENT</v>
          </cell>
          <cell r="F2016">
            <v>21</v>
          </cell>
          <cell r="G2016" t="str">
            <v>6630Z</v>
          </cell>
          <cell r="H2016">
            <v>0</v>
          </cell>
          <cell r="I2016">
            <v>0</v>
          </cell>
          <cell r="J2016">
            <v>0</v>
          </cell>
          <cell r="K2016">
            <v>0</v>
          </cell>
          <cell r="L2016">
            <v>0</v>
          </cell>
          <cell r="M2016">
            <v>0</v>
          </cell>
          <cell r="N2016">
            <v>0</v>
          </cell>
          <cell r="O2016">
            <v>0</v>
          </cell>
          <cell r="P2016">
            <v>0</v>
          </cell>
          <cell r="Q2016">
            <v>0</v>
          </cell>
          <cell r="R2016">
            <v>0</v>
          </cell>
          <cell r="S2016">
            <v>0</v>
          </cell>
          <cell r="T2016">
            <v>0</v>
          </cell>
          <cell r="U2016">
            <v>0</v>
          </cell>
          <cell r="V2016">
            <v>0</v>
          </cell>
          <cell r="W2016">
            <v>0</v>
          </cell>
          <cell r="X2016">
            <v>0</v>
          </cell>
          <cell r="Y2016">
            <v>0</v>
          </cell>
          <cell r="Z2016">
            <v>0</v>
          </cell>
          <cell r="AA2016">
            <v>0</v>
          </cell>
          <cell r="AB2016">
            <v>0</v>
          </cell>
          <cell r="AC2016">
            <v>0</v>
          </cell>
          <cell r="AD2016">
            <v>0</v>
          </cell>
          <cell r="AF2016">
            <v>1.7212272231698322</v>
          </cell>
        </row>
        <row r="2017">
          <cell r="A2017" t="str">
            <v>452459126</v>
          </cell>
          <cell r="B2017" t="str">
            <v>R30</v>
          </cell>
          <cell r="C2017">
            <v>5</v>
          </cell>
          <cell r="D2017" t="str">
            <v>MECANIUM</v>
          </cell>
          <cell r="F2017">
            <v>3</v>
          </cell>
          <cell r="G2017" t="str">
            <v>7112B</v>
          </cell>
          <cell r="H2017">
            <v>0</v>
          </cell>
          <cell r="I2017">
            <v>0</v>
          </cell>
          <cell r="J2017">
            <v>0</v>
          </cell>
          <cell r="K2017">
            <v>1</v>
          </cell>
          <cell r="L2017">
            <v>0</v>
          </cell>
          <cell r="M2017">
            <v>0</v>
          </cell>
          <cell r="N2017">
            <v>0</v>
          </cell>
          <cell r="O2017">
            <v>0</v>
          </cell>
          <cell r="P2017">
            <v>0</v>
          </cell>
          <cell r="Q2017">
            <v>0</v>
          </cell>
          <cell r="R2017">
            <v>0</v>
          </cell>
          <cell r="S2017">
            <v>1</v>
          </cell>
          <cell r="T2017">
            <v>0</v>
          </cell>
          <cell r="U2017">
            <v>0</v>
          </cell>
          <cell r="V2017">
            <v>0</v>
          </cell>
          <cell r="W2017">
            <v>0</v>
          </cell>
          <cell r="X2017">
            <v>0</v>
          </cell>
          <cell r="Y2017">
            <v>0</v>
          </cell>
          <cell r="Z2017">
            <v>0</v>
          </cell>
          <cell r="AA2017">
            <v>0</v>
          </cell>
          <cell r="AB2017">
            <v>0</v>
          </cell>
          <cell r="AC2017">
            <v>0</v>
          </cell>
          <cell r="AD2017">
            <v>1</v>
          </cell>
          <cell r="AF2017">
            <v>9.4609426754444996</v>
          </cell>
        </row>
        <row r="2018">
          <cell r="A2018" t="str">
            <v>452777808</v>
          </cell>
          <cell r="B2018" t="str">
            <v>R30</v>
          </cell>
          <cell r="C2018">
            <v>299</v>
          </cell>
          <cell r="D2018" t="str">
            <v>ADNEOM TECHNOLOGIES</v>
          </cell>
          <cell r="F2018">
            <v>82</v>
          </cell>
          <cell r="G2018" t="str">
            <v>7112B</v>
          </cell>
          <cell r="H2018">
            <v>0</v>
          </cell>
          <cell r="I2018">
            <v>0</v>
          </cell>
          <cell r="J2018">
            <v>0</v>
          </cell>
          <cell r="K2018">
            <v>6</v>
          </cell>
          <cell r="L2018">
            <v>7</v>
          </cell>
          <cell r="M2018">
            <v>0</v>
          </cell>
          <cell r="N2018">
            <v>0</v>
          </cell>
          <cell r="O2018">
            <v>0</v>
          </cell>
          <cell r="P2018">
            <v>0</v>
          </cell>
          <cell r="Q2018">
            <v>0</v>
          </cell>
          <cell r="R2018">
            <v>0</v>
          </cell>
          <cell r="S2018">
            <v>13</v>
          </cell>
          <cell r="T2018">
            <v>0</v>
          </cell>
          <cell r="U2018">
            <v>0</v>
          </cell>
          <cell r="V2018">
            <v>0</v>
          </cell>
          <cell r="W2018">
            <v>0</v>
          </cell>
          <cell r="X2018">
            <v>0</v>
          </cell>
          <cell r="Y2018">
            <v>1</v>
          </cell>
          <cell r="Z2018">
            <v>0</v>
          </cell>
          <cell r="AA2018">
            <v>0</v>
          </cell>
          <cell r="AB2018">
            <v>0</v>
          </cell>
          <cell r="AC2018">
            <v>0</v>
          </cell>
          <cell r="AD2018">
            <v>14</v>
          </cell>
          <cell r="AF2018">
            <v>0.99391234338870349</v>
          </cell>
        </row>
        <row r="2019">
          <cell r="A2019" t="str">
            <v>453808412</v>
          </cell>
          <cell r="B2019" t="str">
            <v>R19</v>
          </cell>
          <cell r="C2019">
            <v>176</v>
          </cell>
          <cell r="D2019" t="str">
            <v>MAGNA LORRAINE EMBOUTISSAGE</v>
          </cell>
          <cell r="F2019">
            <v>12</v>
          </cell>
          <cell r="G2019" t="str">
            <v>2932Z</v>
          </cell>
          <cell r="H2019">
            <v>0</v>
          </cell>
          <cell r="I2019">
            <v>0</v>
          </cell>
          <cell r="J2019">
            <v>0</v>
          </cell>
          <cell r="K2019">
            <v>0</v>
          </cell>
          <cell r="L2019">
            <v>0</v>
          </cell>
          <cell r="M2019">
            <v>0</v>
          </cell>
          <cell r="N2019">
            <v>0</v>
          </cell>
          <cell r="O2019">
            <v>0</v>
          </cell>
          <cell r="P2019">
            <v>0</v>
          </cell>
          <cell r="Q2019">
            <v>0</v>
          </cell>
          <cell r="R2019">
            <v>0</v>
          </cell>
          <cell r="S2019">
            <v>0</v>
          </cell>
          <cell r="T2019">
            <v>0</v>
          </cell>
          <cell r="U2019">
            <v>0</v>
          </cell>
          <cell r="V2019">
            <v>0</v>
          </cell>
          <cell r="W2019">
            <v>0</v>
          </cell>
          <cell r="X2019">
            <v>0</v>
          </cell>
          <cell r="Y2019">
            <v>0</v>
          </cell>
          <cell r="Z2019">
            <v>0</v>
          </cell>
          <cell r="AA2019">
            <v>0</v>
          </cell>
          <cell r="AB2019">
            <v>0</v>
          </cell>
          <cell r="AC2019">
            <v>0</v>
          </cell>
          <cell r="AD2019">
            <v>0</v>
          </cell>
          <cell r="AF2019">
            <v>0.95515593859894765</v>
          </cell>
        </row>
        <row r="2020">
          <cell r="A2020" t="str">
            <v>453872350</v>
          </cell>
          <cell r="B2020" t="str">
            <v>R30</v>
          </cell>
          <cell r="C2020">
            <v>23</v>
          </cell>
          <cell r="D2020" t="str">
            <v>SETEC INDUSTRIE</v>
          </cell>
          <cell r="F2020">
            <v>21</v>
          </cell>
          <cell r="G2020" t="str">
            <v>7112B</v>
          </cell>
          <cell r="H2020">
            <v>0</v>
          </cell>
          <cell r="I2020">
            <v>0</v>
          </cell>
          <cell r="J2020">
            <v>0</v>
          </cell>
          <cell r="K2020">
            <v>0</v>
          </cell>
          <cell r="L2020">
            <v>0</v>
          </cell>
          <cell r="M2020">
            <v>0</v>
          </cell>
          <cell r="N2020">
            <v>0</v>
          </cell>
          <cell r="O2020">
            <v>0</v>
          </cell>
          <cell r="P2020">
            <v>0</v>
          </cell>
          <cell r="Q2020">
            <v>0</v>
          </cell>
          <cell r="R2020">
            <v>0</v>
          </cell>
          <cell r="S2020">
            <v>0</v>
          </cell>
          <cell r="T2020">
            <v>0</v>
          </cell>
          <cell r="U2020">
            <v>0</v>
          </cell>
          <cell r="V2020">
            <v>0</v>
          </cell>
          <cell r="W2020">
            <v>0</v>
          </cell>
          <cell r="X2020">
            <v>0</v>
          </cell>
          <cell r="Y2020">
            <v>0</v>
          </cell>
          <cell r="Z2020">
            <v>0</v>
          </cell>
          <cell r="AA2020">
            <v>0</v>
          </cell>
          <cell r="AB2020">
            <v>0</v>
          </cell>
          <cell r="AC2020">
            <v>0</v>
          </cell>
          <cell r="AD2020">
            <v>0</v>
          </cell>
          <cell r="AF2020">
            <v>9.398390438460666</v>
          </cell>
        </row>
        <row r="2021">
          <cell r="A2021" t="str">
            <v>477921910</v>
          </cell>
          <cell r="B2021" t="str">
            <v>R29</v>
          </cell>
          <cell r="C2021">
            <v>6</v>
          </cell>
          <cell r="D2021" t="str">
            <v>VOCALLY</v>
          </cell>
          <cell r="F2021">
            <v>5</v>
          </cell>
          <cell r="G2021" t="str">
            <v>6201Z</v>
          </cell>
          <cell r="H2021">
            <v>0</v>
          </cell>
          <cell r="I2021">
            <v>0</v>
          </cell>
          <cell r="J2021">
            <v>0</v>
          </cell>
          <cell r="K2021">
            <v>0</v>
          </cell>
          <cell r="L2021">
            <v>0</v>
          </cell>
          <cell r="M2021">
            <v>0</v>
          </cell>
          <cell r="N2021">
            <v>0</v>
          </cell>
          <cell r="O2021">
            <v>0</v>
          </cell>
          <cell r="P2021">
            <v>0</v>
          </cell>
          <cell r="Q2021">
            <v>0</v>
          </cell>
          <cell r="R2021">
            <v>0</v>
          </cell>
          <cell r="S2021">
            <v>0</v>
          </cell>
          <cell r="T2021">
            <v>0</v>
          </cell>
          <cell r="U2021">
            <v>0</v>
          </cell>
          <cell r="V2021">
            <v>0</v>
          </cell>
          <cell r="W2021">
            <v>0</v>
          </cell>
          <cell r="X2021">
            <v>0</v>
          </cell>
          <cell r="Y2021">
            <v>0</v>
          </cell>
          <cell r="Z2021">
            <v>0</v>
          </cell>
          <cell r="AA2021">
            <v>0</v>
          </cell>
          <cell r="AB2021">
            <v>0</v>
          </cell>
          <cell r="AC2021">
            <v>0</v>
          </cell>
          <cell r="AD2021">
            <v>0</v>
          </cell>
          <cell r="AF2021">
            <v>1.00108519971535</v>
          </cell>
        </row>
        <row r="2022">
          <cell r="A2022" t="str">
            <v>479109332</v>
          </cell>
          <cell r="B2022" t="str">
            <v>R29</v>
          </cell>
          <cell r="C2022">
            <v>19</v>
          </cell>
          <cell r="D2022" t="str">
            <v>BLOGSPIRIT</v>
          </cell>
          <cell r="F2022">
            <v>6</v>
          </cell>
          <cell r="G2022" t="str">
            <v>6201Z</v>
          </cell>
          <cell r="H2022">
            <v>0</v>
          </cell>
          <cell r="I2022">
            <v>0</v>
          </cell>
          <cell r="J2022">
            <v>0</v>
          </cell>
          <cell r="K2022">
            <v>0</v>
          </cell>
          <cell r="L2022">
            <v>0</v>
          </cell>
          <cell r="M2022">
            <v>0</v>
          </cell>
          <cell r="N2022">
            <v>0</v>
          </cell>
          <cell r="O2022">
            <v>0</v>
          </cell>
          <cell r="P2022">
            <v>0</v>
          </cell>
          <cell r="Q2022">
            <v>0</v>
          </cell>
          <cell r="R2022">
            <v>0</v>
          </cell>
          <cell r="S2022">
            <v>0</v>
          </cell>
          <cell r="T2022">
            <v>0</v>
          </cell>
          <cell r="U2022">
            <v>0</v>
          </cell>
          <cell r="V2022">
            <v>0</v>
          </cell>
          <cell r="W2022">
            <v>0</v>
          </cell>
          <cell r="X2022">
            <v>0</v>
          </cell>
          <cell r="Y2022">
            <v>0</v>
          </cell>
          <cell r="Z2022">
            <v>0</v>
          </cell>
          <cell r="AA2022">
            <v>0</v>
          </cell>
          <cell r="AB2022">
            <v>0</v>
          </cell>
          <cell r="AC2022">
            <v>0</v>
          </cell>
          <cell r="AD2022">
            <v>0</v>
          </cell>
          <cell r="AF2022">
            <v>1.001302417870938</v>
          </cell>
        </row>
        <row r="2023">
          <cell r="A2023" t="str">
            <v>479297228</v>
          </cell>
          <cell r="B2023" t="str">
            <v>R27</v>
          </cell>
          <cell r="C2023">
            <v>5</v>
          </cell>
          <cell r="D2023" t="str">
            <v>ELEPHANTBIRD SOFTWARE</v>
          </cell>
          <cell r="F2023">
            <v>4</v>
          </cell>
          <cell r="G2023" t="str">
            <v>5829C</v>
          </cell>
          <cell r="H2023">
            <v>0</v>
          </cell>
          <cell r="I2023">
            <v>0</v>
          </cell>
          <cell r="J2023">
            <v>0</v>
          </cell>
          <cell r="K2023">
            <v>0</v>
          </cell>
          <cell r="L2023">
            <v>0</v>
          </cell>
          <cell r="M2023">
            <v>0</v>
          </cell>
          <cell r="N2023">
            <v>0</v>
          </cell>
          <cell r="O2023">
            <v>0</v>
          </cell>
          <cell r="P2023">
            <v>0</v>
          </cell>
          <cell r="Q2023">
            <v>0</v>
          </cell>
          <cell r="R2023">
            <v>0</v>
          </cell>
          <cell r="S2023">
            <v>0</v>
          </cell>
          <cell r="T2023">
            <v>0</v>
          </cell>
          <cell r="U2023">
            <v>0</v>
          </cell>
          <cell r="V2023">
            <v>0</v>
          </cell>
          <cell r="W2023">
            <v>0</v>
          </cell>
          <cell r="X2023">
            <v>0</v>
          </cell>
          <cell r="Y2023">
            <v>0</v>
          </cell>
          <cell r="Z2023">
            <v>0</v>
          </cell>
          <cell r="AA2023">
            <v>0</v>
          </cell>
          <cell r="AB2023">
            <v>0</v>
          </cell>
          <cell r="AC2023">
            <v>0</v>
          </cell>
          <cell r="AD2023">
            <v>0</v>
          </cell>
          <cell r="AF2023">
            <v>9.5200657057234572</v>
          </cell>
        </row>
        <row r="2024">
          <cell r="A2024" t="str">
            <v>479345464</v>
          </cell>
          <cell r="B2024" t="str">
            <v>R14</v>
          </cell>
          <cell r="C2024">
            <v>120</v>
          </cell>
          <cell r="D2024" t="str">
            <v>STORE ELECTRONIC SYSTEMS</v>
          </cell>
          <cell r="F2024">
            <v>15</v>
          </cell>
          <cell r="G2024" t="str">
            <v>2630Z</v>
          </cell>
          <cell r="H2024">
            <v>0</v>
          </cell>
          <cell r="I2024">
            <v>0</v>
          </cell>
          <cell r="J2024">
            <v>0</v>
          </cell>
          <cell r="K2024">
            <v>1</v>
          </cell>
          <cell r="L2024">
            <v>2</v>
          </cell>
          <cell r="M2024">
            <v>1</v>
          </cell>
          <cell r="N2024">
            <v>0</v>
          </cell>
          <cell r="O2024">
            <v>0</v>
          </cell>
          <cell r="P2024">
            <v>0</v>
          </cell>
          <cell r="Q2024">
            <v>0</v>
          </cell>
          <cell r="R2024">
            <v>0</v>
          </cell>
          <cell r="S2024">
            <v>4</v>
          </cell>
          <cell r="T2024">
            <v>0</v>
          </cell>
          <cell r="U2024">
            <v>0</v>
          </cell>
          <cell r="V2024">
            <v>0</v>
          </cell>
          <cell r="W2024">
            <v>0</v>
          </cell>
          <cell r="X2024">
            <v>0</v>
          </cell>
          <cell r="Y2024">
            <v>0</v>
          </cell>
          <cell r="Z2024">
            <v>0</v>
          </cell>
          <cell r="AA2024">
            <v>0</v>
          </cell>
          <cell r="AB2024">
            <v>0</v>
          </cell>
          <cell r="AC2024">
            <v>0</v>
          </cell>
          <cell r="AD2024">
            <v>4</v>
          </cell>
          <cell r="AF2024">
            <v>1.0023968509655445</v>
          </cell>
        </row>
        <row r="2025">
          <cell r="A2025" t="str">
            <v>479942583</v>
          </cell>
          <cell r="B2025" t="str">
            <v>R29</v>
          </cell>
          <cell r="C2025">
            <v>6342</v>
          </cell>
          <cell r="D2025" t="str">
            <v>SOGETI FRANCE</v>
          </cell>
          <cell r="F2025">
            <v>67</v>
          </cell>
          <cell r="G2025" t="str">
            <v>6202A</v>
          </cell>
          <cell r="H2025">
            <v>0</v>
          </cell>
          <cell r="I2025">
            <v>0</v>
          </cell>
          <cell r="J2025">
            <v>0</v>
          </cell>
          <cell r="K2025">
            <v>0</v>
          </cell>
          <cell r="L2025">
            <v>0</v>
          </cell>
          <cell r="M2025">
            <v>0</v>
          </cell>
          <cell r="N2025">
            <v>0</v>
          </cell>
          <cell r="O2025">
            <v>0</v>
          </cell>
          <cell r="P2025">
            <v>0</v>
          </cell>
          <cell r="Q2025">
            <v>0</v>
          </cell>
          <cell r="R2025">
            <v>0</v>
          </cell>
          <cell r="S2025">
            <v>0</v>
          </cell>
          <cell r="T2025">
            <v>12</v>
          </cell>
          <cell r="U2025">
            <v>0</v>
          </cell>
          <cell r="V2025">
            <v>0</v>
          </cell>
          <cell r="W2025">
            <v>0</v>
          </cell>
          <cell r="X2025">
            <v>0</v>
          </cell>
          <cell r="Y2025">
            <v>0</v>
          </cell>
          <cell r="Z2025">
            <v>0</v>
          </cell>
          <cell r="AA2025">
            <v>0</v>
          </cell>
          <cell r="AB2025">
            <v>0</v>
          </cell>
          <cell r="AC2025">
            <v>0</v>
          </cell>
          <cell r="AD2025">
            <v>12</v>
          </cell>
          <cell r="AF2025">
            <v>1.0125530383995178</v>
          </cell>
        </row>
        <row r="2026">
          <cell r="A2026" t="str">
            <v>480561422</v>
          </cell>
          <cell r="B2026" t="str">
            <v>R01</v>
          </cell>
          <cell r="C2026">
            <v>95</v>
          </cell>
          <cell r="D2026" t="str">
            <v>SESVANDERHAVE FRANCE</v>
          </cell>
          <cell r="F2026">
            <v>6</v>
          </cell>
          <cell r="G2026" t="str">
            <v>0113Z</v>
          </cell>
          <cell r="H2026">
            <v>0</v>
          </cell>
          <cell r="I2026">
            <v>0</v>
          </cell>
          <cell r="J2026">
            <v>0</v>
          </cell>
          <cell r="K2026">
            <v>0</v>
          </cell>
          <cell r="L2026">
            <v>0</v>
          </cell>
          <cell r="M2026">
            <v>0</v>
          </cell>
          <cell r="N2026">
            <v>0</v>
          </cell>
          <cell r="O2026">
            <v>0</v>
          </cell>
          <cell r="P2026">
            <v>0</v>
          </cell>
          <cell r="Q2026">
            <v>0</v>
          </cell>
          <cell r="R2026">
            <v>0</v>
          </cell>
          <cell r="S2026">
            <v>0</v>
          </cell>
          <cell r="T2026">
            <v>0</v>
          </cell>
          <cell r="U2026">
            <v>0</v>
          </cell>
          <cell r="V2026">
            <v>0</v>
          </cell>
          <cell r="W2026">
            <v>0</v>
          </cell>
          <cell r="X2026">
            <v>0</v>
          </cell>
          <cell r="Y2026">
            <v>0</v>
          </cell>
          <cell r="Z2026">
            <v>0</v>
          </cell>
          <cell r="AA2026">
            <v>0</v>
          </cell>
          <cell r="AB2026">
            <v>0</v>
          </cell>
          <cell r="AC2026">
            <v>0</v>
          </cell>
          <cell r="AD2026">
            <v>0</v>
          </cell>
          <cell r="AF2026">
            <v>1.0122153174579447</v>
          </cell>
        </row>
        <row r="2027">
          <cell r="A2027" t="str">
            <v>481012839</v>
          </cell>
          <cell r="B2027" t="str">
            <v>R29</v>
          </cell>
          <cell r="C2027">
            <v>11</v>
          </cell>
          <cell r="D2027" t="str">
            <v>PEL.COM</v>
          </cell>
          <cell r="F2027">
            <v>3</v>
          </cell>
          <cell r="G2027" t="str">
            <v>6201Z</v>
          </cell>
          <cell r="H2027">
            <v>0</v>
          </cell>
          <cell r="I2027">
            <v>0</v>
          </cell>
          <cell r="J2027">
            <v>0</v>
          </cell>
          <cell r="K2027">
            <v>0</v>
          </cell>
          <cell r="L2027">
            <v>0</v>
          </cell>
          <cell r="M2027">
            <v>0</v>
          </cell>
          <cell r="N2027">
            <v>0</v>
          </cell>
          <cell r="O2027">
            <v>0</v>
          </cell>
          <cell r="P2027">
            <v>0</v>
          </cell>
          <cell r="Q2027">
            <v>0</v>
          </cell>
          <cell r="R2027">
            <v>0</v>
          </cell>
          <cell r="S2027">
            <v>0</v>
          </cell>
          <cell r="T2027">
            <v>0</v>
          </cell>
          <cell r="U2027">
            <v>0</v>
          </cell>
          <cell r="V2027">
            <v>0</v>
          </cell>
          <cell r="W2027">
            <v>0</v>
          </cell>
          <cell r="X2027">
            <v>0</v>
          </cell>
          <cell r="Y2027">
            <v>0</v>
          </cell>
          <cell r="Z2027">
            <v>0</v>
          </cell>
          <cell r="AA2027">
            <v>0</v>
          </cell>
          <cell r="AB2027">
            <v>0</v>
          </cell>
          <cell r="AC2027">
            <v>0</v>
          </cell>
          <cell r="AD2027">
            <v>0</v>
          </cell>
          <cell r="AF2027">
            <v>9.4861709268500505</v>
          </cell>
        </row>
        <row r="2028">
          <cell r="A2028" t="str">
            <v>481365054</v>
          </cell>
          <cell r="B2028" t="str">
            <v>R30</v>
          </cell>
          <cell r="C2028">
            <v>9</v>
          </cell>
          <cell r="D2028" t="str">
            <v>MEXEL INDUSTRIE</v>
          </cell>
          <cell r="F2028">
            <v>3</v>
          </cell>
          <cell r="G2028" t="str">
            <v>7112B</v>
          </cell>
          <cell r="H2028">
            <v>0</v>
          </cell>
          <cell r="I2028">
            <v>0</v>
          </cell>
          <cell r="J2028">
            <v>0</v>
          </cell>
          <cell r="K2028">
            <v>0</v>
          </cell>
          <cell r="L2028">
            <v>0</v>
          </cell>
          <cell r="M2028">
            <v>0</v>
          </cell>
          <cell r="N2028">
            <v>0</v>
          </cell>
          <cell r="O2028">
            <v>0</v>
          </cell>
          <cell r="P2028">
            <v>0</v>
          </cell>
          <cell r="Q2028">
            <v>0</v>
          </cell>
          <cell r="R2028">
            <v>0</v>
          </cell>
          <cell r="S2028">
            <v>0</v>
          </cell>
          <cell r="T2028">
            <v>0</v>
          </cell>
          <cell r="U2028">
            <v>0</v>
          </cell>
          <cell r="V2028">
            <v>0</v>
          </cell>
          <cell r="W2028">
            <v>0</v>
          </cell>
          <cell r="X2028">
            <v>0</v>
          </cell>
          <cell r="Y2028">
            <v>0</v>
          </cell>
          <cell r="Z2028">
            <v>0</v>
          </cell>
          <cell r="AA2028">
            <v>0</v>
          </cell>
          <cell r="AB2028">
            <v>0</v>
          </cell>
          <cell r="AC2028">
            <v>0</v>
          </cell>
          <cell r="AD2028">
            <v>0</v>
          </cell>
          <cell r="AF2028">
            <v>1.0034285636397959</v>
          </cell>
        </row>
        <row r="2029">
          <cell r="A2029" t="str">
            <v>481709913</v>
          </cell>
          <cell r="B2029" t="str">
            <v>R27</v>
          </cell>
          <cell r="C2029">
            <v>6</v>
          </cell>
          <cell r="D2029" t="str">
            <v>WEBISTEM</v>
          </cell>
          <cell r="F2029">
            <v>4</v>
          </cell>
          <cell r="G2029" t="str">
            <v>5829C</v>
          </cell>
          <cell r="H2029">
            <v>1</v>
          </cell>
          <cell r="I2029">
            <v>1</v>
          </cell>
          <cell r="J2029">
            <v>0</v>
          </cell>
          <cell r="K2029">
            <v>0</v>
          </cell>
          <cell r="L2029">
            <v>1</v>
          </cell>
          <cell r="M2029">
            <v>0</v>
          </cell>
          <cell r="N2029">
            <v>0</v>
          </cell>
          <cell r="O2029">
            <v>0</v>
          </cell>
          <cell r="P2029">
            <v>0</v>
          </cell>
          <cell r="Q2029">
            <v>0</v>
          </cell>
          <cell r="R2029">
            <v>0</v>
          </cell>
          <cell r="S2029">
            <v>2</v>
          </cell>
          <cell r="T2029">
            <v>0</v>
          </cell>
          <cell r="U2029">
            <v>0</v>
          </cell>
          <cell r="V2029">
            <v>0</v>
          </cell>
          <cell r="W2029">
            <v>0</v>
          </cell>
          <cell r="X2029">
            <v>0</v>
          </cell>
          <cell r="Y2029">
            <v>0</v>
          </cell>
          <cell r="Z2029">
            <v>0</v>
          </cell>
          <cell r="AA2029">
            <v>0</v>
          </cell>
          <cell r="AB2029">
            <v>0</v>
          </cell>
          <cell r="AC2029">
            <v>0</v>
          </cell>
          <cell r="AD2029">
            <v>2</v>
          </cell>
          <cell r="AF2029">
            <v>9.5200657057234572</v>
          </cell>
        </row>
        <row r="2030">
          <cell r="A2030" t="str">
            <v>482001450</v>
          </cell>
          <cell r="B2030" t="str">
            <v>R18</v>
          </cell>
          <cell r="C2030">
            <v>25</v>
          </cell>
          <cell r="D2030" t="str">
            <v>ISI INTEGRATION &amp; SOLUTIONS INDU</v>
          </cell>
          <cell r="F2030">
            <v>3</v>
          </cell>
          <cell r="G2030" t="str">
            <v>281</v>
          </cell>
          <cell r="H2030">
            <v>0</v>
          </cell>
          <cell r="I2030">
            <v>0</v>
          </cell>
          <cell r="J2030">
            <v>0</v>
          </cell>
          <cell r="K2030">
            <v>0</v>
          </cell>
          <cell r="L2030">
            <v>0</v>
          </cell>
          <cell r="M2030">
            <v>0</v>
          </cell>
          <cell r="N2030">
            <v>0</v>
          </cell>
          <cell r="O2030">
            <v>0</v>
          </cell>
          <cell r="P2030">
            <v>0</v>
          </cell>
          <cell r="Q2030">
            <v>0</v>
          </cell>
          <cell r="R2030">
            <v>0</v>
          </cell>
          <cell r="S2030">
            <v>0</v>
          </cell>
          <cell r="T2030">
            <v>0</v>
          </cell>
          <cell r="U2030">
            <v>0</v>
          </cell>
          <cell r="V2030">
            <v>0</v>
          </cell>
          <cell r="W2030">
            <v>0</v>
          </cell>
          <cell r="X2030">
            <v>0</v>
          </cell>
          <cell r="Y2030">
            <v>0</v>
          </cell>
          <cell r="Z2030">
            <v>0</v>
          </cell>
          <cell r="AA2030">
            <v>0</v>
          </cell>
          <cell r="AB2030">
            <v>0</v>
          </cell>
          <cell r="AC2030">
            <v>0</v>
          </cell>
          <cell r="AD2030">
            <v>0</v>
          </cell>
          <cell r="AF2030">
            <v>9.491136036126159</v>
          </cell>
        </row>
        <row r="2031">
          <cell r="A2031" t="str">
            <v>482899002</v>
          </cell>
          <cell r="B2031" t="str">
            <v>R29</v>
          </cell>
          <cell r="C2031">
            <v>4</v>
          </cell>
          <cell r="D2031" t="str">
            <v>CARDS OFF</v>
          </cell>
          <cell r="F2031">
            <v>3</v>
          </cell>
          <cell r="G2031" t="str">
            <v>6201Z</v>
          </cell>
          <cell r="H2031">
            <v>0</v>
          </cell>
          <cell r="I2031">
            <v>0</v>
          </cell>
          <cell r="J2031">
            <v>0</v>
          </cell>
          <cell r="K2031">
            <v>0</v>
          </cell>
          <cell r="L2031">
            <v>0</v>
          </cell>
          <cell r="M2031">
            <v>0</v>
          </cell>
          <cell r="N2031">
            <v>0</v>
          </cell>
          <cell r="O2031">
            <v>0</v>
          </cell>
          <cell r="P2031">
            <v>0</v>
          </cell>
          <cell r="Q2031">
            <v>0</v>
          </cell>
          <cell r="R2031">
            <v>0</v>
          </cell>
          <cell r="S2031">
            <v>0</v>
          </cell>
          <cell r="T2031">
            <v>0</v>
          </cell>
          <cell r="U2031">
            <v>0</v>
          </cell>
          <cell r="V2031">
            <v>0</v>
          </cell>
          <cell r="W2031">
            <v>0</v>
          </cell>
          <cell r="X2031">
            <v>0</v>
          </cell>
          <cell r="Y2031">
            <v>0</v>
          </cell>
          <cell r="Z2031">
            <v>0</v>
          </cell>
          <cell r="AA2031">
            <v>0</v>
          </cell>
          <cell r="AB2031">
            <v>0</v>
          </cell>
          <cell r="AC2031">
            <v>0</v>
          </cell>
          <cell r="AD2031">
            <v>0</v>
          </cell>
          <cell r="AF2031">
            <v>1.0006509416508491</v>
          </cell>
        </row>
        <row r="2032">
          <cell r="A2032" t="str">
            <v>483404570</v>
          </cell>
          <cell r="B2032" t="str">
            <v>R29</v>
          </cell>
          <cell r="C2032">
            <v>36</v>
          </cell>
          <cell r="D2032" t="str">
            <v>KAP IT</v>
          </cell>
          <cell r="F2032">
            <v>22</v>
          </cell>
          <cell r="G2032" t="str">
            <v>6202A</v>
          </cell>
          <cell r="H2032">
            <v>0</v>
          </cell>
          <cell r="I2032">
            <v>0</v>
          </cell>
          <cell r="J2032">
            <v>0</v>
          </cell>
          <cell r="K2032">
            <v>0</v>
          </cell>
          <cell r="L2032">
            <v>4</v>
          </cell>
          <cell r="M2032">
            <v>0</v>
          </cell>
          <cell r="N2032">
            <v>1</v>
          </cell>
          <cell r="O2032">
            <v>0</v>
          </cell>
          <cell r="P2032">
            <v>0</v>
          </cell>
          <cell r="Q2032">
            <v>0</v>
          </cell>
          <cell r="R2032">
            <v>0</v>
          </cell>
          <cell r="S2032">
            <v>5</v>
          </cell>
          <cell r="T2032">
            <v>0</v>
          </cell>
          <cell r="U2032">
            <v>0</v>
          </cell>
          <cell r="V2032">
            <v>0</v>
          </cell>
          <cell r="W2032">
            <v>0</v>
          </cell>
          <cell r="X2032">
            <v>0</v>
          </cell>
          <cell r="Y2032">
            <v>0</v>
          </cell>
          <cell r="Z2032">
            <v>0</v>
          </cell>
          <cell r="AA2032">
            <v>0</v>
          </cell>
          <cell r="AB2032">
            <v>0</v>
          </cell>
          <cell r="AC2032">
            <v>0</v>
          </cell>
          <cell r="AD2032">
            <v>5</v>
          </cell>
          <cell r="AF2032">
            <v>1.0045960706000412</v>
          </cell>
        </row>
        <row r="2033">
          <cell r="A2033" t="str">
            <v>483520813</v>
          </cell>
          <cell r="B2033" t="str">
            <v>R30</v>
          </cell>
          <cell r="C2033">
            <v>22</v>
          </cell>
          <cell r="D2033" t="str">
            <v>IENA CONSULTING</v>
          </cell>
          <cell r="F2033">
            <v>3</v>
          </cell>
          <cell r="G2033" t="str">
            <v>7022Z</v>
          </cell>
          <cell r="H2033">
            <v>0</v>
          </cell>
          <cell r="I2033">
            <v>0</v>
          </cell>
          <cell r="J2033">
            <v>0</v>
          </cell>
          <cell r="K2033">
            <v>0</v>
          </cell>
          <cell r="L2033">
            <v>0</v>
          </cell>
          <cell r="M2033">
            <v>0</v>
          </cell>
          <cell r="N2033">
            <v>0</v>
          </cell>
          <cell r="O2033">
            <v>0</v>
          </cell>
          <cell r="P2033">
            <v>0</v>
          </cell>
          <cell r="Q2033">
            <v>0</v>
          </cell>
          <cell r="R2033">
            <v>0</v>
          </cell>
          <cell r="S2033">
            <v>0</v>
          </cell>
          <cell r="T2033">
            <v>0</v>
          </cell>
          <cell r="U2033">
            <v>0</v>
          </cell>
          <cell r="V2033">
            <v>0</v>
          </cell>
          <cell r="W2033">
            <v>0</v>
          </cell>
          <cell r="X2033">
            <v>0</v>
          </cell>
          <cell r="Y2033">
            <v>0</v>
          </cell>
          <cell r="Z2033">
            <v>0</v>
          </cell>
          <cell r="AA2033">
            <v>0</v>
          </cell>
          <cell r="AB2033">
            <v>0</v>
          </cell>
          <cell r="AC2033">
            <v>0</v>
          </cell>
          <cell r="AD2033">
            <v>0</v>
          </cell>
          <cell r="AF2033">
            <v>9.5125027833052656</v>
          </cell>
        </row>
        <row r="2034">
          <cell r="A2034" t="str">
            <v>483617171</v>
          </cell>
          <cell r="B2034" t="str">
            <v>R18</v>
          </cell>
          <cell r="C2034">
            <v>9</v>
          </cell>
          <cell r="D2034" t="str">
            <v>AP TECHNIC</v>
          </cell>
          <cell r="F2034">
            <v>2</v>
          </cell>
          <cell r="G2034" t="str">
            <v>2892Z</v>
          </cell>
          <cell r="H2034">
            <v>0</v>
          </cell>
          <cell r="I2034">
            <v>0</v>
          </cell>
          <cell r="J2034">
            <v>0</v>
          </cell>
          <cell r="K2034">
            <v>0</v>
          </cell>
          <cell r="L2034">
            <v>0</v>
          </cell>
          <cell r="M2034">
            <v>0</v>
          </cell>
          <cell r="N2034">
            <v>0</v>
          </cell>
          <cell r="O2034">
            <v>0</v>
          </cell>
          <cell r="P2034">
            <v>0</v>
          </cell>
          <cell r="Q2034">
            <v>0</v>
          </cell>
          <cell r="R2034">
            <v>0</v>
          </cell>
          <cell r="S2034">
            <v>0</v>
          </cell>
          <cell r="T2034">
            <v>0</v>
          </cell>
          <cell r="U2034">
            <v>0</v>
          </cell>
          <cell r="V2034">
            <v>0</v>
          </cell>
          <cell r="W2034">
            <v>0</v>
          </cell>
          <cell r="X2034">
            <v>0</v>
          </cell>
          <cell r="Y2034">
            <v>0</v>
          </cell>
          <cell r="Z2034">
            <v>0</v>
          </cell>
          <cell r="AA2034">
            <v>0</v>
          </cell>
          <cell r="AB2034">
            <v>0</v>
          </cell>
          <cell r="AC2034">
            <v>0</v>
          </cell>
          <cell r="AD2034">
            <v>0</v>
          </cell>
          <cell r="AF2034">
            <v>9.4874221915835175</v>
          </cell>
        </row>
        <row r="2035">
          <cell r="A2035" t="str">
            <v>642060123</v>
          </cell>
          <cell r="B2035" t="str">
            <v>R07</v>
          </cell>
          <cell r="C2035">
            <v>195</v>
          </cell>
          <cell r="D2035" t="str">
            <v>LABORATOIRE NUXE</v>
          </cell>
          <cell r="F2035">
            <v>8</v>
          </cell>
          <cell r="G2035" t="str">
            <v>2042Z</v>
          </cell>
          <cell r="H2035">
            <v>0</v>
          </cell>
          <cell r="I2035">
            <v>0</v>
          </cell>
          <cell r="J2035">
            <v>0</v>
          </cell>
          <cell r="K2035">
            <v>0</v>
          </cell>
          <cell r="L2035">
            <v>1</v>
          </cell>
          <cell r="M2035">
            <v>0</v>
          </cell>
          <cell r="N2035">
            <v>0</v>
          </cell>
          <cell r="O2035">
            <v>0</v>
          </cell>
          <cell r="P2035">
            <v>0</v>
          </cell>
          <cell r="Q2035">
            <v>0</v>
          </cell>
          <cell r="R2035">
            <v>0</v>
          </cell>
          <cell r="S2035">
            <v>1</v>
          </cell>
          <cell r="T2035">
            <v>0</v>
          </cell>
          <cell r="U2035">
            <v>0</v>
          </cell>
          <cell r="V2035">
            <v>0</v>
          </cell>
          <cell r="W2035">
            <v>0</v>
          </cell>
          <cell r="X2035">
            <v>0</v>
          </cell>
          <cell r="Y2035">
            <v>0</v>
          </cell>
          <cell r="Z2035">
            <v>0</v>
          </cell>
          <cell r="AA2035">
            <v>0</v>
          </cell>
          <cell r="AB2035">
            <v>0</v>
          </cell>
          <cell r="AC2035">
            <v>0</v>
          </cell>
          <cell r="AD2035">
            <v>1</v>
          </cell>
          <cell r="AF2035">
            <v>1.0014766032442424</v>
          </cell>
        </row>
        <row r="2036">
          <cell r="A2036" t="str">
            <v>484941224</v>
          </cell>
          <cell r="B2036" t="str">
            <v>R30</v>
          </cell>
          <cell r="C2036">
            <v>39</v>
          </cell>
          <cell r="D2036" t="str">
            <v>RESAL</v>
          </cell>
          <cell r="F2036">
            <v>35</v>
          </cell>
          <cell r="G2036" t="str">
            <v>7211Z</v>
          </cell>
          <cell r="H2036">
            <v>0</v>
          </cell>
          <cell r="I2036">
            <v>0</v>
          </cell>
          <cell r="J2036">
            <v>5</v>
          </cell>
          <cell r="K2036">
            <v>2</v>
          </cell>
          <cell r="L2036">
            <v>1</v>
          </cell>
          <cell r="M2036">
            <v>1</v>
          </cell>
          <cell r="N2036">
            <v>1</v>
          </cell>
          <cell r="O2036">
            <v>0</v>
          </cell>
          <cell r="P2036">
            <v>0</v>
          </cell>
          <cell r="Q2036">
            <v>0</v>
          </cell>
          <cell r="R2036">
            <v>0</v>
          </cell>
          <cell r="S2036">
            <v>10</v>
          </cell>
          <cell r="T2036">
            <v>0</v>
          </cell>
          <cell r="U2036">
            <v>0</v>
          </cell>
          <cell r="V2036">
            <v>0</v>
          </cell>
          <cell r="W2036">
            <v>0</v>
          </cell>
          <cell r="X2036">
            <v>0</v>
          </cell>
          <cell r="Y2036">
            <v>0</v>
          </cell>
          <cell r="Z2036">
            <v>0</v>
          </cell>
          <cell r="AA2036">
            <v>0</v>
          </cell>
          <cell r="AB2036">
            <v>0</v>
          </cell>
          <cell r="AC2036">
            <v>0</v>
          </cell>
          <cell r="AD2036">
            <v>10</v>
          </cell>
          <cell r="AF2036">
            <v>1.0959506723404269</v>
          </cell>
        </row>
        <row r="2037">
          <cell r="A2037" t="str">
            <v>485002968</v>
          </cell>
          <cell r="B2037" t="str">
            <v>R32</v>
          </cell>
          <cell r="C2037">
            <v>10</v>
          </cell>
          <cell r="D2037" t="str">
            <v>ECR</v>
          </cell>
          <cell r="F2037">
            <v>4</v>
          </cell>
          <cell r="G2037" t="str">
            <v>7740Z</v>
          </cell>
          <cell r="H2037">
            <v>0</v>
          </cell>
          <cell r="I2037">
            <v>0</v>
          </cell>
          <cell r="J2037">
            <v>0</v>
          </cell>
          <cell r="K2037">
            <v>0</v>
          </cell>
          <cell r="L2037">
            <v>0</v>
          </cell>
          <cell r="M2037">
            <v>0</v>
          </cell>
          <cell r="N2037">
            <v>0</v>
          </cell>
          <cell r="O2037">
            <v>0</v>
          </cell>
          <cell r="P2037">
            <v>0</v>
          </cell>
          <cell r="Q2037">
            <v>0</v>
          </cell>
          <cell r="R2037">
            <v>0</v>
          </cell>
          <cell r="S2037">
            <v>0</v>
          </cell>
          <cell r="T2037">
            <v>0</v>
          </cell>
          <cell r="U2037">
            <v>0</v>
          </cell>
          <cell r="V2037">
            <v>0</v>
          </cell>
          <cell r="W2037">
            <v>0</v>
          </cell>
          <cell r="X2037">
            <v>0</v>
          </cell>
          <cell r="Y2037">
            <v>1</v>
          </cell>
          <cell r="Z2037">
            <v>0</v>
          </cell>
          <cell r="AA2037">
            <v>0</v>
          </cell>
          <cell r="AB2037">
            <v>0</v>
          </cell>
          <cell r="AC2037">
            <v>0</v>
          </cell>
          <cell r="AD2037">
            <v>1</v>
          </cell>
          <cell r="AF2037">
            <v>9.2260233700808456</v>
          </cell>
        </row>
        <row r="2038">
          <cell r="A2038" t="str">
            <v>487903320</v>
          </cell>
          <cell r="B2038" t="str">
            <v>R30</v>
          </cell>
          <cell r="C2038">
            <v>150</v>
          </cell>
          <cell r="D2038" t="str">
            <v>ABYLSEN SIGMA</v>
          </cell>
          <cell r="F2038">
            <v>100</v>
          </cell>
          <cell r="G2038" t="str">
            <v>7112B</v>
          </cell>
          <cell r="H2038">
            <v>0</v>
          </cell>
          <cell r="I2038">
            <v>0</v>
          </cell>
          <cell r="J2038">
            <v>0</v>
          </cell>
          <cell r="K2038">
            <v>30</v>
          </cell>
          <cell r="L2038">
            <v>20</v>
          </cell>
          <cell r="M2038">
            <v>0</v>
          </cell>
          <cell r="N2038">
            <v>0</v>
          </cell>
          <cell r="O2038">
            <v>0</v>
          </cell>
          <cell r="P2038">
            <v>0</v>
          </cell>
          <cell r="Q2038">
            <v>0</v>
          </cell>
          <cell r="R2038">
            <v>0</v>
          </cell>
          <cell r="S2038">
            <v>50</v>
          </cell>
          <cell r="T2038">
            <v>0</v>
          </cell>
          <cell r="U2038">
            <v>0</v>
          </cell>
          <cell r="V2038">
            <v>0</v>
          </cell>
          <cell r="W2038">
            <v>0</v>
          </cell>
          <cell r="X2038">
            <v>0</v>
          </cell>
          <cell r="Y2038">
            <v>0</v>
          </cell>
          <cell r="Z2038">
            <v>0</v>
          </cell>
          <cell r="AA2038">
            <v>0</v>
          </cell>
          <cell r="AB2038">
            <v>0</v>
          </cell>
          <cell r="AC2038">
            <v>0</v>
          </cell>
          <cell r="AD2038">
            <v>50</v>
          </cell>
          <cell r="AF2038">
            <v>1.0426902924091992</v>
          </cell>
        </row>
        <row r="2039">
          <cell r="A2039" t="str">
            <v>488351594</v>
          </cell>
          <cell r="B2039" t="str">
            <v>R29</v>
          </cell>
          <cell r="C2039">
            <v>9</v>
          </cell>
          <cell r="D2039" t="str">
            <v>NEOFI SOLUTIONS</v>
          </cell>
          <cell r="F2039">
            <v>9</v>
          </cell>
          <cell r="G2039" t="str">
            <v>6202A</v>
          </cell>
          <cell r="H2039">
            <v>0</v>
          </cell>
          <cell r="I2039">
            <v>0</v>
          </cell>
          <cell r="J2039">
            <v>0</v>
          </cell>
          <cell r="K2039">
            <v>0</v>
          </cell>
          <cell r="L2039">
            <v>0</v>
          </cell>
          <cell r="M2039">
            <v>0</v>
          </cell>
          <cell r="N2039">
            <v>0</v>
          </cell>
          <cell r="O2039">
            <v>0</v>
          </cell>
          <cell r="P2039">
            <v>0</v>
          </cell>
          <cell r="Q2039">
            <v>0</v>
          </cell>
          <cell r="R2039">
            <v>0</v>
          </cell>
          <cell r="S2039">
            <v>0</v>
          </cell>
          <cell r="T2039">
            <v>0</v>
          </cell>
          <cell r="U2039">
            <v>0</v>
          </cell>
          <cell r="V2039">
            <v>0</v>
          </cell>
          <cell r="W2039">
            <v>0</v>
          </cell>
          <cell r="X2039">
            <v>0</v>
          </cell>
          <cell r="Y2039">
            <v>0</v>
          </cell>
          <cell r="Z2039">
            <v>0</v>
          </cell>
          <cell r="AA2039">
            <v>0</v>
          </cell>
          <cell r="AB2039">
            <v>0</v>
          </cell>
          <cell r="AC2039">
            <v>0</v>
          </cell>
          <cell r="AD2039">
            <v>0</v>
          </cell>
          <cell r="AF2039">
            <v>9.4985279866133716</v>
          </cell>
        </row>
        <row r="2040">
          <cell r="A2040" t="str">
            <v>488404823</v>
          </cell>
          <cell r="B2040" t="str">
            <v>R30</v>
          </cell>
          <cell r="C2040">
            <v>448</v>
          </cell>
          <cell r="D2040" t="str">
            <v>HIQ CONSULTING</v>
          </cell>
          <cell r="F2040">
            <v>28</v>
          </cell>
          <cell r="G2040" t="str">
            <v>7112B</v>
          </cell>
          <cell r="H2040">
            <v>1</v>
          </cell>
          <cell r="I2040">
            <v>0</v>
          </cell>
          <cell r="J2040">
            <v>0</v>
          </cell>
          <cell r="K2040">
            <v>17</v>
          </cell>
          <cell r="L2040">
            <v>0</v>
          </cell>
          <cell r="M2040">
            <v>0</v>
          </cell>
          <cell r="N2040">
            <v>0</v>
          </cell>
          <cell r="O2040">
            <v>0</v>
          </cell>
          <cell r="P2040">
            <v>0</v>
          </cell>
          <cell r="Q2040">
            <v>0</v>
          </cell>
          <cell r="R2040">
            <v>0</v>
          </cell>
          <cell r="S2040">
            <v>18</v>
          </cell>
          <cell r="T2040">
            <v>6</v>
          </cell>
          <cell r="U2040">
            <v>0</v>
          </cell>
          <cell r="V2040">
            <v>0</v>
          </cell>
          <cell r="W2040">
            <v>0</v>
          </cell>
          <cell r="X2040">
            <v>0</v>
          </cell>
          <cell r="Y2040">
            <v>4</v>
          </cell>
          <cell r="Z2040">
            <v>0</v>
          </cell>
          <cell r="AA2040">
            <v>0</v>
          </cell>
          <cell r="AB2040">
            <v>0</v>
          </cell>
          <cell r="AC2040">
            <v>0</v>
          </cell>
          <cell r="AD2040">
            <v>28</v>
          </cell>
          <cell r="AF2040">
            <v>1.0139385799185006</v>
          </cell>
        </row>
        <row r="2041">
          <cell r="A2041" t="str">
            <v>489117630</v>
          </cell>
          <cell r="B2041" t="str">
            <v>R29</v>
          </cell>
          <cell r="C2041">
            <v>3</v>
          </cell>
          <cell r="D2041" t="str">
            <v>ETIC SOLUTIONS</v>
          </cell>
          <cell r="F2041">
            <v>3</v>
          </cell>
          <cell r="G2041" t="str">
            <v>6202A</v>
          </cell>
          <cell r="H2041">
            <v>0</v>
          </cell>
          <cell r="I2041">
            <v>0</v>
          </cell>
          <cell r="J2041">
            <v>0</v>
          </cell>
          <cell r="K2041">
            <v>1</v>
          </cell>
          <cell r="L2041">
            <v>0</v>
          </cell>
          <cell r="M2041">
            <v>0</v>
          </cell>
          <cell r="N2041">
            <v>0</v>
          </cell>
          <cell r="O2041">
            <v>0</v>
          </cell>
          <cell r="P2041">
            <v>0</v>
          </cell>
          <cell r="Q2041">
            <v>0</v>
          </cell>
          <cell r="R2041">
            <v>0</v>
          </cell>
          <cell r="S2041">
            <v>1</v>
          </cell>
          <cell r="T2041">
            <v>0</v>
          </cell>
          <cell r="U2041">
            <v>0</v>
          </cell>
          <cell r="V2041">
            <v>0</v>
          </cell>
          <cell r="W2041">
            <v>0</v>
          </cell>
          <cell r="X2041">
            <v>0</v>
          </cell>
          <cell r="Y2041">
            <v>0</v>
          </cell>
          <cell r="Z2041">
            <v>0</v>
          </cell>
          <cell r="AA2041">
            <v>0</v>
          </cell>
          <cell r="AB2041">
            <v>0</v>
          </cell>
          <cell r="AC2041">
            <v>0</v>
          </cell>
          <cell r="AD2041">
            <v>1</v>
          </cell>
          <cell r="AF2041">
            <v>9.4825889763072411</v>
          </cell>
        </row>
        <row r="2042">
          <cell r="A2042" t="str">
            <v>489915132</v>
          </cell>
          <cell r="B2042" t="str">
            <v>R29</v>
          </cell>
          <cell r="C2042">
            <v>16</v>
          </cell>
          <cell r="D2042" t="str">
            <v>INFORAD SERVICES</v>
          </cell>
          <cell r="F2042">
            <v>5</v>
          </cell>
          <cell r="G2042" t="str">
            <v>6209Z</v>
          </cell>
          <cell r="H2042">
            <v>0</v>
          </cell>
          <cell r="I2042">
            <v>0</v>
          </cell>
          <cell r="J2042">
            <v>0</v>
          </cell>
          <cell r="K2042">
            <v>0</v>
          </cell>
          <cell r="L2042">
            <v>0</v>
          </cell>
          <cell r="M2042">
            <v>0</v>
          </cell>
          <cell r="N2042">
            <v>0</v>
          </cell>
          <cell r="O2042">
            <v>0</v>
          </cell>
          <cell r="P2042">
            <v>0</v>
          </cell>
          <cell r="Q2042">
            <v>0</v>
          </cell>
          <cell r="R2042">
            <v>0</v>
          </cell>
          <cell r="S2042">
            <v>0</v>
          </cell>
          <cell r="T2042">
            <v>0</v>
          </cell>
          <cell r="U2042">
            <v>0</v>
          </cell>
          <cell r="V2042">
            <v>0</v>
          </cell>
          <cell r="W2042">
            <v>0</v>
          </cell>
          <cell r="X2042">
            <v>0</v>
          </cell>
          <cell r="Y2042">
            <v>0</v>
          </cell>
          <cell r="Z2042">
            <v>0</v>
          </cell>
          <cell r="AA2042">
            <v>0</v>
          </cell>
          <cell r="AB2042">
            <v>0</v>
          </cell>
          <cell r="AC2042">
            <v>0</v>
          </cell>
          <cell r="AD2042">
            <v>0</v>
          </cell>
          <cell r="AF2042">
            <v>1.00108519971535</v>
          </cell>
        </row>
        <row r="2043">
          <cell r="A2043" t="str">
            <v>490505989</v>
          </cell>
          <cell r="B2043" t="str">
            <v>R31</v>
          </cell>
          <cell r="C2043">
            <v>15</v>
          </cell>
          <cell r="D2043" t="str">
            <v>TOBAM</v>
          </cell>
          <cell r="F2043">
            <v>7</v>
          </cell>
          <cell r="G2043" t="str">
            <v>661</v>
          </cell>
          <cell r="H2043">
            <v>0</v>
          </cell>
          <cell r="I2043">
            <v>0</v>
          </cell>
          <cell r="J2043">
            <v>0</v>
          </cell>
          <cell r="K2043">
            <v>0</v>
          </cell>
          <cell r="L2043">
            <v>0</v>
          </cell>
          <cell r="M2043">
            <v>0</v>
          </cell>
          <cell r="N2043">
            <v>0</v>
          </cell>
          <cell r="O2043">
            <v>0</v>
          </cell>
          <cell r="P2043">
            <v>0</v>
          </cell>
          <cell r="Q2043">
            <v>0</v>
          </cell>
          <cell r="R2043">
            <v>0</v>
          </cell>
          <cell r="S2043">
            <v>0</v>
          </cell>
          <cell r="T2043">
            <v>0</v>
          </cell>
          <cell r="U2043">
            <v>0</v>
          </cell>
          <cell r="V2043">
            <v>0</v>
          </cell>
          <cell r="W2043">
            <v>0</v>
          </cell>
          <cell r="X2043">
            <v>0</v>
          </cell>
          <cell r="Y2043">
            <v>0</v>
          </cell>
          <cell r="Z2043">
            <v>0</v>
          </cell>
          <cell r="AA2043">
            <v>0</v>
          </cell>
          <cell r="AB2043">
            <v>0</v>
          </cell>
          <cell r="AC2043">
            <v>0</v>
          </cell>
          <cell r="AD2043">
            <v>0</v>
          </cell>
          <cell r="AF2043">
            <v>1.2237656349784674</v>
          </cell>
        </row>
        <row r="2044">
          <cell r="A2044" t="str">
            <v>490727633</v>
          </cell>
          <cell r="B2044" t="str">
            <v>R29</v>
          </cell>
          <cell r="C2044">
            <v>91</v>
          </cell>
          <cell r="D2044" t="str">
            <v>INFOPRO DIGITAL</v>
          </cell>
          <cell r="F2044">
            <v>20</v>
          </cell>
          <cell r="G2044" t="str">
            <v>6201Z</v>
          </cell>
          <cell r="H2044">
            <v>0</v>
          </cell>
          <cell r="I2044">
            <v>0</v>
          </cell>
          <cell r="J2044">
            <v>0</v>
          </cell>
          <cell r="K2044">
            <v>0</v>
          </cell>
          <cell r="L2044">
            <v>0</v>
          </cell>
          <cell r="M2044">
            <v>0</v>
          </cell>
          <cell r="N2044">
            <v>2</v>
          </cell>
          <cell r="O2044">
            <v>2</v>
          </cell>
          <cell r="P2044">
            <v>0</v>
          </cell>
          <cell r="Q2044">
            <v>0</v>
          </cell>
          <cell r="R2044">
            <v>0</v>
          </cell>
          <cell r="S2044">
            <v>4</v>
          </cell>
          <cell r="T2044">
            <v>0</v>
          </cell>
          <cell r="U2044">
            <v>0</v>
          </cell>
          <cell r="V2044">
            <v>0</v>
          </cell>
          <cell r="W2044">
            <v>0</v>
          </cell>
          <cell r="X2044">
            <v>0</v>
          </cell>
          <cell r="Y2044">
            <v>0</v>
          </cell>
          <cell r="Z2044">
            <v>0</v>
          </cell>
          <cell r="AA2044">
            <v>0</v>
          </cell>
          <cell r="AB2044">
            <v>0</v>
          </cell>
          <cell r="AC2044">
            <v>0</v>
          </cell>
          <cell r="AD2044">
            <v>4</v>
          </cell>
          <cell r="AF2044">
            <v>1.0035906910641947</v>
          </cell>
        </row>
        <row r="2045">
          <cell r="A2045" t="str">
            <v>491125589</v>
          </cell>
          <cell r="B2045" t="str">
            <v>R07</v>
          </cell>
          <cell r="C2045">
            <v>99</v>
          </cell>
          <cell r="D2045" t="str">
            <v>KNAUF INDUSTRIES GESTION</v>
          </cell>
          <cell r="F2045">
            <v>4</v>
          </cell>
          <cell r="G2045" t="str">
            <v>2030Z</v>
          </cell>
          <cell r="H2045">
            <v>0</v>
          </cell>
          <cell r="I2045">
            <v>0</v>
          </cell>
          <cell r="J2045">
            <v>0</v>
          </cell>
          <cell r="K2045">
            <v>0</v>
          </cell>
          <cell r="L2045">
            <v>0</v>
          </cell>
          <cell r="M2045">
            <v>0</v>
          </cell>
          <cell r="N2045">
            <v>0</v>
          </cell>
          <cell r="O2045">
            <v>0</v>
          </cell>
          <cell r="P2045">
            <v>0</v>
          </cell>
          <cell r="Q2045">
            <v>0</v>
          </cell>
          <cell r="R2045">
            <v>0</v>
          </cell>
          <cell r="S2045">
            <v>0</v>
          </cell>
          <cell r="T2045">
            <v>0</v>
          </cell>
          <cell r="U2045">
            <v>0</v>
          </cell>
          <cell r="V2045">
            <v>0</v>
          </cell>
          <cell r="W2045">
            <v>0</v>
          </cell>
          <cell r="X2045">
            <v>0</v>
          </cell>
          <cell r="Y2045">
            <v>0</v>
          </cell>
          <cell r="Z2045">
            <v>0</v>
          </cell>
          <cell r="AA2045">
            <v>0</v>
          </cell>
          <cell r="AB2045">
            <v>0</v>
          </cell>
          <cell r="AC2045">
            <v>0</v>
          </cell>
          <cell r="AD2045">
            <v>0</v>
          </cell>
          <cell r="AF2045">
            <v>1.0043155006021569</v>
          </cell>
        </row>
        <row r="2046">
          <cell r="A2046" t="str">
            <v>491262028</v>
          </cell>
          <cell r="B2046" t="str">
            <v>R27</v>
          </cell>
          <cell r="C2046">
            <v>21</v>
          </cell>
          <cell r="D2046" t="str">
            <v>ALYSON TECHNOLOGIES</v>
          </cell>
          <cell r="F2046">
            <v>7</v>
          </cell>
          <cell r="G2046" t="str">
            <v>5829C</v>
          </cell>
          <cell r="H2046">
            <v>0</v>
          </cell>
          <cell r="I2046">
            <v>0</v>
          </cell>
          <cell r="J2046">
            <v>0</v>
          </cell>
          <cell r="K2046">
            <v>0</v>
          </cell>
          <cell r="L2046">
            <v>0</v>
          </cell>
          <cell r="M2046">
            <v>0</v>
          </cell>
          <cell r="N2046">
            <v>0</v>
          </cell>
          <cell r="O2046">
            <v>0</v>
          </cell>
          <cell r="P2046">
            <v>0</v>
          </cell>
          <cell r="Q2046">
            <v>0</v>
          </cell>
          <cell r="R2046">
            <v>0</v>
          </cell>
          <cell r="S2046">
            <v>0</v>
          </cell>
          <cell r="T2046">
            <v>0</v>
          </cell>
          <cell r="U2046">
            <v>0</v>
          </cell>
          <cell r="V2046">
            <v>0</v>
          </cell>
          <cell r="W2046">
            <v>0</v>
          </cell>
          <cell r="X2046">
            <v>0</v>
          </cell>
          <cell r="Y2046">
            <v>1</v>
          </cell>
          <cell r="Z2046">
            <v>0</v>
          </cell>
          <cell r="AA2046">
            <v>0</v>
          </cell>
          <cell r="AB2046">
            <v>0</v>
          </cell>
          <cell r="AC2046">
            <v>0</v>
          </cell>
          <cell r="AD2046">
            <v>1</v>
          </cell>
          <cell r="AF2046">
            <v>1.0005100742400859</v>
          </cell>
        </row>
        <row r="2047">
          <cell r="A2047" t="str">
            <v>352527998</v>
          </cell>
          <cell r="B2047" t="str">
            <v>R15</v>
          </cell>
          <cell r="C2047">
            <v>84</v>
          </cell>
          <cell r="D2047" t="str">
            <v>FLIR SYSTEMS ADVANCED THERMAL SO</v>
          </cell>
          <cell r="F2047">
            <v>26</v>
          </cell>
          <cell r="G2047" t="str">
            <v>2670Z</v>
          </cell>
          <cell r="H2047">
            <v>0</v>
          </cell>
          <cell r="I2047">
            <v>0</v>
          </cell>
          <cell r="J2047">
            <v>0</v>
          </cell>
          <cell r="K2047">
            <v>0</v>
          </cell>
          <cell r="L2047">
            <v>0</v>
          </cell>
          <cell r="M2047">
            <v>0</v>
          </cell>
          <cell r="N2047">
            <v>2</v>
          </cell>
          <cell r="O2047">
            <v>2</v>
          </cell>
          <cell r="P2047">
            <v>0</v>
          </cell>
          <cell r="Q2047">
            <v>0</v>
          </cell>
          <cell r="R2047">
            <v>0</v>
          </cell>
          <cell r="S2047">
            <v>4</v>
          </cell>
          <cell r="T2047">
            <v>0</v>
          </cell>
          <cell r="U2047">
            <v>0</v>
          </cell>
          <cell r="V2047">
            <v>0</v>
          </cell>
          <cell r="W2047">
            <v>0</v>
          </cell>
          <cell r="X2047">
            <v>0</v>
          </cell>
          <cell r="Y2047">
            <v>0</v>
          </cell>
          <cell r="Z2047">
            <v>0</v>
          </cell>
          <cell r="AA2047">
            <v>0</v>
          </cell>
          <cell r="AB2047">
            <v>0</v>
          </cell>
          <cell r="AC2047">
            <v>0</v>
          </cell>
          <cell r="AD2047">
            <v>4</v>
          </cell>
          <cell r="AF2047">
            <v>0.9959354992281223</v>
          </cell>
        </row>
        <row r="2048">
          <cell r="A2048" t="str">
            <v>491294567</v>
          </cell>
          <cell r="B2048" t="str">
            <v>R29</v>
          </cell>
          <cell r="C2048">
            <v>212</v>
          </cell>
          <cell r="D2048" t="str">
            <v>EXANE DERIVATIVES</v>
          </cell>
          <cell r="F2048">
            <v>28</v>
          </cell>
          <cell r="G2048" t="str">
            <v>6209Z</v>
          </cell>
          <cell r="H2048">
            <v>1</v>
          </cell>
          <cell r="I2048">
            <v>0</v>
          </cell>
          <cell r="J2048">
            <v>0</v>
          </cell>
          <cell r="K2048">
            <v>2</v>
          </cell>
          <cell r="L2048">
            <v>0</v>
          </cell>
          <cell r="M2048">
            <v>0</v>
          </cell>
          <cell r="N2048">
            <v>0</v>
          </cell>
          <cell r="O2048">
            <v>0</v>
          </cell>
          <cell r="P2048">
            <v>0</v>
          </cell>
          <cell r="Q2048">
            <v>0</v>
          </cell>
          <cell r="R2048">
            <v>0</v>
          </cell>
          <cell r="S2048">
            <v>3</v>
          </cell>
          <cell r="T2048">
            <v>0</v>
          </cell>
          <cell r="U2048">
            <v>0</v>
          </cell>
          <cell r="V2048">
            <v>0</v>
          </cell>
          <cell r="W2048">
            <v>0</v>
          </cell>
          <cell r="X2048">
            <v>0</v>
          </cell>
          <cell r="Y2048">
            <v>0</v>
          </cell>
          <cell r="Z2048">
            <v>0</v>
          </cell>
          <cell r="AA2048">
            <v>0</v>
          </cell>
          <cell r="AB2048">
            <v>0</v>
          </cell>
          <cell r="AC2048">
            <v>0</v>
          </cell>
          <cell r="AD2048">
            <v>3</v>
          </cell>
          <cell r="AF2048">
            <v>1.0059060338210337</v>
          </cell>
        </row>
        <row r="2049">
          <cell r="A2049" t="str">
            <v>491975728</v>
          </cell>
          <cell r="B2049" t="str">
            <v>R29</v>
          </cell>
          <cell r="C2049">
            <v>25</v>
          </cell>
          <cell r="D2049" t="str">
            <v>ACCERIA SAS</v>
          </cell>
          <cell r="F2049">
            <v>2</v>
          </cell>
          <cell r="G2049" t="str">
            <v>6209Z</v>
          </cell>
          <cell r="H2049">
            <v>0</v>
          </cell>
          <cell r="I2049">
            <v>0</v>
          </cell>
          <cell r="J2049">
            <v>0</v>
          </cell>
          <cell r="K2049">
            <v>1</v>
          </cell>
          <cell r="L2049">
            <v>0</v>
          </cell>
          <cell r="M2049">
            <v>0</v>
          </cell>
          <cell r="N2049">
            <v>0</v>
          </cell>
          <cell r="O2049">
            <v>0</v>
          </cell>
          <cell r="P2049">
            <v>0</v>
          </cell>
          <cell r="Q2049">
            <v>0</v>
          </cell>
          <cell r="R2049">
            <v>0</v>
          </cell>
          <cell r="S2049">
            <v>1</v>
          </cell>
          <cell r="T2049">
            <v>0</v>
          </cell>
          <cell r="U2049">
            <v>0</v>
          </cell>
          <cell r="V2049">
            <v>0</v>
          </cell>
          <cell r="W2049">
            <v>0</v>
          </cell>
          <cell r="X2049">
            <v>0</v>
          </cell>
          <cell r="Y2049">
            <v>0</v>
          </cell>
          <cell r="Z2049">
            <v>0</v>
          </cell>
          <cell r="AA2049">
            <v>0</v>
          </cell>
          <cell r="AB2049">
            <v>0</v>
          </cell>
          <cell r="AC2049">
            <v>0</v>
          </cell>
          <cell r="AD2049">
            <v>1</v>
          </cell>
          <cell r="AF2049">
            <v>1.0004339017191655</v>
          </cell>
        </row>
        <row r="2050">
          <cell r="A2050" t="str">
            <v>492334164</v>
          </cell>
          <cell r="B2050" t="str">
            <v>R30</v>
          </cell>
          <cell r="C2050">
            <v>67</v>
          </cell>
          <cell r="D2050" t="str">
            <v>AIC</v>
          </cell>
          <cell r="F2050">
            <v>23</v>
          </cell>
          <cell r="G2050" t="str">
            <v>7112B</v>
          </cell>
          <cell r="H2050">
            <v>1</v>
          </cell>
          <cell r="I2050">
            <v>1</v>
          </cell>
          <cell r="J2050">
            <v>0</v>
          </cell>
          <cell r="K2050">
            <v>0</v>
          </cell>
          <cell r="L2050">
            <v>0</v>
          </cell>
          <cell r="M2050">
            <v>0</v>
          </cell>
          <cell r="N2050">
            <v>0</v>
          </cell>
          <cell r="O2050">
            <v>0</v>
          </cell>
          <cell r="P2050">
            <v>0</v>
          </cell>
          <cell r="Q2050">
            <v>0</v>
          </cell>
          <cell r="R2050">
            <v>0</v>
          </cell>
          <cell r="S2050">
            <v>1</v>
          </cell>
          <cell r="T2050">
            <v>0</v>
          </cell>
          <cell r="U2050">
            <v>1</v>
          </cell>
          <cell r="V2050">
            <v>0</v>
          </cell>
          <cell r="W2050">
            <v>0</v>
          </cell>
          <cell r="X2050">
            <v>0</v>
          </cell>
          <cell r="Y2050">
            <v>0</v>
          </cell>
          <cell r="Z2050">
            <v>2</v>
          </cell>
          <cell r="AA2050">
            <v>0</v>
          </cell>
          <cell r="AB2050">
            <v>0</v>
          </cell>
          <cell r="AC2050">
            <v>0</v>
          </cell>
          <cell r="AD2050">
            <v>4</v>
          </cell>
          <cell r="AF2050">
            <v>1.0063294647979133</v>
          </cell>
        </row>
        <row r="2051">
          <cell r="A2051" t="str">
            <v>492439526</v>
          </cell>
          <cell r="B2051" t="str">
            <v>R14</v>
          </cell>
          <cell r="C2051">
            <v>34</v>
          </cell>
          <cell r="D2051" t="str">
            <v>CGV</v>
          </cell>
          <cell r="F2051">
            <v>2</v>
          </cell>
          <cell r="G2051" t="str">
            <v>2630Z</v>
          </cell>
          <cell r="H2051">
            <v>0</v>
          </cell>
          <cell r="I2051">
            <v>0</v>
          </cell>
          <cell r="J2051">
            <v>0</v>
          </cell>
          <cell r="K2051">
            <v>0</v>
          </cell>
          <cell r="L2051">
            <v>0</v>
          </cell>
          <cell r="M2051">
            <v>0</v>
          </cell>
          <cell r="N2051">
            <v>0</v>
          </cell>
          <cell r="O2051">
            <v>0</v>
          </cell>
          <cell r="P2051">
            <v>0</v>
          </cell>
          <cell r="Q2051">
            <v>0</v>
          </cell>
          <cell r="R2051">
            <v>0</v>
          </cell>
          <cell r="S2051">
            <v>0</v>
          </cell>
          <cell r="T2051">
            <v>0</v>
          </cell>
          <cell r="U2051">
            <v>0</v>
          </cell>
          <cell r="V2051">
            <v>0</v>
          </cell>
          <cell r="W2051">
            <v>0</v>
          </cell>
          <cell r="X2051">
            <v>0</v>
          </cell>
          <cell r="Y2051">
            <v>0</v>
          </cell>
          <cell r="Z2051">
            <v>0</v>
          </cell>
          <cell r="AA2051">
            <v>0</v>
          </cell>
          <cell r="AB2051">
            <v>0</v>
          </cell>
          <cell r="AC2051">
            <v>0</v>
          </cell>
          <cell r="AD2051">
            <v>0</v>
          </cell>
          <cell r="AF2051">
            <v>9.4830256576302467</v>
          </cell>
        </row>
        <row r="2052">
          <cell r="A2052" t="str">
            <v>492714829</v>
          </cell>
          <cell r="B2052" t="str">
            <v>R30</v>
          </cell>
          <cell r="C2052">
            <v>20</v>
          </cell>
          <cell r="D2052" t="str">
            <v>PERFERENCEMENT</v>
          </cell>
          <cell r="F2052">
            <v>3</v>
          </cell>
          <cell r="G2052" t="str">
            <v>7022Z</v>
          </cell>
          <cell r="H2052">
            <v>0</v>
          </cell>
          <cell r="I2052">
            <v>0</v>
          </cell>
          <cell r="J2052">
            <v>0</v>
          </cell>
          <cell r="K2052">
            <v>1</v>
          </cell>
          <cell r="L2052">
            <v>0</v>
          </cell>
          <cell r="M2052">
            <v>0</v>
          </cell>
          <cell r="N2052">
            <v>0</v>
          </cell>
          <cell r="O2052">
            <v>0</v>
          </cell>
          <cell r="P2052">
            <v>0</v>
          </cell>
          <cell r="Q2052">
            <v>0</v>
          </cell>
          <cell r="R2052">
            <v>0</v>
          </cell>
          <cell r="S2052">
            <v>1</v>
          </cell>
          <cell r="T2052">
            <v>0</v>
          </cell>
          <cell r="U2052">
            <v>0</v>
          </cell>
          <cell r="V2052">
            <v>0</v>
          </cell>
          <cell r="W2052">
            <v>0</v>
          </cell>
          <cell r="X2052">
            <v>0</v>
          </cell>
          <cell r="Y2052">
            <v>0</v>
          </cell>
          <cell r="Z2052">
            <v>0</v>
          </cell>
          <cell r="AA2052">
            <v>0</v>
          </cell>
          <cell r="AB2052">
            <v>0</v>
          </cell>
          <cell r="AC2052">
            <v>0</v>
          </cell>
          <cell r="AD2052">
            <v>1</v>
          </cell>
          <cell r="AF2052">
            <v>9.5125027833052656</v>
          </cell>
        </row>
        <row r="2053">
          <cell r="A2053" t="str">
            <v>492872189</v>
          </cell>
          <cell r="B2053" t="str">
            <v>R27</v>
          </cell>
          <cell r="C2053">
            <v>13</v>
          </cell>
          <cell r="D2053" t="str">
            <v>MASSMOTIONMEDIA</v>
          </cell>
          <cell r="F2053">
            <v>4</v>
          </cell>
          <cell r="G2053" t="str">
            <v>5829C</v>
          </cell>
          <cell r="H2053">
            <v>0</v>
          </cell>
          <cell r="I2053">
            <v>0</v>
          </cell>
          <cell r="J2053">
            <v>0</v>
          </cell>
          <cell r="K2053">
            <v>0</v>
          </cell>
          <cell r="L2053">
            <v>0</v>
          </cell>
          <cell r="M2053">
            <v>0</v>
          </cell>
          <cell r="N2053">
            <v>0</v>
          </cell>
          <cell r="O2053">
            <v>0</v>
          </cell>
          <cell r="P2053">
            <v>0</v>
          </cell>
          <cell r="Q2053">
            <v>0</v>
          </cell>
          <cell r="R2053">
            <v>0</v>
          </cell>
          <cell r="S2053">
            <v>0</v>
          </cell>
          <cell r="T2053">
            <v>0</v>
          </cell>
          <cell r="U2053">
            <v>0</v>
          </cell>
          <cell r="V2053">
            <v>0</v>
          </cell>
          <cell r="W2053">
            <v>0</v>
          </cell>
          <cell r="X2053">
            <v>0</v>
          </cell>
          <cell r="Y2053">
            <v>0</v>
          </cell>
          <cell r="Z2053">
            <v>0</v>
          </cell>
          <cell r="AA2053">
            <v>0</v>
          </cell>
          <cell r="AB2053">
            <v>0</v>
          </cell>
          <cell r="AC2053">
            <v>0</v>
          </cell>
          <cell r="AD2053">
            <v>0</v>
          </cell>
          <cell r="AF2053">
            <v>9.5200657057234572</v>
          </cell>
        </row>
        <row r="2054">
          <cell r="A2054" t="str">
            <v>493177893</v>
          </cell>
          <cell r="B2054" t="str">
            <v>R29</v>
          </cell>
          <cell r="C2054">
            <v>40</v>
          </cell>
          <cell r="D2054" t="str">
            <v>AMUNDIS</v>
          </cell>
          <cell r="F2054">
            <v>36</v>
          </cell>
          <cell r="G2054" t="str">
            <v>6202A</v>
          </cell>
          <cell r="H2054">
            <v>0</v>
          </cell>
          <cell r="I2054">
            <v>0</v>
          </cell>
          <cell r="J2054">
            <v>0</v>
          </cell>
          <cell r="K2054">
            <v>0</v>
          </cell>
          <cell r="L2054">
            <v>0</v>
          </cell>
          <cell r="M2054">
            <v>0</v>
          </cell>
          <cell r="N2054">
            <v>0</v>
          </cell>
          <cell r="O2054">
            <v>0</v>
          </cell>
          <cell r="P2054">
            <v>0</v>
          </cell>
          <cell r="Q2054">
            <v>0</v>
          </cell>
          <cell r="R2054">
            <v>0</v>
          </cell>
          <cell r="S2054">
            <v>0</v>
          </cell>
          <cell r="T2054">
            <v>0</v>
          </cell>
          <cell r="U2054">
            <v>0</v>
          </cell>
          <cell r="V2054">
            <v>0</v>
          </cell>
          <cell r="W2054">
            <v>0</v>
          </cell>
          <cell r="X2054">
            <v>0</v>
          </cell>
          <cell r="Y2054">
            <v>7</v>
          </cell>
          <cell r="Z2054">
            <v>0</v>
          </cell>
          <cell r="AA2054">
            <v>0</v>
          </cell>
          <cell r="AB2054">
            <v>0</v>
          </cell>
          <cell r="AC2054">
            <v>0</v>
          </cell>
          <cell r="AD2054">
            <v>7</v>
          </cell>
          <cell r="AF2054">
            <v>9.5471591507999172</v>
          </cell>
        </row>
        <row r="2055">
          <cell r="A2055" t="str">
            <v>493313498</v>
          </cell>
          <cell r="B2055" t="str">
            <v>R30</v>
          </cell>
          <cell r="C2055">
            <v>13</v>
          </cell>
          <cell r="D2055" t="str">
            <v>ANTHEMIS ELECTRONICS</v>
          </cell>
          <cell r="F2055">
            <v>10</v>
          </cell>
          <cell r="G2055" t="str">
            <v>7112B</v>
          </cell>
          <cell r="H2055">
            <v>0</v>
          </cell>
          <cell r="I2055">
            <v>0</v>
          </cell>
          <cell r="J2055">
            <v>0</v>
          </cell>
          <cell r="K2055">
            <v>3</v>
          </cell>
          <cell r="L2055">
            <v>0</v>
          </cell>
          <cell r="M2055">
            <v>0</v>
          </cell>
          <cell r="N2055">
            <v>0</v>
          </cell>
          <cell r="O2055">
            <v>0</v>
          </cell>
          <cell r="P2055">
            <v>0</v>
          </cell>
          <cell r="Q2055">
            <v>0</v>
          </cell>
          <cell r="R2055">
            <v>0</v>
          </cell>
          <cell r="S2055">
            <v>3</v>
          </cell>
          <cell r="T2055">
            <v>0</v>
          </cell>
          <cell r="U2055">
            <v>0</v>
          </cell>
          <cell r="V2055">
            <v>0</v>
          </cell>
          <cell r="W2055">
            <v>0</v>
          </cell>
          <cell r="X2055">
            <v>0</v>
          </cell>
          <cell r="Y2055">
            <v>0</v>
          </cell>
          <cell r="Z2055">
            <v>0</v>
          </cell>
          <cell r="AA2055">
            <v>0</v>
          </cell>
          <cell r="AB2055">
            <v>0</v>
          </cell>
          <cell r="AC2055">
            <v>0</v>
          </cell>
          <cell r="AD2055">
            <v>3</v>
          </cell>
          <cell r="AF2055">
            <v>0.9933189432677757</v>
          </cell>
        </row>
        <row r="2056">
          <cell r="A2056" t="str">
            <v>493385785</v>
          </cell>
          <cell r="B2056" t="str">
            <v>R12</v>
          </cell>
          <cell r="C2056">
            <v>533</v>
          </cell>
          <cell r="D2056" t="str">
            <v>VIESSMANN FAULQUEMONT</v>
          </cell>
          <cell r="F2056">
            <v>9</v>
          </cell>
          <cell r="G2056" t="str">
            <v>2521Z</v>
          </cell>
          <cell r="H2056">
            <v>0</v>
          </cell>
          <cell r="I2056">
            <v>0</v>
          </cell>
          <cell r="J2056">
            <v>0</v>
          </cell>
          <cell r="K2056">
            <v>0</v>
          </cell>
          <cell r="L2056">
            <v>0</v>
          </cell>
          <cell r="M2056">
            <v>0</v>
          </cell>
          <cell r="N2056">
            <v>0</v>
          </cell>
          <cell r="O2056">
            <v>0</v>
          </cell>
          <cell r="P2056">
            <v>0</v>
          </cell>
          <cell r="Q2056">
            <v>0</v>
          </cell>
          <cell r="R2056">
            <v>0</v>
          </cell>
          <cell r="S2056">
            <v>0</v>
          </cell>
          <cell r="T2056">
            <v>0</v>
          </cell>
          <cell r="U2056">
            <v>0</v>
          </cell>
          <cell r="V2056">
            <v>0</v>
          </cell>
          <cell r="W2056">
            <v>0</v>
          </cell>
          <cell r="X2056">
            <v>0</v>
          </cell>
          <cell r="Y2056">
            <v>4</v>
          </cell>
          <cell r="Z2056">
            <v>0</v>
          </cell>
          <cell r="AA2056">
            <v>0</v>
          </cell>
          <cell r="AB2056">
            <v>0</v>
          </cell>
          <cell r="AC2056">
            <v>0</v>
          </cell>
          <cell r="AD2056">
            <v>4</v>
          </cell>
          <cell r="AF2056">
            <v>1.1294191922084331</v>
          </cell>
        </row>
        <row r="2057">
          <cell r="A2057" t="str">
            <v>493403612</v>
          </cell>
          <cell r="B2057" t="str">
            <v>R17</v>
          </cell>
          <cell r="C2057">
            <v>25</v>
          </cell>
          <cell r="D2057" t="str">
            <v>ASTRON FIAMM SAFETY</v>
          </cell>
          <cell r="F2057">
            <v>16</v>
          </cell>
          <cell r="G2057" t="str">
            <v>2740Z</v>
          </cell>
          <cell r="H2057">
            <v>0</v>
          </cell>
          <cell r="I2057">
            <v>0</v>
          </cell>
          <cell r="J2057">
            <v>0</v>
          </cell>
          <cell r="K2057">
            <v>2</v>
          </cell>
          <cell r="L2057">
            <v>0</v>
          </cell>
          <cell r="M2057">
            <v>0</v>
          </cell>
          <cell r="N2057">
            <v>0</v>
          </cell>
          <cell r="O2057">
            <v>0</v>
          </cell>
          <cell r="P2057">
            <v>0</v>
          </cell>
          <cell r="Q2057">
            <v>0</v>
          </cell>
          <cell r="R2057">
            <v>0</v>
          </cell>
          <cell r="S2057">
            <v>2</v>
          </cell>
          <cell r="T2057">
            <v>0</v>
          </cell>
          <cell r="U2057">
            <v>0</v>
          </cell>
          <cell r="V2057">
            <v>0</v>
          </cell>
          <cell r="W2057">
            <v>0</v>
          </cell>
          <cell r="X2057">
            <v>0</v>
          </cell>
          <cell r="Y2057">
            <v>0</v>
          </cell>
          <cell r="Z2057">
            <v>0</v>
          </cell>
          <cell r="AA2057">
            <v>0</v>
          </cell>
          <cell r="AB2057">
            <v>0</v>
          </cell>
          <cell r="AC2057">
            <v>0</v>
          </cell>
          <cell r="AD2057">
            <v>2</v>
          </cell>
          <cell r="AF2057">
            <v>0.9912247357253714</v>
          </cell>
        </row>
        <row r="2058">
          <cell r="A2058" t="str">
            <v>493508501</v>
          </cell>
          <cell r="B2058" t="str">
            <v>R03</v>
          </cell>
          <cell r="C2058">
            <v>48</v>
          </cell>
          <cell r="D2058" t="str">
            <v>INTERNAT DAIRY INGREDIENTS</v>
          </cell>
          <cell r="F2058">
            <v>9</v>
          </cell>
          <cell r="G2058" t="str">
            <v>1051D</v>
          </cell>
          <cell r="H2058">
            <v>0</v>
          </cell>
          <cell r="I2058">
            <v>0</v>
          </cell>
          <cell r="J2058">
            <v>0</v>
          </cell>
          <cell r="K2058">
            <v>0</v>
          </cell>
          <cell r="L2058">
            <v>1</v>
          </cell>
          <cell r="M2058">
            <v>0</v>
          </cell>
          <cell r="N2058">
            <v>0</v>
          </cell>
          <cell r="O2058">
            <v>0</v>
          </cell>
          <cell r="P2058">
            <v>0</v>
          </cell>
          <cell r="Q2058">
            <v>0</v>
          </cell>
          <cell r="R2058">
            <v>0</v>
          </cell>
          <cell r="S2058">
            <v>1</v>
          </cell>
          <cell r="T2058">
            <v>0</v>
          </cell>
          <cell r="U2058">
            <v>0</v>
          </cell>
          <cell r="V2058">
            <v>0</v>
          </cell>
          <cell r="W2058">
            <v>0</v>
          </cell>
          <cell r="X2058">
            <v>0</v>
          </cell>
          <cell r="Y2058">
            <v>0</v>
          </cell>
          <cell r="Z2058">
            <v>0</v>
          </cell>
          <cell r="AA2058">
            <v>0</v>
          </cell>
          <cell r="AB2058">
            <v>0</v>
          </cell>
          <cell r="AC2058">
            <v>0</v>
          </cell>
          <cell r="AD2058">
            <v>1</v>
          </cell>
          <cell r="AF2058">
            <v>1.050454716205877</v>
          </cell>
        </row>
        <row r="2059">
          <cell r="A2059" t="str">
            <v>493519904</v>
          </cell>
          <cell r="B2059" t="str">
            <v>R32</v>
          </cell>
          <cell r="C2059">
            <v>893</v>
          </cell>
          <cell r="D2059" t="str">
            <v>BIOMNIS</v>
          </cell>
          <cell r="F2059">
            <v>3</v>
          </cell>
          <cell r="G2059" t="str">
            <v>8690B</v>
          </cell>
          <cell r="H2059">
            <v>0</v>
          </cell>
          <cell r="I2059">
            <v>0</v>
          </cell>
          <cell r="J2059">
            <v>0</v>
          </cell>
          <cell r="K2059">
            <v>0</v>
          </cell>
          <cell r="L2059">
            <v>0</v>
          </cell>
          <cell r="M2059">
            <v>0</v>
          </cell>
          <cell r="N2059">
            <v>0</v>
          </cell>
          <cell r="O2059">
            <v>0</v>
          </cell>
          <cell r="P2059">
            <v>0</v>
          </cell>
          <cell r="Q2059">
            <v>0</v>
          </cell>
          <cell r="R2059">
            <v>0</v>
          </cell>
          <cell r="S2059">
            <v>0</v>
          </cell>
          <cell r="T2059">
            <v>0</v>
          </cell>
          <cell r="U2059">
            <v>0</v>
          </cell>
          <cell r="V2059">
            <v>0</v>
          </cell>
          <cell r="W2059">
            <v>0</v>
          </cell>
          <cell r="X2059">
            <v>0</v>
          </cell>
          <cell r="Y2059">
            <v>0</v>
          </cell>
          <cell r="Z2059">
            <v>0</v>
          </cell>
          <cell r="AA2059">
            <v>0</v>
          </cell>
          <cell r="AB2059">
            <v>0</v>
          </cell>
          <cell r="AC2059">
            <v>0</v>
          </cell>
          <cell r="AD2059">
            <v>0</v>
          </cell>
          <cell r="AF2059">
            <v>1.010412295382364</v>
          </cell>
        </row>
        <row r="2060">
          <cell r="A2060" t="str">
            <v>493732200</v>
          </cell>
          <cell r="B2060" t="str">
            <v>R30</v>
          </cell>
          <cell r="C2060">
            <v>16</v>
          </cell>
          <cell r="D2060" t="str">
            <v>PREDICT SERV SAS</v>
          </cell>
          <cell r="F2060">
            <v>4</v>
          </cell>
          <cell r="G2060" t="str">
            <v>7490B</v>
          </cell>
          <cell r="H2060">
            <v>0</v>
          </cell>
          <cell r="I2060">
            <v>0</v>
          </cell>
          <cell r="J2060">
            <v>0</v>
          </cell>
          <cell r="K2060">
            <v>1</v>
          </cell>
          <cell r="L2060">
            <v>0</v>
          </cell>
          <cell r="M2060">
            <v>0</v>
          </cell>
          <cell r="N2060">
            <v>0</v>
          </cell>
          <cell r="O2060">
            <v>0</v>
          </cell>
          <cell r="P2060">
            <v>0</v>
          </cell>
          <cell r="Q2060">
            <v>0</v>
          </cell>
          <cell r="R2060">
            <v>0</v>
          </cell>
          <cell r="S2060">
            <v>1</v>
          </cell>
          <cell r="T2060">
            <v>0</v>
          </cell>
          <cell r="U2060">
            <v>0</v>
          </cell>
          <cell r="V2060">
            <v>0</v>
          </cell>
          <cell r="W2060">
            <v>0</v>
          </cell>
          <cell r="X2060">
            <v>0</v>
          </cell>
          <cell r="Y2060">
            <v>0</v>
          </cell>
          <cell r="Z2060">
            <v>0</v>
          </cell>
          <cell r="AA2060">
            <v>0</v>
          </cell>
          <cell r="AB2060">
            <v>0</v>
          </cell>
          <cell r="AC2060">
            <v>0</v>
          </cell>
          <cell r="AD2060">
            <v>1</v>
          </cell>
          <cell r="AF2060">
            <v>9.5061174678852787</v>
          </cell>
        </row>
        <row r="2061">
          <cell r="A2061" t="str">
            <v>494055692</v>
          </cell>
          <cell r="B2061" t="str">
            <v>R18</v>
          </cell>
          <cell r="C2061">
            <v>62</v>
          </cell>
          <cell r="D2061" t="str">
            <v>EMITEC France</v>
          </cell>
          <cell r="F2061">
            <v>23</v>
          </cell>
          <cell r="G2061" t="str">
            <v>2813Z</v>
          </cell>
          <cell r="H2061">
            <v>0</v>
          </cell>
          <cell r="I2061">
            <v>0</v>
          </cell>
          <cell r="J2061">
            <v>0</v>
          </cell>
          <cell r="K2061">
            <v>2</v>
          </cell>
          <cell r="L2061">
            <v>0</v>
          </cell>
          <cell r="M2061">
            <v>0</v>
          </cell>
          <cell r="N2061">
            <v>0</v>
          </cell>
          <cell r="O2061">
            <v>0</v>
          </cell>
          <cell r="P2061">
            <v>0</v>
          </cell>
          <cell r="Q2061">
            <v>0</v>
          </cell>
          <cell r="R2061">
            <v>0</v>
          </cell>
          <cell r="S2061">
            <v>2</v>
          </cell>
          <cell r="T2061">
            <v>0</v>
          </cell>
          <cell r="U2061">
            <v>0</v>
          </cell>
          <cell r="V2061">
            <v>0</v>
          </cell>
          <cell r="W2061">
            <v>0</v>
          </cell>
          <cell r="X2061">
            <v>0</v>
          </cell>
          <cell r="Y2061">
            <v>0</v>
          </cell>
          <cell r="Z2061">
            <v>0</v>
          </cell>
          <cell r="AA2061">
            <v>0</v>
          </cell>
          <cell r="AB2061">
            <v>0</v>
          </cell>
          <cell r="AC2061">
            <v>0</v>
          </cell>
          <cell r="AD2061">
            <v>2</v>
          </cell>
          <cell r="AF2061">
            <v>9.4808928512377779</v>
          </cell>
        </row>
        <row r="2062">
          <cell r="A2062" t="str">
            <v>494764269</v>
          </cell>
          <cell r="B2062" t="str">
            <v>R15</v>
          </cell>
          <cell r="C2062">
            <v>19</v>
          </cell>
          <cell r="D2062" t="str">
            <v>DIDALAB</v>
          </cell>
          <cell r="F2062">
            <v>8</v>
          </cell>
          <cell r="G2062" t="str">
            <v>2680Z</v>
          </cell>
          <cell r="H2062">
            <v>1</v>
          </cell>
          <cell r="I2062">
            <v>1</v>
          </cell>
          <cell r="J2062">
            <v>0</v>
          </cell>
          <cell r="K2062">
            <v>0</v>
          </cell>
          <cell r="L2062">
            <v>0</v>
          </cell>
          <cell r="M2062">
            <v>0</v>
          </cell>
          <cell r="N2062">
            <v>0</v>
          </cell>
          <cell r="O2062">
            <v>0</v>
          </cell>
          <cell r="P2062">
            <v>0</v>
          </cell>
          <cell r="Q2062">
            <v>0</v>
          </cell>
          <cell r="R2062">
            <v>0</v>
          </cell>
          <cell r="S2062">
            <v>1</v>
          </cell>
          <cell r="T2062">
            <v>0</v>
          </cell>
          <cell r="U2062">
            <v>0</v>
          </cell>
          <cell r="V2062">
            <v>0</v>
          </cell>
          <cell r="W2062">
            <v>0</v>
          </cell>
          <cell r="X2062">
            <v>0</v>
          </cell>
          <cell r="Y2062">
            <v>0</v>
          </cell>
          <cell r="Z2062">
            <v>0</v>
          </cell>
          <cell r="AA2062">
            <v>0</v>
          </cell>
          <cell r="AB2062">
            <v>0</v>
          </cell>
          <cell r="AC2062">
            <v>0</v>
          </cell>
          <cell r="AD2062">
            <v>1</v>
          </cell>
          <cell r="AF2062">
            <v>1.0255546956953918</v>
          </cell>
        </row>
        <row r="2063">
          <cell r="A2063" t="str">
            <v>494789837</v>
          </cell>
          <cell r="B2063" t="str">
            <v>R29</v>
          </cell>
          <cell r="C2063">
            <v>7</v>
          </cell>
          <cell r="D2063" t="str">
            <v>PRIM'VISION</v>
          </cell>
          <cell r="F2063">
            <v>5</v>
          </cell>
          <cell r="G2063" t="str">
            <v>6201Z</v>
          </cell>
          <cell r="H2063">
            <v>0</v>
          </cell>
          <cell r="I2063">
            <v>0</v>
          </cell>
          <cell r="J2063">
            <v>0</v>
          </cell>
          <cell r="K2063">
            <v>0</v>
          </cell>
          <cell r="L2063">
            <v>0</v>
          </cell>
          <cell r="M2063">
            <v>0</v>
          </cell>
          <cell r="N2063">
            <v>0</v>
          </cell>
          <cell r="O2063">
            <v>0</v>
          </cell>
          <cell r="P2063">
            <v>0</v>
          </cell>
          <cell r="Q2063">
            <v>0</v>
          </cell>
          <cell r="R2063">
            <v>0</v>
          </cell>
          <cell r="S2063">
            <v>0</v>
          </cell>
          <cell r="T2063">
            <v>0</v>
          </cell>
          <cell r="U2063">
            <v>0</v>
          </cell>
          <cell r="V2063">
            <v>0</v>
          </cell>
          <cell r="W2063">
            <v>0</v>
          </cell>
          <cell r="X2063">
            <v>0</v>
          </cell>
          <cell r="Y2063">
            <v>0</v>
          </cell>
          <cell r="Z2063">
            <v>0</v>
          </cell>
          <cell r="AA2063">
            <v>0</v>
          </cell>
          <cell r="AB2063">
            <v>0</v>
          </cell>
          <cell r="AC2063">
            <v>0</v>
          </cell>
          <cell r="AD2063">
            <v>0</v>
          </cell>
          <cell r="AF2063">
            <v>1.0007071499990219</v>
          </cell>
        </row>
        <row r="2064">
          <cell r="A2064" t="str">
            <v>494888167</v>
          </cell>
          <cell r="B2064" t="str">
            <v>R30</v>
          </cell>
          <cell r="C2064">
            <v>375</v>
          </cell>
          <cell r="D2064" t="str">
            <v>SEGULA AERONAUTIQUE</v>
          </cell>
          <cell r="F2064">
            <v>46</v>
          </cell>
          <cell r="G2064" t="str">
            <v>7112B</v>
          </cell>
          <cell r="H2064">
            <v>0</v>
          </cell>
          <cell r="I2064">
            <v>0</v>
          </cell>
          <cell r="J2064">
            <v>0</v>
          </cell>
          <cell r="K2064">
            <v>0</v>
          </cell>
          <cell r="L2064">
            <v>0</v>
          </cell>
          <cell r="M2064">
            <v>0</v>
          </cell>
          <cell r="N2064">
            <v>0</v>
          </cell>
          <cell r="O2064">
            <v>0</v>
          </cell>
          <cell r="P2064">
            <v>0</v>
          </cell>
          <cell r="Q2064">
            <v>0</v>
          </cell>
          <cell r="R2064">
            <v>0</v>
          </cell>
          <cell r="S2064">
            <v>0</v>
          </cell>
          <cell r="T2064">
            <v>0</v>
          </cell>
          <cell r="U2064">
            <v>0</v>
          </cell>
          <cell r="V2064">
            <v>0</v>
          </cell>
          <cell r="W2064">
            <v>0</v>
          </cell>
          <cell r="X2064">
            <v>0</v>
          </cell>
          <cell r="Y2064">
            <v>0</v>
          </cell>
          <cell r="Z2064">
            <v>0</v>
          </cell>
          <cell r="AA2064">
            <v>0</v>
          </cell>
          <cell r="AB2064">
            <v>0</v>
          </cell>
          <cell r="AC2064">
            <v>0</v>
          </cell>
          <cell r="AD2064">
            <v>0</v>
          </cell>
          <cell r="AF2064">
            <v>1.001742610511692</v>
          </cell>
        </row>
        <row r="2065">
          <cell r="A2065" t="str">
            <v>495204521</v>
          </cell>
          <cell r="B2065" t="str">
            <v>R27</v>
          </cell>
          <cell r="C2065">
            <v>17</v>
          </cell>
          <cell r="D2065" t="str">
            <v>FOTONAUTS</v>
          </cell>
          <cell r="F2065">
            <v>9</v>
          </cell>
          <cell r="G2065" t="str">
            <v>5829C</v>
          </cell>
          <cell r="H2065">
            <v>0</v>
          </cell>
          <cell r="I2065">
            <v>0</v>
          </cell>
          <cell r="J2065">
            <v>0</v>
          </cell>
          <cell r="K2065">
            <v>0</v>
          </cell>
          <cell r="L2065">
            <v>0</v>
          </cell>
          <cell r="M2065">
            <v>0</v>
          </cell>
          <cell r="N2065">
            <v>1</v>
          </cell>
          <cell r="O2065">
            <v>0</v>
          </cell>
          <cell r="P2065">
            <v>0</v>
          </cell>
          <cell r="Q2065">
            <v>0</v>
          </cell>
          <cell r="R2065">
            <v>0</v>
          </cell>
          <cell r="S2065">
            <v>1</v>
          </cell>
          <cell r="T2065">
            <v>0</v>
          </cell>
          <cell r="U2065">
            <v>0</v>
          </cell>
          <cell r="V2065">
            <v>0</v>
          </cell>
          <cell r="W2065">
            <v>0</v>
          </cell>
          <cell r="X2065">
            <v>0</v>
          </cell>
          <cell r="Y2065">
            <v>0</v>
          </cell>
          <cell r="Z2065">
            <v>0</v>
          </cell>
          <cell r="AA2065">
            <v>0</v>
          </cell>
          <cell r="AB2065">
            <v>0</v>
          </cell>
          <cell r="AC2065">
            <v>0</v>
          </cell>
          <cell r="AD2065">
            <v>1</v>
          </cell>
          <cell r="AF2065">
            <v>1.0095409216796567</v>
          </cell>
        </row>
        <row r="2066">
          <cell r="A2066" t="str">
            <v>495246308</v>
          </cell>
          <cell r="B2066" t="str">
            <v>R27</v>
          </cell>
          <cell r="C2066">
            <v>28</v>
          </cell>
          <cell r="D2066" t="str">
            <v>BLOGMUSIK</v>
          </cell>
          <cell r="F2066">
            <v>4</v>
          </cell>
          <cell r="G2066" t="str">
            <v>5829C</v>
          </cell>
          <cell r="H2066">
            <v>0</v>
          </cell>
          <cell r="I2066">
            <v>0</v>
          </cell>
          <cell r="J2066">
            <v>0</v>
          </cell>
          <cell r="K2066">
            <v>0</v>
          </cell>
          <cell r="L2066">
            <v>0</v>
          </cell>
          <cell r="M2066">
            <v>0</v>
          </cell>
          <cell r="N2066">
            <v>0</v>
          </cell>
          <cell r="O2066">
            <v>0</v>
          </cell>
          <cell r="P2066">
            <v>0</v>
          </cell>
          <cell r="Q2066">
            <v>0</v>
          </cell>
          <cell r="R2066">
            <v>0</v>
          </cell>
          <cell r="S2066">
            <v>0</v>
          </cell>
          <cell r="T2066">
            <v>0</v>
          </cell>
          <cell r="U2066">
            <v>0</v>
          </cell>
          <cell r="V2066">
            <v>0</v>
          </cell>
          <cell r="W2066">
            <v>0</v>
          </cell>
          <cell r="X2066">
            <v>0</v>
          </cell>
          <cell r="Y2066">
            <v>0</v>
          </cell>
          <cell r="Z2066">
            <v>0</v>
          </cell>
          <cell r="AA2066">
            <v>0</v>
          </cell>
          <cell r="AB2066">
            <v>0</v>
          </cell>
          <cell r="AC2066">
            <v>0</v>
          </cell>
          <cell r="AD2066">
            <v>0</v>
          </cell>
          <cell r="AF2066">
            <v>1.0042263402661875</v>
          </cell>
        </row>
        <row r="2067">
          <cell r="A2067" t="str">
            <v>497545830</v>
          </cell>
          <cell r="B2067" t="str">
            <v>R03</v>
          </cell>
          <cell r="C2067">
            <v>23</v>
          </cell>
          <cell r="D2067" t="str">
            <v>QUICK RESTAURANT</v>
          </cell>
          <cell r="F2067">
            <v>12</v>
          </cell>
          <cell r="G2067" t="str">
            <v>1085Z</v>
          </cell>
          <cell r="H2067">
            <v>0</v>
          </cell>
          <cell r="I2067">
            <v>0</v>
          </cell>
          <cell r="J2067">
            <v>0</v>
          </cell>
          <cell r="K2067">
            <v>1</v>
          </cell>
          <cell r="L2067">
            <v>0</v>
          </cell>
          <cell r="M2067">
            <v>0</v>
          </cell>
          <cell r="N2067">
            <v>0</v>
          </cell>
          <cell r="O2067">
            <v>0</v>
          </cell>
          <cell r="P2067">
            <v>0</v>
          </cell>
          <cell r="Q2067">
            <v>0</v>
          </cell>
          <cell r="R2067">
            <v>0</v>
          </cell>
          <cell r="S2067">
            <v>1</v>
          </cell>
          <cell r="T2067">
            <v>0</v>
          </cell>
          <cell r="U2067">
            <v>0</v>
          </cell>
          <cell r="V2067">
            <v>0</v>
          </cell>
          <cell r="W2067">
            <v>0</v>
          </cell>
          <cell r="X2067">
            <v>0</v>
          </cell>
          <cell r="Y2067">
            <v>1</v>
          </cell>
          <cell r="Z2067">
            <v>0</v>
          </cell>
          <cell r="AA2067">
            <v>0</v>
          </cell>
          <cell r="AB2067">
            <v>0</v>
          </cell>
          <cell r="AC2067">
            <v>0</v>
          </cell>
          <cell r="AD2067">
            <v>2</v>
          </cell>
          <cell r="AF2067">
            <v>1.0305674094118078</v>
          </cell>
        </row>
        <row r="2068">
          <cell r="A2068" t="str">
            <v>498689470</v>
          </cell>
          <cell r="B2068" t="str">
            <v>R30</v>
          </cell>
          <cell r="C2068">
            <v>14</v>
          </cell>
          <cell r="D2068" t="str">
            <v>CIELE INGENIERIE</v>
          </cell>
          <cell r="F2068">
            <v>14</v>
          </cell>
          <cell r="G2068" t="str">
            <v>7112B</v>
          </cell>
          <cell r="H2068">
            <v>0</v>
          </cell>
          <cell r="I2068">
            <v>0</v>
          </cell>
          <cell r="J2068">
            <v>0</v>
          </cell>
          <cell r="K2068">
            <v>1</v>
          </cell>
          <cell r="L2068">
            <v>2</v>
          </cell>
          <cell r="M2068">
            <v>0</v>
          </cell>
          <cell r="N2068">
            <v>0</v>
          </cell>
          <cell r="O2068">
            <v>0</v>
          </cell>
          <cell r="P2068">
            <v>0</v>
          </cell>
          <cell r="Q2068">
            <v>0</v>
          </cell>
          <cell r="R2068">
            <v>0</v>
          </cell>
          <cell r="S2068">
            <v>3</v>
          </cell>
          <cell r="T2068">
            <v>0</v>
          </cell>
          <cell r="U2068">
            <v>0</v>
          </cell>
          <cell r="V2068">
            <v>0</v>
          </cell>
          <cell r="W2068">
            <v>0</v>
          </cell>
          <cell r="X2068">
            <v>0</v>
          </cell>
          <cell r="Y2068">
            <v>0</v>
          </cell>
          <cell r="Z2068">
            <v>0</v>
          </cell>
          <cell r="AA2068">
            <v>0</v>
          </cell>
          <cell r="AB2068">
            <v>0</v>
          </cell>
          <cell r="AC2068">
            <v>0</v>
          </cell>
          <cell r="AD2068">
            <v>3</v>
          </cell>
          <cell r="AF2068">
            <v>9.3914790843096601</v>
          </cell>
        </row>
        <row r="2069">
          <cell r="A2069" t="str">
            <v>498728716</v>
          </cell>
          <cell r="B2069" t="str">
            <v>R18</v>
          </cell>
          <cell r="C2069">
            <v>68</v>
          </cell>
          <cell r="D2069" t="str">
            <v>MOREAU</v>
          </cell>
          <cell r="F2069">
            <v>3</v>
          </cell>
          <cell r="G2069" t="str">
            <v>2830Z</v>
          </cell>
          <cell r="H2069">
            <v>0</v>
          </cell>
          <cell r="I2069">
            <v>0</v>
          </cell>
          <cell r="J2069">
            <v>0</v>
          </cell>
          <cell r="K2069">
            <v>0</v>
          </cell>
          <cell r="L2069">
            <v>0</v>
          </cell>
          <cell r="M2069">
            <v>0</v>
          </cell>
          <cell r="N2069">
            <v>0</v>
          </cell>
          <cell r="O2069">
            <v>0</v>
          </cell>
          <cell r="P2069">
            <v>0</v>
          </cell>
          <cell r="Q2069">
            <v>0</v>
          </cell>
          <cell r="R2069">
            <v>0</v>
          </cell>
          <cell r="S2069">
            <v>0</v>
          </cell>
          <cell r="T2069">
            <v>0</v>
          </cell>
          <cell r="U2069">
            <v>0</v>
          </cell>
          <cell r="V2069">
            <v>0</v>
          </cell>
          <cell r="W2069">
            <v>0</v>
          </cell>
          <cell r="X2069">
            <v>0</v>
          </cell>
          <cell r="Y2069">
            <v>0</v>
          </cell>
          <cell r="Z2069">
            <v>0</v>
          </cell>
          <cell r="AA2069">
            <v>0</v>
          </cell>
          <cell r="AB2069">
            <v>0</v>
          </cell>
          <cell r="AC2069">
            <v>0</v>
          </cell>
          <cell r="AD2069">
            <v>0</v>
          </cell>
          <cell r="AF2069">
            <v>1.00117468735508</v>
          </cell>
        </row>
        <row r="2070">
          <cell r="A2070" t="str">
            <v>498870237</v>
          </cell>
          <cell r="B2070" t="str">
            <v>R29</v>
          </cell>
          <cell r="C2070">
            <v>5</v>
          </cell>
          <cell r="D2070" t="str">
            <v>ADIPSYS</v>
          </cell>
          <cell r="F2070">
            <v>3</v>
          </cell>
          <cell r="G2070" t="str">
            <v>6202A</v>
          </cell>
          <cell r="H2070">
            <v>0</v>
          </cell>
          <cell r="I2070">
            <v>0</v>
          </cell>
          <cell r="J2070">
            <v>0</v>
          </cell>
          <cell r="K2070">
            <v>0</v>
          </cell>
          <cell r="L2070">
            <v>0</v>
          </cell>
          <cell r="M2070">
            <v>0</v>
          </cell>
          <cell r="N2070">
            <v>0</v>
          </cell>
          <cell r="O2070">
            <v>0</v>
          </cell>
          <cell r="P2070">
            <v>0</v>
          </cell>
          <cell r="Q2070">
            <v>0</v>
          </cell>
          <cell r="R2070">
            <v>0</v>
          </cell>
          <cell r="S2070">
            <v>0</v>
          </cell>
          <cell r="T2070">
            <v>0</v>
          </cell>
          <cell r="U2070">
            <v>0</v>
          </cell>
          <cell r="V2070">
            <v>0</v>
          </cell>
          <cell r="W2070">
            <v>0</v>
          </cell>
          <cell r="X2070">
            <v>0</v>
          </cell>
          <cell r="Y2070">
            <v>0</v>
          </cell>
          <cell r="Z2070">
            <v>0</v>
          </cell>
          <cell r="AA2070">
            <v>0</v>
          </cell>
          <cell r="AB2070">
            <v>0</v>
          </cell>
          <cell r="AC2070">
            <v>0</v>
          </cell>
          <cell r="AD2070">
            <v>0</v>
          </cell>
          <cell r="AF2070">
            <v>9.4861709268500505</v>
          </cell>
        </row>
        <row r="2071">
          <cell r="A2071" t="str">
            <v>498960467</v>
          </cell>
          <cell r="B2071" t="str">
            <v>R29</v>
          </cell>
          <cell r="C2071">
            <v>31</v>
          </cell>
          <cell r="D2071" t="str">
            <v>NOVASYS INGÉNIERIE</v>
          </cell>
          <cell r="F2071">
            <v>10</v>
          </cell>
          <cell r="G2071" t="str">
            <v>6202B</v>
          </cell>
          <cell r="H2071">
            <v>1</v>
          </cell>
          <cell r="I2071">
            <v>1</v>
          </cell>
          <cell r="J2071">
            <v>0</v>
          </cell>
          <cell r="K2071">
            <v>2</v>
          </cell>
          <cell r="L2071">
            <v>0</v>
          </cell>
          <cell r="M2071">
            <v>0</v>
          </cell>
          <cell r="N2071">
            <v>0</v>
          </cell>
          <cell r="O2071">
            <v>0</v>
          </cell>
          <cell r="P2071">
            <v>0</v>
          </cell>
          <cell r="Q2071">
            <v>0</v>
          </cell>
          <cell r="R2071">
            <v>0</v>
          </cell>
          <cell r="S2071">
            <v>3</v>
          </cell>
          <cell r="T2071">
            <v>0</v>
          </cell>
          <cell r="U2071">
            <v>0</v>
          </cell>
          <cell r="V2071">
            <v>0</v>
          </cell>
          <cell r="W2071">
            <v>0</v>
          </cell>
          <cell r="X2071">
            <v>0</v>
          </cell>
          <cell r="Y2071">
            <v>4</v>
          </cell>
          <cell r="Z2071">
            <v>0</v>
          </cell>
          <cell r="AA2071">
            <v>0</v>
          </cell>
          <cell r="AB2071">
            <v>0</v>
          </cell>
          <cell r="AC2071">
            <v>0</v>
          </cell>
          <cell r="AD2071">
            <v>7</v>
          </cell>
          <cell r="AF2071">
            <v>9.5005894689893253</v>
          </cell>
        </row>
        <row r="2072">
          <cell r="A2072" t="str">
            <v>499037349</v>
          </cell>
          <cell r="B2072" t="str">
            <v>R30</v>
          </cell>
          <cell r="C2072">
            <v>14</v>
          </cell>
          <cell r="D2072" t="str">
            <v>CHALLENGE MEDIA MANAGEMENT</v>
          </cell>
          <cell r="F2072">
            <v>8</v>
          </cell>
          <cell r="G2072" t="str">
            <v>7022Z</v>
          </cell>
          <cell r="H2072">
            <v>0</v>
          </cell>
          <cell r="I2072">
            <v>0</v>
          </cell>
          <cell r="J2072">
            <v>0</v>
          </cell>
          <cell r="K2072">
            <v>0</v>
          </cell>
          <cell r="L2072">
            <v>1</v>
          </cell>
          <cell r="M2072">
            <v>0</v>
          </cell>
          <cell r="N2072">
            <v>0</v>
          </cell>
          <cell r="O2072">
            <v>0</v>
          </cell>
          <cell r="P2072">
            <v>0</v>
          </cell>
          <cell r="Q2072">
            <v>0</v>
          </cell>
          <cell r="R2072">
            <v>0</v>
          </cell>
          <cell r="S2072">
            <v>1</v>
          </cell>
          <cell r="T2072">
            <v>0</v>
          </cell>
          <cell r="U2072">
            <v>0</v>
          </cell>
          <cell r="V2072">
            <v>0</v>
          </cell>
          <cell r="W2072">
            <v>0</v>
          </cell>
          <cell r="X2072">
            <v>0</v>
          </cell>
          <cell r="Y2072">
            <v>0</v>
          </cell>
          <cell r="Z2072">
            <v>0</v>
          </cell>
          <cell r="AA2072">
            <v>0</v>
          </cell>
          <cell r="AB2072">
            <v>0</v>
          </cell>
          <cell r="AC2072">
            <v>0</v>
          </cell>
          <cell r="AD2072">
            <v>1</v>
          </cell>
          <cell r="AF2072">
            <v>0.9946506263272108</v>
          </cell>
        </row>
        <row r="2073">
          <cell r="A2073" t="str">
            <v>499426211</v>
          </cell>
          <cell r="B2073" t="str">
            <v>R30</v>
          </cell>
          <cell r="C2073">
            <v>136</v>
          </cell>
          <cell r="D2073" t="str">
            <v>LGM INGENIERIE</v>
          </cell>
          <cell r="F2073">
            <v>20</v>
          </cell>
          <cell r="G2073" t="str">
            <v>7112B</v>
          </cell>
          <cell r="H2073">
            <v>0</v>
          </cell>
          <cell r="I2073">
            <v>0</v>
          </cell>
          <cell r="J2073">
            <v>0</v>
          </cell>
          <cell r="K2073">
            <v>0</v>
          </cell>
          <cell r="L2073">
            <v>0</v>
          </cell>
          <cell r="M2073">
            <v>0</v>
          </cell>
          <cell r="N2073">
            <v>0</v>
          </cell>
          <cell r="O2073">
            <v>0</v>
          </cell>
          <cell r="P2073">
            <v>0</v>
          </cell>
          <cell r="Q2073">
            <v>0</v>
          </cell>
          <cell r="R2073">
            <v>0</v>
          </cell>
          <cell r="S2073">
            <v>0</v>
          </cell>
          <cell r="T2073">
            <v>0</v>
          </cell>
          <cell r="U2073">
            <v>0</v>
          </cell>
          <cell r="V2073">
            <v>0</v>
          </cell>
          <cell r="W2073">
            <v>0</v>
          </cell>
          <cell r="X2073">
            <v>0</v>
          </cell>
          <cell r="Y2073">
            <v>2</v>
          </cell>
          <cell r="Z2073">
            <v>0</v>
          </cell>
          <cell r="AA2073">
            <v>0</v>
          </cell>
          <cell r="AB2073">
            <v>0</v>
          </cell>
          <cell r="AC2073">
            <v>0</v>
          </cell>
          <cell r="AD2073">
            <v>2</v>
          </cell>
          <cell r="AF2073">
            <v>0.99205531829989579</v>
          </cell>
        </row>
        <row r="2074">
          <cell r="A2074" t="str">
            <v>499459311</v>
          </cell>
          <cell r="B2074" t="str">
            <v>R29</v>
          </cell>
          <cell r="C2074">
            <v>16</v>
          </cell>
          <cell r="D2074" t="str">
            <v>QOVEO</v>
          </cell>
          <cell r="F2074">
            <v>5</v>
          </cell>
          <cell r="G2074" t="str">
            <v>6201Z</v>
          </cell>
          <cell r="H2074">
            <v>0</v>
          </cell>
          <cell r="I2074">
            <v>0</v>
          </cell>
          <cell r="J2074">
            <v>0</v>
          </cell>
          <cell r="K2074">
            <v>0</v>
          </cell>
          <cell r="L2074">
            <v>0</v>
          </cell>
          <cell r="M2074">
            <v>0</v>
          </cell>
          <cell r="N2074">
            <v>0</v>
          </cell>
          <cell r="O2074">
            <v>0</v>
          </cell>
          <cell r="P2074">
            <v>0</v>
          </cell>
          <cell r="Q2074">
            <v>0</v>
          </cell>
          <cell r="R2074">
            <v>0</v>
          </cell>
          <cell r="S2074">
            <v>0</v>
          </cell>
          <cell r="T2074">
            <v>0</v>
          </cell>
          <cell r="U2074">
            <v>0</v>
          </cell>
          <cell r="V2074">
            <v>0</v>
          </cell>
          <cell r="W2074">
            <v>0</v>
          </cell>
          <cell r="X2074">
            <v>0</v>
          </cell>
          <cell r="Y2074">
            <v>3</v>
          </cell>
          <cell r="Z2074">
            <v>0</v>
          </cell>
          <cell r="AA2074">
            <v>0</v>
          </cell>
          <cell r="AB2074">
            <v>0</v>
          </cell>
          <cell r="AC2074">
            <v>0</v>
          </cell>
          <cell r="AD2074">
            <v>3</v>
          </cell>
          <cell r="AF2074">
            <v>1.0003292803414678</v>
          </cell>
        </row>
        <row r="2075">
          <cell r="A2075" t="str">
            <v>499473510</v>
          </cell>
          <cell r="B2075" t="str">
            <v>R18</v>
          </cell>
          <cell r="C2075">
            <v>30</v>
          </cell>
          <cell r="D2075" t="str">
            <v>SIEBEC</v>
          </cell>
          <cell r="F2075">
            <v>2</v>
          </cell>
          <cell r="G2075" t="str">
            <v>2813Z</v>
          </cell>
          <cell r="H2075">
            <v>0</v>
          </cell>
          <cell r="I2075">
            <v>0</v>
          </cell>
          <cell r="J2075">
            <v>0</v>
          </cell>
          <cell r="K2075">
            <v>0</v>
          </cell>
          <cell r="L2075">
            <v>0</v>
          </cell>
          <cell r="M2075">
            <v>0</v>
          </cell>
          <cell r="N2075">
            <v>0</v>
          </cell>
          <cell r="O2075">
            <v>0</v>
          </cell>
          <cell r="P2075">
            <v>0</v>
          </cell>
          <cell r="Q2075">
            <v>0</v>
          </cell>
          <cell r="R2075">
            <v>0</v>
          </cell>
          <cell r="S2075">
            <v>0</v>
          </cell>
          <cell r="T2075">
            <v>0</v>
          </cell>
          <cell r="U2075">
            <v>0</v>
          </cell>
          <cell r="V2075">
            <v>0</v>
          </cell>
          <cell r="W2075">
            <v>0</v>
          </cell>
          <cell r="X2075">
            <v>0</v>
          </cell>
          <cell r="Y2075">
            <v>0</v>
          </cell>
          <cell r="Z2075">
            <v>0</v>
          </cell>
          <cell r="AA2075">
            <v>0</v>
          </cell>
          <cell r="AB2075">
            <v>0</v>
          </cell>
          <cell r="AC2075">
            <v>0</v>
          </cell>
          <cell r="AD2075">
            <v>0</v>
          </cell>
          <cell r="AF2075">
            <v>9.4874221915835175</v>
          </cell>
        </row>
        <row r="2076">
          <cell r="A2076" t="str">
            <v>499627370</v>
          </cell>
          <cell r="B2076" t="str">
            <v>R15</v>
          </cell>
          <cell r="C2076">
            <v>5</v>
          </cell>
          <cell r="D2076" t="str">
            <v>MAJANTYS</v>
          </cell>
          <cell r="F2076">
            <v>1</v>
          </cell>
          <cell r="G2076" t="str">
            <v>2670Z</v>
          </cell>
          <cell r="H2076">
            <v>0</v>
          </cell>
          <cell r="I2076">
            <v>0</v>
          </cell>
          <cell r="J2076">
            <v>0</v>
          </cell>
          <cell r="K2076">
            <v>0</v>
          </cell>
          <cell r="L2076">
            <v>0</v>
          </cell>
          <cell r="M2076">
            <v>0</v>
          </cell>
          <cell r="N2076">
            <v>0</v>
          </cell>
          <cell r="O2076">
            <v>0</v>
          </cell>
          <cell r="P2076">
            <v>0</v>
          </cell>
          <cell r="Q2076">
            <v>0</v>
          </cell>
          <cell r="R2076">
            <v>0</v>
          </cell>
          <cell r="S2076">
            <v>0</v>
          </cell>
          <cell r="T2076">
            <v>0</v>
          </cell>
          <cell r="U2076">
            <v>0</v>
          </cell>
          <cell r="V2076">
            <v>0</v>
          </cell>
          <cell r="W2076">
            <v>0</v>
          </cell>
          <cell r="X2076">
            <v>0</v>
          </cell>
          <cell r="Y2076">
            <v>0</v>
          </cell>
          <cell r="Z2076">
            <v>0</v>
          </cell>
          <cell r="AA2076">
            <v>0</v>
          </cell>
          <cell r="AB2076">
            <v>0</v>
          </cell>
          <cell r="AC2076">
            <v>0</v>
          </cell>
          <cell r="AD2076">
            <v>0</v>
          </cell>
          <cell r="AF2076">
            <v>9.4704450383401237</v>
          </cell>
        </row>
        <row r="2077">
          <cell r="A2077" t="str">
            <v>499634053</v>
          </cell>
          <cell r="B2077" t="str">
            <v>R29</v>
          </cell>
          <cell r="C2077">
            <v>13</v>
          </cell>
          <cell r="D2077" t="str">
            <v>FORECOMM</v>
          </cell>
          <cell r="F2077">
            <v>7</v>
          </cell>
          <cell r="G2077" t="str">
            <v>6311Z</v>
          </cell>
          <cell r="H2077">
            <v>1</v>
          </cell>
          <cell r="I2077">
            <v>0</v>
          </cell>
          <cell r="J2077">
            <v>0</v>
          </cell>
          <cell r="K2077">
            <v>1</v>
          </cell>
          <cell r="L2077">
            <v>0</v>
          </cell>
          <cell r="M2077">
            <v>0</v>
          </cell>
          <cell r="N2077">
            <v>0</v>
          </cell>
          <cell r="O2077">
            <v>0</v>
          </cell>
          <cell r="P2077">
            <v>0</v>
          </cell>
          <cell r="Q2077">
            <v>0</v>
          </cell>
          <cell r="R2077">
            <v>0</v>
          </cell>
          <cell r="S2077">
            <v>2</v>
          </cell>
          <cell r="T2077">
            <v>0</v>
          </cell>
          <cell r="U2077">
            <v>0</v>
          </cell>
          <cell r="V2077">
            <v>0</v>
          </cell>
          <cell r="W2077">
            <v>0</v>
          </cell>
          <cell r="X2077">
            <v>0</v>
          </cell>
          <cell r="Y2077">
            <v>0</v>
          </cell>
          <cell r="Z2077">
            <v>0</v>
          </cell>
          <cell r="AA2077">
            <v>0</v>
          </cell>
          <cell r="AB2077">
            <v>0</v>
          </cell>
          <cell r="AC2077">
            <v>0</v>
          </cell>
          <cell r="AD2077">
            <v>2</v>
          </cell>
          <cell r="AF2077">
            <v>9.4926135630326005</v>
          </cell>
        </row>
        <row r="2078">
          <cell r="A2078" t="str">
            <v>499898047</v>
          </cell>
          <cell r="B2078" t="str">
            <v>R29</v>
          </cell>
          <cell r="C2078">
            <v>36</v>
          </cell>
          <cell r="D2078" t="str">
            <v>NOVAPOST</v>
          </cell>
          <cell r="F2078">
            <v>2</v>
          </cell>
          <cell r="G2078" t="str">
            <v>6311Z</v>
          </cell>
          <cell r="H2078">
            <v>0</v>
          </cell>
          <cell r="I2078">
            <v>0</v>
          </cell>
          <cell r="J2078">
            <v>0</v>
          </cell>
          <cell r="K2078">
            <v>0</v>
          </cell>
          <cell r="L2078">
            <v>0</v>
          </cell>
          <cell r="M2078">
            <v>0</v>
          </cell>
          <cell r="N2078">
            <v>0</v>
          </cell>
          <cell r="O2078">
            <v>0</v>
          </cell>
          <cell r="P2078">
            <v>0</v>
          </cell>
          <cell r="Q2078">
            <v>0</v>
          </cell>
          <cell r="R2078">
            <v>0</v>
          </cell>
          <cell r="S2078">
            <v>0</v>
          </cell>
          <cell r="T2078">
            <v>0</v>
          </cell>
          <cell r="U2078">
            <v>0</v>
          </cell>
          <cell r="V2078">
            <v>0</v>
          </cell>
          <cell r="W2078">
            <v>0</v>
          </cell>
          <cell r="X2078">
            <v>0</v>
          </cell>
          <cell r="Y2078">
            <v>0</v>
          </cell>
          <cell r="Z2078">
            <v>0</v>
          </cell>
          <cell r="AA2078">
            <v>0</v>
          </cell>
          <cell r="AB2078">
            <v>0</v>
          </cell>
          <cell r="AC2078">
            <v>0</v>
          </cell>
          <cell r="AD2078">
            <v>0</v>
          </cell>
          <cell r="AF2078">
            <v>1.0002450094720232</v>
          </cell>
        </row>
        <row r="2079">
          <cell r="A2079" t="str">
            <v>499990919</v>
          </cell>
          <cell r="B2079" t="str">
            <v>R29</v>
          </cell>
          <cell r="C2079">
            <v>6</v>
          </cell>
          <cell r="D2079" t="str">
            <v>CONSCIO TECHNOLOGIES</v>
          </cell>
          <cell r="F2079">
            <v>3</v>
          </cell>
          <cell r="G2079" t="str">
            <v>6201Z</v>
          </cell>
          <cell r="H2079">
            <v>0</v>
          </cell>
          <cell r="I2079">
            <v>0</v>
          </cell>
          <cell r="J2079">
            <v>0</v>
          </cell>
          <cell r="K2079">
            <v>0</v>
          </cell>
          <cell r="L2079">
            <v>0</v>
          </cell>
          <cell r="M2079">
            <v>0</v>
          </cell>
          <cell r="N2079">
            <v>0</v>
          </cell>
          <cell r="O2079">
            <v>0</v>
          </cell>
          <cell r="P2079">
            <v>0</v>
          </cell>
          <cell r="Q2079">
            <v>0</v>
          </cell>
          <cell r="R2079">
            <v>0</v>
          </cell>
          <cell r="S2079">
            <v>0</v>
          </cell>
          <cell r="T2079">
            <v>0</v>
          </cell>
          <cell r="U2079">
            <v>0</v>
          </cell>
          <cell r="V2079">
            <v>0</v>
          </cell>
          <cell r="W2079">
            <v>0</v>
          </cell>
          <cell r="X2079">
            <v>0</v>
          </cell>
          <cell r="Y2079">
            <v>0</v>
          </cell>
          <cell r="Z2079">
            <v>0</v>
          </cell>
          <cell r="AA2079">
            <v>0</v>
          </cell>
          <cell r="AB2079">
            <v>0</v>
          </cell>
          <cell r="AC2079">
            <v>0</v>
          </cell>
          <cell r="AD2079">
            <v>0</v>
          </cell>
          <cell r="AF2079">
            <v>9.4861709268500505</v>
          </cell>
        </row>
        <row r="2080">
          <cell r="A2080" t="str">
            <v>500324439</v>
          </cell>
          <cell r="B2080" t="str">
            <v>R31</v>
          </cell>
          <cell r="C2080">
            <v>30</v>
          </cell>
          <cell r="D2080" t="str">
            <v>ALPHA VALUE</v>
          </cell>
          <cell r="F2080">
            <v>24</v>
          </cell>
          <cell r="G2080" t="str">
            <v>6430Z</v>
          </cell>
          <cell r="H2080">
            <v>0</v>
          </cell>
          <cell r="I2080">
            <v>0</v>
          </cell>
          <cell r="J2080">
            <v>0</v>
          </cell>
          <cell r="K2080">
            <v>2</v>
          </cell>
          <cell r="L2080">
            <v>4</v>
          </cell>
          <cell r="M2080">
            <v>0</v>
          </cell>
          <cell r="N2080">
            <v>0</v>
          </cell>
          <cell r="O2080">
            <v>0</v>
          </cell>
          <cell r="P2080">
            <v>0</v>
          </cell>
          <cell r="Q2080">
            <v>0</v>
          </cell>
          <cell r="R2080">
            <v>0</v>
          </cell>
          <cell r="S2080">
            <v>6</v>
          </cell>
          <cell r="T2080">
            <v>0</v>
          </cell>
          <cell r="U2080">
            <v>0</v>
          </cell>
          <cell r="V2080">
            <v>0</v>
          </cell>
          <cell r="W2080">
            <v>0</v>
          </cell>
          <cell r="X2080">
            <v>0</v>
          </cell>
          <cell r="Y2080">
            <v>0</v>
          </cell>
          <cell r="Z2080">
            <v>0</v>
          </cell>
          <cell r="AA2080">
            <v>0</v>
          </cell>
          <cell r="AB2080">
            <v>0</v>
          </cell>
          <cell r="AC2080">
            <v>0</v>
          </cell>
          <cell r="AD2080">
            <v>6</v>
          </cell>
          <cell r="AF2080">
            <v>1.5155769020837231</v>
          </cell>
        </row>
        <row r="2081">
          <cell r="A2081" t="str">
            <v>500365630</v>
          </cell>
          <cell r="B2081" t="str">
            <v>R30</v>
          </cell>
          <cell r="C2081">
            <v>24</v>
          </cell>
          <cell r="D2081" t="str">
            <v>H2O</v>
          </cell>
          <cell r="F2081">
            <v>11</v>
          </cell>
          <cell r="G2081" t="str">
            <v>7320Z</v>
          </cell>
          <cell r="H2081">
            <v>0</v>
          </cell>
          <cell r="I2081">
            <v>0</v>
          </cell>
          <cell r="J2081">
            <v>0</v>
          </cell>
          <cell r="K2081">
            <v>0</v>
          </cell>
          <cell r="L2081">
            <v>0</v>
          </cell>
          <cell r="M2081">
            <v>0</v>
          </cell>
          <cell r="N2081">
            <v>0</v>
          </cell>
          <cell r="O2081">
            <v>0</v>
          </cell>
          <cell r="P2081">
            <v>0</v>
          </cell>
          <cell r="Q2081">
            <v>0</v>
          </cell>
          <cell r="R2081">
            <v>0</v>
          </cell>
          <cell r="S2081">
            <v>0</v>
          </cell>
          <cell r="T2081">
            <v>0</v>
          </cell>
          <cell r="U2081">
            <v>0</v>
          </cell>
          <cell r="V2081">
            <v>0</v>
          </cell>
          <cell r="W2081">
            <v>0</v>
          </cell>
          <cell r="X2081">
            <v>0</v>
          </cell>
          <cell r="Y2081">
            <v>0</v>
          </cell>
          <cell r="Z2081">
            <v>0</v>
          </cell>
          <cell r="AA2081">
            <v>0</v>
          </cell>
          <cell r="AB2081">
            <v>0</v>
          </cell>
          <cell r="AC2081">
            <v>0</v>
          </cell>
          <cell r="AD2081">
            <v>0</v>
          </cell>
          <cell r="AF2081">
            <v>1.0200381561347565</v>
          </cell>
        </row>
        <row r="2082">
          <cell r="A2082" t="str">
            <v>500450218</v>
          </cell>
          <cell r="B2082" t="str">
            <v>R27</v>
          </cell>
          <cell r="C2082">
            <v>25</v>
          </cell>
          <cell r="D2082" t="str">
            <v>DXO CONSUMER</v>
          </cell>
          <cell r="F2082">
            <v>13</v>
          </cell>
          <cell r="G2082" t="str">
            <v>5829C</v>
          </cell>
          <cell r="H2082">
            <v>0</v>
          </cell>
          <cell r="I2082">
            <v>0</v>
          </cell>
          <cell r="J2082">
            <v>0</v>
          </cell>
          <cell r="K2082">
            <v>0</v>
          </cell>
          <cell r="L2082">
            <v>0</v>
          </cell>
          <cell r="M2082">
            <v>0</v>
          </cell>
          <cell r="N2082">
            <v>0</v>
          </cell>
          <cell r="O2082">
            <v>0</v>
          </cell>
          <cell r="P2082">
            <v>0</v>
          </cell>
          <cell r="Q2082">
            <v>0</v>
          </cell>
          <cell r="R2082">
            <v>0</v>
          </cell>
          <cell r="S2082">
            <v>0</v>
          </cell>
          <cell r="T2082">
            <v>0</v>
          </cell>
          <cell r="U2082">
            <v>0</v>
          </cell>
          <cell r="V2082">
            <v>0</v>
          </cell>
          <cell r="W2082">
            <v>0</v>
          </cell>
          <cell r="X2082">
            <v>0</v>
          </cell>
          <cell r="Y2082">
            <v>6</v>
          </cell>
          <cell r="Z2082">
            <v>0</v>
          </cell>
          <cell r="AA2082">
            <v>0</v>
          </cell>
          <cell r="AB2082">
            <v>0</v>
          </cell>
          <cell r="AC2082">
            <v>0</v>
          </cell>
          <cell r="AD2082">
            <v>6</v>
          </cell>
          <cell r="AF2082">
            <v>1.0103325515344781</v>
          </cell>
        </row>
        <row r="2083">
          <cell r="A2083" t="str">
            <v>500563606</v>
          </cell>
          <cell r="B2083" t="str">
            <v>R12</v>
          </cell>
          <cell r="C2083">
            <v>221</v>
          </cell>
          <cell r="D2083" t="str">
            <v>SIGNATURE INDUSTRIE</v>
          </cell>
          <cell r="F2083">
            <v>8</v>
          </cell>
          <cell r="G2083" t="str">
            <v>2599B</v>
          </cell>
          <cell r="H2083">
            <v>0</v>
          </cell>
          <cell r="I2083">
            <v>0</v>
          </cell>
          <cell r="J2083">
            <v>0</v>
          </cell>
          <cell r="K2083">
            <v>1</v>
          </cell>
          <cell r="L2083">
            <v>0</v>
          </cell>
          <cell r="M2083">
            <v>0</v>
          </cell>
          <cell r="N2083">
            <v>0</v>
          </cell>
          <cell r="O2083">
            <v>0</v>
          </cell>
          <cell r="P2083">
            <v>0</v>
          </cell>
          <cell r="Q2083">
            <v>0</v>
          </cell>
          <cell r="R2083">
            <v>0</v>
          </cell>
          <cell r="S2083">
            <v>1</v>
          </cell>
          <cell r="T2083">
            <v>2</v>
          </cell>
          <cell r="U2083">
            <v>0</v>
          </cell>
          <cell r="V2083">
            <v>0</v>
          </cell>
          <cell r="W2083">
            <v>0</v>
          </cell>
          <cell r="X2083">
            <v>0</v>
          </cell>
          <cell r="Y2083">
            <v>0</v>
          </cell>
          <cell r="Z2083">
            <v>0</v>
          </cell>
          <cell r="AA2083">
            <v>0</v>
          </cell>
          <cell r="AB2083">
            <v>0</v>
          </cell>
          <cell r="AC2083">
            <v>0</v>
          </cell>
          <cell r="AD2083">
            <v>3</v>
          </cell>
          <cell r="AF2083">
            <v>0.86916467330006419</v>
          </cell>
        </row>
        <row r="2084">
          <cell r="A2084" t="str">
            <v>500806633</v>
          </cell>
          <cell r="B2084" t="str">
            <v>R08</v>
          </cell>
          <cell r="C2084">
            <v>19</v>
          </cell>
          <cell r="D2084" t="str">
            <v>LABORATOIRES PLASTO SANTE</v>
          </cell>
          <cell r="F2084">
            <v>7</v>
          </cell>
          <cell r="G2084" t="str">
            <v>2120Z</v>
          </cell>
          <cell r="H2084">
            <v>0</v>
          </cell>
          <cell r="I2084">
            <v>0</v>
          </cell>
          <cell r="J2084">
            <v>0</v>
          </cell>
          <cell r="K2084">
            <v>0</v>
          </cell>
          <cell r="L2084">
            <v>0</v>
          </cell>
          <cell r="M2084">
            <v>0</v>
          </cell>
          <cell r="N2084">
            <v>0</v>
          </cell>
          <cell r="O2084">
            <v>0</v>
          </cell>
          <cell r="P2084">
            <v>0</v>
          </cell>
          <cell r="Q2084">
            <v>0</v>
          </cell>
          <cell r="R2084">
            <v>0</v>
          </cell>
          <cell r="S2084">
            <v>0</v>
          </cell>
          <cell r="T2084">
            <v>0</v>
          </cell>
          <cell r="U2084">
            <v>1</v>
          </cell>
          <cell r="V2084">
            <v>1</v>
          </cell>
          <cell r="W2084">
            <v>0</v>
          </cell>
          <cell r="X2084">
            <v>0</v>
          </cell>
          <cell r="Y2084">
            <v>1</v>
          </cell>
          <cell r="Z2084">
            <v>0</v>
          </cell>
          <cell r="AA2084">
            <v>0</v>
          </cell>
          <cell r="AB2084">
            <v>0</v>
          </cell>
          <cell r="AC2084">
            <v>0</v>
          </cell>
          <cell r="AD2084">
            <v>2</v>
          </cell>
          <cell r="AF2084">
            <v>1.0017935080480134</v>
          </cell>
        </row>
        <row r="2085">
          <cell r="A2085" t="str">
            <v>500940556</v>
          </cell>
          <cell r="B2085" t="str">
            <v>R27</v>
          </cell>
          <cell r="C2085">
            <v>10</v>
          </cell>
          <cell r="D2085" t="str">
            <v>GREEN IVORY</v>
          </cell>
          <cell r="F2085">
            <v>4</v>
          </cell>
          <cell r="G2085" t="str">
            <v>5829C</v>
          </cell>
          <cell r="H2085">
            <v>0</v>
          </cell>
          <cell r="I2085">
            <v>0</v>
          </cell>
          <cell r="J2085">
            <v>0</v>
          </cell>
          <cell r="K2085">
            <v>0</v>
          </cell>
          <cell r="L2085">
            <v>0</v>
          </cell>
          <cell r="M2085">
            <v>0</v>
          </cell>
          <cell r="N2085">
            <v>0</v>
          </cell>
          <cell r="O2085">
            <v>0</v>
          </cell>
          <cell r="P2085">
            <v>0</v>
          </cell>
          <cell r="Q2085">
            <v>0</v>
          </cell>
          <cell r="R2085">
            <v>0</v>
          </cell>
          <cell r="S2085">
            <v>0</v>
          </cell>
          <cell r="T2085">
            <v>0</v>
          </cell>
          <cell r="U2085">
            <v>0</v>
          </cell>
          <cell r="V2085">
            <v>0</v>
          </cell>
          <cell r="W2085">
            <v>0</v>
          </cell>
          <cell r="X2085">
            <v>0</v>
          </cell>
          <cell r="Y2085">
            <v>0</v>
          </cell>
          <cell r="Z2085">
            <v>0</v>
          </cell>
          <cell r="AA2085">
            <v>0</v>
          </cell>
          <cell r="AB2085">
            <v>0</v>
          </cell>
          <cell r="AC2085">
            <v>0</v>
          </cell>
          <cell r="AD2085">
            <v>0</v>
          </cell>
          <cell r="AF2085">
            <v>1.0007822303693052</v>
          </cell>
        </row>
        <row r="2086">
          <cell r="A2086" t="str">
            <v>501003404</v>
          </cell>
          <cell r="B2086" t="str">
            <v>R12</v>
          </cell>
          <cell r="C2086">
            <v>19</v>
          </cell>
          <cell r="D2086" t="str">
            <v>ATMEA</v>
          </cell>
          <cell r="F2086">
            <v>10</v>
          </cell>
          <cell r="G2086" t="str">
            <v>2530Z</v>
          </cell>
          <cell r="H2086">
            <v>0</v>
          </cell>
          <cell r="I2086">
            <v>0</v>
          </cell>
          <cell r="J2086">
            <v>0</v>
          </cell>
          <cell r="K2086">
            <v>0</v>
          </cell>
          <cell r="L2086">
            <v>0</v>
          </cell>
          <cell r="M2086">
            <v>0</v>
          </cell>
          <cell r="N2086">
            <v>0</v>
          </cell>
          <cell r="O2086">
            <v>0</v>
          </cell>
          <cell r="P2086">
            <v>0</v>
          </cell>
          <cell r="Q2086">
            <v>0</v>
          </cell>
          <cell r="R2086">
            <v>0</v>
          </cell>
          <cell r="S2086">
            <v>0</v>
          </cell>
          <cell r="T2086">
            <v>0</v>
          </cell>
          <cell r="U2086">
            <v>1</v>
          </cell>
          <cell r="V2086">
            <v>1</v>
          </cell>
          <cell r="W2086">
            <v>2</v>
          </cell>
          <cell r="X2086">
            <v>2</v>
          </cell>
          <cell r="Y2086">
            <v>0</v>
          </cell>
          <cell r="Z2086">
            <v>0</v>
          </cell>
          <cell r="AA2086">
            <v>0</v>
          </cell>
          <cell r="AB2086">
            <v>0</v>
          </cell>
          <cell r="AC2086">
            <v>0</v>
          </cell>
          <cell r="AD2086">
            <v>3</v>
          </cell>
          <cell r="AF2086">
            <v>0.84011217016308615</v>
          </cell>
        </row>
        <row r="2087">
          <cell r="A2087" t="str">
            <v>501330138</v>
          </cell>
          <cell r="B2087" t="str">
            <v>R03</v>
          </cell>
          <cell r="C2087">
            <v>227</v>
          </cell>
          <cell r="D2087" t="str">
            <v>JUS DE FRUIT D ALSACE</v>
          </cell>
          <cell r="F2087">
            <v>4</v>
          </cell>
          <cell r="G2087" t="str">
            <v>1107B</v>
          </cell>
          <cell r="H2087">
            <v>0</v>
          </cell>
          <cell r="I2087">
            <v>0</v>
          </cell>
          <cell r="J2087">
            <v>0</v>
          </cell>
          <cell r="K2087">
            <v>0</v>
          </cell>
          <cell r="L2087">
            <v>0</v>
          </cell>
          <cell r="M2087">
            <v>0</v>
          </cell>
          <cell r="N2087">
            <v>0</v>
          </cell>
          <cell r="O2087">
            <v>0</v>
          </cell>
          <cell r="P2087">
            <v>0</v>
          </cell>
          <cell r="Q2087">
            <v>0</v>
          </cell>
          <cell r="R2087">
            <v>0</v>
          </cell>
          <cell r="S2087">
            <v>0</v>
          </cell>
          <cell r="T2087">
            <v>0</v>
          </cell>
          <cell r="U2087">
            <v>0</v>
          </cell>
          <cell r="V2087">
            <v>0</v>
          </cell>
          <cell r="W2087">
            <v>0</v>
          </cell>
          <cell r="X2087">
            <v>0</v>
          </cell>
          <cell r="Y2087">
            <v>0</v>
          </cell>
          <cell r="Z2087">
            <v>0</v>
          </cell>
          <cell r="AA2087">
            <v>0</v>
          </cell>
          <cell r="AB2087">
            <v>0</v>
          </cell>
          <cell r="AC2087">
            <v>0</v>
          </cell>
          <cell r="AD2087">
            <v>0</v>
          </cell>
          <cell r="AF2087">
            <v>0.99591451371074347</v>
          </cell>
        </row>
        <row r="2088">
          <cell r="A2088" t="str">
            <v>501402234</v>
          </cell>
          <cell r="B2088" t="str">
            <v>R25</v>
          </cell>
          <cell r="C2088">
            <v>73</v>
          </cell>
          <cell r="D2088" t="str">
            <v>GTM TP LYON</v>
          </cell>
          <cell r="F2088">
            <v>2</v>
          </cell>
          <cell r="G2088" t="str">
            <v>4213A</v>
          </cell>
          <cell r="H2088">
            <v>0</v>
          </cell>
          <cell r="I2088">
            <v>0</v>
          </cell>
          <cell r="J2088">
            <v>0</v>
          </cell>
          <cell r="K2088">
            <v>1</v>
          </cell>
          <cell r="L2088">
            <v>0</v>
          </cell>
          <cell r="M2088">
            <v>0</v>
          </cell>
          <cell r="N2088">
            <v>0</v>
          </cell>
          <cell r="O2088">
            <v>0</v>
          </cell>
          <cell r="P2088">
            <v>0</v>
          </cell>
          <cell r="Q2088">
            <v>0</v>
          </cell>
          <cell r="R2088">
            <v>0</v>
          </cell>
          <cell r="S2088">
            <v>1</v>
          </cell>
          <cell r="T2088">
            <v>0</v>
          </cell>
          <cell r="U2088">
            <v>0</v>
          </cell>
          <cell r="V2088">
            <v>0</v>
          </cell>
          <cell r="W2088">
            <v>0</v>
          </cell>
          <cell r="X2088">
            <v>0</v>
          </cell>
          <cell r="Y2088">
            <v>0</v>
          </cell>
          <cell r="Z2088">
            <v>0</v>
          </cell>
          <cell r="AA2088">
            <v>0</v>
          </cell>
          <cell r="AB2088">
            <v>0</v>
          </cell>
          <cell r="AC2088">
            <v>0</v>
          </cell>
          <cell r="AD2088">
            <v>1</v>
          </cell>
          <cell r="AF2088">
            <v>1.0110713980072239</v>
          </cell>
        </row>
        <row r="2089">
          <cell r="A2089" t="str">
            <v>501467955</v>
          </cell>
          <cell r="B2089" t="str">
            <v>R27</v>
          </cell>
          <cell r="C2089">
            <v>62</v>
          </cell>
          <cell r="D2089" t="str">
            <v>GO ON MEDIA</v>
          </cell>
          <cell r="F2089">
            <v>5</v>
          </cell>
          <cell r="G2089" t="str">
            <v>6010Z</v>
          </cell>
          <cell r="H2089">
            <v>0</v>
          </cell>
          <cell r="I2089">
            <v>0</v>
          </cell>
          <cell r="J2089">
            <v>0</v>
          </cell>
          <cell r="K2089">
            <v>0</v>
          </cell>
          <cell r="L2089">
            <v>0</v>
          </cell>
          <cell r="M2089">
            <v>0</v>
          </cell>
          <cell r="N2089">
            <v>0</v>
          </cell>
          <cell r="O2089">
            <v>0</v>
          </cell>
          <cell r="P2089">
            <v>0</v>
          </cell>
          <cell r="Q2089">
            <v>0</v>
          </cell>
          <cell r="R2089">
            <v>0</v>
          </cell>
          <cell r="S2089">
            <v>0</v>
          </cell>
          <cell r="T2089">
            <v>0</v>
          </cell>
          <cell r="U2089">
            <v>0</v>
          </cell>
          <cell r="V2089">
            <v>0</v>
          </cell>
          <cell r="W2089">
            <v>0</v>
          </cell>
          <cell r="X2089">
            <v>0</v>
          </cell>
          <cell r="Y2089">
            <v>0</v>
          </cell>
          <cell r="Z2089">
            <v>0</v>
          </cell>
          <cell r="AA2089">
            <v>0</v>
          </cell>
          <cell r="AB2089">
            <v>0</v>
          </cell>
          <cell r="AC2089">
            <v>0</v>
          </cell>
          <cell r="AD2089">
            <v>0</v>
          </cell>
          <cell r="AF2089">
            <v>1.0052864383287057</v>
          </cell>
        </row>
        <row r="2090">
          <cell r="A2090" t="str">
            <v>501556971</v>
          </cell>
          <cell r="B2090" t="str">
            <v>R12</v>
          </cell>
          <cell r="C2090">
            <v>47</v>
          </cell>
          <cell r="D2090" t="str">
            <v>3MO PERFORMANCE</v>
          </cell>
          <cell r="F2090">
            <v>3</v>
          </cell>
          <cell r="G2090" t="str">
            <v>2573</v>
          </cell>
          <cell r="H2090">
            <v>0</v>
          </cell>
          <cell r="I2090">
            <v>0</v>
          </cell>
          <cell r="J2090">
            <v>0</v>
          </cell>
          <cell r="K2090">
            <v>0</v>
          </cell>
          <cell r="L2090">
            <v>0</v>
          </cell>
          <cell r="M2090">
            <v>0</v>
          </cell>
          <cell r="N2090">
            <v>0</v>
          </cell>
          <cell r="O2090">
            <v>0</v>
          </cell>
          <cell r="P2090">
            <v>0</v>
          </cell>
          <cell r="Q2090">
            <v>0</v>
          </cell>
          <cell r="R2090">
            <v>0</v>
          </cell>
          <cell r="S2090">
            <v>0</v>
          </cell>
          <cell r="T2090">
            <v>0</v>
          </cell>
          <cell r="U2090">
            <v>0</v>
          </cell>
          <cell r="V2090">
            <v>0</v>
          </cell>
          <cell r="W2090">
            <v>0</v>
          </cell>
          <cell r="X2090">
            <v>0</v>
          </cell>
          <cell r="Y2090">
            <v>0</v>
          </cell>
          <cell r="Z2090">
            <v>0</v>
          </cell>
          <cell r="AA2090">
            <v>0</v>
          </cell>
          <cell r="AB2090">
            <v>0</v>
          </cell>
          <cell r="AC2090">
            <v>0</v>
          </cell>
          <cell r="AD2090">
            <v>0</v>
          </cell>
          <cell r="AF2090">
            <v>0.94808088943896185</v>
          </cell>
        </row>
        <row r="2091">
          <cell r="A2091" t="str">
            <v>501645196</v>
          </cell>
          <cell r="B2091" t="str">
            <v>R03</v>
          </cell>
          <cell r="C2091">
            <v>1508</v>
          </cell>
          <cell r="D2091" t="str">
            <v>CIE DES FROMAGES &amp; RICHESMONTS</v>
          </cell>
          <cell r="F2091">
            <v>7</v>
          </cell>
          <cell r="G2091" t="str">
            <v>1051C</v>
          </cell>
          <cell r="H2091">
            <v>0</v>
          </cell>
          <cell r="I2091">
            <v>0</v>
          </cell>
          <cell r="J2091">
            <v>0</v>
          </cell>
          <cell r="K2091">
            <v>1</v>
          </cell>
          <cell r="L2091">
            <v>0</v>
          </cell>
          <cell r="M2091">
            <v>0</v>
          </cell>
          <cell r="N2091">
            <v>0</v>
          </cell>
          <cell r="O2091">
            <v>0</v>
          </cell>
          <cell r="P2091">
            <v>0</v>
          </cell>
          <cell r="Q2091">
            <v>0</v>
          </cell>
          <cell r="R2091">
            <v>0</v>
          </cell>
          <cell r="S2091">
            <v>1</v>
          </cell>
          <cell r="T2091">
            <v>0</v>
          </cell>
          <cell r="U2091">
            <v>0</v>
          </cell>
          <cell r="V2091">
            <v>0</v>
          </cell>
          <cell r="W2091">
            <v>0</v>
          </cell>
          <cell r="X2091">
            <v>0</v>
          </cell>
          <cell r="Y2091">
            <v>0</v>
          </cell>
          <cell r="Z2091">
            <v>0</v>
          </cell>
          <cell r="AA2091">
            <v>0</v>
          </cell>
          <cell r="AB2091">
            <v>0</v>
          </cell>
          <cell r="AC2091">
            <v>0</v>
          </cell>
          <cell r="AD2091">
            <v>1</v>
          </cell>
          <cell r="AF2091">
            <v>1.0414422285424652</v>
          </cell>
        </row>
        <row r="2092">
          <cell r="A2092" t="str">
            <v>501698419</v>
          </cell>
          <cell r="B2092" t="str">
            <v>R20</v>
          </cell>
          <cell r="C2092">
            <v>311</v>
          </cell>
          <cell r="D2092" t="str">
            <v>TEXELIS</v>
          </cell>
          <cell r="F2092">
            <v>5</v>
          </cell>
          <cell r="G2092" t="str">
            <v>3020Z</v>
          </cell>
          <cell r="H2092">
            <v>1</v>
          </cell>
          <cell r="I2092">
            <v>1</v>
          </cell>
          <cell r="J2092">
            <v>0</v>
          </cell>
          <cell r="K2092">
            <v>0</v>
          </cell>
          <cell r="L2092">
            <v>0</v>
          </cell>
          <cell r="M2092">
            <v>0</v>
          </cell>
          <cell r="N2092">
            <v>0</v>
          </cell>
          <cell r="O2092">
            <v>0</v>
          </cell>
          <cell r="P2092">
            <v>0</v>
          </cell>
          <cell r="Q2092">
            <v>0</v>
          </cell>
          <cell r="R2092">
            <v>0</v>
          </cell>
          <cell r="S2092">
            <v>1</v>
          </cell>
          <cell r="T2092">
            <v>0</v>
          </cell>
          <cell r="U2092">
            <v>0</v>
          </cell>
          <cell r="V2092">
            <v>0</v>
          </cell>
          <cell r="W2092">
            <v>0</v>
          </cell>
          <cell r="X2092">
            <v>0</v>
          </cell>
          <cell r="Y2092">
            <v>0</v>
          </cell>
          <cell r="Z2092">
            <v>0</v>
          </cell>
          <cell r="AA2092">
            <v>0</v>
          </cell>
          <cell r="AB2092">
            <v>0</v>
          </cell>
          <cell r="AC2092">
            <v>0</v>
          </cell>
          <cell r="AD2092">
            <v>1</v>
          </cell>
          <cell r="AF2092">
            <v>1.004837565420198</v>
          </cell>
        </row>
        <row r="2093">
          <cell r="A2093" t="str">
            <v>501966543</v>
          </cell>
          <cell r="B2093" t="str">
            <v>R07</v>
          </cell>
          <cell r="C2093">
            <v>50</v>
          </cell>
          <cell r="D2093" t="str">
            <v>FAREVACARE</v>
          </cell>
          <cell r="F2093">
            <v>21</v>
          </cell>
          <cell r="G2093" t="str">
            <v>2042Z</v>
          </cell>
          <cell r="H2093">
            <v>0</v>
          </cell>
          <cell r="I2093">
            <v>0</v>
          </cell>
          <cell r="J2093">
            <v>0</v>
          </cell>
          <cell r="K2093">
            <v>0</v>
          </cell>
          <cell r="L2093">
            <v>0</v>
          </cell>
          <cell r="M2093">
            <v>0</v>
          </cell>
          <cell r="N2093">
            <v>0</v>
          </cell>
          <cell r="O2093">
            <v>0</v>
          </cell>
          <cell r="P2093">
            <v>0</v>
          </cell>
          <cell r="Q2093">
            <v>0</v>
          </cell>
          <cell r="R2093">
            <v>0</v>
          </cell>
          <cell r="S2093">
            <v>0</v>
          </cell>
          <cell r="T2093">
            <v>0</v>
          </cell>
          <cell r="U2093">
            <v>0</v>
          </cell>
          <cell r="V2093">
            <v>0</v>
          </cell>
          <cell r="W2093">
            <v>0</v>
          </cell>
          <cell r="X2093">
            <v>0</v>
          </cell>
          <cell r="Y2093">
            <v>0</v>
          </cell>
          <cell r="Z2093">
            <v>0</v>
          </cell>
          <cell r="AA2093">
            <v>0</v>
          </cell>
          <cell r="AB2093">
            <v>0</v>
          </cell>
          <cell r="AC2093">
            <v>9</v>
          </cell>
          <cell r="AD2093">
            <v>9</v>
          </cell>
          <cell r="AF2093">
            <v>1.0073450980912275</v>
          </cell>
        </row>
        <row r="2094">
          <cell r="A2094" t="str">
            <v>502100761</v>
          </cell>
          <cell r="B2094" t="str">
            <v>R30</v>
          </cell>
          <cell r="C2094">
            <v>10</v>
          </cell>
          <cell r="D2094" t="str">
            <v>TP CONCEPT</v>
          </cell>
          <cell r="F2094">
            <v>2</v>
          </cell>
          <cell r="G2094" t="str">
            <v>7120B</v>
          </cell>
          <cell r="H2094">
            <v>0</v>
          </cell>
          <cell r="I2094">
            <v>0</v>
          </cell>
          <cell r="J2094">
            <v>0</v>
          </cell>
          <cell r="K2094">
            <v>0</v>
          </cell>
          <cell r="L2094">
            <v>0</v>
          </cell>
          <cell r="M2094">
            <v>0</v>
          </cell>
          <cell r="N2094">
            <v>0</v>
          </cell>
          <cell r="O2094">
            <v>0</v>
          </cell>
          <cell r="P2094">
            <v>0</v>
          </cell>
          <cell r="Q2094">
            <v>0</v>
          </cell>
          <cell r="R2094">
            <v>0</v>
          </cell>
          <cell r="S2094">
            <v>0</v>
          </cell>
          <cell r="T2094">
            <v>0</v>
          </cell>
          <cell r="U2094">
            <v>0</v>
          </cell>
          <cell r="V2094">
            <v>0</v>
          </cell>
          <cell r="W2094">
            <v>0</v>
          </cell>
          <cell r="X2094">
            <v>0</v>
          </cell>
          <cell r="Y2094">
            <v>0</v>
          </cell>
          <cell r="Z2094">
            <v>0</v>
          </cell>
          <cell r="AA2094">
            <v>0</v>
          </cell>
          <cell r="AB2094">
            <v>0</v>
          </cell>
          <cell r="AC2094">
            <v>0</v>
          </cell>
          <cell r="AD2094">
            <v>0</v>
          </cell>
          <cell r="AF2094">
            <v>9.4672897370796498</v>
          </cell>
        </row>
        <row r="2095">
          <cell r="A2095" t="str">
            <v>502156219</v>
          </cell>
          <cell r="B2095" t="str">
            <v>R29</v>
          </cell>
          <cell r="C2095">
            <v>3</v>
          </cell>
          <cell r="D2095" t="str">
            <v>ISACOM</v>
          </cell>
          <cell r="F2095">
            <v>1</v>
          </cell>
          <cell r="G2095" t="str">
            <v>6209Z</v>
          </cell>
          <cell r="H2095">
            <v>0</v>
          </cell>
          <cell r="I2095">
            <v>0</v>
          </cell>
          <cell r="J2095">
            <v>0</v>
          </cell>
          <cell r="K2095">
            <v>0</v>
          </cell>
          <cell r="L2095">
            <v>0</v>
          </cell>
          <cell r="M2095">
            <v>0</v>
          </cell>
          <cell r="N2095">
            <v>0</v>
          </cell>
          <cell r="O2095">
            <v>0</v>
          </cell>
          <cell r="P2095">
            <v>0</v>
          </cell>
          <cell r="Q2095">
            <v>0</v>
          </cell>
          <cell r="R2095">
            <v>0</v>
          </cell>
          <cell r="S2095">
            <v>0</v>
          </cell>
          <cell r="T2095">
            <v>0</v>
          </cell>
          <cell r="U2095">
            <v>0</v>
          </cell>
          <cell r="V2095">
            <v>0</v>
          </cell>
          <cell r="W2095">
            <v>0</v>
          </cell>
          <cell r="X2095">
            <v>0</v>
          </cell>
          <cell r="Y2095">
            <v>1</v>
          </cell>
          <cell r="Z2095">
            <v>0</v>
          </cell>
          <cell r="AA2095">
            <v>0</v>
          </cell>
          <cell r="AB2095">
            <v>0</v>
          </cell>
          <cell r="AC2095">
            <v>0</v>
          </cell>
          <cell r="AD2095">
            <v>1</v>
          </cell>
          <cell r="AF2095">
            <v>9.4820564127169913</v>
          </cell>
        </row>
        <row r="2096">
          <cell r="A2096" t="str">
            <v>502958598</v>
          </cell>
          <cell r="B2096" t="str">
            <v>R29</v>
          </cell>
          <cell r="C2096">
            <v>74</v>
          </cell>
          <cell r="D2096" t="str">
            <v>CREATIVE INGENIERIE</v>
          </cell>
          <cell r="F2096">
            <v>55</v>
          </cell>
          <cell r="G2096" t="str">
            <v>6202A</v>
          </cell>
          <cell r="H2096">
            <v>0</v>
          </cell>
          <cell r="I2096">
            <v>0</v>
          </cell>
          <cell r="J2096">
            <v>0</v>
          </cell>
          <cell r="K2096">
            <v>3</v>
          </cell>
          <cell r="L2096">
            <v>0</v>
          </cell>
          <cell r="M2096">
            <v>0</v>
          </cell>
          <cell r="N2096">
            <v>2</v>
          </cell>
          <cell r="O2096">
            <v>0</v>
          </cell>
          <cell r="P2096">
            <v>0</v>
          </cell>
          <cell r="Q2096">
            <v>0</v>
          </cell>
          <cell r="R2096">
            <v>0</v>
          </cell>
          <cell r="S2096">
            <v>5</v>
          </cell>
          <cell r="T2096">
            <v>0</v>
          </cell>
          <cell r="U2096">
            <v>0</v>
          </cell>
          <cell r="V2096">
            <v>0</v>
          </cell>
          <cell r="W2096">
            <v>0</v>
          </cell>
          <cell r="X2096">
            <v>0</v>
          </cell>
          <cell r="Y2096">
            <v>12</v>
          </cell>
          <cell r="Z2096">
            <v>0</v>
          </cell>
          <cell r="AA2096">
            <v>0</v>
          </cell>
          <cell r="AB2096">
            <v>0</v>
          </cell>
          <cell r="AC2096">
            <v>0</v>
          </cell>
          <cell r="AD2096">
            <v>17</v>
          </cell>
          <cell r="AF2096">
            <v>1.0112528223179666</v>
          </cell>
        </row>
        <row r="2097">
          <cell r="A2097" t="str">
            <v>503387375</v>
          </cell>
          <cell r="B2097" t="str">
            <v>R12</v>
          </cell>
          <cell r="C2097">
            <v>56</v>
          </cell>
          <cell r="D2097" t="str">
            <v>STEIN ENERGY BOILERS AND TECHNOL</v>
          </cell>
          <cell r="F2097">
            <v>2</v>
          </cell>
          <cell r="G2097" t="str">
            <v>2530</v>
          </cell>
          <cell r="H2097">
            <v>0</v>
          </cell>
          <cell r="I2097">
            <v>0</v>
          </cell>
          <cell r="J2097">
            <v>0</v>
          </cell>
          <cell r="K2097">
            <v>0</v>
          </cell>
          <cell r="L2097">
            <v>0</v>
          </cell>
          <cell r="M2097">
            <v>0</v>
          </cell>
          <cell r="N2097">
            <v>0</v>
          </cell>
          <cell r="O2097">
            <v>0</v>
          </cell>
          <cell r="P2097">
            <v>0</v>
          </cell>
          <cell r="Q2097">
            <v>0</v>
          </cell>
          <cell r="R2097">
            <v>0</v>
          </cell>
          <cell r="S2097">
            <v>0</v>
          </cell>
          <cell r="T2097">
            <v>0</v>
          </cell>
          <cell r="U2097">
            <v>0</v>
          </cell>
          <cell r="V2097">
            <v>0</v>
          </cell>
          <cell r="W2097">
            <v>0</v>
          </cell>
          <cell r="X2097">
            <v>0</v>
          </cell>
          <cell r="Y2097">
            <v>0</v>
          </cell>
          <cell r="Z2097">
            <v>0</v>
          </cell>
          <cell r="AA2097">
            <v>0</v>
          </cell>
          <cell r="AB2097">
            <v>0</v>
          </cell>
          <cell r="AC2097">
            <v>0</v>
          </cell>
          <cell r="AD2097">
            <v>0</v>
          </cell>
          <cell r="AF2097">
            <v>0.96499350754397351</v>
          </cell>
        </row>
        <row r="2098">
          <cell r="A2098" t="str">
            <v>503613176</v>
          </cell>
          <cell r="B2098" t="str">
            <v>R29</v>
          </cell>
          <cell r="C2098">
            <v>3</v>
          </cell>
          <cell r="D2098" t="str">
            <v>SKINSOFT</v>
          </cell>
          <cell r="F2098">
            <v>1</v>
          </cell>
          <cell r="G2098" t="str">
            <v>6201Z</v>
          </cell>
          <cell r="H2098">
            <v>0</v>
          </cell>
          <cell r="I2098">
            <v>0</v>
          </cell>
          <cell r="J2098">
            <v>0</v>
          </cell>
          <cell r="K2098">
            <v>0</v>
          </cell>
          <cell r="L2098">
            <v>0</v>
          </cell>
          <cell r="M2098">
            <v>0</v>
          </cell>
          <cell r="N2098">
            <v>0</v>
          </cell>
          <cell r="O2098">
            <v>0</v>
          </cell>
          <cell r="P2098">
            <v>0</v>
          </cell>
          <cell r="Q2098">
            <v>0</v>
          </cell>
          <cell r="R2098">
            <v>0</v>
          </cell>
          <cell r="S2098">
            <v>0</v>
          </cell>
          <cell r="T2098">
            <v>0</v>
          </cell>
          <cell r="U2098">
            <v>0</v>
          </cell>
          <cell r="V2098">
            <v>0</v>
          </cell>
          <cell r="W2098">
            <v>0</v>
          </cell>
          <cell r="X2098">
            <v>0</v>
          </cell>
          <cell r="Y2098">
            <v>0</v>
          </cell>
          <cell r="Z2098">
            <v>0</v>
          </cell>
          <cell r="AA2098">
            <v>0</v>
          </cell>
          <cell r="AB2098">
            <v>0</v>
          </cell>
          <cell r="AC2098">
            <v>0</v>
          </cell>
          <cell r="AD2098">
            <v>0</v>
          </cell>
          <cell r="AF2098">
            <v>9.4820564127169913</v>
          </cell>
        </row>
        <row r="2099">
          <cell r="A2099" t="str">
            <v>503972598</v>
          </cell>
          <cell r="B2099" t="str">
            <v>R03</v>
          </cell>
          <cell r="C2099">
            <v>44</v>
          </cell>
          <cell r="D2099" t="str">
            <v>LABORATOIRES PHODE</v>
          </cell>
          <cell r="F2099">
            <v>10</v>
          </cell>
          <cell r="G2099" t="str">
            <v>1089Z</v>
          </cell>
          <cell r="H2099">
            <v>0</v>
          </cell>
          <cell r="I2099">
            <v>0</v>
          </cell>
          <cell r="J2099">
            <v>0</v>
          </cell>
          <cell r="K2099">
            <v>0</v>
          </cell>
          <cell r="L2099">
            <v>0</v>
          </cell>
          <cell r="M2099">
            <v>0</v>
          </cell>
          <cell r="N2099">
            <v>0</v>
          </cell>
          <cell r="O2099">
            <v>0</v>
          </cell>
          <cell r="P2099">
            <v>0</v>
          </cell>
          <cell r="Q2099">
            <v>0</v>
          </cell>
          <cell r="R2099">
            <v>0</v>
          </cell>
          <cell r="S2099">
            <v>0</v>
          </cell>
          <cell r="T2099">
            <v>0</v>
          </cell>
          <cell r="U2099">
            <v>0</v>
          </cell>
          <cell r="V2099">
            <v>0</v>
          </cell>
          <cell r="W2099">
            <v>0</v>
          </cell>
          <cell r="X2099">
            <v>0</v>
          </cell>
          <cell r="Y2099">
            <v>0</v>
          </cell>
          <cell r="Z2099">
            <v>0</v>
          </cell>
          <cell r="AA2099">
            <v>0</v>
          </cell>
          <cell r="AB2099">
            <v>0</v>
          </cell>
          <cell r="AC2099">
            <v>0</v>
          </cell>
          <cell r="AD2099">
            <v>0</v>
          </cell>
          <cell r="AF2099">
            <v>1.0217647817808562</v>
          </cell>
        </row>
        <row r="2100">
          <cell r="A2100" t="str">
            <v>504081233</v>
          </cell>
          <cell r="B2100" t="str">
            <v>R28</v>
          </cell>
          <cell r="C2100">
            <v>41</v>
          </cell>
          <cell r="D2100" t="str">
            <v>TIME REVERSAL COMMUNICATIONS</v>
          </cell>
          <cell r="F2100">
            <v>4</v>
          </cell>
          <cell r="G2100" t="str">
            <v>6190Z</v>
          </cell>
          <cell r="H2100">
            <v>0</v>
          </cell>
          <cell r="I2100">
            <v>0</v>
          </cell>
          <cell r="J2100">
            <v>0</v>
          </cell>
          <cell r="K2100">
            <v>0</v>
          </cell>
          <cell r="L2100">
            <v>0</v>
          </cell>
          <cell r="M2100">
            <v>0</v>
          </cell>
          <cell r="N2100">
            <v>0</v>
          </cell>
          <cell r="O2100">
            <v>0</v>
          </cell>
          <cell r="P2100">
            <v>0</v>
          </cell>
          <cell r="Q2100">
            <v>0</v>
          </cell>
          <cell r="R2100">
            <v>0</v>
          </cell>
          <cell r="S2100">
            <v>0</v>
          </cell>
          <cell r="T2100">
            <v>0</v>
          </cell>
          <cell r="U2100">
            <v>0</v>
          </cell>
          <cell r="V2100">
            <v>0</v>
          </cell>
          <cell r="W2100">
            <v>0</v>
          </cell>
          <cell r="X2100">
            <v>0</v>
          </cell>
          <cell r="Y2100">
            <v>0</v>
          </cell>
          <cell r="Z2100">
            <v>0</v>
          </cell>
          <cell r="AA2100">
            <v>0</v>
          </cell>
          <cell r="AB2100">
            <v>0</v>
          </cell>
          <cell r="AC2100">
            <v>0</v>
          </cell>
          <cell r="AD2100">
            <v>0</v>
          </cell>
          <cell r="AF2100">
            <v>1.035571822543395</v>
          </cell>
        </row>
        <row r="2101">
          <cell r="A2101" t="str">
            <v>504124983</v>
          </cell>
          <cell r="B2101" t="str">
            <v>R30</v>
          </cell>
          <cell r="C2101">
            <v>10</v>
          </cell>
          <cell r="D2101" t="str">
            <v>DDIS</v>
          </cell>
          <cell r="F2101">
            <v>2</v>
          </cell>
          <cell r="G2101" t="str">
            <v>7219Z</v>
          </cell>
          <cell r="H2101">
            <v>0</v>
          </cell>
          <cell r="I2101">
            <v>0</v>
          </cell>
          <cell r="J2101">
            <v>0</v>
          </cell>
          <cell r="K2101">
            <v>0</v>
          </cell>
          <cell r="L2101">
            <v>0</v>
          </cell>
          <cell r="M2101">
            <v>0</v>
          </cell>
          <cell r="N2101">
            <v>0</v>
          </cell>
          <cell r="O2101">
            <v>0</v>
          </cell>
          <cell r="P2101">
            <v>0</v>
          </cell>
          <cell r="Q2101">
            <v>0</v>
          </cell>
          <cell r="R2101">
            <v>0</v>
          </cell>
          <cell r="S2101">
            <v>0</v>
          </cell>
          <cell r="T2101">
            <v>0</v>
          </cell>
          <cell r="U2101">
            <v>0</v>
          </cell>
          <cell r="V2101">
            <v>0</v>
          </cell>
          <cell r="W2101">
            <v>0</v>
          </cell>
          <cell r="X2101">
            <v>0</v>
          </cell>
          <cell r="Y2101">
            <v>0</v>
          </cell>
          <cell r="Z2101">
            <v>0</v>
          </cell>
          <cell r="AA2101">
            <v>0</v>
          </cell>
          <cell r="AB2101">
            <v>0</v>
          </cell>
          <cell r="AC2101">
            <v>0</v>
          </cell>
          <cell r="AD2101">
            <v>0</v>
          </cell>
          <cell r="AF2101">
            <v>0.99865925496620778</v>
          </cell>
        </row>
        <row r="2102">
          <cell r="A2102" t="str">
            <v>504341983</v>
          </cell>
          <cell r="B2102" t="str">
            <v>R29</v>
          </cell>
          <cell r="C2102">
            <v>6</v>
          </cell>
          <cell r="D2102" t="str">
            <v>DIGITAL TRAINERS</v>
          </cell>
          <cell r="F2102">
            <v>6</v>
          </cell>
          <cell r="G2102" t="str">
            <v>6201Z</v>
          </cell>
          <cell r="H2102">
            <v>0</v>
          </cell>
          <cell r="I2102">
            <v>0</v>
          </cell>
          <cell r="J2102">
            <v>0</v>
          </cell>
          <cell r="K2102">
            <v>0</v>
          </cell>
          <cell r="L2102">
            <v>0</v>
          </cell>
          <cell r="M2102">
            <v>0</v>
          </cell>
          <cell r="N2102">
            <v>0</v>
          </cell>
          <cell r="O2102">
            <v>0</v>
          </cell>
          <cell r="P2102">
            <v>0</v>
          </cell>
          <cell r="Q2102">
            <v>0</v>
          </cell>
          <cell r="R2102">
            <v>0</v>
          </cell>
          <cell r="S2102">
            <v>0</v>
          </cell>
          <cell r="T2102">
            <v>0</v>
          </cell>
          <cell r="U2102">
            <v>0</v>
          </cell>
          <cell r="V2102">
            <v>0</v>
          </cell>
          <cell r="W2102">
            <v>0</v>
          </cell>
          <cell r="X2102">
            <v>0</v>
          </cell>
          <cell r="Y2102">
            <v>0</v>
          </cell>
          <cell r="Z2102">
            <v>0</v>
          </cell>
          <cell r="AA2102">
            <v>0</v>
          </cell>
          <cell r="AB2102">
            <v>0</v>
          </cell>
          <cell r="AC2102">
            <v>0</v>
          </cell>
          <cell r="AD2102">
            <v>0</v>
          </cell>
          <cell r="AF2102">
            <v>9.4923469214164928</v>
          </cell>
        </row>
        <row r="2103">
          <cell r="A2103" t="str">
            <v>505346312</v>
          </cell>
          <cell r="B2103" t="str">
            <v>R18</v>
          </cell>
          <cell r="C2103">
            <v>21</v>
          </cell>
          <cell r="D2103" t="str">
            <v>ITNI</v>
          </cell>
          <cell r="F2103">
            <v>5</v>
          </cell>
          <cell r="G2103" t="str">
            <v>2823Z</v>
          </cell>
          <cell r="H2103">
            <v>0</v>
          </cell>
          <cell r="I2103">
            <v>0</v>
          </cell>
          <cell r="J2103">
            <v>0</v>
          </cell>
          <cell r="K2103">
            <v>0</v>
          </cell>
          <cell r="L2103">
            <v>1</v>
          </cell>
          <cell r="M2103">
            <v>0</v>
          </cell>
          <cell r="N2103">
            <v>1</v>
          </cell>
          <cell r="O2103">
            <v>0</v>
          </cell>
          <cell r="P2103">
            <v>0</v>
          </cell>
          <cell r="Q2103">
            <v>0</v>
          </cell>
          <cell r="R2103">
            <v>0</v>
          </cell>
          <cell r="S2103">
            <v>2</v>
          </cell>
          <cell r="T2103">
            <v>0</v>
          </cell>
          <cell r="U2103">
            <v>0</v>
          </cell>
          <cell r="V2103">
            <v>0</v>
          </cell>
          <cell r="W2103">
            <v>0</v>
          </cell>
          <cell r="X2103">
            <v>0</v>
          </cell>
          <cell r="Y2103">
            <v>1</v>
          </cell>
          <cell r="Z2103">
            <v>0</v>
          </cell>
          <cell r="AA2103">
            <v>0</v>
          </cell>
          <cell r="AB2103">
            <v>0</v>
          </cell>
          <cell r="AC2103">
            <v>0</v>
          </cell>
          <cell r="AD2103">
            <v>3</v>
          </cell>
          <cell r="AF2103">
            <v>1.0019587791014144</v>
          </cell>
        </row>
        <row r="2104">
          <cell r="A2104" t="str">
            <v>507398543</v>
          </cell>
          <cell r="B2104" t="str">
            <v>R01</v>
          </cell>
          <cell r="C2104">
            <v>12</v>
          </cell>
          <cell r="D2104" t="str">
            <v>NOVOGEN</v>
          </cell>
          <cell r="F2104">
            <v>2</v>
          </cell>
          <cell r="G2104" t="str">
            <v>0147Z</v>
          </cell>
          <cell r="H2104">
            <v>0</v>
          </cell>
          <cell r="I2104">
            <v>0</v>
          </cell>
          <cell r="J2104">
            <v>0</v>
          </cell>
          <cell r="K2104">
            <v>0</v>
          </cell>
          <cell r="L2104">
            <v>0</v>
          </cell>
          <cell r="M2104">
            <v>0</v>
          </cell>
          <cell r="N2104">
            <v>0</v>
          </cell>
          <cell r="O2104">
            <v>0</v>
          </cell>
          <cell r="P2104">
            <v>0</v>
          </cell>
          <cell r="Q2104">
            <v>0</v>
          </cell>
          <cell r="R2104">
            <v>0</v>
          </cell>
          <cell r="S2104">
            <v>0</v>
          </cell>
          <cell r="T2104">
            <v>0</v>
          </cell>
          <cell r="U2104">
            <v>0</v>
          </cell>
          <cell r="V2104">
            <v>0</v>
          </cell>
          <cell r="W2104">
            <v>0</v>
          </cell>
          <cell r="X2104">
            <v>0</v>
          </cell>
          <cell r="Y2104">
            <v>0</v>
          </cell>
          <cell r="Z2104">
            <v>0</v>
          </cell>
          <cell r="AA2104">
            <v>0</v>
          </cell>
          <cell r="AB2104">
            <v>0</v>
          </cell>
          <cell r="AC2104">
            <v>0</v>
          </cell>
          <cell r="AD2104">
            <v>0</v>
          </cell>
          <cell r="AF2104">
            <v>1.0040510703968546</v>
          </cell>
        </row>
        <row r="2105">
          <cell r="A2105" t="str">
            <v>507402618</v>
          </cell>
          <cell r="B2105" t="str">
            <v>R28</v>
          </cell>
          <cell r="C2105">
            <v>5</v>
          </cell>
          <cell r="D2105" t="str">
            <v>TECHCARE</v>
          </cell>
          <cell r="F2105">
            <v>3</v>
          </cell>
          <cell r="G2105" t="str">
            <v>6190Z</v>
          </cell>
          <cell r="H2105">
            <v>0</v>
          </cell>
          <cell r="I2105">
            <v>0</v>
          </cell>
          <cell r="J2105">
            <v>0</v>
          </cell>
          <cell r="K2105">
            <v>0</v>
          </cell>
          <cell r="L2105">
            <v>0</v>
          </cell>
          <cell r="M2105">
            <v>0</v>
          </cell>
          <cell r="N2105">
            <v>0</v>
          </cell>
          <cell r="O2105">
            <v>0</v>
          </cell>
          <cell r="P2105">
            <v>0</v>
          </cell>
          <cell r="Q2105">
            <v>0</v>
          </cell>
          <cell r="R2105">
            <v>0</v>
          </cell>
          <cell r="S2105">
            <v>0</v>
          </cell>
          <cell r="T2105">
            <v>0</v>
          </cell>
          <cell r="U2105">
            <v>0</v>
          </cell>
          <cell r="V2105">
            <v>0</v>
          </cell>
          <cell r="W2105">
            <v>0</v>
          </cell>
          <cell r="X2105">
            <v>0</v>
          </cell>
          <cell r="Y2105">
            <v>0</v>
          </cell>
          <cell r="Z2105">
            <v>0</v>
          </cell>
          <cell r="AA2105">
            <v>0</v>
          </cell>
          <cell r="AB2105">
            <v>0</v>
          </cell>
          <cell r="AC2105">
            <v>0</v>
          </cell>
          <cell r="AD2105">
            <v>0</v>
          </cell>
          <cell r="AF2105">
            <v>9.7315331839912727</v>
          </cell>
        </row>
        <row r="2106">
          <cell r="A2106" t="str">
            <v>507830883</v>
          </cell>
          <cell r="B2106" t="str">
            <v>R28</v>
          </cell>
          <cell r="C2106">
            <v>15</v>
          </cell>
          <cell r="D2106" t="str">
            <v>TAZTAG</v>
          </cell>
          <cell r="F2106">
            <v>10</v>
          </cell>
          <cell r="G2106" t="str">
            <v>6120Z</v>
          </cell>
          <cell r="H2106">
            <v>0</v>
          </cell>
          <cell r="I2106">
            <v>0</v>
          </cell>
          <cell r="J2106">
            <v>0</v>
          </cell>
          <cell r="K2106">
            <v>0</v>
          </cell>
          <cell r="L2106">
            <v>1</v>
          </cell>
          <cell r="M2106">
            <v>0</v>
          </cell>
          <cell r="N2106">
            <v>0</v>
          </cell>
          <cell r="O2106">
            <v>0</v>
          </cell>
          <cell r="P2106">
            <v>0</v>
          </cell>
          <cell r="Q2106">
            <v>0</v>
          </cell>
          <cell r="R2106">
            <v>0</v>
          </cell>
          <cell r="S2106">
            <v>1</v>
          </cell>
          <cell r="T2106">
            <v>0</v>
          </cell>
          <cell r="U2106">
            <v>0</v>
          </cell>
          <cell r="V2106">
            <v>0</v>
          </cell>
          <cell r="W2106">
            <v>0</v>
          </cell>
          <cell r="X2106">
            <v>0</v>
          </cell>
          <cell r="Y2106">
            <v>1</v>
          </cell>
          <cell r="Z2106">
            <v>0</v>
          </cell>
          <cell r="AA2106">
            <v>0</v>
          </cell>
          <cell r="AB2106">
            <v>1</v>
          </cell>
          <cell r="AC2106">
            <v>0</v>
          </cell>
          <cell r="AD2106">
            <v>3</v>
          </cell>
          <cell r="AE2106" t="str">
            <v>Chomage</v>
          </cell>
          <cell r="AF2106">
            <v>1.0496685766756664</v>
          </cell>
        </row>
        <row r="2107">
          <cell r="A2107" t="str">
            <v>508806080</v>
          </cell>
          <cell r="B2107" t="str">
            <v>R07</v>
          </cell>
          <cell r="C2107">
            <v>19</v>
          </cell>
          <cell r="D2107" t="str">
            <v>CAPSUM</v>
          </cell>
          <cell r="F2107">
            <v>16</v>
          </cell>
          <cell r="G2107" t="str">
            <v>2059Z</v>
          </cell>
          <cell r="H2107">
            <v>2</v>
          </cell>
          <cell r="I2107">
            <v>0</v>
          </cell>
          <cell r="J2107">
            <v>0</v>
          </cell>
          <cell r="K2107">
            <v>2</v>
          </cell>
          <cell r="L2107">
            <v>0</v>
          </cell>
          <cell r="M2107">
            <v>0</v>
          </cell>
          <cell r="N2107">
            <v>1</v>
          </cell>
          <cell r="O2107">
            <v>0</v>
          </cell>
          <cell r="P2107">
            <v>0</v>
          </cell>
          <cell r="Q2107">
            <v>0</v>
          </cell>
          <cell r="R2107">
            <v>0</v>
          </cell>
          <cell r="S2107">
            <v>5</v>
          </cell>
          <cell r="T2107">
            <v>0</v>
          </cell>
          <cell r="U2107">
            <v>0</v>
          </cell>
          <cell r="V2107">
            <v>0</v>
          </cell>
          <cell r="W2107">
            <v>0</v>
          </cell>
          <cell r="X2107">
            <v>0</v>
          </cell>
          <cell r="Y2107">
            <v>1</v>
          </cell>
          <cell r="Z2107">
            <v>1</v>
          </cell>
          <cell r="AA2107">
            <v>0</v>
          </cell>
          <cell r="AB2107">
            <v>1</v>
          </cell>
          <cell r="AC2107">
            <v>0</v>
          </cell>
          <cell r="AD2107">
            <v>8</v>
          </cell>
          <cell r="AE2107" t="str">
            <v>chômage</v>
          </cell>
          <cell r="AF2107">
            <v>1.0101471624847695</v>
          </cell>
        </row>
        <row r="2108">
          <cell r="A2108" t="str">
            <v>509555256</v>
          </cell>
          <cell r="B2108" t="str">
            <v>R29</v>
          </cell>
          <cell r="C2108">
            <v>86</v>
          </cell>
          <cell r="D2108" t="str">
            <v>MICROPOLE UNIVERS RHONE ALPES</v>
          </cell>
          <cell r="F2108">
            <v>16</v>
          </cell>
          <cell r="G2108" t="str">
            <v>6201Z</v>
          </cell>
          <cell r="H2108">
            <v>0</v>
          </cell>
          <cell r="I2108">
            <v>0</v>
          </cell>
          <cell r="J2108">
            <v>0</v>
          </cell>
          <cell r="K2108">
            <v>0</v>
          </cell>
          <cell r="L2108">
            <v>0</v>
          </cell>
          <cell r="M2108">
            <v>0</v>
          </cell>
          <cell r="N2108">
            <v>0</v>
          </cell>
          <cell r="O2108">
            <v>0</v>
          </cell>
          <cell r="P2108">
            <v>0</v>
          </cell>
          <cell r="Q2108">
            <v>0</v>
          </cell>
          <cell r="R2108">
            <v>0</v>
          </cell>
          <cell r="S2108">
            <v>0</v>
          </cell>
          <cell r="T2108">
            <v>0</v>
          </cell>
          <cell r="U2108">
            <v>0</v>
          </cell>
          <cell r="V2108">
            <v>0</v>
          </cell>
          <cell r="W2108">
            <v>0</v>
          </cell>
          <cell r="X2108">
            <v>0</v>
          </cell>
          <cell r="Y2108">
            <v>0</v>
          </cell>
          <cell r="Z2108">
            <v>0</v>
          </cell>
          <cell r="AA2108">
            <v>0</v>
          </cell>
          <cell r="AB2108">
            <v>0</v>
          </cell>
          <cell r="AC2108">
            <v>0</v>
          </cell>
          <cell r="AD2108">
            <v>0</v>
          </cell>
          <cell r="AF2108">
            <v>1.0025302365241289</v>
          </cell>
        </row>
        <row r="2109">
          <cell r="A2109" t="str">
            <v>542044524</v>
          </cell>
          <cell r="B2109" t="str">
            <v>R31</v>
          </cell>
          <cell r="C2109">
            <v>7950</v>
          </cell>
          <cell r="D2109" t="str">
            <v>NATIXIS</v>
          </cell>
          <cell r="F2109">
            <v>124</v>
          </cell>
          <cell r="G2109" t="str">
            <v>6492Z</v>
          </cell>
          <cell r="H2109">
            <v>0</v>
          </cell>
          <cell r="I2109">
            <v>0</v>
          </cell>
          <cell r="J2109">
            <v>0</v>
          </cell>
          <cell r="K2109">
            <v>8</v>
          </cell>
          <cell r="L2109">
            <v>4</v>
          </cell>
          <cell r="M2109">
            <v>1</v>
          </cell>
          <cell r="N2109">
            <v>1</v>
          </cell>
          <cell r="O2109">
            <v>1</v>
          </cell>
          <cell r="P2109">
            <v>0</v>
          </cell>
          <cell r="Q2109">
            <v>0</v>
          </cell>
          <cell r="R2109">
            <v>0</v>
          </cell>
          <cell r="S2109">
            <v>15</v>
          </cell>
          <cell r="T2109">
            <v>0</v>
          </cell>
          <cell r="U2109">
            <v>1</v>
          </cell>
          <cell r="V2109">
            <v>1</v>
          </cell>
          <cell r="W2109">
            <v>0</v>
          </cell>
          <cell r="X2109">
            <v>0</v>
          </cell>
          <cell r="Y2109">
            <v>0</v>
          </cell>
          <cell r="Z2109">
            <v>0</v>
          </cell>
          <cell r="AA2109">
            <v>0</v>
          </cell>
          <cell r="AB2109">
            <v>0</v>
          </cell>
          <cell r="AC2109">
            <v>14</v>
          </cell>
          <cell r="AD2109">
            <v>30</v>
          </cell>
          <cell r="AF2109">
            <v>6.1690007902880248</v>
          </cell>
        </row>
        <row r="2110">
          <cell r="A2110" t="str">
            <v>546380197</v>
          </cell>
          <cell r="B2110" t="str">
            <v>R31</v>
          </cell>
          <cell r="C2110">
            <v>803</v>
          </cell>
          <cell r="D2110" t="str">
            <v>BANQUE ACCORD</v>
          </cell>
          <cell r="F2110">
            <v>100</v>
          </cell>
          <cell r="G2110" t="str">
            <v>6419Z</v>
          </cell>
          <cell r="H2110">
            <v>0</v>
          </cell>
          <cell r="I2110">
            <v>0</v>
          </cell>
          <cell r="J2110">
            <v>0</v>
          </cell>
          <cell r="K2110">
            <v>3</v>
          </cell>
          <cell r="L2110">
            <v>1</v>
          </cell>
          <cell r="M2110">
            <v>0</v>
          </cell>
          <cell r="N2110">
            <v>0</v>
          </cell>
          <cell r="O2110">
            <v>2</v>
          </cell>
          <cell r="P2110">
            <v>0</v>
          </cell>
          <cell r="Q2110">
            <v>0</v>
          </cell>
          <cell r="R2110">
            <v>4</v>
          </cell>
          <cell r="S2110">
            <v>10</v>
          </cell>
          <cell r="T2110">
            <v>0</v>
          </cell>
          <cell r="U2110">
            <v>0</v>
          </cell>
          <cell r="V2110">
            <v>0</v>
          </cell>
          <cell r="W2110">
            <v>0</v>
          </cell>
          <cell r="X2110">
            <v>0</v>
          </cell>
          <cell r="Y2110">
            <v>0</v>
          </cell>
          <cell r="Z2110">
            <v>0</v>
          </cell>
          <cell r="AA2110">
            <v>0</v>
          </cell>
          <cell r="AB2110">
            <v>0</v>
          </cell>
          <cell r="AC2110">
            <v>0</v>
          </cell>
          <cell r="AD2110">
            <v>10</v>
          </cell>
          <cell r="AF2110">
            <v>3.5484927641831967</v>
          </cell>
        </row>
        <row r="2111">
          <cell r="A2111" t="str">
            <v>546650367</v>
          </cell>
          <cell r="B2111" t="str">
            <v>R03</v>
          </cell>
          <cell r="C2111">
            <v>1854</v>
          </cell>
          <cell r="D2111" t="str">
            <v>ARRIVE SAS</v>
          </cell>
          <cell r="F2111">
            <v>1</v>
          </cell>
          <cell r="G2111" t="str">
            <v>1012Z</v>
          </cell>
          <cell r="H2111">
            <v>0</v>
          </cell>
          <cell r="I2111">
            <v>0</v>
          </cell>
          <cell r="J2111">
            <v>0</v>
          </cell>
          <cell r="K2111">
            <v>0</v>
          </cell>
          <cell r="L2111">
            <v>0</v>
          </cell>
          <cell r="M2111">
            <v>0</v>
          </cell>
          <cell r="N2111">
            <v>0</v>
          </cell>
          <cell r="O2111">
            <v>0</v>
          </cell>
          <cell r="P2111">
            <v>0</v>
          </cell>
          <cell r="Q2111">
            <v>0</v>
          </cell>
          <cell r="R2111">
            <v>0</v>
          </cell>
          <cell r="S2111">
            <v>0</v>
          </cell>
          <cell r="T2111">
            <v>0</v>
          </cell>
          <cell r="U2111">
            <v>0</v>
          </cell>
          <cell r="V2111">
            <v>0</v>
          </cell>
          <cell r="W2111">
            <v>0</v>
          </cell>
          <cell r="X2111">
            <v>0</v>
          </cell>
          <cell r="Y2111">
            <v>0</v>
          </cell>
          <cell r="Z2111">
            <v>0</v>
          </cell>
          <cell r="AA2111">
            <v>0</v>
          </cell>
          <cell r="AB2111">
            <v>0</v>
          </cell>
          <cell r="AC2111">
            <v>0</v>
          </cell>
          <cell r="AD2111">
            <v>0</v>
          </cell>
          <cell r="AF2111">
            <v>1.0149714912505734</v>
          </cell>
        </row>
        <row r="2112">
          <cell r="A2112" t="str">
            <v>550800528</v>
          </cell>
          <cell r="B2112" t="str">
            <v>R12</v>
          </cell>
          <cell r="C2112">
            <v>48</v>
          </cell>
          <cell r="D2112" t="str">
            <v>ATELIERS DE LA HAUTE GARONNE</v>
          </cell>
          <cell r="F2112">
            <v>5</v>
          </cell>
          <cell r="G2112" t="str">
            <v>2593Z</v>
          </cell>
          <cell r="H2112">
            <v>0</v>
          </cell>
          <cell r="I2112">
            <v>0</v>
          </cell>
          <cell r="J2112">
            <v>0</v>
          </cell>
          <cell r="K2112">
            <v>0</v>
          </cell>
          <cell r="L2112">
            <v>0</v>
          </cell>
          <cell r="M2112">
            <v>0</v>
          </cell>
          <cell r="N2112">
            <v>0</v>
          </cell>
          <cell r="O2112">
            <v>0</v>
          </cell>
          <cell r="P2112">
            <v>0</v>
          </cell>
          <cell r="Q2112">
            <v>0</v>
          </cell>
          <cell r="R2112">
            <v>0</v>
          </cell>
          <cell r="S2112">
            <v>0</v>
          </cell>
          <cell r="T2112">
            <v>0</v>
          </cell>
          <cell r="U2112">
            <v>0</v>
          </cell>
          <cell r="V2112">
            <v>0</v>
          </cell>
          <cell r="W2112">
            <v>0</v>
          </cell>
          <cell r="X2112">
            <v>0</v>
          </cell>
          <cell r="Y2112">
            <v>0</v>
          </cell>
          <cell r="Z2112">
            <v>0</v>
          </cell>
          <cell r="AA2112">
            <v>0</v>
          </cell>
          <cell r="AB2112">
            <v>0</v>
          </cell>
          <cell r="AC2112">
            <v>0</v>
          </cell>
          <cell r="AD2112">
            <v>0</v>
          </cell>
          <cell r="AF2112">
            <v>1.0527246900619744</v>
          </cell>
        </row>
        <row r="2113">
          <cell r="A2113" t="str">
            <v>572014199</v>
          </cell>
          <cell r="B2113" t="str">
            <v>R29</v>
          </cell>
          <cell r="C2113">
            <v>257</v>
          </cell>
          <cell r="D2113" t="str">
            <v>ALTARES D&amp;B</v>
          </cell>
          <cell r="F2113">
            <v>14</v>
          </cell>
          <cell r="G2113" t="str">
            <v>6202A</v>
          </cell>
          <cell r="H2113">
            <v>0</v>
          </cell>
          <cell r="I2113">
            <v>0</v>
          </cell>
          <cell r="J2113">
            <v>0</v>
          </cell>
          <cell r="K2113">
            <v>0</v>
          </cell>
          <cell r="L2113">
            <v>1</v>
          </cell>
          <cell r="M2113">
            <v>0</v>
          </cell>
          <cell r="N2113">
            <v>0</v>
          </cell>
          <cell r="O2113">
            <v>0</v>
          </cell>
          <cell r="P2113">
            <v>0</v>
          </cell>
          <cell r="Q2113">
            <v>0</v>
          </cell>
          <cell r="R2113">
            <v>0</v>
          </cell>
          <cell r="S2113">
            <v>1</v>
          </cell>
          <cell r="T2113">
            <v>0</v>
          </cell>
          <cell r="U2113">
            <v>0</v>
          </cell>
          <cell r="V2113">
            <v>0</v>
          </cell>
          <cell r="W2113">
            <v>0</v>
          </cell>
          <cell r="X2113">
            <v>0</v>
          </cell>
          <cell r="Y2113">
            <v>3</v>
          </cell>
          <cell r="Z2113">
            <v>0</v>
          </cell>
          <cell r="AA2113">
            <v>0</v>
          </cell>
          <cell r="AB2113">
            <v>0</v>
          </cell>
          <cell r="AC2113">
            <v>0</v>
          </cell>
          <cell r="AD2113">
            <v>4</v>
          </cell>
          <cell r="AF2113">
            <v>1.0028527903074982</v>
          </cell>
        </row>
        <row r="2114">
          <cell r="A2114" t="str">
            <v>572223394</v>
          </cell>
          <cell r="B2114" t="str">
            <v>R08</v>
          </cell>
          <cell r="C2114">
            <v>65</v>
          </cell>
          <cell r="D2114" t="str">
            <v>LAB BESINS INTERNATIONAL</v>
          </cell>
          <cell r="F2114">
            <v>3</v>
          </cell>
          <cell r="G2114" t="str">
            <v>2120Z</v>
          </cell>
          <cell r="H2114">
            <v>0</v>
          </cell>
          <cell r="I2114">
            <v>0</v>
          </cell>
          <cell r="J2114">
            <v>0</v>
          </cell>
          <cell r="K2114">
            <v>0</v>
          </cell>
          <cell r="L2114">
            <v>0</v>
          </cell>
          <cell r="M2114">
            <v>0</v>
          </cell>
          <cell r="N2114">
            <v>0</v>
          </cell>
          <cell r="O2114">
            <v>0</v>
          </cell>
          <cell r="P2114">
            <v>0</v>
          </cell>
          <cell r="Q2114">
            <v>0</v>
          </cell>
          <cell r="R2114">
            <v>0</v>
          </cell>
          <cell r="S2114">
            <v>0</v>
          </cell>
          <cell r="T2114">
            <v>0</v>
          </cell>
          <cell r="U2114">
            <v>0</v>
          </cell>
          <cell r="V2114">
            <v>0</v>
          </cell>
          <cell r="W2114">
            <v>0</v>
          </cell>
          <cell r="X2114">
            <v>0</v>
          </cell>
          <cell r="Y2114">
            <v>0</v>
          </cell>
          <cell r="Z2114">
            <v>0</v>
          </cell>
          <cell r="AA2114">
            <v>0</v>
          </cell>
          <cell r="AB2114">
            <v>0</v>
          </cell>
          <cell r="AC2114">
            <v>0</v>
          </cell>
          <cell r="AD2114">
            <v>0</v>
          </cell>
          <cell r="AF2114">
            <v>1.0011220788054296</v>
          </cell>
        </row>
        <row r="2115">
          <cell r="A2115" t="str">
            <v>626620116</v>
          </cell>
          <cell r="B2115" t="str">
            <v>R18</v>
          </cell>
          <cell r="C2115">
            <v>191</v>
          </cell>
          <cell r="D2115" t="str">
            <v>RIBOULEAU MONOSEM</v>
          </cell>
          <cell r="F2115">
            <v>3</v>
          </cell>
          <cell r="G2115" t="str">
            <v>2830Z</v>
          </cell>
          <cell r="H2115">
            <v>0</v>
          </cell>
          <cell r="I2115">
            <v>0</v>
          </cell>
          <cell r="J2115">
            <v>0</v>
          </cell>
          <cell r="K2115">
            <v>0</v>
          </cell>
          <cell r="L2115">
            <v>0</v>
          </cell>
          <cell r="M2115">
            <v>0</v>
          </cell>
          <cell r="N2115">
            <v>0</v>
          </cell>
          <cell r="O2115">
            <v>0</v>
          </cell>
          <cell r="P2115">
            <v>0</v>
          </cell>
          <cell r="Q2115">
            <v>0</v>
          </cell>
          <cell r="R2115">
            <v>0</v>
          </cell>
          <cell r="S2115">
            <v>0</v>
          </cell>
          <cell r="T2115">
            <v>0</v>
          </cell>
          <cell r="U2115">
            <v>0</v>
          </cell>
          <cell r="V2115">
            <v>0</v>
          </cell>
          <cell r="W2115">
            <v>0</v>
          </cell>
          <cell r="X2115">
            <v>0</v>
          </cell>
          <cell r="Y2115">
            <v>0</v>
          </cell>
          <cell r="Z2115">
            <v>0</v>
          </cell>
          <cell r="AA2115">
            <v>0</v>
          </cell>
          <cell r="AB2115">
            <v>0</v>
          </cell>
          <cell r="AC2115">
            <v>0</v>
          </cell>
          <cell r="AD2115">
            <v>0</v>
          </cell>
          <cell r="AF2115">
            <v>1.00117468735508</v>
          </cell>
        </row>
        <row r="2116">
          <cell r="A2116" t="str">
            <v>630801967</v>
          </cell>
          <cell r="B2116" t="str">
            <v>R12</v>
          </cell>
          <cell r="C2116">
            <v>62</v>
          </cell>
          <cell r="D2116" t="str">
            <v>ESPES</v>
          </cell>
          <cell r="F2116">
            <v>2</v>
          </cell>
          <cell r="G2116" t="str">
            <v>2593Z</v>
          </cell>
          <cell r="H2116">
            <v>0</v>
          </cell>
          <cell r="I2116">
            <v>0</v>
          </cell>
          <cell r="J2116">
            <v>0</v>
          </cell>
          <cell r="K2116">
            <v>0</v>
          </cell>
          <cell r="L2116">
            <v>0</v>
          </cell>
          <cell r="M2116">
            <v>0</v>
          </cell>
          <cell r="N2116">
            <v>0</v>
          </cell>
          <cell r="O2116">
            <v>0</v>
          </cell>
          <cell r="P2116">
            <v>0</v>
          </cell>
          <cell r="Q2116">
            <v>0</v>
          </cell>
          <cell r="R2116">
            <v>0</v>
          </cell>
          <cell r="S2116">
            <v>0</v>
          </cell>
          <cell r="T2116">
            <v>0</v>
          </cell>
          <cell r="U2116">
            <v>0</v>
          </cell>
          <cell r="V2116">
            <v>0</v>
          </cell>
          <cell r="W2116">
            <v>0</v>
          </cell>
          <cell r="X2116">
            <v>0</v>
          </cell>
          <cell r="Y2116">
            <v>0</v>
          </cell>
          <cell r="Z2116">
            <v>0</v>
          </cell>
          <cell r="AA2116">
            <v>0</v>
          </cell>
          <cell r="AB2116">
            <v>0</v>
          </cell>
          <cell r="AC2116">
            <v>0</v>
          </cell>
          <cell r="AD2116">
            <v>0</v>
          </cell>
          <cell r="AF2116">
            <v>1.1119023710178924</v>
          </cell>
        </row>
        <row r="2117">
          <cell r="A2117" t="str">
            <v>645550062</v>
          </cell>
          <cell r="B2117" t="str">
            <v>R03</v>
          </cell>
          <cell r="C2117">
            <v>145</v>
          </cell>
          <cell r="D2117" t="str">
            <v>SALAISON BOLARD FRERES SAS</v>
          </cell>
          <cell r="F2117">
            <v>1</v>
          </cell>
          <cell r="G2117" t="str">
            <v>1085Z</v>
          </cell>
          <cell r="H2117">
            <v>0</v>
          </cell>
          <cell r="I2117">
            <v>0</v>
          </cell>
          <cell r="J2117">
            <v>0</v>
          </cell>
          <cell r="K2117">
            <v>0</v>
          </cell>
          <cell r="L2117">
            <v>0</v>
          </cell>
          <cell r="M2117">
            <v>0</v>
          </cell>
          <cell r="N2117">
            <v>0</v>
          </cell>
          <cell r="O2117">
            <v>0</v>
          </cell>
          <cell r="P2117">
            <v>0</v>
          </cell>
          <cell r="Q2117">
            <v>0</v>
          </cell>
          <cell r="R2117">
            <v>0</v>
          </cell>
          <cell r="S2117">
            <v>0</v>
          </cell>
          <cell r="T2117">
            <v>0</v>
          </cell>
          <cell r="U2117">
            <v>0</v>
          </cell>
          <cell r="V2117">
            <v>0</v>
          </cell>
          <cell r="W2117">
            <v>0</v>
          </cell>
          <cell r="X2117">
            <v>0</v>
          </cell>
          <cell r="Y2117">
            <v>0</v>
          </cell>
          <cell r="Z2117">
            <v>0</v>
          </cell>
          <cell r="AA2117">
            <v>0</v>
          </cell>
          <cell r="AB2117">
            <v>0</v>
          </cell>
          <cell r="AC2117">
            <v>0</v>
          </cell>
          <cell r="AD2117">
            <v>0</v>
          </cell>
          <cell r="AF2117">
            <v>9.6219297370554369</v>
          </cell>
        </row>
        <row r="2118">
          <cell r="A2118" t="str">
            <v>669803819</v>
          </cell>
          <cell r="B2118" t="str">
            <v>R15</v>
          </cell>
          <cell r="C2118">
            <v>36</v>
          </cell>
          <cell r="D2118" t="str">
            <v>SECOMAM SAS</v>
          </cell>
          <cell r="F2118">
            <v>2</v>
          </cell>
          <cell r="G2118" t="str">
            <v>2651B</v>
          </cell>
          <cell r="H2118">
            <v>0</v>
          </cell>
          <cell r="I2118">
            <v>0</v>
          </cell>
          <cell r="J2118">
            <v>0</v>
          </cell>
          <cell r="K2118">
            <v>0</v>
          </cell>
          <cell r="L2118">
            <v>0</v>
          </cell>
          <cell r="M2118">
            <v>0</v>
          </cell>
          <cell r="N2118">
            <v>0</v>
          </cell>
          <cell r="O2118">
            <v>0</v>
          </cell>
          <cell r="P2118">
            <v>0</v>
          </cell>
          <cell r="Q2118">
            <v>0</v>
          </cell>
          <cell r="R2118">
            <v>0</v>
          </cell>
          <cell r="S2118">
            <v>0</v>
          </cell>
          <cell r="T2118">
            <v>0</v>
          </cell>
          <cell r="U2118">
            <v>0</v>
          </cell>
          <cell r="V2118">
            <v>0</v>
          </cell>
          <cell r="W2118">
            <v>0</v>
          </cell>
          <cell r="X2118">
            <v>0</v>
          </cell>
          <cell r="Y2118">
            <v>0</v>
          </cell>
          <cell r="Z2118">
            <v>0</v>
          </cell>
          <cell r="AA2118">
            <v>1</v>
          </cell>
          <cell r="AB2118">
            <v>0</v>
          </cell>
          <cell r="AC2118">
            <v>0</v>
          </cell>
          <cell r="AD2118">
            <v>1</v>
          </cell>
          <cell r="AF2118">
            <v>9.5663480609931693</v>
          </cell>
        </row>
        <row r="2119">
          <cell r="A2119" t="str">
            <v>672038270</v>
          </cell>
          <cell r="B2119" t="str">
            <v>R30</v>
          </cell>
          <cell r="C2119">
            <v>148</v>
          </cell>
          <cell r="D2119" t="str">
            <v>SETEC BATIMENT</v>
          </cell>
          <cell r="F2119">
            <v>29</v>
          </cell>
          <cell r="G2119" t="str">
            <v>7410Z</v>
          </cell>
          <cell r="H2119">
            <v>0</v>
          </cell>
          <cell r="I2119">
            <v>0</v>
          </cell>
          <cell r="J2119">
            <v>0</v>
          </cell>
          <cell r="K2119">
            <v>0</v>
          </cell>
          <cell r="L2119">
            <v>0</v>
          </cell>
          <cell r="M2119">
            <v>0</v>
          </cell>
          <cell r="N2119">
            <v>0</v>
          </cell>
          <cell r="O2119">
            <v>0</v>
          </cell>
          <cell r="P2119">
            <v>0</v>
          </cell>
          <cell r="Q2119">
            <v>0</v>
          </cell>
          <cell r="R2119">
            <v>0</v>
          </cell>
          <cell r="S2119">
            <v>0</v>
          </cell>
          <cell r="T2119">
            <v>0</v>
          </cell>
          <cell r="U2119">
            <v>0</v>
          </cell>
          <cell r="V2119">
            <v>0</v>
          </cell>
          <cell r="W2119">
            <v>0</v>
          </cell>
          <cell r="X2119">
            <v>0</v>
          </cell>
          <cell r="Y2119">
            <v>0</v>
          </cell>
          <cell r="Z2119">
            <v>0</v>
          </cell>
          <cell r="AA2119">
            <v>0</v>
          </cell>
          <cell r="AB2119">
            <v>0</v>
          </cell>
          <cell r="AC2119">
            <v>0</v>
          </cell>
          <cell r="AD2119">
            <v>0</v>
          </cell>
          <cell r="AF2119">
            <v>1.0243811119933999</v>
          </cell>
        </row>
        <row r="2120">
          <cell r="A2120" t="str">
            <v>712019785</v>
          </cell>
          <cell r="B2120" t="str">
            <v>R17</v>
          </cell>
          <cell r="C2120">
            <v>114</v>
          </cell>
          <cell r="D2120" t="str">
            <v>MULTI CONTACT FRANCE</v>
          </cell>
          <cell r="F2120">
            <v>6</v>
          </cell>
          <cell r="G2120" t="str">
            <v>2733Z</v>
          </cell>
          <cell r="H2120">
            <v>0</v>
          </cell>
          <cell r="I2120">
            <v>0</v>
          </cell>
          <cell r="J2120">
            <v>0</v>
          </cell>
          <cell r="K2120">
            <v>1</v>
          </cell>
          <cell r="L2120">
            <v>0</v>
          </cell>
          <cell r="M2120">
            <v>0</v>
          </cell>
          <cell r="N2120">
            <v>0</v>
          </cell>
          <cell r="O2120">
            <v>0</v>
          </cell>
          <cell r="P2120">
            <v>0</v>
          </cell>
          <cell r="Q2120">
            <v>0</v>
          </cell>
          <cell r="R2120">
            <v>0</v>
          </cell>
          <cell r="S2120">
            <v>1</v>
          </cell>
          <cell r="T2120">
            <v>0</v>
          </cell>
          <cell r="U2120">
            <v>0</v>
          </cell>
          <cell r="V2120">
            <v>0</v>
          </cell>
          <cell r="W2120">
            <v>0</v>
          </cell>
          <cell r="X2120">
            <v>0</v>
          </cell>
          <cell r="Y2120">
            <v>0</v>
          </cell>
          <cell r="Z2120">
            <v>0</v>
          </cell>
          <cell r="AA2120">
            <v>0</v>
          </cell>
          <cell r="AB2120">
            <v>0</v>
          </cell>
          <cell r="AC2120">
            <v>0</v>
          </cell>
          <cell r="AD2120">
            <v>1</v>
          </cell>
          <cell r="AF2120">
            <v>0.9984355356111837</v>
          </cell>
        </row>
        <row r="2121">
          <cell r="A2121" t="str">
            <v>722000395</v>
          </cell>
          <cell r="B2121" t="str">
            <v>R03</v>
          </cell>
          <cell r="C2121">
            <v>2862</v>
          </cell>
          <cell r="D2121" t="str">
            <v>CIE D EXPLOIT SERV AUXIL AERIENS</v>
          </cell>
          <cell r="F2121">
            <v>6</v>
          </cell>
          <cell r="G2121" t="str">
            <v>1085Z</v>
          </cell>
          <cell r="H2121">
            <v>0</v>
          </cell>
          <cell r="I2121">
            <v>0</v>
          </cell>
          <cell r="J2121">
            <v>0</v>
          </cell>
          <cell r="K2121">
            <v>0</v>
          </cell>
          <cell r="L2121">
            <v>0</v>
          </cell>
          <cell r="M2121">
            <v>0</v>
          </cell>
          <cell r="N2121">
            <v>0</v>
          </cell>
          <cell r="O2121">
            <v>0</v>
          </cell>
          <cell r="P2121">
            <v>0</v>
          </cell>
          <cell r="Q2121">
            <v>0</v>
          </cell>
          <cell r="R2121">
            <v>0</v>
          </cell>
          <cell r="S2121">
            <v>0</v>
          </cell>
          <cell r="T2121">
            <v>0</v>
          </cell>
          <cell r="U2121">
            <v>0</v>
          </cell>
          <cell r="V2121">
            <v>0</v>
          </cell>
          <cell r="W2121">
            <v>0</v>
          </cell>
          <cell r="X2121">
            <v>0</v>
          </cell>
          <cell r="Y2121">
            <v>0</v>
          </cell>
          <cell r="Z2121">
            <v>0</v>
          </cell>
          <cell r="AA2121">
            <v>0</v>
          </cell>
          <cell r="AB2121">
            <v>0</v>
          </cell>
          <cell r="AC2121">
            <v>0</v>
          </cell>
          <cell r="AD2121">
            <v>0</v>
          </cell>
          <cell r="AF2121">
            <v>1.0259836766651214</v>
          </cell>
        </row>
        <row r="2122">
          <cell r="A2122" t="str">
            <v>732050026</v>
          </cell>
          <cell r="B2122" t="str">
            <v>R12</v>
          </cell>
          <cell r="C2122">
            <v>400</v>
          </cell>
          <cell r="D2122" t="str">
            <v>MASER ENGINEERING</v>
          </cell>
          <cell r="F2122">
            <v>20</v>
          </cell>
          <cell r="G2122" t="str">
            <v>2562B</v>
          </cell>
          <cell r="H2122">
            <v>0</v>
          </cell>
          <cell r="I2122">
            <v>0</v>
          </cell>
          <cell r="J2122">
            <v>0</v>
          </cell>
          <cell r="K2122">
            <v>0</v>
          </cell>
          <cell r="L2122">
            <v>0</v>
          </cell>
          <cell r="M2122">
            <v>0</v>
          </cell>
          <cell r="N2122">
            <v>0</v>
          </cell>
          <cell r="O2122">
            <v>0</v>
          </cell>
          <cell r="P2122">
            <v>0</v>
          </cell>
          <cell r="Q2122">
            <v>0</v>
          </cell>
          <cell r="R2122">
            <v>0</v>
          </cell>
          <cell r="S2122">
            <v>0</v>
          </cell>
          <cell r="T2122">
            <v>0</v>
          </cell>
          <cell r="U2122">
            <v>0</v>
          </cell>
          <cell r="V2122">
            <v>0</v>
          </cell>
          <cell r="W2122">
            <v>0</v>
          </cell>
          <cell r="X2122">
            <v>0</v>
          </cell>
          <cell r="Y2122">
            <v>0</v>
          </cell>
          <cell r="Z2122">
            <v>0</v>
          </cell>
          <cell r="AA2122">
            <v>0</v>
          </cell>
          <cell r="AB2122">
            <v>0</v>
          </cell>
          <cell r="AC2122">
            <v>0</v>
          </cell>
          <cell r="AD2122">
            <v>0</v>
          </cell>
          <cell r="AF2122">
            <v>0.71422325853246937</v>
          </cell>
        </row>
        <row r="2123">
          <cell r="A2123" t="str">
            <v>732820196</v>
          </cell>
          <cell r="B2123" t="str">
            <v>R15</v>
          </cell>
          <cell r="C2123">
            <v>47</v>
          </cell>
          <cell r="D2123" t="str">
            <v>SAMEP</v>
          </cell>
          <cell r="F2123">
            <v>2</v>
          </cell>
          <cell r="G2123" t="str">
            <v>2652Z</v>
          </cell>
          <cell r="H2123">
            <v>0</v>
          </cell>
          <cell r="I2123">
            <v>0</v>
          </cell>
          <cell r="J2123">
            <v>0</v>
          </cell>
          <cell r="K2123">
            <v>0</v>
          </cell>
          <cell r="L2123">
            <v>0</v>
          </cell>
          <cell r="M2123">
            <v>0</v>
          </cell>
          <cell r="N2123">
            <v>0</v>
          </cell>
          <cell r="O2123">
            <v>0</v>
          </cell>
          <cell r="P2123">
            <v>0</v>
          </cell>
          <cell r="Q2123">
            <v>0</v>
          </cell>
          <cell r="R2123">
            <v>0</v>
          </cell>
          <cell r="S2123">
            <v>0</v>
          </cell>
          <cell r="T2123">
            <v>0</v>
          </cell>
          <cell r="U2123">
            <v>0</v>
          </cell>
          <cell r="V2123">
            <v>0</v>
          </cell>
          <cell r="W2123">
            <v>0</v>
          </cell>
          <cell r="X2123">
            <v>0</v>
          </cell>
          <cell r="Y2123">
            <v>0</v>
          </cell>
          <cell r="Z2123">
            <v>0</v>
          </cell>
          <cell r="AA2123">
            <v>0</v>
          </cell>
          <cell r="AB2123">
            <v>0</v>
          </cell>
          <cell r="AC2123">
            <v>0</v>
          </cell>
          <cell r="AD2123">
            <v>0</v>
          </cell>
          <cell r="AF2123">
            <v>0.99798546773139407</v>
          </cell>
        </row>
        <row r="2124">
          <cell r="A2124" t="str">
            <v>746420421</v>
          </cell>
          <cell r="B2124" t="str">
            <v>R18</v>
          </cell>
          <cell r="C2124">
            <v>43</v>
          </cell>
          <cell r="D2124" t="str">
            <v>GIRBAU ROBOTICS SA</v>
          </cell>
          <cell r="F2124">
            <v>3</v>
          </cell>
          <cell r="G2124" t="str">
            <v>2894Z</v>
          </cell>
          <cell r="H2124">
            <v>0</v>
          </cell>
          <cell r="I2124">
            <v>0</v>
          </cell>
          <cell r="J2124">
            <v>0</v>
          </cell>
          <cell r="K2124">
            <v>0</v>
          </cell>
          <cell r="L2124">
            <v>0</v>
          </cell>
          <cell r="M2124">
            <v>0</v>
          </cell>
          <cell r="N2124">
            <v>0</v>
          </cell>
          <cell r="O2124">
            <v>0</v>
          </cell>
          <cell r="P2124">
            <v>0</v>
          </cell>
          <cell r="Q2124">
            <v>0</v>
          </cell>
          <cell r="R2124">
            <v>0</v>
          </cell>
          <cell r="S2124">
            <v>0</v>
          </cell>
          <cell r="T2124">
            <v>0</v>
          </cell>
          <cell r="U2124">
            <v>0</v>
          </cell>
          <cell r="V2124">
            <v>0</v>
          </cell>
          <cell r="W2124">
            <v>0</v>
          </cell>
          <cell r="X2124">
            <v>0</v>
          </cell>
          <cell r="Y2124">
            <v>0</v>
          </cell>
          <cell r="Z2124">
            <v>0</v>
          </cell>
          <cell r="AA2124">
            <v>0</v>
          </cell>
          <cell r="AB2124">
            <v>0</v>
          </cell>
          <cell r="AC2124">
            <v>0</v>
          </cell>
          <cell r="AD2124">
            <v>0</v>
          </cell>
          <cell r="AF2124">
            <v>1.00117468735508</v>
          </cell>
        </row>
        <row r="2125">
          <cell r="A2125" t="str">
            <v>779658772</v>
          </cell>
          <cell r="B2125" t="str">
            <v>R18</v>
          </cell>
          <cell r="C2125">
            <v>149</v>
          </cell>
          <cell r="D2125" t="str">
            <v>EXEL GSA</v>
          </cell>
          <cell r="F2125">
            <v>4</v>
          </cell>
          <cell r="G2125" t="str">
            <v>2830Z</v>
          </cell>
          <cell r="H2125">
            <v>0</v>
          </cell>
          <cell r="I2125">
            <v>0</v>
          </cell>
          <cell r="J2125">
            <v>0</v>
          </cell>
          <cell r="K2125">
            <v>0</v>
          </cell>
          <cell r="L2125">
            <v>0</v>
          </cell>
          <cell r="M2125">
            <v>0</v>
          </cell>
          <cell r="N2125">
            <v>0</v>
          </cell>
          <cell r="O2125">
            <v>0</v>
          </cell>
          <cell r="P2125">
            <v>0</v>
          </cell>
          <cell r="Q2125">
            <v>0</v>
          </cell>
          <cell r="R2125">
            <v>0</v>
          </cell>
          <cell r="S2125">
            <v>0</v>
          </cell>
          <cell r="T2125">
            <v>0</v>
          </cell>
          <cell r="U2125">
            <v>0</v>
          </cell>
          <cell r="V2125">
            <v>0</v>
          </cell>
          <cell r="W2125">
            <v>0</v>
          </cell>
          <cell r="X2125">
            <v>0</v>
          </cell>
          <cell r="Y2125">
            <v>1</v>
          </cell>
          <cell r="Z2125">
            <v>0</v>
          </cell>
          <cell r="AA2125">
            <v>0</v>
          </cell>
          <cell r="AB2125">
            <v>0</v>
          </cell>
          <cell r="AC2125">
            <v>0</v>
          </cell>
          <cell r="AD2125">
            <v>1</v>
          </cell>
          <cell r="AF2125">
            <v>9.4948517140142723</v>
          </cell>
        </row>
        <row r="2126">
          <cell r="A2126" t="str">
            <v>785820507</v>
          </cell>
          <cell r="B2126" t="str">
            <v>R11</v>
          </cell>
          <cell r="C2126">
            <v>766</v>
          </cell>
          <cell r="D2126" t="str">
            <v>LA FONTE ARDENNAISE</v>
          </cell>
          <cell r="F2126">
            <v>1</v>
          </cell>
          <cell r="G2126" t="str">
            <v>2451Z</v>
          </cell>
          <cell r="H2126">
            <v>0</v>
          </cell>
          <cell r="I2126">
            <v>0</v>
          </cell>
          <cell r="J2126">
            <v>0</v>
          </cell>
          <cell r="K2126">
            <v>0</v>
          </cell>
          <cell r="L2126">
            <v>0</v>
          </cell>
          <cell r="M2126">
            <v>0</v>
          </cell>
          <cell r="N2126">
            <v>0</v>
          </cell>
          <cell r="O2126">
            <v>0</v>
          </cell>
          <cell r="P2126">
            <v>0</v>
          </cell>
          <cell r="Q2126">
            <v>0</v>
          </cell>
          <cell r="R2126">
            <v>0</v>
          </cell>
          <cell r="S2126">
            <v>0</v>
          </cell>
          <cell r="T2126">
            <v>0</v>
          </cell>
          <cell r="U2126">
            <v>0</v>
          </cell>
          <cell r="V2126">
            <v>0</v>
          </cell>
          <cell r="W2126">
            <v>0</v>
          </cell>
          <cell r="X2126">
            <v>0</v>
          </cell>
          <cell r="Y2126">
            <v>0</v>
          </cell>
          <cell r="Z2126">
            <v>0</v>
          </cell>
          <cell r="AA2126">
            <v>0</v>
          </cell>
          <cell r="AB2126">
            <v>0</v>
          </cell>
          <cell r="AC2126">
            <v>0</v>
          </cell>
          <cell r="AD2126">
            <v>0</v>
          </cell>
          <cell r="AF2126">
            <v>9.4607575027013091</v>
          </cell>
        </row>
        <row r="2127">
          <cell r="A2127" t="str">
            <v>788108223</v>
          </cell>
          <cell r="B2127" t="str">
            <v>R29</v>
          </cell>
          <cell r="C2127">
            <v>383</v>
          </cell>
          <cell r="D2127" t="str">
            <v>CREDIT AGRICOLE CHEUVREUX</v>
          </cell>
          <cell r="F2127">
            <v>21</v>
          </cell>
          <cell r="G2127" t="str">
            <v>6209Z</v>
          </cell>
          <cell r="H2127">
            <v>0</v>
          </cell>
          <cell r="I2127">
            <v>0</v>
          </cell>
          <cell r="J2127">
            <v>0</v>
          </cell>
          <cell r="K2127">
            <v>3</v>
          </cell>
          <cell r="L2127">
            <v>1</v>
          </cell>
          <cell r="M2127">
            <v>0</v>
          </cell>
          <cell r="N2127">
            <v>0</v>
          </cell>
          <cell r="O2127">
            <v>0</v>
          </cell>
          <cell r="P2127">
            <v>0</v>
          </cell>
          <cell r="Q2127">
            <v>0</v>
          </cell>
          <cell r="R2127">
            <v>0</v>
          </cell>
          <cell r="S2127">
            <v>4</v>
          </cell>
          <cell r="T2127">
            <v>0</v>
          </cell>
          <cell r="U2127">
            <v>0</v>
          </cell>
          <cell r="V2127">
            <v>0</v>
          </cell>
          <cell r="W2127">
            <v>0</v>
          </cell>
          <cell r="X2127">
            <v>0</v>
          </cell>
          <cell r="Y2127">
            <v>0</v>
          </cell>
          <cell r="Z2127">
            <v>0</v>
          </cell>
          <cell r="AA2127">
            <v>0</v>
          </cell>
          <cell r="AB2127">
            <v>0</v>
          </cell>
          <cell r="AC2127">
            <v>0</v>
          </cell>
          <cell r="AD2127">
            <v>4</v>
          </cell>
          <cell r="AF2127">
            <v>1.0041881210398451</v>
          </cell>
        </row>
        <row r="2128">
          <cell r="A2128" t="str">
            <v>869500223</v>
          </cell>
          <cell r="B2128" t="str">
            <v>R03</v>
          </cell>
          <cell r="C2128">
            <v>818</v>
          </cell>
          <cell r="D2128" t="str">
            <v>ETS BERNARD</v>
          </cell>
          <cell r="F2128">
            <v>6</v>
          </cell>
          <cell r="G2128" t="str">
            <v>1011Z</v>
          </cell>
          <cell r="H2128">
            <v>0</v>
          </cell>
          <cell r="I2128">
            <v>0</v>
          </cell>
          <cell r="J2128">
            <v>0</v>
          </cell>
          <cell r="K2128">
            <v>0</v>
          </cell>
          <cell r="L2128">
            <v>0</v>
          </cell>
          <cell r="M2128">
            <v>0</v>
          </cell>
          <cell r="N2128">
            <v>0</v>
          </cell>
          <cell r="O2128">
            <v>0</v>
          </cell>
          <cell r="P2128">
            <v>0</v>
          </cell>
          <cell r="Q2128">
            <v>0</v>
          </cell>
          <cell r="R2128">
            <v>0</v>
          </cell>
          <cell r="S2128">
            <v>0</v>
          </cell>
          <cell r="T2128">
            <v>0</v>
          </cell>
          <cell r="U2128">
            <v>0</v>
          </cell>
          <cell r="V2128">
            <v>0</v>
          </cell>
          <cell r="W2128">
            <v>0</v>
          </cell>
          <cell r="X2128">
            <v>0</v>
          </cell>
          <cell r="Y2128">
            <v>0</v>
          </cell>
          <cell r="Z2128">
            <v>0</v>
          </cell>
          <cell r="AA2128">
            <v>0</v>
          </cell>
          <cell r="AB2128">
            <v>0</v>
          </cell>
          <cell r="AC2128">
            <v>0</v>
          </cell>
          <cell r="AD2128">
            <v>0</v>
          </cell>
          <cell r="AF2128">
            <v>1.070813484896344</v>
          </cell>
        </row>
        <row r="2129">
          <cell r="A2129" t="str">
            <v>509574539</v>
          </cell>
          <cell r="B2129" t="str">
            <v>R29</v>
          </cell>
          <cell r="C2129">
            <v>25</v>
          </cell>
          <cell r="D2129" t="str">
            <v>2MORO SOLUTIONS</v>
          </cell>
          <cell r="F2129">
            <v>18</v>
          </cell>
          <cell r="G2129" t="str">
            <v>6209Z</v>
          </cell>
          <cell r="H2129">
            <v>0</v>
          </cell>
          <cell r="I2129">
            <v>0</v>
          </cell>
          <cell r="J2129">
            <v>0</v>
          </cell>
          <cell r="K2129">
            <v>3</v>
          </cell>
          <cell r="L2129">
            <v>0</v>
          </cell>
          <cell r="M2129">
            <v>0</v>
          </cell>
          <cell r="N2129">
            <v>0</v>
          </cell>
          <cell r="O2129">
            <v>0</v>
          </cell>
          <cell r="P2129">
            <v>0</v>
          </cell>
          <cell r="Q2129">
            <v>0</v>
          </cell>
          <cell r="R2129">
            <v>0</v>
          </cell>
          <cell r="S2129">
            <v>3</v>
          </cell>
          <cell r="T2129">
            <v>0</v>
          </cell>
          <cell r="U2129">
            <v>0</v>
          </cell>
          <cell r="V2129">
            <v>0</v>
          </cell>
          <cell r="W2129">
            <v>0</v>
          </cell>
          <cell r="X2129">
            <v>0</v>
          </cell>
          <cell r="Y2129">
            <v>0</v>
          </cell>
          <cell r="Z2129">
            <v>0</v>
          </cell>
          <cell r="AA2129">
            <v>0</v>
          </cell>
          <cell r="AB2129">
            <v>0</v>
          </cell>
          <cell r="AC2129">
            <v>0</v>
          </cell>
          <cell r="AD2129">
            <v>3</v>
          </cell>
          <cell r="AF2129">
            <v>1.0031550629838792</v>
          </cell>
        </row>
        <row r="2130">
          <cell r="A2130" t="str">
            <v>338864770</v>
          </cell>
          <cell r="B2130" t="str">
            <v>R22</v>
          </cell>
          <cell r="C2130">
            <v>247</v>
          </cell>
          <cell r="D2130" t="str">
            <v>COLOPLAST MANUFACTURING France</v>
          </cell>
          <cell r="F2130">
            <v>10</v>
          </cell>
          <cell r="G2130" t="str">
            <v>3250A</v>
          </cell>
          <cell r="H2130">
            <v>0</v>
          </cell>
          <cell r="I2130">
            <v>0</v>
          </cell>
          <cell r="J2130">
            <v>0</v>
          </cell>
          <cell r="K2130">
            <v>1</v>
          </cell>
          <cell r="L2130">
            <v>0</v>
          </cell>
          <cell r="M2130">
            <v>0</v>
          </cell>
          <cell r="N2130">
            <v>0</v>
          </cell>
          <cell r="O2130">
            <v>0</v>
          </cell>
          <cell r="P2130">
            <v>0</v>
          </cell>
          <cell r="Q2130">
            <v>0</v>
          </cell>
          <cell r="R2130">
            <v>0</v>
          </cell>
          <cell r="S2130">
            <v>1</v>
          </cell>
          <cell r="T2130">
            <v>0</v>
          </cell>
          <cell r="U2130">
            <v>0</v>
          </cell>
          <cell r="V2130">
            <v>0</v>
          </cell>
          <cell r="W2130">
            <v>0</v>
          </cell>
          <cell r="X2130">
            <v>0</v>
          </cell>
          <cell r="Y2130">
            <v>0</v>
          </cell>
          <cell r="Z2130">
            <v>0</v>
          </cell>
          <cell r="AA2130">
            <v>0</v>
          </cell>
          <cell r="AB2130">
            <v>0</v>
          </cell>
          <cell r="AC2130">
            <v>0</v>
          </cell>
          <cell r="AD2130">
            <v>1</v>
          </cell>
          <cell r="AF2130">
            <v>9.4534236963068992</v>
          </cell>
        </row>
        <row r="2131">
          <cell r="A2131" t="str">
            <v>441815503</v>
          </cell>
          <cell r="B2131" t="str">
            <v>R15</v>
          </cell>
          <cell r="C2131">
            <v>126</v>
          </cell>
          <cell r="D2131" t="str">
            <v>KIS</v>
          </cell>
          <cell r="F2131">
            <v>27</v>
          </cell>
          <cell r="G2131" t="str">
            <v>2670Z</v>
          </cell>
          <cell r="H2131">
            <v>0</v>
          </cell>
          <cell r="I2131">
            <v>0</v>
          </cell>
          <cell r="J2131">
            <v>0</v>
          </cell>
          <cell r="K2131">
            <v>0</v>
          </cell>
          <cell r="L2131">
            <v>0</v>
          </cell>
          <cell r="M2131">
            <v>0</v>
          </cell>
          <cell r="N2131">
            <v>0</v>
          </cell>
          <cell r="O2131">
            <v>0</v>
          </cell>
          <cell r="P2131">
            <v>0</v>
          </cell>
          <cell r="Q2131">
            <v>0</v>
          </cell>
          <cell r="R2131">
            <v>0</v>
          </cell>
          <cell r="S2131">
            <v>0</v>
          </cell>
          <cell r="T2131">
            <v>0</v>
          </cell>
          <cell r="U2131">
            <v>0</v>
          </cell>
          <cell r="V2131">
            <v>0</v>
          </cell>
          <cell r="W2131">
            <v>0</v>
          </cell>
          <cell r="X2131">
            <v>0</v>
          </cell>
          <cell r="Y2131">
            <v>0</v>
          </cell>
          <cell r="Z2131">
            <v>0</v>
          </cell>
          <cell r="AA2131">
            <v>0</v>
          </cell>
          <cell r="AB2131">
            <v>6</v>
          </cell>
          <cell r="AC2131">
            <v>0</v>
          </cell>
          <cell r="AD2131">
            <v>6</v>
          </cell>
          <cell r="AF2131">
            <v>1.0172484320560109</v>
          </cell>
        </row>
        <row r="2132">
          <cell r="A2132" t="str">
            <v>423646736</v>
          </cell>
          <cell r="B2132" t="str">
            <v>R29</v>
          </cell>
          <cell r="C2132">
            <v>287</v>
          </cell>
          <cell r="D2132" t="str">
            <v>AGILENT TECHNOLOGIES</v>
          </cell>
          <cell r="F2132">
            <v>39</v>
          </cell>
          <cell r="G2132" t="str">
            <v>6201Z</v>
          </cell>
          <cell r="H2132">
            <v>0</v>
          </cell>
          <cell r="I2132">
            <v>0</v>
          </cell>
          <cell r="J2132">
            <v>0</v>
          </cell>
          <cell r="K2132">
            <v>0</v>
          </cell>
          <cell r="L2132">
            <v>0</v>
          </cell>
          <cell r="M2132">
            <v>0</v>
          </cell>
          <cell r="N2132">
            <v>0</v>
          </cell>
          <cell r="O2132">
            <v>0</v>
          </cell>
          <cell r="P2132">
            <v>0</v>
          </cell>
          <cell r="Q2132">
            <v>0</v>
          </cell>
          <cell r="R2132">
            <v>0</v>
          </cell>
          <cell r="S2132">
            <v>0</v>
          </cell>
          <cell r="T2132">
            <v>0</v>
          </cell>
          <cell r="U2132">
            <v>0</v>
          </cell>
          <cell r="V2132">
            <v>0</v>
          </cell>
          <cell r="W2132">
            <v>0</v>
          </cell>
          <cell r="X2132">
            <v>0</v>
          </cell>
          <cell r="Y2132">
            <v>0</v>
          </cell>
          <cell r="Z2132">
            <v>0</v>
          </cell>
          <cell r="AA2132">
            <v>0</v>
          </cell>
          <cell r="AB2132">
            <v>0</v>
          </cell>
          <cell r="AC2132">
            <v>0</v>
          </cell>
          <cell r="AD2132">
            <v>0</v>
          </cell>
          <cell r="AF2132">
            <v>1.0056466056738007</v>
          </cell>
        </row>
        <row r="2133">
          <cell r="A2133" t="str">
            <v>517528105</v>
          </cell>
          <cell r="B2133" t="str">
            <v>R31</v>
          </cell>
          <cell r="C2133">
            <v>179</v>
          </cell>
          <cell r="D2133" t="str">
            <v>SPARFLEX SA</v>
          </cell>
          <cell r="F2133">
            <v>3</v>
          </cell>
          <cell r="G2133" t="str">
            <v>6420Z</v>
          </cell>
          <cell r="H2133">
            <v>0</v>
          </cell>
          <cell r="I2133">
            <v>0</v>
          </cell>
          <cell r="J2133">
            <v>0</v>
          </cell>
          <cell r="K2133">
            <v>0</v>
          </cell>
          <cell r="L2133">
            <v>0</v>
          </cell>
          <cell r="M2133">
            <v>0</v>
          </cell>
          <cell r="N2133">
            <v>0</v>
          </cell>
          <cell r="O2133">
            <v>0</v>
          </cell>
          <cell r="P2133">
            <v>0</v>
          </cell>
          <cell r="Q2133">
            <v>0</v>
          </cell>
          <cell r="R2133">
            <v>0</v>
          </cell>
          <cell r="S2133">
            <v>0</v>
          </cell>
          <cell r="T2133">
            <v>0</v>
          </cell>
          <cell r="U2133">
            <v>0</v>
          </cell>
          <cell r="V2133">
            <v>0</v>
          </cell>
          <cell r="W2133">
            <v>0</v>
          </cell>
          <cell r="X2133">
            <v>0</v>
          </cell>
          <cell r="Y2133">
            <v>0</v>
          </cell>
          <cell r="Z2133">
            <v>0</v>
          </cell>
          <cell r="AA2133">
            <v>0</v>
          </cell>
          <cell r="AB2133">
            <v>0</v>
          </cell>
          <cell r="AC2133">
            <v>0</v>
          </cell>
          <cell r="AD2133">
            <v>0</v>
          </cell>
          <cell r="AF2133">
            <v>10.327249844828295</v>
          </cell>
        </row>
        <row r="2134">
          <cell r="A2134" t="str">
            <v>408536928</v>
          </cell>
          <cell r="B2134" t="str">
            <v>R30</v>
          </cell>
          <cell r="C2134">
            <v>311</v>
          </cell>
          <cell r="D2134" t="str">
            <v>COMMERCE BTOC</v>
          </cell>
          <cell r="F2134">
            <v>89</v>
          </cell>
          <cell r="G2134" t="str">
            <v>7112B</v>
          </cell>
          <cell r="H2134">
            <v>0</v>
          </cell>
          <cell r="I2134">
            <v>0</v>
          </cell>
          <cell r="J2134">
            <v>0</v>
          </cell>
          <cell r="K2134">
            <v>0</v>
          </cell>
          <cell r="L2134">
            <v>0</v>
          </cell>
          <cell r="M2134">
            <v>0</v>
          </cell>
          <cell r="N2134">
            <v>0</v>
          </cell>
          <cell r="O2134">
            <v>0</v>
          </cell>
          <cell r="P2134">
            <v>0</v>
          </cell>
          <cell r="Q2134">
            <v>0</v>
          </cell>
          <cell r="R2134">
            <v>0</v>
          </cell>
          <cell r="S2134">
            <v>0</v>
          </cell>
          <cell r="T2134">
            <v>0</v>
          </cell>
          <cell r="U2134">
            <v>0</v>
          </cell>
          <cell r="V2134">
            <v>0</v>
          </cell>
          <cell r="W2134">
            <v>0</v>
          </cell>
          <cell r="X2134">
            <v>0</v>
          </cell>
          <cell r="Y2134">
            <v>0</v>
          </cell>
          <cell r="Z2134">
            <v>0</v>
          </cell>
          <cell r="AA2134">
            <v>0</v>
          </cell>
          <cell r="AB2134">
            <v>0</v>
          </cell>
          <cell r="AC2134">
            <v>0</v>
          </cell>
          <cell r="AD2134">
            <v>0</v>
          </cell>
          <cell r="AF2134">
            <v>1.0390242288064631</v>
          </cell>
        </row>
        <row r="2135">
          <cell r="A2135" t="str">
            <v>016980062</v>
          </cell>
          <cell r="B2135" t="str">
            <v>R10</v>
          </cell>
          <cell r="C2135">
            <v>1905</v>
          </cell>
          <cell r="D2135" t="str">
            <v>VERRERIES DU COURVAL</v>
          </cell>
          <cell r="F2135">
            <v>21</v>
          </cell>
          <cell r="G2135" t="str">
            <v>2313Z</v>
          </cell>
          <cell r="H2135">
            <v>0</v>
          </cell>
          <cell r="I2135">
            <v>0</v>
          </cell>
          <cell r="J2135">
            <v>0</v>
          </cell>
          <cell r="K2135">
            <v>0</v>
          </cell>
          <cell r="L2135">
            <v>0</v>
          </cell>
          <cell r="M2135">
            <v>0</v>
          </cell>
          <cell r="N2135">
            <v>0</v>
          </cell>
          <cell r="O2135">
            <v>0</v>
          </cell>
          <cell r="P2135">
            <v>0</v>
          </cell>
          <cell r="Q2135">
            <v>0</v>
          </cell>
          <cell r="R2135">
            <v>0</v>
          </cell>
          <cell r="S2135">
            <v>0</v>
          </cell>
          <cell r="T2135">
            <v>0</v>
          </cell>
          <cell r="U2135">
            <v>0</v>
          </cell>
          <cell r="V2135">
            <v>0</v>
          </cell>
          <cell r="W2135">
            <v>0</v>
          </cell>
          <cell r="X2135">
            <v>0</v>
          </cell>
          <cell r="Y2135">
            <v>1</v>
          </cell>
          <cell r="Z2135">
            <v>0</v>
          </cell>
          <cell r="AA2135">
            <v>0</v>
          </cell>
          <cell r="AB2135">
            <v>0</v>
          </cell>
          <cell r="AC2135">
            <v>0</v>
          </cell>
          <cell r="AD2135">
            <v>1</v>
          </cell>
          <cell r="AF2135">
            <v>0.96087485887526269</v>
          </cell>
        </row>
        <row r="2136">
          <cell r="A2136" t="str">
            <v>059200923</v>
          </cell>
          <cell r="B2136" t="str">
            <v>R18</v>
          </cell>
          <cell r="C2136">
            <v>183</v>
          </cell>
          <cell r="D2136" t="str">
            <v>GREGOIRE BESSON</v>
          </cell>
          <cell r="F2136">
            <v>2</v>
          </cell>
          <cell r="G2136" t="str">
            <v>2830Z</v>
          </cell>
          <cell r="H2136">
            <v>0</v>
          </cell>
          <cell r="I2136">
            <v>0</v>
          </cell>
          <cell r="J2136">
            <v>0</v>
          </cell>
          <cell r="K2136">
            <v>0</v>
          </cell>
          <cell r="L2136">
            <v>0</v>
          </cell>
          <cell r="M2136">
            <v>0</v>
          </cell>
          <cell r="N2136">
            <v>0</v>
          </cell>
          <cell r="O2136">
            <v>0</v>
          </cell>
          <cell r="P2136">
            <v>0</v>
          </cell>
          <cell r="Q2136">
            <v>0</v>
          </cell>
          <cell r="R2136">
            <v>0</v>
          </cell>
          <cell r="S2136">
            <v>0</v>
          </cell>
          <cell r="T2136">
            <v>0</v>
          </cell>
          <cell r="U2136">
            <v>0</v>
          </cell>
          <cell r="V2136">
            <v>0</v>
          </cell>
          <cell r="W2136">
            <v>0</v>
          </cell>
          <cell r="X2136">
            <v>0</v>
          </cell>
          <cell r="Y2136">
            <v>0</v>
          </cell>
          <cell r="Z2136">
            <v>0</v>
          </cell>
          <cell r="AA2136">
            <v>0</v>
          </cell>
          <cell r="AB2136">
            <v>0</v>
          </cell>
          <cell r="AC2136">
            <v>0</v>
          </cell>
          <cell r="AD2136">
            <v>0</v>
          </cell>
          <cell r="AF2136">
            <v>9.4874221915835175</v>
          </cell>
        </row>
        <row r="2137">
          <cell r="A2137" t="str">
            <v>301374922</v>
          </cell>
          <cell r="B2137" t="str">
            <v>R03</v>
          </cell>
          <cell r="C2137">
            <v>1535</v>
          </cell>
          <cell r="D2137" t="str">
            <v>BLEDINA</v>
          </cell>
          <cell r="F2137">
            <v>39</v>
          </cell>
          <cell r="G2137" t="str">
            <v>1086Z</v>
          </cell>
          <cell r="H2137">
            <v>2</v>
          </cell>
          <cell r="I2137">
            <v>2</v>
          </cell>
          <cell r="J2137">
            <v>0</v>
          </cell>
          <cell r="K2137">
            <v>1</v>
          </cell>
          <cell r="L2137">
            <v>2</v>
          </cell>
          <cell r="M2137">
            <v>0</v>
          </cell>
          <cell r="N2137">
            <v>0</v>
          </cell>
          <cell r="O2137">
            <v>0</v>
          </cell>
          <cell r="P2137">
            <v>0</v>
          </cell>
          <cell r="Q2137">
            <v>0</v>
          </cell>
          <cell r="R2137">
            <v>0</v>
          </cell>
          <cell r="S2137">
            <v>5</v>
          </cell>
          <cell r="T2137">
            <v>0</v>
          </cell>
          <cell r="U2137">
            <v>0</v>
          </cell>
          <cell r="V2137">
            <v>0</v>
          </cell>
          <cell r="W2137">
            <v>0</v>
          </cell>
          <cell r="X2137">
            <v>0</v>
          </cell>
          <cell r="Y2137">
            <v>0</v>
          </cell>
          <cell r="Z2137">
            <v>0</v>
          </cell>
          <cell r="AA2137">
            <v>0</v>
          </cell>
          <cell r="AB2137">
            <v>0</v>
          </cell>
          <cell r="AC2137">
            <v>0</v>
          </cell>
          <cell r="AD2137">
            <v>5</v>
          </cell>
          <cell r="AF2137">
            <v>1.0977052272569594</v>
          </cell>
        </row>
        <row r="2138">
          <cell r="A2138" t="str">
            <v>302000211</v>
          </cell>
          <cell r="B2138" t="str">
            <v>R18</v>
          </cell>
          <cell r="C2138">
            <v>65</v>
          </cell>
          <cell r="D2138" t="str">
            <v>HUGUET INGENIERIE</v>
          </cell>
          <cell r="F2138">
            <v>7</v>
          </cell>
          <cell r="G2138" t="str">
            <v>2899B</v>
          </cell>
          <cell r="H2138">
            <v>0</v>
          </cell>
          <cell r="I2138">
            <v>0</v>
          </cell>
          <cell r="J2138">
            <v>0</v>
          </cell>
          <cell r="K2138">
            <v>0</v>
          </cell>
          <cell r="L2138">
            <v>0</v>
          </cell>
          <cell r="M2138">
            <v>0</v>
          </cell>
          <cell r="N2138">
            <v>0</v>
          </cell>
          <cell r="O2138">
            <v>0</v>
          </cell>
          <cell r="P2138">
            <v>0</v>
          </cell>
          <cell r="Q2138">
            <v>0</v>
          </cell>
          <cell r="R2138">
            <v>0</v>
          </cell>
          <cell r="S2138">
            <v>0</v>
          </cell>
          <cell r="T2138">
            <v>0</v>
          </cell>
          <cell r="U2138">
            <v>0</v>
          </cell>
          <cell r="V2138">
            <v>0</v>
          </cell>
          <cell r="W2138">
            <v>0</v>
          </cell>
          <cell r="X2138">
            <v>0</v>
          </cell>
          <cell r="Y2138">
            <v>0</v>
          </cell>
          <cell r="Z2138">
            <v>0</v>
          </cell>
          <cell r="AA2138">
            <v>0</v>
          </cell>
          <cell r="AB2138">
            <v>0</v>
          </cell>
          <cell r="AC2138">
            <v>0</v>
          </cell>
          <cell r="AD2138">
            <v>0</v>
          </cell>
          <cell r="AF2138">
            <v>1.002743644945834</v>
          </cell>
        </row>
        <row r="2139">
          <cell r="A2139" t="str">
            <v>304688609</v>
          </cell>
          <cell r="B2139" t="str">
            <v>R18</v>
          </cell>
          <cell r="C2139">
            <v>12</v>
          </cell>
          <cell r="D2139" t="str">
            <v>VRACO SA</v>
          </cell>
          <cell r="F2139">
            <v>3</v>
          </cell>
          <cell r="G2139" t="str">
            <v>2814Z</v>
          </cell>
          <cell r="H2139">
            <v>0</v>
          </cell>
          <cell r="I2139">
            <v>0</v>
          </cell>
          <cell r="J2139">
            <v>0</v>
          </cell>
          <cell r="K2139">
            <v>0</v>
          </cell>
          <cell r="L2139">
            <v>0</v>
          </cell>
          <cell r="M2139">
            <v>0</v>
          </cell>
          <cell r="N2139">
            <v>0</v>
          </cell>
          <cell r="O2139">
            <v>0</v>
          </cell>
          <cell r="P2139">
            <v>0</v>
          </cell>
          <cell r="Q2139">
            <v>0</v>
          </cell>
          <cell r="R2139">
            <v>0</v>
          </cell>
          <cell r="S2139">
            <v>0</v>
          </cell>
          <cell r="T2139">
            <v>0</v>
          </cell>
          <cell r="U2139">
            <v>1</v>
          </cell>
          <cell r="V2139">
            <v>0</v>
          </cell>
          <cell r="W2139">
            <v>0</v>
          </cell>
          <cell r="X2139">
            <v>0</v>
          </cell>
          <cell r="Y2139">
            <v>0</v>
          </cell>
          <cell r="Z2139">
            <v>0</v>
          </cell>
          <cell r="AA2139">
            <v>0</v>
          </cell>
          <cell r="AB2139">
            <v>0</v>
          </cell>
          <cell r="AC2139">
            <v>0</v>
          </cell>
          <cell r="AD2139">
            <v>1</v>
          </cell>
          <cell r="AF2139">
            <v>9.491136036126159</v>
          </cell>
        </row>
        <row r="2140">
          <cell r="A2140" t="str">
            <v>306734799</v>
          </cell>
          <cell r="B2140" t="str">
            <v>R22</v>
          </cell>
          <cell r="C2140">
            <v>84</v>
          </cell>
          <cell r="D2140" t="str">
            <v>BAREP SA</v>
          </cell>
          <cell r="F2140">
            <v>1</v>
          </cell>
          <cell r="G2140" t="str">
            <v>329</v>
          </cell>
          <cell r="H2140">
            <v>0</v>
          </cell>
          <cell r="I2140">
            <v>0</v>
          </cell>
          <cell r="J2140">
            <v>0</v>
          </cell>
          <cell r="K2140">
            <v>0</v>
          </cell>
          <cell r="L2140">
            <v>0</v>
          </cell>
          <cell r="M2140">
            <v>0</v>
          </cell>
          <cell r="N2140">
            <v>0</v>
          </cell>
          <cell r="O2140">
            <v>0</v>
          </cell>
          <cell r="P2140">
            <v>0</v>
          </cell>
          <cell r="Q2140">
            <v>0</v>
          </cell>
          <cell r="R2140">
            <v>0</v>
          </cell>
          <cell r="S2140">
            <v>0</v>
          </cell>
          <cell r="T2140">
            <v>0</v>
          </cell>
          <cell r="U2140">
            <v>0</v>
          </cell>
          <cell r="V2140">
            <v>0</v>
          </cell>
          <cell r="W2140">
            <v>0</v>
          </cell>
          <cell r="X2140">
            <v>0</v>
          </cell>
          <cell r="Y2140">
            <v>0</v>
          </cell>
          <cell r="Z2140">
            <v>0</v>
          </cell>
          <cell r="AA2140">
            <v>0</v>
          </cell>
          <cell r="AB2140">
            <v>0</v>
          </cell>
          <cell r="AC2140">
            <v>0</v>
          </cell>
          <cell r="AD2140">
            <v>0</v>
          </cell>
          <cell r="AF2140">
            <v>9.4685281116966049</v>
          </cell>
        </row>
        <row r="2141">
          <cell r="A2141" t="str">
            <v>308197185</v>
          </cell>
          <cell r="B2141" t="str">
            <v>R08</v>
          </cell>
          <cell r="C2141">
            <v>1324</v>
          </cell>
          <cell r="D2141" t="str">
            <v>IPSEN PHARMA SAS</v>
          </cell>
          <cell r="F2141">
            <v>61</v>
          </cell>
          <cell r="G2141" t="str">
            <v>2110Z</v>
          </cell>
          <cell r="H2141">
            <v>0</v>
          </cell>
          <cell r="I2141">
            <v>0</v>
          </cell>
          <cell r="J2141">
            <v>0</v>
          </cell>
          <cell r="K2141">
            <v>0</v>
          </cell>
          <cell r="L2141">
            <v>0</v>
          </cell>
          <cell r="M2141">
            <v>0</v>
          </cell>
          <cell r="N2141">
            <v>0</v>
          </cell>
          <cell r="O2141">
            <v>0</v>
          </cell>
          <cell r="P2141">
            <v>0</v>
          </cell>
          <cell r="Q2141">
            <v>0</v>
          </cell>
          <cell r="R2141">
            <v>0</v>
          </cell>
          <cell r="S2141">
            <v>0</v>
          </cell>
          <cell r="T2141">
            <v>0</v>
          </cell>
          <cell r="U2141">
            <v>0</v>
          </cell>
          <cell r="V2141">
            <v>0</v>
          </cell>
          <cell r="W2141">
            <v>0</v>
          </cell>
          <cell r="X2141">
            <v>0</v>
          </cell>
          <cell r="Y2141">
            <v>0</v>
          </cell>
          <cell r="Z2141">
            <v>0</v>
          </cell>
          <cell r="AA2141">
            <v>0</v>
          </cell>
          <cell r="AB2141">
            <v>0</v>
          </cell>
          <cell r="AC2141">
            <v>0</v>
          </cell>
          <cell r="AD2141">
            <v>0</v>
          </cell>
          <cell r="AF2141">
            <v>0.99723394877403027</v>
          </cell>
        </row>
        <row r="2142">
          <cell r="A2142" t="str">
            <v>310188834</v>
          </cell>
          <cell r="B2142" t="str">
            <v>R12</v>
          </cell>
          <cell r="C2142">
            <v>231</v>
          </cell>
          <cell r="D2142" t="str">
            <v>ETABLISSEMENTS JC BOUY</v>
          </cell>
          <cell r="F2142">
            <v>3</v>
          </cell>
          <cell r="G2142" t="str">
            <v>2562B</v>
          </cell>
          <cell r="H2142">
            <v>0</v>
          </cell>
          <cell r="I2142">
            <v>0</v>
          </cell>
          <cell r="J2142">
            <v>0</v>
          </cell>
          <cell r="K2142">
            <v>0</v>
          </cell>
          <cell r="L2142">
            <v>0</v>
          </cell>
          <cell r="M2142">
            <v>0</v>
          </cell>
          <cell r="N2142">
            <v>0</v>
          </cell>
          <cell r="O2142">
            <v>0</v>
          </cell>
          <cell r="P2142">
            <v>0</v>
          </cell>
          <cell r="Q2142">
            <v>0</v>
          </cell>
          <cell r="R2142">
            <v>0</v>
          </cell>
          <cell r="S2142">
            <v>0</v>
          </cell>
          <cell r="T2142">
            <v>0</v>
          </cell>
          <cell r="U2142">
            <v>0</v>
          </cell>
          <cell r="V2142">
            <v>0</v>
          </cell>
          <cell r="W2142">
            <v>0</v>
          </cell>
          <cell r="X2142">
            <v>0</v>
          </cell>
          <cell r="Y2142">
            <v>0</v>
          </cell>
          <cell r="Z2142">
            <v>0</v>
          </cell>
          <cell r="AA2142">
            <v>0</v>
          </cell>
          <cell r="AB2142">
            <v>0</v>
          </cell>
          <cell r="AC2142">
            <v>0</v>
          </cell>
          <cell r="AD2142">
            <v>0</v>
          </cell>
          <cell r="AF2142">
            <v>3.7828427488614578</v>
          </cell>
        </row>
        <row r="2143">
          <cell r="A2143" t="str">
            <v>311594030</v>
          </cell>
          <cell r="B2143" t="str">
            <v>R13</v>
          </cell>
          <cell r="C2143">
            <v>18</v>
          </cell>
          <cell r="D2143" t="str">
            <v>ATC SCE</v>
          </cell>
          <cell r="F2143">
            <v>2</v>
          </cell>
          <cell r="G2143" t="str">
            <v>2612Z</v>
          </cell>
          <cell r="H2143">
            <v>0</v>
          </cell>
          <cell r="I2143">
            <v>0</v>
          </cell>
          <cell r="J2143">
            <v>0</v>
          </cell>
          <cell r="K2143">
            <v>0</v>
          </cell>
          <cell r="L2143">
            <v>0</v>
          </cell>
          <cell r="M2143">
            <v>0</v>
          </cell>
          <cell r="N2143">
            <v>0</v>
          </cell>
          <cell r="O2143">
            <v>0</v>
          </cell>
          <cell r="P2143">
            <v>0</v>
          </cell>
          <cell r="Q2143">
            <v>0</v>
          </cell>
          <cell r="R2143">
            <v>0</v>
          </cell>
          <cell r="S2143">
            <v>0</v>
          </cell>
          <cell r="T2143">
            <v>0</v>
          </cell>
          <cell r="U2143">
            <v>0</v>
          </cell>
          <cell r="V2143">
            <v>0</v>
          </cell>
          <cell r="W2143">
            <v>0</v>
          </cell>
          <cell r="X2143">
            <v>0</v>
          </cell>
          <cell r="Y2143">
            <v>0</v>
          </cell>
          <cell r="Z2143">
            <v>0</v>
          </cell>
          <cell r="AA2143">
            <v>0</v>
          </cell>
          <cell r="AB2143">
            <v>0</v>
          </cell>
          <cell r="AC2143">
            <v>0</v>
          </cell>
          <cell r="AD2143">
            <v>0</v>
          </cell>
          <cell r="AF2143">
            <v>3.9621533909289739</v>
          </cell>
        </row>
        <row r="2144">
          <cell r="A2144" t="str">
            <v>316879170</v>
          </cell>
          <cell r="B2144" t="str">
            <v>R12</v>
          </cell>
          <cell r="C2144">
            <v>167</v>
          </cell>
          <cell r="D2144" t="str">
            <v>CORNUCOPIA</v>
          </cell>
          <cell r="F2144">
            <v>1</v>
          </cell>
          <cell r="G2144" t="str">
            <v>2550A</v>
          </cell>
          <cell r="H2144">
            <v>0</v>
          </cell>
          <cell r="I2144">
            <v>0</v>
          </cell>
          <cell r="J2144">
            <v>0</v>
          </cell>
          <cell r="K2144">
            <v>0</v>
          </cell>
          <cell r="L2144">
            <v>1</v>
          </cell>
          <cell r="M2144">
            <v>0</v>
          </cell>
          <cell r="N2144">
            <v>0</v>
          </cell>
          <cell r="O2144">
            <v>0</v>
          </cell>
          <cell r="P2144">
            <v>0</v>
          </cell>
          <cell r="Q2144">
            <v>0</v>
          </cell>
          <cell r="R2144">
            <v>0</v>
          </cell>
          <cell r="S2144">
            <v>1</v>
          </cell>
          <cell r="T2144">
            <v>0</v>
          </cell>
          <cell r="U2144">
            <v>0</v>
          </cell>
          <cell r="V2144">
            <v>0</v>
          </cell>
          <cell r="W2144">
            <v>0</v>
          </cell>
          <cell r="X2144">
            <v>0</v>
          </cell>
          <cell r="Y2144">
            <v>0</v>
          </cell>
          <cell r="Z2144">
            <v>0</v>
          </cell>
          <cell r="AA2144">
            <v>0</v>
          </cell>
          <cell r="AB2144">
            <v>0</v>
          </cell>
          <cell r="AC2144">
            <v>0</v>
          </cell>
          <cell r="AD2144">
            <v>1</v>
          </cell>
          <cell r="AF2144">
            <v>9.3121824420264883</v>
          </cell>
        </row>
        <row r="2145">
          <cell r="A2145" t="str">
            <v>317007037</v>
          </cell>
          <cell r="B2145" t="str">
            <v>R13</v>
          </cell>
          <cell r="C2145">
            <v>7</v>
          </cell>
          <cell r="D2145" t="str">
            <v>LOUPI</v>
          </cell>
          <cell r="F2145">
            <v>2</v>
          </cell>
          <cell r="G2145" t="str">
            <v>2612Z</v>
          </cell>
          <cell r="H2145">
            <v>0</v>
          </cell>
          <cell r="I2145">
            <v>0</v>
          </cell>
          <cell r="J2145">
            <v>0</v>
          </cell>
          <cell r="K2145">
            <v>0</v>
          </cell>
          <cell r="L2145">
            <v>0</v>
          </cell>
          <cell r="M2145">
            <v>0</v>
          </cell>
          <cell r="N2145">
            <v>0</v>
          </cell>
          <cell r="O2145">
            <v>0</v>
          </cell>
          <cell r="P2145">
            <v>0</v>
          </cell>
          <cell r="Q2145">
            <v>0</v>
          </cell>
          <cell r="R2145">
            <v>0</v>
          </cell>
          <cell r="S2145">
            <v>0</v>
          </cell>
          <cell r="T2145">
            <v>0</v>
          </cell>
          <cell r="U2145">
            <v>0</v>
          </cell>
          <cell r="V2145">
            <v>0</v>
          </cell>
          <cell r="W2145">
            <v>0</v>
          </cell>
          <cell r="X2145">
            <v>0</v>
          </cell>
          <cell r="Y2145">
            <v>0</v>
          </cell>
          <cell r="Z2145">
            <v>0</v>
          </cell>
          <cell r="AA2145">
            <v>0</v>
          </cell>
          <cell r="AB2145">
            <v>0</v>
          </cell>
          <cell r="AC2145">
            <v>0</v>
          </cell>
          <cell r="AD2145">
            <v>0</v>
          </cell>
          <cell r="AF2145">
            <v>9.4138381318312465</v>
          </cell>
        </row>
        <row r="2146">
          <cell r="A2146" t="str">
            <v>317883999</v>
          </cell>
          <cell r="B2146" t="str">
            <v>R22</v>
          </cell>
          <cell r="C2146">
            <v>246</v>
          </cell>
          <cell r="D2146" t="str">
            <v>PEROUSE MEDICAL</v>
          </cell>
          <cell r="F2146">
            <v>6</v>
          </cell>
          <cell r="G2146" t="str">
            <v>3250A</v>
          </cell>
          <cell r="H2146">
            <v>0</v>
          </cell>
          <cell r="I2146">
            <v>0</v>
          </cell>
          <cell r="J2146">
            <v>0</v>
          </cell>
          <cell r="K2146">
            <v>1</v>
          </cell>
          <cell r="L2146">
            <v>0</v>
          </cell>
          <cell r="M2146">
            <v>0</v>
          </cell>
          <cell r="N2146">
            <v>0</v>
          </cell>
          <cell r="O2146">
            <v>0</v>
          </cell>
          <cell r="P2146">
            <v>0</v>
          </cell>
          <cell r="Q2146">
            <v>0</v>
          </cell>
          <cell r="R2146">
            <v>0</v>
          </cell>
          <cell r="S2146">
            <v>1</v>
          </cell>
          <cell r="T2146">
            <v>0</v>
          </cell>
          <cell r="U2146">
            <v>0</v>
          </cell>
          <cell r="V2146">
            <v>0</v>
          </cell>
          <cell r="W2146">
            <v>0</v>
          </cell>
          <cell r="X2146">
            <v>0</v>
          </cell>
          <cell r="Y2146">
            <v>0</v>
          </cell>
          <cell r="Z2146">
            <v>0</v>
          </cell>
          <cell r="AA2146">
            <v>0</v>
          </cell>
          <cell r="AB2146">
            <v>0</v>
          </cell>
          <cell r="AC2146">
            <v>0</v>
          </cell>
          <cell r="AD2146">
            <v>1</v>
          </cell>
          <cell r="AF2146">
            <v>1.0209102363663105</v>
          </cell>
        </row>
        <row r="2147">
          <cell r="A2147" t="str">
            <v>320278393</v>
          </cell>
          <cell r="B2147" t="str">
            <v>R22</v>
          </cell>
          <cell r="C2147">
            <v>249</v>
          </cell>
          <cell r="D2147" t="str">
            <v>SIGEDI</v>
          </cell>
          <cell r="F2147">
            <v>2</v>
          </cell>
          <cell r="G2147" t="str">
            <v>3299Z</v>
          </cell>
          <cell r="H2147">
            <v>0</v>
          </cell>
          <cell r="I2147">
            <v>0</v>
          </cell>
          <cell r="J2147">
            <v>0</v>
          </cell>
          <cell r="K2147">
            <v>0</v>
          </cell>
          <cell r="L2147">
            <v>0</v>
          </cell>
          <cell r="M2147">
            <v>0</v>
          </cell>
          <cell r="N2147">
            <v>0</v>
          </cell>
          <cell r="O2147">
            <v>0</v>
          </cell>
          <cell r="P2147">
            <v>0</v>
          </cell>
          <cell r="Q2147">
            <v>0</v>
          </cell>
          <cell r="R2147">
            <v>0</v>
          </cell>
          <cell r="S2147">
            <v>0</v>
          </cell>
          <cell r="T2147">
            <v>0</v>
          </cell>
          <cell r="U2147">
            <v>0</v>
          </cell>
          <cell r="V2147">
            <v>0</v>
          </cell>
          <cell r="W2147">
            <v>0</v>
          </cell>
          <cell r="X2147">
            <v>0</v>
          </cell>
          <cell r="Y2147">
            <v>0</v>
          </cell>
          <cell r="Z2147">
            <v>0</v>
          </cell>
          <cell r="AA2147">
            <v>0</v>
          </cell>
          <cell r="AB2147">
            <v>0</v>
          </cell>
          <cell r="AC2147">
            <v>0</v>
          </cell>
          <cell r="AD2147">
            <v>0</v>
          </cell>
          <cell r="AF2147">
            <v>3.980350660403229</v>
          </cell>
        </row>
        <row r="2148">
          <cell r="A2148" t="str">
            <v>322095191</v>
          </cell>
          <cell r="B2148" t="str">
            <v>R29</v>
          </cell>
          <cell r="C2148">
            <v>36</v>
          </cell>
          <cell r="D2148" t="str">
            <v>ORMA INFORMATIQUE</v>
          </cell>
          <cell r="F2148">
            <v>5</v>
          </cell>
          <cell r="G2148" t="str">
            <v>6202A</v>
          </cell>
          <cell r="H2148">
            <v>0</v>
          </cell>
          <cell r="I2148">
            <v>0</v>
          </cell>
          <cell r="J2148">
            <v>0</v>
          </cell>
          <cell r="K2148">
            <v>0</v>
          </cell>
          <cell r="L2148">
            <v>0</v>
          </cell>
          <cell r="M2148">
            <v>0</v>
          </cell>
          <cell r="N2148">
            <v>0</v>
          </cell>
          <cell r="O2148">
            <v>0</v>
          </cell>
          <cell r="P2148">
            <v>0</v>
          </cell>
          <cell r="Q2148">
            <v>0</v>
          </cell>
          <cell r="R2148">
            <v>0</v>
          </cell>
          <cell r="S2148">
            <v>0</v>
          </cell>
          <cell r="T2148">
            <v>0</v>
          </cell>
          <cell r="U2148">
            <v>0</v>
          </cell>
          <cell r="V2148">
            <v>0</v>
          </cell>
          <cell r="W2148">
            <v>0</v>
          </cell>
          <cell r="X2148">
            <v>0</v>
          </cell>
          <cell r="Y2148">
            <v>0</v>
          </cell>
          <cell r="Z2148">
            <v>0</v>
          </cell>
          <cell r="AA2148">
            <v>0</v>
          </cell>
          <cell r="AB2148">
            <v>0</v>
          </cell>
          <cell r="AC2148">
            <v>0</v>
          </cell>
          <cell r="AD2148">
            <v>0</v>
          </cell>
          <cell r="AF2148">
            <v>3.994329946864247</v>
          </cell>
        </row>
        <row r="2149">
          <cell r="A2149" t="str">
            <v>323875187</v>
          </cell>
          <cell r="B2149" t="str">
            <v>R30</v>
          </cell>
          <cell r="C2149">
            <v>56</v>
          </cell>
          <cell r="D2149" t="str">
            <v>R F R</v>
          </cell>
          <cell r="F2149">
            <v>9</v>
          </cell>
          <cell r="G2149" t="str">
            <v>7112B</v>
          </cell>
          <cell r="H2149">
            <v>0</v>
          </cell>
          <cell r="I2149">
            <v>0</v>
          </cell>
          <cell r="J2149">
            <v>0</v>
          </cell>
          <cell r="K2149">
            <v>0</v>
          </cell>
          <cell r="L2149">
            <v>0</v>
          </cell>
          <cell r="M2149">
            <v>0</v>
          </cell>
          <cell r="N2149">
            <v>0</v>
          </cell>
          <cell r="O2149">
            <v>0</v>
          </cell>
          <cell r="P2149">
            <v>0</v>
          </cell>
          <cell r="Q2149">
            <v>0</v>
          </cell>
          <cell r="R2149">
            <v>0</v>
          </cell>
          <cell r="S2149">
            <v>0</v>
          </cell>
          <cell r="T2149">
            <v>0</v>
          </cell>
          <cell r="U2149">
            <v>0</v>
          </cell>
          <cell r="V2149">
            <v>0</v>
          </cell>
          <cell r="W2149">
            <v>0</v>
          </cell>
          <cell r="X2149">
            <v>0</v>
          </cell>
          <cell r="Y2149">
            <v>0</v>
          </cell>
          <cell r="Z2149">
            <v>0</v>
          </cell>
          <cell r="AA2149">
            <v>0</v>
          </cell>
          <cell r="AB2149">
            <v>0</v>
          </cell>
          <cell r="AC2149">
            <v>0</v>
          </cell>
          <cell r="AD2149">
            <v>0</v>
          </cell>
          <cell r="AF2149">
            <v>4.0093285931284903</v>
          </cell>
        </row>
        <row r="2150">
          <cell r="A2150" t="str">
            <v>327084778</v>
          </cell>
          <cell r="B2150" t="str">
            <v>R07</v>
          </cell>
          <cell r="C2150">
            <v>301</v>
          </cell>
          <cell r="D2150" t="str">
            <v>INT FLAVORS &amp; FRAGRANCES IFF (FRANCE)</v>
          </cell>
          <cell r="F2150">
            <v>51</v>
          </cell>
          <cell r="G2150" t="str">
            <v>2053Z</v>
          </cell>
          <cell r="H2150">
            <v>0</v>
          </cell>
          <cell r="I2150">
            <v>0</v>
          </cell>
          <cell r="J2150">
            <v>0</v>
          </cell>
          <cell r="K2150">
            <v>0</v>
          </cell>
          <cell r="L2150">
            <v>0</v>
          </cell>
          <cell r="M2150">
            <v>0</v>
          </cell>
          <cell r="N2150">
            <v>0</v>
          </cell>
          <cell r="O2150">
            <v>0</v>
          </cell>
          <cell r="P2150">
            <v>0</v>
          </cell>
          <cell r="Q2150">
            <v>0</v>
          </cell>
          <cell r="R2150">
            <v>0</v>
          </cell>
          <cell r="S2150">
            <v>0</v>
          </cell>
          <cell r="T2150">
            <v>0</v>
          </cell>
          <cell r="U2150">
            <v>0</v>
          </cell>
          <cell r="V2150">
            <v>0</v>
          </cell>
          <cell r="W2150">
            <v>0</v>
          </cell>
          <cell r="X2150">
            <v>0</v>
          </cell>
          <cell r="Y2150">
            <v>0</v>
          </cell>
          <cell r="Z2150">
            <v>0</v>
          </cell>
          <cell r="AA2150">
            <v>0</v>
          </cell>
          <cell r="AB2150">
            <v>0</v>
          </cell>
          <cell r="AC2150">
            <v>4</v>
          </cell>
          <cell r="AD2150">
            <v>4</v>
          </cell>
          <cell r="AF2150">
            <v>1.0215360940110159</v>
          </cell>
        </row>
        <row r="2151">
          <cell r="A2151" t="str">
            <v>329893515</v>
          </cell>
          <cell r="B2151" t="str">
            <v>R30</v>
          </cell>
          <cell r="C2151">
            <v>6</v>
          </cell>
          <cell r="D2151" t="str">
            <v>DECLIC ENGINEERING</v>
          </cell>
          <cell r="F2151">
            <v>2</v>
          </cell>
          <cell r="G2151" t="str">
            <v>7219Z</v>
          </cell>
          <cell r="H2151">
            <v>0</v>
          </cell>
          <cell r="I2151">
            <v>0</v>
          </cell>
          <cell r="J2151">
            <v>0</v>
          </cell>
          <cell r="K2151">
            <v>0</v>
          </cell>
          <cell r="L2151">
            <v>0</v>
          </cell>
          <cell r="M2151">
            <v>0</v>
          </cell>
          <cell r="N2151">
            <v>0</v>
          </cell>
          <cell r="O2151">
            <v>0</v>
          </cell>
          <cell r="P2151">
            <v>0</v>
          </cell>
          <cell r="Q2151">
            <v>0</v>
          </cell>
          <cell r="R2151">
            <v>0</v>
          </cell>
          <cell r="S2151">
            <v>0</v>
          </cell>
          <cell r="T2151">
            <v>0</v>
          </cell>
          <cell r="U2151">
            <v>0</v>
          </cell>
          <cell r="V2151">
            <v>0</v>
          </cell>
          <cell r="W2151">
            <v>0</v>
          </cell>
          <cell r="X2151">
            <v>0</v>
          </cell>
          <cell r="Y2151">
            <v>0</v>
          </cell>
          <cell r="Z2151">
            <v>0</v>
          </cell>
          <cell r="AA2151">
            <v>0</v>
          </cell>
          <cell r="AB2151">
            <v>0</v>
          </cell>
          <cell r="AC2151">
            <v>0</v>
          </cell>
          <cell r="AD2151">
            <v>0</v>
          </cell>
          <cell r="AF2151">
            <v>0.99865925496620778</v>
          </cell>
        </row>
        <row r="2152">
          <cell r="A2152" t="str">
            <v>330838947</v>
          </cell>
          <cell r="B2152" t="str">
            <v>R27</v>
          </cell>
          <cell r="C2152">
            <v>325</v>
          </cell>
          <cell r="D2152" t="str">
            <v>EBP</v>
          </cell>
          <cell r="F2152">
            <v>8</v>
          </cell>
          <cell r="G2152" t="str">
            <v>5829C</v>
          </cell>
          <cell r="H2152">
            <v>0</v>
          </cell>
          <cell r="I2152">
            <v>0</v>
          </cell>
          <cell r="J2152">
            <v>0</v>
          </cell>
          <cell r="K2152">
            <v>0</v>
          </cell>
          <cell r="L2152">
            <v>0</v>
          </cell>
          <cell r="M2152">
            <v>0</v>
          </cell>
          <cell r="N2152">
            <v>0</v>
          </cell>
          <cell r="O2152">
            <v>0</v>
          </cell>
          <cell r="P2152">
            <v>0</v>
          </cell>
          <cell r="Q2152">
            <v>0</v>
          </cell>
          <cell r="R2152">
            <v>0</v>
          </cell>
          <cell r="S2152">
            <v>0</v>
          </cell>
          <cell r="T2152">
            <v>0</v>
          </cell>
          <cell r="U2152">
            <v>0</v>
          </cell>
          <cell r="V2152">
            <v>0</v>
          </cell>
          <cell r="W2152">
            <v>0</v>
          </cell>
          <cell r="X2152">
            <v>0</v>
          </cell>
          <cell r="Y2152">
            <v>0</v>
          </cell>
          <cell r="Z2152">
            <v>0</v>
          </cell>
          <cell r="AA2152">
            <v>0</v>
          </cell>
          <cell r="AB2152">
            <v>0</v>
          </cell>
          <cell r="AC2152">
            <v>0</v>
          </cell>
          <cell r="AD2152">
            <v>0</v>
          </cell>
          <cell r="AF2152">
            <v>9.5603447497337015</v>
          </cell>
        </row>
        <row r="2153">
          <cell r="A2153" t="str">
            <v>334028123</v>
          </cell>
          <cell r="B2153" t="str">
            <v>R31</v>
          </cell>
          <cell r="C2153">
            <v>741</v>
          </cell>
          <cell r="D2153" t="str">
            <v>PREDICA ASSURANCES DE PERSONNES</v>
          </cell>
          <cell r="F2153">
            <v>8</v>
          </cell>
          <cell r="G2153" t="str">
            <v>652</v>
          </cell>
          <cell r="H2153">
            <v>0</v>
          </cell>
          <cell r="I2153">
            <v>0</v>
          </cell>
          <cell r="J2153">
            <v>0</v>
          </cell>
          <cell r="K2153">
            <v>0</v>
          </cell>
          <cell r="L2153">
            <v>0</v>
          </cell>
          <cell r="M2153">
            <v>0</v>
          </cell>
          <cell r="N2153">
            <v>0</v>
          </cell>
          <cell r="O2153">
            <v>0</v>
          </cell>
          <cell r="P2153">
            <v>0</v>
          </cell>
          <cell r="Q2153">
            <v>0</v>
          </cell>
          <cell r="R2153">
            <v>0</v>
          </cell>
          <cell r="S2153">
            <v>0</v>
          </cell>
          <cell r="T2153">
            <v>0</v>
          </cell>
          <cell r="U2153">
            <v>0</v>
          </cell>
          <cell r="V2153">
            <v>0</v>
          </cell>
          <cell r="W2153">
            <v>0</v>
          </cell>
          <cell r="X2153">
            <v>0</v>
          </cell>
          <cell r="Y2153">
            <v>0</v>
          </cell>
          <cell r="Z2153">
            <v>0</v>
          </cell>
          <cell r="AA2153">
            <v>0</v>
          </cell>
          <cell r="AB2153">
            <v>0</v>
          </cell>
          <cell r="AC2153">
            <v>0</v>
          </cell>
          <cell r="AD2153">
            <v>0</v>
          </cell>
          <cell r="AF2153">
            <v>1.1324374449543266</v>
          </cell>
        </row>
        <row r="2154">
          <cell r="A2154" t="str">
            <v>334174026</v>
          </cell>
          <cell r="B2154" t="str">
            <v>R18</v>
          </cell>
          <cell r="C2154">
            <v>120</v>
          </cell>
          <cell r="D2154" t="str">
            <v>BENNE SA</v>
          </cell>
          <cell r="F2154">
            <v>8</v>
          </cell>
          <cell r="G2154" t="str">
            <v>2822Z</v>
          </cell>
          <cell r="H2154">
            <v>0</v>
          </cell>
          <cell r="I2154">
            <v>0</v>
          </cell>
          <cell r="J2154">
            <v>0</v>
          </cell>
          <cell r="K2154">
            <v>0</v>
          </cell>
          <cell r="L2154">
            <v>0</v>
          </cell>
          <cell r="M2154">
            <v>0</v>
          </cell>
          <cell r="N2154">
            <v>0</v>
          </cell>
          <cell r="O2154">
            <v>0</v>
          </cell>
          <cell r="P2154">
            <v>0</v>
          </cell>
          <cell r="Q2154">
            <v>0</v>
          </cell>
          <cell r="R2154">
            <v>0</v>
          </cell>
          <cell r="S2154">
            <v>0</v>
          </cell>
          <cell r="T2154">
            <v>0</v>
          </cell>
          <cell r="U2154">
            <v>0</v>
          </cell>
          <cell r="V2154">
            <v>0</v>
          </cell>
          <cell r="W2154">
            <v>0</v>
          </cell>
          <cell r="X2154">
            <v>0</v>
          </cell>
          <cell r="Y2154">
            <v>0</v>
          </cell>
          <cell r="Z2154">
            <v>0</v>
          </cell>
          <cell r="AA2154">
            <v>0</v>
          </cell>
          <cell r="AB2154">
            <v>0</v>
          </cell>
          <cell r="AC2154">
            <v>0</v>
          </cell>
          <cell r="AD2154">
            <v>0</v>
          </cell>
          <cell r="AF2154">
            <v>4.0025141096041752</v>
          </cell>
        </row>
        <row r="2155">
          <cell r="A2155" t="str">
            <v>334183068</v>
          </cell>
          <cell r="B2155" t="str">
            <v>R27</v>
          </cell>
          <cell r="C2155">
            <v>110</v>
          </cell>
          <cell r="D2155" t="str">
            <v>DATAFIRST</v>
          </cell>
          <cell r="F2155">
            <v>3</v>
          </cell>
          <cell r="G2155" t="str">
            <v>5829C</v>
          </cell>
          <cell r="H2155">
            <v>0</v>
          </cell>
          <cell r="I2155">
            <v>0</v>
          </cell>
          <cell r="J2155">
            <v>0</v>
          </cell>
          <cell r="K2155">
            <v>1</v>
          </cell>
          <cell r="L2155">
            <v>0</v>
          </cell>
          <cell r="M2155">
            <v>0</v>
          </cell>
          <cell r="N2155">
            <v>0</v>
          </cell>
          <cell r="O2155">
            <v>0</v>
          </cell>
          <cell r="P2155">
            <v>0</v>
          </cell>
          <cell r="Q2155">
            <v>0</v>
          </cell>
          <cell r="R2155">
            <v>0</v>
          </cell>
          <cell r="S2155">
            <v>1</v>
          </cell>
          <cell r="T2155">
            <v>0</v>
          </cell>
          <cell r="U2155">
            <v>0</v>
          </cell>
          <cell r="V2155">
            <v>0</v>
          </cell>
          <cell r="W2155">
            <v>0</v>
          </cell>
          <cell r="X2155">
            <v>0</v>
          </cell>
          <cell r="Y2155">
            <v>0</v>
          </cell>
          <cell r="Z2155">
            <v>0</v>
          </cell>
          <cell r="AA2155">
            <v>0</v>
          </cell>
          <cell r="AB2155">
            <v>0</v>
          </cell>
          <cell r="AC2155">
            <v>0</v>
          </cell>
          <cell r="AD2155">
            <v>1</v>
          </cell>
          <cell r="AF2155">
            <v>4.0026389183398399</v>
          </cell>
        </row>
        <row r="2156">
          <cell r="A2156" t="str">
            <v>334581469</v>
          </cell>
          <cell r="B2156" t="str">
            <v>R05</v>
          </cell>
          <cell r="C2156">
            <v>30</v>
          </cell>
          <cell r="D2156" t="str">
            <v>COFIM</v>
          </cell>
          <cell r="F2156">
            <v>3</v>
          </cell>
          <cell r="G2156" t="str">
            <v>1623Z</v>
          </cell>
          <cell r="H2156">
            <v>0</v>
          </cell>
          <cell r="I2156">
            <v>0</v>
          </cell>
          <cell r="J2156">
            <v>0</v>
          </cell>
          <cell r="K2156">
            <v>0</v>
          </cell>
          <cell r="L2156">
            <v>0</v>
          </cell>
          <cell r="M2156">
            <v>0</v>
          </cell>
          <cell r="N2156">
            <v>0</v>
          </cell>
          <cell r="O2156">
            <v>0</v>
          </cell>
          <cell r="P2156">
            <v>0</v>
          </cell>
          <cell r="Q2156">
            <v>0</v>
          </cell>
          <cell r="R2156">
            <v>0</v>
          </cell>
          <cell r="S2156">
            <v>0</v>
          </cell>
          <cell r="T2156">
            <v>0</v>
          </cell>
          <cell r="U2156">
            <v>0</v>
          </cell>
          <cell r="V2156">
            <v>0</v>
          </cell>
          <cell r="W2156">
            <v>0</v>
          </cell>
          <cell r="X2156">
            <v>0</v>
          </cell>
          <cell r="Y2156">
            <v>0</v>
          </cell>
          <cell r="Z2156">
            <v>0</v>
          </cell>
          <cell r="AA2156">
            <v>0</v>
          </cell>
          <cell r="AB2156">
            <v>0</v>
          </cell>
          <cell r="AC2156">
            <v>0</v>
          </cell>
          <cell r="AD2156">
            <v>0</v>
          </cell>
          <cell r="AF2156">
            <v>3.9971447861785969</v>
          </cell>
        </row>
        <row r="2157">
          <cell r="A2157" t="str">
            <v>334736998</v>
          </cell>
          <cell r="B2157" t="str">
            <v>R30</v>
          </cell>
          <cell r="C2157">
            <v>8</v>
          </cell>
          <cell r="D2157" t="str">
            <v>DETROYAT ASSOCIES</v>
          </cell>
          <cell r="F2157">
            <v>1</v>
          </cell>
          <cell r="G2157" t="str">
            <v>7112B</v>
          </cell>
          <cell r="H2157">
            <v>0</v>
          </cell>
          <cell r="I2157">
            <v>0</v>
          </cell>
          <cell r="J2157">
            <v>0</v>
          </cell>
          <cell r="K2157">
            <v>0</v>
          </cell>
          <cell r="L2157">
            <v>0</v>
          </cell>
          <cell r="M2157">
            <v>0</v>
          </cell>
          <cell r="N2157">
            <v>0</v>
          </cell>
          <cell r="O2157">
            <v>0</v>
          </cell>
          <cell r="P2157">
            <v>0</v>
          </cell>
          <cell r="Q2157">
            <v>0</v>
          </cell>
          <cell r="R2157">
            <v>0</v>
          </cell>
          <cell r="S2157">
            <v>0</v>
          </cell>
          <cell r="T2157">
            <v>0</v>
          </cell>
          <cell r="U2157">
            <v>0</v>
          </cell>
          <cell r="V2157">
            <v>0</v>
          </cell>
          <cell r="W2157">
            <v>0</v>
          </cell>
          <cell r="X2157">
            <v>0</v>
          </cell>
          <cell r="Y2157">
            <v>0</v>
          </cell>
          <cell r="Z2157">
            <v>0</v>
          </cell>
          <cell r="AA2157">
            <v>0</v>
          </cell>
          <cell r="AB2157">
            <v>0</v>
          </cell>
          <cell r="AC2157">
            <v>0</v>
          </cell>
          <cell r="AD2157">
            <v>0</v>
          </cell>
          <cell r="AF2157">
            <v>3.9873240810500463</v>
          </cell>
        </row>
        <row r="2158">
          <cell r="A2158" t="str">
            <v>338398068</v>
          </cell>
          <cell r="B2158" t="str">
            <v>R27</v>
          </cell>
          <cell r="C2158">
            <v>6</v>
          </cell>
          <cell r="D2158" t="str">
            <v>INTERNATIONAL GLOBAL CONCEPT</v>
          </cell>
          <cell r="F2158">
            <v>6</v>
          </cell>
          <cell r="G2158" t="str">
            <v>5829C</v>
          </cell>
          <cell r="H2158">
            <v>0</v>
          </cell>
          <cell r="I2158">
            <v>0</v>
          </cell>
          <cell r="J2158">
            <v>0</v>
          </cell>
          <cell r="K2158">
            <v>0</v>
          </cell>
          <cell r="L2158">
            <v>0</v>
          </cell>
          <cell r="M2158">
            <v>0</v>
          </cell>
          <cell r="N2158">
            <v>0</v>
          </cell>
          <cell r="O2158">
            <v>0</v>
          </cell>
          <cell r="P2158">
            <v>0</v>
          </cell>
          <cell r="Q2158">
            <v>0</v>
          </cell>
          <cell r="R2158">
            <v>0</v>
          </cell>
          <cell r="S2158">
            <v>0</v>
          </cell>
          <cell r="T2158">
            <v>0</v>
          </cell>
          <cell r="U2158">
            <v>0</v>
          </cell>
          <cell r="V2158">
            <v>0</v>
          </cell>
          <cell r="W2158">
            <v>0</v>
          </cell>
          <cell r="X2158">
            <v>0</v>
          </cell>
          <cell r="Y2158">
            <v>0</v>
          </cell>
          <cell r="Z2158">
            <v>0</v>
          </cell>
          <cell r="AA2158">
            <v>0</v>
          </cell>
          <cell r="AB2158">
            <v>0</v>
          </cell>
          <cell r="AC2158">
            <v>0</v>
          </cell>
          <cell r="AD2158">
            <v>0</v>
          </cell>
          <cell r="AF2158">
            <v>0.99945631774417876</v>
          </cell>
        </row>
        <row r="2159">
          <cell r="A2159" t="str">
            <v>342718889</v>
          </cell>
          <cell r="B2159" t="str">
            <v>R22</v>
          </cell>
          <cell r="C2159">
            <v>3</v>
          </cell>
          <cell r="D2159" t="str">
            <v>EXELMYO</v>
          </cell>
          <cell r="F2159">
            <v>2</v>
          </cell>
          <cell r="G2159" t="str">
            <v>3250A</v>
          </cell>
          <cell r="H2159">
            <v>0</v>
          </cell>
          <cell r="I2159">
            <v>0</v>
          </cell>
          <cell r="J2159">
            <v>0</v>
          </cell>
          <cell r="K2159">
            <v>0</v>
          </cell>
          <cell r="L2159">
            <v>0</v>
          </cell>
          <cell r="M2159">
            <v>0</v>
          </cell>
          <cell r="N2159">
            <v>0</v>
          </cell>
          <cell r="O2159">
            <v>0</v>
          </cell>
          <cell r="P2159">
            <v>0</v>
          </cell>
          <cell r="Q2159">
            <v>0</v>
          </cell>
          <cell r="R2159">
            <v>0</v>
          </cell>
          <cell r="S2159">
            <v>0</v>
          </cell>
          <cell r="T2159">
            <v>0</v>
          </cell>
          <cell r="U2159">
            <v>0</v>
          </cell>
          <cell r="V2159">
            <v>0</v>
          </cell>
          <cell r="W2159">
            <v>0</v>
          </cell>
          <cell r="X2159">
            <v>0</v>
          </cell>
          <cell r="Y2159">
            <v>0</v>
          </cell>
          <cell r="Z2159">
            <v>0</v>
          </cell>
          <cell r="AA2159">
            <v>0</v>
          </cell>
          <cell r="AB2159">
            <v>0</v>
          </cell>
          <cell r="AC2159">
            <v>0</v>
          </cell>
          <cell r="AD2159">
            <v>0</v>
          </cell>
          <cell r="AF2159">
            <v>9.5455055172545755</v>
          </cell>
        </row>
        <row r="2160">
          <cell r="A2160" t="str">
            <v>343096087</v>
          </cell>
          <cell r="B2160" t="str">
            <v>R12</v>
          </cell>
          <cell r="C2160">
            <v>127</v>
          </cell>
          <cell r="D2160" t="str">
            <v>CIC ORIO</v>
          </cell>
          <cell r="F2160">
            <v>7</v>
          </cell>
          <cell r="G2160" t="str">
            <v>2511Z</v>
          </cell>
          <cell r="H2160">
            <v>0</v>
          </cell>
          <cell r="I2160">
            <v>0</v>
          </cell>
          <cell r="J2160">
            <v>0</v>
          </cell>
          <cell r="K2160">
            <v>0</v>
          </cell>
          <cell r="L2160">
            <v>0</v>
          </cell>
          <cell r="M2160">
            <v>0</v>
          </cell>
          <cell r="N2160">
            <v>0</v>
          </cell>
          <cell r="O2160">
            <v>0</v>
          </cell>
          <cell r="P2160">
            <v>0</v>
          </cell>
          <cell r="Q2160">
            <v>0</v>
          </cell>
          <cell r="R2160">
            <v>0</v>
          </cell>
          <cell r="S2160">
            <v>0</v>
          </cell>
          <cell r="T2160">
            <v>0</v>
          </cell>
          <cell r="U2160">
            <v>0</v>
          </cell>
          <cell r="V2160">
            <v>0</v>
          </cell>
          <cell r="W2160">
            <v>0</v>
          </cell>
          <cell r="X2160">
            <v>0</v>
          </cell>
          <cell r="Y2160">
            <v>0</v>
          </cell>
          <cell r="Z2160">
            <v>0</v>
          </cell>
          <cell r="AA2160">
            <v>0</v>
          </cell>
          <cell r="AB2160">
            <v>0</v>
          </cell>
          <cell r="AC2160">
            <v>0</v>
          </cell>
          <cell r="AD2160">
            <v>0</v>
          </cell>
          <cell r="AF2160">
            <v>3.5280244855135141</v>
          </cell>
        </row>
        <row r="2161">
          <cell r="A2161" t="str">
            <v>345311344</v>
          </cell>
          <cell r="B2161" t="str">
            <v>R03</v>
          </cell>
          <cell r="C2161">
            <v>134</v>
          </cell>
          <cell r="D2161" t="str">
            <v>TRADITION TRAITEUR</v>
          </cell>
          <cell r="F2161">
            <v>1</v>
          </cell>
          <cell r="G2161" t="str">
            <v>1073Z</v>
          </cell>
          <cell r="H2161">
            <v>0</v>
          </cell>
          <cell r="I2161">
            <v>0</v>
          </cell>
          <cell r="J2161">
            <v>0</v>
          </cell>
          <cell r="K2161">
            <v>0</v>
          </cell>
          <cell r="L2161">
            <v>0</v>
          </cell>
          <cell r="M2161">
            <v>0</v>
          </cell>
          <cell r="N2161">
            <v>0</v>
          </cell>
          <cell r="O2161">
            <v>0</v>
          </cell>
          <cell r="P2161">
            <v>0</v>
          </cell>
          <cell r="Q2161">
            <v>0</v>
          </cell>
          <cell r="R2161">
            <v>0</v>
          </cell>
          <cell r="S2161">
            <v>0</v>
          </cell>
          <cell r="T2161">
            <v>0</v>
          </cell>
          <cell r="U2161">
            <v>0</v>
          </cell>
          <cell r="V2161">
            <v>0</v>
          </cell>
          <cell r="W2161">
            <v>0</v>
          </cell>
          <cell r="X2161">
            <v>0</v>
          </cell>
          <cell r="Y2161">
            <v>0</v>
          </cell>
          <cell r="Z2161">
            <v>0</v>
          </cell>
          <cell r="AA2161">
            <v>0</v>
          </cell>
          <cell r="AB2161">
            <v>0</v>
          </cell>
          <cell r="AC2161">
            <v>0</v>
          </cell>
          <cell r="AD2161">
            <v>0</v>
          </cell>
          <cell r="AF2161">
            <v>9.4204247420309439</v>
          </cell>
        </row>
        <row r="2162">
          <cell r="A2162" t="str">
            <v>348855230</v>
          </cell>
          <cell r="B2162" t="str">
            <v>R30</v>
          </cell>
          <cell r="C2162">
            <v>4</v>
          </cell>
          <cell r="D2162" t="str">
            <v>AGDIA BIOFORDS</v>
          </cell>
          <cell r="F2162">
            <v>2</v>
          </cell>
          <cell r="G2162" t="str">
            <v>7112B</v>
          </cell>
          <cell r="H2162">
            <v>0</v>
          </cell>
          <cell r="I2162">
            <v>0</v>
          </cell>
          <cell r="J2162">
            <v>0</v>
          </cell>
          <cell r="K2162">
            <v>0</v>
          </cell>
          <cell r="L2162">
            <v>0</v>
          </cell>
          <cell r="M2162">
            <v>0</v>
          </cell>
          <cell r="N2162">
            <v>0</v>
          </cell>
          <cell r="O2162">
            <v>0</v>
          </cell>
          <cell r="P2162">
            <v>0</v>
          </cell>
          <cell r="Q2162">
            <v>0</v>
          </cell>
          <cell r="R2162">
            <v>0</v>
          </cell>
          <cell r="S2162">
            <v>0</v>
          </cell>
          <cell r="T2162">
            <v>0</v>
          </cell>
          <cell r="U2162">
            <v>0</v>
          </cell>
          <cell r="V2162">
            <v>0</v>
          </cell>
          <cell r="W2162">
            <v>0</v>
          </cell>
          <cell r="X2162">
            <v>0</v>
          </cell>
          <cell r="Y2162">
            <v>0</v>
          </cell>
          <cell r="Z2162">
            <v>0</v>
          </cell>
          <cell r="AA2162">
            <v>0</v>
          </cell>
          <cell r="AB2162">
            <v>0</v>
          </cell>
          <cell r="AC2162">
            <v>0</v>
          </cell>
          <cell r="AD2162">
            <v>0</v>
          </cell>
          <cell r="AF2162">
            <v>9.5188935002230579</v>
          </cell>
        </row>
        <row r="2163">
          <cell r="A2163" t="str">
            <v>349386342</v>
          </cell>
          <cell r="B2163" t="str">
            <v>R27</v>
          </cell>
          <cell r="C2163">
            <v>19</v>
          </cell>
          <cell r="D2163" t="str">
            <v>SYSTONIC</v>
          </cell>
          <cell r="F2163">
            <v>6</v>
          </cell>
          <cell r="G2163" t="str">
            <v>5829C</v>
          </cell>
          <cell r="H2163">
            <v>0</v>
          </cell>
          <cell r="I2163">
            <v>0</v>
          </cell>
          <cell r="J2163">
            <v>0</v>
          </cell>
          <cell r="K2163">
            <v>0</v>
          </cell>
          <cell r="L2163">
            <v>0</v>
          </cell>
          <cell r="M2163">
            <v>0</v>
          </cell>
          <cell r="N2163">
            <v>0</v>
          </cell>
          <cell r="O2163">
            <v>0</v>
          </cell>
          <cell r="P2163">
            <v>0</v>
          </cell>
          <cell r="Q2163">
            <v>0</v>
          </cell>
          <cell r="R2163">
            <v>0</v>
          </cell>
          <cell r="S2163">
            <v>0</v>
          </cell>
          <cell r="T2163">
            <v>0</v>
          </cell>
          <cell r="U2163">
            <v>0</v>
          </cell>
          <cell r="V2163">
            <v>0</v>
          </cell>
          <cell r="W2163">
            <v>0</v>
          </cell>
          <cell r="X2163">
            <v>0</v>
          </cell>
          <cell r="Y2163">
            <v>0</v>
          </cell>
          <cell r="Z2163">
            <v>0</v>
          </cell>
          <cell r="AA2163">
            <v>0</v>
          </cell>
          <cell r="AB2163">
            <v>0</v>
          </cell>
          <cell r="AC2163">
            <v>0</v>
          </cell>
          <cell r="AD2163">
            <v>0</v>
          </cell>
          <cell r="AF2163">
            <v>9.5401785109988175</v>
          </cell>
        </row>
        <row r="2164">
          <cell r="A2164" t="str">
            <v>350324695</v>
          </cell>
          <cell r="B2164" t="str">
            <v>R11</v>
          </cell>
          <cell r="C2164">
            <v>96</v>
          </cell>
          <cell r="D2164" t="str">
            <v>ISOCAB FRANCE</v>
          </cell>
          <cell r="F2164">
            <v>1</v>
          </cell>
          <cell r="G2164" t="str">
            <v>2433Z</v>
          </cell>
          <cell r="H2164">
            <v>0</v>
          </cell>
          <cell r="I2164">
            <v>0</v>
          </cell>
          <cell r="J2164">
            <v>0</v>
          </cell>
          <cell r="K2164">
            <v>0</v>
          </cell>
          <cell r="L2164">
            <v>0</v>
          </cell>
          <cell r="M2164">
            <v>0</v>
          </cell>
          <cell r="N2164">
            <v>0</v>
          </cell>
          <cell r="O2164">
            <v>0</v>
          </cell>
          <cell r="P2164">
            <v>0</v>
          </cell>
          <cell r="Q2164">
            <v>0</v>
          </cell>
          <cell r="R2164">
            <v>0</v>
          </cell>
          <cell r="S2164">
            <v>0</v>
          </cell>
          <cell r="T2164">
            <v>0</v>
          </cell>
          <cell r="U2164">
            <v>0</v>
          </cell>
          <cell r="V2164">
            <v>0</v>
          </cell>
          <cell r="W2164">
            <v>0</v>
          </cell>
          <cell r="X2164">
            <v>0</v>
          </cell>
          <cell r="Y2164">
            <v>0</v>
          </cell>
          <cell r="Z2164">
            <v>0</v>
          </cell>
          <cell r="AA2164">
            <v>0</v>
          </cell>
          <cell r="AB2164">
            <v>0</v>
          </cell>
          <cell r="AC2164">
            <v>0</v>
          </cell>
          <cell r="AD2164">
            <v>0</v>
          </cell>
          <cell r="AF2164">
            <v>9.4607575027013091</v>
          </cell>
        </row>
        <row r="2165">
          <cell r="A2165" t="str">
            <v>350383253</v>
          </cell>
          <cell r="B2165" t="str">
            <v>R29</v>
          </cell>
          <cell r="C2165">
            <v>100</v>
          </cell>
          <cell r="D2165" t="str">
            <v>CERNER France</v>
          </cell>
          <cell r="F2165">
            <v>30</v>
          </cell>
          <cell r="G2165" t="str">
            <v>6201Z</v>
          </cell>
          <cell r="H2165">
            <v>0</v>
          </cell>
          <cell r="I2165">
            <v>0</v>
          </cell>
          <cell r="J2165">
            <v>0</v>
          </cell>
          <cell r="K2165">
            <v>0</v>
          </cell>
          <cell r="L2165">
            <v>0</v>
          </cell>
          <cell r="M2165">
            <v>0</v>
          </cell>
          <cell r="N2165">
            <v>0</v>
          </cell>
          <cell r="O2165">
            <v>0</v>
          </cell>
          <cell r="P2165">
            <v>0</v>
          </cell>
          <cell r="Q2165">
            <v>0</v>
          </cell>
          <cell r="R2165">
            <v>0</v>
          </cell>
          <cell r="S2165">
            <v>0</v>
          </cell>
          <cell r="T2165">
            <v>0</v>
          </cell>
          <cell r="U2165">
            <v>0</v>
          </cell>
          <cell r="V2165">
            <v>0</v>
          </cell>
          <cell r="W2165">
            <v>0</v>
          </cell>
          <cell r="X2165">
            <v>0</v>
          </cell>
          <cell r="Y2165">
            <v>0</v>
          </cell>
          <cell r="Z2165">
            <v>0</v>
          </cell>
          <cell r="AA2165">
            <v>0</v>
          </cell>
          <cell r="AB2165">
            <v>0</v>
          </cell>
          <cell r="AC2165">
            <v>0</v>
          </cell>
          <cell r="AD2165">
            <v>0</v>
          </cell>
          <cell r="AF2165">
            <v>1.0055822436956359</v>
          </cell>
        </row>
        <row r="2166">
          <cell r="A2166" t="str">
            <v>350620498</v>
          </cell>
          <cell r="B2166" t="str">
            <v>R03</v>
          </cell>
          <cell r="C2166">
            <v>9</v>
          </cell>
          <cell r="D2166" t="str">
            <v>HOLISTICA</v>
          </cell>
          <cell r="F2166">
            <v>1</v>
          </cell>
          <cell r="G2166" t="str">
            <v>1086Z</v>
          </cell>
          <cell r="H2166">
            <v>0</v>
          </cell>
          <cell r="I2166">
            <v>0</v>
          </cell>
          <cell r="J2166">
            <v>0</v>
          </cell>
          <cell r="K2166">
            <v>0</v>
          </cell>
          <cell r="L2166">
            <v>0</v>
          </cell>
          <cell r="M2166">
            <v>0</v>
          </cell>
          <cell r="N2166">
            <v>0</v>
          </cell>
          <cell r="O2166">
            <v>0</v>
          </cell>
          <cell r="P2166">
            <v>0</v>
          </cell>
          <cell r="Q2166">
            <v>0</v>
          </cell>
          <cell r="R2166">
            <v>0</v>
          </cell>
          <cell r="S2166">
            <v>0</v>
          </cell>
          <cell r="T2166">
            <v>0</v>
          </cell>
          <cell r="U2166">
            <v>0</v>
          </cell>
          <cell r="V2166">
            <v>0</v>
          </cell>
          <cell r="W2166">
            <v>0</v>
          </cell>
          <cell r="X2166">
            <v>0</v>
          </cell>
          <cell r="Y2166">
            <v>0</v>
          </cell>
          <cell r="Z2166">
            <v>0</v>
          </cell>
          <cell r="AA2166">
            <v>0</v>
          </cell>
          <cell r="AB2166">
            <v>0</v>
          </cell>
          <cell r="AC2166">
            <v>0</v>
          </cell>
          <cell r="AD2166">
            <v>0</v>
          </cell>
          <cell r="AF2166">
            <v>9.6219297370554369</v>
          </cell>
        </row>
        <row r="2167">
          <cell r="A2167" t="str">
            <v>377559265</v>
          </cell>
          <cell r="B2167" t="str">
            <v>R03</v>
          </cell>
          <cell r="C2167">
            <v>30</v>
          </cell>
          <cell r="D2167" t="str">
            <v>PLANTEX</v>
          </cell>
          <cell r="F2167">
            <v>10</v>
          </cell>
          <cell r="G2167" t="str">
            <v>1089Z</v>
          </cell>
          <cell r="H2167">
            <v>0</v>
          </cell>
          <cell r="I2167">
            <v>0</v>
          </cell>
          <cell r="J2167">
            <v>0</v>
          </cell>
          <cell r="K2167">
            <v>0</v>
          </cell>
          <cell r="L2167">
            <v>0</v>
          </cell>
          <cell r="M2167">
            <v>0</v>
          </cell>
          <cell r="N2167">
            <v>0</v>
          </cell>
          <cell r="O2167">
            <v>0</v>
          </cell>
          <cell r="P2167">
            <v>0</v>
          </cell>
          <cell r="Q2167">
            <v>0</v>
          </cell>
          <cell r="R2167">
            <v>0</v>
          </cell>
          <cell r="S2167">
            <v>0</v>
          </cell>
          <cell r="T2167">
            <v>0</v>
          </cell>
          <cell r="U2167">
            <v>0</v>
          </cell>
          <cell r="V2167">
            <v>0</v>
          </cell>
          <cell r="W2167">
            <v>0</v>
          </cell>
          <cell r="X2167">
            <v>0</v>
          </cell>
          <cell r="Y2167">
            <v>2</v>
          </cell>
          <cell r="Z2167">
            <v>0</v>
          </cell>
          <cell r="AA2167">
            <v>0</v>
          </cell>
          <cell r="AB2167">
            <v>0</v>
          </cell>
          <cell r="AC2167">
            <v>0</v>
          </cell>
          <cell r="AD2167">
            <v>2</v>
          </cell>
          <cell r="AF2167">
            <v>1.0437735948983913</v>
          </cell>
        </row>
        <row r="2168">
          <cell r="A2168" t="str">
            <v>378557474</v>
          </cell>
          <cell r="B2168" t="str">
            <v>R12</v>
          </cell>
          <cell r="C2168">
            <v>4</v>
          </cell>
          <cell r="D2168" t="str">
            <v>SECURIDEV</v>
          </cell>
          <cell r="F2168">
            <v>1</v>
          </cell>
          <cell r="G2168" t="str">
            <v>2572Z</v>
          </cell>
          <cell r="H2168">
            <v>0</v>
          </cell>
          <cell r="I2168">
            <v>0</v>
          </cell>
          <cell r="J2168">
            <v>0</v>
          </cell>
          <cell r="K2168">
            <v>0</v>
          </cell>
          <cell r="L2168">
            <v>0</v>
          </cell>
          <cell r="M2168">
            <v>0</v>
          </cell>
          <cell r="N2168">
            <v>0</v>
          </cell>
          <cell r="O2168">
            <v>0</v>
          </cell>
          <cell r="P2168">
            <v>0</v>
          </cell>
          <cell r="Q2168">
            <v>0</v>
          </cell>
          <cell r="R2168">
            <v>0</v>
          </cell>
          <cell r="S2168">
            <v>0</v>
          </cell>
          <cell r="T2168">
            <v>0</v>
          </cell>
          <cell r="U2168">
            <v>0</v>
          </cell>
          <cell r="V2168">
            <v>0</v>
          </cell>
          <cell r="W2168">
            <v>0</v>
          </cell>
          <cell r="X2168">
            <v>0</v>
          </cell>
          <cell r="Y2168">
            <v>0</v>
          </cell>
          <cell r="Z2168">
            <v>0</v>
          </cell>
          <cell r="AA2168">
            <v>0</v>
          </cell>
          <cell r="AB2168">
            <v>0</v>
          </cell>
          <cell r="AC2168">
            <v>0</v>
          </cell>
          <cell r="AD2168">
            <v>0</v>
          </cell>
          <cell r="AF2168">
            <v>0.98229772595216125</v>
          </cell>
        </row>
        <row r="2169">
          <cell r="A2169" t="str">
            <v>378788616</v>
          </cell>
          <cell r="B2169" t="str">
            <v>R12</v>
          </cell>
          <cell r="C2169">
            <v>55</v>
          </cell>
          <cell r="D2169" t="str">
            <v>VERBOM</v>
          </cell>
          <cell r="F2169">
            <v>2</v>
          </cell>
          <cell r="G2169" t="str">
            <v>2573B</v>
          </cell>
          <cell r="H2169">
            <v>0</v>
          </cell>
          <cell r="I2169">
            <v>0</v>
          </cell>
          <cell r="J2169">
            <v>0</v>
          </cell>
          <cell r="K2169">
            <v>0</v>
          </cell>
          <cell r="L2169">
            <v>0</v>
          </cell>
          <cell r="M2169">
            <v>0</v>
          </cell>
          <cell r="N2169">
            <v>0</v>
          </cell>
          <cell r="O2169">
            <v>2</v>
          </cell>
          <cell r="P2169">
            <v>0</v>
          </cell>
          <cell r="Q2169">
            <v>0</v>
          </cell>
          <cell r="R2169">
            <v>0</v>
          </cell>
          <cell r="S2169">
            <v>2</v>
          </cell>
          <cell r="T2169">
            <v>0</v>
          </cell>
          <cell r="U2169">
            <v>0</v>
          </cell>
          <cell r="V2169">
            <v>0</v>
          </cell>
          <cell r="W2169">
            <v>0</v>
          </cell>
          <cell r="X2169">
            <v>0</v>
          </cell>
          <cell r="Y2169">
            <v>0</v>
          </cell>
          <cell r="Z2169">
            <v>0</v>
          </cell>
          <cell r="AA2169">
            <v>0</v>
          </cell>
          <cell r="AB2169">
            <v>0</v>
          </cell>
          <cell r="AC2169">
            <v>0</v>
          </cell>
          <cell r="AD2169">
            <v>2</v>
          </cell>
          <cell r="AF2169">
            <v>9.1481384515168696</v>
          </cell>
        </row>
        <row r="2170">
          <cell r="A2170" t="str">
            <v>379823131</v>
          </cell>
          <cell r="B2170" t="str">
            <v>R30</v>
          </cell>
          <cell r="C2170">
            <v>4</v>
          </cell>
          <cell r="D2170" t="str">
            <v>VERT-MARINE</v>
          </cell>
          <cell r="F2170">
            <v>1</v>
          </cell>
          <cell r="G2170" t="str">
            <v>7219Z</v>
          </cell>
          <cell r="H2170">
            <v>0</v>
          </cell>
          <cell r="I2170">
            <v>0</v>
          </cell>
          <cell r="J2170">
            <v>0</v>
          </cell>
          <cell r="K2170">
            <v>0</v>
          </cell>
          <cell r="L2170">
            <v>0</v>
          </cell>
          <cell r="M2170">
            <v>0</v>
          </cell>
          <cell r="N2170">
            <v>0</v>
          </cell>
          <cell r="O2170">
            <v>0</v>
          </cell>
          <cell r="P2170">
            <v>0</v>
          </cell>
          <cell r="Q2170">
            <v>0</v>
          </cell>
          <cell r="R2170">
            <v>0</v>
          </cell>
          <cell r="S2170">
            <v>0</v>
          </cell>
          <cell r="T2170">
            <v>0</v>
          </cell>
          <cell r="U2170">
            <v>0</v>
          </cell>
          <cell r="V2170">
            <v>0</v>
          </cell>
          <cell r="W2170">
            <v>0</v>
          </cell>
          <cell r="X2170">
            <v>0</v>
          </cell>
          <cell r="Y2170">
            <v>0</v>
          </cell>
          <cell r="Z2170">
            <v>0</v>
          </cell>
          <cell r="AA2170">
            <v>0</v>
          </cell>
          <cell r="AB2170">
            <v>0</v>
          </cell>
          <cell r="AC2170">
            <v>0</v>
          </cell>
          <cell r="AD2170">
            <v>0</v>
          </cell>
          <cell r="AF2170">
            <v>9.4736421775324402</v>
          </cell>
        </row>
        <row r="2171">
          <cell r="A2171" t="str">
            <v>380243725</v>
          </cell>
          <cell r="B2171" t="str">
            <v>R07</v>
          </cell>
          <cell r="C2171">
            <v>35</v>
          </cell>
          <cell r="D2171" t="str">
            <v>FCA FERTILISANTS</v>
          </cell>
          <cell r="F2171">
            <v>1</v>
          </cell>
          <cell r="G2171" t="str">
            <v>2015Z</v>
          </cell>
          <cell r="H2171">
            <v>0</v>
          </cell>
          <cell r="I2171">
            <v>0</v>
          </cell>
          <cell r="J2171">
            <v>0</v>
          </cell>
          <cell r="K2171">
            <v>0</v>
          </cell>
          <cell r="L2171">
            <v>0</v>
          </cell>
          <cell r="M2171">
            <v>0</v>
          </cell>
          <cell r="N2171">
            <v>0</v>
          </cell>
          <cell r="O2171">
            <v>0</v>
          </cell>
          <cell r="P2171">
            <v>0</v>
          </cell>
          <cell r="Q2171">
            <v>0</v>
          </cell>
          <cell r="R2171">
            <v>0</v>
          </cell>
          <cell r="S2171">
            <v>0</v>
          </cell>
          <cell r="T2171">
            <v>0</v>
          </cell>
          <cell r="U2171">
            <v>0</v>
          </cell>
          <cell r="V2171">
            <v>0</v>
          </cell>
          <cell r="W2171">
            <v>0</v>
          </cell>
          <cell r="X2171">
            <v>0</v>
          </cell>
          <cell r="Y2171">
            <v>0</v>
          </cell>
          <cell r="Z2171">
            <v>0</v>
          </cell>
          <cell r="AA2171">
            <v>0</v>
          </cell>
          <cell r="AB2171">
            <v>0</v>
          </cell>
          <cell r="AC2171">
            <v>0</v>
          </cell>
          <cell r="AD2171">
            <v>0</v>
          </cell>
          <cell r="AF2171">
            <v>3.9942959547016179</v>
          </cell>
        </row>
        <row r="2172">
          <cell r="A2172" t="str">
            <v>380307272</v>
          </cell>
          <cell r="B2172" t="str">
            <v>R22</v>
          </cell>
          <cell r="C2172">
            <v>191</v>
          </cell>
          <cell r="D2172" t="str">
            <v>GRANGE</v>
          </cell>
          <cell r="F2172">
            <v>1</v>
          </cell>
          <cell r="G2172" t="str">
            <v>3109B</v>
          </cell>
          <cell r="H2172">
            <v>0</v>
          </cell>
          <cell r="I2172">
            <v>0</v>
          </cell>
          <cell r="J2172">
            <v>0</v>
          </cell>
          <cell r="K2172">
            <v>0</v>
          </cell>
          <cell r="L2172">
            <v>0</v>
          </cell>
          <cell r="M2172">
            <v>0</v>
          </cell>
          <cell r="N2172">
            <v>0</v>
          </cell>
          <cell r="O2172">
            <v>0</v>
          </cell>
          <cell r="P2172">
            <v>0</v>
          </cell>
          <cell r="Q2172">
            <v>0</v>
          </cell>
          <cell r="R2172">
            <v>0</v>
          </cell>
          <cell r="S2172">
            <v>0</v>
          </cell>
          <cell r="T2172">
            <v>0</v>
          </cell>
          <cell r="U2172">
            <v>0</v>
          </cell>
          <cell r="V2172">
            <v>0</v>
          </cell>
          <cell r="W2172">
            <v>0</v>
          </cell>
          <cell r="X2172">
            <v>0</v>
          </cell>
          <cell r="Y2172">
            <v>0</v>
          </cell>
          <cell r="Z2172">
            <v>0</v>
          </cell>
          <cell r="AA2172">
            <v>0</v>
          </cell>
          <cell r="AB2172">
            <v>0</v>
          </cell>
          <cell r="AC2172">
            <v>0</v>
          </cell>
          <cell r="AD2172">
            <v>0</v>
          </cell>
          <cell r="AF2172">
            <v>3.9851716419482544</v>
          </cell>
        </row>
        <row r="2173">
          <cell r="A2173" t="str">
            <v>380474494</v>
          </cell>
          <cell r="B2173" t="str">
            <v>R29</v>
          </cell>
          <cell r="C2173">
            <v>1461</v>
          </cell>
          <cell r="D2173" t="str">
            <v>EURO INFORMATION DEVELOPPEMENTS</v>
          </cell>
          <cell r="F2173">
            <v>37</v>
          </cell>
          <cell r="G2173" t="str">
            <v>6201Z</v>
          </cell>
          <cell r="H2173">
            <v>0</v>
          </cell>
          <cell r="I2173">
            <v>0</v>
          </cell>
          <cell r="J2173">
            <v>0</v>
          </cell>
          <cell r="K2173">
            <v>0</v>
          </cell>
          <cell r="L2173">
            <v>0</v>
          </cell>
          <cell r="M2173">
            <v>0</v>
          </cell>
          <cell r="N2173">
            <v>0</v>
          </cell>
          <cell r="O2173">
            <v>0</v>
          </cell>
          <cell r="P2173">
            <v>0</v>
          </cell>
          <cell r="Q2173">
            <v>0</v>
          </cell>
          <cell r="R2173">
            <v>0</v>
          </cell>
          <cell r="S2173">
            <v>0</v>
          </cell>
          <cell r="T2173">
            <v>0</v>
          </cell>
          <cell r="U2173">
            <v>0</v>
          </cell>
          <cell r="V2173">
            <v>0</v>
          </cell>
          <cell r="W2173">
            <v>0</v>
          </cell>
          <cell r="X2173">
            <v>0</v>
          </cell>
          <cell r="Y2173">
            <v>0</v>
          </cell>
          <cell r="Z2173">
            <v>0</v>
          </cell>
          <cell r="AA2173">
            <v>0</v>
          </cell>
          <cell r="AB2173">
            <v>0</v>
          </cell>
          <cell r="AC2173">
            <v>0</v>
          </cell>
          <cell r="AD2173">
            <v>0</v>
          </cell>
          <cell r="AF2173">
            <v>1.0076843449628339</v>
          </cell>
        </row>
        <row r="2174">
          <cell r="A2174" t="str">
            <v>380619759</v>
          </cell>
          <cell r="B2174" t="str">
            <v>R03</v>
          </cell>
          <cell r="C2174">
            <v>119</v>
          </cell>
          <cell r="D2174" t="str">
            <v>EVELIA</v>
          </cell>
          <cell r="F2174">
            <v>1</v>
          </cell>
          <cell r="G2174" t="str">
            <v>1061A</v>
          </cell>
          <cell r="H2174">
            <v>0</v>
          </cell>
          <cell r="I2174">
            <v>0</v>
          </cell>
          <cell r="J2174">
            <v>0</v>
          </cell>
          <cell r="K2174">
            <v>0</v>
          </cell>
          <cell r="L2174">
            <v>0</v>
          </cell>
          <cell r="M2174">
            <v>0</v>
          </cell>
          <cell r="N2174">
            <v>0</v>
          </cell>
          <cell r="O2174">
            <v>0</v>
          </cell>
          <cell r="P2174">
            <v>0</v>
          </cell>
          <cell r="Q2174">
            <v>0</v>
          </cell>
          <cell r="R2174">
            <v>0</v>
          </cell>
          <cell r="S2174">
            <v>0</v>
          </cell>
          <cell r="T2174">
            <v>0</v>
          </cell>
          <cell r="U2174">
            <v>0</v>
          </cell>
          <cell r="V2174">
            <v>0</v>
          </cell>
          <cell r="W2174">
            <v>0</v>
          </cell>
          <cell r="X2174">
            <v>0</v>
          </cell>
          <cell r="Y2174">
            <v>0</v>
          </cell>
          <cell r="Z2174">
            <v>0</v>
          </cell>
          <cell r="AA2174">
            <v>0</v>
          </cell>
          <cell r="AB2174">
            <v>0</v>
          </cell>
          <cell r="AC2174">
            <v>0</v>
          </cell>
          <cell r="AD2174">
            <v>0</v>
          </cell>
          <cell r="AF2174">
            <v>3.9649256034497329</v>
          </cell>
        </row>
        <row r="2175">
          <cell r="A2175" t="str">
            <v>380671750</v>
          </cell>
          <cell r="B2175" t="str">
            <v>R11</v>
          </cell>
          <cell r="C2175">
            <v>22</v>
          </cell>
          <cell r="D2175" t="str">
            <v>FONDERIE D ANJOU</v>
          </cell>
          <cell r="F2175">
            <v>1</v>
          </cell>
          <cell r="G2175" t="str">
            <v>2453Z</v>
          </cell>
          <cell r="H2175">
            <v>0</v>
          </cell>
          <cell r="I2175">
            <v>0</v>
          </cell>
          <cell r="J2175">
            <v>0</v>
          </cell>
          <cell r="K2175">
            <v>0</v>
          </cell>
          <cell r="L2175">
            <v>0</v>
          </cell>
          <cell r="M2175">
            <v>0</v>
          </cell>
          <cell r="N2175">
            <v>0</v>
          </cell>
          <cell r="O2175">
            <v>0</v>
          </cell>
          <cell r="P2175">
            <v>0</v>
          </cell>
          <cell r="Q2175">
            <v>0</v>
          </cell>
          <cell r="R2175">
            <v>0</v>
          </cell>
          <cell r="S2175">
            <v>0</v>
          </cell>
          <cell r="T2175">
            <v>0</v>
          </cell>
          <cell r="U2175">
            <v>0</v>
          </cell>
          <cell r="V2175">
            <v>0</v>
          </cell>
          <cell r="W2175">
            <v>0</v>
          </cell>
          <cell r="X2175">
            <v>0</v>
          </cell>
          <cell r="Y2175">
            <v>1</v>
          </cell>
          <cell r="Z2175">
            <v>0</v>
          </cell>
          <cell r="AA2175">
            <v>0</v>
          </cell>
          <cell r="AB2175">
            <v>0</v>
          </cell>
          <cell r="AC2175">
            <v>0</v>
          </cell>
          <cell r="AD2175">
            <v>1</v>
          </cell>
          <cell r="AF2175">
            <v>3.9819011008204876</v>
          </cell>
        </row>
        <row r="2176">
          <cell r="A2176" t="str">
            <v>381264688</v>
          </cell>
          <cell r="B2176" t="str">
            <v>R30</v>
          </cell>
          <cell r="C2176">
            <v>214</v>
          </cell>
          <cell r="D2176" t="str">
            <v>B.V.A.</v>
          </cell>
          <cell r="F2176">
            <v>65</v>
          </cell>
          <cell r="G2176" t="str">
            <v>7320Z</v>
          </cell>
          <cell r="H2176">
            <v>0</v>
          </cell>
          <cell r="I2176">
            <v>0</v>
          </cell>
          <cell r="J2176">
            <v>0</v>
          </cell>
          <cell r="K2176">
            <v>3</v>
          </cell>
          <cell r="L2176">
            <v>4</v>
          </cell>
          <cell r="M2176">
            <v>0</v>
          </cell>
          <cell r="N2176">
            <v>1</v>
          </cell>
          <cell r="O2176">
            <v>0</v>
          </cell>
          <cell r="P2176">
            <v>0</v>
          </cell>
          <cell r="Q2176">
            <v>0</v>
          </cell>
          <cell r="R2176">
            <v>0</v>
          </cell>
          <cell r="S2176">
            <v>8</v>
          </cell>
          <cell r="T2176">
            <v>0</v>
          </cell>
          <cell r="U2176">
            <v>0</v>
          </cell>
          <cell r="V2176">
            <v>0</v>
          </cell>
          <cell r="W2176">
            <v>0</v>
          </cell>
          <cell r="X2176">
            <v>0</v>
          </cell>
          <cell r="Y2176">
            <v>0</v>
          </cell>
          <cell r="Z2176">
            <v>1</v>
          </cell>
          <cell r="AA2176">
            <v>0</v>
          </cell>
          <cell r="AB2176">
            <v>0</v>
          </cell>
          <cell r="AC2176">
            <v>0</v>
          </cell>
          <cell r="AD2176">
            <v>9</v>
          </cell>
          <cell r="AF2176">
            <v>1.1350331535587894</v>
          </cell>
        </row>
        <row r="2177">
          <cell r="A2177" t="str">
            <v>381640390</v>
          </cell>
          <cell r="B2177" t="str">
            <v>R12</v>
          </cell>
          <cell r="C2177">
            <v>12</v>
          </cell>
          <cell r="D2177" t="str">
            <v>ATELIER RECTIF PROFIL DE PRECISION</v>
          </cell>
          <cell r="F2177">
            <v>2</v>
          </cell>
          <cell r="G2177" t="str">
            <v>2562B</v>
          </cell>
          <cell r="H2177">
            <v>0</v>
          </cell>
          <cell r="I2177">
            <v>0</v>
          </cell>
          <cell r="J2177">
            <v>0</v>
          </cell>
          <cell r="K2177">
            <v>0</v>
          </cell>
          <cell r="L2177">
            <v>0</v>
          </cell>
          <cell r="M2177">
            <v>0</v>
          </cell>
          <cell r="N2177">
            <v>0</v>
          </cell>
          <cell r="O2177">
            <v>0</v>
          </cell>
          <cell r="P2177">
            <v>0</v>
          </cell>
          <cell r="Q2177">
            <v>0</v>
          </cell>
          <cell r="R2177">
            <v>0</v>
          </cell>
          <cell r="S2177">
            <v>0</v>
          </cell>
          <cell r="T2177">
            <v>0</v>
          </cell>
          <cell r="U2177">
            <v>0</v>
          </cell>
          <cell r="V2177">
            <v>0</v>
          </cell>
          <cell r="W2177">
            <v>0</v>
          </cell>
          <cell r="X2177">
            <v>0</v>
          </cell>
          <cell r="Y2177">
            <v>0</v>
          </cell>
          <cell r="Z2177">
            <v>0</v>
          </cell>
          <cell r="AA2177">
            <v>0</v>
          </cell>
          <cell r="AB2177">
            <v>0</v>
          </cell>
          <cell r="AC2177">
            <v>0</v>
          </cell>
          <cell r="AD2177">
            <v>0</v>
          </cell>
          <cell r="AF2177">
            <v>3.8503240951004547</v>
          </cell>
        </row>
        <row r="2178">
          <cell r="A2178" t="str">
            <v>382310225</v>
          </cell>
          <cell r="B2178" t="str">
            <v>R27</v>
          </cell>
          <cell r="C2178">
            <v>8</v>
          </cell>
          <cell r="D2178" t="str">
            <v>LORIENNE</v>
          </cell>
          <cell r="F2178">
            <v>3</v>
          </cell>
          <cell r="G2178" t="str">
            <v>5829C</v>
          </cell>
          <cell r="H2178">
            <v>0</v>
          </cell>
          <cell r="I2178">
            <v>0</v>
          </cell>
          <cell r="J2178">
            <v>0</v>
          </cell>
          <cell r="K2178">
            <v>0</v>
          </cell>
          <cell r="L2178">
            <v>0</v>
          </cell>
          <cell r="M2178">
            <v>0</v>
          </cell>
          <cell r="N2178">
            <v>0</v>
          </cell>
          <cell r="O2178">
            <v>0</v>
          </cell>
          <cell r="P2178">
            <v>0</v>
          </cell>
          <cell r="Q2178">
            <v>0</v>
          </cell>
          <cell r="R2178">
            <v>0</v>
          </cell>
          <cell r="S2178">
            <v>0</v>
          </cell>
          <cell r="T2178">
            <v>0</v>
          </cell>
          <cell r="U2178">
            <v>0</v>
          </cell>
          <cell r="V2178">
            <v>0</v>
          </cell>
          <cell r="W2178">
            <v>0</v>
          </cell>
          <cell r="X2178">
            <v>0</v>
          </cell>
          <cell r="Y2178">
            <v>0</v>
          </cell>
          <cell r="Z2178">
            <v>0</v>
          </cell>
          <cell r="AA2178">
            <v>0</v>
          </cell>
          <cell r="AB2178">
            <v>0</v>
          </cell>
          <cell r="AC2178">
            <v>0</v>
          </cell>
          <cell r="AD2178">
            <v>0</v>
          </cell>
          <cell r="AF2178">
            <v>9.5100293097397692</v>
          </cell>
        </row>
        <row r="2179">
          <cell r="A2179" t="str">
            <v>382564805</v>
          </cell>
          <cell r="B2179" t="str">
            <v>R22</v>
          </cell>
          <cell r="C2179">
            <v>76</v>
          </cell>
          <cell r="D2179" t="str">
            <v>CHAUVIN OPSIA</v>
          </cell>
          <cell r="F2179">
            <v>4</v>
          </cell>
          <cell r="G2179" t="str">
            <v>3250A</v>
          </cell>
          <cell r="H2179">
            <v>0</v>
          </cell>
          <cell r="I2179">
            <v>0</v>
          </cell>
          <cell r="J2179">
            <v>0</v>
          </cell>
          <cell r="K2179">
            <v>0</v>
          </cell>
          <cell r="L2179">
            <v>0</v>
          </cell>
          <cell r="M2179">
            <v>0</v>
          </cell>
          <cell r="N2179">
            <v>0</v>
          </cell>
          <cell r="O2179">
            <v>0</v>
          </cell>
          <cell r="P2179">
            <v>0</v>
          </cell>
          <cell r="Q2179">
            <v>0</v>
          </cell>
          <cell r="R2179">
            <v>0</v>
          </cell>
          <cell r="S2179">
            <v>0</v>
          </cell>
          <cell r="T2179">
            <v>0</v>
          </cell>
          <cell r="U2179">
            <v>0</v>
          </cell>
          <cell r="V2179">
            <v>0</v>
          </cell>
          <cell r="W2179">
            <v>0</v>
          </cell>
          <cell r="X2179">
            <v>0</v>
          </cell>
          <cell r="Y2179">
            <v>0</v>
          </cell>
          <cell r="Z2179">
            <v>0</v>
          </cell>
          <cell r="AA2179">
            <v>0</v>
          </cell>
          <cell r="AB2179">
            <v>0</v>
          </cell>
          <cell r="AC2179">
            <v>0</v>
          </cell>
          <cell r="AD2179">
            <v>0</v>
          </cell>
          <cell r="AF2179">
            <v>1.0044704143322896</v>
          </cell>
        </row>
        <row r="2180">
          <cell r="A2180" t="str">
            <v>382679124</v>
          </cell>
          <cell r="B2180" t="str">
            <v>R10</v>
          </cell>
          <cell r="C2180">
            <v>131</v>
          </cell>
          <cell r="D2180" t="str">
            <v>EUROBETON FRANCE</v>
          </cell>
          <cell r="F2180">
            <v>1</v>
          </cell>
          <cell r="G2180" t="str">
            <v>2361Z</v>
          </cell>
          <cell r="H2180">
            <v>0</v>
          </cell>
          <cell r="I2180">
            <v>0</v>
          </cell>
          <cell r="J2180">
            <v>0</v>
          </cell>
          <cell r="K2180">
            <v>0</v>
          </cell>
          <cell r="L2180">
            <v>0</v>
          </cell>
          <cell r="M2180">
            <v>0</v>
          </cell>
          <cell r="N2180">
            <v>0</v>
          </cell>
          <cell r="O2180">
            <v>0</v>
          </cell>
          <cell r="P2180">
            <v>0</v>
          </cell>
          <cell r="Q2180">
            <v>0</v>
          </cell>
          <cell r="R2180">
            <v>0</v>
          </cell>
          <cell r="S2180">
            <v>0</v>
          </cell>
          <cell r="T2180">
            <v>0</v>
          </cell>
          <cell r="U2180">
            <v>0</v>
          </cell>
          <cell r="V2180">
            <v>0</v>
          </cell>
          <cell r="W2180">
            <v>0</v>
          </cell>
          <cell r="X2180">
            <v>0</v>
          </cell>
          <cell r="Y2180">
            <v>0</v>
          </cell>
          <cell r="Z2180">
            <v>0</v>
          </cell>
          <cell r="AA2180">
            <v>0</v>
          </cell>
          <cell r="AB2180">
            <v>0</v>
          </cell>
          <cell r="AC2180">
            <v>0</v>
          </cell>
          <cell r="AD2180">
            <v>0</v>
          </cell>
          <cell r="AF2180">
            <v>3.9734478522405672</v>
          </cell>
        </row>
        <row r="2181">
          <cell r="A2181" t="str">
            <v>382760320</v>
          </cell>
          <cell r="B2181" t="str">
            <v>R15</v>
          </cell>
          <cell r="C2181">
            <v>131</v>
          </cell>
          <cell r="D2181" t="str">
            <v>SAUTER REGULATION</v>
          </cell>
          <cell r="F2181">
            <v>2</v>
          </cell>
          <cell r="G2181" t="str">
            <v>2651B</v>
          </cell>
          <cell r="H2181">
            <v>0</v>
          </cell>
          <cell r="I2181">
            <v>0</v>
          </cell>
          <cell r="J2181">
            <v>0</v>
          </cell>
          <cell r="K2181">
            <v>1</v>
          </cell>
          <cell r="L2181">
            <v>0</v>
          </cell>
          <cell r="M2181">
            <v>0</v>
          </cell>
          <cell r="N2181">
            <v>0</v>
          </cell>
          <cell r="O2181">
            <v>0</v>
          </cell>
          <cell r="P2181">
            <v>0</v>
          </cell>
          <cell r="Q2181">
            <v>0</v>
          </cell>
          <cell r="R2181">
            <v>0</v>
          </cell>
          <cell r="S2181">
            <v>1</v>
          </cell>
          <cell r="T2181">
            <v>0</v>
          </cell>
          <cell r="U2181">
            <v>0</v>
          </cell>
          <cell r="V2181">
            <v>0</v>
          </cell>
          <cell r="W2181">
            <v>0</v>
          </cell>
          <cell r="X2181">
            <v>0</v>
          </cell>
          <cell r="Y2181">
            <v>0</v>
          </cell>
          <cell r="Z2181">
            <v>0</v>
          </cell>
          <cell r="AA2181">
            <v>0</v>
          </cell>
          <cell r="AB2181">
            <v>0</v>
          </cell>
          <cell r="AC2181">
            <v>0</v>
          </cell>
          <cell r="AD2181">
            <v>1</v>
          </cell>
          <cell r="AF2181">
            <v>4.0263426965572515</v>
          </cell>
        </row>
        <row r="2182">
          <cell r="A2182" t="str">
            <v>383066602</v>
          </cell>
          <cell r="B2182" t="str">
            <v>R24</v>
          </cell>
          <cell r="C2182">
            <v>25</v>
          </cell>
          <cell r="D2182" t="str">
            <v>ALMETAL FRANCE</v>
          </cell>
          <cell r="F2182">
            <v>1</v>
          </cell>
          <cell r="G2182" t="str">
            <v>3832Z</v>
          </cell>
          <cell r="H2182">
            <v>0</v>
          </cell>
          <cell r="I2182">
            <v>0</v>
          </cell>
          <cell r="J2182">
            <v>0</v>
          </cell>
          <cell r="K2182">
            <v>0</v>
          </cell>
          <cell r="L2182">
            <v>0</v>
          </cell>
          <cell r="M2182">
            <v>0</v>
          </cell>
          <cell r="N2182">
            <v>0</v>
          </cell>
          <cell r="O2182">
            <v>0</v>
          </cell>
          <cell r="P2182">
            <v>0</v>
          </cell>
          <cell r="Q2182">
            <v>0</v>
          </cell>
          <cell r="R2182">
            <v>0</v>
          </cell>
          <cell r="S2182">
            <v>0</v>
          </cell>
          <cell r="T2182">
            <v>0</v>
          </cell>
          <cell r="U2182">
            <v>0</v>
          </cell>
          <cell r="V2182">
            <v>0</v>
          </cell>
          <cell r="W2182">
            <v>0</v>
          </cell>
          <cell r="X2182">
            <v>0</v>
          </cell>
          <cell r="Y2182">
            <v>0</v>
          </cell>
          <cell r="Z2182">
            <v>0</v>
          </cell>
          <cell r="AA2182">
            <v>0</v>
          </cell>
          <cell r="AB2182">
            <v>0</v>
          </cell>
          <cell r="AC2182">
            <v>0</v>
          </cell>
          <cell r="AD2182">
            <v>0</v>
          </cell>
          <cell r="AF2182">
            <v>8.399501991536777</v>
          </cell>
        </row>
        <row r="2183">
          <cell r="A2183" t="str">
            <v>383474046</v>
          </cell>
          <cell r="B2183" t="str">
            <v>R09</v>
          </cell>
          <cell r="C2183">
            <v>50</v>
          </cell>
          <cell r="D2183" t="str">
            <v>DS SMITH DUCAPLAST</v>
          </cell>
          <cell r="F2183">
            <v>2</v>
          </cell>
          <cell r="G2183" t="str">
            <v>2222Z</v>
          </cell>
          <cell r="H2183">
            <v>0</v>
          </cell>
          <cell r="I2183">
            <v>0</v>
          </cell>
          <cell r="J2183">
            <v>0</v>
          </cell>
          <cell r="K2183">
            <v>0</v>
          </cell>
          <cell r="L2183">
            <v>0</v>
          </cell>
          <cell r="M2183">
            <v>0</v>
          </cell>
          <cell r="N2183">
            <v>0</v>
          </cell>
          <cell r="O2183">
            <v>0</v>
          </cell>
          <cell r="P2183">
            <v>0</v>
          </cell>
          <cell r="Q2183">
            <v>0</v>
          </cell>
          <cell r="R2183">
            <v>0</v>
          </cell>
          <cell r="S2183">
            <v>0</v>
          </cell>
          <cell r="T2183">
            <v>0</v>
          </cell>
          <cell r="U2183">
            <v>0</v>
          </cell>
          <cell r="V2183">
            <v>0</v>
          </cell>
          <cell r="W2183">
            <v>0</v>
          </cell>
          <cell r="X2183">
            <v>0</v>
          </cell>
          <cell r="Y2183">
            <v>0</v>
          </cell>
          <cell r="Z2183">
            <v>0</v>
          </cell>
          <cell r="AA2183">
            <v>0</v>
          </cell>
          <cell r="AB2183">
            <v>0</v>
          </cell>
          <cell r="AC2183">
            <v>0</v>
          </cell>
          <cell r="AD2183">
            <v>0</v>
          </cell>
          <cell r="AF2183">
            <v>4.0200267248387069</v>
          </cell>
        </row>
        <row r="2184">
          <cell r="A2184" t="str">
            <v>383494119</v>
          </cell>
          <cell r="B2184" t="str">
            <v>R29</v>
          </cell>
          <cell r="C2184">
            <v>3</v>
          </cell>
          <cell r="D2184" t="str">
            <v>CARRE CASTAN CONSULTANTS</v>
          </cell>
          <cell r="F2184">
            <v>2</v>
          </cell>
          <cell r="G2184" t="str">
            <v>6311Z</v>
          </cell>
          <cell r="H2184">
            <v>0</v>
          </cell>
          <cell r="I2184">
            <v>0</v>
          </cell>
          <cell r="J2184">
            <v>0</v>
          </cell>
          <cell r="K2184">
            <v>0</v>
          </cell>
          <cell r="L2184">
            <v>0</v>
          </cell>
          <cell r="M2184">
            <v>0</v>
          </cell>
          <cell r="N2184">
            <v>0</v>
          </cell>
          <cell r="O2184">
            <v>0</v>
          </cell>
          <cell r="P2184">
            <v>0</v>
          </cell>
          <cell r="Q2184">
            <v>0</v>
          </cell>
          <cell r="R2184">
            <v>0</v>
          </cell>
          <cell r="S2184">
            <v>0</v>
          </cell>
          <cell r="T2184">
            <v>0</v>
          </cell>
          <cell r="U2184">
            <v>0</v>
          </cell>
          <cell r="V2184">
            <v>0</v>
          </cell>
          <cell r="W2184">
            <v>0</v>
          </cell>
          <cell r="X2184">
            <v>0</v>
          </cell>
          <cell r="Y2184">
            <v>0</v>
          </cell>
          <cell r="Z2184">
            <v>0</v>
          </cell>
          <cell r="AA2184">
            <v>0</v>
          </cell>
          <cell r="AB2184">
            <v>0</v>
          </cell>
          <cell r="AC2184">
            <v>0</v>
          </cell>
          <cell r="AD2184">
            <v>0</v>
          </cell>
          <cell r="AF2184">
            <v>3.9909775877933726</v>
          </cell>
        </row>
        <row r="2185">
          <cell r="A2185" t="str">
            <v>383897378</v>
          </cell>
          <cell r="B2185" t="str">
            <v>R03</v>
          </cell>
          <cell r="C2185">
            <v>236</v>
          </cell>
          <cell r="D2185" t="str">
            <v>PROVIMI FRANCE</v>
          </cell>
          <cell r="F2185">
            <v>1</v>
          </cell>
          <cell r="G2185" t="str">
            <v>1091Z</v>
          </cell>
          <cell r="H2185">
            <v>0</v>
          </cell>
          <cell r="I2185">
            <v>0</v>
          </cell>
          <cell r="J2185">
            <v>0</v>
          </cell>
          <cell r="K2185">
            <v>0</v>
          </cell>
          <cell r="L2185">
            <v>0</v>
          </cell>
          <cell r="M2185">
            <v>0</v>
          </cell>
          <cell r="N2185">
            <v>0</v>
          </cell>
          <cell r="O2185">
            <v>0</v>
          </cell>
          <cell r="P2185">
            <v>0</v>
          </cell>
          <cell r="Q2185">
            <v>0</v>
          </cell>
          <cell r="R2185">
            <v>0</v>
          </cell>
          <cell r="S2185">
            <v>0</v>
          </cell>
          <cell r="T2185">
            <v>0</v>
          </cell>
          <cell r="U2185">
            <v>0</v>
          </cell>
          <cell r="V2185">
            <v>0</v>
          </cell>
          <cell r="W2185">
            <v>0</v>
          </cell>
          <cell r="X2185">
            <v>0</v>
          </cell>
          <cell r="Y2185">
            <v>0</v>
          </cell>
          <cell r="Z2185">
            <v>0</v>
          </cell>
          <cell r="AA2185">
            <v>0</v>
          </cell>
          <cell r="AB2185">
            <v>0</v>
          </cell>
          <cell r="AC2185">
            <v>0</v>
          </cell>
          <cell r="AD2185">
            <v>0</v>
          </cell>
          <cell r="AF2185">
            <v>4.0497362500897882</v>
          </cell>
        </row>
        <row r="2186">
          <cell r="A2186" t="str">
            <v>384063467</v>
          </cell>
          <cell r="B2186" t="str">
            <v>R17</v>
          </cell>
          <cell r="C2186">
            <v>13</v>
          </cell>
          <cell r="D2186" t="str">
            <v>E-T-A ELECTRO TECHNIQUES</v>
          </cell>
          <cell r="F2186">
            <v>1</v>
          </cell>
          <cell r="G2186" t="str">
            <v>27</v>
          </cell>
          <cell r="H2186">
            <v>0</v>
          </cell>
          <cell r="I2186">
            <v>0</v>
          </cell>
          <cell r="J2186">
            <v>0</v>
          </cell>
          <cell r="K2186">
            <v>0</v>
          </cell>
          <cell r="L2186">
            <v>0</v>
          </cell>
          <cell r="M2186">
            <v>0</v>
          </cell>
          <cell r="N2186">
            <v>0</v>
          </cell>
          <cell r="O2186">
            <v>0</v>
          </cell>
          <cell r="P2186">
            <v>0</v>
          </cell>
          <cell r="Q2186">
            <v>0</v>
          </cell>
          <cell r="R2186">
            <v>0</v>
          </cell>
          <cell r="S2186">
            <v>0</v>
          </cell>
          <cell r="T2186">
            <v>0</v>
          </cell>
          <cell r="U2186">
            <v>0</v>
          </cell>
          <cell r="V2186">
            <v>0</v>
          </cell>
          <cell r="W2186">
            <v>0</v>
          </cell>
          <cell r="X2186">
            <v>0</v>
          </cell>
          <cell r="Y2186">
            <v>0</v>
          </cell>
          <cell r="Z2186">
            <v>0</v>
          </cell>
          <cell r="AA2186">
            <v>0</v>
          </cell>
          <cell r="AB2186">
            <v>0</v>
          </cell>
          <cell r="AC2186">
            <v>0</v>
          </cell>
          <cell r="AD2186">
            <v>0</v>
          </cell>
          <cell r="AF2186">
            <v>9.4995838248044677</v>
          </cell>
        </row>
        <row r="2187">
          <cell r="A2187" t="str">
            <v>384697363</v>
          </cell>
          <cell r="B2187" t="str">
            <v>R05</v>
          </cell>
          <cell r="C2187">
            <v>5</v>
          </cell>
          <cell r="D2187" t="str">
            <v>MERCORNE</v>
          </cell>
          <cell r="F2187">
            <v>1</v>
          </cell>
          <cell r="G2187" t="str">
            <v>161</v>
          </cell>
          <cell r="H2187">
            <v>0</v>
          </cell>
          <cell r="I2187">
            <v>0</v>
          </cell>
          <cell r="J2187">
            <v>0</v>
          </cell>
          <cell r="K2187">
            <v>0</v>
          </cell>
          <cell r="L2187">
            <v>0</v>
          </cell>
          <cell r="M2187">
            <v>0</v>
          </cell>
          <cell r="N2187">
            <v>0</v>
          </cell>
          <cell r="O2187">
            <v>0</v>
          </cell>
          <cell r="P2187">
            <v>0</v>
          </cell>
          <cell r="Q2187">
            <v>0</v>
          </cell>
          <cell r="R2187">
            <v>0</v>
          </cell>
          <cell r="S2187">
            <v>0</v>
          </cell>
          <cell r="T2187">
            <v>0</v>
          </cell>
          <cell r="U2187">
            <v>0</v>
          </cell>
          <cell r="V2187">
            <v>0</v>
          </cell>
          <cell r="W2187">
            <v>0</v>
          </cell>
          <cell r="X2187">
            <v>0</v>
          </cell>
          <cell r="Y2187">
            <v>0</v>
          </cell>
          <cell r="Z2187">
            <v>0</v>
          </cell>
          <cell r="AA2187">
            <v>0</v>
          </cell>
          <cell r="AB2187">
            <v>0</v>
          </cell>
          <cell r="AC2187">
            <v>0</v>
          </cell>
          <cell r="AD2187">
            <v>0</v>
          </cell>
          <cell r="AF2187">
            <v>8.6729054002355284</v>
          </cell>
        </row>
        <row r="2188">
          <cell r="A2188" t="str">
            <v>384972212</v>
          </cell>
          <cell r="B2188" t="str">
            <v>R30</v>
          </cell>
          <cell r="C2188">
            <v>26</v>
          </cell>
          <cell r="D2188" t="str">
            <v>ELLIPSA</v>
          </cell>
          <cell r="F2188">
            <v>8</v>
          </cell>
          <cell r="G2188" t="str">
            <v>7022Z</v>
          </cell>
          <cell r="H2188">
            <v>0</v>
          </cell>
          <cell r="I2188">
            <v>0</v>
          </cell>
          <cell r="J2188">
            <v>0</v>
          </cell>
          <cell r="K2188">
            <v>1</v>
          </cell>
          <cell r="L2188">
            <v>1</v>
          </cell>
          <cell r="M2188">
            <v>0</v>
          </cell>
          <cell r="N2188">
            <v>0</v>
          </cell>
          <cell r="O2188">
            <v>0</v>
          </cell>
          <cell r="P2188">
            <v>0</v>
          </cell>
          <cell r="Q2188">
            <v>0</v>
          </cell>
          <cell r="R2188">
            <v>0</v>
          </cell>
          <cell r="S2188">
            <v>2</v>
          </cell>
          <cell r="T2188">
            <v>0</v>
          </cell>
          <cell r="U2188">
            <v>0</v>
          </cell>
          <cell r="V2188">
            <v>0</v>
          </cell>
          <cell r="W2188">
            <v>0</v>
          </cell>
          <cell r="X2188">
            <v>0</v>
          </cell>
          <cell r="Y2188">
            <v>0</v>
          </cell>
          <cell r="Z2188">
            <v>0</v>
          </cell>
          <cell r="AA2188">
            <v>0</v>
          </cell>
          <cell r="AB2188">
            <v>0</v>
          </cell>
          <cell r="AC2188">
            <v>0</v>
          </cell>
          <cell r="AD2188">
            <v>2</v>
          </cell>
          <cell r="AF2188">
            <v>3.990265224442747</v>
          </cell>
        </row>
        <row r="2189">
          <cell r="A2189" t="str">
            <v>385176607</v>
          </cell>
          <cell r="B2189" t="str">
            <v>R29</v>
          </cell>
          <cell r="C2189">
            <v>54</v>
          </cell>
          <cell r="D2189" t="str">
            <v>DATALLIANCE</v>
          </cell>
          <cell r="F2189">
            <v>7</v>
          </cell>
          <cell r="G2189" t="str">
            <v>6202A</v>
          </cell>
          <cell r="H2189">
            <v>0</v>
          </cell>
          <cell r="I2189">
            <v>0</v>
          </cell>
          <cell r="J2189">
            <v>0</v>
          </cell>
          <cell r="K2189">
            <v>0</v>
          </cell>
          <cell r="L2189">
            <v>0</v>
          </cell>
          <cell r="M2189">
            <v>0</v>
          </cell>
          <cell r="N2189">
            <v>0</v>
          </cell>
          <cell r="O2189">
            <v>0</v>
          </cell>
          <cell r="P2189">
            <v>0</v>
          </cell>
          <cell r="Q2189">
            <v>0</v>
          </cell>
          <cell r="R2189">
            <v>0</v>
          </cell>
          <cell r="S2189">
            <v>0</v>
          </cell>
          <cell r="T2189">
            <v>0</v>
          </cell>
          <cell r="U2189">
            <v>0</v>
          </cell>
          <cell r="V2189">
            <v>0</v>
          </cell>
          <cell r="W2189">
            <v>0</v>
          </cell>
          <cell r="X2189">
            <v>0</v>
          </cell>
          <cell r="Y2189">
            <v>1</v>
          </cell>
          <cell r="Z2189">
            <v>0</v>
          </cell>
          <cell r="AA2189">
            <v>0</v>
          </cell>
          <cell r="AB2189">
            <v>0</v>
          </cell>
          <cell r="AC2189">
            <v>1</v>
          </cell>
          <cell r="AD2189">
            <v>2</v>
          </cell>
          <cell r="AF2189">
            <v>9.4944067129348539</v>
          </cell>
        </row>
        <row r="2190">
          <cell r="A2190" t="str">
            <v>388672339</v>
          </cell>
          <cell r="B2190" t="str">
            <v>R30</v>
          </cell>
          <cell r="C2190">
            <v>41</v>
          </cell>
          <cell r="D2190" t="str">
            <v>SOLDATA</v>
          </cell>
          <cell r="F2190">
            <v>6</v>
          </cell>
          <cell r="G2190" t="str">
            <v>7490B</v>
          </cell>
          <cell r="H2190">
            <v>1</v>
          </cell>
          <cell r="I2190">
            <v>0</v>
          </cell>
          <cell r="J2190">
            <v>0</v>
          </cell>
          <cell r="K2190">
            <v>0</v>
          </cell>
          <cell r="L2190">
            <v>0</v>
          </cell>
          <cell r="M2190">
            <v>0</v>
          </cell>
          <cell r="N2190">
            <v>0</v>
          </cell>
          <cell r="O2190">
            <v>0</v>
          </cell>
          <cell r="P2190">
            <v>0</v>
          </cell>
          <cell r="Q2190">
            <v>0</v>
          </cell>
          <cell r="R2190">
            <v>0</v>
          </cell>
          <cell r="S2190">
            <v>1</v>
          </cell>
          <cell r="T2190">
            <v>0</v>
          </cell>
          <cell r="U2190">
            <v>0</v>
          </cell>
          <cell r="V2190">
            <v>0</v>
          </cell>
          <cell r="W2190">
            <v>0</v>
          </cell>
          <cell r="X2190">
            <v>0</v>
          </cell>
          <cell r="Y2190">
            <v>0</v>
          </cell>
          <cell r="Z2190">
            <v>0</v>
          </cell>
          <cell r="AA2190">
            <v>0</v>
          </cell>
          <cell r="AB2190">
            <v>0</v>
          </cell>
          <cell r="AC2190">
            <v>0</v>
          </cell>
          <cell r="AD2190">
            <v>1</v>
          </cell>
          <cell r="AF2190">
            <v>1.0014096021907306</v>
          </cell>
        </row>
        <row r="2191">
          <cell r="A2191" t="str">
            <v>389316290</v>
          </cell>
          <cell r="B2191" t="str">
            <v>R32</v>
          </cell>
          <cell r="C2191">
            <v>182</v>
          </cell>
          <cell r="D2191" t="str">
            <v>EURODEM</v>
          </cell>
          <cell r="F2191">
            <v>13</v>
          </cell>
          <cell r="G2191" t="str">
            <v>8299Z</v>
          </cell>
          <cell r="H2191">
            <v>0</v>
          </cell>
          <cell r="I2191">
            <v>0</v>
          </cell>
          <cell r="J2191">
            <v>0</v>
          </cell>
          <cell r="K2191">
            <v>0</v>
          </cell>
          <cell r="L2191">
            <v>0</v>
          </cell>
          <cell r="M2191">
            <v>0</v>
          </cell>
          <cell r="N2191">
            <v>0</v>
          </cell>
          <cell r="O2191">
            <v>0</v>
          </cell>
          <cell r="P2191">
            <v>0</v>
          </cell>
          <cell r="Q2191">
            <v>0</v>
          </cell>
          <cell r="R2191">
            <v>0</v>
          </cell>
          <cell r="S2191">
            <v>0</v>
          </cell>
          <cell r="T2191">
            <v>0</v>
          </cell>
          <cell r="U2191">
            <v>0</v>
          </cell>
          <cell r="V2191">
            <v>0</v>
          </cell>
          <cell r="W2191">
            <v>0</v>
          </cell>
          <cell r="X2191">
            <v>0</v>
          </cell>
          <cell r="Y2191">
            <v>0</v>
          </cell>
          <cell r="Z2191">
            <v>0</v>
          </cell>
          <cell r="AA2191">
            <v>0</v>
          </cell>
          <cell r="AB2191">
            <v>0</v>
          </cell>
          <cell r="AC2191">
            <v>0</v>
          </cell>
          <cell r="AD2191">
            <v>0</v>
          </cell>
          <cell r="AF2191">
            <v>1.0680969109543335</v>
          </cell>
        </row>
        <row r="2192">
          <cell r="A2192" t="str">
            <v>389408071</v>
          </cell>
          <cell r="B2192" t="str">
            <v>R29</v>
          </cell>
          <cell r="C2192">
            <v>2</v>
          </cell>
          <cell r="D2192" t="str">
            <v>ALISON</v>
          </cell>
          <cell r="F2192">
            <v>2</v>
          </cell>
          <cell r="G2192" t="str">
            <v>6201Z</v>
          </cell>
          <cell r="H2192">
            <v>0</v>
          </cell>
          <cell r="I2192">
            <v>0</v>
          </cell>
          <cell r="J2192">
            <v>0</v>
          </cell>
          <cell r="K2192">
            <v>0</v>
          </cell>
          <cell r="L2192">
            <v>0</v>
          </cell>
          <cell r="M2192">
            <v>0</v>
          </cell>
          <cell r="N2192">
            <v>0</v>
          </cell>
          <cell r="O2192">
            <v>0</v>
          </cell>
          <cell r="P2192">
            <v>0</v>
          </cell>
          <cell r="Q2192">
            <v>0</v>
          </cell>
          <cell r="R2192">
            <v>0</v>
          </cell>
          <cell r="S2192">
            <v>0</v>
          </cell>
          <cell r="T2192">
            <v>0</v>
          </cell>
          <cell r="U2192">
            <v>0</v>
          </cell>
          <cell r="V2192">
            <v>0</v>
          </cell>
          <cell r="W2192">
            <v>0</v>
          </cell>
          <cell r="X2192">
            <v>0</v>
          </cell>
          <cell r="Y2192">
            <v>0</v>
          </cell>
          <cell r="Z2192">
            <v>0</v>
          </cell>
          <cell r="AA2192">
            <v>0</v>
          </cell>
          <cell r="AB2192">
            <v>0</v>
          </cell>
          <cell r="AC2192">
            <v>0</v>
          </cell>
          <cell r="AD2192">
            <v>0</v>
          </cell>
          <cell r="AF2192">
            <v>3.9917312678594703</v>
          </cell>
        </row>
        <row r="2193">
          <cell r="A2193" t="str">
            <v>389700832</v>
          </cell>
          <cell r="B2193" t="str">
            <v>R29</v>
          </cell>
          <cell r="C2193">
            <v>8</v>
          </cell>
          <cell r="D2193" t="str">
            <v>PUBLISOFT</v>
          </cell>
          <cell r="F2193">
            <v>1</v>
          </cell>
          <cell r="G2193" t="str">
            <v>6202A</v>
          </cell>
          <cell r="H2193">
            <v>0</v>
          </cell>
          <cell r="I2193">
            <v>0</v>
          </cell>
          <cell r="J2193">
            <v>0</v>
          </cell>
          <cell r="K2193">
            <v>0</v>
          </cell>
          <cell r="L2193">
            <v>0</v>
          </cell>
          <cell r="M2193">
            <v>0</v>
          </cell>
          <cell r="N2193">
            <v>0</v>
          </cell>
          <cell r="O2193">
            <v>0</v>
          </cell>
          <cell r="P2193">
            <v>0</v>
          </cell>
          <cell r="Q2193">
            <v>0</v>
          </cell>
          <cell r="R2193">
            <v>0</v>
          </cell>
          <cell r="S2193">
            <v>0</v>
          </cell>
          <cell r="T2193">
            <v>0</v>
          </cell>
          <cell r="U2193">
            <v>0</v>
          </cell>
          <cell r="V2193">
            <v>0</v>
          </cell>
          <cell r="W2193">
            <v>0</v>
          </cell>
          <cell r="X2193">
            <v>0</v>
          </cell>
          <cell r="Y2193">
            <v>0</v>
          </cell>
          <cell r="Z2193">
            <v>0</v>
          </cell>
          <cell r="AA2193">
            <v>0</v>
          </cell>
          <cell r="AB2193">
            <v>0</v>
          </cell>
          <cell r="AC2193">
            <v>0</v>
          </cell>
          <cell r="AD2193">
            <v>0</v>
          </cell>
          <cell r="AF2193">
            <v>1.0002169211726784</v>
          </cell>
        </row>
        <row r="2194">
          <cell r="A2194" t="str">
            <v>391244050</v>
          </cell>
          <cell r="B2194" t="str">
            <v>R27</v>
          </cell>
          <cell r="C2194">
            <v>41</v>
          </cell>
          <cell r="D2194" t="str">
            <v>ACTIVEO</v>
          </cell>
          <cell r="F2194">
            <v>9</v>
          </cell>
          <cell r="G2194" t="str">
            <v>5829C</v>
          </cell>
          <cell r="H2194">
            <v>0</v>
          </cell>
          <cell r="I2194">
            <v>0</v>
          </cell>
          <cell r="J2194">
            <v>0</v>
          </cell>
          <cell r="K2194">
            <v>0</v>
          </cell>
          <cell r="L2194">
            <v>0</v>
          </cell>
          <cell r="M2194">
            <v>0</v>
          </cell>
          <cell r="N2194">
            <v>0</v>
          </cell>
          <cell r="O2194">
            <v>0</v>
          </cell>
          <cell r="P2194">
            <v>0</v>
          </cell>
          <cell r="Q2194">
            <v>0</v>
          </cell>
          <cell r="R2194">
            <v>0</v>
          </cell>
          <cell r="S2194">
            <v>0</v>
          </cell>
          <cell r="T2194">
            <v>0</v>
          </cell>
          <cell r="U2194">
            <v>0</v>
          </cell>
          <cell r="V2194">
            <v>0</v>
          </cell>
          <cell r="W2194">
            <v>0</v>
          </cell>
          <cell r="X2194">
            <v>0</v>
          </cell>
          <cell r="Y2194">
            <v>0</v>
          </cell>
          <cell r="Z2194">
            <v>0</v>
          </cell>
          <cell r="AA2194">
            <v>0</v>
          </cell>
          <cell r="AB2194">
            <v>0</v>
          </cell>
          <cell r="AC2194">
            <v>0</v>
          </cell>
          <cell r="AD2194">
            <v>0</v>
          </cell>
          <cell r="AF2194">
            <v>1.0060738809623027</v>
          </cell>
        </row>
        <row r="2195">
          <cell r="A2195" t="str">
            <v>392403986</v>
          </cell>
          <cell r="B2195" t="str">
            <v>R08</v>
          </cell>
          <cell r="C2195">
            <v>26</v>
          </cell>
          <cell r="D2195" t="str">
            <v>NOVOMED</v>
          </cell>
          <cell r="F2195">
            <v>10</v>
          </cell>
          <cell r="G2195" t="str">
            <v>2120Z</v>
          </cell>
          <cell r="H2195">
            <v>0</v>
          </cell>
          <cell r="I2195">
            <v>0</v>
          </cell>
          <cell r="J2195">
            <v>0</v>
          </cell>
          <cell r="K2195">
            <v>0</v>
          </cell>
          <cell r="L2195">
            <v>0</v>
          </cell>
          <cell r="M2195">
            <v>0</v>
          </cell>
          <cell r="N2195">
            <v>0</v>
          </cell>
          <cell r="O2195">
            <v>0</v>
          </cell>
          <cell r="P2195">
            <v>0</v>
          </cell>
          <cell r="Q2195">
            <v>0</v>
          </cell>
          <cell r="R2195">
            <v>0</v>
          </cell>
          <cell r="S2195">
            <v>0</v>
          </cell>
          <cell r="T2195">
            <v>0</v>
          </cell>
          <cell r="U2195">
            <v>0</v>
          </cell>
          <cell r="V2195">
            <v>0</v>
          </cell>
          <cell r="W2195">
            <v>0</v>
          </cell>
          <cell r="X2195">
            <v>0</v>
          </cell>
          <cell r="Y2195">
            <v>0</v>
          </cell>
          <cell r="Z2195">
            <v>0</v>
          </cell>
          <cell r="AA2195">
            <v>0</v>
          </cell>
          <cell r="AB2195">
            <v>0</v>
          </cell>
          <cell r="AC2195">
            <v>2</v>
          </cell>
          <cell r="AD2195">
            <v>2</v>
          </cell>
          <cell r="AF2195">
            <v>1.0029181249847401</v>
          </cell>
        </row>
        <row r="2196">
          <cell r="A2196" t="str">
            <v>392453064</v>
          </cell>
          <cell r="B2196" t="str">
            <v>R29</v>
          </cell>
          <cell r="C2196">
            <v>25</v>
          </cell>
          <cell r="D2196" t="str">
            <v>COMPAGNIE DE DISTRIBUTION INFORMATIQUE</v>
          </cell>
          <cell r="F2196">
            <v>4</v>
          </cell>
          <cell r="G2196" t="str">
            <v>6202B</v>
          </cell>
          <cell r="H2196">
            <v>0</v>
          </cell>
          <cell r="I2196">
            <v>0</v>
          </cell>
          <cell r="J2196">
            <v>0</v>
          </cell>
          <cell r="K2196">
            <v>0</v>
          </cell>
          <cell r="L2196">
            <v>0</v>
          </cell>
          <cell r="M2196">
            <v>0</v>
          </cell>
          <cell r="N2196">
            <v>0</v>
          </cell>
          <cell r="O2196">
            <v>0</v>
          </cell>
          <cell r="P2196">
            <v>0</v>
          </cell>
          <cell r="Q2196">
            <v>0</v>
          </cell>
          <cell r="R2196">
            <v>0</v>
          </cell>
          <cell r="S2196">
            <v>0</v>
          </cell>
          <cell r="T2196">
            <v>0</v>
          </cell>
          <cell r="U2196">
            <v>0</v>
          </cell>
          <cell r="V2196">
            <v>0</v>
          </cell>
          <cell r="W2196">
            <v>0</v>
          </cell>
          <cell r="X2196">
            <v>0</v>
          </cell>
          <cell r="Y2196">
            <v>0</v>
          </cell>
          <cell r="Z2196">
            <v>0</v>
          </cell>
          <cell r="AA2196">
            <v>0</v>
          </cell>
          <cell r="AB2196">
            <v>0</v>
          </cell>
          <cell r="AC2196">
            <v>0</v>
          </cell>
          <cell r="AD2196">
            <v>0</v>
          </cell>
          <cell r="AF2196">
            <v>1.0008680409791155</v>
          </cell>
        </row>
        <row r="2197">
          <cell r="A2197" t="str">
            <v>393051826</v>
          </cell>
          <cell r="B2197" t="str">
            <v>R31</v>
          </cell>
          <cell r="C2197">
            <v>95</v>
          </cell>
          <cell r="D2197" t="str">
            <v>AXA INVESTMENT MANAGERS</v>
          </cell>
          <cell r="F2197">
            <v>3</v>
          </cell>
          <cell r="G2197" t="str">
            <v>6630Z</v>
          </cell>
          <cell r="H2197">
            <v>0</v>
          </cell>
          <cell r="I2197">
            <v>0</v>
          </cell>
          <cell r="J2197">
            <v>0</v>
          </cell>
          <cell r="K2197">
            <v>0</v>
          </cell>
          <cell r="L2197">
            <v>0</v>
          </cell>
          <cell r="M2197">
            <v>0</v>
          </cell>
          <cell r="N2197">
            <v>0</v>
          </cell>
          <cell r="O2197">
            <v>0</v>
          </cell>
          <cell r="P2197">
            <v>0</v>
          </cell>
          <cell r="Q2197">
            <v>0</v>
          </cell>
          <cell r="R2197">
            <v>0</v>
          </cell>
          <cell r="S2197">
            <v>0</v>
          </cell>
          <cell r="T2197">
            <v>0</v>
          </cell>
          <cell r="U2197">
            <v>0</v>
          </cell>
          <cell r="V2197">
            <v>0</v>
          </cell>
          <cell r="W2197">
            <v>0</v>
          </cell>
          <cell r="X2197">
            <v>0</v>
          </cell>
          <cell r="Y2197">
            <v>0</v>
          </cell>
          <cell r="Z2197">
            <v>0</v>
          </cell>
          <cell r="AA2197">
            <v>0</v>
          </cell>
          <cell r="AB2197">
            <v>0</v>
          </cell>
          <cell r="AC2197">
            <v>0</v>
          </cell>
          <cell r="AD2197">
            <v>0</v>
          </cell>
          <cell r="AF2197">
            <v>10.327249844828295</v>
          </cell>
        </row>
        <row r="2198">
          <cell r="A2198" t="str">
            <v>393152186</v>
          </cell>
          <cell r="B2198" t="str">
            <v>R07</v>
          </cell>
          <cell r="C2198">
            <v>10</v>
          </cell>
          <cell r="D2198" t="str">
            <v>FRADING</v>
          </cell>
          <cell r="F2198">
            <v>1</v>
          </cell>
          <cell r="G2198" t="str">
            <v>2030Z</v>
          </cell>
          <cell r="H2198">
            <v>0</v>
          </cell>
          <cell r="I2198">
            <v>0</v>
          </cell>
          <cell r="J2198">
            <v>0</v>
          </cell>
          <cell r="K2198">
            <v>0</v>
          </cell>
          <cell r="L2198">
            <v>0</v>
          </cell>
          <cell r="M2198">
            <v>0</v>
          </cell>
          <cell r="N2198">
            <v>0</v>
          </cell>
          <cell r="O2198">
            <v>0</v>
          </cell>
          <cell r="P2198">
            <v>0</v>
          </cell>
          <cell r="Q2198">
            <v>0</v>
          </cell>
          <cell r="R2198">
            <v>0</v>
          </cell>
          <cell r="S2198">
            <v>0</v>
          </cell>
          <cell r="T2198">
            <v>0</v>
          </cell>
          <cell r="U2198">
            <v>0</v>
          </cell>
          <cell r="V2198">
            <v>0</v>
          </cell>
          <cell r="W2198">
            <v>0</v>
          </cell>
          <cell r="X2198">
            <v>0</v>
          </cell>
          <cell r="Y2198">
            <v>0</v>
          </cell>
          <cell r="Z2198">
            <v>0</v>
          </cell>
          <cell r="AA2198">
            <v>0</v>
          </cell>
          <cell r="AB2198">
            <v>0</v>
          </cell>
          <cell r="AC2198">
            <v>0</v>
          </cell>
          <cell r="AD2198">
            <v>0</v>
          </cell>
          <cell r="AF2198">
            <v>3.9942959547016179</v>
          </cell>
        </row>
        <row r="2199">
          <cell r="A2199" t="str">
            <v>393521687</v>
          </cell>
          <cell r="B2199" t="str">
            <v>R13</v>
          </cell>
          <cell r="C2199">
            <v>116</v>
          </cell>
          <cell r="D2199" t="str">
            <v>AUDIT QUALITE LABORATOIRE ELECTRONIQUE</v>
          </cell>
          <cell r="F2199">
            <v>3</v>
          </cell>
          <cell r="G2199" t="str">
            <v>2612Z</v>
          </cell>
          <cell r="H2199">
            <v>0</v>
          </cell>
          <cell r="I2199">
            <v>0</v>
          </cell>
          <cell r="J2199">
            <v>0</v>
          </cell>
          <cell r="K2199">
            <v>0</v>
          </cell>
          <cell r="L2199">
            <v>0</v>
          </cell>
          <cell r="M2199">
            <v>0</v>
          </cell>
          <cell r="N2199">
            <v>0</v>
          </cell>
          <cell r="O2199">
            <v>0</v>
          </cell>
          <cell r="P2199">
            <v>0</v>
          </cell>
          <cell r="Q2199">
            <v>0</v>
          </cell>
          <cell r="R2199">
            <v>0</v>
          </cell>
          <cell r="S2199">
            <v>0</v>
          </cell>
          <cell r="T2199">
            <v>0</v>
          </cell>
          <cell r="U2199">
            <v>0</v>
          </cell>
          <cell r="V2199">
            <v>0</v>
          </cell>
          <cell r="W2199">
            <v>0</v>
          </cell>
          <cell r="X2199">
            <v>0</v>
          </cell>
          <cell r="Y2199">
            <v>0</v>
          </cell>
          <cell r="Z2199">
            <v>0</v>
          </cell>
          <cell r="AA2199">
            <v>0</v>
          </cell>
          <cell r="AB2199">
            <v>0</v>
          </cell>
          <cell r="AC2199">
            <v>0</v>
          </cell>
          <cell r="AD2199">
            <v>0</v>
          </cell>
          <cell r="AF2199">
            <v>0.98955448374795951</v>
          </cell>
        </row>
        <row r="2200">
          <cell r="A2200" t="str">
            <v>395173891</v>
          </cell>
          <cell r="B2200" t="str">
            <v>R30</v>
          </cell>
          <cell r="C2200">
            <v>8</v>
          </cell>
          <cell r="D2200" t="str">
            <v>GENESIS ILE DE FRANCE</v>
          </cell>
          <cell r="F2200">
            <v>1</v>
          </cell>
          <cell r="G2200" t="str">
            <v>7022Z</v>
          </cell>
          <cell r="H2200">
            <v>0</v>
          </cell>
          <cell r="I2200">
            <v>0</v>
          </cell>
          <cell r="J2200">
            <v>0</v>
          </cell>
          <cell r="K2200">
            <v>0</v>
          </cell>
          <cell r="L2200">
            <v>0</v>
          </cell>
          <cell r="M2200">
            <v>0</v>
          </cell>
          <cell r="N2200">
            <v>0</v>
          </cell>
          <cell r="O2200">
            <v>0</v>
          </cell>
          <cell r="P2200">
            <v>0</v>
          </cell>
          <cell r="Q2200">
            <v>0</v>
          </cell>
          <cell r="R2200">
            <v>0</v>
          </cell>
          <cell r="S2200">
            <v>0</v>
          </cell>
          <cell r="T2200">
            <v>0</v>
          </cell>
          <cell r="U2200">
            <v>0</v>
          </cell>
          <cell r="V2200">
            <v>0</v>
          </cell>
          <cell r="W2200">
            <v>0</v>
          </cell>
          <cell r="X2200">
            <v>0</v>
          </cell>
          <cell r="Y2200">
            <v>0</v>
          </cell>
          <cell r="Z2200">
            <v>0</v>
          </cell>
          <cell r="AA2200">
            <v>0</v>
          </cell>
          <cell r="AB2200">
            <v>0</v>
          </cell>
          <cell r="AC2200">
            <v>0</v>
          </cell>
          <cell r="AD2200">
            <v>0</v>
          </cell>
          <cell r="AF2200">
            <v>3.9873240810500463</v>
          </cell>
        </row>
        <row r="2201">
          <cell r="A2201" t="str">
            <v>398092981</v>
          </cell>
          <cell r="B2201" t="str">
            <v>R27</v>
          </cell>
          <cell r="C2201">
            <v>168</v>
          </cell>
          <cell r="D2201" t="str">
            <v>EI-TECHNOLOGIES FRANCE</v>
          </cell>
          <cell r="F2201">
            <v>80</v>
          </cell>
          <cell r="G2201" t="str">
            <v>5829C</v>
          </cell>
          <cell r="H2201">
            <v>0</v>
          </cell>
          <cell r="I2201">
            <v>0</v>
          </cell>
          <cell r="J2201">
            <v>0</v>
          </cell>
          <cell r="K2201">
            <v>29</v>
          </cell>
          <cell r="L2201">
            <v>0</v>
          </cell>
          <cell r="M2201">
            <v>0</v>
          </cell>
          <cell r="N2201">
            <v>0</v>
          </cell>
          <cell r="O2201">
            <v>0</v>
          </cell>
          <cell r="P2201">
            <v>0</v>
          </cell>
          <cell r="Q2201">
            <v>0</v>
          </cell>
          <cell r="R2201">
            <v>0</v>
          </cell>
          <cell r="S2201">
            <v>29</v>
          </cell>
          <cell r="T2201">
            <v>0</v>
          </cell>
          <cell r="U2201">
            <v>0</v>
          </cell>
          <cell r="V2201">
            <v>0</v>
          </cell>
          <cell r="W2201">
            <v>0</v>
          </cell>
          <cell r="X2201">
            <v>0</v>
          </cell>
          <cell r="Y2201">
            <v>0</v>
          </cell>
          <cell r="Z2201">
            <v>0</v>
          </cell>
          <cell r="AA2201">
            <v>0</v>
          </cell>
          <cell r="AB2201">
            <v>0</v>
          </cell>
          <cell r="AC2201">
            <v>0</v>
          </cell>
          <cell r="AD2201">
            <v>29</v>
          </cell>
          <cell r="AF2201">
            <v>1.05523045185779</v>
          </cell>
        </row>
        <row r="2202">
          <cell r="A2202" t="str">
            <v>398276428</v>
          </cell>
          <cell r="B2202" t="str">
            <v>R30</v>
          </cell>
          <cell r="C2202">
            <v>8</v>
          </cell>
          <cell r="D2202" t="str">
            <v>COFOB</v>
          </cell>
          <cell r="F2202">
            <v>7</v>
          </cell>
          <cell r="G2202" t="str">
            <v>7112B</v>
          </cell>
          <cell r="H2202">
            <v>0</v>
          </cell>
          <cell r="I2202">
            <v>0</v>
          </cell>
          <cell r="J2202">
            <v>0</v>
          </cell>
          <cell r="K2202">
            <v>3</v>
          </cell>
          <cell r="L2202">
            <v>0</v>
          </cell>
          <cell r="M2202">
            <v>0</v>
          </cell>
          <cell r="N2202">
            <v>0</v>
          </cell>
          <cell r="O2202">
            <v>0</v>
          </cell>
          <cell r="P2202">
            <v>0</v>
          </cell>
          <cell r="Q2202">
            <v>0</v>
          </cell>
          <cell r="R2202">
            <v>0</v>
          </cell>
          <cell r="S2202">
            <v>3</v>
          </cell>
          <cell r="T2202">
            <v>0</v>
          </cell>
          <cell r="U2202">
            <v>0</v>
          </cell>
          <cell r="V2202">
            <v>0</v>
          </cell>
          <cell r="W2202">
            <v>0</v>
          </cell>
          <cell r="X2202">
            <v>0</v>
          </cell>
          <cell r="Y2202">
            <v>0</v>
          </cell>
          <cell r="Z2202">
            <v>0</v>
          </cell>
          <cell r="AA2202">
            <v>0</v>
          </cell>
          <cell r="AB2202">
            <v>0</v>
          </cell>
          <cell r="AC2202">
            <v>0</v>
          </cell>
          <cell r="AD2202">
            <v>3</v>
          </cell>
          <cell r="AF2202">
            <v>3.9713160897590494</v>
          </cell>
        </row>
        <row r="2203">
          <cell r="A2203" t="str">
            <v>399367986</v>
          </cell>
          <cell r="B2203" t="str">
            <v>R07</v>
          </cell>
          <cell r="C2203">
            <v>30</v>
          </cell>
          <cell r="D2203" t="str">
            <v>JACKDAW POLYMERES FRANCE</v>
          </cell>
          <cell r="F2203">
            <v>2</v>
          </cell>
          <cell r="G2203" t="str">
            <v>2016Z</v>
          </cell>
          <cell r="H2203">
            <v>0</v>
          </cell>
          <cell r="I2203">
            <v>0</v>
          </cell>
          <cell r="J2203">
            <v>0</v>
          </cell>
          <cell r="K2203">
            <v>0</v>
          </cell>
          <cell r="L2203">
            <v>0</v>
          </cell>
          <cell r="M2203">
            <v>0</v>
          </cell>
          <cell r="N2203">
            <v>0</v>
          </cell>
          <cell r="O2203">
            <v>0</v>
          </cell>
          <cell r="P2203">
            <v>0</v>
          </cell>
          <cell r="Q2203">
            <v>0</v>
          </cell>
          <cell r="R2203">
            <v>0</v>
          </cell>
          <cell r="S2203">
            <v>0</v>
          </cell>
          <cell r="T2203">
            <v>0</v>
          </cell>
          <cell r="U2203">
            <v>0</v>
          </cell>
          <cell r="V2203">
            <v>0</v>
          </cell>
          <cell r="W2203">
            <v>0</v>
          </cell>
          <cell r="X2203">
            <v>0</v>
          </cell>
          <cell r="Y2203">
            <v>0</v>
          </cell>
          <cell r="Z2203">
            <v>0</v>
          </cell>
          <cell r="AA2203">
            <v>0</v>
          </cell>
          <cell r="AB2203">
            <v>0</v>
          </cell>
          <cell r="AC2203">
            <v>0</v>
          </cell>
          <cell r="AD2203">
            <v>0</v>
          </cell>
          <cell r="AF2203">
            <v>9.500427722127343</v>
          </cell>
        </row>
        <row r="2204">
          <cell r="A2204" t="str">
            <v>400553806</v>
          </cell>
          <cell r="B2204" t="str">
            <v>R27</v>
          </cell>
          <cell r="C2204">
            <v>9</v>
          </cell>
          <cell r="D2204" t="str">
            <v>AUTO-ICI</v>
          </cell>
          <cell r="F2204">
            <v>1</v>
          </cell>
          <cell r="G2204" t="str">
            <v>5829C</v>
          </cell>
          <cell r="H2204">
            <v>0</v>
          </cell>
          <cell r="I2204">
            <v>0</v>
          </cell>
          <cell r="J2204">
            <v>0</v>
          </cell>
          <cell r="K2204">
            <v>0</v>
          </cell>
          <cell r="L2204">
            <v>0</v>
          </cell>
          <cell r="M2204">
            <v>0</v>
          </cell>
          <cell r="N2204">
            <v>0</v>
          </cell>
          <cell r="O2204">
            <v>0</v>
          </cell>
          <cell r="P2204">
            <v>0</v>
          </cell>
          <cell r="Q2204">
            <v>0</v>
          </cell>
          <cell r="R2204">
            <v>0</v>
          </cell>
          <cell r="S2204">
            <v>0</v>
          </cell>
          <cell r="T2204">
            <v>0</v>
          </cell>
          <cell r="U2204">
            <v>0</v>
          </cell>
          <cell r="V2204">
            <v>0</v>
          </cell>
          <cell r="W2204">
            <v>0</v>
          </cell>
          <cell r="X2204">
            <v>0</v>
          </cell>
          <cell r="Y2204">
            <v>0</v>
          </cell>
          <cell r="Z2204">
            <v>0</v>
          </cell>
          <cell r="AA2204">
            <v>0</v>
          </cell>
          <cell r="AB2204">
            <v>0</v>
          </cell>
          <cell r="AC2204">
            <v>0</v>
          </cell>
          <cell r="AD2204">
            <v>0</v>
          </cell>
          <cell r="AF2204">
            <v>3.9942073747164306</v>
          </cell>
        </row>
        <row r="2205">
          <cell r="A2205" t="str">
            <v>400711800</v>
          </cell>
          <cell r="B2205" t="str">
            <v>R17</v>
          </cell>
          <cell r="C2205">
            <v>79</v>
          </cell>
          <cell r="D2205" t="str">
            <v>LABEL</v>
          </cell>
          <cell r="F2205">
            <v>11</v>
          </cell>
          <cell r="G2205" t="str">
            <v>2733Z</v>
          </cell>
          <cell r="H2205">
            <v>0</v>
          </cell>
          <cell r="I2205">
            <v>0</v>
          </cell>
          <cell r="J2205">
            <v>0</v>
          </cell>
          <cell r="K2205">
            <v>0</v>
          </cell>
          <cell r="L2205">
            <v>0</v>
          </cell>
          <cell r="M2205">
            <v>0</v>
          </cell>
          <cell r="N2205">
            <v>0</v>
          </cell>
          <cell r="O2205">
            <v>1</v>
          </cell>
          <cell r="P2205">
            <v>0</v>
          </cell>
          <cell r="Q2205">
            <v>0</v>
          </cell>
          <cell r="R2205">
            <v>0</v>
          </cell>
          <cell r="S2205">
            <v>1</v>
          </cell>
          <cell r="T2205">
            <v>0</v>
          </cell>
          <cell r="U2205">
            <v>0</v>
          </cell>
          <cell r="V2205">
            <v>0</v>
          </cell>
          <cell r="W2205">
            <v>0</v>
          </cell>
          <cell r="X2205">
            <v>0</v>
          </cell>
          <cell r="Y2205">
            <v>0</v>
          </cell>
          <cell r="Z2205">
            <v>0</v>
          </cell>
          <cell r="AA2205">
            <v>0</v>
          </cell>
          <cell r="AB2205">
            <v>0</v>
          </cell>
          <cell r="AC2205">
            <v>0</v>
          </cell>
          <cell r="AD2205">
            <v>1</v>
          </cell>
          <cell r="AF2205">
            <v>1.0087980013494897</v>
          </cell>
        </row>
        <row r="2206">
          <cell r="A2206" t="str">
            <v>401362454</v>
          </cell>
          <cell r="B2206" t="str">
            <v>R29</v>
          </cell>
          <cell r="C2206">
            <v>9.32</v>
          </cell>
          <cell r="D2206" t="str">
            <v>CREO</v>
          </cell>
          <cell r="F2206">
            <v>8</v>
          </cell>
          <cell r="G2206" t="str">
            <v>6201Z</v>
          </cell>
          <cell r="H2206">
            <v>0</v>
          </cell>
          <cell r="I2206">
            <v>0</v>
          </cell>
          <cell r="J2206">
            <v>0</v>
          </cell>
          <cell r="K2206">
            <v>0</v>
          </cell>
          <cell r="L2206">
            <v>1</v>
          </cell>
          <cell r="M2206">
            <v>0</v>
          </cell>
          <cell r="N2206">
            <v>0</v>
          </cell>
          <cell r="O2206">
            <v>0</v>
          </cell>
          <cell r="P2206">
            <v>0</v>
          </cell>
          <cell r="Q2206">
            <v>0</v>
          </cell>
          <cell r="R2206">
            <v>0</v>
          </cell>
          <cell r="S2206">
            <v>1</v>
          </cell>
          <cell r="T2206">
            <v>0</v>
          </cell>
          <cell r="U2206">
            <v>0</v>
          </cell>
          <cell r="V2206">
            <v>0</v>
          </cell>
          <cell r="W2206">
            <v>0</v>
          </cell>
          <cell r="X2206">
            <v>0</v>
          </cell>
          <cell r="Y2206">
            <v>0</v>
          </cell>
          <cell r="Z2206">
            <v>0</v>
          </cell>
          <cell r="AA2206">
            <v>0</v>
          </cell>
          <cell r="AB2206">
            <v>0</v>
          </cell>
          <cell r="AC2206">
            <v>0</v>
          </cell>
          <cell r="AD2206">
            <v>1</v>
          </cell>
          <cell r="AF2206">
            <v>9.4928802140924269</v>
          </cell>
        </row>
        <row r="2207">
          <cell r="A2207" t="str">
            <v>401948245</v>
          </cell>
          <cell r="B2207" t="str">
            <v>R30</v>
          </cell>
          <cell r="C2207">
            <v>495</v>
          </cell>
          <cell r="D2207" t="str">
            <v>DELOITTE CONSEIL</v>
          </cell>
          <cell r="F2207">
            <v>53</v>
          </cell>
          <cell r="G2207" t="str">
            <v>7220</v>
          </cell>
          <cell r="H2207">
            <v>1</v>
          </cell>
          <cell r="I2207">
            <v>0</v>
          </cell>
          <cell r="J2207">
            <v>0</v>
          </cell>
          <cell r="K2207">
            <v>35</v>
          </cell>
          <cell r="L2207">
            <v>14</v>
          </cell>
          <cell r="M2207">
            <v>0</v>
          </cell>
          <cell r="N2207">
            <v>0</v>
          </cell>
          <cell r="O2207">
            <v>0</v>
          </cell>
          <cell r="P2207">
            <v>0</v>
          </cell>
          <cell r="Q2207">
            <v>0</v>
          </cell>
          <cell r="R2207">
            <v>0</v>
          </cell>
          <cell r="S2207">
            <v>50</v>
          </cell>
          <cell r="T2207">
            <v>0</v>
          </cell>
          <cell r="U2207">
            <v>0</v>
          </cell>
          <cell r="V2207">
            <v>0</v>
          </cell>
          <cell r="W2207">
            <v>0</v>
          </cell>
          <cell r="X2207">
            <v>0</v>
          </cell>
          <cell r="Y2207">
            <v>0</v>
          </cell>
          <cell r="Z2207">
            <v>0</v>
          </cell>
          <cell r="AA2207">
            <v>0</v>
          </cell>
          <cell r="AB2207">
            <v>0</v>
          </cell>
          <cell r="AC2207">
            <v>0</v>
          </cell>
          <cell r="AD2207">
            <v>50</v>
          </cell>
          <cell r="AF2207">
            <v>1.0190038462220437</v>
          </cell>
        </row>
        <row r="2208">
          <cell r="A2208" t="str">
            <v>403348972</v>
          </cell>
          <cell r="B2208" t="str">
            <v>R12</v>
          </cell>
          <cell r="C2208">
            <v>193</v>
          </cell>
          <cell r="D2208" t="str">
            <v>DINAC</v>
          </cell>
          <cell r="F2208">
            <v>3</v>
          </cell>
          <cell r="G2208" t="str">
            <v>2512Z</v>
          </cell>
          <cell r="H2208">
            <v>0</v>
          </cell>
          <cell r="I2208">
            <v>0</v>
          </cell>
          <cell r="J2208">
            <v>0</v>
          </cell>
          <cell r="K2208">
            <v>0</v>
          </cell>
          <cell r="L2208">
            <v>0</v>
          </cell>
          <cell r="M2208">
            <v>0</v>
          </cell>
          <cell r="N2208">
            <v>0</v>
          </cell>
          <cell r="O2208">
            <v>0</v>
          </cell>
          <cell r="P2208">
            <v>0</v>
          </cell>
          <cell r="Q2208">
            <v>0</v>
          </cell>
          <cell r="R2208">
            <v>0</v>
          </cell>
          <cell r="S2208">
            <v>0</v>
          </cell>
          <cell r="T2208">
            <v>0</v>
          </cell>
          <cell r="U2208">
            <v>0</v>
          </cell>
          <cell r="V2208">
            <v>0</v>
          </cell>
          <cell r="W2208">
            <v>0</v>
          </cell>
          <cell r="X2208">
            <v>0</v>
          </cell>
          <cell r="Y2208">
            <v>0</v>
          </cell>
          <cell r="Z2208">
            <v>0</v>
          </cell>
          <cell r="AA2208">
            <v>0</v>
          </cell>
          <cell r="AB2208">
            <v>0</v>
          </cell>
          <cell r="AC2208">
            <v>0</v>
          </cell>
          <cell r="AD2208">
            <v>0</v>
          </cell>
          <cell r="AF2208">
            <v>3.7828427488614578</v>
          </cell>
        </row>
        <row r="2209">
          <cell r="A2209" t="str">
            <v>403693922</v>
          </cell>
          <cell r="B2209" t="str">
            <v>R30</v>
          </cell>
          <cell r="C2209">
            <v>39</v>
          </cell>
          <cell r="D2209" t="str">
            <v>SNC LAVALIN SUCRES ET BIOINDUSTRIES</v>
          </cell>
          <cell r="F2209">
            <v>19</v>
          </cell>
          <cell r="G2209" t="str">
            <v>7112B</v>
          </cell>
          <cell r="H2209">
            <v>0</v>
          </cell>
          <cell r="I2209">
            <v>0</v>
          </cell>
          <cell r="J2209">
            <v>0</v>
          </cell>
          <cell r="K2209">
            <v>1</v>
          </cell>
          <cell r="L2209">
            <v>0</v>
          </cell>
          <cell r="M2209">
            <v>0</v>
          </cell>
          <cell r="N2209">
            <v>0</v>
          </cell>
          <cell r="O2209">
            <v>0</v>
          </cell>
          <cell r="P2209">
            <v>0</v>
          </cell>
          <cell r="Q2209">
            <v>0</v>
          </cell>
          <cell r="R2209">
            <v>0</v>
          </cell>
          <cell r="S2209">
            <v>1</v>
          </cell>
          <cell r="T2209">
            <v>0</v>
          </cell>
          <cell r="U2209">
            <v>0</v>
          </cell>
          <cell r="V2209">
            <v>0</v>
          </cell>
          <cell r="W2209">
            <v>0</v>
          </cell>
          <cell r="X2209">
            <v>0</v>
          </cell>
          <cell r="Y2209">
            <v>1</v>
          </cell>
          <cell r="Z2209">
            <v>0</v>
          </cell>
          <cell r="AA2209">
            <v>0</v>
          </cell>
          <cell r="AB2209">
            <v>0</v>
          </cell>
          <cell r="AC2209">
            <v>0</v>
          </cell>
          <cell r="AD2209">
            <v>2</v>
          </cell>
          <cell r="AF2209">
            <v>4.0702241485083963</v>
          </cell>
        </row>
        <row r="2210">
          <cell r="A2210" t="str">
            <v>404172058</v>
          </cell>
          <cell r="B2210" t="str">
            <v>R30</v>
          </cell>
          <cell r="C2210">
            <v>6</v>
          </cell>
          <cell r="D2210" t="str">
            <v>OEM DEVELOPMENT</v>
          </cell>
          <cell r="F2210">
            <v>1</v>
          </cell>
          <cell r="G2210" t="str">
            <v>7219Z</v>
          </cell>
          <cell r="H2210">
            <v>0</v>
          </cell>
          <cell r="I2210">
            <v>0</v>
          </cell>
          <cell r="J2210">
            <v>0</v>
          </cell>
          <cell r="K2210">
            <v>0</v>
          </cell>
          <cell r="L2210">
            <v>0</v>
          </cell>
          <cell r="M2210">
            <v>0</v>
          </cell>
          <cell r="N2210">
            <v>0</v>
          </cell>
          <cell r="O2210">
            <v>0</v>
          </cell>
          <cell r="P2210">
            <v>0</v>
          </cell>
          <cell r="Q2210">
            <v>0</v>
          </cell>
          <cell r="R2210">
            <v>0</v>
          </cell>
          <cell r="S2210">
            <v>0</v>
          </cell>
          <cell r="T2210">
            <v>0</v>
          </cell>
          <cell r="U2210">
            <v>0</v>
          </cell>
          <cell r="V2210">
            <v>0</v>
          </cell>
          <cell r="W2210">
            <v>0</v>
          </cell>
          <cell r="X2210">
            <v>0</v>
          </cell>
          <cell r="Y2210">
            <v>0</v>
          </cell>
          <cell r="Z2210">
            <v>0</v>
          </cell>
          <cell r="AA2210">
            <v>0</v>
          </cell>
          <cell r="AB2210">
            <v>0</v>
          </cell>
          <cell r="AC2210">
            <v>0</v>
          </cell>
          <cell r="AD2210">
            <v>0</v>
          </cell>
          <cell r="AF2210">
            <v>3.9873240810500463</v>
          </cell>
        </row>
        <row r="2211">
          <cell r="A2211" t="str">
            <v>407948926</v>
          </cell>
          <cell r="B2211" t="str">
            <v>R03</v>
          </cell>
          <cell r="C2211">
            <v>1582</v>
          </cell>
          <cell r="D2211" t="str">
            <v>TEREOS</v>
          </cell>
          <cell r="F2211">
            <v>6</v>
          </cell>
          <cell r="G2211" t="str">
            <v>1081Z</v>
          </cell>
          <cell r="H2211">
            <v>0</v>
          </cell>
          <cell r="I2211">
            <v>0</v>
          </cell>
          <cell r="J2211">
            <v>0</v>
          </cell>
          <cell r="K2211">
            <v>1</v>
          </cell>
          <cell r="L2211">
            <v>0</v>
          </cell>
          <cell r="M2211">
            <v>0</v>
          </cell>
          <cell r="N2211">
            <v>0</v>
          </cell>
          <cell r="O2211">
            <v>0</v>
          </cell>
          <cell r="P2211">
            <v>0</v>
          </cell>
          <cell r="Q2211">
            <v>0</v>
          </cell>
          <cell r="R2211">
            <v>0</v>
          </cell>
          <cell r="S2211">
            <v>1</v>
          </cell>
          <cell r="T2211">
            <v>1</v>
          </cell>
          <cell r="U2211">
            <v>0</v>
          </cell>
          <cell r="V2211">
            <v>0</v>
          </cell>
          <cell r="W2211">
            <v>0</v>
          </cell>
          <cell r="X2211">
            <v>0</v>
          </cell>
          <cell r="Y2211">
            <v>0</v>
          </cell>
          <cell r="Z2211">
            <v>0</v>
          </cell>
          <cell r="AA2211">
            <v>0</v>
          </cell>
          <cell r="AB2211">
            <v>0</v>
          </cell>
          <cell r="AC2211">
            <v>0</v>
          </cell>
          <cell r="AD2211">
            <v>2</v>
          </cell>
          <cell r="AF2211">
            <v>1.0259836766651214</v>
          </cell>
        </row>
        <row r="2212">
          <cell r="A2212" t="str">
            <v>408715555</v>
          </cell>
          <cell r="B2212" t="str">
            <v>R18</v>
          </cell>
          <cell r="C2212">
            <v>45</v>
          </cell>
          <cell r="D2212" t="str">
            <v>TEC SYSTEM</v>
          </cell>
          <cell r="F2212">
            <v>3</v>
          </cell>
          <cell r="G2212" t="str">
            <v>2892Z</v>
          </cell>
          <cell r="H2212">
            <v>0</v>
          </cell>
          <cell r="I2212">
            <v>0</v>
          </cell>
          <cell r="J2212">
            <v>0</v>
          </cell>
          <cell r="K2212">
            <v>0</v>
          </cell>
          <cell r="L2212">
            <v>0</v>
          </cell>
          <cell r="M2212">
            <v>0</v>
          </cell>
          <cell r="N2212">
            <v>0</v>
          </cell>
          <cell r="O2212">
            <v>0</v>
          </cell>
          <cell r="P2212">
            <v>0</v>
          </cell>
          <cell r="Q2212">
            <v>0</v>
          </cell>
          <cell r="R2212">
            <v>0</v>
          </cell>
          <cell r="S2212">
            <v>0</v>
          </cell>
          <cell r="T2212">
            <v>1</v>
          </cell>
          <cell r="U2212">
            <v>0</v>
          </cell>
          <cell r="V2212">
            <v>0</v>
          </cell>
          <cell r="W2212">
            <v>0</v>
          </cell>
          <cell r="X2212">
            <v>0</v>
          </cell>
          <cell r="Y2212">
            <v>0</v>
          </cell>
          <cell r="Z2212">
            <v>0</v>
          </cell>
          <cell r="AA2212">
            <v>0</v>
          </cell>
          <cell r="AB2212">
            <v>0</v>
          </cell>
          <cell r="AC2212">
            <v>0</v>
          </cell>
          <cell r="AD2212">
            <v>1</v>
          </cell>
          <cell r="AF2212">
            <v>1.00117468735508</v>
          </cell>
        </row>
        <row r="2213">
          <cell r="A2213" t="str">
            <v>410333223</v>
          </cell>
          <cell r="B2213" t="str">
            <v>R29</v>
          </cell>
          <cell r="C2213">
            <v>367</v>
          </cell>
          <cell r="D2213" t="str">
            <v>ATOS CONSULTING</v>
          </cell>
          <cell r="F2213">
            <v>42</v>
          </cell>
          <cell r="G2213" t="str">
            <v>6202</v>
          </cell>
          <cell r="H2213">
            <v>0</v>
          </cell>
          <cell r="I2213">
            <v>0</v>
          </cell>
          <cell r="J2213">
            <v>0</v>
          </cell>
          <cell r="K2213">
            <v>3</v>
          </cell>
          <cell r="L2213">
            <v>0</v>
          </cell>
          <cell r="M2213">
            <v>0</v>
          </cell>
          <cell r="N2213">
            <v>0</v>
          </cell>
          <cell r="O2213">
            <v>0</v>
          </cell>
          <cell r="P2213">
            <v>0</v>
          </cell>
          <cell r="Q2213">
            <v>0</v>
          </cell>
          <cell r="R2213">
            <v>0</v>
          </cell>
          <cell r="S2213">
            <v>3</v>
          </cell>
          <cell r="T2213">
            <v>1</v>
          </cell>
          <cell r="U2213">
            <v>0</v>
          </cell>
          <cell r="V2213">
            <v>0</v>
          </cell>
          <cell r="W2213">
            <v>0</v>
          </cell>
          <cell r="X2213">
            <v>0</v>
          </cell>
          <cell r="Y2213">
            <v>0</v>
          </cell>
          <cell r="Z2213">
            <v>0</v>
          </cell>
          <cell r="AA2213">
            <v>0</v>
          </cell>
          <cell r="AB2213">
            <v>0</v>
          </cell>
          <cell r="AC2213">
            <v>0</v>
          </cell>
          <cell r="AD2213">
            <v>4</v>
          </cell>
          <cell r="AF2213">
            <v>1.0061118915385689</v>
          </cell>
        </row>
        <row r="2214">
          <cell r="A2214" t="str">
            <v>411447410</v>
          </cell>
          <cell r="B2214" t="str">
            <v>R22</v>
          </cell>
          <cell r="C2214">
            <v>5</v>
          </cell>
          <cell r="D2214" t="str">
            <v>CREA COMPOSITE CLAPOTIS</v>
          </cell>
          <cell r="F2214">
            <v>1</v>
          </cell>
          <cell r="G2214" t="str">
            <v>3230Z</v>
          </cell>
          <cell r="H2214">
            <v>0</v>
          </cell>
          <cell r="I2214">
            <v>0</v>
          </cell>
          <cell r="J2214">
            <v>0</v>
          </cell>
          <cell r="K2214">
            <v>0</v>
          </cell>
          <cell r="L2214">
            <v>0</v>
          </cell>
          <cell r="M2214">
            <v>0</v>
          </cell>
          <cell r="N2214">
            <v>0</v>
          </cell>
          <cell r="O2214">
            <v>0</v>
          </cell>
          <cell r="P2214">
            <v>0</v>
          </cell>
          <cell r="Q2214">
            <v>0</v>
          </cell>
          <cell r="R2214">
            <v>0</v>
          </cell>
          <cell r="S2214">
            <v>0</v>
          </cell>
          <cell r="T2214">
            <v>0</v>
          </cell>
          <cell r="U2214">
            <v>0</v>
          </cell>
          <cell r="V2214">
            <v>0</v>
          </cell>
          <cell r="W2214">
            <v>0</v>
          </cell>
          <cell r="X2214">
            <v>0</v>
          </cell>
          <cell r="Y2214">
            <v>0</v>
          </cell>
          <cell r="Z2214">
            <v>0</v>
          </cell>
          <cell r="AA2214">
            <v>0</v>
          </cell>
          <cell r="AB2214">
            <v>0</v>
          </cell>
          <cell r="AC2214">
            <v>0</v>
          </cell>
          <cell r="AD2214">
            <v>0</v>
          </cell>
          <cell r="AF2214">
            <v>9.4685281116966049</v>
          </cell>
        </row>
        <row r="2215">
          <cell r="A2215" t="str">
            <v>413825803</v>
          </cell>
          <cell r="B2215" t="str">
            <v>R09</v>
          </cell>
          <cell r="C2215">
            <v>35</v>
          </cell>
          <cell r="D2215" t="str">
            <v>WORLDPLAS</v>
          </cell>
          <cell r="F2215">
            <v>9</v>
          </cell>
          <cell r="G2215" t="str">
            <v>2229A</v>
          </cell>
          <cell r="H2215">
            <v>0</v>
          </cell>
          <cell r="I2215">
            <v>0</v>
          </cell>
          <cell r="J2215">
            <v>0</v>
          </cell>
          <cell r="K2215">
            <v>0</v>
          </cell>
          <cell r="L2215">
            <v>0</v>
          </cell>
          <cell r="M2215">
            <v>0</v>
          </cell>
          <cell r="N2215">
            <v>0</v>
          </cell>
          <cell r="O2215">
            <v>0</v>
          </cell>
          <cell r="P2215">
            <v>0</v>
          </cell>
          <cell r="Q2215">
            <v>0</v>
          </cell>
          <cell r="R2215">
            <v>0</v>
          </cell>
          <cell r="S2215">
            <v>0</v>
          </cell>
          <cell r="T2215">
            <v>0</v>
          </cell>
          <cell r="U2215">
            <v>0</v>
          </cell>
          <cell r="V2215">
            <v>0</v>
          </cell>
          <cell r="W2215">
            <v>0</v>
          </cell>
          <cell r="X2215">
            <v>0</v>
          </cell>
          <cell r="Y2215">
            <v>0</v>
          </cell>
          <cell r="Z2215">
            <v>0</v>
          </cell>
          <cell r="AA2215">
            <v>0</v>
          </cell>
          <cell r="AB2215">
            <v>0</v>
          </cell>
          <cell r="AC2215">
            <v>0</v>
          </cell>
          <cell r="AD2215">
            <v>0</v>
          </cell>
          <cell r="AF2215">
            <v>9.1799917863089018</v>
          </cell>
        </row>
        <row r="2216">
          <cell r="A2216" t="str">
            <v>414273185</v>
          </cell>
          <cell r="B2216" t="str">
            <v>R09</v>
          </cell>
          <cell r="C2216">
            <v>3</v>
          </cell>
          <cell r="D2216" t="str">
            <v>QUALITY INDUSTRIAL PRODUCT</v>
          </cell>
          <cell r="F2216">
            <v>3</v>
          </cell>
          <cell r="G2216" t="str">
            <v>2229A</v>
          </cell>
          <cell r="H2216">
            <v>0</v>
          </cell>
          <cell r="I2216">
            <v>0</v>
          </cell>
          <cell r="J2216">
            <v>0</v>
          </cell>
          <cell r="K2216">
            <v>0</v>
          </cell>
          <cell r="L2216">
            <v>0</v>
          </cell>
          <cell r="M2216">
            <v>0</v>
          </cell>
          <cell r="N2216">
            <v>0</v>
          </cell>
          <cell r="O2216">
            <v>0</v>
          </cell>
          <cell r="P2216">
            <v>0</v>
          </cell>
          <cell r="Q2216">
            <v>0</v>
          </cell>
          <cell r="R2216">
            <v>0</v>
          </cell>
          <cell r="S2216">
            <v>0</v>
          </cell>
          <cell r="T2216">
            <v>0</v>
          </cell>
          <cell r="U2216">
            <v>0</v>
          </cell>
          <cell r="V2216">
            <v>0</v>
          </cell>
          <cell r="W2216">
            <v>0</v>
          </cell>
          <cell r="X2216">
            <v>0</v>
          </cell>
          <cell r="Y2216">
            <v>0</v>
          </cell>
          <cell r="Z2216">
            <v>0</v>
          </cell>
          <cell r="AA2216">
            <v>0</v>
          </cell>
          <cell r="AB2216">
            <v>0</v>
          </cell>
          <cell r="AC2216">
            <v>0</v>
          </cell>
          <cell r="AD2216">
            <v>0</v>
          </cell>
          <cell r="AF2216">
            <v>9.3786283124442296</v>
          </cell>
        </row>
        <row r="2217">
          <cell r="A2217" t="str">
            <v>414572248</v>
          </cell>
          <cell r="B2217" t="str">
            <v>R31</v>
          </cell>
          <cell r="C2217">
            <v>1147</v>
          </cell>
          <cell r="D2217" t="str">
            <v>AON FRANCE</v>
          </cell>
          <cell r="F2217">
            <v>29</v>
          </cell>
          <cell r="G2217" t="str">
            <v>6622Z</v>
          </cell>
          <cell r="H2217">
            <v>1</v>
          </cell>
          <cell r="I2217">
            <v>0</v>
          </cell>
          <cell r="J2217">
            <v>0</v>
          </cell>
          <cell r="K2217">
            <v>0</v>
          </cell>
          <cell r="L2217">
            <v>4</v>
          </cell>
          <cell r="M2217">
            <v>0</v>
          </cell>
          <cell r="N2217">
            <v>0</v>
          </cell>
          <cell r="O2217">
            <v>0</v>
          </cell>
          <cell r="P2217">
            <v>0</v>
          </cell>
          <cell r="Q2217">
            <v>0</v>
          </cell>
          <cell r="R2217">
            <v>0</v>
          </cell>
          <cell r="S2217">
            <v>5</v>
          </cell>
          <cell r="T2217">
            <v>0</v>
          </cell>
          <cell r="U2217">
            <v>0</v>
          </cell>
          <cell r="V2217">
            <v>0</v>
          </cell>
          <cell r="W2217">
            <v>0</v>
          </cell>
          <cell r="X2217">
            <v>0</v>
          </cell>
          <cell r="Y2217">
            <v>0</v>
          </cell>
          <cell r="Z2217">
            <v>0</v>
          </cell>
          <cell r="AA2217">
            <v>0</v>
          </cell>
          <cell r="AB2217">
            <v>0</v>
          </cell>
          <cell r="AC2217">
            <v>1</v>
          </cell>
          <cell r="AD2217">
            <v>6</v>
          </cell>
          <cell r="AF2217">
            <v>1.7559702380002344</v>
          </cell>
        </row>
        <row r="2218">
          <cell r="A2218" t="str">
            <v>414675173</v>
          </cell>
          <cell r="B2218" t="str">
            <v>R29</v>
          </cell>
          <cell r="C2218">
            <v>858</v>
          </cell>
          <cell r="D2218" t="str">
            <v>TEREVA</v>
          </cell>
          <cell r="F2218">
            <v>16</v>
          </cell>
          <cell r="G2218" t="str">
            <v>6209</v>
          </cell>
          <cell r="H2218">
            <v>0</v>
          </cell>
          <cell r="I2218">
            <v>0</v>
          </cell>
          <cell r="J2218">
            <v>0</v>
          </cell>
          <cell r="K2218">
            <v>0</v>
          </cell>
          <cell r="L2218">
            <v>1</v>
          </cell>
          <cell r="M2218">
            <v>0</v>
          </cell>
          <cell r="N2218">
            <v>1</v>
          </cell>
          <cell r="O2218">
            <v>3</v>
          </cell>
          <cell r="P2218">
            <v>0</v>
          </cell>
          <cell r="Q2218">
            <v>0</v>
          </cell>
          <cell r="R2218">
            <v>0</v>
          </cell>
          <cell r="S2218">
            <v>5</v>
          </cell>
          <cell r="T2218">
            <v>0</v>
          </cell>
          <cell r="U2218">
            <v>0</v>
          </cell>
          <cell r="V2218">
            <v>0</v>
          </cell>
          <cell r="W2218">
            <v>0</v>
          </cell>
          <cell r="X2218">
            <v>0</v>
          </cell>
          <cell r="Y2218">
            <v>0</v>
          </cell>
          <cell r="Z2218">
            <v>0</v>
          </cell>
          <cell r="AA2218">
            <v>0</v>
          </cell>
          <cell r="AB2218">
            <v>0</v>
          </cell>
          <cell r="AC2218">
            <v>0</v>
          </cell>
          <cell r="AD2218">
            <v>5</v>
          </cell>
          <cell r="AF2218">
            <v>1.0027196730142318</v>
          </cell>
        </row>
        <row r="2219">
          <cell r="A2219" t="str">
            <v>414884882</v>
          </cell>
          <cell r="B2219" t="str">
            <v>R29</v>
          </cell>
          <cell r="C2219">
            <v>15</v>
          </cell>
          <cell r="D2219" t="str">
            <v>ORDIROPE</v>
          </cell>
          <cell r="F2219">
            <v>2</v>
          </cell>
          <cell r="G2219" t="str">
            <v>6201Z</v>
          </cell>
          <cell r="H2219">
            <v>0</v>
          </cell>
          <cell r="I2219">
            <v>0</v>
          </cell>
          <cell r="J2219">
            <v>0</v>
          </cell>
          <cell r="K2219">
            <v>0</v>
          </cell>
          <cell r="L2219">
            <v>0</v>
          </cell>
          <cell r="M2219">
            <v>0</v>
          </cell>
          <cell r="N2219">
            <v>0</v>
          </cell>
          <cell r="O2219">
            <v>0</v>
          </cell>
          <cell r="P2219">
            <v>0</v>
          </cell>
          <cell r="Q2219">
            <v>0</v>
          </cell>
          <cell r="R2219">
            <v>0</v>
          </cell>
          <cell r="S2219">
            <v>0</v>
          </cell>
          <cell r="T2219">
            <v>0</v>
          </cell>
          <cell r="U2219">
            <v>0</v>
          </cell>
          <cell r="V2219">
            <v>0</v>
          </cell>
          <cell r="W2219">
            <v>0</v>
          </cell>
          <cell r="X2219">
            <v>0</v>
          </cell>
          <cell r="Y2219">
            <v>0</v>
          </cell>
          <cell r="Z2219">
            <v>0</v>
          </cell>
          <cell r="AA2219">
            <v>0</v>
          </cell>
          <cell r="AB2219">
            <v>0</v>
          </cell>
          <cell r="AC2219">
            <v>0</v>
          </cell>
          <cell r="AD2219">
            <v>0</v>
          </cell>
          <cell r="AF2219">
            <v>1.0004339017191655</v>
          </cell>
        </row>
        <row r="2220">
          <cell r="A2220" t="str">
            <v>414897306</v>
          </cell>
          <cell r="B2220" t="str">
            <v>R10</v>
          </cell>
          <cell r="C2220">
            <v>100</v>
          </cell>
          <cell r="D2220" t="str">
            <v>CERMIX</v>
          </cell>
          <cell r="F2220">
            <v>3</v>
          </cell>
          <cell r="G2220" t="str">
            <v>2364Z</v>
          </cell>
          <cell r="H2220">
            <v>0</v>
          </cell>
          <cell r="I2220">
            <v>0</v>
          </cell>
          <cell r="J2220">
            <v>0</v>
          </cell>
          <cell r="K2220">
            <v>0</v>
          </cell>
          <cell r="L2220">
            <v>0</v>
          </cell>
          <cell r="M2220">
            <v>0</v>
          </cell>
          <cell r="N2220">
            <v>0</v>
          </cell>
          <cell r="O2220">
            <v>0</v>
          </cell>
          <cell r="P2220">
            <v>0</v>
          </cell>
          <cell r="Q2220">
            <v>0</v>
          </cell>
          <cell r="R2220">
            <v>0</v>
          </cell>
          <cell r="S2220">
            <v>0</v>
          </cell>
          <cell r="T2220">
            <v>0</v>
          </cell>
          <cell r="U2220">
            <v>0</v>
          </cell>
          <cell r="V2220">
            <v>0</v>
          </cell>
          <cell r="W2220">
            <v>0</v>
          </cell>
          <cell r="X2220">
            <v>0</v>
          </cell>
          <cell r="Y2220">
            <v>0</v>
          </cell>
          <cell r="Z2220">
            <v>0</v>
          </cell>
          <cell r="AA2220">
            <v>0</v>
          </cell>
          <cell r="AB2220">
            <v>0</v>
          </cell>
          <cell r="AC2220">
            <v>0</v>
          </cell>
          <cell r="AD2220">
            <v>0</v>
          </cell>
          <cell r="AF2220">
            <v>1.0032675775825703</v>
          </cell>
        </row>
        <row r="2221">
          <cell r="A2221" t="str">
            <v>414912949</v>
          </cell>
          <cell r="B2221" t="str">
            <v>R22</v>
          </cell>
          <cell r="C2221">
            <v>85</v>
          </cell>
          <cell r="D2221" t="str">
            <v>PROVAC</v>
          </cell>
          <cell r="F2221">
            <v>2</v>
          </cell>
          <cell r="G2221" t="str">
            <v>329</v>
          </cell>
          <cell r="H2221">
            <v>0</v>
          </cell>
          <cell r="I2221">
            <v>0</v>
          </cell>
          <cell r="J2221">
            <v>0</v>
          </cell>
          <cell r="K2221">
            <v>0</v>
          </cell>
          <cell r="L2221">
            <v>0</v>
          </cell>
          <cell r="M2221">
            <v>0</v>
          </cell>
          <cell r="N2221">
            <v>0</v>
          </cell>
          <cell r="O2221">
            <v>0</v>
          </cell>
          <cell r="P2221">
            <v>0</v>
          </cell>
          <cell r="Q2221">
            <v>0</v>
          </cell>
          <cell r="R2221">
            <v>0</v>
          </cell>
          <cell r="S2221">
            <v>0</v>
          </cell>
          <cell r="T2221">
            <v>0</v>
          </cell>
          <cell r="U2221">
            <v>0</v>
          </cell>
          <cell r="V2221">
            <v>0</v>
          </cell>
          <cell r="W2221">
            <v>0</v>
          </cell>
          <cell r="X2221">
            <v>0</v>
          </cell>
          <cell r="Y2221">
            <v>1</v>
          </cell>
          <cell r="Z2221">
            <v>0</v>
          </cell>
          <cell r="AA2221">
            <v>0</v>
          </cell>
          <cell r="AB2221">
            <v>0</v>
          </cell>
          <cell r="AC2221">
            <v>0</v>
          </cell>
          <cell r="AD2221">
            <v>1</v>
          </cell>
          <cell r="AF2221">
            <v>3.980350660403229</v>
          </cell>
        </row>
        <row r="2222">
          <cell r="A2222" t="str">
            <v>418321246</v>
          </cell>
          <cell r="B2222" t="str">
            <v>R30</v>
          </cell>
          <cell r="C2222">
            <v>25</v>
          </cell>
          <cell r="D2222" t="str">
            <v>DERELEK</v>
          </cell>
          <cell r="F2222">
            <v>2</v>
          </cell>
          <cell r="G2222" t="str">
            <v>7112B</v>
          </cell>
          <cell r="H2222">
            <v>0</v>
          </cell>
          <cell r="I2222">
            <v>0</v>
          </cell>
          <cell r="J2222">
            <v>0</v>
          </cell>
          <cell r="K2222">
            <v>0</v>
          </cell>
          <cell r="L2222">
            <v>0</v>
          </cell>
          <cell r="M2222">
            <v>0</v>
          </cell>
          <cell r="N2222">
            <v>0</v>
          </cell>
          <cell r="O2222">
            <v>0</v>
          </cell>
          <cell r="P2222">
            <v>0</v>
          </cell>
          <cell r="Q2222">
            <v>0</v>
          </cell>
          <cell r="R2222">
            <v>0</v>
          </cell>
          <cell r="S2222">
            <v>0</v>
          </cell>
          <cell r="T2222">
            <v>0</v>
          </cell>
          <cell r="U2222">
            <v>0</v>
          </cell>
          <cell r="V2222">
            <v>0</v>
          </cell>
          <cell r="W2222">
            <v>0</v>
          </cell>
          <cell r="X2222">
            <v>0</v>
          </cell>
          <cell r="Y2222">
            <v>0</v>
          </cell>
          <cell r="Z2222">
            <v>0</v>
          </cell>
          <cell r="AA2222">
            <v>0</v>
          </cell>
          <cell r="AB2222">
            <v>0</v>
          </cell>
          <cell r="AC2222">
            <v>0</v>
          </cell>
          <cell r="AD2222">
            <v>0</v>
          </cell>
          <cell r="AF2222">
            <v>9.4672897370796498</v>
          </cell>
        </row>
        <row r="2223">
          <cell r="A2223" t="str">
            <v>419850763</v>
          </cell>
          <cell r="B2223" t="str">
            <v>R09</v>
          </cell>
          <cell r="C2223">
            <v>20</v>
          </cell>
          <cell r="D2223" t="str">
            <v>AQUAMARINE</v>
          </cell>
          <cell r="F2223">
            <v>1</v>
          </cell>
          <cell r="G2223" t="str">
            <v>2223Z</v>
          </cell>
          <cell r="H2223">
            <v>0</v>
          </cell>
          <cell r="I2223">
            <v>0</v>
          </cell>
          <cell r="J2223">
            <v>0</v>
          </cell>
          <cell r="K2223">
            <v>0</v>
          </cell>
          <cell r="L2223">
            <v>0</v>
          </cell>
          <cell r="M2223">
            <v>0</v>
          </cell>
          <cell r="N2223">
            <v>0</v>
          </cell>
          <cell r="O2223">
            <v>0</v>
          </cell>
          <cell r="P2223">
            <v>0</v>
          </cell>
          <cell r="Q2223">
            <v>0</v>
          </cell>
          <cell r="R2223">
            <v>0</v>
          </cell>
          <cell r="S2223">
            <v>0</v>
          </cell>
          <cell r="T2223">
            <v>0</v>
          </cell>
          <cell r="U2223">
            <v>0</v>
          </cell>
          <cell r="V2223">
            <v>0</v>
          </cell>
          <cell r="W2223">
            <v>0</v>
          </cell>
          <cell r="X2223">
            <v>0</v>
          </cell>
          <cell r="Y2223">
            <v>0</v>
          </cell>
          <cell r="Z2223">
            <v>0</v>
          </cell>
          <cell r="AA2223">
            <v>0</v>
          </cell>
          <cell r="AB2223">
            <v>0</v>
          </cell>
          <cell r="AC2223">
            <v>0</v>
          </cell>
          <cell r="AD2223">
            <v>0</v>
          </cell>
          <cell r="AF2223">
            <v>9.5155866782337348</v>
          </cell>
        </row>
        <row r="2224">
          <cell r="A2224" t="str">
            <v>420410920</v>
          </cell>
          <cell r="B2224" t="str">
            <v>R07</v>
          </cell>
          <cell r="C2224">
            <v>45</v>
          </cell>
          <cell r="D2224" t="str">
            <v>INFINEUM FRANCE</v>
          </cell>
          <cell r="F2224">
            <v>6</v>
          </cell>
          <cell r="G2224" t="str">
            <v>2059Z</v>
          </cell>
          <cell r="H2224">
            <v>0</v>
          </cell>
          <cell r="I2224">
            <v>0</v>
          </cell>
          <cell r="J2224">
            <v>0</v>
          </cell>
          <cell r="K2224">
            <v>0</v>
          </cell>
          <cell r="L2224">
            <v>0</v>
          </cell>
          <cell r="M2224">
            <v>0</v>
          </cell>
          <cell r="N2224">
            <v>0</v>
          </cell>
          <cell r="O2224">
            <v>0</v>
          </cell>
          <cell r="P2224">
            <v>0</v>
          </cell>
          <cell r="Q2224">
            <v>0</v>
          </cell>
          <cell r="R2224">
            <v>0</v>
          </cell>
          <cell r="S2224">
            <v>0</v>
          </cell>
          <cell r="T2224">
            <v>0</v>
          </cell>
          <cell r="U2224">
            <v>0</v>
          </cell>
          <cell r="V2224">
            <v>0</v>
          </cell>
          <cell r="W2224">
            <v>0</v>
          </cell>
          <cell r="X2224">
            <v>0</v>
          </cell>
          <cell r="Y2224">
            <v>0</v>
          </cell>
          <cell r="Z2224">
            <v>0</v>
          </cell>
          <cell r="AA2224">
            <v>0</v>
          </cell>
          <cell r="AB2224">
            <v>0</v>
          </cell>
          <cell r="AC2224">
            <v>1</v>
          </cell>
          <cell r="AD2224">
            <v>1</v>
          </cell>
          <cell r="AF2224">
            <v>1.0054554685224262</v>
          </cell>
        </row>
        <row r="2225">
          <cell r="A2225" t="str">
            <v>420712192</v>
          </cell>
          <cell r="B2225" t="str">
            <v>R27</v>
          </cell>
          <cell r="C2225">
            <v>48</v>
          </cell>
          <cell r="D2225" t="str">
            <v>NORMASYS</v>
          </cell>
          <cell r="F2225">
            <v>5</v>
          </cell>
          <cell r="G2225" t="str">
            <v>5829C</v>
          </cell>
          <cell r="H2225">
            <v>0</v>
          </cell>
          <cell r="I2225">
            <v>0</v>
          </cell>
          <cell r="J2225">
            <v>0</v>
          </cell>
          <cell r="K2225">
            <v>0</v>
          </cell>
          <cell r="L2225">
            <v>0</v>
          </cell>
          <cell r="M2225">
            <v>0</v>
          </cell>
          <cell r="N2225">
            <v>0</v>
          </cell>
          <cell r="O2225">
            <v>0</v>
          </cell>
          <cell r="P2225">
            <v>0</v>
          </cell>
          <cell r="Q2225">
            <v>0</v>
          </cell>
          <cell r="R2225">
            <v>0</v>
          </cell>
          <cell r="S2225">
            <v>0</v>
          </cell>
          <cell r="T2225">
            <v>0</v>
          </cell>
          <cell r="U2225">
            <v>0</v>
          </cell>
          <cell r="V2225">
            <v>0</v>
          </cell>
          <cell r="W2225">
            <v>0</v>
          </cell>
          <cell r="X2225">
            <v>0</v>
          </cell>
          <cell r="Y2225">
            <v>0</v>
          </cell>
          <cell r="Z2225">
            <v>0</v>
          </cell>
          <cell r="AA2225">
            <v>0</v>
          </cell>
          <cell r="AB2225">
            <v>0</v>
          </cell>
          <cell r="AC2225">
            <v>0</v>
          </cell>
          <cell r="AD2225">
            <v>0</v>
          </cell>
          <cell r="AF2225">
            <v>1.0052864383287057</v>
          </cell>
        </row>
        <row r="2226">
          <cell r="A2226" t="str">
            <v>421156720</v>
          </cell>
          <cell r="B2226" t="str">
            <v>R22</v>
          </cell>
          <cell r="C2226">
            <v>107</v>
          </cell>
          <cell r="D2226" t="str">
            <v>MIDMARK EUROPE</v>
          </cell>
          <cell r="F2226">
            <v>1</v>
          </cell>
          <cell r="G2226" t="str">
            <v>3250A</v>
          </cell>
          <cell r="H2226">
            <v>0</v>
          </cell>
          <cell r="I2226">
            <v>0</v>
          </cell>
          <cell r="J2226">
            <v>0</v>
          </cell>
          <cell r="K2226">
            <v>0</v>
          </cell>
          <cell r="L2226">
            <v>0</v>
          </cell>
          <cell r="M2226">
            <v>0</v>
          </cell>
          <cell r="N2226">
            <v>0</v>
          </cell>
          <cell r="O2226">
            <v>0</v>
          </cell>
          <cell r="P2226">
            <v>0</v>
          </cell>
          <cell r="Q2226">
            <v>0</v>
          </cell>
          <cell r="R2226">
            <v>0</v>
          </cell>
          <cell r="S2226">
            <v>0</v>
          </cell>
          <cell r="T2226">
            <v>0</v>
          </cell>
          <cell r="U2226">
            <v>0</v>
          </cell>
          <cell r="V2226">
            <v>0</v>
          </cell>
          <cell r="W2226">
            <v>0</v>
          </cell>
          <cell r="X2226">
            <v>0</v>
          </cell>
          <cell r="Y2226">
            <v>0</v>
          </cell>
          <cell r="Z2226">
            <v>0</v>
          </cell>
          <cell r="AA2226">
            <v>0</v>
          </cell>
          <cell r="AB2226">
            <v>0</v>
          </cell>
          <cell r="AC2226">
            <v>0</v>
          </cell>
          <cell r="AD2226">
            <v>0</v>
          </cell>
          <cell r="AF2226">
            <v>3.9851716419482544</v>
          </cell>
        </row>
        <row r="2227">
          <cell r="A2227" t="str">
            <v>421306119</v>
          </cell>
          <cell r="B2227" t="str">
            <v>R29</v>
          </cell>
          <cell r="C2227">
            <v>19</v>
          </cell>
          <cell r="D2227" t="str">
            <v>AGT GROUPE</v>
          </cell>
          <cell r="F2227">
            <v>5</v>
          </cell>
          <cell r="G2227" t="str">
            <v>6209Z</v>
          </cell>
          <cell r="H2227">
            <v>0</v>
          </cell>
          <cell r="I2227">
            <v>0</v>
          </cell>
          <cell r="J2227">
            <v>0</v>
          </cell>
          <cell r="K2227">
            <v>0</v>
          </cell>
          <cell r="L2227">
            <v>0</v>
          </cell>
          <cell r="M2227">
            <v>0</v>
          </cell>
          <cell r="N2227">
            <v>0</v>
          </cell>
          <cell r="O2227">
            <v>0</v>
          </cell>
          <cell r="P2227">
            <v>0</v>
          </cell>
          <cell r="Q2227">
            <v>0</v>
          </cell>
          <cell r="R2227">
            <v>0</v>
          </cell>
          <cell r="S2227">
            <v>0</v>
          </cell>
          <cell r="T2227">
            <v>0</v>
          </cell>
          <cell r="U2227">
            <v>0</v>
          </cell>
          <cell r="V2227">
            <v>0</v>
          </cell>
          <cell r="W2227">
            <v>0</v>
          </cell>
          <cell r="X2227">
            <v>0</v>
          </cell>
          <cell r="Y2227">
            <v>0</v>
          </cell>
          <cell r="Z2227">
            <v>0</v>
          </cell>
          <cell r="AA2227">
            <v>0</v>
          </cell>
          <cell r="AB2227">
            <v>0</v>
          </cell>
          <cell r="AC2227">
            <v>0</v>
          </cell>
          <cell r="AD2227">
            <v>0</v>
          </cell>
          <cell r="AF2227">
            <v>3.994329946864247</v>
          </cell>
        </row>
        <row r="2228">
          <cell r="A2228" t="str">
            <v>421356593</v>
          </cell>
          <cell r="B2228" t="str">
            <v>R07</v>
          </cell>
          <cell r="C2228">
            <v>943</v>
          </cell>
          <cell r="D2228" t="str">
            <v>AREVA FINANCE GESTION</v>
          </cell>
          <cell r="F2228">
            <v>10</v>
          </cell>
          <cell r="G2228" t="str">
            <v>2013A</v>
          </cell>
          <cell r="H2228">
            <v>0</v>
          </cell>
          <cell r="I2228">
            <v>0</v>
          </cell>
          <cell r="J2228">
            <v>0</v>
          </cell>
          <cell r="K2228">
            <v>0</v>
          </cell>
          <cell r="L2228">
            <v>0</v>
          </cell>
          <cell r="M2228">
            <v>0</v>
          </cell>
          <cell r="N2228">
            <v>0</v>
          </cell>
          <cell r="O2228">
            <v>0</v>
          </cell>
          <cell r="P2228">
            <v>0</v>
          </cell>
          <cell r="Q2228">
            <v>0</v>
          </cell>
          <cell r="R2228">
            <v>0</v>
          </cell>
          <cell r="S2228">
            <v>0</v>
          </cell>
          <cell r="T2228">
            <v>0</v>
          </cell>
          <cell r="U2228">
            <v>0</v>
          </cell>
          <cell r="V2228">
            <v>0</v>
          </cell>
          <cell r="W2228">
            <v>0</v>
          </cell>
          <cell r="X2228">
            <v>0</v>
          </cell>
          <cell r="Y2228">
            <v>0</v>
          </cell>
          <cell r="Z2228">
            <v>0</v>
          </cell>
          <cell r="AA2228">
            <v>0</v>
          </cell>
          <cell r="AB2228">
            <v>0</v>
          </cell>
          <cell r="AC2228">
            <v>0</v>
          </cell>
          <cell r="AD2228">
            <v>0</v>
          </cell>
          <cell r="AF2228">
            <v>4.0208837527954522</v>
          </cell>
        </row>
        <row r="2229">
          <cell r="A2229" t="str">
            <v>422040121</v>
          </cell>
          <cell r="B2229" t="str">
            <v>R29</v>
          </cell>
          <cell r="C2229">
            <v>20</v>
          </cell>
          <cell r="D2229" t="str">
            <v>RODRIGUE SA</v>
          </cell>
          <cell r="F2229">
            <v>6</v>
          </cell>
          <cell r="G2229" t="str">
            <v>6202B</v>
          </cell>
          <cell r="H2229">
            <v>0</v>
          </cell>
          <cell r="I2229">
            <v>0</v>
          </cell>
          <cell r="J2229">
            <v>0</v>
          </cell>
          <cell r="K2229">
            <v>0</v>
          </cell>
          <cell r="L2229">
            <v>0</v>
          </cell>
          <cell r="M2229">
            <v>0</v>
          </cell>
          <cell r="N2229">
            <v>0</v>
          </cell>
          <cell r="O2229">
            <v>0</v>
          </cell>
          <cell r="P2229">
            <v>0</v>
          </cell>
          <cell r="Q2229">
            <v>0</v>
          </cell>
          <cell r="R2229">
            <v>0</v>
          </cell>
          <cell r="S2229">
            <v>0</v>
          </cell>
          <cell r="T2229">
            <v>0</v>
          </cell>
          <cell r="U2229">
            <v>0</v>
          </cell>
          <cell r="V2229">
            <v>0</v>
          </cell>
          <cell r="W2229">
            <v>0</v>
          </cell>
          <cell r="X2229">
            <v>0</v>
          </cell>
          <cell r="Y2229">
            <v>0</v>
          </cell>
          <cell r="Z2229">
            <v>0</v>
          </cell>
          <cell r="AA2229">
            <v>0</v>
          </cell>
          <cell r="AB2229">
            <v>0</v>
          </cell>
          <cell r="AC2229">
            <v>0</v>
          </cell>
          <cell r="AD2229">
            <v>0</v>
          </cell>
          <cell r="AF2229">
            <v>9.490554261982016</v>
          </cell>
        </row>
        <row r="2230">
          <cell r="A2230" t="str">
            <v>422332312</v>
          </cell>
          <cell r="B2230" t="str">
            <v>R29</v>
          </cell>
          <cell r="C2230">
            <v>429</v>
          </cell>
          <cell r="D2230" t="str">
            <v>GIE AUCHAN INTERNATIONAL TECHNOLOGY</v>
          </cell>
          <cell r="F2230">
            <v>6</v>
          </cell>
          <cell r="G2230" t="str">
            <v>6201Z</v>
          </cell>
          <cell r="H2230">
            <v>0</v>
          </cell>
          <cell r="I2230">
            <v>0</v>
          </cell>
          <cell r="J2230">
            <v>0</v>
          </cell>
          <cell r="K2230">
            <v>0</v>
          </cell>
          <cell r="L2230">
            <v>0</v>
          </cell>
          <cell r="M2230">
            <v>0</v>
          </cell>
          <cell r="N2230">
            <v>0</v>
          </cell>
          <cell r="O2230">
            <v>0</v>
          </cell>
          <cell r="P2230">
            <v>0</v>
          </cell>
          <cell r="Q2230">
            <v>0</v>
          </cell>
          <cell r="R2230">
            <v>0</v>
          </cell>
          <cell r="S2230">
            <v>0</v>
          </cell>
          <cell r="T2230">
            <v>0</v>
          </cell>
          <cell r="U2230">
            <v>0</v>
          </cell>
          <cell r="V2230">
            <v>0</v>
          </cell>
          <cell r="W2230">
            <v>0</v>
          </cell>
          <cell r="X2230">
            <v>0</v>
          </cell>
          <cell r="Y2230">
            <v>0</v>
          </cell>
          <cell r="Z2230">
            <v>0</v>
          </cell>
          <cell r="AA2230">
            <v>0</v>
          </cell>
          <cell r="AB2230">
            <v>0</v>
          </cell>
          <cell r="AC2230">
            <v>0</v>
          </cell>
          <cell r="AD2230">
            <v>0</v>
          </cell>
          <cell r="AF2230">
            <v>1.0011133187744743</v>
          </cell>
        </row>
        <row r="2231">
          <cell r="A2231" t="str">
            <v>422865857</v>
          </cell>
          <cell r="B2231" t="str">
            <v>R09</v>
          </cell>
          <cell r="C2231">
            <v>233</v>
          </cell>
          <cell r="D2231" t="str">
            <v>SOCIETE INNOVATION DU BATIMENT</v>
          </cell>
          <cell r="F2231">
            <v>10</v>
          </cell>
          <cell r="G2231" t="str">
            <v>2223Z</v>
          </cell>
          <cell r="H2231">
            <v>0</v>
          </cell>
          <cell r="I2231">
            <v>0</v>
          </cell>
          <cell r="J2231">
            <v>0</v>
          </cell>
          <cell r="K2231">
            <v>0</v>
          </cell>
          <cell r="L2231">
            <v>0</v>
          </cell>
          <cell r="M2231">
            <v>0</v>
          </cell>
          <cell r="N2231">
            <v>0</v>
          </cell>
          <cell r="O2231">
            <v>0</v>
          </cell>
          <cell r="P2231">
            <v>0</v>
          </cell>
          <cell r="Q2231">
            <v>0</v>
          </cell>
          <cell r="R2231">
            <v>0</v>
          </cell>
          <cell r="S2231">
            <v>0</v>
          </cell>
          <cell r="T2231">
            <v>0</v>
          </cell>
          <cell r="U2231">
            <v>0</v>
          </cell>
          <cell r="V2231">
            <v>0</v>
          </cell>
          <cell r="W2231">
            <v>0</v>
          </cell>
          <cell r="X2231">
            <v>0</v>
          </cell>
          <cell r="Y2231">
            <v>0</v>
          </cell>
          <cell r="Z2231">
            <v>0</v>
          </cell>
          <cell r="AA2231">
            <v>0</v>
          </cell>
          <cell r="AB2231">
            <v>0</v>
          </cell>
          <cell r="AC2231">
            <v>0</v>
          </cell>
          <cell r="AD2231">
            <v>0</v>
          </cell>
          <cell r="AF2231">
            <v>1.0383447537837629</v>
          </cell>
        </row>
        <row r="2232">
          <cell r="A2232" t="str">
            <v>423188226</v>
          </cell>
          <cell r="B2232" t="str">
            <v>R20</v>
          </cell>
          <cell r="C2232">
            <v>15</v>
          </cell>
          <cell r="D2232" t="str">
            <v>BOXER DESIGN</v>
          </cell>
          <cell r="F2232">
            <v>3</v>
          </cell>
          <cell r="G2232" t="str">
            <v>3091</v>
          </cell>
          <cell r="H2232">
            <v>0</v>
          </cell>
          <cell r="I2232">
            <v>0</v>
          </cell>
          <cell r="J2232">
            <v>0</v>
          </cell>
          <cell r="K2232">
            <v>1</v>
          </cell>
          <cell r="L2232">
            <v>0</v>
          </cell>
          <cell r="M2232">
            <v>0</v>
          </cell>
          <cell r="N2232">
            <v>0</v>
          </cell>
          <cell r="O2232">
            <v>0</v>
          </cell>
          <cell r="P2232">
            <v>0</v>
          </cell>
          <cell r="Q2232">
            <v>0</v>
          </cell>
          <cell r="R2232">
            <v>0</v>
          </cell>
          <cell r="S2232">
            <v>1</v>
          </cell>
          <cell r="T2232">
            <v>0</v>
          </cell>
          <cell r="U2232">
            <v>0</v>
          </cell>
          <cell r="V2232">
            <v>0</v>
          </cell>
          <cell r="W2232">
            <v>0</v>
          </cell>
          <cell r="X2232">
            <v>0</v>
          </cell>
          <cell r="Y2232">
            <v>0</v>
          </cell>
          <cell r="Z2232">
            <v>0</v>
          </cell>
          <cell r="AA2232">
            <v>0</v>
          </cell>
          <cell r="AB2232">
            <v>0</v>
          </cell>
          <cell r="AC2232">
            <v>0</v>
          </cell>
          <cell r="AD2232">
            <v>1</v>
          </cell>
          <cell r="AF2232">
            <v>0.9975899870105267</v>
          </cell>
        </row>
        <row r="2233">
          <cell r="A2233" t="str">
            <v>423318989</v>
          </cell>
          <cell r="B2233" t="str">
            <v>R09</v>
          </cell>
          <cell r="C2233">
            <v>1458</v>
          </cell>
          <cell r="D2233" t="str">
            <v>VISTEON HOLDINGS FRANCE SAS</v>
          </cell>
          <cell r="F2233">
            <v>7</v>
          </cell>
          <cell r="G2233" t="str">
            <v>2229A</v>
          </cell>
          <cell r="H2233">
            <v>0</v>
          </cell>
          <cell r="I2233">
            <v>0</v>
          </cell>
          <cell r="J2233">
            <v>0</v>
          </cell>
          <cell r="K2233">
            <v>0</v>
          </cell>
          <cell r="L2233">
            <v>0</v>
          </cell>
          <cell r="M2233">
            <v>0</v>
          </cell>
          <cell r="N2233">
            <v>0</v>
          </cell>
          <cell r="O2233">
            <v>0</v>
          </cell>
          <cell r="P2233">
            <v>0</v>
          </cell>
          <cell r="Q2233">
            <v>0</v>
          </cell>
          <cell r="R2233">
            <v>0</v>
          </cell>
          <cell r="S2233">
            <v>0</v>
          </cell>
          <cell r="T2233">
            <v>0</v>
          </cell>
          <cell r="U2233">
            <v>0</v>
          </cell>
          <cell r="V2233">
            <v>0</v>
          </cell>
          <cell r="W2233">
            <v>0</v>
          </cell>
          <cell r="X2233">
            <v>0</v>
          </cell>
          <cell r="Y2233">
            <v>0</v>
          </cell>
          <cell r="Z2233">
            <v>0</v>
          </cell>
          <cell r="AA2233">
            <v>0</v>
          </cell>
          <cell r="AB2233">
            <v>0</v>
          </cell>
          <cell r="AC2233">
            <v>0</v>
          </cell>
          <cell r="AD2233">
            <v>0</v>
          </cell>
          <cell r="AF2233">
            <v>1.0042251412744718</v>
          </cell>
        </row>
        <row r="2234">
          <cell r="A2234" t="str">
            <v>424564532</v>
          </cell>
          <cell r="B2234" t="str">
            <v>R29</v>
          </cell>
          <cell r="C2234">
            <v>46</v>
          </cell>
          <cell r="D2234" t="str">
            <v>NERIM</v>
          </cell>
          <cell r="F2234">
            <v>16</v>
          </cell>
          <cell r="G2234" t="str">
            <v>6202A</v>
          </cell>
          <cell r="H2234">
            <v>0</v>
          </cell>
          <cell r="I2234">
            <v>0</v>
          </cell>
          <cell r="J2234">
            <v>0</v>
          </cell>
          <cell r="K2234">
            <v>0</v>
          </cell>
          <cell r="L2234">
            <v>5</v>
          </cell>
          <cell r="M2234">
            <v>0</v>
          </cell>
          <cell r="N2234">
            <v>0</v>
          </cell>
          <cell r="O2234">
            <v>1</v>
          </cell>
          <cell r="P2234">
            <v>0</v>
          </cell>
          <cell r="Q2234">
            <v>0</v>
          </cell>
          <cell r="R2234">
            <v>0</v>
          </cell>
          <cell r="S2234">
            <v>6</v>
          </cell>
          <cell r="T2234">
            <v>0</v>
          </cell>
          <cell r="U2234">
            <v>0</v>
          </cell>
          <cell r="V2234">
            <v>0</v>
          </cell>
          <cell r="W2234">
            <v>0</v>
          </cell>
          <cell r="X2234">
            <v>0</v>
          </cell>
          <cell r="Y2234">
            <v>0</v>
          </cell>
          <cell r="Z2234">
            <v>0</v>
          </cell>
          <cell r="AA2234">
            <v>0</v>
          </cell>
          <cell r="AB2234">
            <v>0</v>
          </cell>
          <cell r="AC2234">
            <v>0</v>
          </cell>
          <cell r="AD2234">
            <v>6</v>
          </cell>
          <cell r="AF2234">
            <v>1.003288253081897</v>
          </cell>
        </row>
        <row r="2235">
          <cell r="A2235" t="str">
            <v>425117017</v>
          </cell>
          <cell r="B2235" t="str">
            <v>R29</v>
          </cell>
          <cell r="C2235">
            <v>14</v>
          </cell>
          <cell r="D2235" t="str">
            <v>PI SYSTEMES</v>
          </cell>
          <cell r="F2235">
            <v>1</v>
          </cell>
          <cell r="G2235" t="str">
            <v>6202A</v>
          </cell>
          <cell r="H2235">
            <v>0</v>
          </cell>
          <cell r="I2235">
            <v>0</v>
          </cell>
          <cell r="J2235">
            <v>0</v>
          </cell>
          <cell r="K2235">
            <v>0</v>
          </cell>
          <cell r="L2235">
            <v>0</v>
          </cell>
          <cell r="M2235">
            <v>0</v>
          </cell>
          <cell r="N2235">
            <v>0</v>
          </cell>
          <cell r="O2235">
            <v>0</v>
          </cell>
          <cell r="P2235">
            <v>0</v>
          </cell>
          <cell r="Q2235">
            <v>0</v>
          </cell>
          <cell r="R2235">
            <v>0</v>
          </cell>
          <cell r="S2235">
            <v>0</v>
          </cell>
          <cell r="T2235">
            <v>0</v>
          </cell>
          <cell r="U2235">
            <v>0</v>
          </cell>
          <cell r="V2235">
            <v>0</v>
          </cell>
          <cell r="W2235">
            <v>0</v>
          </cell>
          <cell r="X2235">
            <v>0</v>
          </cell>
          <cell r="Y2235">
            <v>0</v>
          </cell>
          <cell r="Z2235">
            <v>0</v>
          </cell>
          <cell r="AA2235">
            <v>0</v>
          </cell>
          <cell r="AB2235">
            <v>0</v>
          </cell>
          <cell r="AC2235">
            <v>0</v>
          </cell>
          <cell r="AD2235">
            <v>0</v>
          </cell>
          <cell r="AF2235">
            <v>9.4820564127169913</v>
          </cell>
        </row>
        <row r="2236">
          <cell r="A2236" t="str">
            <v>428668313</v>
          </cell>
          <cell r="B2236" t="str">
            <v>R30</v>
          </cell>
          <cell r="C2236">
            <v>47</v>
          </cell>
          <cell r="D2236" t="str">
            <v>SIMON KUCHER &amp; PARTNERS</v>
          </cell>
          <cell r="F2236">
            <v>26</v>
          </cell>
          <cell r="G2236" t="str">
            <v>7022Z</v>
          </cell>
          <cell r="H2236">
            <v>0</v>
          </cell>
          <cell r="I2236">
            <v>0</v>
          </cell>
          <cell r="J2236">
            <v>0</v>
          </cell>
          <cell r="K2236">
            <v>0</v>
          </cell>
          <cell r="L2236">
            <v>0</v>
          </cell>
          <cell r="M2236">
            <v>0</v>
          </cell>
          <cell r="N2236">
            <v>0</v>
          </cell>
          <cell r="O2236">
            <v>0</v>
          </cell>
          <cell r="P2236">
            <v>0</v>
          </cell>
          <cell r="Q2236">
            <v>0</v>
          </cell>
          <cell r="R2236">
            <v>0</v>
          </cell>
          <cell r="S2236">
            <v>0</v>
          </cell>
          <cell r="T2236">
            <v>0</v>
          </cell>
          <cell r="U2236">
            <v>0</v>
          </cell>
          <cell r="V2236">
            <v>0</v>
          </cell>
          <cell r="W2236">
            <v>0</v>
          </cell>
          <cell r="X2236">
            <v>0</v>
          </cell>
          <cell r="Y2236">
            <v>2</v>
          </cell>
          <cell r="Z2236">
            <v>0</v>
          </cell>
          <cell r="AA2236">
            <v>0</v>
          </cell>
          <cell r="AB2236">
            <v>0</v>
          </cell>
          <cell r="AC2236">
            <v>0</v>
          </cell>
          <cell r="AD2236">
            <v>2</v>
          </cell>
          <cell r="AF2236">
            <v>1.0377636847554466</v>
          </cell>
        </row>
        <row r="2237">
          <cell r="A2237" t="str">
            <v>428761266</v>
          </cell>
          <cell r="B2237" t="str">
            <v>R29</v>
          </cell>
          <cell r="C2237">
            <v>35</v>
          </cell>
          <cell r="D2237" t="str">
            <v>MYCOM FRANCE</v>
          </cell>
          <cell r="F2237">
            <v>14</v>
          </cell>
          <cell r="G2237" t="str">
            <v>6202A</v>
          </cell>
          <cell r="H2237">
            <v>0</v>
          </cell>
          <cell r="I2237">
            <v>0</v>
          </cell>
          <cell r="J2237">
            <v>0</v>
          </cell>
          <cell r="K2237">
            <v>0</v>
          </cell>
          <cell r="L2237">
            <v>0</v>
          </cell>
          <cell r="M2237">
            <v>0</v>
          </cell>
          <cell r="N2237">
            <v>0</v>
          </cell>
          <cell r="O2237">
            <v>0</v>
          </cell>
          <cell r="P2237">
            <v>0</v>
          </cell>
          <cell r="Q2237">
            <v>0</v>
          </cell>
          <cell r="R2237">
            <v>0</v>
          </cell>
          <cell r="S2237">
            <v>0</v>
          </cell>
          <cell r="T2237">
            <v>0</v>
          </cell>
          <cell r="U2237">
            <v>0</v>
          </cell>
          <cell r="V2237">
            <v>0</v>
          </cell>
          <cell r="W2237">
            <v>0</v>
          </cell>
          <cell r="X2237">
            <v>0</v>
          </cell>
          <cell r="Y2237">
            <v>0</v>
          </cell>
          <cell r="Z2237">
            <v>0</v>
          </cell>
          <cell r="AA2237">
            <v>0</v>
          </cell>
          <cell r="AB2237">
            <v>0</v>
          </cell>
          <cell r="AC2237">
            <v>0</v>
          </cell>
          <cell r="AD2237">
            <v>0</v>
          </cell>
          <cell r="AF2237">
            <v>1.0030423035782348</v>
          </cell>
        </row>
        <row r="2238">
          <cell r="A2238" t="str">
            <v>428823280</v>
          </cell>
          <cell r="B2238" t="str">
            <v>R32</v>
          </cell>
          <cell r="C2238">
            <v>11</v>
          </cell>
          <cell r="D2238" t="str">
            <v>TCSD</v>
          </cell>
          <cell r="F2238">
            <v>4</v>
          </cell>
          <cell r="G2238" t="str">
            <v>9512Z</v>
          </cell>
          <cell r="H2238">
            <v>0</v>
          </cell>
          <cell r="I2238">
            <v>0</v>
          </cell>
          <cell r="J2238">
            <v>0</v>
          </cell>
          <cell r="K2238">
            <v>0</v>
          </cell>
          <cell r="L2238">
            <v>0</v>
          </cell>
          <cell r="M2238">
            <v>0</v>
          </cell>
          <cell r="N2238">
            <v>0</v>
          </cell>
          <cell r="O2238">
            <v>0</v>
          </cell>
          <cell r="P2238">
            <v>0</v>
          </cell>
          <cell r="Q2238">
            <v>0</v>
          </cell>
          <cell r="R2238">
            <v>0</v>
          </cell>
          <cell r="S2238">
            <v>0</v>
          </cell>
          <cell r="T2238">
            <v>0</v>
          </cell>
          <cell r="U2238">
            <v>0</v>
          </cell>
          <cell r="V2238">
            <v>0</v>
          </cell>
          <cell r="W2238">
            <v>0</v>
          </cell>
          <cell r="X2238">
            <v>0</v>
          </cell>
          <cell r="Y2238">
            <v>0</v>
          </cell>
          <cell r="Z2238">
            <v>0</v>
          </cell>
          <cell r="AA2238">
            <v>0</v>
          </cell>
          <cell r="AB2238">
            <v>0</v>
          </cell>
          <cell r="AC2238">
            <v>0</v>
          </cell>
          <cell r="AD2238">
            <v>0</v>
          </cell>
          <cell r="AF2238">
            <v>4.0041186661978205</v>
          </cell>
        </row>
        <row r="2239">
          <cell r="A2239" t="str">
            <v>428950125</v>
          </cell>
          <cell r="B2239" t="str">
            <v>R30</v>
          </cell>
          <cell r="C2239">
            <v>46</v>
          </cell>
          <cell r="D2239" t="str">
            <v>PIXIBOX COUPON</v>
          </cell>
          <cell r="F2239">
            <v>1</v>
          </cell>
          <cell r="G2239" t="str">
            <v>7022Z</v>
          </cell>
          <cell r="H2239">
            <v>0</v>
          </cell>
          <cell r="I2239">
            <v>0</v>
          </cell>
          <cell r="J2239">
            <v>0</v>
          </cell>
          <cell r="K2239">
            <v>0</v>
          </cell>
          <cell r="L2239">
            <v>0</v>
          </cell>
          <cell r="M2239">
            <v>0</v>
          </cell>
          <cell r="N2239">
            <v>0</v>
          </cell>
          <cell r="O2239">
            <v>0</v>
          </cell>
          <cell r="P2239">
            <v>0</v>
          </cell>
          <cell r="Q2239">
            <v>0</v>
          </cell>
          <cell r="R2239">
            <v>0</v>
          </cell>
          <cell r="S2239">
            <v>0</v>
          </cell>
          <cell r="T2239">
            <v>0</v>
          </cell>
          <cell r="U2239">
            <v>0</v>
          </cell>
          <cell r="V2239">
            <v>0</v>
          </cell>
          <cell r="W2239">
            <v>0</v>
          </cell>
          <cell r="X2239">
            <v>0</v>
          </cell>
          <cell r="Y2239">
            <v>0</v>
          </cell>
          <cell r="Z2239">
            <v>0</v>
          </cell>
          <cell r="AA2239">
            <v>0</v>
          </cell>
          <cell r="AB2239">
            <v>0</v>
          </cell>
          <cell r="AC2239">
            <v>0</v>
          </cell>
          <cell r="AD2239">
            <v>0</v>
          </cell>
          <cell r="AF2239">
            <v>4.0090617712133936</v>
          </cell>
        </row>
        <row r="2240">
          <cell r="A2240" t="str">
            <v>429683386</v>
          </cell>
          <cell r="B2240" t="str">
            <v>R29</v>
          </cell>
          <cell r="C2240">
            <v>18</v>
          </cell>
          <cell r="D2240" t="str">
            <v>SOLEIL NOIR</v>
          </cell>
          <cell r="F2240">
            <v>18</v>
          </cell>
          <cell r="G2240" t="str">
            <v>6201Z</v>
          </cell>
          <cell r="H2240">
            <v>0</v>
          </cell>
          <cell r="I2240">
            <v>0</v>
          </cell>
          <cell r="J2240">
            <v>0</v>
          </cell>
          <cell r="K2240">
            <v>0</v>
          </cell>
          <cell r="L2240">
            <v>0</v>
          </cell>
          <cell r="M2240">
            <v>0</v>
          </cell>
          <cell r="N2240">
            <v>0</v>
          </cell>
          <cell r="O2240">
            <v>0</v>
          </cell>
          <cell r="P2240">
            <v>0</v>
          </cell>
          <cell r="Q2240">
            <v>0</v>
          </cell>
          <cell r="R2240">
            <v>0</v>
          </cell>
          <cell r="S2240">
            <v>0</v>
          </cell>
          <cell r="T2240">
            <v>0</v>
          </cell>
          <cell r="U2240">
            <v>0</v>
          </cell>
          <cell r="V2240">
            <v>0</v>
          </cell>
          <cell r="W2240">
            <v>0</v>
          </cell>
          <cell r="X2240">
            <v>0</v>
          </cell>
          <cell r="Y2240">
            <v>4</v>
          </cell>
          <cell r="Z2240">
            <v>0</v>
          </cell>
          <cell r="AA2240">
            <v>0</v>
          </cell>
          <cell r="AB2240">
            <v>0</v>
          </cell>
          <cell r="AC2240">
            <v>1</v>
          </cell>
          <cell r="AD2240">
            <v>5</v>
          </cell>
          <cell r="AF2240">
            <v>1.0033446481990456</v>
          </cell>
        </row>
        <row r="2241">
          <cell r="A2241" t="str">
            <v>429962608</v>
          </cell>
          <cell r="B2241" t="str">
            <v>R19</v>
          </cell>
          <cell r="C2241">
            <v>9</v>
          </cell>
          <cell r="D2241" t="str">
            <v>GIMAEX INTERNATIONAL</v>
          </cell>
          <cell r="F2241">
            <v>2</v>
          </cell>
          <cell r="G2241" t="str">
            <v>2910Z</v>
          </cell>
          <cell r="H2241">
            <v>0</v>
          </cell>
          <cell r="I2241">
            <v>0</v>
          </cell>
          <cell r="J2241">
            <v>0</v>
          </cell>
          <cell r="K2241">
            <v>0</v>
          </cell>
          <cell r="L2241">
            <v>0</v>
          </cell>
          <cell r="M2241">
            <v>0</v>
          </cell>
          <cell r="N2241">
            <v>0</v>
          </cell>
          <cell r="O2241">
            <v>0</v>
          </cell>
          <cell r="P2241">
            <v>0</v>
          </cell>
          <cell r="Q2241">
            <v>0</v>
          </cell>
          <cell r="R2241">
            <v>0</v>
          </cell>
          <cell r="S2241">
            <v>0</v>
          </cell>
          <cell r="T2241">
            <v>0</v>
          </cell>
          <cell r="U2241">
            <v>0</v>
          </cell>
          <cell r="V2241">
            <v>0</v>
          </cell>
          <cell r="W2241">
            <v>0</v>
          </cell>
          <cell r="X2241">
            <v>0</v>
          </cell>
          <cell r="Y2241">
            <v>0</v>
          </cell>
          <cell r="Z2241">
            <v>0</v>
          </cell>
          <cell r="AA2241">
            <v>0</v>
          </cell>
          <cell r="AB2241">
            <v>0</v>
          </cell>
          <cell r="AC2241">
            <v>0</v>
          </cell>
          <cell r="AD2241">
            <v>0</v>
          </cell>
          <cell r="AF2241">
            <v>3.9594452143027574</v>
          </cell>
        </row>
        <row r="2242">
          <cell r="A2242" t="str">
            <v>429987548</v>
          </cell>
          <cell r="B2242" t="str">
            <v>R32</v>
          </cell>
          <cell r="C2242">
            <v>16</v>
          </cell>
          <cell r="D2242" t="str">
            <v>DAWAN</v>
          </cell>
          <cell r="F2242">
            <v>13</v>
          </cell>
          <cell r="G2242" t="str">
            <v>8559A</v>
          </cell>
          <cell r="H2242">
            <v>0</v>
          </cell>
          <cell r="I2242">
            <v>0</v>
          </cell>
          <cell r="J2242">
            <v>0</v>
          </cell>
          <cell r="K2242">
            <v>0</v>
          </cell>
          <cell r="L2242">
            <v>0</v>
          </cell>
          <cell r="M2242">
            <v>0</v>
          </cell>
          <cell r="N2242">
            <v>0</v>
          </cell>
          <cell r="O2242">
            <v>0</v>
          </cell>
          <cell r="P2242">
            <v>0</v>
          </cell>
          <cell r="Q2242">
            <v>0</v>
          </cell>
          <cell r="R2242">
            <v>0</v>
          </cell>
          <cell r="S2242">
            <v>0</v>
          </cell>
          <cell r="T2242">
            <v>0</v>
          </cell>
          <cell r="U2242">
            <v>0</v>
          </cell>
          <cell r="V2242">
            <v>0</v>
          </cell>
          <cell r="W2242">
            <v>0</v>
          </cell>
          <cell r="X2242">
            <v>0</v>
          </cell>
          <cell r="Y2242">
            <v>2</v>
          </cell>
          <cell r="Z2242">
            <v>0</v>
          </cell>
          <cell r="AA2242">
            <v>0</v>
          </cell>
          <cell r="AB2242">
            <v>0</v>
          </cell>
          <cell r="AC2242">
            <v>0</v>
          </cell>
          <cell r="AD2242">
            <v>2</v>
          </cell>
          <cell r="AF2242">
            <v>8.9517432123635121</v>
          </cell>
        </row>
        <row r="2243">
          <cell r="A2243" t="str">
            <v>431309897</v>
          </cell>
          <cell r="B2243" t="str">
            <v>R29</v>
          </cell>
          <cell r="C2243">
            <v>60</v>
          </cell>
          <cell r="D2243" t="str">
            <v>METANEXT</v>
          </cell>
          <cell r="F2243">
            <v>5</v>
          </cell>
          <cell r="G2243" t="str">
            <v>6202A</v>
          </cell>
          <cell r="H2243">
            <v>0</v>
          </cell>
          <cell r="I2243">
            <v>0</v>
          </cell>
          <cell r="J2243">
            <v>0</v>
          </cell>
          <cell r="K2243">
            <v>0</v>
          </cell>
          <cell r="L2243">
            <v>0</v>
          </cell>
          <cell r="M2243">
            <v>0</v>
          </cell>
          <cell r="N2243">
            <v>0</v>
          </cell>
          <cell r="O2243">
            <v>0</v>
          </cell>
          <cell r="P2243">
            <v>0</v>
          </cell>
          <cell r="Q2243">
            <v>0</v>
          </cell>
          <cell r="R2243">
            <v>0</v>
          </cell>
          <cell r="S2243">
            <v>0</v>
          </cell>
          <cell r="T2243">
            <v>0</v>
          </cell>
          <cell r="U2243">
            <v>0</v>
          </cell>
          <cell r="V2243">
            <v>0</v>
          </cell>
          <cell r="W2243">
            <v>0</v>
          </cell>
          <cell r="X2243">
            <v>0</v>
          </cell>
          <cell r="Y2243">
            <v>0</v>
          </cell>
          <cell r="Z2243">
            <v>0</v>
          </cell>
          <cell r="AA2243">
            <v>0</v>
          </cell>
          <cell r="AB2243">
            <v>0</v>
          </cell>
          <cell r="AC2243">
            <v>0</v>
          </cell>
          <cell r="AD2243">
            <v>0</v>
          </cell>
          <cell r="AF2243">
            <v>1.00108519971535</v>
          </cell>
        </row>
        <row r="2244">
          <cell r="A2244" t="str">
            <v>431574052</v>
          </cell>
          <cell r="B2244" t="str">
            <v>R27</v>
          </cell>
          <cell r="C2244">
            <v>11</v>
          </cell>
          <cell r="D2244" t="str">
            <v>NETWORTH SA</v>
          </cell>
          <cell r="F2244">
            <v>2</v>
          </cell>
          <cell r="G2244" t="str">
            <v>5829C</v>
          </cell>
          <cell r="H2244">
            <v>0</v>
          </cell>
          <cell r="I2244">
            <v>0</v>
          </cell>
          <cell r="J2244">
            <v>0</v>
          </cell>
          <cell r="K2244">
            <v>0</v>
          </cell>
          <cell r="L2244">
            <v>0</v>
          </cell>
          <cell r="M2244">
            <v>0</v>
          </cell>
          <cell r="N2244">
            <v>0</v>
          </cell>
          <cell r="O2244">
            <v>0</v>
          </cell>
          <cell r="P2244">
            <v>0</v>
          </cell>
          <cell r="Q2244">
            <v>0</v>
          </cell>
          <cell r="R2244">
            <v>0</v>
          </cell>
          <cell r="S2244">
            <v>0</v>
          </cell>
          <cell r="T2244">
            <v>0</v>
          </cell>
          <cell r="U2244">
            <v>0</v>
          </cell>
          <cell r="V2244">
            <v>0</v>
          </cell>
          <cell r="W2244">
            <v>0</v>
          </cell>
          <cell r="X2244">
            <v>0</v>
          </cell>
          <cell r="Y2244">
            <v>0</v>
          </cell>
          <cell r="Z2244">
            <v>0</v>
          </cell>
          <cell r="AA2244">
            <v>0</v>
          </cell>
          <cell r="AB2244">
            <v>0</v>
          </cell>
          <cell r="AC2244">
            <v>0</v>
          </cell>
          <cell r="AD2244">
            <v>0</v>
          </cell>
          <cell r="AF2244">
            <v>1.0021103623459064</v>
          </cell>
        </row>
        <row r="2245">
          <cell r="A2245" t="str">
            <v>432146504</v>
          </cell>
          <cell r="B2245" t="str">
            <v>R27</v>
          </cell>
          <cell r="C2245">
            <v>92</v>
          </cell>
          <cell r="D2245" t="str">
            <v>VANILLA</v>
          </cell>
          <cell r="F2245">
            <v>12</v>
          </cell>
          <cell r="G2245" t="str">
            <v>5829C</v>
          </cell>
          <cell r="H2245">
            <v>0</v>
          </cell>
          <cell r="I2245">
            <v>0</v>
          </cell>
          <cell r="J2245">
            <v>0</v>
          </cell>
          <cell r="K2245">
            <v>0</v>
          </cell>
          <cell r="L2245">
            <v>0</v>
          </cell>
          <cell r="M2245">
            <v>0</v>
          </cell>
          <cell r="N2245">
            <v>0</v>
          </cell>
          <cell r="O2245">
            <v>0</v>
          </cell>
          <cell r="P2245">
            <v>0</v>
          </cell>
          <cell r="Q2245">
            <v>0</v>
          </cell>
          <cell r="R2245">
            <v>0</v>
          </cell>
          <cell r="S2245">
            <v>0</v>
          </cell>
          <cell r="T2245">
            <v>0</v>
          </cell>
          <cell r="U2245">
            <v>0</v>
          </cell>
          <cell r="V2245">
            <v>0</v>
          </cell>
          <cell r="W2245">
            <v>0</v>
          </cell>
          <cell r="X2245">
            <v>0</v>
          </cell>
          <cell r="Y2245">
            <v>0</v>
          </cell>
          <cell r="Z2245">
            <v>0</v>
          </cell>
          <cell r="AA2245">
            <v>0</v>
          </cell>
          <cell r="AB2245">
            <v>0</v>
          </cell>
          <cell r="AC2245">
            <v>1</v>
          </cell>
          <cell r="AD2245">
            <v>1</v>
          </cell>
          <cell r="AF2245">
            <v>1.0057999115410654</v>
          </cell>
        </row>
        <row r="2246">
          <cell r="A2246" t="str">
            <v>432396109</v>
          </cell>
          <cell r="B2246" t="str">
            <v>R32</v>
          </cell>
          <cell r="C2246">
            <v>20</v>
          </cell>
          <cell r="D2246" t="str">
            <v>WILL UP</v>
          </cell>
          <cell r="F2246">
            <v>3</v>
          </cell>
          <cell r="G2246" t="str">
            <v>7990Z</v>
          </cell>
          <cell r="H2246">
            <v>0</v>
          </cell>
          <cell r="I2246">
            <v>0</v>
          </cell>
          <cell r="J2246">
            <v>0</v>
          </cell>
          <cell r="K2246">
            <v>0</v>
          </cell>
          <cell r="L2246">
            <v>0</v>
          </cell>
          <cell r="M2246">
            <v>0</v>
          </cell>
          <cell r="N2246">
            <v>0</v>
          </cell>
          <cell r="O2246">
            <v>0</v>
          </cell>
          <cell r="P2246">
            <v>0</v>
          </cell>
          <cell r="Q2246">
            <v>0</v>
          </cell>
          <cell r="R2246">
            <v>0</v>
          </cell>
          <cell r="S2246">
            <v>0</v>
          </cell>
          <cell r="T2246">
            <v>0</v>
          </cell>
          <cell r="U2246">
            <v>0</v>
          </cell>
          <cell r="V2246">
            <v>0</v>
          </cell>
          <cell r="W2246">
            <v>0</v>
          </cell>
          <cell r="X2246">
            <v>0</v>
          </cell>
          <cell r="Y2246">
            <v>0</v>
          </cell>
          <cell r="Z2246">
            <v>0</v>
          </cell>
          <cell r="AA2246">
            <v>0</v>
          </cell>
          <cell r="AB2246">
            <v>0</v>
          </cell>
          <cell r="AC2246">
            <v>0</v>
          </cell>
          <cell r="AD2246">
            <v>0</v>
          </cell>
          <cell r="AF2246">
            <v>3.9094828655516709</v>
          </cell>
        </row>
        <row r="2247">
          <cell r="A2247" t="str">
            <v>433268091</v>
          </cell>
          <cell r="B2247" t="str">
            <v>R27</v>
          </cell>
          <cell r="C2247">
            <v>5</v>
          </cell>
          <cell r="D2247" t="str">
            <v>INTACTILE</v>
          </cell>
          <cell r="F2247">
            <v>2</v>
          </cell>
          <cell r="G2247" t="str">
            <v>5912Z</v>
          </cell>
          <cell r="H2247">
            <v>0</v>
          </cell>
          <cell r="I2247">
            <v>0</v>
          </cell>
          <cell r="J2247">
            <v>0</v>
          </cell>
          <cell r="K2247">
            <v>0</v>
          </cell>
          <cell r="L2247">
            <v>0</v>
          </cell>
          <cell r="M2247">
            <v>0</v>
          </cell>
          <cell r="N2247">
            <v>0</v>
          </cell>
          <cell r="O2247">
            <v>0</v>
          </cell>
          <cell r="P2247">
            <v>0</v>
          </cell>
          <cell r="Q2247">
            <v>0</v>
          </cell>
          <cell r="R2247">
            <v>0</v>
          </cell>
          <cell r="S2247">
            <v>0</v>
          </cell>
          <cell r="T2247">
            <v>0</v>
          </cell>
          <cell r="U2247">
            <v>0</v>
          </cell>
          <cell r="V2247">
            <v>0</v>
          </cell>
          <cell r="W2247">
            <v>0</v>
          </cell>
          <cell r="X2247">
            <v>0</v>
          </cell>
          <cell r="Y2247">
            <v>0</v>
          </cell>
          <cell r="Z2247">
            <v>0</v>
          </cell>
          <cell r="AA2247">
            <v>0</v>
          </cell>
          <cell r="AB2247">
            <v>0</v>
          </cell>
          <cell r="AC2247">
            <v>0</v>
          </cell>
          <cell r="AD2247">
            <v>0</v>
          </cell>
          <cell r="AF2247">
            <v>3.9847148261572176</v>
          </cell>
        </row>
        <row r="2248">
          <cell r="A2248" t="str">
            <v>434086864</v>
          </cell>
          <cell r="B2248" t="str">
            <v>R30</v>
          </cell>
          <cell r="C2248">
            <v>11</v>
          </cell>
          <cell r="D2248" t="str">
            <v>INGELUX</v>
          </cell>
          <cell r="F2248">
            <v>9</v>
          </cell>
          <cell r="G2248" t="str">
            <v>7112B</v>
          </cell>
          <cell r="H2248">
            <v>0</v>
          </cell>
          <cell r="I2248">
            <v>0</v>
          </cell>
          <cell r="J2248">
            <v>0</v>
          </cell>
          <cell r="K2248">
            <v>1</v>
          </cell>
          <cell r="L2248">
            <v>0</v>
          </cell>
          <cell r="M2248">
            <v>1</v>
          </cell>
          <cell r="N2248">
            <v>0</v>
          </cell>
          <cell r="O2248">
            <v>0</v>
          </cell>
          <cell r="P2248">
            <v>0</v>
          </cell>
          <cell r="Q2248">
            <v>0</v>
          </cell>
          <cell r="R2248">
            <v>0</v>
          </cell>
          <cell r="S2248">
            <v>2</v>
          </cell>
          <cell r="T2248">
            <v>0</v>
          </cell>
          <cell r="U2248">
            <v>0</v>
          </cell>
          <cell r="V2248">
            <v>0</v>
          </cell>
          <cell r="W2248">
            <v>0</v>
          </cell>
          <cell r="X2248">
            <v>0</v>
          </cell>
          <cell r="Y2248">
            <v>0</v>
          </cell>
          <cell r="Z2248">
            <v>0</v>
          </cell>
          <cell r="AA2248">
            <v>0</v>
          </cell>
          <cell r="AB2248">
            <v>0</v>
          </cell>
          <cell r="AC2248">
            <v>3</v>
          </cell>
          <cell r="AD2248">
            <v>5</v>
          </cell>
          <cell r="AF2248">
            <v>0.9993957596507691</v>
          </cell>
        </row>
        <row r="2249">
          <cell r="A2249" t="str">
            <v>435379409</v>
          </cell>
          <cell r="B2249" t="str">
            <v>R27</v>
          </cell>
          <cell r="C2249">
            <v>7</v>
          </cell>
          <cell r="D2249" t="str">
            <v>ESDI EUROPEAN INFORMATIQUE</v>
          </cell>
          <cell r="F2249">
            <v>3</v>
          </cell>
          <cell r="G2249" t="str">
            <v>5829A</v>
          </cell>
          <cell r="H2249">
            <v>0</v>
          </cell>
          <cell r="I2249">
            <v>0</v>
          </cell>
          <cell r="J2249">
            <v>0</v>
          </cell>
          <cell r="K2249">
            <v>0</v>
          </cell>
          <cell r="L2249">
            <v>0</v>
          </cell>
          <cell r="M2249">
            <v>0</v>
          </cell>
          <cell r="N2249">
            <v>0</v>
          </cell>
          <cell r="O2249">
            <v>0</v>
          </cell>
          <cell r="P2249">
            <v>0</v>
          </cell>
          <cell r="Q2249">
            <v>0</v>
          </cell>
          <cell r="R2249">
            <v>0</v>
          </cell>
          <cell r="S2249">
            <v>0</v>
          </cell>
          <cell r="T2249">
            <v>0</v>
          </cell>
          <cell r="U2249">
            <v>1</v>
          </cell>
          <cell r="V2249">
            <v>1</v>
          </cell>
          <cell r="W2249">
            <v>0</v>
          </cell>
          <cell r="X2249">
            <v>0</v>
          </cell>
          <cell r="Y2249">
            <v>2</v>
          </cell>
          <cell r="Z2249">
            <v>0</v>
          </cell>
          <cell r="AA2249">
            <v>0</v>
          </cell>
          <cell r="AB2249">
            <v>0</v>
          </cell>
          <cell r="AC2249">
            <v>0</v>
          </cell>
          <cell r="AD2249">
            <v>3</v>
          </cell>
          <cell r="AF2249">
            <v>4.0026389183398399</v>
          </cell>
        </row>
        <row r="2250">
          <cell r="A2250" t="str">
            <v>435379599</v>
          </cell>
          <cell r="B2250" t="str">
            <v>R32</v>
          </cell>
          <cell r="C2250">
            <v>64</v>
          </cell>
          <cell r="D2250" t="str">
            <v>ESDI EUROPEAN HELP DESK</v>
          </cell>
          <cell r="F2250">
            <v>1</v>
          </cell>
          <cell r="G2250" t="str">
            <v>8220Z</v>
          </cell>
          <cell r="H2250">
            <v>0</v>
          </cell>
          <cell r="I2250">
            <v>0</v>
          </cell>
          <cell r="J2250">
            <v>0</v>
          </cell>
          <cell r="K2250">
            <v>0</v>
          </cell>
          <cell r="L2250">
            <v>0</v>
          </cell>
          <cell r="M2250">
            <v>0</v>
          </cell>
          <cell r="N2250">
            <v>0</v>
          </cell>
          <cell r="O2250">
            <v>0</v>
          </cell>
          <cell r="P2250">
            <v>0</v>
          </cell>
          <cell r="Q2250">
            <v>0</v>
          </cell>
          <cell r="R2250">
            <v>0</v>
          </cell>
          <cell r="S2250">
            <v>0</v>
          </cell>
          <cell r="T2250">
            <v>0</v>
          </cell>
          <cell r="U2250">
            <v>0</v>
          </cell>
          <cell r="V2250">
            <v>0</v>
          </cell>
          <cell r="W2250">
            <v>0</v>
          </cell>
          <cell r="X2250">
            <v>0</v>
          </cell>
          <cell r="Y2250">
            <v>0</v>
          </cell>
          <cell r="Z2250">
            <v>0</v>
          </cell>
          <cell r="AA2250">
            <v>0</v>
          </cell>
          <cell r="AB2250">
            <v>0</v>
          </cell>
          <cell r="AC2250">
            <v>0</v>
          </cell>
          <cell r="AD2250">
            <v>0</v>
          </cell>
          <cell r="AF2250">
            <v>3.9629290639752388</v>
          </cell>
        </row>
        <row r="2251">
          <cell r="A2251" t="str">
            <v>437281264</v>
          </cell>
          <cell r="B2251" t="str">
            <v>R19</v>
          </cell>
          <cell r="C2251">
            <v>35</v>
          </cell>
          <cell r="D2251" t="str">
            <v>THOMAS CONSTRUCTEURS</v>
          </cell>
          <cell r="F2251">
            <v>3</v>
          </cell>
          <cell r="G2251" t="str">
            <v>2910Z</v>
          </cell>
          <cell r="H2251">
            <v>0</v>
          </cell>
          <cell r="I2251">
            <v>0</v>
          </cell>
          <cell r="J2251">
            <v>0</v>
          </cell>
          <cell r="K2251">
            <v>0</v>
          </cell>
          <cell r="L2251">
            <v>0</v>
          </cell>
          <cell r="M2251">
            <v>0</v>
          </cell>
          <cell r="N2251">
            <v>0</v>
          </cell>
          <cell r="O2251">
            <v>0</v>
          </cell>
          <cell r="P2251">
            <v>0</v>
          </cell>
          <cell r="Q2251">
            <v>0</v>
          </cell>
          <cell r="R2251">
            <v>0</v>
          </cell>
          <cell r="S2251">
            <v>0</v>
          </cell>
          <cell r="T2251">
            <v>0</v>
          </cell>
          <cell r="U2251">
            <v>0</v>
          </cell>
          <cell r="V2251">
            <v>0</v>
          </cell>
          <cell r="W2251">
            <v>0</v>
          </cell>
          <cell r="X2251">
            <v>0</v>
          </cell>
          <cell r="Y2251">
            <v>0</v>
          </cell>
          <cell r="Z2251">
            <v>0</v>
          </cell>
          <cell r="AA2251">
            <v>0</v>
          </cell>
          <cell r="AB2251">
            <v>0</v>
          </cell>
          <cell r="AC2251">
            <v>0</v>
          </cell>
          <cell r="AD2251">
            <v>0</v>
          </cell>
          <cell r="AF2251">
            <v>0.98854110062592371</v>
          </cell>
        </row>
        <row r="2252">
          <cell r="A2252" t="str">
            <v>437862436</v>
          </cell>
          <cell r="B2252" t="str">
            <v>R16</v>
          </cell>
          <cell r="C2252">
            <v>6</v>
          </cell>
          <cell r="D2252" t="str">
            <v>OTOLOGICS FRANCE</v>
          </cell>
          <cell r="F2252">
            <v>5</v>
          </cell>
          <cell r="G2252" t="str">
            <v>2660Z</v>
          </cell>
          <cell r="H2252">
            <v>0</v>
          </cell>
          <cell r="I2252">
            <v>0</v>
          </cell>
          <cell r="J2252">
            <v>0</v>
          </cell>
          <cell r="K2252">
            <v>0</v>
          </cell>
          <cell r="L2252">
            <v>0</v>
          </cell>
          <cell r="M2252">
            <v>0</v>
          </cell>
          <cell r="N2252">
            <v>0</v>
          </cell>
          <cell r="O2252">
            <v>0</v>
          </cell>
          <cell r="P2252">
            <v>0</v>
          </cell>
          <cell r="Q2252">
            <v>0</v>
          </cell>
          <cell r="R2252">
            <v>0</v>
          </cell>
          <cell r="S2252">
            <v>0</v>
          </cell>
          <cell r="T2252">
            <v>0</v>
          </cell>
          <cell r="U2252">
            <v>0</v>
          </cell>
          <cell r="V2252">
            <v>0</v>
          </cell>
          <cell r="W2252">
            <v>0</v>
          </cell>
          <cell r="X2252">
            <v>0</v>
          </cell>
          <cell r="Y2252">
            <v>0</v>
          </cell>
          <cell r="Z2252">
            <v>0</v>
          </cell>
          <cell r="AA2252">
            <v>0</v>
          </cell>
          <cell r="AB2252">
            <v>0</v>
          </cell>
          <cell r="AC2252">
            <v>0</v>
          </cell>
          <cell r="AD2252">
            <v>0</v>
          </cell>
          <cell r="AF2252">
            <v>4.1823642174583453</v>
          </cell>
        </row>
        <row r="2253">
          <cell r="A2253" t="str">
            <v>438006868</v>
          </cell>
          <cell r="B2253" t="str">
            <v>R09</v>
          </cell>
          <cell r="C2253">
            <v>10</v>
          </cell>
          <cell r="D2253" t="str">
            <v>M 22</v>
          </cell>
          <cell r="F2253">
            <v>1</v>
          </cell>
          <cell r="G2253" t="str">
            <v>2229A</v>
          </cell>
          <cell r="H2253">
            <v>0</v>
          </cell>
          <cell r="I2253">
            <v>0</v>
          </cell>
          <cell r="J2253">
            <v>0</v>
          </cell>
          <cell r="K2253">
            <v>0</v>
          </cell>
          <cell r="L2253">
            <v>0</v>
          </cell>
          <cell r="M2253">
            <v>0</v>
          </cell>
          <cell r="N2253">
            <v>0</v>
          </cell>
          <cell r="O2253">
            <v>0</v>
          </cell>
          <cell r="P2253">
            <v>0</v>
          </cell>
          <cell r="Q2253">
            <v>0</v>
          </cell>
          <cell r="R2253">
            <v>0</v>
          </cell>
          <cell r="S2253">
            <v>0</v>
          </cell>
          <cell r="T2253">
            <v>0</v>
          </cell>
          <cell r="U2253">
            <v>0</v>
          </cell>
          <cell r="V2253">
            <v>0</v>
          </cell>
          <cell r="W2253">
            <v>0</v>
          </cell>
          <cell r="X2253">
            <v>0</v>
          </cell>
          <cell r="Y2253">
            <v>0</v>
          </cell>
          <cell r="Z2253">
            <v>0</v>
          </cell>
          <cell r="AA2253">
            <v>0</v>
          </cell>
          <cell r="AB2253">
            <v>0</v>
          </cell>
          <cell r="AC2253">
            <v>0</v>
          </cell>
          <cell r="AD2253">
            <v>0</v>
          </cell>
          <cell r="AF2253">
            <v>4.0049779373578698</v>
          </cell>
        </row>
        <row r="2254">
          <cell r="A2254" t="str">
            <v>438288458</v>
          </cell>
          <cell r="B2254" t="str">
            <v>R15</v>
          </cell>
          <cell r="C2254">
            <v>9</v>
          </cell>
          <cell r="D2254" t="str">
            <v>OSMOS SA</v>
          </cell>
          <cell r="F2254">
            <v>4</v>
          </cell>
          <cell r="G2254" t="str">
            <v>2651B</v>
          </cell>
          <cell r="H2254">
            <v>0</v>
          </cell>
          <cell r="I2254">
            <v>0</v>
          </cell>
          <cell r="J2254">
            <v>0</v>
          </cell>
          <cell r="K2254">
            <v>0</v>
          </cell>
          <cell r="L2254">
            <v>0</v>
          </cell>
          <cell r="M2254">
            <v>0</v>
          </cell>
          <cell r="N2254">
            <v>0</v>
          </cell>
          <cell r="O2254">
            <v>0</v>
          </cell>
          <cell r="P2254">
            <v>0</v>
          </cell>
          <cell r="Q2254">
            <v>0</v>
          </cell>
          <cell r="R2254">
            <v>0</v>
          </cell>
          <cell r="S2254">
            <v>0</v>
          </cell>
          <cell r="T2254">
            <v>0</v>
          </cell>
          <cell r="U2254">
            <v>0</v>
          </cell>
          <cell r="V2254">
            <v>0</v>
          </cell>
          <cell r="W2254">
            <v>0</v>
          </cell>
          <cell r="X2254">
            <v>0</v>
          </cell>
          <cell r="Y2254">
            <v>0</v>
          </cell>
          <cell r="Z2254">
            <v>0</v>
          </cell>
          <cell r="AA2254">
            <v>0</v>
          </cell>
          <cell r="AB2254">
            <v>0</v>
          </cell>
          <cell r="AC2254">
            <v>0</v>
          </cell>
          <cell r="AD2254">
            <v>0</v>
          </cell>
          <cell r="AF2254">
            <v>9.4418530543923218</v>
          </cell>
        </row>
        <row r="2255">
          <cell r="A2255" t="str">
            <v>438716946</v>
          </cell>
          <cell r="B2255" t="str">
            <v>R29</v>
          </cell>
          <cell r="C2255">
            <v>26</v>
          </cell>
          <cell r="D2255" t="str">
            <v>ELIOT</v>
          </cell>
          <cell r="F2255">
            <v>7</v>
          </cell>
          <cell r="G2255" t="str">
            <v>6201Z</v>
          </cell>
          <cell r="H2255">
            <v>0</v>
          </cell>
          <cell r="I2255">
            <v>0</v>
          </cell>
          <cell r="J2255">
            <v>0</v>
          </cell>
          <cell r="K2255">
            <v>0</v>
          </cell>
          <cell r="L2255">
            <v>0</v>
          </cell>
          <cell r="M2255">
            <v>0</v>
          </cell>
          <cell r="N2255">
            <v>0</v>
          </cell>
          <cell r="O2255">
            <v>0</v>
          </cell>
          <cell r="P2255">
            <v>0</v>
          </cell>
          <cell r="Q2255">
            <v>0</v>
          </cell>
          <cell r="R2255">
            <v>0</v>
          </cell>
          <cell r="S2255">
            <v>0</v>
          </cell>
          <cell r="T2255">
            <v>0</v>
          </cell>
          <cell r="U2255">
            <v>0</v>
          </cell>
          <cell r="V2255">
            <v>0</v>
          </cell>
          <cell r="W2255">
            <v>0</v>
          </cell>
          <cell r="X2255">
            <v>0</v>
          </cell>
          <cell r="Y2255">
            <v>0</v>
          </cell>
          <cell r="Z2255">
            <v>0</v>
          </cell>
          <cell r="AA2255">
            <v>0</v>
          </cell>
          <cell r="AB2255">
            <v>0</v>
          </cell>
          <cell r="AC2255">
            <v>0</v>
          </cell>
          <cell r="AD2255">
            <v>0</v>
          </cell>
          <cell r="AF2255">
            <v>1.0015196954572629</v>
          </cell>
        </row>
        <row r="2256">
          <cell r="A2256" t="str">
            <v>438788788</v>
          </cell>
          <cell r="B2256" t="str">
            <v>R18</v>
          </cell>
          <cell r="C2256">
            <v>4</v>
          </cell>
          <cell r="D2256" t="str">
            <v>BENTLEY INSTRUMENTS</v>
          </cell>
          <cell r="F2256">
            <v>1</v>
          </cell>
          <cell r="G2256" t="str">
            <v>2893Z</v>
          </cell>
          <cell r="H2256">
            <v>0</v>
          </cell>
          <cell r="I2256">
            <v>0</v>
          </cell>
          <cell r="J2256">
            <v>0</v>
          </cell>
          <cell r="K2256">
            <v>0</v>
          </cell>
          <cell r="L2256">
            <v>0</v>
          </cell>
          <cell r="M2256">
            <v>0</v>
          </cell>
          <cell r="N2256">
            <v>0</v>
          </cell>
          <cell r="O2256">
            <v>0</v>
          </cell>
          <cell r="P2256">
            <v>0</v>
          </cell>
          <cell r="Q2256">
            <v>0</v>
          </cell>
          <cell r="R2256">
            <v>0</v>
          </cell>
          <cell r="S2256">
            <v>0</v>
          </cell>
          <cell r="T2256">
            <v>0</v>
          </cell>
          <cell r="U2256">
            <v>0</v>
          </cell>
          <cell r="V2256">
            <v>0</v>
          </cell>
          <cell r="W2256">
            <v>0</v>
          </cell>
          <cell r="X2256">
            <v>0</v>
          </cell>
          <cell r="Y2256">
            <v>0</v>
          </cell>
          <cell r="Z2256">
            <v>0</v>
          </cell>
          <cell r="AA2256">
            <v>0</v>
          </cell>
          <cell r="AB2256">
            <v>0</v>
          </cell>
          <cell r="AC2256">
            <v>0</v>
          </cell>
          <cell r="AD2256">
            <v>0</v>
          </cell>
          <cell r="AF2256">
            <v>3.9915615629971843</v>
          </cell>
        </row>
        <row r="2257">
          <cell r="A2257" t="str">
            <v>438941478</v>
          </cell>
          <cell r="B2257" t="str">
            <v>R22</v>
          </cell>
          <cell r="C2257">
            <v>9</v>
          </cell>
          <cell r="D2257" t="str">
            <v>MULTI-WELL</v>
          </cell>
          <cell r="F2257">
            <v>1</v>
          </cell>
          <cell r="G2257" t="str">
            <v>3250A</v>
          </cell>
          <cell r="H2257">
            <v>0</v>
          </cell>
          <cell r="I2257">
            <v>0</v>
          </cell>
          <cell r="J2257">
            <v>0</v>
          </cell>
          <cell r="K2257">
            <v>0</v>
          </cell>
          <cell r="L2257">
            <v>0</v>
          </cell>
          <cell r="M2257">
            <v>0</v>
          </cell>
          <cell r="N2257">
            <v>0</v>
          </cell>
          <cell r="O2257">
            <v>0</v>
          </cell>
          <cell r="P2257">
            <v>0</v>
          </cell>
          <cell r="Q2257">
            <v>0</v>
          </cell>
          <cell r="R2257">
            <v>0</v>
          </cell>
          <cell r="S2257">
            <v>0</v>
          </cell>
          <cell r="T2257">
            <v>0</v>
          </cell>
          <cell r="U2257">
            <v>0</v>
          </cell>
          <cell r="V2257">
            <v>0</v>
          </cell>
          <cell r="W2257">
            <v>0</v>
          </cell>
          <cell r="X2257">
            <v>0</v>
          </cell>
          <cell r="Y2257">
            <v>0</v>
          </cell>
          <cell r="Z2257">
            <v>0</v>
          </cell>
          <cell r="AA2257">
            <v>0</v>
          </cell>
          <cell r="AB2257">
            <v>0</v>
          </cell>
          <cell r="AC2257">
            <v>0</v>
          </cell>
          <cell r="AD2257">
            <v>0</v>
          </cell>
          <cell r="AF2257">
            <v>9.4685281116966049</v>
          </cell>
        </row>
        <row r="2258">
          <cell r="A2258" t="str">
            <v>438958563</v>
          </cell>
          <cell r="B2258" t="str">
            <v>R30</v>
          </cell>
          <cell r="C2258">
            <v>3</v>
          </cell>
          <cell r="D2258" t="str">
            <v>ECOLOGIE INDUSTRIELLE CONSEIL</v>
          </cell>
          <cell r="F2258">
            <v>3</v>
          </cell>
          <cell r="G2258" t="str">
            <v>7022Z</v>
          </cell>
          <cell r="H2258">
            <v>0</v>
          </cell>
          <cell r="I2258">
            <v>0</v>
          </cell>
          <cell r="J2258">
            <v>0</v>
          </cell>
          <cell r="K2258">
            <v>1</v>
          </cell>
          <cell r="L2258">
            <v>0</v>
          </cell>
          <cell r="M2258">
            <v>0</v>
          </cell>
          <cell r="N2258">
            <v>0</v>
          </cell>
          <cell r="O2258">
            <v>0</v>
          </cell>
          <cell r="P2258">
            <v>0</v>
          </cell>
          <cell r="Q2258">
            <v>0</v>
          </cell>
          <cell r="R2258">
            <v>0</v>
          </cell>
          <cell r="S2258">
            <v>1</v>
          </cell>
          <cell r="T2258">
            <v>0</v>
          </cell>
          <cell r="U2258">
            <v>0</v>
          </cell>
          <cell r="V2258">
            <v>0</v>
          </cell>
          <cell r="W2258">
            <v>0</v>
          </cell>
          <cell r="X2258">
            <v>0</v>
          </cell>
          <cell r="Y2258">
            <v>0</v>
          </cell>
          <cell r="Z2258">
            <v>0</v>
          </cell>
          <cell r="AA2258">
            <v>0</v>
          </cell>
          <cell r="AB2258">
            <v>0</v>
          </cell>
          <cell r="AC2258">
            <v>0</v>
          </cell>
          <cell r="AD2258">
            <v>1</v>
          </cell>
          <cell r="AF2258">
            <v>4.0036799689227855</v>
          </cell>
        </row>
        <row r="2259">
          <cell r="A2259" t="str">
            <v>439416504</v>
          </cell>
          <cell r="B2259" t="str">
            <v>R27</v>
          </cell>
          <cell r="C2259">
            <v>16</v>
          </cell>
          <cell r="D2259" t="str">
            <v>SERVICEPILOT TECHNOLOGIES</v>
          </cell>
          <cell r="F2259">
            <v>3</v>
          </cell>
          <cell r="G2259" t="str">
            <v>5829A</v>
          </cell>
          <cell r="H2259">
            <v>0</v>
          </cell>
          <cell r="I2259">
            <v>0</v>
          </cell>
          <cell r="J2259">
            <v>0</v>
          </cell>
          <cell r="K2259">
            <v>1</v>
          </cell>
          <cell r="L2259">
            <v>0</v>
          </cell>
          <cell r="M2259">
            <v>0</v>
          </cell>
          <cell r="N2259">
            <v>0</v>
          </cell>
          <cell r="O2259">
            <v>0</v>
          </cell>
          <cell r="P2259">
            <v>0</v>
          </cell>
          <cell r="Q2259">
            <v>0</v>
          </cell>
          <cell r="R2259">
            <v>0</v>
          </cell>
          <cell r="S2259">
            <v>1</v>
          </cell>
          <cell r="T2259">
            <v>0</v>
          </cell>
          <cell r="U2259">
            <v>0</v>
          </cell>
          <cell r="V2259">
            <v>0</v>
          </cell>
          <cell r="W2259">
            <v>0</v>
          </cell>
          <cell r="X2259">
            <v>0</v>
          </cell>
          <cell r="Y2259">
            <v>0</v>
          </cell>
          <cell r="Z2259">
            <v>0</v>
          </cell>
          <cell r="AA2259">
            <v>0</v>
          </cell>
          <cell r="AB2259">
            <v>0</v>
          </cell>
          <cell r="AC2259">
            <v>0</v>
          </cell>
          <cell r="AD2259">
            <v>1</v>
          </cell>
          <cell r="AF2259">
            <v>9.5100293097397692</v>
          </cell>
        </row>
        <row r="2260">
          <cell r="A2260" t="str">
            <v>440045995</v>
          </cell>
          <cell r="B2260" t="str">
            <v>R31</v>
          </cell>
          <cell r="C2260">
            <v>6</v>
          </cell>
          <cell r="D2260" t="str">
            <v>MONTOULIEU</v>
          </cell>
          <cell r="F2260">
            <v>4</v>
          </cell>
          <cell r="G2260" t="str">
            <v>6420Z</v>
          </cell>
          <cell r="H2260">
            <v>0</v>
          </cell>
          <cell r="I2260">
            <v>0</v>
          </cell>
          <cell r="J2260">
            <v>0</v>
          </cell>
          <cell r="K2260">
            <v>0</v>
          </cell>
          <cell r="L2260">
            <v>0</v>
          </cell>
          <cell r="M2260">
            <v>0</v>
          </cell>
          <cell r="N2260">
            <v>0</v>
          </cell>
          <cell r="O2260">
            <v>0</v>
          </cell>
          <cell r="P2260">
            <v>0</v>
          </cell>
          <cell r="Q2260">
            <v>0</v>
          </cell>
          <cell r="R2260">
            <v>0</v>
          </cell>
          <cell r="S2260">
            <v>0</v>
          </cell>
          <cell r="T2260">
            <v>0</v>
          </cell>
          <cell r="U2260">
            <v>0</v>
          </cell>
          <cell r="V2260">
            <v>0</v>
          </cell>
          <cell r="W2260">
            <v>0</v>
          </cell>
          <cell r="X2260">
            <v>0</v>
          </cell>
          <cell r="Y2260">
            <v>0</v>
          </cell>
          <cell r="Z2260">
            <v>0</v>
          </cell>
          <cell r="AA2260">
            <v>0</v>
          </cell>
          <cell r="AB2260">
            <v>0</v>
          </cell>
          <cell r="AC2260">
            <v>0</v>
          </cell>
          <cell r="AD2260">
            <v>0</v>
          </cell>
          <cell r="AF2260">
            <v>1.121291627465451</v>
          </cell>
        </row>
        <row r="2261">
          <cell r="A2261" t="str">
            <v>440127959</v>
          </cell>
          <cell r="B2261" t="str">
            <v>R07</v>
          </cell>
          <cell r="C2261">
            <v>91</v>
          </cell>
          <cell r="D2261" t="str">
            <v>INVER FRANCE SAS</v>
          </cell>
          <cell r="F2261">
            <v>1</v>
          </cell>
          <cell r="G2261" t="str">
            <v>2030Z</v>
          </cell>
          <cell r="H2261">
            <v>0</v>
          </cell>
          <cell r="I2261">
            <v>0</v>
          </cell>
          <cell r="J2261">
            <v>0</v>
          </cell>
          <cell r="K2261">
            <v>0</v>
          </cell>
          <cell r="L2261">
            <v>0</v>
          </cell>
          <cell r="M2261">
            <v>0</v>
          </cell>
          <cell r="N2261">
            <v>0</v>
          </cell>
          <cell r="O2261">
            <v>0</v>
          </cell>
          <cell r="P2261">
            <v>0</v>
          </cell>
          <cell r="Q2261">
            <v>0</v>
          </cell>
          <cell r="R2261">
            <v>0</v>
          </cell>
          <cell r="S2261">
            <v>0</v>
          </cell>
          <cell r="T2261">
            <v>0</v>
          </cell>
          <cell r="U2261">
            <v>0</v>
          </cell>
          <cell r="V2261">
            <v>0</v>
          </cell>
          <cell r="W2261">
            <v>0</v>
          </cell>
          <cell r="X2261">
            <v>0</v>
          </cell>
          <cell r="Y2261">
            <v>0</v>
          </cell>
          <cell r="Z2261">
            <v>0</v>
          </cell>
          <cell r="AA2261">
            <v>0</v>
          </cell>
          <cell r="AB2261">
            <v>0</v>
          </cell>
          <cell r="AC2261">
            <v>0</v>
          </cell>
          <cell r="AD2261">
            <v>0</v>
          </cell>
          <cell r="AF2261">
            <v>1.0010766803763453</v>
          </cell>
        </row>
        <row r="2262">
          <cell r="A2262" t="str">
            <v>440198687</v>
          </cell>
          <cell r="B2262" t="str">
            <v>R08</v>
          </cell>
          <cell r="C2262">
            <v>602</v>
          </cell>
          <cell r="D2262" t="str">
            <v>CENEXI</v>
          </cell>
          <cell r="F2262">
            <v>9</v>
          </cell>
          <cell r="G2262" t="str">
            <v>2120Z</v>
          </cell>
          <cell r="H2262">
            <v>2</v>
          </cell>
          <cell r="I2262">
            <v>0</v>
          </cell>
          <cell r="J2262">
            <v>0</v>
          </cell>
          <cell r="K2262">
            <v>2</v>
          </cell>
          <cell r="L2262">
            <v>1</v>
          </cell>
          <cell r="M2262">
            <v>0</v>
          </cell>
          <cell r="N2262">
            <v>0</v>
          </cell>
          <cell r="O2262">
            <v>0</v>
          </cell>
          <cell r="P2262">
            <v>0</v>
          </cell>
          <cell r="Q2262">
            <v>0</v>
          </cell>
          <cell r="R2262">
            <v>0</v>
          </cell>
          <cell r="S2262">
            <v>5</v>
          </cell>
          <cell r="T2262">
            <v>0</v>
          </cell>
          <cell r="U2262">
            <v>0</v>
          </cell>
          <cell r="V2262">
            <v>0</v>
          </cell>
          <cell r="W2262">
            <v>0</v>
          </cell>
          <cell r="X2262">
            <v>0</v>
          </cell>
          <cell r="Y2262">
            <v>0</v>
          </cell>
          <cell r="Z2262">
            <v>0</v>
          </cell>
          <cell r="AA2262">
            <v>0</v>
          </cell>
          <cell r="AB2262">
            <v>0</v>
          </cell>
          <cell r="AC2262">
            <v>0</v>
          </cell>
          <cell r="AD2262">
            <v>5</v>
          </cell>
          <cell r="AF2262">
            <v>3.9836811924774138</v>
          </cell>
        </row>
        <row r="2263">
          <cell r="A2263" t="str">
            <v>440252666</v>
          </cell>
          <cell r="B2263" t="str">
            <v>R07</v>
          </cell>
          <cell r="C2263">
            <v>214</v>
          </cell>
          <cell r="D2263" t="str">
            <v>SOCIETE D'ENRICHISSEMENT DU TRICASTIN</v>
          </cell>
          <cell r="F2263">
            <v>5</v>
          </cell>
          <cell r="G2263" t="str">
            <v>2013A</v>
          </cell>
          <cell r="H2263">
            <v>0</v>
          </cell>
          <cell r="I2263">
            <v>0</v>
          </cell>
          <cell r="J2263">
            <v>0</v>
          </cell>
          <cell r="K2263">
            <v>0</v>
          </cell>
          <cell r="L2263">
            <v>0</v>
          </cell>
          <cell r="M2263">
            <v>0</v>
          </cell>
          <cell r="N2263">
            <v>0</v>
          </cell>
          <cell r="O2263">
            <v>0</v>
          </cell>
          <cell r="P2263">
            <v>0</v>
          </cell>
          <cell r="Q2263">
            <v>0</v>
          </cell>
          <cell r="R2263">
            <v>0</v>
          </cell>
          <cell r="S2263">
            <v>0</v>
          </cell>
          <cell r="T2263">
            <v>0</v>
          </cell>
          <cell r="U2263">
            <v>0</v>
          </cell>
          <cell r="V2263">
            <v>0</v>
          </cell>
          <cell r="W2263">
            <v>0</v>
          </cell>
          <cell r="X2263">
            <v>0</v>
          </cell>
          <cell r="Y2263">
            <v>0</v>
          </cell>
          <cell r="Z2263">
            <v>0</v>
          </cell>
          <cell r="AA2263">
            <v>0</v>
          </cell>
          <cell r="AB2263">
            <v>0</v>
          </cell>
          <cell r="AC2263">
            <v>0</v>
          </cell>
          <cell r="AD2263">
            <v>0</v>
          </cell>
          <cell r="AF2263">
            <v>4.0074476834929715</v>
          </cell>
        </row>
        <row r="2264">
          <cell r="A2264" t="str">
            <v>440316842</v>
          </cell>
          <cell r="B2264" t="str">
            <v>R10</v>
          </cell>
          <cell r="C2264">
            <v>99</v>
          </cell>
          <cell r="D2264" t="str">
            <v>COORSTEK ADVANCED MATERIALS FRANCE SAS</v>
          </cell>
          <cell r="F2264">
            <v>2</v>
          </cell>
          <cell r="G2264" t="str">
            <v>2344Z</v>
          </cell>
          <cell r="H2264">
            <v>0</v>
          </cell>
          <cell r="I2264">
            <v>0</v>
          </cell>
          <cell r="J2264">
            <v>0</v>
          </cell>
          <cell r="K2264">
            <v>0</v>
          </cell>
          <cell r="L2264">
            <v>0</v>
          </cell>
          <cell r="M2264">
            <v>0</v>
          </cell>
          <cell r="N2264">
            <v>0</v>
          </cell>
          <cell r="O2264">
            <v>0</v>
          </cell>
          <cell r="P2264">
            <v>0</v>
          </cell>
          <cell r="Q2264">
            <v>0</v>
          </cell>
          <cell r="R2264">
            <v>0</v>
          </cell>
          <cell r="S2264">
            <v>0</v>
          </cell>
          <cell r="T2264">
            <v>0</v>
          </cell>
          <cell r="U2264">
            <v>0</v>
          </cell>
          <cell r="V2264">
            <v>0</v>
          </cell>
          <cell r="W2264">
            <v>0</v>
          </cell>
          <cell r="X2264">
            <v>0</v>
          </cell>
          <cell r="Y2264">
            <v>0</v>
          </cell>
          <cell r="Z2264">
            <v>0</v>
          </cell>
          <cell r="AA2264">
            <v>0</v>
          </cell>
          <cell r="AB2264">
            <v>0</v>
          </cell>
          <cell r="AC2264">
            <v>0</v>
          </cell>
          <cell r="AD2264">
            <v>0</v>
          </cell>
          <cell r="AF2264">
            <v>0.99172493447038335</v>
          </cell>
        </row>
        <row r="2265">
          <cell r="A2265" t="str">
            <v>440453413</v>
          </cell>
          <cell r="B2265" t="str">
            <v>R19</v>
          </cell>
          <cell r="C2265">
            <v>29</v>
          </cell>
          <cell r="D2265" t="str">
            <v>ANCY CARROSSERIE</v>
          </cell>
          <cell r="F2265">
            <v>2</v>
          </cell>
          <cell r="G2265" t="str">
            <v>2920Z</v>
          </cell>
          <cell r="H2265">
            <v>0</v>
          </cell>
          <cell r="I2265">
            <v>0</v>
          </cell>
          <cell r="J2265">
            <v>0</v>
          </cell>
          <cell r="K2265">
            <v>0</v>
          </cell>
          <cell r="L2265">
            <v>0</v>
          </cell>
          <cell r="M2265">
            <v>0</v>
          </cell>
          <cell r="N2265">
            <v>0</v>
          </cell>
          <cell r="O2265">
            <v>1</v>
          </cell>
          <cell r="P2265">
            <v>0</v>
          </cell>
          <cell r="Q2265">
            <v>0</v>
          </cell>
          <cell r="R2265">
            <v>0</v>
          </cell>
          <cell r="S2265">
            <v>1</v>
          </cell>
          <cell r="T2265">
            <v>0</v>
          </cell>
          <cell r="U2265">
            <v>0</v>
          </cell>
          <cell r="V2265">
            <v>0</v>
          </cell>
          <cell r="W2265">
            <v>0</v>
          </cell>
          <cell r="X2265">
            <v>0</v>
          </cell>
          <cell r="Y2265">
            <v>0</v>
          </cell>
          <cell r="Z2265">
            <v>0</v>
          </cell>
          <cell r="AA2265">
            <v>0</v>
          </cell>
          <cell r="AB2265">
            <v>0</v>
          </cell>
          <cell r="AC2265">
            <v>0</v>
          </cell>
          <cell r="AD2265">
            <v>1</v>
          </cell>
          <cell r="AF2265">
            <v>0.99234215897312206</v>
          </cell>
        </row>
        <row r="2266">
          <cell r="A2266" t="str">
            <v>440494136</v>
          </cell>
          <cell r="B2266" t="str">
            <v>R29</v>
          </cell>
          <cell r="C2266">
            <v>12</v>
          </cell>
          <cell r="D2266" t="str">
            <v>GPG GRANIT</v>
          </cell>
          <cell r="F2266">
            <v>3</v>
          </cell>
          <cell r="G2266" t="str">
            <v>6201Z</v>
          </cell>
          <cell r="H2266">
            <v>0</v>
          </cell>
          <cell r="I2266">
            <v>0</v>
          </cell>
          <cell r="J2266">
            <v>0</v>
          </cell>
          <cell r="K2266">
            <v>0</v>
          </cell>
          <cell r="L2266">
            <v>0</v>
          </cell>
          <cell r="M2266">
            <v>0</v>
          </cell>
          <cell r="N2266">
            <v>0</v>
          </cell>
          <cell r="O2266">
            <v>0</v>
          </cell>
          <cell r="P2266">
            <v>0</v>
          </cell>
          <cell r="Q2266">
            <v>0</v>
          </cell>
          <cell r="R2266">
            <v>0</v>
          </cell>
          <cell r="S2266">
            <v>0</v>
          </cell>
          <cell r="T2266">
            <v>0</v>
          </cell>
          <cell r="U2266">
            <v>0</v>
          </cell>
          <cell r="V2266">
            <v>0</v>
          </cell>
          <cell r="W2266">
            <v>0</v>
          </cell>
          <cell r="X2266">
            <v>0</v>
          </cell>
          <cell r="Y2266">
            <v>0</v>
          </cell>
          <cell r="Z2266">
            <v>0</v>
          </cell>
          <cell r="AA2266">
            <v>0</v>
          </cell>
          <cell r="AB2266">
            <v>0</v>
          </cell>
          <cell r="AC2266">
            <v>0</v>
          </cell>
          <cell r="AD2266">
            <v>0</v>
          </cell>
          <cell r="AF2266">
            <v>9.4861709268500505</v>
          </cell>
        </row>
        <row r="2267">
          <cell r="A2267" t="str">
            <v>440627180</v>
          </cell>
          <cell r="B2267" t="str">
            <v>R12</v>
          </cell>
          <cell r="C2267">
            <v>2</v>
          </cell>
          <cell r="D2267" t="str">
            <v>VOLTABRI</v>
          </cell>
          <cell r="F2267">
            <v>1</v>
          </cell>
          <cell r="G2267" t="str">
            <v>2511Z</v>
          </cell>
          <cell r="H2267">
            <v>0</v>
          </cell>
          <cell r="I2267">
            <v>0</v>
          </cell>
          <cell r="J2267">
            <v>0</v>
          </cell>
          <cell r="K2267">
            <v>0</v>
          </cell>
          <cell r="L2267">
            <v>0</v>
          </cell>
          <cell r="M2267">
            <v>0</v>
          </cell>
          <cell r="N2267">
            <v>0</v>
          </cell>
          <cell r="O2267">
            <v>0</v>
          </cell>
          <cell r="P2267">
            <v>0</v>
          </cell>
          <cell r="Q2267">
            <v>0</v>
          </cell>
          <cell r="R2267">
            <v>0</v>
          </cell>
          <cell r="S2267">
            <v>0</v>
          </cell>
          <cell r="T2267">
            <v>0</v>
          </cell>
          <cell r="U2267">
            <v>0</v>
          </cell>
          <cell r="V2267">
            <v>0</v>
          </cell>
          <cell r="W2267">
            <v>0</v>
          </cell>
          <cell r="X2267">
            <v>0</v>
          </cell>
          <cell r="Y2267">
            <v>0</v>
          </cell>
          <cell r="Z2267">
            <v>0</v>
          </cell>
          <cell r="AA2267">
            <v>0</v>
          </cell>
          <cell r="AB2267">
            <v>0</v>
          </cell>
          <cell r="AC2267">
            <v>0</v>
          </cell>
          <cell r="AD2267">
            <v>0</v>
          </cell>
          <cell r="AF2267">
            <v>3.9193679265491235</v>
          </cell>
        </row>
        <row r="2268">
          <cell r="A2268" t="str">
            <v>440812188</v>
          </cell>
          <cell r="B2268" t="str">
            <v>R29</v>
          </cell>
          <cell r="C2268">
            <v>1</v>
          </cell>
          <cell r="D2268" t="str">
            <v>INNOVATION CONSEIL INT EN IMAGERIE INF</v>
          </cell>
          <cell r="F2268">
            <v>1</v>
          </cell>
          <cell r="G2268" t="str">
            <v>6201Z</v>
          </cell>
          <cell r="H2268">
            <v>0</v>
          </cell>
          <cell r="I2268">
            <v>0</v>
          </cell>
          <cell r="J2268">
            <v>0</v>
          </cell>
          <cell r="K2268">
            <v>0</v>
          </cell>
          <cell r="L2268">
            <v>0</v>
          </cell>
          <cell r="M2268">
            <v>0</v>
          </cell>
          <cell r="N2268">
            <v>0</v>
          </cell>
          <cell r="O2268">
            <v>0</v>
          </cell>
          <cell r="P2268">
            <v>0</v>
          </cell>
          <cell r="Q2268">
            <v>0</v>
          </cell>
          <cell r="R2268">
            <v>0</v>
          </cell>
          <cell r="S2268">
            <v>0</v>
          </cell>
          <cell r="T2268">
            <v>0</v>
          </cell>
          <cell r="U2268">
            <v>0</v>
          </cell>
          <cell r="V2268">
            <v>0</v>
          </cell>
          <cell r="W2268">
            <v>0</v>
          </cell>
          <cell r="X2268">
            <v>0</v>
          </cell>
          <cell r="Y2268">
            <v>0</v>
          </cell>
          <cell r="Z2268">
            <v>0</v>
          </cell>
          <cell r="AA2268">
            <v>0</v>
          </cell>
          <cell r="AB2268">
            <v>0</v>
          </cell>
          <cell r="AC2268">
            <v>0</v>
          </cell>
          <cell r="AD2268">
            <v>0</v>
          </cell>
          <cell r="AF2268">
            <v>3.9908655154789869</v>
          </cell>
        </row>
        <row r="2269">
          <cell r="A2269" t="str">
            <v>440953859</v>
          </cell>
          <cell r="B2269" t="str">
            <v>R13</v>
          </cell>
          <cell r="C2269">
            <v>91</v>
          </cell>
          <cell r="D2269" t="str">
            <v>NEXWAY</v>
          </cell>
          <cell r="F2269">
            <v>3</v>
          </cell>
          <cell r="G2269" t="str">
            <v>2620Z</v>
          </cell>
          <cell r="H2269">
            <v>0</v>
          </cell>
          <cell r="I2269">
            <v>0</v>
          </cell>
          <cell r="J2269">
            <v>0</v>
          </cell>
          <cell r="K2269">
            <v>0</v>
          </cell>
          <cell r="L2269">
            <v>0</v>
          </cell>
          <cell r="M2269">
            <v>0</v>
          </cell>
          <cell r="N2269">
            <v>0</v>
          </cell>
          <cell r="O2269">
            <v>0</v>
          </cell>
          <cell r="P2269">
            <v>0</v>
          </cell>
          <cell r="Q2269">
            <v>0</v>
          </cell>
          <cell r="R2269">
            <v>0</v>
          </cell>
          <cell r="S2269">
            <v>0</v>
          </cell>
          <cell r="T2269">
            <v>0</v>
          </cell>
          <cell r="U2269">
            <v>0</v>
          </cell>
          <cell r="V2269">
            <v>0</v>
          </cell>
          <cell r="W2269">
            <v>0</v>
          </cell>
          <cell r="X2269">
            <v>0</v>
          </cell>
          <cell r="Y2269">
            <v>0</v>
          </cell>
          <cell r="Z2269">
            <v>0</v>
          </cell>
          <cell r="AA2269">
            <v>0</v>
          </cell>
          <cell r="AB2269">
            <v>0</v>
          </cell>
          <cell r="AC2269">
            <v>0</v>
          </cell>
          <cell r="AD2269">
            <v>0</v>
          </cell>
          <cell r="AF2269">
            <v>0.98955448374795951</v>
          </cell>
        </row>
        <row r="2270">
          <cell r="A2270" t="str">
            <v>441610557</v>
          </cell>
          <cell r="B2270" t="str">
            <v>R03</v>
          </cell>
          <cell r="C2270">
            <v>34</v>
          </cell>
          <cell r="D2270" t="str">
            <v>LACTO PRODUCTION</v>
          </cell>
          <cell r="F2270">
            <v>3</v>
          </cell>
          <cell r="G2270" t="str">
            <v>1091Z</v>
          </cell>
          <cell r="H2270">
            <v>0</v>
          </cell>
          <cell r="I2270">
            <v>0</v>
          </cell>
          <cell r="J2270">
            <v>0</v>
          </cell>
          <cell r="K2270">
            <v>0</v>
          </cell>
          <cell r="L2270">
            <v>1</v>
          </cell>
          <cell r="M2270">
            <v>0</v>
          </cell>
          <cell r="N2270">
            <v>0</v>
          </cell>
          <cell r="O2270">
            <v>0</v>
          </cell>
          <cell r="P2270">
            <v>0</v>
          </cell>
          <cell r="Q2270">
            <v>0</v>
          </cell>
          <cell r="R2270">
            <v>0</v>
          </cell>
          <cell r="S2270">
            <v>1</v>
          </cell>
          <cell r="T2270">
            <v>0</v>
          </cell>
          <cell r="U2270">
            <v>0</v>
          </cell>
          <cell r="V2270">
            <v>0</v>
          </cell>
          <cell r="W2270">
            <v>0</v>
          </cell>
          <cell r="X2270">
            <v>0</v>
          </cell>
          <cell r="Y2270">
            <v>0</v>
          </cell>
          <cell r="Z2270">
            <v>0</v>
          </cell>
          <cell r="AA2270">
            <v>0</v>
          </cell>
          <cell r="AB2270">
            <v>0</v>
          </cell>
          <cell r="AC2270">
            <v>0</v>
          </cell>
          <cell r="AD2270">
            <v>1</v>
          </cell>
          <cell r="AF2270">
            <v>4.0845681776139688</v>
          </cell>
        </row>
        <row r="2271">
          <cell r="A2271" t="str">
            <v>441902657</v>
          </cell>
          <cell r="B2271" t="str">
            <v>R30</v>
          </cell>
          <cell r="C2271">
            <v>22</v>
          </cell>
          <cell r="D2271" t="str">
            <v>NUMSIGHT CONSULTING FRANCE</v>
          </cell>
          <cell r="F2271">
            <v>2</v>
          </cell>
          <cell r="G2271" t="str">
            <v>7022Z</v>
          </cell>
          <cell r="H2271">
            <v>0</v>
          </cell>
          <cell r="I2271">
            <v>0</v>
          </cell>
          <cell r="J2271">
            <v>0</v>
          </cell>
          <cell r="K2271">
            <v>0</v>
          </cell>
          <cell r="L2271">
            <v>0</v>
          </cell>
          <cell r="M2271">
            <v>0</v>
          </cell>
          <cell r="N2271">
            <v>0</v>
          </cell>
          <cell r="O2271">
            <v>0</v>
          </cell>
          <cell r="P2271">
            <v>0</v>
          </cell>
          <cell r="Q2271">
            <v>0</v>
          </cell>
          <cell r="R2271">
            <v>0</v>
          </cell>
          <cell r="S2271">
            <v>0</v>
          </cell>
          <cell r="T2271">
            <v>0</v>
          </cell>
          <cell r="U2271">
            <v>0</v>
          </cell>
          <cell r="V2271">
            <v>0</v>
          </cell>
          <cell r="W2271">
            <v>0</v>
          </cell>
          <cell r="X2271">
            <v>0</v>
          </cell>
          <cell r="Y2271">
            <v>0</v>
          </cell>
          <cell r="Z2271">
            <v>0</v>
          </cell>
          <cell r="AA2271">
            <v>0</v>
          </cell>
          <cell r="AB2271">
            <v>0</v>
          </cell>
          <cell r="AC2271">
            <v>0</v>
          </cell>
          <cell r="AD2271">
            <v>0</v>
          </cell>
          <cell r="AF2271">
            <v>3.9846504273151693</v>
          </cell>
        </row>
        <row r="2272">
          <cell r="A2272" t="str">
            <v>442208534</v>
          </cell>
          <cell r="B2272" t="str">
            <v>R17</v>
          </cell>
          <cell r="C2272">
            <v>28</v>
          </cell>
          <cell r="D2272" t="str">
            <v>DOW KOKAM FRANCE SAS</v>
          </cell>
          <cell r="F2272">
            <v>13</v>
          </cell>
          <cell r="G2272" t="str">
            <v>2720Z</v>
          </cell>
          <cell r="H2272">
            <v>0</v>
          </cell>
          <cell r="I2272">
            <v>0</v>
          </cell>
          <cell r="J2272">
            <v>0</v>
          </cell>
          <cell r="K2272">
            <v>0</v>
          </cell>
          <cell r="L2272">
            <v>0</v>
          </cell>
          <cell r="M2272">
            <v>0</v>
          </cell>
          <cell r="N2272">
            <v>0</v>
          </cell>
          <cell r="O2272">
            <v>0</v>
          </cell>
          <cell r="P2272">
            <v>0</v>
          </cell>
          <cell r="Q2272">
            <v>0</v>
          </cell>
          <cell r="R2272">
            <v>0</v>
          </cell>
          <cell r="S2272">
            <v>0</v>
          </cell>
          <cell r="T2272">
            <v>0</v>
          </cell>
          <cell r="U2272">
            <v>0</v>
          </cell>
          <cell r="V2272">
            <v>0</v>
          </cell>
          <cell r="W2272">
            <v>0</v>
          </cell>
          <cell r="X2272">
            <v>0</v>
          </cell>
          <cell r="Y2272">
            <v>0</v>
          </cell>
          <cell r="Z2272">
            <v>0</v>
          </cell>
          <cell r="AA2272">
            <v>0</v>
          </cell>
          <cell r="AB2272">
            <v>0</v>
          </cell>
          <cell r="AC2272">
            <v>0</v>
          </cell>
          <cell r="AD2272">
            <v>0</v>
          </cell>
          <cell r="AF2272">
            <v>1.0272779713364446</v>
          </cell>
        </row>
        <row r="2273">
          <cell r="A2273" t="str">
            <v>442662847</v>
          </cell>
          <cell r="B2273" t="str">
            <v>R29</v>
          </cell>
          <cell r="C2273">
            <v>7</v>
          </cell>
          <cell r="D2273" t="str">
            <v>ADL SERVICES</v>
          </cell>
          <cell r="F2273">
            <v>3</v>
          </cell>
          <cell r="G2273" t="str">
            <v>6202A</v>
          </cell>
          <cell r="H2273">
            <v>0</v>
          </cell>
          <cell r="I2273">
            <v>0</v>
          </cell>
          <cell r="J2273">
            <v>0</v>
          </cell>
          <cell r="K2273">
            <v>0</v>
          </cell>
          <cell r="L2273">
            <v>0</v>
          </cell>
          <cell r="M2273">
            <v>0</v>
          </cell>
          <cell r="N2273">
            <v>0</v>
          </cell>
          <cell r="O2273">
            <v>0</v>
          </cell>
          <cell r="P2273">
            <v>0</v>
          </cell>
          <cell r="Q2273">
            <v>0</v>
          </cell>
          <cell r="R2273">
            <v>0</v>
          </cell>
          <cell r="S2273">
            <v>0</v>
          </cell>
          <cell r="T2273">
            <v>0</v>
          </cell>
          <cell r="U2273">
            <v>0</v>
          </cell>
          <cell r="V2273">
            <v>0</v>
          </cell>
          <cell r="W2273">
            <v>0</v>
          </cell>
          <cell r="X2273">
            <v>0</v>
          </cell>
          <cell r="Y2273">
            <v>0</v>
          </cell>
          <cell r="Z2273">
            <v>0</v>
          </cell>
          <cell r="AA2273">
            <v>0</v>
          </cell>
          <cell r="AB2273">
            <v>0</v>
          </cell>
          <cell r="AC2273">
            <v>0</v>
          </cell>
          <cell r="AD2273">
            <v>0</v>
          </cell>
          <cell r="AF2273">
            <v>9.4825889763072411</v>
          </cell>
        </row>
        <row r="2274">
          <cell r="A2274" t="str">
            <v>443021977</v>
          </cell>
          <cell r="B2274" t="str">
            <v>R29</v>
          </cell>
          <cell r="C2274">
            <v>20</v>
          </cell>
          <cell r="D2274" t="str">
            <v>LES CHINOIS</v>
          </cell>
          <cell r="F2274">
            <v>2</v>
          </cell>
          <cell r="G2274" t="str">
            <v>6209Z</v>
          </cell>
          <cell r="H2274">
            <v>0</v>
          </cell>
          <cell r="I2274">
            <v>0</v>
          </cell>
          <cell r="J2274">
            <v>0</v>
          </cell>
          <cell r="K2274">
            <v>0</v>
          </cell>
          <cell r="L2274">
            <v>0</v>
          </cell>
          <cell r="M2274">
            <v>0</v>
          </cell>
          <cell r="N2274">
            <v>0</v>
          </cell>
          <cell r="O2274">
            <v>0</v>
          </cell>
          <cell r="P2274">
            <v>0</v>
          </cell>
          <cell r="Q2274">
            <v>0</v>
          </cell>
          <cell r="R2274">
            <v>0</v>
          </cell>
          <cell r="S2274">
            <v>0</v>
          </cell>
          <cell r="T2274">
            <v>0</v>
          </cell>
          <cell r="U2274">
            <v>0</v>
          </cell>
          <cell r="V2274">
            <v>0</v>
          </cell>
          <cell r="W2274">
            <v>0</v>
          </cell>
          <cell r="X2274">
            <v>0</v>
          </cell>
          <cell r="Y2274">
            <v>0</v>
          </cell>
          <cell r="Z2274">
            <v>0</v>
          </cell>
          <cell r="AA2274">
            <v>0</v>
          </cell>
          <cell r="AB2274">
            <v>0</v>
          </cell>
          <cell r="AC2274">
            <v>0</v>
          </cell>
          <cell r="AD2274">
            <v>0</v>
          </cell>
          <cell r="AF2274">
            <v>9.4841133882976898</v>
          </cell>
        </row>
        <row r="2275">
          <cell r="A2275" t="str">
            <v>443086335</v>
          </cell>
          <cell r="B2275" t="str">
            <v>R27</v>
          </cell>
          <cell r="C2275">
            <v>45</v>
          </cell>
          <cell r="D2275" t="str">
            <v>THEORIS</v>
          </cell>
          <cell r="F2275">
            <v>41</v>
          </cell>
          <cell r="G2275" t="str">
            <v>5829C</v>
          </cell>
          <cell r="H2275">
            <v>1</v>
          </cell>
          <cell r="I2275">
            <v>1</v>
          </cell>
          <cell r="J2275">
            <v>0</v>
          </cell>
          <cell r="K2275">
            <v>8</v>
          </cell>
          <cell r="L2275">
            <v>2</v>
          </cell>
          <cell r="M2275">
            <v>0</v>
          </cell>
          <cell r="N2275">
            <v>0</v>
          </cell>
          <cell r="O2275">
            <v>0</v>
          </cell>
          <cell r="P2275">
            <v>0</v>
          </cell>
          <cell r="Q2275">
            <v>0</v>
          </cell>
          <cell r="R2275">
            <v>0</v>
          </cell>
          <cell r="S2275">
            <v>11</v>
          </cell>
          <cell r="T2275">
            <v>0</v>
          </cell>
          <cell r="U2275">
            <v>0</v>
          </cell>
          <cell r="V2275">
            <v>0</v>
          </cell>
          <cell r="W2275">
            <v>0</v>
          </cell>
          <cell r="X2275">
            <v>0</v>
          </cell>
          <cell r="Y2275">
            <v>3</v>
          </cell>
          <cell r="Z2275">
            <v>0</v>
          </cell>
          <cell r="AA2275">
            <v>0</v>
          </cell>
          <cell r="AB2275">
            <v>0</v>
          </cell>
          <cell r="AC2275">
            <v>2</v>
          </cell>
          <cell r="AD2275">
            <v>16</v>
          </cell>
          <cell r="AF2275">
            <v>1.0407813580412084</v>
          </cell>
        </row>
        <row r="2276">
          <cell r="A2276" t="str">
            <v>443498100</v>
          </cell>
          <cell r="B2276" t="str">
            <v>R32</v>
          </cell>
          <cell r="C2276">
            <v>446</v>
          </cell>
          <cell r="D2276" t="str">
            <v>CLINIQUE LOUIS PASTEUR</v>
          </cell>
          <cell r="F2276">
            <v>16</v>
          </cell>
          <cell r="G2276" t="str">
            <v>8610Z</v>
          </cell>
          <cell r="H2276">
            <v>0</v>
          </cell>
          <cell r="I2276">
            <v>0</v>
          </cell>
          <cell r="J2276">
            <v>0</v>
          </cell>
          <cell r="K2276">
            <v>0</v>
          </cell>
          <cell r="L2276">
            <v>0</v>
          </cell>
          <cell r="M2276">
            <v>0</v>
          </cell>
          <cell r="N2276">
            <v>0</v>
          </cell>
          <cell r="O2276">
            <v>1</v>
          </cell>
          <cell r="P2276">
            <v>0</v>
          </cell>
          <cell r="Q2276">
            <v>0</v>
          </cell>
          <cell r="R2276">
            <v>0</v>
          </cell>
          <cell r="S2276">
            <v>1</v>
          </cell>
          <cell r="T2276">
            <v>0</v>
          </cell>
          <cell r="U2276">
            <v>0</v>
          </cell>
          <cell r="V2276">
            <v>0</v>
          </cell>
          <cell r="W2276">
            <v>0</v>
          </cell>
          <cell r="X2276">
            <v>0</v>
          </cell>
          <cell r="Y2276">
            <v>0</v>
          </cell>
          <cell r="Z2276">
            <v>0</v>
          </cell>
          <cell r="AA2276">
            <v>0</v>
          </cell>
          <cell r="AB2276">
            <v>0</v>
          </cell>
          <cell r="AC2276">
            <v>0</v>
          </cell>
          <cell r="AD2276">
            <v>1</v>
          </cell>
          <cell r="AF2276">
            <v>4.5870236840373968</v>
          </cell>
        </row>
        <row r="2277">
          <cell r="A2277" t="str">
            <v>443498571</v>
          </cell>
          <cell r="B2277" t="str">
            <v>R29</v>
          </cell>
          <cell r="C2277">
            <v>165</v>
          </cell>
          <cell r="D2277" t="str">
            <v>PICTIME</v>
          </cell>
          <cell r="F2277">
            <v>11</v>
          </cell>
          <cell r="G2277" t="str">
            <v>6202B</v>
          </cell>
          <cell r="H2277">
            <v>0</v>
          </cell>
          <cell r="I2277">
            <v>0</v>
          </cell>
          <cell r="J2277">
            <v>0</v>
          </cell>
          <cell r="K2277">
            <v>4</v>
          </cell>
          <cell r="L2277">
            <v>0</v>
          </cell>
          <cell r="M2277">
            <v>0</v>
          </cell>
          <cell r="N2277">
            <v>0</v>
          </cell>
          <cell r="O2277">
            <v>1</v>
          </cell>
          <cell r="P2277">
            <v>0</v>
          </cell>
          <cell r="Q2277">
            <v>0</v>
          </cell>
          <cell r="R2277">
            <v>0</v>
          </cell>
          <cell r="S2277">
            <v>5</v>
          </cell>
          <cell r="T2277">
            <v>0</v>
          </cell>
          <cell r="U2277">
            <v>0</v>
          </cell>
          <cell r="V2277">
            <v>0</v>
          </cell>
          <cell r="W2277">
            <v>0</v>
          </cell>
          <cell r="X2277">
            <v>0</v>
          </cell>
          <cell r="Y2277">
            <v>0</v>
          </cell>
          <cell r="Z2277">
            <v>0</v>
          </cell>
          <cell r="AA2277">
            <v>0</v>
          </cell>
          <cell r="AB2277">
            <v>0</v>
          </cell>
          <cell r="AC2277">
            <v>0</v>
          </cell>
          <cell r="AD2277">
            <v>5</v>
          </cell>
          <cell r="AF2277">
            <v>9.5026515152002577</v>
          </cell>
        </row>
        <row r="2278">
          <cell r="A2278" t="str">
            <v>443557707</v>
          </cell>
          <cell r="B2278" t="str">
            <v>R30</v>
          </cell>
          <cell r="C2278">
            <v>13</v>
          </cell>
          <cell r="D2278" t="str">
            <v>ATECH</v>
          </cell>
          <cell r="F2278">
            <v>3</v>
          </cell>
          <cell r="G2278" t="str">
            <v>7112B</v>
          </cell>
          <cell r="H2278">
            <v>0</v>
          </cell>
          <cell r="I2278">
            <v>0</v>
          </cell>
          <cell r="J2278">
            <v>0</v>
          </cell>
          <cell r="K2278">
            <v>0</v>
          </cell>
          <cell r="L2278">
            <v>0</v>
          </cell>
          <cell r="M2278">
            <v>0</v>
          </cell>
          <cell r="N2278">
            <v>0</v>
          </cell>
          <cell r="O2278">
            <v>0</v>
          </cell>
          <cell r="P2278">
            <v>0</v>
          </cell>
          <cell r="Q2278">
            <v>0</v>
          </cell>
          <cell r="R2278">
            <v>0</v>
          </cell>
          <cell r="S2278">
            <v>0</v>
          </cell>
          <cell r="T2278">
            <v>0</v>
          </cell>
          <cell r="U2278">
            <v>0</v>
          </cell>
          <cell r="V2278">
            <v>0</v>
          </cell>
          <cell r="W2278">
            <v>0</v>
          </cell>
          <cell r="X2278">
            <v>0</v>
          </cell>
          <cell r="Y2278">
            <v>0</v>
          </cell>
          <cell r="Z2278">
            <v>0</v>
          </cell>
          <cell r="AA2278">
            <v>0</v>
          </cell>
          <cell r="AB2278">
            <v>0</v>
          </cell>
          <cell r="AC2278">
            <v>0</v>
          </cell>
          <cell r="AD2278">
            <v>0</v>
          </cell>
          <cell r="AF2278">
            <v>9.4609426754444996</v>
          </cell>
        </row>
        <row r="2279">
          <cell r="A2279" t="str">
            <v>443580162</v>
          </cell>
          <cell r="B2279" t="str">
            <v>R18</v>
          </cell>
          <cell r="C2279">
            <v>34</v>
          </cell>
          <cell r="D2279" t="str">
            <v>ANDRITZ SELAS SAS</v>
          </cell>
          <cell r="F2279">
            <v>3</v>
          </cell>
          <cell r="G2279" t="str">
            <v>2821Z</v>
          </cell>
          <cell r="H2279">
            <v>0</v>
          </cell>
          <cell r="I2279">
            <v>0</v>
          </cell>
          <cell r="J2279">
            <v>0</v>
          </cell>
          <cell r="K2279">
            <v>0</v>
          </cell>
          <cell r="L2279">
            <v>0</v>
          </cell>
          <cell r="M2279">
            <v>0</v>
          </cell>
          <cell r="N2279">
            <v>0</v>
          </cell>
          <cell r="O2279">
            <v>0</v>
          </cell>
          <cell r="P2279">
            <v>0</v>
          </cell>
          <cell r="Q2279">
            <v>0</v>
          </cell>
          <cell r="R2279">
            <v>0</v>
          </cell>
          <cell r="S2279">
            <v>0</v>
          </cell>
          <cell r="T2279">
            <v>0</v>
          </cell>
          <cell r="U2279">
            <v>0</v>
          </cell>
          <cell r="V2279">
            <v>0</v>
          </cell>
          <cell r="W2279">
            <v>0</v>
          </cell>
          <cell r="X2279">
            <v>0</v>
          </cell>
          <cell r="Y2279">
            <v>0</v>
          </cell>
          <cell r="Z2279">
            <v>0</v>
          </cell>
          <cell r="AA2279">
            <v>0</v>
          </cell>
          <cell r="AB2279">
            <v>0</v>
          </cell>
          <cell r="AC2279">
            <v>0</v>
          </cell>
          <cell r="AD2279">
            <v>0</v>
          </cell>
          <cell r="AF2279">
            <v>3.9946870025467693</v>
          </cell>
        </row>
        <row r="2280">
          <cell r="A2280" t="str">
            <v>443708870</v>
          </cell>
          <cell r="B2280" t="str">
            <v>R27</v>
          </cell>
          <cell r="C2280">
            <v>14</v>
          </cell>
          <cell r="D2280" t="str">
            <v>SYSTRANS</v>
          </cell>
          <cell r="F2280">
            <v>7</v>
          </cell>
          <cell r="G2280" t="str">
            <v>5829C</v>
          </cell>
          <cell r="H2280">
            <v>0</v>
          </cell>
          <cell r="I2280">
            <v>0</v>
          </cell>
          <cell r="J2280">
            <v>0</v>
          </cell>
          <cell r="K2280">
            <v>0</v>
          </cell>
          <cell r="L2280">
            <v>2</v>
          </cell>
          <cell r="M2280">
            <v>2</v>
          </cell>
          <cell r="N2280">
            <v>0</v>
          </cell>
          <cell r="O2280">
            <v>0</v>
          </cell>
          <cell r="P2280">
            <v>0</v>
          </cell>
          <cell r="Q2280">
            <v>0</v>
          </cell>
          <cell r="R2280">
            <v>0</v>
          </cell>
          <cell r="S2280">
            <v>4</v>
          </cell>
          <cell r="T2280">
            <v>0</v>
          </cell>
          <cell r="U2280">
            <v>0</v>
          </cell>
          <cell r="V2280">
            <v>0</v>
          </cell>
          <cell r="W2280">
            <v>0</v>
          </cell>
          <cell r="X2280">
            <v>0</v>
          </cell>
          <cell r="Y2280">
            <v>0</v>
          </cell>
          <cell r="Z2280">
            <v>0</v>
          </cell>
          <cell r="AA2280">
            <v>0</v>
          </cell>
          <cell r="AB2280">
            <v>0</v>
          </cell>
          <cell r="AC2280">
            <v>0</v>
          </cell>
          <cell r="AD2280">
            <v>4</v>
          </cell>
          <cell r="AF2280">
            <v>4.0195693281202987</v>
          </cell>
        </row>
        <row r="2281">
          <cell r="A2281" t="str">
            <v>443936943</v>
          </cell>
          <cell r="B2281" t="str">
            <v>R31</v>
          </cell>
          <cell r="C2281">
            <v>70</v>
          </cell>
          <cell r="D2281" t="str">
            <v>AAA INDUSTRIES</v>
          </cell>
          <cell r="F2281">
            <v>7</v>
          </cell>
          <cell r="G2281" t="str">
            <v>6430Z</v>
          </cell>
          <cell r="H2281">
            <v>0</v>
          </cell>
          <cell r="I2281">
            <v>0</v>
          </cell>
          <cell r="J2281">
            <v>0</v>
          </cell>
          <cell r="K2281">
            <v>0</v>
          </cell>
          <cell r="L2281">
            <v>0</v>
          </cell>
          <cell r="M2281">
            <v>0</v>
          </cell>
          <cell r="N2281">
            <v>0</v>
          </cell>
          <cell r="O2281">
            <v>0</v>
          </cell>
          <cell r="P2281">
            <v>0</v>
          </cell>
          <cell r="Q2281">
            <v>0</v>
          </cell>
          <cell r="R2281">
            <v>0</v>
          </cell>
          <cell r="S2281">
            <v>0</v>
          </cell>
          <cell r="T2281">
            <v>0</v>
          </cell>
          <cell r="U2281">
            <v>0</v>
          </cell>
          <cell r="V2281">
            <v>0</v>
          </cell>
          <cell r="W2281">
            <v>0</v>
          </cell>
          <cell r="X2281">
            <v>0</v>
          </cell>
          <cell r="Y2281">
            <v>0</v>
          </cell>
          <cell r="Z2281">
            <v>0</v>
          </cell>
          <cell r="AA2281">
            <v>0</v>
          </cell>
          <cell r="AB2281">
            <v>0</v>
          </cell>
          <cell r="AC2281">
            <v>0</v>
          </cell>
          <cell r="AD2281">
            <v>0</v>
          </cell>
          <cell r="AF2281">
            <v>1.2237656349784674</v>
          </cell>
        </row>
        <row r="2282">
          <cell r="A2282" t="str">
            <v>444159164</v>
          </cell>
          <cell r="B2282" t="str">
            <v>R30</v>
          </cell>
          <cell r="C2282">
            <v>2148</v>
          </cell>
          <cell r="D2282" t="str">
            <v>ASSYSTEM ENGINEERING AND OPERATION SCE</v>
          </cell>
          <cell r="F2282">
            <v>129</v>
          </cell>
          <cell r="G2282" t="str">
            <v>7112B</v>
          </cell>
          <cell r="H2282">
            <v>0</v>
          </cell>
          <cell r="I2282">
            <v>0</v>
          </cell>
          <cell r="J2282">
            <v>0</v>
          </cell>
          <cell r="K2282">
            <v>34</v>
          </cell>
          <cell r="L2282">
            <v>8</v>
          </cell>
          <cell r="M2282">
            <v>0</v>
          </cell>
          <cell r="N2282">
            <v>0</v>
          </cell>
          <cell r="O2282">
            <v>8</v>
          </cell>
          <cell r="P2282">
            <v>4</v>
          </cell>
          <cell r="Q2282">
            <v>0</v>
          </cell>
          <cell r="R2282">
            <v>2</v>
          </cell>
          <cell r="S2282">
            <v>56</v>
          </cell>
          <cell r="T2282">
            <v>0</v>
          </cell>
          <cell r="U2282">
            <v>0</v>
          </cell>
          <cell r="V2282">
            <v>0</v>
          </cell>
          <cell r="W2282">
            <v>0</v>
          </cell>
          <cell r="X2282">
            <v>0</v>
          </cell>
          <cell r="Y2282">
            <v>0</v>
          </cell>
          <cell r="Z2282">
            <v>0</v>
          </cell>
          <cell r="AA2282">
            <v>0</v>
          </cell>
          <cell r="AB2282">
            <v>0</v>
          </cell>
          <cell r="AC2282">
            <v>0</v>
          </cell>
          <cell r="AD2282">
            <v>56</v>
          </cell>
          <cell r="AF2282">
            <v>1.0393728942538276</v>
          </cell>
        </row>
        <row r="2283">
          <cell r="A2283" t="str">
            <v>444385900</v>
          </cell>
          <cell r="B2283" t="str">
            <v>R32</v>
          </cell>
          <cell r="C2283">
            <v>2</v>
          </cell>
          <cell r="D2283" t="str">
            <v>OPALY</v>
          </cell>
          <cell r="F2283">
            <v>1</v>
          </cell>
          <cell r="G2283" t="str">
            <v>8510Z</v>
          </cell>
          <cell r="H2283">
            <v>0</v>
          </cell>
          <cell r="I2283">
            <v>0</v>
          </cell>
          <cell r="J2283">
            <v>0</v>
          </cell>
          <cell r="K2283">
            <v>0</v>
          </cell>
          <cell r="L2283">
            <v>0</v>
          </cell>
          <cell r="M2283">
            <v>0</v>
          </cell>
          <cell r="N2283">
            <v>0</v>
          </cell>
          <cell r="O2283">
            <v>0</v>
          </cell>
          <cell r="P2283">
            <v>0</v>
          </cell>
          <cell r="Q2283">
            <v>0</v>
          </cell>
          <cell r="R2283">
            <v>0</v>
          </cell>
          <cell r="S2283">
            <v>0</v>
          </cell>
          <cell r="T2283">
            <v>0</v>
          </cell>
          <cell r="U2283">
            <v>0</v>
          </cell>
          <cell r="V2283">
            <v>0</v>
          </cell>
          <cell r="W2283">
            <v>0</v>
          </cell>
          <cell r="X2283">
            <v>0</v>
          </cell>
          <cell r="Y2283">
            <v>0</v>
          </cell>
          <cell r="Z2283">
            <v>0</v>
          </cell>
          <cell r="AA2283">
            <v>0</v>
          </cell>
          <cell r="AB2283">
            <v>0</v>
          </cell>
          <cell r="AC2283">
            <v>0</v>
          </cell>
          <cell r="AD2283">
            <v>0</v>
          </cell>
          <cell r="AF2283">
            <v>9.4156810843321459</v>
          </cell>
        </row>
        <row r="2284">
          <cell r="A2284" t="str">
            <v>444440267</v>
          </cell>
          <cell r="B2284" t="str">
            <v>R09</v>
          </cell>
          <cell r="C2284">
            <v>24</v>
          </cell>
          <cell r="D2284" t="str">
            <v>OCEPLAST</v>
          </cell>
          <cell r="F2284">
            <v>3</v>
          </cell>
          <cell r="G2284" t="str">
            <v>2221Z</v>
          </cell>
          <cell r="H2284">
            <v>0</v>
          </cell>
          <cell r="I2284">
            <v>0</v>
          </cell>
          <cell r="J2284">
            <v>0</v>
          </cell>
          <cell r="K2284">
            <v>0</v>
          </cell>
          <cell r="L2284">
            <v>0</v>
          </cell>
          <cell r="M2284">
            <v>0</v>
          </cell>
          <cell r="N2284">
            <v>0</v>
          </cell>
          <cell r="O2284">
            <v>0</v>
          </cell>
          <cell r="P2284">
            <v>0</v>
          </cell>
          <cell r="Q2284">
            <v>0</v>
          </cell>
          <cell r="R2284">
            <v>0</v>
          </cell>
          <cell r="S2284">
            <v>0</v>
          </cell>
          <cell r="T2284">
            <v>0</v>
          </cell>
          <cell r="U2284">
            <v>0</v>
          </cell>
          <cell r="V2284">
            <v>0</v>
          </cell>
          <cell r="W2284">
            <v>0</v>
          </cell>
          <cell r="X2284">
            <v>0</v>
          </cell>
          <cell r="Y2284">
            <v>0</v>
          </cell>
          <cell r="Z2284">
            <v>0</v>
          </cell>
          <cell r="AA2284">
            <v>0</v>
          </cell>
          <cell r="AB2284">
            <v>0</v>
          </cell>
          <cell r="AC2284">
            <v>0</v>
          </cell>
          <cell r="AD2284">
            <v>0</v>
          </cell>
          <cell r="AF2284">
            <v>4.0351465958866477</v>
          </cell>
        </row>
        <row r="2285">
          <cell r="A2285" t="str">
            <v>444471866</v>
          </cell>
          <cell r="B2285" t="str">
            <v>R29</v>
          </cell>
          <cell r="C2285">
            <v>5</v>
          </cell>
          <cell r="D2285" t="str">
            <v>POCKET PRODUCTION</v>
          </cell>
          <cell r="F2285">
            <v>4</v>
          </cell>
          <cell r="G2285" t="str">
            <v>6201Z</v>
          </cell>
          <cell r="H2285">
            <v>0</v>
          </cell>
          <cell r="I2285">
            <v>0</v>
          </cell>
          <cell r="J2285">
            <v>0</v>
          </cell>
          <cell r="K2285">
            <v>0</v>
          </cell>
          <cell r="L2285">
            <v>0</v>
          </cell>
          <cell r="M2285">
            <v>0</v>
          </cell>
          <cell r="N2285">
            <v>0</v>
          </cell>
          <cell r="O2285">
            <v>0</v>
          </cell>
          <cell r="P2285">
            <v>0</v>
          </cell>
          <cell r="Q2285">
            <v>0</v>
          </cell>
          <cell r="R2285">
            <v>0</v>
          </cell>
          <cell r="S2285">
            <v>0</v>
          </cell>
          <cell r="T2285">
            <v>0</v>
          </cell>
          <cell r="U2285">
            <v>0</v>
          </cell>
          <cell r="V2285">
            <v>0</v>
          </cell>
          <cell r="W2285">
            <v>0</v>
          </cell>
          <cell r="X2285">
            <v>0</v>
          </cell>
          <cell r="Y2285">
            <v>0</v>
          </cell>
          <cell r="Z2285">
            <v>0</v>
          </cell>
          <cell r="AA2285">
            <v>0</v>
          </cell>
          <cell r="AB2285">
            <v>0</v>
          </cell>
          <cell r="AC2285">
            <v>0</v>
          </cell>
          <cell r="AD2285">
            <v>0</v>
          </cell>
          <cell r="AF2285">
            <v>3.9934634835066714</v>
          </cell>
        </row>
        <row r="2286">
          <cell r="A2286" t="str">
            <v>444685531</v>
          </cell>
          <cell r="B2286" t="str">
            <v>R29</v>
          </cell>
          <cell r="C2286">
            <v>5</v>
          </cell>
          <cell r="D2286" t="str">
            <v>GEOMETRY FACTORY</v>
          </cell>
          <cell r="F2286">
            <v>4</v>
          </cell>
          <cell r="G2286" t="str">
            <v>6201</v>
          </cell>
          <cell r="H2286">
            <v>1</v>
          </cell>
          <cell r="I2286">
            <v>1</v>
          </cell>
          <cell r="J2286">
            <v>0</v>
          </cell>
          <cell r="K2286">
            <v>0</v>
          </cell>
          <cell r="L2286">
            <v>0</v>
          </cell>
          <cell r="M2286">
            <v>0</v>
          </cell>
          <cell r="N2286">
            <v>0</v>
          </cell>
          <cell r="O2286">
            <v>0</v>
          </cell>
          <cell r="P2286">
            <v>0</v>
          </cell>
          <cell r="Q2286">
            <v>0</v>
          </cell>
          <cell r="R2286">
            <v>0</v>
          </cell>
          <cell r="S2286">
            <v>1</v>
          </cell>
          <cell r="T2286">
            <v>0</v>
          </cell>
          <cell r="U2286">
            <v>0</v>
          </cell>
          <cell r="V2286">
            <v>0</v>
          </cell>
          <cell r="W2286">
            <v>0</v>
          </cell>
          <cell r="X2286">
            <v>0</v>
          </cell>
          <cell r="Y2286">
            <v>0</v>
          </cell>
          <cell r="Z2286">
            <v>0</v>
          </cell>
          <cell r="AA2286">
            <v>0</v>
          </cell>
          <cell r="AB2286">
            <v>0</v>
          </cell>
          <cell r="AC2286">
            <v>0</v>
          </cell>
          <cell r="AD2286">
            <v>1</v>
          </cell>
          <cell r="AF2286">
            <v>9.4864373497012444</v>
          </cell>
        </row>
        <row r="2287">
          <cell r="A2287" t="str">
            <v>445152705</v>
          </cell>
          <cell r="B2287" t="str">
            <v>R29</v>
          </cell>
          <cell r="C2287">
            <v>7</v>
          </cell>
          <cell r="D2287" t="str">
            <v>ESKALAD</v>
          </cell>
          <cell r="F2287">
            <v>2</v>
          </cell>
          <cell r="G2287" t="str">
            <v>6311Z</v>
          </cell>
          <cell r="H2287">
            <v>0</v>
          </cell>
          <cell r="I2287">
            <v>0</v>
          </cell>
          <cell r="J2287">
            <v>0</v>
          </cell>
          <cell r="K2287">
            <v>0</v>
          </cell>
          <cell r="L2287">
            <v>0</v>
          </cell>
          <cell r="M2287">
            <v>0</v>
          </cell>
          <cell r="N2287">
            <v>0</v>
          </cell>
          <cell r="O2287">
            <v>0</v>
          </cell>
          <cell r="P2287">
            <v>0</v>
          </cell>
          <cell r="Q2287">
            <v>0</v>
          </cell>
          <cell r="R2287">
            <v>0</v>
          </cell>
          <cell r="S2287">
            <v>0</v>
          </cell>
          <cell r="T2287">
            <v>0</v>
          </cell>
          <cell r="U2287">
            <v>0</v>
          </cell>
          <cell r="V2287">
            <v>0</v>
          </cell>
          <cell r="W2287">
            <v>0</v>
          </cell>
          <cell r="X2287">
            <v>0</v>
          </cell>
          <cell r="Y2287">
            <v>0</v>
          </cell>
          <cell r="Z2287">
            <v>0</v>
          </cell>
          <cell r="AA2287">
            <v>0</v>
          </cell>
          <cell r="AB2287">
            <v>0</v>
          </cell>
          <cell r="AC2287">
            <v>0</v>
          </cell>
          <cell r="AD2287">
            <v>0</v>
          </cell>
          <cell r="AF2287">
            <v>9.4841133882976898</v>
          </cell>
        </row>
        <row r="2288">
          <cell r="A2288" t="str">
            <v>448647867</v>
          </cell>
          <cell r="B2288" t="str">
            <v>R30</v>
          </cell>
          <cell r="C2288">
            <v>52</v>
          </cell>
          <cell r="D2288" t="str">
            <v>ABMI CORPORATE</v>
          </cell>
          <cell r="F2288">
            <v>3</v>
          </cell>
          <cell r="G2288" t="str">
            <v>7112B</v>
          </cell>
          <cell r="H2288">
            <v>0</v>
          </cell>
          <cell r="I2288">
            <v>0</v>
          </cell>
          <cell r="J2288">
            <v>0</v>
          </cell>
          <cell r="K2288">
            <v>0</v>
          </cell>
          <cell r="L2288">
            <v>0</v>
          </cell>
          <cell r="M2288">
            <v>0</v>
          </cell>
          <cell r="N2288">
            <v>0</v>
          </cell>
          <cell r="O2288">
            <v>0</v>
          </cell>
          <cell r="P2288">
            <v>0</v>
          </cell>
          <cell r="Q2288">
            <v>0</v>
          </cell>
          <cell r="R2288">
            <v>0</v>
          </cell>
          <cell r="S2288">
            <v>0</v>
          </cell>
          <cell r="T2288">
            <v>0</v>
          </cell>
          <cell r="U2288">
            <v>0</v>
          </cell>
          <cell r="V2288">
            <v>0</v>
          </cell>
          <cell r="W2288">
            <v>0</v>
          </cell>
          <cell r="X2288">
            <v>0</v>
          </cell>
          <cell r="Y2288">
            <v>0</v>
          </cell>
          <cell r="Z2288">
            <v>0</v>
          </cell>
          <cell r="AA2288">
            <v>0</v>
          </cell>
          <cell r="AB2288">
            <v>0</v>
          </cell>
          <cell r="AC2288">
            <v>0</v>
          </cell>
          <cell r="AD2288">
            <v>0</v>
          </cell>
          <cell r="AF2288">
            <v>9.4609426754444996</v>
          </cell>
        </row>
        <row r="2289">
          <cell r="A2289" t="str">
            <v>448790402</v>
          </cell>
          <cell r="B2289" t="str">
            <v>R30</v>
          </cell>
          <cell r="C2289">
            <v>20</v>
          </cell>
          <cell r="D2289" t="str">
            <v>STE ASSISTANCE CONSEIL INDUSTRIEL</v>
          </cell>
          <cell r="F2289">
            <v>12</v>
          </cell>
          <cell r="G2289" t="str">
            <v>7112B</v>
          </cell>
          <cell r="H2289">
            <v>0</v>
          </cell>
          <cell r="I2289">
            <v>0</v>
          </cell>
          <cell r="J2289">
            <v>0</v>
          </cell>
          <cell r="K2289">
            <v>0</v>
          </cell>
          <cell r="L2289">
            <v>0</v>
          </cell>
          <cell r="M2289">
            <v>0</v>
          </cell>
          <cell r="N2289">
            <v>0</v>
          </cell>
          <cell r="O2289">
            <v>0</v>
          </cell>
          <cell r="P2289">
            <v>0</v>
          </cell>
          <cell r="Q2289">
            <v>0</v>
          </cell>
          <cell r="R2289">
            <v>0</v>
          </cell>
          <cell r="S2289">
            <v>0</v>
          </cell>
          <cell r="T2289">
            <v>0</v>
          </cell>
          <cell r="U2289">
            <v>0</v>
          </cell>
          <cell r="V2289">
            <v>0</v>
          </cell>
          <cell r="W2289">
            <v>0</v>
          </cell>
          <cell r="X2289">
            <v>0</v>
          </cell>
          <cell r="Y2289">
            <v>5</v>
          </cell>
          <cell r="Z2289">
            <v>0</v>
          </cell>
          <cell r="AA2289">
            <v>0</v>
          </cell>
          <cell r="AB2289">
            <v>0</v>
          </cell>
          <cell r="AC2289">
            <v>0</v>
          </cell>
          <cell r="AD2289">
            <v>5</v>
          </cell>
          <cell r="AF2289">
            <v>9.4552290151891416</v>
          </cell>
        </row>
        <row r="2290">
          <cell r="A2290" t="str">
            <v>450024179</v>
          </cell>
          <cell r="B2290" t="str">
            <v>R30</v>
          </cell>
          <cell r="C2290">
            <v>250</v>
          </cell>
          <cell r="D2290" t="str">
            <v>ATEXIS FRANCE</v>
          </cell>
          <cell r="F2290">
            <v>5</v>
          </cell>
          <cell r="G2290" t="str">
            <v>7112B</v>
          </cell>
          <cell r="H2290">
            <v>0</v>
          </cell>
          <cell r="I2290">
            <v>0</v>
          </cell>
          <cell r="J2290">
            <v>0</v>
          </cell>
          <cell r="K2290">
            <v>0</v>
          </cell>
          <cell r="L2290">
            <v>0</v>
          </cell>
          <cell r="M2290">
            <v>0</v>
          </cell>
          <cell r="N2290">
            <v>0</v>
          </cell>
          <cell r="O2290">
            <v>0</v>
          </cell>
          <cell r="P2290">
            <v>0</v>
          </cell>
          <cell r="Q2290">
            <v>0</v>
          </cell>
          <cell r="R2290">
            <v>0</v>
          </cell>
          <cell r="S2290">
            <v>0</v>
          </cell>
          <cell r="T2290">
            <v>0</v>
          </cell>
          <cell r="U2290">
            <v>0</v>
          </cell>
          <cell r="V2290">
            <v>0</v>
          </cell>
          <cell r="W2290">
            <v>0</v>
          </cell>
          <cell r="X2290">
            <v>0</v>
          </cell>
          <cell r="Y2290">
            <v>0</v>
          </cell>
          <cell r="Z2290">
            <v>0</v>
          </cell>
          <cell r="AA2290">
            <v>0</v>
          </cell>
          <cell r="AB2290">
            <v>0</v>
          </cell>
          <cell r="AC2290">
            <v>0</v>
          </cell>
          <cell r="AD2290">
            <v>0</v>
          </cell>
          <cell r="AF2290">
            <v>9.4997375507706447</v>
          </cell>
        </row>
        <row r="2291">
          <cell r="A2291" t="str">
            <v>450826870</v>
          </cell>
          <cell r="B2291" t="str">
            <v>R31</v>
          </cell>
          <cell r="C2291">
            <v>4</v>
          </cell>
          <cell r="D2291" t="str">
            <v>EMOD HOLDING</v>
          </cell>
          <cell r="F2291">
            <v>1</v>
          </cell>
          <cell r="G2291" t="str">
            <v>6420Z</v>
          </cell>
          <cell r="H2291">
            <v>0</v>
          </cell>
          <cell r="I2291">
            <v>0</v>
          </cell>
          <cell r="J2291">
            <v>0</v>
          </cell>
          <cell r="K2291">
            <v>0</v>
          </cell>
          <cell r="L2291">
            <v>0</v>
          </cell>
          <cell r="M2291">
            <v>0</v>
          </cell>
          <cell r="N2291">
            <v>0</v>
          </cell>
          <cell r="O2291">
            <v>0</v>
          </cell>
          <cell r="P2291">
            <v>0</v>
          </cell>
          <cell r="Q2291">
            <v>0</v>
          </cell>
          <cell r="R2291">
            <v>0</v>
          </cell>
          <cell r="S2291">
            <v>0</v>
          </cell>
          <cell r="T2291">
            <v>0</v>
          </cell>
          <cell r="U2291">
            <v>0</v>
          </cell>
          <cell r="V2291">
            <v>0</v>
          </cell>
          <cell r="W2291">
            <v>0</v>
          </cell>
          <cell r="X2291">
            <v>0</v>
          </cell>
          <cell r="Y2291">
            <v>0</v>
          </cell>
          <cell r="Z2291">
            <v>0</v>
          </cell>
          <cell r="AA2291">
            <v>0</v>
          </cell>
          <cell r="AB2291">
            <v>0</v>
          </cell>
          <cell r="AC2291">
            <v>0</v>
          </cell>
          <cell r="AD2291">
            <v>0</v>
          </cell>
          <cell r="AF2291">
            <v>4.1047163695973445</v>
          </cell>
        </row>
        <row r="2292">
          <cell r="A2292" t="str">
            <v>450920301</v>
          </cell>
          <cell r="B2292" t="str">
            <v>R12</v>
          </cell>
          <cell r="C2292">
            <v>40</v>
          </cell>
          <cell r="D2292" t="str">
            <v>DARGENT ENTREPRISES</v>
          </cell>
          <cell r="F2292">
            <v>10</v>
          </cell>
          <cell r="G2292" t="str">
            <v>2562B</v>
          </cell>
          <cell r="H2292">
            <v>0</v>
          </cell>
          <cell r="I2292">
            <v>0</v>
          </cell>
          <cell r="J2292">
            <v>0</v>
          </cell>
          <cell r="K2292">
            <v>0</v>
          </cell>
          <cell r="L2292">
            <v>0</v>
          </cell>
          <cell r="M2292">
            <v>0</v>
          </cell>
          <cell r="N2292">
            <v>0</v>
          </cell>
          <cell r="O2292">
            <v>1</v>
          </cell>
          <cell r="P2292">
            <v>0</v>
          </cell>
          <cell r="Q2292">
            <v>0</v>
          </cell>
          <cell r="R2292">
            <v>0</v>
          </cell>
          <cell r="S2292">
            <v>1</v>
          </cell>
          <cell r="T2292">
            <v>0</v>
          </cell>
          <cell r="U2292">
            <v>0</v>
          </cell>
          <cell r="V2292">
            <v>0</v>
          </cell>
          <cell r="W2292">
            <v>0</v>
          </cell>
          <cell r="X2292">
            <v>0</v>
          </cell>
          <cell r="Y2292">
            <v>0</v>
          </cell>
          <cell r="Z2292">
            <v>0</v>
          </cell>
          <cell r="AA2292">
            <v>0</v>
          </cell>
          <cell r="AB2292">
            <v>0</v>
          </cell>
          <cell r="AC2292">
            <v>0</v>
          </cell>
          <cell r="AD2292">
            <v>1</v>
          </cell>
          <cell r="AF2292">
            <v>0.96246091265693989</v>
          </cell>
        </row>
        <row r="2293">
          <cell r="A2293" t="str">
            <v>450977533</v>
          </cell>
          <cell r="B2293" t="str">
            <v>R25</v>
          </cell>
          <cell r="C2293">
            <v>38</v>
          </cell>
          <cell r="D2293" t="str">
            <v>FOURNIE GROSPAUD BORDEAUX</v>
          </cell>
          <cell r="F2293">
            <v>3</v>
          </cell>
          <cell r="G2293" t="str">
            <v>4321A</v>
          </cell>
          <cell r="H2293">
            <v>0</v>
          </cell>
          <cell r="I2293">
            <v>0</v>
          </cell>
          <cell r="J2293">
            <v>0</v>
          </cell>
          <cell r="K2293">
            <v>0</v>
          </cell>
          <cell r="L2293">
            <v>0</v>
          </cell>
          <cell r="M2293">
            <v>0</v>
          </cell>
          <cell r="N2293">
            <v>0</v>
          </cell>
          <cell r="O2293">
            <v>0</v>
          </cell>
          <cell r="P2293">
            <v>0</v>
          </cell>
          <cell r="Q2293">
            <v>0</v>
          </cell>
          <cell r="R2293">
            <v>0</v>
          </cell>
          <cell r="S2293">
            <v>0</v>
          </cell>
          <cell r="T2293">
            <v>0</v>
          </cell>
          <cell r="U2293">
            <v>0</v>
          </cell>
          <cell r="V2293">
            <v>0</v>
          </cell>
          <cell r="W2293">
            <v>0</v>
          </cell>
          <cell r="X2293">
            <v>0</v>
          </cell>
          <cell r="Y2293">
            <v>0</v>
          </cell>
          <cell r="Z2293">
            <v>0</v>
          </cell>
          <cell r="AA2293">
            <v>0</v>
          </cell>
          <cell r="AB2293">
            <v>0</v>
          </cell>
          <cell r="AC2293">
            <v>0</v>
          </cell>
          <cell r="AD2293">
            <v>0</v>
          </cell>
          <cell r="AF2293">
            <v>3.8026838532039595</v>
          </cell>
        </row>
        <row r="2294">
          <cell r="A2294" t="str">
            <v>451039481</v>
          </cell>
          <cell r="B2294" t="str">
            <v>R18</v>
          </cell>
          <cell r="C2294">
            <v>40</v>
          </cell>
          <cell r="D2294" t="str">
            <v>REMY BARRERE GEARS SAS</v>
          </cell>
          <cell r="F2294">
            <v>4</v>
          </cell>
          <cell r="G2294" t="str">
            <v>2815Z</v>
          </cell>
          <cell r="H2294">
            <v>0</v>
          </cell>
          <cell r="I2294">
            <v>0</v>
          </cell>
          <cell r="J2294">
            <v>0</v>
          </cell>
          <cell r="K2294">
            <v>0</v>
          </cell>
          <cell r="L2294">
            <v>0</v>
          </cell>
          <cell r="M2294">
            <v>0</v>
          </cell>
          <cell r="N2294">
            <v>0</v>
          </cell>
          <cell r="O2294">
            <v>0</v>
          </cell>
          <cell r="P2294">
            <v>0</v>
          </cell>
          <cell r="Q2294">
            <v>0</v>
          </cell>
          <cell r="R2294">
            <v>0</v>
          </cell>
          <cell r="S2294">
            <v>0</v>
          </cell>
          <cell r="T2294">
            <v>0</v>
          </cell>
          <cell r="U2294">
            <v>0</v>
          </cell>
          <cell r="V2294">
            <v>0</v>
          </cell>
          <cell r="W2294">
            <v>0</v>
          </cell>
          <cell r="X2294">
            <v>0</v>
          </cell>
          <cell r="Y2294">
            <v>0</v>
          </cell>
          <cell r="Z2294">
            <v>0</v>
          </cell>
          <cell r="AA2294">
            <v>0</v>
          </cell>
          <cell r="AB2294">
            <v>0</v>
          </cell>
          <cell r="AC2294">
            <v>0</v>
          </cell>
          <cell r="AD2294">
            <v>0</v>
          </cell>
          <cell r="AF2294">
            <v>9.4948517140142723</v>
          </cell>
        </row>
        <row r="2295">
          <cell r="A2295" t="str">
            <v>451299598</v>
          </cell>
          <cell r="B2295" t="str">
            <v>R30</v>
          </cell>
          <cell r="C2295">
            <v>122</v>
          </cell>
          <cell r="D2295" t="str">
            <v>CERQUAL</v>
          </cell>
          <cell r="F2295">
            <v>10</v>
          </cell>
          <cell r="G2295" t="str">
            <v>7120B</v>
          </cell>
          <cell r="H2295">
            <v>0</v>
          </cell>
          <cell r="I2295">
            <v>0</v>
          </cell>
          <cell r="J2295">
            <v>0</v>
          </cell>
          <cell r="K2295">
            <v>0</v>
          </cell>
          <cell r="L2295">
            <v>1</v>
          </cell>
          <cell r="M2295">
            <v>0</v>
          </cell>
          <cell r="N2295">
            <v>0</v>
          </cell>
          <cell r="O2295">
            <v>0</v>
          </cell>
          <cell r="P2295">
            <v>0</v>
          </cell>
          <cell r="Q2295">
            <v>0</v>
          </cell>
          <cell r="R2295">
            <v>0</v>
          </cell>
          <cell r="S2295">
            <v>1</v>
          </cell>
          <cell r="T2295">
            <v>0</v>
          </cell>
          <cell r="U2295">
            <v>0</v>
          </cell>
          <cell r="V2295">
            <v>0</v>
          </cell>
          <cell r="W2295">
            <v>0</v>
          </cell>
          <cell r="X2295">
            <v>0</v>
          </cell>
          <cell r="Y2295">
            <v>2</v>
          </cell>
          <cell r="Z2295">
            <v>0</v>
          </cell>
          <cell r="AA2295">
            <v>0</v>
          </cell>
          <cell r="AB2295">
            <v>0</v>
          </cell>
          <cell r="AC2295">
            <v>0</v>
          </cell>
          <cell r="AD2295">
            <v>3</v>
          </cell>
          <cell r="AF2295">
            <v>1.0207262869448475</v>
          </cell>
        </row>
        <row r="2296">
          <cell r="A2296" t="str">
            <v>451458871</v>
          </cell>
          <cell r="B2296" t="str">
            <v>R29</v>
          </cell>
          <cell r="C2296">
            <v>4</v>
          </cell>
          <cell r="D2296" t="str">
            <v>FCI SYSTEM</v>
          </cell>
          <cell r="F2296">
            <v>3</v>
          </cell>
          <cell r="G2296" t="str">
            <v>6201Z</v>
          </cell>
          <cell r="H2296">
            <v>0</v>
          </cell>
          <cell r="I2296">
            <v>0</v>
          </cell>
          <cell r="J2296">
            <v>0</v>
          </cell>
          <cell r="K2296">
            <v>0</v>
          </cell>
          <cell r="L2296">
            <v>0</v>
          </cell>
          <cell r="M2296">
            <v>0</v>
          </cell>
          <cell r="N2296">
            <v>0</v>
          </cell>
          <cell r="O2296">
            <v>0</v>
          </cell>
          <cell r="P2296">
            <v>0</v>
          </cell>
          <cell r="Q2296">
            <v>0</v>
          </cell>
          <cell r="R2296">
            <v>0</v>
          </cell>
          <cell r="S2296">
            <v>0</v>
          </cell>
          <cell r="T2296">
            <v>0</v>
          </cell>
          <cell r="U2296">
            <v>0</v>
          </cell>
          <cell r="V2296">
            <v>0</v>
          </cell>
          <cell r="W2296">
            <v>0</v>
          </cell>
          <cell r="X2296">
            <v>0</v>
          </cell>
          <cell r="Y2296">
            <v>0</v>
          </cell>
          <cell r="Z2296">
            <v>0</v>
          </cell>
          <cell r="AA2296">
            <v>0</v>
          </cell>
          <cell r="AB2296">
            <v>0</v>
          </cell>
          <cell r="AC2296">
            <v>0</v>
          </cell>
          <cell r="AD2296">
            <v>0</v>
          </cell>
          <cell r="AF2296">
            <v>9.4861709268500505</v>
          </cell>
        </row>
        <row r="2297">
          <cell r="A2297" t="str">
            <v>451777650</v>
          </cell>
          <cell r="B2297" t="str">
            <v>R25</v>
          </cell>
          <cell r="C2297">
            <v>80</v>
          </cell>
          <cell r="D2297" t="str">
            <v>AGH CONSULTING</v>
          </cell>
          <cell r="F2297">
            <v>1</v>
          </cell>
          <cell r="G2297" t="str">
            <v>4222</v>
          </cell>
          <cell r="H2297">
            <v>0</v>
          </cell>
          <cell r="I2297">
            <v>0</v>
          </cell>
          <cell r="J2297">
            <v>0</v>
          </cell>
          <cell r="K2297">
            <v>0</v>
          </cell>
          <cell r="L2297">
            <v>0</v>
          </cell>
          <cell r="M2297">
            <v>0</v>
          </cell>
          <cell r="N2297">
            <v>0</v>
          </cell>
          <cell r="O2297">
            <v>0</v>
          </cell>
          <cell r="P2297">
            <v>0</v>
          </cell>
          <cell r="Q2297">
            <v>0</v>
          </cell>
          <cell r="R2297">
            <v>0</v>
          </cell>
          <cell r="S2297">
            <v>0</v>
          </cell>
          <cell r="T2297">
            <v>0</v>
          </cell>
          <cell r="U2297">
            <v>0</v>
          </cell>
          <cell r="V2297">
            <v>0</v>
          </cell>
          <cell r="W2297">
            <v>0</v>
          </cell>
          <cell r="X2297">
            <v>0</v>
          </cell>
          <cell r="Y2297">
            <v>1</v>
          </cell>
          <cell r="Z2297">
            <v>0</v>
          </cell>
          <cell r="AA2297">
            <v>0</v>
          </cell>
          <cell r="AB2297">
            <v>0</v>
          </cell>
          <cell r="AC2297">
            <v>0</v>
          </cell>
          <cell r="AD2297">
            <v>1</v>
          </cell>
          <cell r="AF2297">
            <v>3.9262756067535665</v>
          </cell>
        </row>
        <row r="2298">
          <cell r="A2298" t="str">
            <v>452245533</v>
          </cell>
          <cell r="B2298" t="str">
            <v>R09</v>
          </cell>
          <cell r="C2298">
            <v>5</v>
          </cell>
          <cell r="D2298" t="str">
            <v>A C SPORT</v>
          </cell>
          <cell r="F2298">
            <v>1</v>
          </cell>
          <cell r="G2298" t="str">
            <v>2229A</v>
          </cell>
          <cell r="H2298">
            <v>0</v>
          </cell>
          <cell r="I2298">
            <v>0</v>
          </cell>
          <cell r="J2298">
            <v>0</v>
          </cell>
          <cell r="K2298">
            <v>0</v>
          </cell>
          <cell r="L2298">
            <v>0</v>
          </cell>
          <cell r="M2298">
            <v>0</v>
          </cell>
          <cell r="N2298">
            <v>0</v>
          </cell>
          <cell r="O2298">
            <v>0</v>
          </cell>
          <cell r="P2298">
            <v>0</v>
          </cell>
          <cell r="Q2298">
            <v>0</v>
          </cell>
          <cell r="R2298">
            <v>0</v>
          </cell>
          <cell r="S2298">
            <v>0</v>
          </cell>
          <cell r="T2298">
            <v>0</v>
          </cell>
          <cell r="U2298">
            <v>0</v>
          </cell>
          <cell r="V2298">
            <v>0</v>
          </cell>
          <cell r="W2298">
            <v>0</v>
          </cell>
          <cell r="X2298">
            <v>0</v>
          </cell>
          <cell r="Y2298">
            <v>0</v>
          </cell>
          <cell r="Z2298">
            <v>0</v>
          </cell>
          <cell r="AA2298">
            <v>0</v>
          </cell>
          <cell r="AB2298">
            <v>0</v>
          </cell>
          <cell r="AC2298">
            <v>0</v>
          </cell>
          <cell r="AD2298">
            <v>0</v>
          </cell>
          <cell r="AF2298">
            <v>9.5155866782337348</v>
          </cell>
        </row>
        <row r="2299">
          <cell r="A2299" t="str">
            <v>453758047</v>
          </cell>
          <cell r="B2299" t="str">
            <v>R27</v>
          </cell>
          <cell r="C2299">
            <v>12</v>
          </cell>
          <cell r="D2299" t="str">
            <v>DECOD</v>
          </cell>
          <cell r="F2299">
            <v>2</v>
          </cell>
          <cell r="G2299" t="str">
            <v>5911B</v>
          </cell>
          <cell r="H2299">
            <v>0</v>
          </cell>
          <cell r="I2299">
            <v>0</v>
          </cell>
          <cell r="J2299">
            <v>0</v>
          </cell>
          <cell r="K2299">
            <v>0</v>
          </cell>
          <cell r="L2299">
            <v>0</v>
          </cell>
          <cell r="M2299">
            <v>0</v>
          </cell>
          <cell r="N2299">
            <v>0</v>
          </cell>
          <cell r="O2299">
            <v>0</v>
          </cell>
          <cell r="P2299">
            <v>0</v>
          </cell>
          <cell r="Q2299">
            <v>0</v>
          </cell>
          <cell r="R2299">
            <v>0</v>
          </cell>
          <cell r="S2299">
            <v>0</v>
          </cell>
          <cell r="T2299">
            <v>0</v>
          </cell>
          <cell r="U2299">
            <v>0</v>
          </cell>
          <cell r="V2299">
            <v>0</v>
          </cell>
          <cell r="W2299">
            <v>0</v>
          </cell>
          <cell r="X2299">
            <v>0</v>
          </cell>
          <cell r="Y2299">
            <v>0</v>
          </cell>
          <cell r="Z2299">
            <v>0</v>
          </cell>
          <cell r="AA2299">
            <v>0</v>
          </cell>
          <cell r="AB2299">
            <v>0</v>
          </cell>
          <cell r="AC2299">
            <v>0</v>
          </cell>
          <cell r="AD2299">
            <v>0</v>
          </cell>
          <cell r="AF2299">
            <v>3.998420345760167</v>
          </cell>
        </row>
        <row r="2300">
          <cell r="A2300" t="str">
            <v>454068560</v>
          </cell>
          <cell r="B2300" t="str">
            <v>R18</v>
          </cell>
          <cell r="C2300">
            <v>3</v>
          </cell>
          <cell r="D2300" t="str">
            <v>CIPAL</v>
          </cell>
          <cell r="F2300">
            <v>1</v>
          </cell>
          <cell r="G2300" t="str">
            <v>2822Z</v>
          </cell>
          <cell r="H2300">
            <v>0</v>
          </cell>
          <cell r="I2300">
            <v>0</v>
          </cell>
          <cell r="J2300">
            <v>0</v>
          </cell>
          <cell r="K2300">
            <v>0</v>
          </cell>
          <cell r="L2300">
            <v>0</v>
          </cell>
          <cell r="M2300">
            <v>0</v>
          </cell>
          <cell r="N2300">
            <v>0</v>
          </cell>
          <cell r="O2300">
            <v>0</v>
          </cell>
          <cell r="P2300">
            <v>0</v>
          </cell>
          <cell r="Q2300">
            <v>0</v>
          </cell>
          <cell r="R2300">
            <v>0</v>
          </cell>
          <cell r="S2300">
            <v>0</v>
          </cell>
          <cell r="T2300">
            <v>0</v>
          </cell>
          <cell r="U2300">
            <v>0</v>
          </cell>
          <cell r="V2300">
            <v>0</v>
          </cell>
          <cell r="W2300">
            <v>0</v>
          </cell>
          <cell r="X2300">
            <v>0</v>
          </cell>
          <cell r="Y2300">
            <v>0</v>
          </cell>
          <cell r="Z2300">
            <v>0</v>
          </cell>
          <cell r="AA2300">
            <v>0</v>
          </cell>
          <cell r="AB2300">
            <v>0</v>
          </cell>
          <cell r="AC2300">
            <v>0</v>
          </cell>
          <cell r="AD2300">
            <v>0</v>
          </cell>
          <cell r="AF2300">
            <v>9.483710179752709</v>
          </cell>
        </row>
        <row r="2301">
          <cell r="A2301" t="str">
            <v>456504851</v>
          </cell>
          <cell r="B2301" t="str">
            <v>R31</v>
          </cell>
          <cell r="C2301">
            <v>5764</v>
          </cell>
          <cell r="D2301" t="str">
            <v>CREDIT DU NORD</v>
          </cell>
          <cell r="F2301">
            <v>16</v>
          </cell>
          <cell r="G2301" t="str">
            <v>6419Z</v>
          </cell>
          <cell r="H2301">
            <v>0</v>
          </cell>
          <cell r="I2301">
            <v>0</v>
          </cell>
          <cell r="J2301">
            <v>0</v>
          </cell>
          <cell r="K2301">
            <v>0</v>
          </cell>
          <cell r="L2301">
            <v>0</v>
          </cell>
          <cell r="M2301">
            <v>0</v>
          </cell>
          <cell r="N2301">
            <v>0</v>
          </cell>
          <cell r="O2301">
            <v>0</v>
          </cell>
          <cell r="P2301">
            <v>0</v>
          </cell>
          <cell r="Q2301">
            <v>0</v>
          </cell>
          <cell r="R2301">
            <v>0</v>
          </cell>
          <cell r="S2301">
            <v>0</v>
          </cell>
          <cell r="T2301">
            <v>0</v>
          </cell>
          <cell r="U2301">
            <v>0</v>
          </cell>
          <cell r="V2301">
            <v>0</v>
          </cell>
          <cell r="W2301">
            <v>0</v>
          </cell>
          <cell r="X2301">
            <v>0</v>
          </cell>
          <cell r="Y2301">
            <v>0</v>
          </cell>
          <cell r="Z2301">
            <v>0</v>
          </cell>
          <cell r="AA2301">
            <v>0</v>
          </cell>
          <cell r="AB2301">
            <v>0</v>
          </cell>
          <cell r="AC2301">
            <v>0</v>
          </cell>
          <cell r="AD2301">
            <v>0</v>
          </cell>
          <cell r="AF2301">
            <v>1.3818376949802826</v>
          </cell>
        </row>
        <row r="2302">
          <cell r="A2302" t="str">
            <v>477567739</v>
          </cell>
          <cell r="B2302" t="str">
            <v>R08</v>
          </cell>
          <cell r="C2302">
            <v>6</v>
          </cell>
          <cell r="D2302" t="str">
            <v>PHARSIGHT INTERNATIONAL FRANCE SARL</v>
          </cell>
          <cell r="F2302">
            <v>6</v>
          </cell>
          <cell r="G2302" t="str">
            <v>2120Z</v>
          </cell>
          <cell r="H2302">
            <v>0</v>
          </cell>
          <cell r="I2302">
            <v>0</v>
          </cell>
          <cell r="J2302">
            <v>0</v>
          </cell>
          <cell r="K2302">
            <v>0</v>
          </cell>
          <cell r="L2302">
            <v>0</v>
          </cell>
          <cell r="M2302">
            <v>0</v>
          </cell>
          <cell r="N2302">
            <v>0</v>
          </cell>
          <cell r="O2302">
            <v>0</v>
          </cell>
          <cell r="P2302">
            <v>0</v>
          </cell>
          <cell r="Q2302">
            <v>0</v>
          </cell>
          <cell r="R2302">
            <v>0</v>
          </cell>
          <cell r="S2302">
            <v>0</v>
          </cell>
          <cell r="T2302">
            <v>0</v>
          </cell>
          <cell r="U2302">
            <v>0</v>
          </cell>
          <cell r="V2302">
            <v>0</v>
          </cell>
          <cell r="W2302">
            <v>0</v>
          </cell>
          <cell r="X2302">
            <v>0</v>
          </cell>
          <cell r="Y2302">
            <v>0</v>
          </cell>
          <cell r="Z2302">
            <v>0</v>
          </cell>
          <cell r="AA2302">
            <v>0</v>
          </cell>
          <cell r="AB2302">
            <v>0</v>
          </cell>
          <cell r="AC2302">
            <v>0</v>
          </cell>
          <cell r="AD2302">
            <v>0</v>
          </cell>
          <cell r="AF2302">
            <v>1.002245745752514</v>
          </cell>
        </row>
        <row r="2303">
          <cell r="A2303" t="str">
            <v>477630446</v>
          </cell>
          <cell r="B2303" t="str">
            <v>R09</v>
          </cell>
          <cell r="C2303">
            <v>825</v>
          </cell>
          <cell r="D2303" t="str">
            <v>AD INDUSTRIE</v>
          </cell>
          <cell r="E2303" t="str">
            <v>477630446 ; 323588202 ; 380237867 ; 477998611 ;</v>
          </cell>
          <cell r="F2303">
            <v>19</v>
          </cell>
          <cell r="G2303" t="str">
            <v>2229A</v>
          </cell>
          <cell r="H2303">
            <v>0</v>
          </cell>
          <cell r="I2303">
            <v>0</v>
          </cell>
          <cell r="J2303">
            <v>0</v>
          </cell>
          <cell r="K2303">
            <v>0</v>
          </cell>
          <cell r="L2303">
            <v>0</v>
          </cell>
          <cell r="M2303">
            <v>0</v>
          </cell>
          <cell r="N2303">
            <v>0</v>
          </cell>
          <cell r="O2303">
            <v>0</v>
          </cell>
          <cell r="P2303">
            <v>0</v>
          </cell>
          <cell r="Q2303">
            <v>0</v>
          </cell>
          <cell r="R2303">
            <v>0</v>
          </cell>
          <cell r="S2303">
            <v>0</v>
          </cell>
          <cell r="T2303">
            <v>0</v>
          </cell>
          <cell r="U2303">
            <v>0</v>
          </cell>
          <cell r="V2303">
            <v>0</v>
          </cell>
          <cell r="W2303">
            <v>0</v>
          </cell>
          <cell r="X2303">
            <v>0</v>
          </cell>
          <cell r="Y2303">
            <v>3</v>
          </cell>
          <cell r="Z2303">
            <v>0</v>
          </cell>
          <cell r="AA2303">
            <v>0</v>
          </cell>
          <cell r="AB2303">
            <v>0</v>
          </cell>
          <cell r="AC2303">
            <v>2</v>
          </cell>
          <cell r="AD2303">
            <v>5</v>
          </cell>
          <cell r="AF2303">
            <v>1.0507004871782961</v>
          </cell>
        </row>
        <row r="2304">
          <cell r="A2304" t="str">
            <v>477858872</v>
          </cell>
          <cell r="B2304" t="str">
            <v>R30</v>
          </cell>
          <cell r="C2304">
            <v>3</v>
          </cell>
          <cell r="D2304" t="str">
            <v>SIGNATURE - R.E.D.</v>
          </cell>
          <cell r="F2304">
            <v>3</v>
          </cell>
          <cell r="G2304" t="str">
            <v>7112B</v>
          </cell>
          <cell r="H2304">
            <v>0</v>
          </cell>
          <cell r="I2304">
            <v>0</v>
          </cell>
          <cell r="J2304">
            <v>0</v>
          </cell>
          <cell r="K2304">
            <v>0</v>
          </cell>
          <cell r="L2304">
            <v>0</v>
          </cell>
          <cell r="M2304">
            <v>0</v>
          </cell>
          <cell r="N2304">
            <v>0</v>
          </cell>
          <cell r="O2304">
            <v>0</v>
          </cell>
          <cell r="P2304">
            <v>0</v>
          </cell>
          <cell r="Q2304">
            <v>0</v>
          </cell>
          <cell r="R2304">
            <v>0</v>
          </cell>
          <cell r="S2304">
            <v>0</v>
          </cell>
          <cell r="T2304">
            <v>0</v>
          </cell>
          <cell r="U2304">
            <v>0</v>
          </cell>
          <cell r="V2304">
            <v>0</v>
          </cell>
          <cell r="W2304">
            <v>0</v>
          </cell>
          <cell r="X2304">
            <v>0</v>
          </cell>
          <cell r="Y2304">
            <v>0</v>
          </cell>
          <cell r="Z2304">
            <v>0</v>
          </cell>
          <cell r="AA2304">
            <v>0</v>
          </cell>
          <cell r="AB2304">
            <v>0</v>
          </cell>
          <cell r="AC2304">
            <v>0</v>
          </cell>
          <cell r="AD2304">
            <v>0</v>
          </cell>
          <cell r="AF2304">
            <v>9.4609426754444996</v>
          </cell>
        </row>
        <row r="2305">
          <cell r="A2305" t="str">
            <v>477865935</v>
          </cell>
          <cell r="B2305" t="str">
            <v>R17</v>
          </cell>
          <cell r="C2305">
            <v>63</v>
          </cell>
          <cell r="D2305" t="str">
            <v>SGTE POWER</v>
          </cell>
          <cell r="F2305">
            <v>2</v>
          </cell>
          <cell r="G2305" t="str">
            <v>2712Z</v>
          </cell>
          <cell r="H2305">
            <v>0</v>
          </cell>
          <cell r="I2305">
            <v>0</v>
          </cell>
          <cell r="J2305">
            <v>0</v>
          </cell>
          <cell r="K2305">
            <v>0</v>
          </cell>
          <cell r="L2305">
            <v>0</v>
          </cell>
          <cell r="M2305">
            <v>0</v>
          </cell>
          <cell r="N2305">
            <v>0</v>
          </cell>
          <cell r="O2305">
            <v>0</v>
          </cell>
          <cell r="P2305">
            <v>0</v>
          </cell>
          <cell r="Q2305">
            <v>0</v>
          </cell>
          <cell r="R2305">
            <v>0</v>
          </cell>
          <cell r="S2305">
            <v>0</v>
          </cell>
          <cell r="T2305">
            <v>0</v>
          </cell>
          <cell r="U2305">
            <v>0</v>
          </cell>
          <cell r="V2305">
            <v>0</v>
          </cell>
          <cell r="W2305">
            <v>0</v>
          </cell>
          <cell r="X2305">
            <v>0</v>
          </cell>
          <cell r="Y2305">
            <v>0</v>
          </cell>
          <cell r="Z2305">
            <v>0</v>
          </cell>
          <cell r="AA2305">
            <v>0</v>
          </cell>
          <cell r="AB2305">
            <v>0</v>
          </cell>
          <cell r="AC2305">
            <v>0</v>
          </cell>
          <cell r="AD2305">
            <v>0</v>
          </cell>
          <cell r="AF2305">
            <v>4.0065065886772828</v>
          </cell>
        </row>
        <row r="2306">
          <cell r="A2306" t="str">
            <v>477962146</v>
          </cell>
          <cell r="B2306" t="str">
            <v>R30</v>
          </cell>
          <cell r="C2306">
            <v>63</v>
          </cell>
          <cell r="D2306" t="str">
            <v>JULIE-OWANDY</v>
          </cell>
          <cell r="F2306">
            <v>10</v>
          </cell>
          <cell r="G2306" t="str">
            <v>7112B</v>
          </cell>
          <cell r="H2306">
            <v>0</v>
          </cell>
          <cell r="I2306">
            <v>0</v>
          </cell>
          <cell r="J2306">
            <v>0</v>
          </cell>
          <cell r="K2306">
            <v>0</v>
          </cell>
          <cell r="L2306">
            <v>0</v>
          </cell>
          <cell r="M2306">
            <v>0</v>
          </cell>
          <cell r="N2306">
            <v>0</v>
          </cell>
          <cell r="O2306">
            <v>0</v>
          </cell>
          <cell r="P2306">
            <v>0</v>
          </cell>
          <cell r="Q2306">
            <v>0</v>
          </cell>
          <cell r="R2306">
            <v>0</v>
          </cell>
          <cell r="S2306">
            <v>0</v>
          </cell>
          <cell r="T2306">
            <v>4</v>
          </cell>
          <cell r="U2306">
            <v>0</v>
          </cell>
          <cell r="V2306">
            <v>0</v>
          </cell>
          <cell r="W2306">
            <v>0</v>
          </cell>
          <cell r="X2306">
            <v>0</v>
          </cell>
          <cell r="Y2306">
            <v>0</v>
          </cell>
          <cell r="Z2306">
            <v>0</v>
          </cell>
          <cell r="AA2306">
            <v>0</v>
          </cell>
          <cell r="AB2306">
            <v>0</v>
          </cell>
          <cell r="AC2306">
            <v>0</v>
          </cell>
          <cell r="AD2306">
            <v>4</v>
          </cell>
          <cell r="AF2306">
            <v>1.0041695060582345</v>
          </cell>
        </row>
        <row r="2307">
          <cell r="A2307" t="str">
            <v>478146947</v>
          </cell>
          <cell r="B2307" t="str">
            <v>R30</v>
          </cell>
          <cell r="C2307">
            <v>1</v>
          </cell>
          <cell r="D2307" t="str">
            <v>SOLIS INGENIERIE</v>
          </cell>
          <cell r="F2307">
            <v>3</v>
          </cell>
          <cell r="G2307" t="str">
            <v>7112</v>
          </cell>
          <cell r="H2307">
            <v>0</v>
          </cell>
          <cell r="I2307">
            <v>0</v>
          </cell>
          <cell r="J2307">
            <v>0</v>
          </cell>
          <cell r="K2307">
            <v>0</v>
          </cell>
          <cell r="L2307">
            <v>0</v>
          </cell>
          <cell r="M2307">
            <v>0</v>
          </cell>
          <cell r="N2307">
            <v>0</v>
          </cell>
          <cell r="O2307">
            <v>0</v>
          </cell>
          <cell r="P2307">
            <v>0</v>
          </cell>
          <cell r="Q2307">
            <v>0</v>
          </cell>
          <cell r="R2307">
            <v>0</v>
          </cell>
          <cell r="S2307">
            <v>0</v>
          </cell>
          <cell r="T2307">
            <v>0</v>
          </cell>
          <cell r="U2307">
            <v>0</v>
          </cell>
          <cell r="V2307">
            <v>0</v>
          </cell>
          <cell r="W2307">
            <v>0</v>
          </cell>
          <cell r="X2307">
            <v>0</v>
          </cell>
          <cell r="Y2307">
            <v>0</v>
          </cell>
          <cell r="Z2307">
            <v>0</v>
          </cell>
          <cell r="AA2307">
            <v>0</v>
          </cell>
          <cell r="AB2307">
            <v>0</v>
          </cell>
          <cell r="AC2307">
            <v>0</v>
          </cell>
          <cell r="AD2307">
            <v>0</v>
          </cell>
          <cell r="AF2307">
            <v>9.5125027833052656</v>
          </cell>
        </row>
        <row r="2308">
          <cell r="A2308" t="str">
            <v>478844178</v>
          </cell>
          <cell r="B2308" t="str">
            <v>R19</v>
          </cell>
          <cell r="C2308">
            <v>8</v>
          </cell>
          <cell r="D2308" t="str">
            <v>TELNET CONSULTING</v>
          </cell>
          <cell r="F2308">
            <v>6</v>
          </cell>
          <cell r="G2308" t="str">
            <v>29</v>
          </cell>
          <cell r="H2308">
            <v>1</v>
          </cell>
          <cell r="I2308">
            <v>0</v>
          </cell>
          <cell r="J2308">
            <v>0</v>
          </cell>
          <cell r="K2308">
            <v>3</v>
          </cell>
          <cell r="L2308">
            <v>0</v>
          </cell>
          <cell r="M2308">
            <v>0</v>
          </cell>
          <cell r="N2308">
            <v>0</v>
          </cell>
          <cell r="O2308">
            <v>0</v>
          </cell>
          <cell r="P2308">
            <v>0</v>
          </cell>
          <cell r="Q2308">
            <v>0</v>
          </cell>
          <cell r="R2308">
            <v>0</v>
          </cell>
          <cell r="S2308">
            <v>4</v>
          </cell>
          <cell r="T2308">
            <v>0</v>
          </cell>
          <cell r="U2308">
            <v>0</v>
          </cell>
          <cell r="V2308">
            <v>0</v>
          </cell>
          <cell r="W2308">
            <v>0</v>
          </cell>
          <cell r="X2308">
            <v>0</v>
          </cell>
          <cell r="Y2308">
            <v>0</v>
          </cell>
          <cell r="Z2308">
            <v>0</v>
          </cell>
          <cell r="AA2308">
            <v>0</v>
          </cell>
          <cell r="AB2308">
            <v>0</v>
          </cell>
          <cell r="AC2308">
            <v>0</v>
          </cell>
          <cell r="AD2308">
            <v>4</v>
          </cell>
          <cell r="AF2308">
            <v>1.0380974025908369</v>
          </cell>
        </row>
        <row r="2309">
          <cell r="A2309" t="str">
            <v>478969173</v>
          </cell>
          <cell r="B2309" t="str">
            <v>R18</v>
          </cell>
          <cell r="C2309">
            <v>110</v>
          </cell>
          <cell r="D2309" t="str">
            <v>ECM TECHNOLOGIES</v>
          </cell>
          <cell r="F2309">
            <v>9</v>
          </cell>
          <cell r="G2309" t="str">
            <v>2821Z</v>
          </cell>
          <cell r="H2309">
            <v>0</v>
          </cell>
          <cell r="I2309">
            <v>0</v>
          </cell>
          <cell r="J2309">
            <v>0</v>
          </cell>
          <cell r="K2309">
            <v>0</v>
          </cell>
          <cell r="L2309">
            <v>0</v>
          </cell>
          <cell r="M2309">
            <v>0</v>
          </cell>
          <cell r="N2309">
            <v>0</v>
          </cell>
          <cell r="O2309">
            <v>0</v>
          </cell>
          <cell r="P2309">
            <v>0</v>
          </cell>
          <cell r="Q2309">
            <v>0</v>
          </cell>
          <cell r="R2309">
            <v>0</v>
          </cell>
          <cell r="S2309">
            <v>0</v>
          </cell>
          <cell r="T2309">
            <v>0</v>
          </cell>
          <cell r="U2309">
            <v>0</v>
          </cell>
          <cell r="V2309">
            <v>0</v>
          </cell>
          <cell r="W2309">
            <v>0</v>
          </cell>
          <cell r="X2309">
            <v>0</v>
          </cell>
          <cell r="Y2309">
            <v>0</v>
          </cell>
          <cell r="Z2309">
            <v>0</v>
          </cell>
          <cell r="AA2309">
            <v>0</v>
          </cell>
          <cell r="AB2309">
            <v>0</v>
          </cell>
          <cell r="AC2309">
            <v>1</v>
          </cell>
          <cell r="AD2309">
            <v>1</v>
          </cell>
          <cell r="AF2309">
            <v>9.5134576258080674</v>
          </cell>
        </row>
        <row r="2310">
          <cell r="A2310" t="str">
            <v>479521866</v>
          </cell>
          <cell r="B2310" t="str">
            <v>R29</v>
          </cell>
          <cell r="C2310">
            <v>3</v>
          </cell>
          <cell r="D2310" t="str">
            <v>NEO-LOGIX</v>
          </cell>
          <cell r="F2310">
            <v>1</v>
          </cell>
          <cell r="G2310" t="str">
            <v>6209Z</v>
          </cell>
          <cell r="H2310">
            <v>0</v>
          </cell>
          <cell r="I2310">
            <v>0</v>
          </cell>
          <cell r="J2310">
            <v>0</v>
          </cell>
          <cell r="K2310">
            <v>0</v>
          </cell>
          <cell r="L2310">
            <v>0</v>
          </cell>
          <cell r="M2310">
            <v>0</v>
          </cell>
          <cell r="N2310">
            <v>0</v>
          </cell>
          <cell r="O2310">
            <v>0</v>
          </cell>
          <cell r="P2310">
            <v>0</v>
          </cell>
          <cell r="Q2310">
            <v>0</v>
          </cell>
          <cell r="R2310">
            <v>0</v>
          </cell>
          <cell r="S2310">
            <v>0</v>
          </cell>
          <cell r="T2310">
            <v>0</v>
          </cell>
          <cell r="U2310">
            <v>0</v>
          </cell>
          <cell r="V2310">
            <v>0</v>
          </cell>
          <cell r="W2310">
            <v>0</v>
          </cell>
          <cell r="X2310">
            <v>0</v>
          </cell>
          <cell r="Y2310">
            <v>0</v>
          </cell>
          <cell r="Z2310">
            <v>0</v>
          </cell>
          <cell r="AA2310">
            <v>0</v>
          </cell>
          <cell r="AB2310">
            <v>0</v>
          </cell>
          <cell r="AC2310">
            <v>0</v>
          </cell>
          <cell r="AD2310">
            <v>0</v>
          </cell>
          <cell r="AF2310">
            <v>3.9908655154789869</v>
          </cell>
        </row>
        <row r="2311">
          <cell r="A2311" t="str">
            <v>479752321</v>
          </cell>
          <cell r="B2311" t="str">
            <v>R07</v>
          </cell>
          <cell r="C2311">
            <v>5</v>
          </cell>
          <cell r="D2311" t="str">
            <v>GARANCIA</v>
          </cell>
          <cell r="F2311">
            <v>1</v>
          </cell>
          <cell r="G2311" t="str">
            <v>2042Z</v>
          </cell>
          <cell r="H2311">
            <v>0</v>
          </cell>
          <cell r="I2311">
            <v>0</v>
          </cell>
          <cell r="J2311">
            <v>0</v>
          </cell>
          <cell r="K2311">
            <v>0</v>
          </cell>
          <cell r="L2311">
            <v>0</v>
          </cell>
          <cell r="M2311">
            <v>0</v>
          </cell>
          <cell r="N2311">
            <v>0</v>
          </cell>
          <cell r="O2311">
            <v>0</v>
          </cell>
          <cell r="P2311">
            <v>0</v>
          </cell>
          <cell r="Q2311">
            <v>0</v>
          </cell>
          <cell r="R2311">
            <v>0</v>
          </cell>
          <cell r="S2311">
            <v>0</v>
          </cell>
          <cell r="T2311">
            <v>0</v>
          </cell>
          <cell r="U2311">
            <v>0</v>
          </cell>
          <cell r="V2311">
            <v>0</v>
          </cell>
          <cell r="W2311">
            <v>0</v>
          </cell>
          <cell r="X2311">
            <v>0</v>
          </cell>
          <cell r="Y2311">
            <v>0</v>
          </cell>
          <cell r="Z2311">
            <v>0</v>
          </cell>
          <cell r="AA2311">
            <v>0</v>
          </cell>
          <cell r="AB2311">
            <v>0</v>
          </cell>
          <cell r="AC2311">
            <v>0</v>
          </cell>
          <cell r="AD2311">
            <v>0</v>
          </cell>
          <cell r="AF2311">
            <v>9.4805407583804548</v>
          </cell>
        </row>
        <row r="2312">
          <cell r="A2312" t="str">
            <v>479806812</v>
          </cell>
          <cell r="B2312" t="str">
            <v>R18</v>
          </cell>
          <cell r="C2312">
            <v>102</v>
          </cell>
          <cell r="D2312" t="str">
            <v>FIVES STEIN MANUFACTURING</v>
          </cell>
          <cell r="F2312">
            <v>3</v>
          </cell>
          <cell r="G2312" t="str">
            <v>2821Z</v>
          </cell>
          <cell r="H2312">
            <v>0</v>
          </cell>
          <cell r="I2312">
            <v>0</v>
          </cell>
          <cell r="J2312">
            <v>0</v>
          </cell>
          <cell r="K2312">
            <v>0</v>
          </cell>
          <cell r="L2312">
            <v>0</v>
          </cell>
          <cell r="M2312">
            <v>0</v>
          </cell>
          <cell r="N2312">
            <v>0</v>
          </cell>
          <cell r="O2312">
            <v>0</v>
          </cell>
          <cell r="P2312">
            <v>0</v>
          </cell>
          <cell r="Q2312">
            <v>0</v>
          </cell>
          <cell r="R2312">
            <v>0</v>
          </cell>
          <cell r="S2312">
            <v>0</v>
          </cell>
          <cell r="T2312">
            <v>0</v>
          </cell>
          <cell r="U2312">
            <v>0</v>
          </cell>
          <cell r="V2312">
            <v>0</v>
          </cell>
          <cell r="W2312">
            <v>0</v>
          </cell>
          <cell r="X2312">
            <v>0</v>
          </cell>
          <cell r="Y2312">
            <v>0</v>
          </cell>
          <cell r="Z2312">
            <v>0</v>
          </cell>
          <cell r="AA2312">
            <v>0</v>
          </cell>
          <cell r="AB2312">
            <v>0</v>
          </cell>
          <cell r="AC2312">
            <v>0</v>
          </cell>
          <cell r="AD2312">
            <v>0</v>
          </cell>
          <cell r="AF2312">
            <v>1.00117468735508</v>
          </cell>
        </row>
        <row r="2313">
          <cell r="A2313" t="str">
            <v>480010107</v>
          </cell>
          <cell r="B2313" t="str">
            <v>R30</v>
          </cell>
          <cell r="C2313">
            <v>44</v>
          </cell>
          <cell r="D2313" t="str">
            <v>MAIA ENTREPRISES</v>
          </cell>
          <cell r="F2313">
            <v>28</v>
          </cell>
          <cell r="G2313" t="str">
            <v>7112B</v>
          </cell>
          <cell r="H2313">
            <v>1</v>
          </cell>
          <cell r="I2313">
            <v>0</v>
          </cell>
          <cell r="J2313">
            <v>0</v>
          </cell>
          <cell r="K2313">
            <v>11</v>
          </cell>
          <cell r="L2313">
            <v>0</v>
          </cell>
          <cell r="M2313">
            <v>0</v>
          </cell>
          <cell r="N2313">
            <v>4</v>
          </cell>
          <cell r="O2313">
            <v>0</v>
          </cell>
          <cell r="P2313">
            <v>0</v>
          </cell>
          <cell r="Q2313">
            <v>0</v>
          </cell>
          <cell r="R2313">
            <v>0</v>
          </cell>
          <cell r="S2313">
            <v>16</v>
          </cell>
          <cell r="T2313">
            <v>0</v>
          </cell>
          <cell r="U2313">
            <v>0</v>
          </cell>
          <cell r="V2313">
            <v>0</v>
          </cell>
          <cell r="W2313">
            <v>0</v>
          </cell>
          <cell r="X2313">
            <v>0</v>
          </cell>
          <cell r="Y2313">
            <v>0</v>
          </cell>
          <cell r="Z2313">
            <v>0</v>
          </cell>
          <cell r="AA2313">
            <v>0</v>
          </cell>
          <cell r="AB2313">
            <v>0</v>
          </cell>
          <cell r="AC2313">
            <v>0</v>
          </cell>
          <cell r="AD2313">
            <v>16</v>
          </cell>
          <cell r="AF2313">
            <v>0.98675970838354921</v>
          </cell>
        </row>
        <row r="2314">
          <cell r="A2314" t="str">
            <v>480256320</v>
          </cell>
          <cell r="B2314" t="str">
            <v>R15</v>
          </cell>
          <cell r="C2314">
            <v>1</v>
          </cell>
          <cell r="D2314" t="str">
            <v>SAS GFA SYSTEMES</v>
          </cell>
          <cell r="F2314">
            <v>1</v>
          </cell>
          <cell r="G2314" t="str">
            <v>2651B</v>
          </cell>
          <cell r="H2314">
            <v>0</v>
          </cell>
          <cell r="I2314">
            <v>0</v>
          </cell>
          <cell r="J2314">
            <v>0</v>
          </cell>
          <cell r="K2314">
            <v>0</v>
          </cell>
          <cell r="L2314">
            <v>0</v>
          </cell>
          <cell r="M2314">
            <v>0</v>
          </cell>
          <cell r="N2314">
            <v>0</v>
          </cell>
          <cell r="O2314">
            <v>0</v>
          </cell>
          <cell r="P2314">
            <v>0</v>
          </cell>
          <cell r="Q2314">
            <v>0</v>
          </cell>
          <cell r="R2314">
            <v>0</v>
          </cell>
          <cell r="S2314">
            <v>0</v>
          </cell>
          <cell r="T2314">
            <v>0</v>
          </cell>
          <cell r="U2314">
            <v>0</v>
          </cell>
          <cell r="V2314">
            <v>0</v>
          </cell>
          <cell r="W2314">
            <v>1</v>
          </cell>
          <cell r="X2314">
            <v>0</v>
          </cell>
          <cell r="Y2314">
            <v>0</v>
          </cell>
          <cell r="Z2314">
            <v>0</v>
          </cell>
          <cell r="AA2314">
            <v>0</v>
          </cell>
          <cell r="AB2314">
            <v>0</v>
          </cell>
          <cell r="AC2314">
            <v>0</v>
          </cell>
          <cell r="AD2314">
            <v>1</v>
          </cell>
          <cell r="AF2314">
            <v>9.4704450383401237</v>
          </cell>
        </row>
        <row r="2315">
          <cell r="A2315" t="str">
            <v>480398098</v>
          </cell>
          <cell r="B2315" t="str">
            <v>R14</v>
          </cell>
          <cell r="C2315">
            <v>6</v>
          </cell>
          <cell r="D2315" t="str">
            <v>HORUS SARL</v>
          </cell>
          <cell r="F2315">
            <v>2</v>
          </cell>
          <cell r="G2315" t="str">
            <v>2630Z</v>
          </cell>
          <cell r="H2315">
            <v>1</v>
          </cell>
          <cell r="I2315">
            <v>1</v>
          </cell>
          <cell r="J2315">
            <v>0</v>
          </cell>
          <cell r="K2315">
            <v>0</v>
          </cell>
          <cell r="L2315">
            <v>0</v>
          </cell>
          <cell r="M2315">
            <v>0</v>
          </cell>
          <cell r="N2315">
            <v>0</v>
          </cell>
          <cell r="O2315">
            <v>0</v>
          </cell>
          <cell r="P2315">
            <v>0</v>
          </cell>
          <cell r="Q2315">
            <v>0</v>
          </cell>
          <cell r="R2315">
            <v>0</v>
          </cell>
          <cell r="S2315">
            <v>1</v>
          </cell>
          <cell r="T2315">
            <v>0</v>
          </cell>
          <cell r="U2315">
            <v>0</v>
          </cell>
          <cell r="V2315">
            <v>0</v>
          </cell>
          <cell r="W2315">
            <v>0</v>
          </cell>
          <cell r="X2315">
            <v>0</v>
          </cell>
          <cell r="Y2315">
            <v>2</v>
          </cell>
          <cell r="Z2315">
            <v>0</v>
          </cell>
          <cell r="AA2315">
            <v>0</v>
          </cell>
          <cell r="AB2315">
            <v>0</v>
          </cell>
          <cell r="AC2315">
            <v>0</v>
          </cell>
          <cell r="AD2315">
            <v>3</v>
          </cell>
          <cell r="AF2315">
            <v>9.4726855860837205</v>
          </cell>
        </row>
        <row r="2316">
          <cell r="A2316" t="str">
            <v>480913581</v>
          </cell>
          <cell r="B2316" t="str">
            <v>R31</v>
          </cell>
          <cell r="C2316">
            <v>8</v>
          </cell>
          <cell r="D2316" t="str">
            <v>ARISTOT</v>
          </cell>
          <cell r="F2316">
            <v>6</v>
          </cell>
          <cell r="G2316" t="str">
            <v>6430Z</v>
          </cell>
          <cell r="H2316">
            <v>0</v>
          </cell>
          <cell r="I2316">
            <v>0</v>
          </cell>
          <cell r="J2316">
            <v>0</v>
          </cell>
          <cell r="K2316">
            <v>0</v>
          </cell>
          <cell r="L2316">
            <v>0</v>
          </cell>
          <cell r="M2316">
            <v>0</v>
          </cell>
          <cell r="N2316">
            <v>0</v>
          </cell>
          <cell r="O2316">
            <v>0</v>
          </cell>
          <cell r="P2316">
            <v>0</v>
          </cell>
          <cell r="Q2316">
            <v>0</v>
          </cell>
          <cell r="R2316">
            <v>0</v>
          </cell>
          <cell r="S2316">
            <v>0</v>
          </cell>
          <cell r="T2316">
            <v>0</v>
          </cell>
          <cell r="U2316">
            <v>0</v>
          </cell>
          <cell r="V2316">
            <v>0</v>
          </cell>
          <cell r="W2316">
            <v>0</v>
          </cell>
          <cell r="X2316">
            <v>0</v>
          </cell>
          <cell r="Y2316">
            <v>3</v>
          </cell>
          <cell r="Z2316">
            <v>0</v>
          </cell>
          <cell r="AA2316">
            <v>0</v>
          </cell>
          <cell r="AB2316">
            <v>0</v>
          </cell>
          <cell r="AC2316">
            <v>0</v>
          </cell>
          <cell r="AD2316">
            <v>3</v>
          </cell>
          <cell r="AF2316">
            <v>1.1884656341943536</v>
          </cell>
        </row>
        <row r="2317">
          <cell r="A2317" t="str">
            <v>480956408</v>
          </cell>
          <cell r="B2317" t="str">
            <v>R30</v>
          </cell>
          <cell r="C2317">
            <v>8</v>
          </cell>
          <cell r="D2317" t="str">
            <v>OTD</v>
          </cell>
          <cell r="F2317">
            <v>5</v>
          </cell>
          <cell r="G2317" t="str">
            <v>7219Z</v>
          </cell>
          <cell r="H2317">
            <v>0</v>
          </cell>
          <cell r="I2317">
            <v>0</v>
          </cell>
          <cell r="J2317">
            <v>0</v>
          </cell>
          <cell r="K2317">
            <v>0</v>
          </cell>
          <cell r="L2317">
            <v>0</v>
          </cell>
          <cell r="M2317">
            <v>0</v>
          </cell>
          <cell r="N2317">
            <v>0</v>
          </cell>
          <cell r="O2317">
            <v>0</v>
          </cell>
          <cell r="P2317">
            <v>0</v>
          </cell>
          <cell r="Q2317">
            <v>0</v>
          </cell>
          <cell r="R2317">
            <v>0</v>
          </cell>
          <cell r="S2317">
            <v>0</v>
          </cell>
          <cell r="T2317">
            <v>0</v>
          </cell>
          <cell r="U2317">
            <v>0</v>
          </cell>
          <cell r="V2317">
            <v>0</v>
          </cell>
          <cell r="W2317">
            <v>0</v>
          </cell>
          <cell r="X2317">
            <v>0</v>
          </cell>
          <cell r="Y2317">
            <v>0</v>
          </cell>
          <cell r="Z2317">
            <v>0</v>
          </cell>
          <cell r="AA2317">
            <v>0</v>
          </cell>
          <cell r="AB2317">
            <v>0</v>
          </cell>
          <cell r="AC2317">
            <v>0</v>
          </cell>
          <cell r="AD2317">
            <v>0</v>
          </cell>
          <cell r="AF2317">
            <v>1.0075489786273624</v>
          </cell>
        </row>
        <row r="2318">
          <cell r="A2318" t="str">
            <v>481151983</v>
          </cell>
          <cell r="B2318" t="str">
            <v>R30</v>
          </cell>
          <cell r="C2318">
            <v>14</v>
          </cell>
          <cell r="D2318" t="str">
            <v>AERGON</v>
          </cell>
          <cell r="F2318">
            <v>6</v>
          </cell>
          <cell r="G2318" t="str">
            <v>7112B</v>
          </cell>
          <cell r="H2318">
            <v>0</v>
          </cell>
          <cell r="I2318">
            <v>0</v>
          </cell>
          <cell r="J2318">
            <v>0</v>
          </cell>
          <cell r="K2318">
            <v>1</v>
          </cell>
          <cell r="L2318">
            <v>0</v>
          </cell>
          <cell r="M2318">
            <v>0</v>
          </cell>
          <cell r="N2318">
            <v>0</v>
          </cell>
          <cell r="O2318">
            <v>0</v>
          </cell>
          <cell r="P2318">
            <v>0</v>
          </cell>
          <cell r="Q2318">
            <v>0</v>
          </cell>
          <cell r="R2318">
            <v>0</v>
          </cell>
          <cell r="S2318">
            <v>1</v>
          </cell>
          <cell r="T2318">
            <v>0</v>
          </cell>
          <cell r="U2318">
            <v>0</v>
          </cell>
          <cell r="V2318">
            <v>0</v>
          </cell>
          <cell r="W2318">
            <v>0</v>
          </cell>
          <cell r="X2318">
            <v>0</v>
          </cell>
          <cell r="Y2318">
            <v>0</v>
          </cell>
          <cell r="Z2318">
            <v>0</v>
          </cell>
          <cell r="AA2318">
            <v>0</v>
          </cell>
          <cell r="AB2318">
            <v>0</v>
          </cell>
          <cell r="AC2318">
            <v>0</v>
          </cell>
          <cell r="AD2318">
            <v>1</v>
          </cell>
          <cell r="AF2318">
            <v>1.0123717684844793</v>
          </cell>
        </row>
        <row r="2319">
          <cell r="A2319" t="str">
            <v>481917136</v>
          </cell>
          <cell r="B2319" t="str">
            <v>R27</v>
          </cell>
          <cell r="C2319">
            <v>2</v>
          </cell>
          <cell r="D2319" t="str">
            <v>DECLICMEDIA</v>
          </cell>
          <cell r="F2319">
            <v>1</v>
          </cell>
          <cell r="G2319" t="str">
            <v>5829</v>
          </cell>
          <cell r="H2319">
            <v>0</v>
          </cell>
          <cell r="I2319">
            <v>0</v>
          </cell>
          <cell r="J2319">
            <v>0</v>
          </cell>
          <cell r="K2319">
            <v>0</v>
          </cell>
          <cell r="L2319">
            <v>0</v>
          </cell>
          <cell r="M2319">
            <v>0</v>
          </cell>
          <cell r="N2319">
            <v>0</v>
          </cell>
          <cell r="O2319">
            <v>0</v>
          </cell>
          <cell r="P2319">
            <v>0</v>
          </cell>
          <cell r="Q2319">
            <v>0</v>
          </cell>
          <cell r="R2319">
            <v>0</v>
          </cell>
          <cell r="S2319">
            <v>0</v>
          </cell>
          <cell r="T2319">
            <v>0</v>
          </cell>
          <cell r="U2319">
            <v>0</v>
          </cell>
          <cell r="V2319">
            <v>0</v>
          </cell>
          <cell r="W2319">
            <v>0</v>
          </cell>
          <cell r="X2319">
            <v>0</v>
          </cell>
          <cell r="Y2319">
            <v>0</v>
          </cell>
          <cell r="Z2319">
            <v>0</v>
          </cell>
          <cell r="AA2319">
            <v>0</v>
          </cell>
          <cell r="AB2319">
            <v>0</v>
          </cell>
          <cell r="AC2319">
            <v>0</v>
          </cell>
          <cell r="AD2319">
            <v>0</v>
          </cell>
          <cell r="AF2319">
            <v>9.4899964692510679</v>
          </cell>
        </row>
        <row r="2320">
          <cell r="A2320" t="str">
            <v>482043718</v>
          </cell>
          <cell r="B2320" t="str">
            <v>R30</v>
          </cell>
          <cell r="C2320">
            <v>5</v>
          </cell>
          <cell r="D2320" t="str">
            <v>ARDANTE</v>
          </cell>
          <cell r="F2320">
            <v>1</v>
          </cell>
          <cell r="G2320" t="str">
            <v>72</v>
          </cell>
          <cell r="H2320">
            <v>0</v>
          </cell>
          <cell r="I2320">
            <v>0</v>
          </cell>
          <cell r="J2320">
            <v>0</v>
          </cell>
          <cell r="K2320">
            <v>0</v>
          </cell>
          <cell r="L2320">
            <v>0</v>
          </cell>
          <cell r="M2320">
            <v>0</v>
          </cell>
          <cell r="N2320">
            <v>0</v>
          </cell>
          <cell r="O2320">
            <v>0</v>
          </cell>
          <cell r="P2320">
            <v>0</v>
          </cell>
          <cell r="Q2320">
            <v>0</v>
          </cell>
          <cell r="R2320">
            <v>0</v>
          </cell>
          <cell r="S2320">
            <v>0</v>
          </cell>
          <cell r="T2320">
            <v>0</v>
          </cell>
          <cell r="U2320">
            <v>0</v>
          </cell>
          <cell r="V2320">
            <v>0</v>
          </cell>
          <cell r="W2320">
            <v>0</v>
          </cell>
          <cell r="X2320">
            <v>0</v>
          </cell>
          <cell r="Y2320">
            <v>0</v>
          </cell>
          <cell r="Z2320">
            <v>0</v>
          </cell>
          <cell r="AA2320">
            <v>0</v>
          </cell>
          <cell r="AB2320">
            <v>0</v>
          </cell>
          <cell r="AC2320">
            <v>0</v>
          </cell>
          <cell r="AD2320">
            <v>0</v>
          </cell>
          <cell r="AF2320">
            <v>9.4736421775324402</v>
          </cell>
        </row>
        <row r="2321">
          <cell r="A2321" t="str">
            <v>483279089</v>
          </cell>
          <cell r="B2321" t="str">
            <v>R25</v>
          </cell>
          <cell r="C2321">
            <v>17</v>
          </cell>
          <cell r="D2321" t="str">
            <v>GEALAN</v>
          </cell>
          <cell r="F2321">
            <v>1</v>
          </cell>
          <cell r="G2321" t="str">
            <v>4332A</v>
          </cell>
          <cell r="H2321">
            <v>0</v>
          </cell>
          <cell r="I2321">
            <v>0</v>
          </cell>
          <cell r="J2321">
            <v>0</v>
          </cell>
          <cell r="K2321">
            <v>0</v>
          </cell>
          <cell r="L2321">
            <v>0</v>
          </cell>
          <cell r="M2321">
            <v>0</v>
          </cell>
          <cell r="N2321">
            <v>0</v>
          </cell>
          <cell r="O2321">
            <v>0</v>
          </cell>
          <cell r="P2321">
            <v>0</v>
          </cell>
          <cell r="Q2321">
            <v>0</v>
          </cell>
          <cell r="R2321">
            <v>0</v>
          </cell>
          <cell r="S2321">
            <v>0</v>
          </cell>
          <cell r="T2321">
            <v>0</v>
          </cell>
          <cell r="U2321">
            <v>0</v>
          </cell>
          <cell r="V2321">
            <v>0</v>
          </cell>
          <cell r="W2321">
            <v>0</v>
          </cell>
          <cell r="X2321">
            <v>0</v>
          </cell>
          <cell r="Y2321">
            <v>0</v>
          </cell>
          <cell r="Z2321">
            <v>0</v>
          </cell>
          <cell r="AA2321">
            <v>0</v>
          </cell>
          <cell r="AB2321">
            <v>0</v>
          </cell>
          <cell r="AC2321">
            <v>0</v>
          </cell>
          <cell r="AD2321">
            <v>0</v>
          </cell>
          <cell r="AF2321">
            <v>3.9262756067535665</v>
          </cell>
        </row>
        <row r="2322">
          <cell r="A2322" t="str">
            <v>483962361</v>
          </cell>
          <cell r="B2322" t="str">
            <v>R30</v>
          </cell>
          <cell r="C2322">
            <v>48</v>
          </cell>
          <cell r="D2322" t="str">
            <v>NEXTIDEA</v>
          </cell>
          <cell r="F2322">
            <v>2</v>
          </cell>
          <cell r="G2322" t="str">
            <v>7311Z</v>
          </cell>
          <cell r="H2322">
            <v>0</v>
          </cell>
          <cell r="I2322">
            <v>0</v>
          </cell>
          <cell r="J2322">
            <v>0</v>
          </cell>
          <cell r="K2322">
            <v>0</v>
          </cell>
          <cell r="L2322">
            <v>0</v>
          </cell>
          <cell r="M2322">
            <v>0</v>
          </cell>
          <cell r="N2322">
            <v>0</v>
          </cell>
          <cell r="O2322">
            <v>0</v>
          </cell>
          <cell r="P2322">
            <v>0</v>
          </cell>
          <cell r="Q2322">
            <v>0</v>
          </cell>
          <cell r="R2322">
            <v>0</v>
          </cell>
          <cell r="S2322">
            <v>0</v>
          </cell>
          <cell r="T2322">
            <v>0</v>
          </cell>
          <cell r="U2322">
            <v>0</v>
          </cell>
          <cell r="V2322">
            <v>0</v>
          </cell>
          <cell r="W2322">
            <v>0</v>
          </cell>
          <cell r="X2322">
            <v>0</v>
          </cell>
          <cell r="Y2322">
            <v>0</v>
          </cell>
          <cell r="Z2322">
            <v>0</v>
          </cell>
          <cell r="AA2322">
            <v>0</v>
          </cell>
          <cell r="AB2322">
            <v>0</v>
          </cell>
          <cell r="AC2322">
            <v>0</v>
          </cell>
          <cell r="AD2322">
            <v>0</v>
          </cell>
          <cell r="AF2322">
            <v>9.4672897370796498</v>
          </cell>
        </row>
        <row r="2323">
          <cell r="A2323" t="str">
            <v>484850136</v>
          </cell>
          <cell r="B2323" t="str">
            <v>R12</v>
          </cell>
          <cell r="C2323">
            <v>4</v>
          </cell>
          <cell r="D2323" t="str">
            <v>FLYER</v>
          </cell>
          <cell r="F2323">
            <v>1</v>
          </cell>
          <cell r="G2323" t="str">
            <v>2573A</v>
          </cell>
          <cell r="H2323">
            <v>0</v>
          </cell>
          <cell r="I2323">
            <v>0</v>
          </cell>
          <cell r="J2323">
            <v>0</v>
          </cell>
          <cell r="K2323">
            <v>0</v>
          </cell>
          <cell r="L2323">
            <v>0</v>
          </cell>
          <cell r="M2323">
            <v>0</v>
          </cell>
          <cell r="N2323">
            <v>0</v>
          </cell>
          <cell r="O2323">
            <v>0</v>
          </cell>
          <cell r="P2323">
            <v>0</v>
          </cell>
          <cell r="Q2323">
            <v>0</v>
          </cell>
          <cell r="R2323">
            <v>0</v>
          </cell>
          <cell r="S2323">
            <v>0</v>
          </cell>
          <cell r="T2323">
            <v>0</v>
          </cell>
          <cell r="U2323">
            <v>0</v>
          </cell>
          <cell r="V2323">
            <v>0</v>
          </cell>
          <cell r="W2323">
            <v>0</v>
          </cell>
          <cell r="X2323">
            <v>0</v>
          </cell>
          <cell r="Y2323">
            <v>0</v>
          </cell>
          <cell r="Z2323">
            <v>0</v>
          </cell>
          <cell r="AA2323">
            <v>0</v>
          </cell>
          <cell r="AB2323">
            <v>0</v>
          </cell>
          <cell r="AC2323">
            <v>0</v>
          </cell>
          <cell r="AD2323">
            <v>0</v>
          </cell>
          <cell r="AF2323">
            <v>9.3121824420264883</v>
          </cell>
        </row>
        <row r="2324">
          <cell r="A2324" t="str">
            <v>487441842</v>
          </cell>
          <cell r="B2324" t="str">
            <v>R30</v>
          </cell>
          <cell r="C2324">
            <v>66</v>
          </cell>
          <cell r="D2324" t="str">
            <v>AVEYRON LABO</v>
          </cell>
          <cell r="F2324">
            <v>1</v>
          </cell>
          <cell r="G2324" t="str">
            <v>7120B</v>
          </cell>
          <cell r="H2324">
            <v>0</v>
          </cell>
          <cell r="I2324">
            <v>0</v>
          </cell>
          <cell r="J2324">
            <v>0</v>
          </cell>
          <cell r="K2324">
            <v>0</v>
          </cell>
          <cell r="L2324">
            <v>0</v>
          </cell>
          <cell r="M2324">
            <v>0</v>
          </cell>
          <cell r="N2324">
            <v>0</v>
          </cell>
          <cell r="O2324">
            <v>0</v>
          </cell>
          <cell r="P2324">
            <v>0</v>
          </cell>
          <cell r="Q2324">
            <v>0</v>
          </cell>
          <cell r="R2324">
            <v>0</v>
          </cell>
          <cell r="S2324">
            <v>0</v>
          </cell>
          <cell r="T2324">
            <v>0</v>
          </cell>
          <cell r="U2324">
            <v>0</v>
          </cell>
          <cell r="V2324">
            <v>0</v>
          </cell>
          <cell r="W2324">
            <v>0</v>
          </cell>
          <cell r="X2324">
            <v>0</v>
          </cell>
          <cell r="Y2324">
            <v>0</v>
          </cell>
          <cell r="Z2324">
            <v>0</v>
          </cell>
          <cell r="AA2324">
            <v>0</v>
          </cell>
          <cell r="AB2324">
            <v>0</v>
          </cell>
          <cell r="AC2324">
            <v>0</v>
          </cell>
          <cell r="AD2324">
            <v>0</v>
          </cell>
          <cell r="AF2324">
            <v>9.4736421775324402</v>
          </cell>
        </row>
        <row r="2325">
          <cell r="A2325" t="str">
            <v>487516387</v>
          </cell>
          <cell r="B2325" t="str">
            <v>R29</v>
          </cell>
          <cell r="C2325">
            <v>5</v>
          </cell>
          <cell r="D2325" t="str">
            <v>PREAMBULE</v>
          </cell>
          <cell r="F2325">
            <v>2</v>
          </cell>
          <cell r="G2325" t="str">
            <v>6201Z</v>
          </cell>
          <cell r="H2325">
            <v>0</v>
          </cell>
          <cell r="I2325">
            <v>0</v>
          </cell>
          <cell r="J2325">
            <v>0</v>
          </cell>
          <cell r="K2325">
            <v>0</v>
          </cell>
          <cell r="L2325">
            <v>0</v>
          </cell>
          <cell r="M2325">
            <v>0</v>
          </cell>
          <cell r="N2325">
            <v>0</v>
          </cell>
          <cell r="O2325">
            <v>0</v>
          </cell>
          <cell r="P2325">
            <v>0</v>
          </cell>
          <cell r="Q2325">
            <v>0</v>
          </cell>
          <cell r="R2325">
            <v>0</v>
          </cell>
          <cell r="S2325">
            <v>0</v>
          </cell>
          <cell r="T2325">
            <v>0</v>
          </cell>
          <cell r="U2325">
            <v>0</v>
          </cell>
          <cell r="V2325">
            <v>0</v>
          </cell>
          <cell r="W2325">
            <v>0</v>
          </cell>
          <cell r="X2325">
            <v>0</v>
          </cell>
          <cell r="Y2325">
            <v>0</v>
          </cell>
          <cell r="Z2325">
            <v>0</v>
          </cell>
          <cell r="AA2325">
            <v>0</v>
          </cell>
          <cell r="AB2325">
            <v>0</v>
          </cell>
          <cell r="AC2325">
            <v>0</v>
          </cell>
          <cell r="AD2325">
            <v>0</v>
          </cell>
          <cell r="AF2325">
            <v>9.4841133882976898</v>
          </cell>
        </row>
        <row r="2326">
          <cell r="A2326" t="str">
            <v>487613705</v>
          </cell>
          <cell r="B2326" t="str">
            <v>R17</v>
          </cell>
          <cell r="C2326">
            <v>10</v>
          </cell>
          <cell r="D2326" t="str">
            <v>IPW EUROPE</v>
          </cell>
          <cell r="F2326">
            <v>2</v>
          </cell>
          <cell r="G2326" t="str">
            <v>2740Z</v>
          </cell>
          <cell r="H2326">
            <v>0</v>
          </cell>
          <cell r="I2326">
            <v>0</v>
          </cell>
          <cell r="J2326">
            <v>0</v>
          </cell>
          <cell r="K2326">
            <v>0</v>
          </cell>
          <cell r="L2326">
            <v>0</v>
          </cell>
          <cell r="M2326">
            <v>0</v>
          </cell>
          <cell r="N2326">
            <v>0</v>
          </cell>
          <cell r="O2326">
            <v>0</v>
          </cell>
          <cell r="P2326">
            <v>0</v>
          </cell>
          <cell r="Q2326">
            <v>0</v>
          </cell>
          <cell r="R2326">
            <v>0</v>
          </cell>
          <cell r="S2326">
            <v>0</v>
          </cell>
          <cell r="T2326">
            <v>0</v>
          </cell>
          <cell r="U2326">
            <v>0</v>
          </cell>
          <cell r="V2326">
            <v>0</v>
          </cell>
          <cell r="W2326">
            <v>0</v>
          </cell>
          <cell r="X2326">
            <v>0</v>
          </cell>
          <cell r="Y2326">
            <v>0</v>
          </cell>
          <cell r="Z2326">
            <v>0</v>
          </cell>
          <cell r="AA2326">
            <v>0</v>
          </cell>
          <cell r="AB2326">
            <v>0</v>
          </cell>
          <cell r="AC2326">
            <v>0</v>
          </cell>
          <cell r="AD2326">
            <v>0</v>
          </cell>
          <cell r="AF2326">
            <v>4.0065065886772828</v>
          </cell>
        </row>
        <row r="2327">
          <cell r="A2327" t="str">
            <v>487733123</v>
          </cell>
          <cell r="B2327" t="str">
            <v>R27</v>
          </cell>
          <cell r="C2327">
            <v>13</v>
          </cell>
          <cell r="D2327" t="str">
            <v>B PACK SAS</v>
          </cell>
          <cell r="F2327">
            <v>6</v>
          </cell>
          <cell r="G2327" t="str">
            <v>5829C</v>
          </cell>
          <cell r="H2327">
            <v>0</v>
          </cell>
          <cell r="I2327">
            <v>0</v>
          </cell>
          <cell r="J2327">
            <v>0</v>
          </cell>
          <cell r="K2327">
            <v>1</v>
          </cell>
          <cell r="L2327">
            <v>0</v>
          </cell>
          <cell r="M2327">
            <v>0</v>
          </cell>
          <cell r="N2327">
            <v>0</v>
          </cell>
          <cell r="O2327">
            <v>0</v>
          </cell>
          <cell r="P2327">
            <v>0</v>
          </cell>
          <cell r="Q2327">
            <v>0</v>
          </cell>
          <cell r="R2327">
            <v>0</v>
          </cell>
          <cell r="S2327">
            <v>1</v>
          </cell>
          <cell r="T2327">
            <v>0</v>
          </cell>
          <cell r="U2327">
            <v>0</v>
          </cell>
          <cell r="V2327">
            <v>0</v>
          </cell>
          <cell r="W2327">
            <v>0</v>
          </cell>
          <cell r="X2327">
            <v>0</v>
          </cell>
          <cell r="Y2327">
            <v>0</v>
          </cell>
          <cell r="Z2327">
            <v>0</v>
          </cell>
          <cell r="AA2327">
            <v>0</v>
          </cell>
          <cell r="AB2327">
            <v>0</v>
          </cell>
          <cell r="AC2327">
            <v>0</v>
          </cell>
          <cell r="AD2327">
            <v>1</v>
          </cell>
          <cell r="AF2327">
            <v>1.0063479441981875</v>
          </cell>
        </row>
        <row r="2328">
          <cell r="A2328" t="str">
            <v>487748477</v>
          </cell>
          <cell r="B2328" t="str">
            <v>R13</v>
          </cell>
          <cell r="C2328">
            <v>8</v>
          </cell>
          <cell r="D2328" t="str">
            <v>PHOTALIA</v>
          </cell>
          <cell r="F2328">
            <v>3</v>
          </cell>
          <cell r="G2328" t="str">
            <v>2611Z</v>
          </cell>
          <cell r="H2328">
            <v>0</v>
          </cell>
          <cell r="I2328">
            <v>0</v>
          </cell>
          <cell r="J2328">
            <v>0</v>
          </cell>
          <cell r="K2328">
            <v>0</v>
          </cell>
          <cell r="L2328">
            <v>0</v>
          </cell>
          <cell r="M2328">
            <v>0</v>
          </cell>
          <cell r="N2328">
            <v>0</v>
          </cell>
          <cell r="O2328">
            <v>0</v>
          </cell>
          <cell r="P2328">
            <v>0</v>
          </cell>
          <cell r="Q2328">
            <v>0</v>
          </cell>
          <cell r="R2328">
            <v>0</v>
          </cell>
          <cell r="S2328">
            <v>0</v>
          </cell>
          <cell r="T2328">
            <v>0</v>
          </cell>
          <cell r="U2328">
            <v>0</v>
          </cell>
          <cell r="V2328">
            <v>0</v>
          </cell>
          <cell r="W2328">
            <v>0</v>
          </cell>
          <cell r="X2328">
            <v>0</v>
          </cell>
          <cell r="Y2328">
            <v>0</v>
          </cell>
          <cell r="Z2328">
            <v>0</v>
          </cell>
          <cell r="AA2328">
            <v>0</v>
          </cell>
          <cell r="AB2328">
            <v>0</v>
          </cell>
          <cell r="AC2328">
            <v>0</v>
          </cell>
          <cell r="AD2328">
            <v>0</v>
          </cell>
          <cell r="AF2328">
            <v>9.380976505930656</v>
          </cell>
        </row>
        <row r="2329">
          <cell r="A2329" t="str">
            <v>487870925</v>
          </cell>
          <cell r="B2329" t="str">
            <v>R29</v>
          </cell>
          <cell r="C2329">
            <v>75</v>
          </cell>
          <cell r="D2329" t="str">
            <v>AGYLIS</v>
          </cell>
          <cell r="F2329">
            <v>3</v>
          </cell>
          <cell r="G2329" t="str">
            <v>6201Z</v>
          </cell>
          <cell r="H2329">
            <v>0</v>
          </cell>
          <cell r="I2329">
            <v>0</v>
          </cell>
          <cell r="J2329">
            <v>0</v>
          </cell>
          <cell r="K2329">
            <v>0</v>
          </cell>
          <cell r="L2329">
            <v>0</v>
          </cell>
          <cell r="M2329">
            <v>0</v>
          </cell>
          <cell r="N2329">
            <v>0</v>
          </cell>
          <cell r="O2329">
            <v>0</v>
          </cell>
          <cell r="P2329">
            <v>0</v>
          </cell>
          <cell r="Q2329">
            <v>0</v>
          </cell>
          <cell r="R2329">
            <v>0</v>
          </cell>
          <cell r="S2329">
            <v>0</v>
          </cell>
          <cell r="T2329">
            <v>0</v>
          </cell>
          <cell r="U2329">
            <v>0</v>
          </cell>
          <cell r="V2329">
            <v>0</v>
          </cell>
          <cell r="W2329">
            <v>0</v>
          </cell>
          <cell r="X2329">
            <v>0</v>
          </cell>
          <cell r="Y2329">
            <v>0</v>
          </cell>
          <cell r="Z2329">
            <v>0</v>
          </cell>
          <cell r="AA2329">
            <v>0</v>
          </cell>
          <cell r="AB2329">
            <v>0</v>
          </cell>
          <cell r="AC2329">
            <v>0</v>
          </cell>
          <cell r="AD2329">
            <v>0</v>
          </cell>
          <cell r="AF2329">
            <v>3.9925972571868882</v>
          </cell>
        </row>
        <row r="2330">
          <cell r="A2330" t="str">
            <v>487940975</v>
          </cell>
          <cell r="B2330" t="str">
            <v>R30</v>
          </cell>
          <cell r="C2330">
            <v>98</v>
          </cell>
          <cell r="D2330" t="str">
            <v>ALTER SOLUTIONS</v>
          </cell>
          <cell r="F2330">
            <v>7</v>
          </cell>
          <cell r="G2330" t="str">
            <v>7112B</v>
          </cell>
          <cell r="H2330">
            <v>0</v>
          </cell>
          <cell r="I2330">
            <v>0</v>
          </cell>
          <cell r="J2330">
            <v>0</v>
          </cell>
          <cell r="K2330">
            <v>1</v>
          </cell>
          <cell r="L2330">
            <v>0</v>
          </cell>
          <cell r="M2330">
            <v>0</v>
          </cell>
          <cell r="N2330">
            <v>0</v>
          </cell>
          <cell r="O2330">
            <v>0</v>
          </cell>
          <cell r="P2330">
            <v>0</v>
          </cell>
          <cell r="Q2330">
            <v>0</v>
          </cell>
          <cell r="R2330">
            <v>0</v>
          </cell>
          <cell r="S2330">
            <v>1</v>
          </cell>
          <cell r="T2330">
            <v>0</v>
          </cell>
          <cell r="U2330">
            <v>0</v>
          </cell>
          <cell r="V2330">
            <v>0</v>
          </cell>
          <cell r="W2330">
            <v>0</v>
          </cell>
          <cell r="X2330">
            <v>0</v>
          </cell>
          <cell r="Y2330">
            <v>2</v>
          </cell>
          <cell r="Z2330">
            <v>1</v>
          </cell>
          <cell r="AA2330">
            <v>0</v>
          </cell>
          <cell r="AB2330">
            <v>0</v>
          </cell>
          <cell r="AC2330">
            <v>0</v>
          </cell>
          <cell r="AD2330">
            <v>4</v>
          </cell>
          <cell r="AF2330">
            <v>0.99531731572908499</v>
          </cell>
        </row>
        <row r="2331">
          <cell r="A2331" t="str">
            <v>488173428</v>
          </cell>
          <cell r="B2331" t="str">
            <v>R29</v>
          </cell>
          <cell r="C2331">
            <v>18</v>
          </cell>
          <cell r="D2331" t="str">
            <v>PROJETLYS</v>
          </cell>
          <cell r="F2331">
            <v>5</v>
          </cell>
          <cell r="G2331" t="str">
            <v>6201Z</v>
          </cell>
          <cell r="H2331">
            <v>0</v>
          </cell>
          <cell r="I2331">
            <v>0</v>
          </cell>
          <cell r="J2331">
            <v>0</v>
          </cell>
          <cell r="K2331">
            <v>0</v>
          </cell>
          <cell r="L2331">
            <v>0</v>
          </cell>
          <cell r="M2331">
            <v>0</v>
          </cell>
          <cell r="N2331">
            <v>0</v>
          </cell>
          <cell r="O2331">
            <v>0</v>
          </cell>
          <cell r="P2331">
            <v>0</v>
          </cell>
          <cell r="Q2331">
            <v>0</v>
          </cell>
          <cell r="R2331">
            <v>0</v>
          </cell>
          <cell r="S2331">
            <v>0</v>
          </cell>
          <cell r="T2331">
            <v>0</v>
          </cell>
          <cell r="U2331">
            <v>0</v>
          </cell>
          <cell r="V2331">
            <v>0</v>
          </cell>
          <cell r="W2331">
            <v>0</v>
          </cell>
          <cell r="X2331">
            <v>0</v>
          </cell>
          <cell r="Y2331">
            <v>0</v>
          </cell>
          <cell r="Z2331">
            <v>0</v>
          </cell>
          <cell r="AA2331">
            <v>0</v>
          </cell>
          <cell r="AB2331">
            <v>0</v>
          </cell>
          <cell r="AC2331">
            <v>0</v>
          </cell>
          <cell r="AD2331">
            <v>0</v>
          </cell>
          <cell r="AF2331">
            <v>3.994329946864247</v>
          </cell>
        </row>
        <row r="2332">
          <cell r="A2332" t="str">
            <v>488204611</v>
          </cell>
          <cell r="B2332" t="str">
            <v>R30</v>
          </cell>
          <cell r="C2332">
            <v>32</v>
          </cell>
          <cell r="D2332" t="str">
            <v>R2M PARTNERS</v>
          </cell>
          <cell r="F2332">
            <v>12</v>
          </cell>
          <cell r="G2332" t="str">
            <v>7022Z</v>
          </cell>
          <cell r="H2332">
            <v>0</v>
          </cell>
          <cell r="I2332">
            <v>0</v>
          </cell>
          <cell r="J2332">
            <v>0</v>
          </cell>
          <cell r="K2332">
            <v>2</v>
          </cell>
          <cell r="L2332">
            <v>2</v>
          </cell>
          <cell r="M2332">
            <v>0</v>
          </cell>
          <cell r="N2332">
            <v>0</v>
          </cell>
          <cell r="O2332">
            <v>0</v>
          </cell>
          <cell r="P2332">
            <v>0</v>
          </cell>
          <cell r="Q2332">
            <v>0</v>
          </cell>
          <cell r="R2332">
            <v>0</v>
          </cell>
          <cell r="S2332">
            <v>4</v>
          </cell>
          <cell r="T2332">
            <v>0</v>
          </cell>
          <cell r="U2332">
            <v>0</v>
          </cell>
          <cell r="V2332">
            <v>0</v>
          </cell>
          <cell r="W2332">
            <v>0</v>
          </cell>
          <cell r="X2332">
            <v>0</v>
          </cell>
          <cell r="Y2332">
            <v>0</v>
          </cell>
          <cell r="Z2332">
            <v>0</v>
          </cell>
          <cell r="AA2332">
            <v>0</v>
          </cell>
          <cell r="AB2332">
            <v>0</v>
          </cell>
          <cell r="AC2332">
            <v>0</v>
          </cell>
          <cell r="AD2332">
            <v>4</v>
          </cell>
          <cell r="AF2332">
            <v>1.0138033200612888</v>
          </cell>
        </row>
        <row r="2333">
          <cell r="A2333" t="str">
            <v>489079087</v>
          </cell>
          <cell r="B2333" t="str">
            <v>R27</v>
          </cell>
          <cell r="C2333">
            <v>42</v>
          </cell>
          <cell r="D2333" t="str">
            <v>TEAMTO STUDIO</v>
          </cell>
          <cell r="F2333">
            <v>5</v>
          </cell>
          <cell r="G2333" t="str">
            <v>5912Z</v>
          </cell>
          <cell r="H2333">
            <v>0</v>
          </cell>
          <cell r="I2333">
            <v>0</v>
          </cell>
          <cell r="J2333">
            <v>0</v>
          </cell>
          <cell r="K2333">
            <v>0</v>
          </cell>
          <cell r="L2333">
            <v>0</v>
          </cell>
          <cell r="M2333">
            <v>0</v>
          </cell>
          <cell r="N2333">
            <v>0</v>
          </cell>
          <cell r="O2333">
            <v>1</v>
          </cell>
          <cell r="P2333">
            <v>0</v>
          </cell>
          <cell r="Q2333">
            <v>0</v>
          </cell>
          <cell r="R2333">
            <v>0</v>
          </cell>
          <cell r="S2333">
            <v>1</v>
          </cell>
          <cell r="T2333">
            <v>0</v>
          </cell>
          <cell r="U2333">
            <v>0</v>
          </cell>
          <cell r="V2333">
            <v>0</v>
          </cell>
          <cell r="W2333">
            <v>0</v>
          </cell>
          <cell r="X2333">
            <v>0</v>
          </cell>
          <cell r="Y2333">
            <v>0</v>
          </cell>
          <cell r="Z2333">
            <v>0</v>
          </cell>
          <cell r="AA2333">
            <v>0</v>
          </cell>
          <cell r="AB2333">
            <v>0</v>
          </cell>
          <cell r="AC2333">
            <v>0</v>
          </cell>
          <cell r="AD2333">
            <v>1</v>
          </cell>
          <cell r="AF2333">
            <v>1.0018377507645193</v>
          </cell>
        </row>
        <row r="2334">
          <cell r="A2334" t="str">
            <v>489531137</v>
          </cell>
          <cell r="B2334" t="str">
            <v>R32</v>
          </cell>
          <cell r="C2334">
            <v>3</v>
          </cell>
          <cell r="D2334" t="str">
            <v>SIGNATURE PLUS</v>
          </cell>
          <cell r="F2334">
            <v>2</v>
          </cell>
          <cell r="G2334" t="str">
            <v>8551Z</v>
          </cell>
          <cell r="H2334">
            <v>0</v>
          </cell>
          <cell r="I2334">
            <v>0</v>
          </cell>
          <cell r="J2334">
            <v>0</v>
          </cell>
          <cell r="K2334">
            <v>0</v>
          </cell>
          <cell r="L2334">
            <v>0</v>
          </cell>
          <cell r="M2334">
            <v>0</v>
          </cell>
          <cell r="N2334">
            <v>0</v>
          </cell>
          <cell r="O2334">
            <v>0</v>
          </cell>
          <cell r="P2334">
            <v>0</v>
          </cell>
          <cell r="Q2334">
            <v>0</v>
          </cell>
          <cell r="R2334">
            <v>0</v>
          </cell>
          <cell r="S2334">
            <v>0</v>
          </cell>
          <cell r="T2334">
            <v>0</v>
          </cell>
          <cell r="U2334">
            <v>0</v>
          </cell>
          <cell r="V2334">
            <v>0</v>
          </cell>
          <cell r="W2334">
            <v>0</v>
          </cell>
          <cell r="X2334">
            <v>0</v>
          </cell>
          <cell r="Y2334">
            <v>0</v>
          </cell>
          <cell r="Z2334">
            <v>0</v>
          </cell>
          <cell r="AA2334">
            <v>0</v>
          </cell>
          <cell r="AB2334">
            <v>0</v>
          </cell>
          <cell r="AC2334">
            <v>0</v>
          </cell>
          <cell r="AD2334">
            <v>0</v>
          </cell>
          <cell r="AF2334">
            <v>3.9360904904051113</v>
          </cell>
        </row>
        <row r="2335">
          <cell r="A2335" t="str">
            <v>489627950</v>
          </cell>
          <cell r="B2335" t="str">
            <v>R13</v>
          </cell>
          <cell r="C2335">
            <v>2</v>
          </cell>
          <cell r="D2335" t="str">
            <v>DOMBOX</v>
          </cell>
          <cell r="F2335">
            <v>2</v>
          </cell>
          <cell r="G2335" t="str">
            <v>2640</v>
          </cell>
          <cell r="H2335">
            <v>0</v>
          </cell>
          <cell r="I2335">
            <v>0</v>
          </cell>
          <cell r="J2335">
            <v>0</v>
          </cell>
          <cell r="K2335">
            <v>0</v>
          </cell>
          <cell r="L2335">
            <v>0</v>
          </cell>
          <cell r="M2335">
            <v>0</v>
          </cell>
          <cell r="N2335">
            <v>0</v>
          </cell>
          <cell r="O2335">
            <v>0</v>
          </cell>
          <cell r="P2335">
            <v>0</v>
          </cell>
          <cell r="Q2335">
            <v>0</v>
          </cell>
          <cell r="R2335">
            <v>0</v>
          </cell>
          <cell r="S2335">
            <v>0</v>
          </cell>
          <cell r="T2335">
            <v>0</v>
          </cell>
          <cell r="U2335">
            <v>0</v>
          </cell>
          <cell r="V2335">
            <v>0</v>
          </cell>
          <cell r="W2335">
            <v>0</v>
          </cell>
          <cell r="X2335">
            <v>0</v>
          </cell>
          <cell r="Y2335">
            <v>0</v>
          </cell>
          <cell r="Z2335">
            <v>0</v>
          </cell>
          <cell r="AA2335">
            <v>0</v>
          </cell>
          <cell r="AB2335">
            <v>0</v>
          </cell>
          <cell r="AC2335">
            <v>0</v>
          </cell>
          <cell r="AD2335">
            <v>0</v>
          </cell>
          <cell r="AF2335">
            <v>9.4138381318312465</v>
          </cell>
        </row>
        <row r="2336">
          <cell r="A2336" t="str">
            <v>489682005</v>
          </cell>
          <cell r="B2336" t="str">
            <v>R29</v>
          </cell>
          <cell r="C2336">
            <v>49</v>
          </cell>
          <cell r="D2336" t="str">
            <v>ZENIKA</v>
          </cell>
          <cell r="F2336">
            <v>29</v>
          </cell>
          <cell r="G2336" t="str">
            <v>6202A</v>
          </cell>
          <cell r="H2336">
            <v>0</v>
          </cell>
          <cell r="I2336">
            <v>0</v>
          </cell>
          <cell r="J2336">
            <v>0</v>
          </cell>
          <cell r="K2336">
            <v>4</v>
          </cell>
          <cell r="L2336">
            <v>1</v>
          </cell>
          <cell r="M2336">
            <v>0</v>
          </cell>
          <cell r="N2336">
            <v>0</v>
          </cell>
          <cell r="O2336">
            <v>0</v>
          </cell>
          <cell r="P2336">
            <v>0</v>
          </cell>
          <cell r="Q2336">
            <v>0</v>
          </cell>
          <cell r="R2336">
            <v>0</v>
          </cell>
          <cell r="S2336">
            <v>5</v>
          </cell>
          <cell r="T2336">
            <v>0</v>
          </cell>
          <cell r="U2336">
            <v>0</v>
          </cell>
          <cell r="V2336">
            <v>0</v>
          </cell>
          <cell r="W2336">
            <v>0</v>
          </cell>
          <cell r="X2336">
            <v>0</v>
          </cell>
          <cell r="Y2336">
            <v>4</v>
          </cell>
          <cell r="Z2336">
            <v>0</v>
          </cell>
          <cell r="AA2336">
            <v>1</v>
          </cell>
          <cell r="AB2336">
            <v>0</v>
          </cell>
          <cell r="AC2336">
            <v>0</v>
          </cell>
          <cell r="AD2336">
            <v>10</v>
          </cell>
          <cell r="AF2336">
            <v>1.0061245698069483</v>
          </cell>
        </row>
        <row r="2337">
          <cell r="A2337" t="str">
            <v>489696609</v>
          </cell>
          <cell r="B2337" t="str">
            <v>R12</v>
          </cell>
          <cell r="C2337">
            <v>21</v>
          </cell>
          <cell r="D2337" t="str">
            <v>GEO SERVICE GROUP</v>
          </cell>
          <cell r="F2337">
            <v>3</v>
          </cell>
          <cell r="G2337" t="str">
            <v>2562B</v>
          </cell>
          <cell r="H2337">
            <v>0</v>
          </cell>
          <cell r="I2337">
            <v>0</v>
          </cell>
          <cell r="J2337">
            <v>0</v>
          </cell>
          <cell r="K2337">
            <v>0</v>
          </cell>
          <cell r="L2337">
            <v>0</v>
          </cell>
          <cell r="M2337">
            <v>0</v>
          </cell>
          <cell r="N2337">
            <v>0</v>
          </cell>
          <cell r="O2337">
            <v>0</v>
          </cell>
          <cell r="P2337">
            <v>0</v>
          </cell>
          <cell r="Q2337">
            <v>0</v>
          </cell>
          <cell r="R2337">
            <v>0</v>
          </cell>
          <cell r="S2337">
            <v>0</v>
          </cell>
          <cell r="T2337">
            <v>0</v>
          </cell>
          <cell r="U2337">
            <v>0</v>
          </cell>
          <cell r="V2337">
            <v>0</v>
          </cell>
          <cell r="W2337">
            <v>0</v>
          </cell>
          <cell r="X2337">
            <v>0</v>
          </cell>
          <cell r="Y2337">
            <v>0</v>
          </cell>
          <cell r="Z2337">
            <v>0</v>
          </cell>
          <cell r="AA2337">
            <v>0</v>
          </cell>
          <cell r="AB2337">
            <v>0</v>
          </cell>
          <cell r="AC2337">
            <v>0</v>
          </cell>
          <cell r="AD2337">
            <v>0</v>
          </cell>
          <cell r="AF2337">
            <v>3.7828427488614578</v>
          </cell>
        </row>
        <row r="2338">
          <cell r="A2338" t="str">
            <v>489855445</v>
          </cell>
          <cell r="B2338" t="str">
            <v>R30</v>
          </cell>
          <cell r="C2338">
            <v>97</v>
          </cell>
          <cell r="D2338" t="str">
            <v>ECA SINTERS</v>
          </cell>
          <cell r="F2338">
            <v>10</v>
          </cell>
          <cell r="G2338" t="str">
            <v>7112B</v>
          </cell>
          <cell r="H2338">
            <v>0</v>
          </cell>
          <cell r="I2338">
            <v>0</v>
          </cell>
          <cell r="J2338">
            <v>0</v>
          </cell>
          <cell r="K2338">
            <v>0</v>
          </cell>
          <cell r="L2338">
            <v>0</v>
          </cell>
          <cell r="M2338">
            <v>0</v>
          </cell>
          <cell r="N2338">
            <v>0</v>
          </cell>
          <cell r="O2338">
            <v>0</v>
          </cell>
          <cell r="P2338">
            <v>0</v>
          </cell>
          <cell r="Q2338">
            <v>0</v>
          </cell>
          <cell r="R2338">
            <v>0</v>
          </cell>
          <cell r="S2338">
            <v>0</v>
          </cell>
          <cell r="T2338">
            <v>0</v>
          </cell>
          <cell r="U2338">
            <v>0</v>
          </cell>
          <cell r="V2338">
            <v>0</v>
          </cell>
          <cell r="W2338">
            <v>0</v>
          </cell>
          <cell r="X2338">
            <v>0</v>
          </cell>
          <cell r="Y2338">
            <v>0</v>
          </cell>
          <cell r="Z2338">
            <v>0</v>
          </cell>
          <cell r="AA2338">
            <v>0</v>
          </cell>
          <cell r="AB2338">
            <v>0</v>
          </cell>
          <cell r="AC2338">
            <v>0</v>
          </cell>
          <cell r="AD2338">
            <v>0</v>
          </cell>
          <cell r="AF2338">
            <v>0.9933189432677757</v>
          </cell>
        </row>
        <row r="2339">
          <cell r="A2339" t="str">
            <v>489872218</v>
          </cell>
          <cell r="B2339" t="str">
            <v>R27</v>
          </cell>
          <cell r="C2339">
            <v>16</v>
          </cell>
          <cell r="D2339" t="str">
            <v>VALIANTYS</v>
          </cell>
          <cell r="F2339">
            <v>7</v>
          </cell>
          <cell r="G2339" t="str">
            <v>5829B</v>
          </cell>
          <cell r="H2339">
            <v>0</v>
          </cell>
          <cell r="I2339">
            <v>0</v>
          </cell>
          <cell r="J2339">
            <v>0</v>
          </cell>
          <cell r="K2339">
            <v>1</v>
          </cell>
          <cell r="L2339">
            <v>0</v>
          </cell>
          <cell r="M2339">
            <v>0</v>
          </cell>
          <cell r="N2339">
            <v>0</v>
          </cell>
          <cell r="O2339">
            <v>0</v>
          </cell>
          <cell r="P2339">
            <v>0</v>
          </cell>
          <cell r="Q2339">
            <v>0</v>
          </cell>
          <cell r="R2339">
            <v>0</v>
          </cell>
          <cell r="S2339">
            <v>1</v>
          </cell>
          <cell r="T2339">
            <v>0</v>
          </cell>
          <cell r="U2339">
            <v>0</v>
          </cell>
          <cell r="V2339">
            <v>0</v>
          </cell>
          <cell r="W2339">
            <v>0</v>
          </cell>
          <cell r="X2339">
            <v>0</v>
          </cell>
          <cell r="Y2339">
            <v>0</v>
          </cell>
          <cell r="Z2339">
            <v>0</v>
          </cell>
          <cell r="AA2339">
            <v>0</v>
          </cell>
          <cell r="AB2339">
            <v>0</v>
          </cell>
          <cell r="AC2339">
            <v>0</v>
          </cell>
          <cell r="AD2339">
            <v>1</v>
          </cell>
          <cell r="AF2339">
            <v>9.5174744734708412</v>
          </cell>
        </row>
        <row r="2340">
          <cell r="A2340" t="str">
            <v>491082897</v>
          </cell>
          <cell r="B2340" t="str">
            <v>R31</v>
          </cell>
          <cell r="C2340">
            <v>1</v>
          </cell>
          <cell r="D2340" t="str">
            <v>SARL JEAN-MICHEL CORNU</v>
          </cell>
          <cell r="F2340">
            <v>1</v>
          </cell>
          <cell r="G2340" t="str">
            <v>6430Z</v>
          </cell>
          <cell r="H2340">
            <v>0</v>
          </cell>
          <cell r="I2340">
            <v>0</v>
          </cell>
          <cell r="J2340">
            <v>0</v>
          </cell>
          <cell r="K2340">
            <v>0</v>
          </cell>
          <cell r="L2340">
            <v>0</v>
          </cell>
          <cell r="M2340">
            <v>0</v>
          </cell>
          <cell r="N2340">
            <v>0</v>
          </cell>
          <cell r="O2340">
            <v>0</v>
          </cell>
          <cell r="P2340">
            <v>0</v>
          </cell>
          <cell r="Q2340">
            <v>0</v>
          </cell>
          <cell r="R2340">
            <v>0</v>
          </cell>
          <cell r="S2340">
            <v>0</v>
          </cell>
          <cell r="T2340">
            <v>0</v>
          </cell>
          <cell r="U2340">
            <v>0</v>
          </cell>
          <cell r="V2340">
            <v>0</v>
          </cell>
          <cell r="W2340">
            <v>0</v>
          </cell>
          <cell r="X2340">
            <v>0</v>
          </cell>
          <cell r="Y2340">
            <v>0</v>
          </cell>
          <cell r="Z2340">
            <v>0</v>
          </cell>
          <cell r="AA2340">
            <v>0</v>
          </cell>
          <cell r="AB2340">
            <v>0</v>
          </cell>
          <cell r="AC2340">
            <v>0</v>
          </cell>
          <cell r="AD2340">
            <v>0</v>
          </cell>
          <cell r="AF2340">
            <v>4.1047163695973445</v>
          </cell>
        </row>
        <row r="2341">
          <cell r="A2341" t="str">
            <v>491273314</v>
          </cell>
          <cell r="B2341" t="str">
            <v>R30</v>
          </cell>
          <cell r="C2341">
            <v>36</v>
          </cell>
          <cell r="D2341" t="str">
            <v>HIMBER INTERNATIONAL</v>
          </cell>
          <cell r="F2341">
            <v>12</v>
          </cell>
          <cell r="G2341" t="str">
            <v>7112B</v>
          </cell>
          <cell r="H2341">
            <v>0</v>
          </cell>
          <cell r="I2341">
            <v>0</v>
          </cell>
          <cell r="J2341">
            <v>0</v>
          </cell>
          <cell r="K2341">
            <v>0</v>
          </cell>
          <cell r="L2341">
            <v>3</v>
          </cell>
          <cell r="M2341">
            <v>0</v>
          </cell>
          <cell r="N2341">
            <v>0</v>
          </cell>
          <cell r="O2341">
            <v>0</v>
          </cell>
          <cell r="P2341">
            <v>0</v>
          </cell>
          <cell r="Q2341">
            <v>0</v>
          </cell>
          <cell r="R2341">
            <v>0</v>
          </cell>
          <cell r="S2341">
            <v>3</v>
          </cell>
          <cell r="T2341">
            <v>0</v>
          </cell>
          <cell r="U2341">
            <v>0</v>
          </cell>
          <cell r="V2341">
            <v>0</v>
          </cell>
          <cell r="W2341">
            <v>0</v>
          </cell>
          <cell r="X2341">
            <v>0</v>
          </cell>
          <cell r="Y2341">
            <v>0</v>
          </cell>
          <cell r="Z2341">
            <v>0</v>
          </cell>
          <cell r="AA2341">
            <v>0</v>
          </cell>
          <cell r="AB2341">
            <v>0</v>
          </cell>
          <cell r="AC2341">
            <v>0</v>
          </cell>
          <cell r="AD2341">
            <v>3</v>
          </cell>
          <cell r="AF2341">
            <v>0.99198951894848242</v>
          </cell>
        </row>
        <row r="2342">
          <cell r="A2342" t="str">
            <v>491760740</v>
          </cell>
          <cell r="B2342" t="str">
            <v>R32</v>
          </cell>
          <cell r="C2342">
            <v>3</v>
          </cell>
          <cell r="D2342" t="str">
            <v>BERNARD AUVINET DOCTEUR EN MEDECINE</v>
          </cell>
          <cell r="F2342">
            <v>1</v>
          </cell>
          <cell r="G2342" t="str">
            <v>8621Z</v>
          </cell>
          <cell r="H2342">
            <v>0</v>
          </cell>
          <cell r="I2342">
            <v>0</v>
          </cell>
          <cell r="J2342">
            <v>0</v>
          </cell>
          <cell r="K2342">
            <v>0</v>
          </cell>
          <cell r="L2342">
            <v>0</v>
          </cell>
          <cell r="M2342">
            <v>0</v>
          </cell>
          <cell r="N2342">
            <v>0</v>
          </cell>
          <cell r="O2342">
            <v>0</v>
          </cell>
          <cell r="P2342">
            <v>0</v>
          </cell>
          <cell r="Q2342">
            <v>0</v>
          </cell>
          <cell r="R2342">
            <v>0</v>
          </cell>
          <cell r="S2342">
            <v>0</v>
          </cell>
          <cell r="T2342">
            <v>0</v>
          </cell>
          <cell r="U2342">
            <v>0</v>
          </cell>
          <cell r="V2342">
            <v>0</v>
          </cell>
          <cell r="W2342">
            <v>0</v>
          </cell>
          <cell r="X2342">
            <v>0</v>
          </cell>
          <cell r="Y2342">
            <v>0</v>
          </cell>
          <cell r="Z2342">
            <v>0</v>
          </cell>
          <cell r="AA2342">
            <v>0</v>
          </cell>
          <cell r="AB2342">
            <v>0</v>
          </cell>
          <cell r="AC2342">
            <v>0</v>
          </cell>
          <cell r="AD2342">
            <v>0</v>
          </cell>
          <cell r="AF2342">
            <v>9.4156810843321459</v>
          </cell>
        </row>
        <row r="2343">
          <cell r="A2343" t="str">
            <v>491900791</v>
          </cell>
          <cell r="B2343" t="str">
            <v>R29</v>
          </cell>
          <cell r="C2343">
            <v>10</v>
          </cell>
          <cell r="D2343" t="str">
            <v>MOBILE CONSULTING GROUP</v>
          </cell>
          <cell r="F2343">
            <v>8</v>
          </cell>
          <cell r="G2343" t="str">
            <v>6202A</v>
          </cell>
          <cell r="H2343">
            <v>0</v>
          </cell>
          <cell r="I2343">
            <v>0</v>
          </cell>
          <cell r="J2343">
            <v>0</v>
          </cell>
          <cell r="K2343">
            <v>1</v>
          </cell>
          <cell r="L2343">
            <v>0</v>
          </cell>
          <cell r="M2343">
            <v>0</v>
          </cell>
          <cell r="N2343">
            <v>0</v>
          </cell>
          <cell r="O2343">
            <v>0</v>
          </cell>
          <cell r="P2343">
            <v>0</v>
          </cell>
          <cell r="Q2343">
            <v>0</v>
          </cell>
          <cell r="R2343">
            <v>0</v>
          </cell>
          <cell r="S2343">
            <v>1</v>
          </cell>
          <cell r="T2343">
            <v>0</v>
          </cell>
          <cell r="U2343">
            <v>0</v>
          </cell>
          <cell r="V2343">
            <v>0</v>
          </cell>
          <cell r="W2343">
            <v>0</v>
          </cell>
          <cell r="X2343">
            <v>0</v>
          </cell>
          <cell r="Y2343">
            <v>0</v>
          </cell>
          <cell r="Z2343">
            <v>0</v>
          </cell>
          <cell r="AA2343">
            <v>0</v>
          </cell>
          <cell r="AB2343">
            <v>0</v>
          </cell>
          <cell r="AC2343">
            <v>0</v>
          </cell>
          <cell r="AD2343">
            <v>1</v>
          </cell>
          <cell r="AF2343">
            <v>1.001737032485708</v>
          </cell>
        </row>
        <row r="2344">
          <cell r="A2344" t="str">
            <v>491903670</v>
          </cell>
          <cell r="B2344" t="str">
            <v>R30</v>
          </cell>
          <cell r="C2344">
            <v>3</v>
          </cell>
          <cell r="D2344" t="str">
            <v>COMTECH INTERNATIONAL</v>
          </cell>
          <cell r="F2344">
            <v>2</v>
          </cell>
          <cell r="G2344" t="str">
            <v>7112B</v>
          </cell>
          <cell r="H2344">
            <v>0</v>
          </cell>
          <cell r="I2344">
            <v>0</v>
          </cell>
          <cell r="J2344">
            <v>0</v>
          </cell>
          <cell r="K2344">
            <v>0</v>
          </cell>
          <cell r="L2344">
            <v>0</v>
          </cell>
          <cell r="M2344">
            <v>0</v>
          </cell>
          <cell r="N2344">
            <v>0</v>
          </cell>
          <cell r="O2344">
            <v>0</v>
          </cell>
          <cell r="P2344">
            <v>0</v>
          </cell>
          <cell r="Q2344">
            <v>0</v>
          </cell>
          <cell r="R2344">
            <v>0</v>
          </cell>
          <cell r="S2344">
            <v>0</v>
          </cell>
          <cell r="T2344">
            <v>0</v>
          </cell>
          <cell r="U2344">
            <v>0</v>
          </cell>
          <cell r="V2344">
            <v>0</v>
          </cell>
          <cell r="W2344">
            <v>0</v>
          </cell>
          <cell r="X2344">
            <v>0</v>
          </cell>
          <cell r="Y2344">
            <v>0</v>
          </cell>
          <cell r="Z2344">
            <v>0</v>
          </cell>
          <cell r="AA2344">
            <v>0</v>
          </cell>
          <cell r="AB2344">
            <v>0</v>
          </cell>
          <cell r="AC2344">
            <v>0</v>
          </cell>
          <cell r="AD2344">
            <v>0</v>
          </cell>
          <cell r="AF2344">
            <v>3.9846504273151693</v>
          </cell>
        </row>
        <row r="2345">
          <cell r="A2345" t="str">
            <v>492703871</v>
          </cell>
          <cell r="B2345" t="str">
            <v>R29</v>
          </cell>
          <cell r="C2345">
            <v>3</v>
          </cell>
          <cell r="D2345" t="str">
            <v>LOCASYSTEM MEDIA</v>
          </cell>
          <cell r="F2345">
            <v>2</v>
          </cell>
          <cell r="G2345" t="str">
            <v>6202A</v>
          </cell>
          <cell r="H2345">
            <v>0</v>
          </cell>
          <cell r="I2345">
            <v>0</v>
          </cell>
          <cell r="J2345">
            <v>0</v>
          </cell>
          <cell r="K2345">
            <v>0</v>
          </cell>
          <cell r="L2345">
            <v>0</v>
          </cell>
          <cell r="M2345">
            <v>0</v>
          </cell>
          <cell r="N2345">
            <v>0</v>
          </cell>
          <cell r="O2345">
            <v>0</v>
          </cell>
          <cell r="P2345">
            <v>0</v>
          </cell>
          <cell r="Q2345">
            <v>0</v>
          </cell>
          <cell r="R2345">
            <v>0</v>
          </cell>
          <cell r="S2345">
            <v>0</v>
          </cell>
          <cell r="T2345">
            <v>0</v>
          </cell>
          <cell r="U2345">
            <v>0</v>
          </cell>
          <cell r="V2345">
            <v>0</v>
          </cell>
          <cell r="W2345">
            <v>0</v>
          </cell>
          <cell r="X2345">
            <v>0</v>
          </cell>
          <cell r="Y2345">
            <v>0</v>
          </cell>
          <cell r="Z2345">
            <v>0</v>
          </cell>
          <cell r="AA2345">
            <v>0</v>
          </cell>
          <cell r="AB2345">
            <v>0</v>
          </cell>
          <cell r="AC2345">
            <v>0</v>
          </cell>
          <cell r="AD2345">
            <v>0</v>
          </cell>
          <cell r="AF2345">
            <v>3.9917312678594703</v>
          </cell>
        </row>
        <row r="2346">
          <cell r="A2346" t="str">
            <v>492951306</v>
          </cell>
          <cell r="B2346" t="str">
            <v>R08</v>
          </cell>
          <cell r="C2346">
            <v>105</v>
          </cell>
          <cell r="D2346" t="str">
            <v>DUPONT SOLUTIONS (FRANCE) SAS</v>
          </cell>
          <cell r="F2346">
            <v>7</v>
          </cell>
          <cell r="G2346" t="str">
            <v>2120Z</v>
          </cell>
          <cell r="H2346">
            <v>0</v>
          </cell>
          <cell r="I2346">
            <v>0</v>
          </cell>
          <cell r="J2346">
            <v>0</v>
          </cell>
          <cell r="K2346">
            <v>1</v>
          </cell>
          <cell r="L2346">
            <v>0</v>
          </cell>
          <cell r="M2346">
            <v>0</v>
          </cell>
          <cell r="N2346">
            <v>0</v>
          </cell>
          <cell r="O2346">
            <v>0</v>
          </cell>
          <cell r="P2346">
            <v>0</v>
          </cell>
          <cell r="Q2346">
            <v>0</v>
          </cell>
          <cell r="R2346">
            <v>0</v>
          </cell>
          <cell r="S2346">
            <v>1</v>
          </cell>
          <cell r="T2346">
            <v>0</v>
          </cell>
          <cell r="U2346">
            <v>0</v>
          </cell>
          <cell r="V2346">
            <v>0</v>
          </cell>
          <cell r="W2346">
            <v>0</v>
          </cell>
          <cell r="X2346">
            <v>0</v>
          </cell>
          <cell r="Y2346">
            <v>1</v>
          </cell>
          <cell r="Z2346">
            <v>0</v>
          </cell>
          <cell r="AA2346">
            <v>0</v>
          </cell>
          <cell r="AB2346">
            <v>0</v>
          </cell>
          <cell r="AC2346">
            <v>0</v>
          </cell>
          <cell r="AD2346">
            <v>2</v>
          </cell>
          <cell r="AF2346">
            <v>1.0005544004068136</v>
          </cell>
        </row>
        <row r="2347">
          <cell r="A2347" t="str">
            <v>493038707</v>
          </cell>
          <cell r="B2347" t="str">
            <v>R29</v>
          </cell>
          <cell r="C2347">
            <v>7</v>
          </cell>
          <cell r="D2347" t="str">
            <v>NEXTOPS</v>
          </cell>
          <cell r="F2347">
            <v>7</v>
          </cell>
          <cell r="G2347" t="str">
            <v>62</v>
          </cell>
          <cell r="H2347">
            <v>0</v>
          </cell>
          <cell r="I2347">
            <v>0</v>
          </cell>
          <cell r="J2347">
            <v>0</v>
          </cell>
          <cell r="K2347">
            <v>0</v>
          </cell>
          <cell r="L2347">
            <v>0</v>
          </cell>
          <cell r="M2347">
            <v>0</v>
          </cell>
          <cell r="N2347">
            <v>0</v>
          </cell>
          <cell r="O2347">
            <v>0</v>
          </cell>
          <cell r="P2347">
            <v>0</v>
          </cell>
          <cell r="Q2347">
            <v>0</v>
          </cell>
          <cell r="R2347">
            <v>0</v>
          </cell>
          <cell r="S2347">
            <v>0</v>
          </cell>
          <cell r="T2347">
            <v>0</v>
          </cell>
          <cell r="U2347">
            <v>0</v>
          </cell>
          <cell r="V2347">
            <v>0</v>
          </cell>
          <cell r="W2347">
            <v>0</v>
          </cell>
          <cell r="X2347">
            <v>0</v>
          </cell>
          <cell r="Y2347">
            <v>1</v>
          </cell>
          <cell r="Z2347">
            <v>0</v>
          </cell>
          <cell r="AA2347">
            <v>0</v>
          </cell>
          <cell r="AB2347">
            <v>0</v>
          </cell>
          <cell r="AC2347">
            <v>0</v>
          </cell>
          <cell r="AD2347">
            <v>1</v>
          </cell>
          <cell r="AF2347">
            <v>9.4926135630326005</v>
          </cell>
        </row>
        <row r="2348">
          <cell r="A2348" t="str">
            <v>493056188</v>
          </cell>
          <cell r="B2348" t="str">
            <v>R03</v>
          </cell>
          <cell r="C2348">
            <v>244</v>
          </cell>
          <cell r="D2348" t="str">
            <v>H.C INGREDIENTS</v>
          </cell>
          <cell r="F2348">
            <v>4</v>
          </cell>
          <cell r="G2348" t="str">
            <v>1051C</v>
          </cell>
          <cell r="H2348">
            <v>0</v>
          </cell>
          <cell r="I2348">
            <v>0</v>
          </cell>
          <cell r="J2348">
            <v>0</v>
          </cell>
          <cell r="K2348">
            <v>0</v>
          </cell>
          <cell r="L2348">
            <v>0</v>
          </cell>
          <cell r="M2348">
            <v>0</v>
          </cell>
          <cell r="N2348">
            <v>0</v>
          </cell>
          <cell r="O2348">
            <v>0</v>
          </cell>
          <cell r="P2348">
            <v>0</v>
          </cell>
          <cell r="Q2348">
            <v>0</v>
          </cell>
          <cell r="R2348">
            <v>0</v>
          </cell>
          <cell r="S2348">
            <v>0</v>
          </cell>
          <cell r="T2348">
            <v>0</v>
          </cell>
          <cell r="U2348">
            <v>0</v>
          </cell>
          <cell r="V2348">
            <v>0</v>
          </cell>
          <cell r="W2348">
            <v>0</v>
          </cell>
          <cell r="X2348">
            <v>0</v>
          </cell>
          <cell r="Y2348">
            <v>0</v>
          </cell>
          <cell r="Z2348">
            <v>0</v>
          </cell>
          <cell r="AA2348">
            <v>0</v>
          </cell>
          <cell r="AB2348">
            <v>0</v>
          </cell>
          <cell r="AC2348">
            <v>0</v>
          </cell>
          <cell r="AD2348">
            <v>0</v>
          </cell>
          <cell r="AF2348">
            <v>0.99591451371074347</v>
          </cell>
        </row>
        <row r="2349">
          <cell r="A2349" t="str">
            <v>493252456</v>
          </cell>
          <cell r="B2349" t="str">
            <v>R09</v>
          </cell>
          <cell r="C2349">
            <v>320</v>
          </cell>
          <cell r="D2349" t="str">
            <v>GOSSELIN SAS</v>
          </cell>
          <cell r="F2349">
            <v>1</v>
          </cell>
          <cell r="G2349" t="str">
            <v>222</v>
          </cell>
          <cell r="H2349">
            <v>0</v>
          </cell>
          <cell r="I2349">
            <v>0</v>
          </cell>
          <cell r="J2349">
            <v>0</v>
          </cell>
          <cell r="K2349">
            <v>0</v>
          </cell>
          <cell r="L2349">
            <v>0</v>
          </cell>
          <cell r="M2349">
            <v>0</v>
          </cell>
          <cell r="N2349">
            <v>0</v>
          </cell>
          <cell r="O2349">
            <v>0</v>
          </cell>
          <cell r="P2349">
            <v>0</v>
          </cell>
          <cell r="Q2349">
            <v>0</v>
          </cell>
          <cell r="R2349">
            <v>0</v>
          </cell>
          <cell r="S2349">
            <v>0</v>
          </cell>
          <cell r="T2349">
            <v>0</v>
          </cell>
          <cell r="U2349">
            <v>0</v>
          </cell>
          <cell r="V2349">
            <v>0</v>
          </cell>
          <cell r="W2349">
            <v>0</v>
          </cell>
          <cell r="X2349">
            <v>0</v>
          </cell>
          <cell r="Y2349">
            <v>0</v>
          </cell>
          <cell r="Z2349">
            <v>0</v>
          </cell>
          <cell r="AA2349">
            <v>0</v>
          </cell>
          <cell r="AB2349">
            <v>0</v>
          </cell>
          <cell r="AC2349">
            <v>0</v>
          </cell>
          <cell r="AD2349">
            <v>0</v>
          </cell>
          <cell r="AF2349">
            <v>1.0037538690119974</v>
          </cell>
        </row>
        <row r="2350">
          <cell r="A2350" t="str">
            <v>493367635</v>
          </cell>
          <cell r="B2350" t="str">
            <v>R29</v>
          </cell>
          <cell r="C2350">
            <v>3</v>
          </cell>
          <cell r="D2350" t="str">
            <v>SICONSULT</v>
          </cell>
          <cell r="F2350">
            <v>2</v>
          </cell>
          <cell r="G2350" t="str">
            <v>6311Z</v>
          </cell>
          <cell r="H2350">
            <v>0</v>
          </cell>
          <cell r="I2350">
            <v>0</v>
          </cell>
          <cell r="J2350">
            <v>0</v>
          </cell>
          <cell r="K2350">
            <v>0</v>
          </cell>
          <cell r="L2350">
            <v>0</v>
          </cell>
          <cell r="M2350">
            <v>0</v>
          </cell>
          <cell r="N2350">
            <v>0</v>
          </cell>
          <cell r="O2350">
            <v>0</v>
          </cell>
          <cell r="P2350">
            <v>0</v>
          </cell>
          <cell r="Q2350">
            <v>0</v>
          </cell>
          <cell r="R2350">
            <v>0</v>
          </cell>
          <cell r="S2350">
            <v>0</v>
          </cell>
          <cell r="T2350">
            <v>0</v>
          </cell>
          <cell r="U2350">
            <v>0</v>
          </cell>
          <cell r="V2350">
            <v>0</v>
          </cell>
          <cell r="W2350">
            <v>0</v>
          </cell>
          <cell r="X2350">
            <v>0</v>
          </cell>
          <cell r="Y2350">
            <v>0</v>
          </cell>
          <cell r="Z2350">
            <v>0</v>
          </cell>
          <cell r="AA2350">
            <v>0</v>
          </cell>
          <cell r="AB2350">
            <v>0</v>
          </cell>
          <cell r="AC2350">
            <v>0</v>
          </cell>
          <cell r="AD2350">
            <v>0</v>
          </cell>
          <cell r="AF2350">
            <v>3.9917312678594703</v>
          </cell>
        </row>
        <row r="2351">
          <cell r="A2351" t="str">
            <v>493498992</v>
          </cell>
          <cell r="B2351" t="str">
            <v>R18</v>
          </cell>
          <cell r="C2351">
            <v>27</v>
          </cell>
          <cell r="D2351" t="str">
            <v>CORELCO SAS</v>
          </cell>
          <cell r="F2351">
            <v>1</v>
          </cell>
          <cell r="G2351" t="str">
            <v>2896Z</v>
          </cell>
          <cell r="H2351">
            <v>0</v>
          </cell>
          <cell r="I2351">
            <v>0</v>
          </cell>
          <cell r="J2351">
            <v>0</v>
          </cell>
          <cell r="K2351">
            <v>0</v>
          </cell>
          <cell r="L2351">
            <v>0</v>
          </cell>
          <cell r="M2351">
            <v>0</v>
          </cell>
          <cell r="N2351">
            <v>0</v>
          </cell>
          <cell r="O2351">
            <v>0</v>
          </cell>
          <cell r="P2351">
            <v>0</v>
          </cell>
          <cell r="Q2351">
            <v>0</v>
          </cell>
          <cell r="R2351">
            <v>0</v>
          </cell>
          <cell r="S2351">
            <v>0</v>
          </cell>
          <cell r="T2351">
            <v>0</v>
          </cell>
          <cell r="U2351">
            <v>0</v>
          </cell>
          <cell r="V2351">
            <v>0</v>
          </cell>
          <cell r="W2351">
            <v>0</v>
          </cell>
          <cell r="X2351">
            <v>0</v>
          </cell>
          <cell r="Y2351">
            <v>0</v>
          </cell>
          <cell r="Z2351">
            <v>0</v>
          </cell>
          <cell r="AA2351">
            <v>0</v>
          </cell>
          <cell r="AB2351">
            <v>0</v>
          </cell>
          <cell r="AC2351">
            <v>0</v>
          </cell>
          <cell r="AD2351">
            <v>0</v>
          </cell>
          <cell r="AF2351">
            <v>3.9915615629971843</v>
          </cell>
        </row>
        <row r="2352">
          <cell r="A2352" t="str">
            <v>493518096</v>
          </cell>
          <cell r="B2352" t="str">
            <v>R17</v>
          </cell>
          <cell r="C2352">
            <v>32</v>
          </cell>
          <cell r="D2352" t="str">
            <v>CITEL</v>
          </cell>
          <cell r="F2352">
            <v>7</v>
          </cell>
          <cell r="G2352" t="str">
            <v>2712Z</v>
          </cell>
          <cell r="H2352">
            <v>0</v>
          </cell>
          <cell r="I2352">
            <v>0</v>
          </cell>
          <cell r="J2352">
            <v>0</v>
          </cell>
          <cell r="K2352">
            <v>1</v>
          </cell>
          <cell r="L2352">
            <v>0</v>
          </cell>
          <cell r="M2352">
            <v>0</v>
          </cell>
          <cell r="N2352">
            <v>1</v>
          </cell>
          <cell r="O2352">
            <v>0</v>
          </cell>
          <cell r="P2352">
            <v>0</v>
          </cell>
          <cell r="Q2352">
            <v>0</v>
          </cell>
          <cell r="R2352">
            <v>0</v>
          </cell>
          <cell r="S2352">
            <v>2</v>
          </cell>
          <cell r="T2352">
            <v>0</v>
          </cell>
          <cell r="U2352">
            <v>0</v>
          </cell>
          <cell r="V2352">
            <v>0</v>
          </cell>
          <cell r="W2352">
            <v>0</v>
          </cell>
          <cell r="X2352">
            <v>0</v>
          </cell>
          <cell r="Y2352">
            <v>0</v>
          </cell>
          <cell r="Z2352">
            <v>0</v>
          </cell>
          <cell r="AA2352">
            <v>0</v>
          </cell>
          <cell r="AB2352">
            <v>0</v>
          </cell>
          <cell r="AC2352">
            <v>0</v>
          </cell>
          <cell r="AD2352">
            <v>2</v>
          </cell>
          <cell r="AF2352">
            <v>4.0481501574016212</v>
          </cell>
        </row>
        <row r="2353">
          <cell r="A2353" t="str">
            <v>493848972</v>
          </cell>
          <cell r="B2353" t="str">
            <v>R07</v>
          </cell>
          <cell r="C2353">
            <v>9</v>
          </cell>
          <cell r="D2353" t="str">
            <v>TRISKEM INTERNATIONAL</v>
          </cell>
          <cell r="F2353">
            <v>3</v>
          </cell>
          <cell r="G2353" t="str">
            <v>2059Z</v>
          </cell>
          <cell r="H2353">
            <v>0</v>
          </cell>
          <cell r="I2353">
            <v>0</v>
          </cell>
          <cell r="J2353">
            <v>0</v>
          </cell>
          <cell r="K2353">
            <v>0</v>
          </cell>
          <cell r="L2353">
            <v>0</v>
          </cell>
          <cell r="M2353">
            <v>0</v>
          </cell>
          <cell r="N2353">
            <v>0</v>
          </cell>
          <cell r="O2353">
            <v>0</v>
          </cell>
          <cell r="P2353">
            <v>0</v>
          </cell>
          <cell r="Q2353">
            <v>0</v>
          </cell>
          <cell r="R2353">
            <v>0</v>
          </cell>
          <cell r="S2353">
            <v>0</v>
          </cell>
          <cell r="T2353">
            <v>0</v>
          </cell>
          <cell r="U2353">
            <v>0</v>
          </cell>
          <cell r="V2353">
            <v>0</v>
          </cell>
          <cell r="W2353">
            <v>0</v>
          </cell>
          <cell r="X2353">
            <v>0</v>
          </cell>
          <cell r="Y2353">
            <v>0</v>
          </cell>
          <cell r="Z2353">
            <v>0</v>
          </cell>
          <cell r="AA2353">
            <v>0</v>
          </cell>
          <cell r="AB2353">
            <v>0</v>
          </cell>
          <cell r="AC2353">
            <v>0</v>
          </cell>
          <cell r="AD2353">
            <v>0</v>
          </cell>
          <cell r="AF2353">
            <v>9.4912899547974874</v>
          </cell>
        </row>
        <row r="2354">
          <cell r="A2354" t="str">
            <v>494439235</v>
          </cell>
          <cell r="B2354" t="str">
            <v>R08</v>
          </cell>
          <cell r="C2354">
            <v>249</v>
          </cell>
          <cell r="D2354" t="str">
            <v>AXYNTIS</v>
          </cell>
          <cell r="F2354">
            <v>10</v>
          </cell>
          <cell r="G2354" t="str">
            <v>2110Z</v>
          </cell>
          <cell r="H2354">
            <v>1</v>
          </cell>
          <cell r="I2354">
            <v>0</v>
          </cell>
          <cell r="J2354">
            <v>0</v>
          </cell>
          <cell r="K2354">
            <v>0</v>
          </cell>
          <cell r="L2354">
            <v>0</v>
          </cell>
          <cell r="M2354">
            <v>0</v>
          </cell>
          <cell r="N2354">
            <v>0</v>
          </cell>
          <cell r="O2354">
            <v>0</v>
          </cell>
          <cell r="P2354">
            <v>0</v>
          </cell>
          <cell r="Q2354">
            <v>0</v>
          </cell>
          <cell r="R2354">
            <v>0</v>
          </cell>
          <cell r="S2354">
            <v>1</v>
          </cell>
          <cell r="T2354">
            <v>0</v>
          </cell>
          <cell r="U2354">
            <v>0</v>
          </cell>
          <cell r="V2354">
            <v>0</v>
          </cell>
          <cell r="W2354">
            <v>0</v>
          </cell>
          <cell r="X2354">
            <v>0</v>
          </cell>
          <cell r="Y2354">
            <v>0</v>
          </cell>
          <cell r="Z2354">
            <v>0</v>
          </cell>
          <cell r="AA2354">
            <v>0</v>
          </cell>
          <cell r="AB2354">
            <v>0</v>
          </cell>
          <cell r="AC2354">
            <v>0</v>
          </cell>
          <cell r="AD2354">
            <v>1</v>
          </cell>
          <cell r="AF2354">
            <v>1.0029181249847401</v>
          </cell>
        </row>
        <row r="2355">
          <cell r="A2355" t="str">
            <v>494459407</v>
          </cell>
          <cell r="B2355" t="str">
            <v>R29</v>
          </cell>
          <cell r="C2355">
            <v>7</v>
          </cell>
          <cell r="D2355" t="str">
            <v>AXIBLE TECHNOLOGIES</v>
          </cell>
          <cell r="F2355">
            <v>4</v>
          </cell>
          <cell r="G2355" t="str">
            <v>6201Z</v>
          </cell>
          <cell r="H2355">
            <v>0</v>
          </cell>
          <cell r="I2355">
            <v>0</v>
          </cell>
          <cell r="J2355">
            <v>0</v>
          </cell>
          <cell r="K2355">
            <v>0</v>
          </cell>
          <cell r="L2355">
            <v>0</v>
          </cell>
          <cell r="M2355">
            <v>0</v>
          </cell>
          <cell r="N2355">
            <v>0</v>
          </cell>
          <cell r="O2355">
            <v>0</v>
          </cell>
          <cell r="P2355">
            <v>0</v>
          </cell>
          <cell r="Q2355">
            <v>0</v>
          </cell>
          <cell r="R2355">
            <v>0</v>
          </cell>
          <cell r="S2355">
            <v>0</v>
          </cell>
          <cell r="T2355">
            <v>0</v>
          </cell>
          <cell r="U2355">
            <v>0</v>
          </cell>
          <cell r="V2355">
            <v>0</v>
          </cell>
          <cell r="W2355">
            <v>2</v>
          </cell>
          <cell r="X2355">
            <v>0</v>
          </cell>
          <cell r="Y2355">
            <v>0</v>
          </cell>
          <cell r="Z2355">
            <v>0</v>
          </cell>
          <cell r="AA2355">
            <v>0</v>
          </cell>
          <cell r="AB2355">
            <v>0</v>
          </cell>
          <cell r="AC2355">
            <v>0</v>
          </cell>
          <cell r="AD2355">
            <v>2</v>
          </cell>
          <cell r="AF2355">
            <v>9.4882290284820154</v>
          </cell>
        </row>
        <row r="2356">
          <cell r="A2356" t="str">
            <v>494621097</v>
          </cell>
          <cell r="B2356" t="str">
            <v>R30</v>
          </cell>
          <cell r="C2356">
            <v>2</v>
          </cell>
          <cell r="D2356" t="str">
            <v>LEAN DE VIE (ex-RCG CONSULTING)</v>
          </cell>
          <cell r="F2356">
            <v>2</v>
          </cell>
          <cell r="G2356" t="str">
            <v>7220Z</v>
          </cell>
          <cell r="H2356">
            <v>0</v>
          </cell>
          <cell r="I2356">
            <v>0</v>
          </cell>
          <cell r="J2356">
            <v>0</v>
          </cell>
          <cell r="K2356">
            <v>0</v>
          </cell>
          <cell r="L2356">
            <v>0</v>
          </cell>
          <cell r="M2356">
            <v>0</v>
          </cell>
          <cell r="N2356">
            <v>0</v>
          </cell>
          <cell r="O2356">
            <v>0</v>
          </cell>
          <cell r="P2356">
            <v>0</v>
          </cell>
          <cell r="Q2356">
            <v>0</v>
          </cell>
          <cell r="R2356">
            <v>0</v>
          </cell>
          <cell r="S2356">
            <v>0</v>
          </cell>
          <cell r="T2356">
            <v>0</v>
          </cell>
          <cell r="U2356">
            <v>0</v>
          </cell>
          <cell r="V2356">
            <v>0</v>
          </cell>
          <cell r="W2356">
            <v>0</v>
          </cell>
          <cell r="X2356">
            <v>0</v>
          </cell>
          <cell r="Y2356">
            <v>0</v>
          </cell>
          <cell r="Z2356">
            <v>0</v>
          </cell>
          <cell r="AA2356">
            <v>0</v>
          </cell>
          <cell r="AB2356">
            <v>0</v>
          </cell>
          <cell r="AC2356">
            <v>0</v>
          </cell>
          <cell r="AD2356">
            <v>0</v>
          </cell>
          <cell r="AF2356">
            <v>9.5188935002230579</v>
          </cell>
        </row>
        <row r="2357">
          <cell r="A2357" t="str">
            <v>494678162</v>
          </cell>
          <cell r="B2357" t="str">
            <v>R08</v>
          </cell>
          <cell r="C2357">
            <v>37</v>
          </cell>
          <cell r="D2357" t="str">
            <v>GLOBAL PROCESS INDUSTRY</v>
          </cell>
          <cell r="F2357">
            <v>6</v>
          </cell>
          <cell r="G2357" t="str">
            <v>2120Z</v>
          </cell>
          <cell r="H2357">
            <v>0</v>
          </cell>
          <cell r="I2357">
            <v>0</v>
          </cell>
          <cell r="J2357">
            <v>0</v>
          </cell>
          <cell r="K2357">
            <v>0</v>
          </cell>
          <cell r="L2357">
            <v>0</v>
          </cell>
          <cell r="M2357">
            <v>0</v>
          </cell>
          <cell r="N2357">
            <v>0</v>
          </cell>
          <cell r="O2357">
            <v>0</v>
          </cell>
          <cell r="P2357">
            <v>0</v>
          </cell>
          <cell r="Q2357">
            <v>0</v>
          </cell>
          <cell r="R2357">
            <v>0</v>
          </cell>
          <cell r="S2357">
            <v>0</v>
          </cell>
          <cell r="T2357">
            <v>0</v>
          </cell>
          <cell r="U2357">
            <v>0</v>
          </cell>
          <cell r="V2357">
            <v>0</v>
          </cell>
          <cell r="W2357">
            <v>0</v>
          </cell>
          <cell r="X2357">
            <v>0</v>
          </cell>
          <cell r="Y2357">
            <v>0</v>
          </cell>
          <cell r="Z2357">
            <v>0</v>
          </cell>
          <cell r="AA2357">
            <v>0</v>
          </cell>
          <cell r="AB2357">
            <v>0</v>
          </cell>
          <cell r="AC2357">
            <v>0</v>
          </cell>
          <cell r="AD2357">
            <v>0</v>
          </cell>
          <cell r="AF2357">
            <v>4.0039151017691665</v>
          </cell>
        </row>
        <row r="2358">
          <cell r="A2358" t="str">
            <v>494708514</v>
          </cell>
          <cell r="B2358" t="str">
            <v>R29</v>
          </cell>
          <cell r="C2358">
            <v>6</v>
          </cell>
          <cell r="D2358" t="str">
            <v>MAXICHEQUE</v>
          </cell>
          <cell r="F2358">
            <v>2</v>
          </cell>
          <cell r="G2358" t="str">
            <v>6312Z</v>
          </cell>
          <cell r="H2358">
            <v>0</v>
          </cell>
          <cell r="I2358">
            <v>0</v>
          </cell>
          <cell r="J2358">
            <v>0</v>
          </cell>
          <cell r="K2358">
            <v>0</v>
          </cell>
          <cell r="L2358">
            <v>0</v>
          </cell>
          <cell r="M2358">
            <v>0</v>
          </cell>
          <cell r="N2358">
            <v>0</v>
          </cell>
          <cell r="O2358">
            <v>0</v>
          </cell>
          <cell r="P2358">
            <v>0</v>
          </cell>
          <cell r="Q2358">
            <v>0</v>
          </cell>
          <cell r="R2358">
            <v>0</v>
          </cell>
          <cell r="S2358">
            <v>0</v>
          </cell>
          <cell r="T2358">
            <v>0</v>
          </cell>
          <cell r="U2358">
            <v>0</v>
          </cell>
          <cell r="V2358">
            <v>0</v>
          </cell>
          <cell r="W2358">
            <v>0</v>
          </cell>
          <cell r="X2358">
            <v>0</v>
          </cell>
          <cell r="Y2358">
            <v>0</v>
          </cell>
          <cell r="Z2358">
            <v>0</v>
          </cell>
          <cell r="AA2358">
            <v>0</v>
          </cell>
          <cell r="AB2358">
            <v>0</v>
          </cell>
          <cell r="AC2358">
            <v>0</v>
          </cell>
          <cell r="AD2358">
            <v>0</v>
          </cell>
          <cell r="AF2358">
            <v>3.9917312678594703</v>
          </cell>
        </row>
        <row r="2359">
          <cell r="A2359" t="str">
            <v>494787898</v>
          </cell>
          <cell r="B2359" t="str">
            <v>R30</v>
          </cell>
          <cell r="C2359">
            <v>6</v>
          </cell>
          <cell r="D2359" t="str">
            <v>AIXAM MEGA ENGINEERING</v>
          </cell>
          <cell r="F2359">
            <v>2</v>
          </cell>
          <cell r="G2359" t="str">
            <v>7112B</v>
          </cell>
          <cell r="H2359">
            <v>0</v>
          </cell>
          <cell r="I2359">
            <v>0</v>
          </cell>
          <cell r="J2359">
            <v>0</v>
          </cell>
          <cell r="K2359">
            <v>0</v>
          </cell>
          <cell r="L2359">
            <v>0</v>
          </cell>
          <cell r="M2359">
            <v>0</v>
          </cell>
          <cell r="N2359">
            <v>0</v>
          </cell>
          <cell r="O2359">
            <v>0</v>
          </cell>
          <cell r="P2359">
            <v>0</v>
          </cell>
          <cell r="Q2359">
            <v>0</v>
          </cell>
          <cell r="R2359">
            <v>0</v>
          </cell>
          <cell r="S2359">
            <v>0</v>
          </cell>
          <cell r="T2359">
            <v>0</v>
          </cell>
          <cell r="U2359">
            <v>0</v>
          </cell>
          <cell r="V2359">
            <v>0</v>
          </cell>
          <cell r="W2359">
            <v>0</v>
          </cell>
          <cell r="X2359">
            <v>0</v>
          </cell>
          <cell r="Y2359">
            <v>0</v>
          </cell>
          <cell r="Z2359">
            <v>0</v>
          </cell>
          <cell r="AA2359">
            <v>0</v>
          </cell>
          <cell r="AB2359">
            <v>0</v>
          </cell>
          <cell r="AC2359">
            <v>0</v>
          </cell>
          <cell r="AD2359">
            <v>0</v>
          </cell>
          <cell r="AF2359">
            <v>0.99865925496620778</v>
          </cell>
        </row>
        <row r="2360">
          <cell r="A2360" t="str">
            <v>495077117</v>
          </cell>
          <cell r="B2360" t="str">
            <v>R27</v>
          </cell>
          <cell r="C2360">
            <v>5</v>
          </cell>
          <cell r="D2360" t="str">
            <v>MEDIC-IS</v>
          </cell>
          <cell r="F2360">
            <v>3</v>
          </cell>
          <cell r="G2360" t="str">
            <v>5829C</v>
          </cell>
          <cell r="H2360">
            <v>0</v>
          </cell>
          <cell r="I2360">
            <v>0</v>
          </cell>
          <cell r="J2360">
            <v>0</v>
          </cell>
          <cell r="K2360">
            <v>0</v>
          </cell>
          <cell r="L2360">
            <v>0</v>
          </cell>
          <cell r="M2360">
            <v>0</v>
          </cell>
          <cell r="N2360">
            <v>0</v>
          </cell>
          <cell r="O2360">
            <v>0</v>
          </cell>
          <cell r="P2360">
            <v>0</v>
          </cell>
          <cell r="Q2360">
            <v>0</v>
          </cell>
          <cell r="R2360">
            <v>0</v>
          </cell>
          <cell r="S2360">
            <v>0</v>
          </cell>
          <cell r="T2360">
            <v>0</v>
          </cell>
          <cell r="U2360">
            <v>0</v>
          </cell>
          <cell r="V2360">
            <v>0</v>
          </cell>
          <cell r="W2360">
            <v>0</v>
          </cell>
          <cell r="X2360">
            <v>0</v>
          </cell>
          <cell r="Y2360">
            <v>0</v>
          </cell>
          <cell r="Z2360">
            <v>0</v>
          </cell>
          <cell r="AA2360">
            <v>0</v>
          </cell>
          <cell r="AB2360">
            <v>0</v>
          </cell>
          <cell r="AC2360">
            <v>0</v>
          </cell>
          <cell r="AD2360">
            <v>0</v>
          </cell>
          <cell r="AF2360">
            <v>9.5100293097397692</v>
          </cell>
        </row>
        <row r="2361">
          <cell r="A2361" t="str">
            <v>495091324</v>
          </cell>
          <cell r="B2361" t="str">
            <v>R30</v>
          </cell>
          <cell r="C2361">
            <v>13</v>
          </cell>
          <cell r="D2361" t="str">
            <v>WIGHT CONSULTING</v>
          </cell>
          <cell r="F2361">
            <v>13</v>
          </cell>
          <cell r="G2361" t="str">
            <v>7022Z</v>
          </cell>
          <cell r="H2361">
            <v>0</v>
          </cell>
          <cell r="I2361">
            <v>0</v>
          </cell>
          <cell r="J2361">
            <v>0</v>
          </cell>
          <cell r="K2361">
            <v>1</v>
          </cell>
          <cell r="L2361">
            <v>0</v>
          </cell>
          <cell r="M2361">
            <v>0</v>
          </cell>
          <cell r="N2361">
            <v>0</v>
          </cell>
          <cell r="O2361">
            <v>0</v>
          </cell>
          <cell r="P2361">
            <v>0</v>
          </cell>
          <cell r="Q2361">
            <v>0</v>
          </cell>
          <cell r="R2361">
            <v>0</v>
          </cell>
          <cell r="S2361">
            <v>1</v>
          </cell>
          <cell r="T2361">
            <v>0</v>
          </cell>
          <cell r="U2361">
            <v>0</v>
          </cell>
          <cell r="V2361">
            <v>0</v>
          </cell>
          <cell r="W2361">
            <v>0</v>
          </cell>
          <cell r="X2361">
            <v>0</v>
          </cell>
          <cell r="Y2361">
            <v>0</v>
          </cell>
          <cell r="Z2361">
            <v>0</v>
          </cell>
          <cell r="AA2361">
            <v>0</v>
          </cell>
          <cell r="AB2361">
            <v>0</v>
          </cell>
          <cell r="AC2361">
            <v>0</v>
          </cell>
          <cell r="AD2361">
            <v>1</v>
          </cell>
          <cell r="AF2361">
            <v>1.0076160832300094</v>
          </cell>
        </row>
        <row r="2362">
          <cell r="A2362" t="str">
            <v>495158420</v>
          </cell>
          <cell r="B2362" t="str">
            <v>R07</v>
          </cell>
          <cell r="C2362">
            <v>42</v>
          </cell>
          <cell r="D2362" t="str">
            <v>FAREVA COLOR</v>
          </cell>
          <cell r="F2362">
            <v>13</v>
          </cell>
          <cell r="G2362" t="str">
            <v>2042Z</v>
          </cell>
          <cell r="H2362">
            <v>0</v>
          </cell>
          <cell r="I2362">
            <v>0</v>
          </cell>
          <cell r="J2362">
            <v>0</v>
          </cell>
          <cell r="K2362">
            <v>1</v>
          </cell>
          <cell r="L2362">
            <v>0</v>
          </cell>
          <cell r="M2362">
            <v>0</v>
          </cell>
          <cell r="N2362">
            <v>0</v>
          </cell>
          <cell r="O2362">
            <v>0</v>
          </cell>
          <cell r="P2362">
            <v>0</v>
          </cell>
          <cell r="Q2362">
            <v>0</v>
          </cell>
          <cell r="R2362">
            <v>0</v>
          </cell>
          <cell r="S2362">
            <v>1</v>
          </cell>
          <cell r="T2362">
            <v>0</v>
          </cell>
          <cell r="U2362">
            <v>0</v>
          </cell>
          <cell r="V2362">
            <v>0</v>
          </cell>
          <cell r="W2362">
            <v>0</v>
          </cell>
          <cell r="X2362">
            <v>0</v>
          </cell>
          <cell r="Y2362">
            <v>0</v>
          </cell>
          <cell r="Z2362">
            <v>0</v>
          </cell>
          <cell r="AA2362">
            <v>0</v>
          </cell>
          <cell r="AB2362">
            <v>0</v>
          </cell>
          <cell r="AC2362">
            <v>1</v>
          </cell>
          <cell r="AD2362">
            <v>2</v>
          </cell>
          <cell r="AF2362">
            <v>1.0017623857625586</v>
          </cell>
        </row>
        <row r="2363">
          <cell r="A2363" t="str">
            <v>497741959</v>
          </cell>
          <cell r="B2363" t="str">
            <v>R30</v>
          </cell>
          <cell r="C2363">
            <v>1</v>
          </cell>
          <cell r="D2363" t="str">
            <v>YLAN TECHNOLOGIES</v>
          </cell>
          <cell r="F2363">
            <v>1</v>
          </cell>
          <cell r="G2363" t="str">
            <v>7112B</v>
          </cell>
          <cell r="H2363">
            <v>0</v>
          </cell>
          <cell r="I2363">
            <v>0</v>
          </cell>
          <cell r="J2363">
            <v>0</v>
          </cell>
          <cell r="K2363">
            <v>0</v>
          </cell>
          <cell r="L2363">
            <v>0</v>
          </cell>
          <cell r="M2363">
            <v>0</v>
          </cell>
          <cell r="N2363">
            <v>0</v>
          </cell>
          <cell r="O2363">
            <v>0</v>
          </cell>
          <cell r="P2363">
            <v>0</v>
          </cell>
          <cell r="Q2363">
            <v>0</v>
          </cell>
          <cell r="R2363">
            <v>0</v>
          </cell>
          <cell r="S2363">
            <v>0</v>
          </cell>
          <cell r="T2363">
            <v>0</v>
          </cell>
          <cell r="U2363">
            <v>0</v>
          </cell>
          <cell r="V2363">
            <v>0</v>
          </cell>
          <cell r="W2363">
            <v>0</v>
          </cell>
          <cell r="X2363">
            <v>0</v>
          </cell>
          <cell r="Y2363">
            <v>0</v>
          </cell>
          <cell r="Z2363">
            <v>0</v>
          </cell>
          <cell r="AA2363">
            <v>0</v>
          </cell>
          <cell r="AB2363">
            <v>0</v>
          </cell>
          <cell r="AC2363">
            <v>0</v>
          </cell>
          <cell r="AD2363">
            <v>0</v>
          </cell>
          <cell r="AF2363">
            <v>9.4736421775324402</v>
          </cell>
        </row>
        <row r="2364">
          <cell r="A2364" t="str">
            <v>498232321</v>
          </cell>
          <cell r="B2364" t="str">
            <v>R29</v>
          </cell>
          <cell r="C2364">
            <v>7</v>
          </cell>
          <cell r="D2364" t="str">
            <v>VERIMORE</v>
          </cell>
          <cell r="F2364">
            <v>2</v>
          </cell>
          <cell r="G2364" t="str">
            <v>6201Z</v>
          </cell>
          <cell r="H2364">
            <v>0</v>
          </cell>
          <cell r="I2364">
            <v>0</v>
          </cell>
          <cell r="J2364">
            <v>0</v>
          </cell>
          <cell r="K2364">
            <v>0</v>
          </cell>
          <cell r="L2364">
            <v>0</v>
          </cell>
          <cell r="M2364">
            <v>0</v>
          </cell>
          <cell r="N2364">
            <v>0</v>
          </cell>
          <cell r="O2364">
            <v>0</v>
          </cell>
          <cell r="P2364">
            <v>0</v>
          </cell>
          <cell r="Q2364">
            <v>0</v>
          </cell>
          <cell r="R2364">
            <v>0</v>
          </cell>
          <cell r="S2364">
            <v>0</v>
          </cell>
          <cell r="T2364">
            <v>0</v>
          </cell>
          <cell r="U2364">
            <v>0</v>
          </cell>
          <cell r="V2364">
            <v>0</v>
          </cell>
          <cell r="W2364">
            <v>0</v>
          </cell>
          <cell r="X2364">
            <v>0</v>
          </cell>
          <cell r="Y2364">
            <v>0</v>
          </cell>
          <cell r="Z2364">
            <v>0</v>
          </cell>
          <cell r="AA2364">
            <v>0</v>
          </cell>
          <cell r="AB2364">
            <v>0</v>
          </cell>
          <cell r="AC2364">
            <v>0</v>
          </cell>
          <cell r="AD2364">
            <v>0</v>
          </cell>
          <cell r="AF2364">
            <v>9.4841133882976898</v>
          </cell>
        </row>
        <row r="2365">
          <cell r="A2365" t="str">
            <v>499046779</v>
          </cell>
          <cell r="B2365" t="str">
            <v>R30</v>
          </cell>
          <cell r="C2365">
            <v>1</v>
          </cell>
          <cell r="D2365" t="str">
            <v>ELEOTECH</v>
          </cell>
          <cell r="F2365">
            <v>1</v>
          </cell>
          <cell r="G2365" t="str">
            <v>7112B</v>
          </cell>
          <cell r="H2365">
            <v>0</v>
          </cell>
          <cell r="I2365">
            <v>0</v>
          </cell>
          <cell r="J2365">
            <v>0</v>
          </cell>
          <cell r="K2365">
            <v>0</v>
          </cell>
          <cell r="L2365">
            <v>0</v>
          </cell>
          <cell r="M2365">
            <v>0</v>
          </cell>
          <cell r="N2365">
            <v>0</v>
          </cell>
          <cell r="O2365">
            <v>0</v>
          </cell>
          <cell r="P2365">
            <v>0</v>
          </cell>
          <cell r="Q2365">
            <v>0</v>
          </cell>
          <cell r="R2365">
            <v>0</v>
          </cell>
          <cell r="S2365">
            <v>0</v>
          </cell>
          <cell r="T2365">
            <v>0</v>
          </cell>
          <cell r="U2365">
            <v>0</v>
          </cell>
          <cell r="V2365">
            <v>0</v>
          </cell>
          <cell r="W2365">
            <v>0</v>
          </cell>
          <cell r="X2365">
            <v>0</v>
          </cell>
          <cell r="Y2365">
            <v>0</v>
          </cell>
          <cell r="Z2365">
            <v>0</v>
          </cell>
          <cell r="AA2365">
            <v>0</v>
          </cell>
          <cell r="AB2365">
            <v>0</v>
          </cell>
          <cell r="AC2365">
            <v>0</v>
          </cell>
          <cell r="AD2365">
            <v>0</v>
          </cell>
          <cell r="AF2365">
            <v>9.4736421775324402</v>
          </cell>
        </row>
        <row r="2366">
          <cell r="A2366" t="str">
            <v>499197986</v>
          </cell>
          <cell r="B2366" t="str">
            <v>R27</v>
          </cell>
          <cell r="C2366">
            <v>27</v>
          </cell>
          <cell r="D2366" t="str">
            <v>APTEA</v>
          </cell>
          <cell r="F2366">
            <v>6</v>
          </cell>
          <cell r="G2366" t="str">
            <v>5829C</v>
          </cell>
          <cell r="H2366">
            <v>0</v>
          </cell>
          <cell r="I2366">
            <v>0</v>
          </cell>
          <cell r="J2366">
            <v>0</v>
          </cell>
          <cell r="K2366">
            <v>0</v>
          </cell>
          <cell r="L2366">
            <v>0</v>
          </cell>
          <cell r="M2366">
            <v>0</v>
          </cell>
          <cell r="N2366">
            <v>0</v>
          </cell>
          <cell r="O2366">
            <v>0</v>
          </cell>
          <cell r="P2366">
            <v>0</v>
          </cell>
          <cell r="Q2366">
            <v>0</v>
          </cell>
          <cell r="R2366">
            <v>0</v>
          </cell>
          <cell r="S2366">
            <v>0</v>
          </cell>
          <cell r="T2366">
            <v>0</v>
          </cell>
          <cell r="U2366">
            <v>0</v>
          </cell>
          <cell r="V2366">
            <v>0</v>
          </cell>
          <cell r="W2366">
            <v>0</v>
          </cell>
          <cell r="X2366">
            <v>0</v>
          </cell>
          <cell r="Y2366">
            <v>0</v>
          </cell>
          <cell r="Z2366">
            <v>0</v>
          </cell>
          <cell r="AA2366">
            <v>0</v>
          </cell>
          <cell r="AB2366">
            <v>0</v>
          </cell>
          <cell r="AC2366">
            <v>0</v>
          </cell>
          <cell r="AD2366">
            <v>0</v>
          </cell>
          <cell r="AF2366">
            <v>9.5401785109988175</v>
          </cell>
        </row>
        <row r="2367">
          <cell r="A2367" t="str">
            <v>499398253</v>
          </cell>
          <cell r="B2367" t="str">
            <v>R30</v>
          </cell>
          <cell r="C2367">
            <v>17</v>
          </cell>
          <cell r="D2367" t="str">
            <v>ENERGIE PERSPECTIVE</v>
          </cell>
          <cell r="F2367">
            <v>2</v>
          </cell>
          <cell r="G2367" t="str">
            <v>7112B</v>
          </cell>
          <cell r="H2367">
            <v>0</v>
          </cell>
          <cell r="I2367">
            <v>0</v>
          </cell>
          <cell r="J2367">
            <v>0</v>
          </cell>
          <cell r="K2367">
            <v>0</v>
          </cell>
          <cell r="L2367">
            <v>0</v>
          </cell>
          <cell r="M2367">
            <v>0</v>
          </cell>
          <cell r="N2367">
            <v>0</v>
          </cell>
          <cell r="O2367">
            <v>0</v>
          </cell>
          <cell r="P2367">
            <v>0</v>
          </cell>
          <cell r="Q2367">
            <v>0</v>
          </cell>
          <cell r="R2367">
            <v>0</v>
          </cell>
          <cell r="S2367">
            <v>0</v>
          </cell>
          <cell r="T2367">
            <v>0</v>
          </cell>
          <cell r="U2367">
            <v>0</v>
          </cell>
          <cell r="V2367">
            <v>0</v>
          </cell>
          <cell r="W2367">
            <v>0</v>
          </cell>
          <cell r="X2367">
            <v>0</v>
          </cell>
          <cell r="Y2367">
            <v>0</v>
          </cell>
          <cell r="Z2367">
            <v>0</v>
          </cell>
          <cell r="AA2367">
            <v>0</v>
          </cell>
          <cell r="AB2367">
            <v>0</v>
          </cell>
          <cell r="AC2367">
            <v>0</v>
          </cell>
          <cell r="AD2367">
            <v>0</v>
          </cell>
          <cell r="AF2367">
            <v>9.5188935002230579</v>
          </cell>
        </row>
        <row r="2368">
          <cell r="A2368" t="str">
            <v>499868362</v>
          </cell>
          <cell r="B2368" t="str">
            <v>R27</v>
          </cell>
          <cell r="C2368">
            <v>11</v>
          </cell>
          <cell r="D2368" t="str">
            <v>PRIMOBOX</v>
          </cell>
          <cell r="F2368">
            <v>4</v>
          </cell>
          <cell r="G2368" t="str">
            <v>5829B</v>
          </cell>
          <cell r="H2368">
            <v>0</v>
          </cell>
          <cell r="I2368">
            <v>0</v>
          </cell>
          <cell r="J2368">
            <v>0</v>
          </cell>
          <cell r="K2368">
            <v>1</v>
          </cell>
          <cell r="L2368">
            <v>0</v>
          </cell>
          <cell r="M2368">
            <v>0</v>
          </cell>
          <cell r="N2368">
            <v>0</v>
          </cell>
          <cell r="O2368">
            <v>0</v>
          </cell>
          <cell r="P2368">
            <v>0</v>
          </cell>
          <cell r="Q2368">
            <v>0</v>
          </cell>
          <cell r="R2368">
            <v>0</v>
          </cell>
          <cell r="S2368">
            <v>1</v>
          </cell>
          <cell r="T2368">
            <v>0</v>
          </cell>
          <cell r="U2368">
            <v>0</v>
          </cell>
          <cell r="V2368">
            <v>0</v>
          </cell>
          <cell r="W2368">
            <v>0</v>
          </cell>
          <cell r="X2368">
            <v>0</v>
          </cell>
          <cell r="Y2368">
            <v>0</v>
          </cell>
          <cell r="Z2368">
            <v>0</v>
          </cell>
          <cell r="AA2368">
            <v>0</v>
          </cell>
          <cell r="AB2368">
            <v>0</v>
          </cell>
          <cell r="AC2368">
            <v>0</v>
          </cell>
          <cell r="AD2368">
            <v>1</v>
          </cell>
          <cell r="AF2368">
            <v>9.5200657057234572</v>
          </cell>
        </row>
        <row r="2369">
          <cell r="A2369" t="str">
            <v>500205190</v>
          </cell>
          <cell r="B2369" t="str">
            <v>R18</v>
          </cell>
          <cell r="C2369">
            <v>7</v>
          </cell>
          <cell r="D2369" t="str">
            <v>MASSON MARINE ENGINEERING</v>
          </cell>
          <cell r="F2369">
            <v>2</v>
          </cell>
          <cell r="G2369" t="str">
            <v>2815Z</v>
          </cell>
          <cell r="H2369">
            <v>0</v>
          </cell>
          <cell r="I2369">
            <v>0</v>
          </cell>
          <cell r="J2369">
            <v>0</v>
          </cell>
          <cell r="K2369">
            <v>0</v>
          </cell>
          <cell r="L2369">
            <v>0</v>
          </cell>
          <cell r="M2369">
            <v>0</v>
          </cell>
          <cell r="N2369">
            <v>0</v>
          </cell>
          <cell r="O2369">
            <v>0</v>
          </cell>
          <cell r="P2369">
            <v>0</v>
          </cell>
          <cell r="Q2369">
            <v>0</v>
          </cell>
          <cell r="R2369">
            <v>0</v>
          </cell>
          <cell r="S2369">
            <v>0</v>
          </cell>
          <cell r="T2369">
            <v>0</v>
          </cell>
          <cell r="U2369">
            <v>0</v>
          </cell>
          <cell r="V2369">
            <v>0</v>
          </cell>
          <cell r="W2369">
            <v>0</v>
          </cell>
          <cell r="X2369">
            <v>0</v>
          </cell>
          <cell r="Y2369">
            <v>0</v>
          </cell>
          <cell r="Z2369">
            <v>0</v>
          </cell>
          <cell r="AA2369">
            <v>0</v>
          </cell>
          <cell r="AB2369">
            <v>0</v>
          </cell>
          <cell r="AC2369">
            <v>0</v>
          </cell>
          <cell r="AD2369">
            <v>0</v>
          </cell>
          <cell r="AF2369">
            <v>3.9931238970905309</v>
          </cell>
        </row>
        <row r="2370">
          <cell r="A2370" t="str">
            <v>500451281</v>
          </cell>
          <cell r="B2370" t="str">
            <v>R30</v>
          </cell>
          <cell r="C2370">
            <v>10</v>
          </cell>
          <cell r="D2370" t="str">
            <v>PRIMADIAG</v>
          </cell>
          <cell r="F2370">
            <v>6</v>
          </cell>
          <cell r="G2370" t="str">
            <v>7211Z</v>
          </cell>
          <cell r="H2370">
            <v>0</v>
          </cell>
          <cell r="I2370">
            <v>0</v>
          </cell>
          <cell r="J2370">
            <v>0</v>
          </cell>
          <cell r="K2370">
            <v>1</v>
          </cell>
          <cell r="L2370">
            <v>0</v>
          </cell>
          <cell r="M2370">
            <v>0</v>
          </cell>
          <cell r="N2370">
            <v>0</v>
          </cell>
          <cell r="O2370">
            <v>0</v>
          </cell>
          <cell r="P2370">
            <v>0</v>
          </cell>
          <cell r="Q2370">
            <v>0</v>
          </cell>
          <cell r="R2370">
            <v>0</v>
          </cell>
          <cell r="S2370">
            <v>1</v>
          </cell>
          <cell r="T2370">
            <v>0</v>
          </cell>
          <cell r="U2370">
            <v>0</v>
          </cell>
          <cell r="V2370">
            <v>0</v>
          </cell>
          <cell r="W2370">
            <v>0</v>
          </cell>
          <cell r="X2370">
            <v>0</v>
          </cell>
          <cell r="Y2370">
            <v>1</v>
          </cell>
          <cell r="Z2370">
            <v>1</v>
          </cell>
          <cell r="AA2370">
            <v>0</v>
          </cell>
          <cell r="AB2370">
            <v>0</v>
          </cell>
          <cell r="AC2370">
            <v>0</v>
          </cell>
          <cell r="AD2370">
            <v>3</v>
          </cell>
          <cell r="AF2370">
            <v>0.99598457082937053</v>
          </cell>
        </row>
        <row r="2371">
          <cell r="A2371" t="str">
            <v>500632799</v>
          </cell>
          <cell r="B2371" t="str">
            <v>R32</v>
          </cell>
          <cell r="C2371">
            <v>2</v>
          </cell>
          <cell r="D2371" t="str">
            <v>INTELLIGENCE AUDIO</v>
          </cell>
          <cell r="F2371">
            <v>2</v>
          </cell>
          <cell r="G2371" t="str">
            <v>9002Z</v>
          </cell>
          <cell r="H2371">
            <v>0</v>
          </cell>
          <cell r="I2371">
            <v>0</v>
          </cell>
          <cell r="J2371">
            <v>0</v>
          </cell>
          <cell r="K2371">
            <v>0</v>
          </cell>
          <cell r="L2371">
            <v>0</v>
          </cell>
          <cell r="M2371">
            <v>0</v>
          </cell>
          <cell r="N2371">
            <v>0</v>
          </cell>
          <cell r="O2371">
            <v>0</v>
          </cell>
          <cell r="P2371">
            <v>0</v>
          </cell>
          <cell r="Q2371">
            <v>0</v>
          </cell>
          <cell r="R2371">
            <v>0</v>
          </cell>
          <cell r="S2371">
            <v>0</v>
          </cell>
          <cell r="T2371">
            <v>0</v>
          </cell>
          <cell r="U2371">
            <v>0</v>
          </cell>
          <cell r="V2371">
            <v>0</v>
          </cell>
          <cell r="W2371">
            <v>0</v>
          </cell>
          <cell r="X2371">
            <v>0</v>
          </cell>
          <cell r="Y2371">
            <v>0</v>
          </cell>
          <cell r="Z2371">
            <v>0</v>
          </cell>
          <cell r="AA2371">
            <v>0</v>
          </cell>
          <cell r="AB2371">
            <v>0</v>
          </cell>
          <cell r="AC2371">
            <v>0</v>
          </cell>
          <cell r="AD2371">
            <v>0</v>
          </cell>
          <cell r="AF2371">
            <v>3.9360904904051113</v>
          </cell>
        </row>
        <row r="2372">
          <cell r="A2372" t="str">
            <v>500892138</v>
          </cell>
          <cell r="B2372" t="str">
            <v>R07</v>
          </cell>
          <cell r="C2372">
            <v>32</v>
          </cell>
          <cell r="D2372" t="str">
            <v>ARPADIS GONDECOURT</v>
          </cell>
          <cell r="F2372">
            <v>4</v>
          </cell>
          <cell r="G2372" t="str">
            <v>2030Z</v>
          </cell>
          <cell r="H2372">
            <v>0</v>
          </cell>
          <cell r="I2372">
            <v>0</v>
          </cell>
          <cell r="J2372">
            <v>0</v>
          </cell>
          <cell r="K2372">
            <v>0</v>
          </cell>
          <cell r="L2372">
            <v>0</v>
          </cell>
          <cell r="M2372">
            <v>0</v>
          </cell>
          <cell r="N2372">
            <v>0</v>
          </cell>
          <cell r="O2372">
            <v>0</v>
          </cell>
          <cell r="P2372">
            <v>0</v>
          </cell>
          <cell r="Q2372">
            <v>0</v>
          </cell>
          <cell r="R2372">
            <v>0</v>
          </cell>
          <cell r="S2372">
            <v>0</v>
          </cell>
          <cell r="T2372">
            <v>0</v>
          </cell>
          <cell r="U2372">
            <v>0</v>
          </cell>
          <cell r="V2372">
            <v>0</v>
          </cell>
          <cell r="W2372">
            <v>0</v>
          </cell>
          <cell r="X2372">
            <v>0</v>
          </cell>
          <cell r="Y2372">
            <v>0</v>
          </cell>
          <cell r="Z2372">
            <v>0</v>
          </cell>
          <cell r="AA2372">
            <v>0</v>
          </cell>
          <cell r="AB2372">
            <v>0</v>
          </cell>
          <cell r="AC2372">
            <v>0</v>
          </cell>
          <cell r="AD2372">
            <v>0</v>
          </cell>
          <cell r="AF2372">
            <v>9.5112053537892116</v>
          </cell>
        </row>
        <row r="2373">
          <cell r="A2373" t="str">
            <v>500943733</v>
          </cell>
          <cell r="B2373" t="str">
            <v>R10</v>
          </cell>
          <cell r="C2373">
            <v>18</v>
          </cell>
          <cell r="D2373" t="str">
            <v>ECOCEM FRANCE</v>
          </cell>
          <cell r="F2373">
            <v>2</v>
          </cell>
          <cell r="G2373" t="str">
            <v>2351Z</v>
          </cell>
          <cell r="H2373">
            <v>0</v>
          </cell>
          <cell r="I2373">
            <v>0</v>
          </cell>
          <cell r="J2373">
            <v>0</v>
          </cell>
          <cell r="K2373">
            <v>0</v>
          </cell>
          <cell r="L2373">
            <v>0</v>
          </cell>
          <cell r="M2373">
            <v>0</v>
          </cell>
          <cell r="N2373">
            <v>0</v>
          </cell>
          <cell r="O2373">
            <v>0</v>
          </cell>
          <cell r="P2373">
            <v>0</v>
          </cell>
          <cell r="Q2373">
            <v>0</v>
          </cell>
          <cell r="R2373">
            <v>0</v>
          </cell>
          <cell r="S2373">
            <v>0</v>
          </cell>
          <cell r="T2373">
            <v>0</v>
          </cell>
          <cell r="U2373">
            <v>0</v>
          </cell>
          <cell r="V2373">
            <v>0</v>
          </cell>
          <cell r="W2373">
            <v>0</v>
          </cell>
          <cell r="X2373">
            <v>0</v>
          </cell>
          <cell r="Y2373">
            <v>0</v>
          </cell>
          <cell r="Z2373">
            <v>0</v>
          </cell>
          <cell r="AA2373">
            <v>0</v>
          </cell>
          <cell r="AB2373">
            <v>0</v>
          </cell>
          <cell r="AC2373">
            <v>0</v>
          </cell>
          <cell r="AD2373">
            <v>0</v>
          </cell>
          <cell r="AF2373">
            <v>1.0074549875645917</v>
          </cell>
        </row>
        <row r="2374">
          <cell r="A2374" t="str">
            <v>501161798</v>
          </cell>
          <cell r="B2374" t="str">
            <v>R19</v>
          </cell>
          <cell r="C2374">
            <v>29</v>
          </cell>
          <cell r="D2374" t="str">
            <v>GRUAU MICROBUS</v>
          </cell>
          <cell r="F2374">
            <v>7</v>
          </cell>
          <cell r="G2374" t="str">
            <v>2920Z</v>
          </cell>
          <cell r="H2374">
            <v>0</v>
          </cell>
          <cell r="I2374">
            <v>0</v>
          </cell>
          <cell r="J2374">
            <v>0</v>
          </cell>
          <cell r="K2374">
            <v>0</v>
          </cell>
          <cell r="L2374">
            <v>0</v>
          </cell>
          <cell r="M2374">
            <v>0</v>
          </cell>
          <cell r="N2374">
            <v>0</v>
          </cell>
          <cell r="O2374">
            <v>0</v>
          </cell>
          <cell r="P2374">
            <v>0</v>
          </cell>
          <cell r="Q2374">
            <v>0</v>
          </cell>
          <cell r="R2374">
            <v>0</v>
          </cell>
          <cell r="S2374">
            <v>0</v>
          </cell>
          <cell r="T2374">
            <v>0</v>
          </cell>
          <cell r="U2374">
            <v>0</v>
          </cell>
          <cell r="V2374">
            <v>0</v>
          </cell>
          <cell r="W2374">
            <v>0</v>
          </cell>
          <cell r="X2374">
            <v>0</v>
          </cell>
          <cell r="Y2374">
            <v>0</v>
          </cell>
          <cell r="Z2374">
            <v>0</v>
          </cell>
          <cell r="AA2374">
            <v>0</v>
          </cell>
          <cell r="AB2374">
            <v>0</v>
          </cell>
          <cell r="AC2374">
            <v>0</v>
          </cell>
          <cell r="AD2374">
            <v>0</v>
          </cell>
          <cell r="AF2374">
            <v>3.8843492926694712</v>
          </cell>
        </row>
        <row r="2375">
          <cell r="A2375" t="str">
            <v>501255343</v>
          </cell>
          <cell r="B2375" t="str">
            <v>R29</v>
          </cell>
          <cell r="C2375">
            <v>30</v>
          </cell>
          <cell r="D2375" t="str">
            <v>ELITT</v>
          </cell>
          <cell r="F2375">
            <v>5</v>
          </cell>
          <cell r="G2375" t="str">
            <v>6209Z</v>
          </cell>
          <cell r="H2375">
            <v>0</v>
          </cell>
          <cell r="I2375">
            <v>0</v>
          </cell>
          <cell r="J2375">
            <v>0</v>
          </cell>
          <cell r="K2375">
            <v>0</v>
          </cell>
          <cell r="L2375">
            <v>0</v>
          </cell>
          <cell r="M2375">
            <v>0</v>
          </cell>
          <cell r="N2375">
            <v>0</v>
          </cell>
          <cell r="O2375">
            <v>0</v>
          </cell>
          <cell r="P2375">
            <v>0</v>
          </cell>
          <cell r="Q2375">
            <v>0</v>
          </cell>
          <cell r="R2375">
            <v>0</v>
          </cell>
          <cell r="S2375">
            <v>0</v>
          </cell>
          <cell r="T2375">
            <v>0</v>
          </cell>
          <cell r="U2375">
            <v>0</v>
          </cell>
          <cell r="V2375">
            <v>0</v>
          </cell>
          <cell r="W2375">
            <v>0</v>
          </cell>
          <cell r="X2375">
            <v>0</v>
          </cell>
          <cell r="Y2375">
            <v>0</v>
          </cell>
          <cell r="Z2375">
            <v>0</v>
          </cell>
          <cell r="AA2375">
            <v>0</v>
          </cell>
          <cell r="AB2375">
            <v>0</v>
          </cell>
          <cell r="AC2375">
            <v>0</v>
          </cell>
          <cell r="AD2375">
            <v>0</v>
          </cell>
          <cell r="AF2375">
            <v>9.4902876933015197</v>
          </cell>
        </row>
        <row r="2376">
          <cell r="A2376" t="str">
            <v>501468458</v>
          </cell>
          <cell r="B2376" t="str">
            <v>R27</v>
          </cell>
          <cell r="C2376">
            <v>9</v>
          </cell>
          <cell r="D2376" t="str">
            <v>VISASCOL</v>
          </cell>
          <cell r="F2376">
            <v>6</v>
          </cell>
          <cell r="G2376" t="str">
            <v>5829C</v>
          </cell>
          <cell r="H2376">
            <v>0</v>
          </cell>
          <cell r="I2376">
            <v>0</v>
          </cell>
          <cell r="J2376">
            <v>0</v>
          </cell>
          <cell r="K2376">
            <v>1</v>
          </cell>
          <cell r="L2376">
            <v>0</v>
          </cell>
          <cell r="M2376">
            <v>0</v>
          </cell>
          <cell r="N2376">
            <v>0</v>
          </cell>
          <cell r="O2376">
            <v>0</v>
          </cell>
          <cell r="P2376">
            <v>0</v>
          </cell>
          <cell r="Q2376">
            <v>0</v>
          </cell>
          <cell r="R2376">
            <v>0</v>
          </cell>
          <cell r="S2376">
            <v>1</v>
          </cell>
          <cell r="T2376">
            <v>0</v>
          </cell>
          <cell r="U2376">
            <v>0</v>
          </cell>
          <cell r="V2376">
            <v>0</v>
          </cell>
          <cell r="W2376">
            <v>0</v>
          </cell>
          <cell r="X2376">
            <v>0</v>
          </cell>
          <cell r="Y2376">
            <v>1</v>
          </cell>
          <cell r="Z2376">
            <v>0</v>
          </cell>
          <cell r="AA2376">
            <v>0</v>
          </cell>
          <cell r="AB2376">
            <v>0</v>
          </cell>
          <cell r="AC2376">
            <v>0</v>
          </cell>
          <cell r="AD2376">
            <v>2</v>
          </cell>
          <cell r="AF2376">
            <v>1.0028946747166267</v>
          </cell>
        </row>
        <row r="2377">
          <cell r="A2377" t="str">
            <v>501636534</v>
          </cell>
          <cell r="B2377" t="str">
            <v>R30</v>
          </cell>
          <cell r="C2377">
            <v>64</v>
          </cell>
          <cell r="D2377" t="str">
            <v>MILLIMAN SAS</v>
          </cell>
          <cell r="F2377">
            <v>5</v>
          </cell>
          <cell r="G2377" t="str">
            <v>7022Z</v>
          </cell>
          <cell r="H2377">
            <v>0</v>
          </cell>
          <cell r="I2377">
            <v>0</v>
          </cell>
          <cell r="J2377">
            <v>0</v>
          </cell>
          <cell r="K2377">
            <v>0</v>
          </cell>
          <cell r="L2377">
            <v>3</v>
          </cell>
          <cell r="M2377">
            <v>0</v>
          </cell>
          <cell r="N2377">
            <v>0</v>
          </cell>
          <cell r="O2377">
            <v>0</v>
          </cell>
          <cell r="P2377">
            <v>0</v>
          </cell>
          <cell r="Q2377">
            <v>0</v>
          </cell>
          <cell r="R2377">
            <v>0</v>
          </cell>
          <cell r="S2377">
            <v>3</v>
          </cell>
          <cell r="T2377">
            <v>0</v>
          </cell>
          <cell r="U2377">
            <v>0</v>
          </cell>
          <cell r="V2377">
            <v>0</v>
          </cell>
          <cell r="W2377">
            <v>0</v>
          </cell>
          <cell r="X2377">
            <v>0</v>
          </cell>
          <cell r="Y2377">
            <v>0</v>
          </cell>
          <cell r="Z2377">
            <v>0</v>
          </cell>
          <cell r="AA2377">
            <v>0</v>
          </cell>
          <cell r="AB2377">
            <v>0</v>
          </cell>
          <cell r="AC2377">
            <v>0</v>
          </cell>
          <cell r="AD2377">
            <v>3</v>
          </cell>
          <cell r="AF2377">
            <v>1.0075489786273624</v>
          </cell>
        </row>
        <row r="2378">
          <cell r="A2378" t="str">
            <v>501642607</v>
          </cell>
          <cell r="B2378" t="str">
            <v>R30</v>
          </cell>
          <cell r="C2378">
            <v>4</v>
          </cell>
          <cell r="D2378" t="str">
            <v>MBAM</v>
          </cell>
          <cell r="F2378">
            <v>3</v>
          </cell>
          <cell r="G2378" t="str">
            <v>7112B</v>
          </cell>
          <cell r="H2378">
            <v>0</v>
          </cell>
          <cell r="I2378">
            <v>0</v>
          </cell>
          <cell r="J2378">
            <v>0</v>
          </cell>
          <cell r="K2378">
            <v>1</v>
          </cell>
          <cell r="L2378">
            <v>0</v>
          </cell>
          <cell r="M2378">
            <v>0</v>
          </cell>
          <cell r="N2378">
            <v>0</v>
          </cell>
          <cell r="O2378">
            <v>0</v>
          </cell>
          <cell r="P2378">
            <v>0</v>
          </cell>
          <cell r="Q2378">
            <v>0</v>
          </cell>
          <cell r="R2378">
            <v>0</v>
          </cell>
          <cell r="S2378">
            <v>1</v>
          </cell>
          <cell r="T2378">
            <v>0</v>
          </cell>
          <cell r="U2378">
            <v>0</v>
          </cell>
          <cell r="V2378">
            <v>0</v>
          </cell>
          <cell r="W2378">
            <v>0</v>
          </cell>
          <cell r="X2378">
            <v>0</v>
          </cell>
          <cell r="Y2378">
            <v>0</v>
          </cell>
          <cell r="Z2378">
            <v>0</v>
          </cell>
          <cell r="AA2378">
            <v>0</v>
          </cell>
          <cell r="AB2378">
            <v>0</v>
          </cell>
          <cell r="AC2378">
            <v>0</v>
          </cell>
          <cell r="AD2378">
            <v>1</v>
          </cell>
          <cell r="AF2378">
            <v>9.5125027833052656</v>
          </cell>
        </row>
        <row r="2379">
          <cell r="A2379" t="str">
            <v>501655880</v>
          </cell>
          <cell r="B2379" t="str">
            <v>R30</v>
          </cell>
          <cell r="C2379">
            <v>11</v>
          </cell>
          <cell r="D2379" t="str">
            <v>NEXTER TRAINING</v>
          </cell>
          <cell r="F2379">
            <v>3</v>
          </cell>
          <cell r="G2379" t="str">
            <v>7112B</v>
          </cell>
          <cell r="H2379">
            <v>0</v>
          </cell>
          <cell r="I2379">
            <v>0</v>
          </cell>
          <cell r="J2379">
            <v>0</v>
          </cell>
          <cell r="K2379">
            <v>0</v>
          </cell>
          <cell r="L2379">
            <v>0</v>
          </cell>
          <cell r="M2379">
            <v>0</v>
          </cell>
          <cell r="N2379">
            <v>0</v>
          </cell>
          <cell r="O2379">
            <v>0</v>
          </cell>
          <cell r="P2379">
            <v>0</v>
          </cell>
          <cell r="Q2379">
            <v>0</v>
          </cell>
          <cell r="R2379">
            <v>0</v>
          </cell>
          <cell r="S2379">
            <v>0</v>
          </cell>
          <cell r="T2379">
            <v>0</v>
          </cell>
          <cell r="U2379">
            <v>0</v>
          </cell>
          <cell r="V2379">
            <v>0</v>
          </cell>
          <cell r="W2379">
            <v>0</v>
          </cell>
          <cell r="X2379">
            <v>0</v>
          </cell>
          <cell r="Y2379">
            <v>0</v>
          </cell>
          <cell r="Z2379">
            <v>0</v>
          </cell>
          <cell r="AA2379">
            <v>0</v>
          </cell>
          <cell r="AB2379">
            <v>0</v>
          </cell>
          <cell r="AC2379">
            <v>0</v>
          </cell>
          <cell r="AD2379">
            <v>0</v>
          </cell>
          <cell r="AF2379">
            <v>9.5644172017112954</v>
          </cell>
        </row>
        <row r="2380">
          <cell r="A2380" t="str">
            <v>501846778</v>
          </cell>
          <cell r="B2380" t="str">
            <v>R29</v>
          </cell>
          <cell r="C2380">
            <v>1</v>
          </cell>
          <cell r="D2380" t="str">
            <v>OPENTEKHNIA</v>
          </cell>
          <cell r="F2380">
            <v>1</v>
          </cell>
          <cell r="G2380" t="str">
            <v>6202A</v>
          </cell>
          <cell r="H2380">
            <v>0</v>
          </cell>
          <cell r="I2380">
            <v>0</v>
          </cell>
          <cell r="J2380">
            <v>0</v>
          </cell>
          <cell r="K2380">
            <v>0</v>
          </cell>
          <cell r="L2380">
            <v>0</v>
          </cell>
          <cell r="M2380">
            <v>0</v>
          </cell>
          <cell r="N2380">
            <v>0</v>
          </cell>
          <cell r="O2380">
            <v>0</v>
          </cell>
          <cell r="P2380">
            <v>0</v>
          </cell>
          <cell r="Q2380">
            <v>0</v>
          </cell>
          <cell r="R2380">
            <v>0</v>
          </cell>
          <cell r="S2380">
            <v>0</v>
          </cell>
          <cell r="T2380">
            <v>0</v>
          </cell>
          <cell r="U2380">
            <v>0</v>
          </cell>
          <cell r="V2380">
            <v>0</v>
          </cell>
          <cell r="W2380">
            <v>0</v>
          </cell>
          <cell r="X2380">
            <v>0</v>
          </cell>
          <cell r="Y2380">
            <v>0</v>
          </cell>
          <cell r="Z2380">
            <v>0</v>
          </cell>
          <cell r="AA2380">
            <v>0</v>
          </cell>
          <cell r="AB2380">
            <v>0</v>
          </cell>
          <cell r="AC2380">
            <v>0</v>
          </cell>
          <cell r="AD2380">
            <v>0</v>
          </cell>
          <cell r="AF2380">
            <v>9.4820564127169913</v>
          </cell>
        </row>
        <row r="2381">
          <cell r="A2381" t="str">
            <v>502012073</v>
          </cell>
          <cell r="B2381" t="str">
            <v>R27</v>
          </cell>
          <cell r="C2381">
            <v>10</v>
          </cell>
          <cell r="D2381" t="str">
            <v>SOGILIS</v>
          </cell>
          <cell r="F2381">
            <v>10</v>
          </cell>
          <cell r="G2381" t="str">
            <v>5829C</v>
          </cell>
          <cell r="H2381">
            <v>0</v>
          </cell>
          <cell r="I2381">
            <v>0</v>
          </cell>
          <cell r="J2381">
            <v>0</v>
          </cell>
          <cell r="K2381">
            <v>0</v>
          </cell>
          <cell r="L2381">
            <v>5</v>
          </cell>
          <cell r="M2381">
            <v>0</v>
          </cell>
          <cell r="N2381">
            <v>1</v>
          </cell>
          <cell r="O2381">
            <v>0</v>
          </cell>
          <cell r="P2381">
            <v>0</v>
          </cell>
          <cell r="Q2381">
            <v>0</v>
          </cell>
          <cell r="R2381">
            <v>0</v>
          </cell>
          <cell r="S2381">
            <v>6</v>
          </cell>
          <cell r="T2381">
            <v>0</v>
          </cell>
          <cell r="U2381">
            <v>0</v>
          </cell>
          <cell r="V2381">
            <v>0</v>
          </cell>
          <cell r="W2381">
            <v>0</v>
          </cell>
          <cell r="X2381">
            <v>0</v>
          </cell>
          <cell r="Y2381">
            <v>0</v>
          </cell>
          <cell r="Z2381">
            <v>0</v>
          </cell>
          <cell r="AA2381">
            <v>0</v>
          </cell>
          <cell r="AB2381">
            <v>0</v>
          </cell>
          <cell r="AC2381">
            <v>0</v>
          </cell>
          <cell r="AD2381">
            <v>6</v>
          </cell>
          <cell r="AF2381">
            <v>9.5476533771368643</v>
          </cell>
        </row>
        <row r="2382">
          <cell r="A2382" t="str">
            <v>502255227</v>
          </cell>
          <cell r="B2382" t="str">
            <v>R30</v>
          </cell>
          <cell r="C2382">
            <v>4</v>
          </cell>
          <cell r="D2382" t="str">
            <v>TECH EVAP</v>
          </cell>
          <cell r="F2382">
            <v>1</v>
          </cell>
          <cell r="G2382" t="str">
            <v>7112B</v>
          </cell>
          <cell r="H2382">
            <v>0</v>
          </cell>
          <cell r="I2382">
            <v>0</v>
          </cell>
          <cell r="J2382">
            <v>0</v>
          </cell>
          <cell r="K2382">
            <v>0</v>
          </cell>
          <cell r="L2382">
            <v>0</v>
          </cell>
          <cell r="M2382">
            <v>0</v>
          </cell>
          <cell r="N2382">
            <v>0</v>
          </cell>
          <cell r="O2382">
            <v>0</v>
          </cell>
          <cell r="P2382">
            <v>0</v>
          </cell>
          <cell r="Q2382">
            <v>0</v>
          </cell>
          <cell r="R2382">
            <v>0</v>
          </cell>
          <cell r="S2382">
            <v>0</v>
          </cell>
          <cell r="T2382">
            <v>0</v>
          </cell>
          <cell r="U2382">
            <v>0</v>
          </cell>
          <cell r="V2382">
            <v>0</v>
          </cell>
          <cell r="W2382">
            <v>0</v>
          </cell>
          <cell r="X2382">
            <v>0</v>
          </cell>
          <cell r="Y2382">
            <v>0</v>
          </cell>
          <cell r="Z2382">
            <v>0</v>
          </cell>
          <cell r="AA2382">
            <v>0</v>
          </cell>
          <cell r="AB2382">
            <v>0</v>
          </cell>
          <cell r="AC2382">
            <v>0</v>
          </cell>
          <cell r="AD2382">
            <v>0</v>
          </cell>
          <cell r="AF2382">
            <v>0.99932934362156545</v>
          </cell>
        </row>
        <row r="2383">
          <cell r="A2383" t="str">
            <v>502563679</v>
          </cell>
          <cell r="B2383" t="str">
            <v>R30</v>
          </cell>
          <cell r="C2383">
            <v>17</v>
          </cell>
          <cell r="D2383" t="str">
            <v>PLATINE PHARMA SERVICES</v>
          </cell>
          <cell r="F2383">
            <v>6</v>
          </cell>
          <cell r="G2383" t="str">
            <v>7219Z</v>
          </cell>
          <cell r="H2383">
            <v>0</v>
          </cell>
          <cell r="I2383">
            <v>0</v>
          </cell>
          <cell r="J2383">
            <v>1</v>
          </cell>
          <cell r="K2383">
            <v>0</v>
          </cell>
          <cell r="L2383">
            <v>1</v>
          </cell>
          <cell r="M2383">
            <v>0</v>
          </cell>
          <cell r="N2383">
            <v>0</v>
          </cell>
          <cell r="O2383">
            <v>0</v>
          </cell>
          <cell r="P2383">
            <v>0</v>
          </cell>
          <cell r="Q2383">
            <v>0</v>
          </cell>
          <cell r="R2383">
            <v>0</v>
          </cell>
          <cell r="S2383">
            <v>2</v>
          </cell>
          <cell r="T2383">
            <v>0</v>
          </cell>
          <cell r="U2383">
            <v>0</v>
          </cell>
          <cell r="V2383">
            <v>0</v>
          </cell>
          <cell r="W2383">
            <v>0</v>
          </cell>
          <cell r="X2383">
            <v>0</v>
          </cell>
          <cell r="Y2383">
            <v>0</v>
          </cell>
          <cell r="Z2383">
            <v>0</v>
          </cell>
          <cell r="AA2383">
            <v>0</v>
          </cell>
          <cell r="AB2383">
            <v>0</v>
          </cell>
          <cell r="AC2383">
            <v>0</v>
          </cell>
          <cell r="AD2383">
            <v>2</v>
          </cell>
          <cell r="AF2383">
            <v>1.0179092607096609</v>
          </cell>
        </row>
        <row r="2384">
          <cell r="A2384" t="str">
            <v>502616840</v>
          </cell>
          <cell r="B2384" t="str">
            <v>R30</v>
          </cell>
          <cell r="C2384">
            <v>6</v>
          </cell>
          <cell r="D2384" t="str">
            <v>LISODE</v>
          </cell>
          <cell r="F2384">
            <v>4</v>
          </cell>
          <cell r="G2384" t="str">
            <v>7220Z</v>
          </cell>
          <cell r="H2384">
            <v>0</v>
          </cell>
          <cell r="I2384">
            <v>0</v>
          </cell>
          <cell r="J2384">
            <v>0</v>
          </cell>
          <cell r="K2384">
            <v>0</v>
          </cell>
          <cell r="L2384">
            <v>0</v>
          </cell>
          <cell r="M2384">
            <v>0</v>
          </cell>
          <cell r="N2384">
            <v>0</v>
          </cell>
          <cell r="O2384">
            <v>0</v>
          </cell>
          <cell r="P2384">
            <v>0</v>
          </cell>
          <cell r="Q2384">
            <v>0</v>
          </cell>
          <cell r="R2384">
            <v>0</v>
          </cell>
          <cell r="S2384">
            <v>0</v>
          </cell>
          <cell r="T2384">
            <v>0</v>
          </cell>
          <cell r="U2384">
            <v>0</v>
          </cell>
          <cell r="V2384">
            <v>0</v>
          </cell>
          <cell r="W2384">
            <v>0</v>
          </cell>
          <cell r="X2384">
            <v>0</v>
          </cell>
          <cell r="Y2384">
            <v>0</v>
          </cell>
          <cell r="Z2384">
            <v>0</v>
          </cell>
          <cell r="AA2384">
            <v>0</v>
          </cell>
          <cell r="AB2384">
            <v>0</v>
          </cell>
          <cell r="AC2384">
            <v>0</v>
          </cell>
          <cell r="AD2384">
            <v>0</v>
          </cell>
          <cell r="AF2384">
            <v>3.9793099101078218</v>
          </cell>
        </row>
        <row r="2385">
          <cell r="A2385" t="str">
            <v>502696115</v>
          </cell>
          <cell r="B2385" t="str">
            <v>R18</v>
          </cell>
          <cell r="C2385">
            <v>28</v>
          </cell>
          <cell r="D2385" t="str">
            <v>WAMAR ENGINEERING SAS</v>
          </cell>
          <cell r="F2385">
            <v>5</v>
          </cell>
          <cell r="G2385" t="str">
            <v>2811Z</v>
          </cell>
          <cell r="H2385">
            <v>0</v>
          </cell>
          <cell r="I2385">
            <v>0</v>
          </cell>
          <cell r="J2385">
            <v>0</v>
          </cell>
          <cell r="K2385">
            <v>0</v>
          </cell>
          <cell r="L2385">
            <v>0</v>
          </cell>
          <cell r="M2385">
            <v>0</v>
          </cell>
          <cell r="N2385">
            <v>0</v>
          </cell>
          <cell r="O2385">
            <v>0</v>
          </cell>
          <cell r="P2385">
            <v>0</v>
          </cell>
          <cell r="Q2385">
            <v>0</v>
          </cell>
          <cell r="R2385">
            <v>0</v>
          </cell>
          <cell r="S2385">
            <v>0</v>
          </cell>
          <cell r="T2385">
            <v>0</v>
          </cell>
          <cell r="U2385">
            <v>0</v>
          </cell>
          <cell r="V2385">
            <v>0</v>
          </cell>
          <cell r="W2385">
            <v>0</v>
          </cell>
          <cell r="X2385">
            <v>0</v>
          </cell>
          <cell r="Y2385">
            <v>1</v>
          </cell>
          <cell r="Z2385">
            <v>0</v>
          </cell>
          <cell r="AA2385">
            <v>1</v>
          </cell>
          <cell r="AB2385">
            <v>0</v>
          </cell>
          <cell r="AC2385">
            <v>0</v>
          </cell>
          <cell r="AD2385">
            <v>2</v>
          </cell>
          <cell r="AF2385">
            <v>3.9859646928592722</v>
          </cell>
        </row>
        <row r="2386">
          <cell r="A2386" t="str">
            <v>503653818</v>
          </cell>
          <cell r="B2386" t="str">
            <v>R08</v>
          </cell>
          <cell r="C2386">
            <v>452</v>
          </cell>
          <cell r="D2386" t="str">
            <v>DELPHARM REIMS</v>
          </cell>
          <cell r="F2386">
            <v>9</v>
          </cell>
          <cell r="G2386" t="str">
            <v>2110Z</v>
          </cell>
          <cell r="H2386">
            <v>0</v>
          </cell>
          <cell r="I2386">
            <v>0</v>
          </cell>
          <cell r="J2386">
            <v>0</v>
          </cell>
          <cell r="K2386">
            <v>0</v>
          </cell>
          <cell r="L2386">
            <v>0</v>
          </cell>
          <cell r="M2386">
            <v>0</v>
          </cell>
          <cell r="N2386">
            <v>0</v>
          </cell>
          <cell r="O2386">
            <v>0</v>
          </cell>
          <cell r="P2386">
            <v>0</v>
          </cell>
          <cell r="Q2386">
            <v>0</v>
          </cell>
          <cell r="R2386">
            <v>0</v>
          </cell>
          <cell r="S2386">
            <v>0</v>
          </cell>
          <cell r="T2386">
            <v>0</v>
          </cell>
          <cell r="U2386">
            <v>0</v>
          </cell>
          <cell r="V2386">
            <v>0</v>
          </cell>
          <cell r="W2386">
            <v>0</v>
          </cell>
          <cell r="X2386">
            <v>0</v>
          </cell>
          <cell r="Y2386">
            <v>0</v>
          </cell>
          <cell r="Z2386">
            <v>0</v>
          </cell>
          <cell r="AA2386">
            <v>0</v>
          </cell>
          <cell r="AB2386">
            <v>0</v>
          </cell>
          <cell r="AC2386">
            <v>0</v>
          </cell>
          <cell r="AD2386">
            <v>0</v>
          </cell>
          <cell r="AF2386">
            <v>1.0008898040772896</v>
          </cell>
        </row>
        <row r="2387">
          <cell r="A2387" t="str">
            <v>503736035</v>
          </cell>
          <cell r="B2387" t="str">
            <v>R30</v>
          </cell>
          <cell r="C2387">
            <v>10</v>
          </cell>
          <cell r="D2387" t="str">
            <v>TAXEO</v>
          </cell>
          <cell r="F2387">
            <v>10</v>
          </cell>
          <cell r="G2387" t="str">
            <v>7022Z</v>
          </cell>
          <cell r="H2387">
            <v>0</v>
          </cell>
          <cell r="I2387">
            <v>0</v>
          </cell>
          <cell r="J2387">
            <v>0</v>
          </cell>
          <cell r="K2387">
            <v>0</v>
          </cell>
          <cell r="L2387">
            <v>0</v>
          </cell>
          <cell r="M2387">
            <v>0</v>
          </cell>
          <cell r="N2387">
            <v>0</v>
          </cell>
          <cell r="O2387">
            <v>0</v>
          </cell>
          <cell r="P2387">
            <v>0</v>
          </cell>
          <cell r="Q2387">
            <v>0</v>
          </cell>
          <cell r="R2387">
            <v>0</v>
          </cell>
          <cell r="S2387">
            <v>0</v>
          </cell>
          <cell r="T2387">
            <v>0</v>
          </cell>
          <cell r="U2387">
            <v>0</v>
          </cell>
          <cell r="V2387">
            <v>0</v>
          </cell>
          <cell r="W2387">
            <v>0</v>
          </cell>
          <cell r="X2387">
            <v>0</v>
          </cell>
          <cell r="Y2387">
            <v>0</v>
          </cell>
          <cell r="Z2387">
            <v>0</v>
          </cell>
          <cell r="AA2387">
            <v>1</v>
          </cell>
          <cell r="AB2387">
            <v>0</v>
          </cell>
          <cell r="AC2387">
            <v>0</v>
          </cell>
          <cell r="AD2387">
            <v>1</v>
          </cell>
          <cell r="AF2387">
            <v>3.9849152029187618</v>
          </cell>
        </row>
        <row r="2388">
          <cell r="A2388" t="str">
            <v>503755704</v>
          </cell>
          <cell r="B2388" t="str">
            <v>R30</v>
          </cell>
          <cell r="C2388">
            <v>9</v>
          </cell>
          <cell r="D2388" t="str">
            <v>VILLE FLUIDE SAS</v>
          </cell>
          <cell r="F2388">
            <v>4</v>
          </cell>
          <cell r="G2388" t="str">
            <v>7112B</v>
          </cell>
          <cell r="H2388">
            <v>0</v>
          </cell>
          <cell r="I2388">
            <v>0</v>
          </cell>
          <cell r="J2388">
            <v>0</v>
          </cell>
          <cell r="K2388">
            <v>0</v>
          </cell>
          <cell r="L2388">
            <v>0</v>
          </cell>
          <cell r="M2388">
            <v>0</v>
          </cell>
          <cell r="N2388">
            <v>0</v>
          </cell>
          <cell r="O2388">
            <v>0</v>
          </cell>
          <cell r="P2388">
            <v>0</v>
          </cell>
          <cell r="Q2388">
            <v>0</v>
          </cell>
          <cell r="R2388">
            <v>0</v>
          </cell>
          <cell r="S2388">
            <v>0</v>
          </cell>
          <cell r="T2388">
            <v>0</v>
          </cell>
          <cell r="U2388">
            <v>0</v>
          </cell>
          <cell r="V2388">
            <v>0</v>
          </cell>
          <cell r="W2388">
            <v>0</v>
          </cell>
          <cell r="X2388">
            <v>0</v>
          </cell>
          <cell r="Y2388">
            <v>0</v>
          </cell>
          <cell r="Z2388">
            <v>0</v>
          </cell>
          <cell r="AA2388">
            <v>0</v>
          </cell>
          <cell r="AB2388">
            <v>0</v>
          </cell>
          <cell r="AC2388">
            <v>0</v>
          </cell>
          <cell r="AD2388">
            <v>0</v>
          </cell>
          <cell r="AF2388">
            <v>1.0027550071608944</v>
          </cell>
        </row>
        <row r="2389">
          <cell r="A2389" t="str">
            <v>504593567</v>
          </cell>
          <cell r="B2389" t="str">
            <v>R23</v>
          </cell>
          <cell r="C2389">
            <v>2</v>
          </cell>
          <cell r="D2389" t="str">
            <v>DIRECT ENERGIE DISTRIBUTION</v>
          </cell>
          <cell r="F2389">
            <v>2</v>
          </cell>
          <cell r="G2389" t="str">
            <v>3511Z</v>
          </cell>
          <cell r="H2389">
            <v>0</v>
          </cell>
          <cell r="I2389">
            <v>0</v>
          </cell>
          <cell r="J2389">
            <v>0</v>
          </cell>
          <cell r="K2389">
            <v>0</v>
          </cell>
          <cell r="L2389">
            <v>0</v>
          </cell>
          <cell r="M2389">
            <v>0</v>
          </cell>
          <cell r="N2389">
            <v>0</v>
          </cell>
          <cell r="O2389">
            <v>0</v>
          </cell>
          <cell r="P2389">
            <v>0</v>
          </cell>
          <cell r="Q2389">
            <v>0</v>
          </cell>
          <cell r="R2389">
            <v>0</v>
          </cell>
          <cell r="S2389">
            <v>0</v>
          </cell>
          <cell r="T2389">
            <v>0</v>
          </cell>
          <cell r="U2389">
            <v>0</v>
          </cell>
          <cell r="V2389">
            <v>0</v>
          </cell>
          <cell r="W2389">
            <v>0</v>
          </cell>
          <cell r="X2389">
            <v>0</v>
          </cell>
          <cell r="Y2389">
            <v>0</v>
          </cell>
          <cell r="Z2389">
            <v>0</v>
          </cell>
          <cell r="AA2389">
            <v>0</v>
          </cell>
          <cell r="AB2389">
            <v>0</v>
          </cell>
          <cell r="AC2389">
            <v>0</v>
          </cell>
          <cell r="AD2389">
            <v>0</v>
          </cell>
          <cell r="AF2389">
            <v>3.9754329549407377</v>
          </cell>
        </row>
        <row r="2390">
          <cell r="A2390" t="str">
            <v>505180273</v>
          </cell>
          <cell r="B2390" t="str">
            <v>R29</v>
          </cell>
          <cell r="C2390">
            <v>10</v>
          </cell>
          <cell r="D2390" t="str">
            <v>WOPATA</v>
          </cell>
          <cell r="F2390">
            <v>4</v>
          </cell>
          <cell r="G2390" t="str">
            <v>6201Z</v>
          </cell>
          <cell r="H2390">
            <v>0</v>
          </cell>
          <cell r="I2390">
            <v>0</v>
          </cell>
          <cell r="J2390">
            <v>0</v>
          </cell>
          <cell r="K2390">
            <v>0</v>
          </cell>
          <cell r="L2390">
            <v>0</v>
          </cell>
          <cell r="M2390">
            <v>0</v>
          </cell>
          <cell r="N2390">
            <v>0</v>
          </cell>
          <cell r="O2390">
            <v>0</v>
          </cell>
          <cell r="P2390">
            <v>0</v>
          </cell>
          <cell r="Q2390">
            <v>0</v>
          </cell>
          <cell r="R2390">
            <v>0</v>
          </cell>
          <cell r="S2390">
            <v>0</v>
          </cell>
          <cell r="T2390">
            <v>0</v>
          </cell>
          <cell r="U2390">
            <v>0</v>
          </cell>
          <cell r="V2390">
            <v>0</v>
          </cell>
          <cell r="W2390">
            <v>0</v>
          </cell>
          <cell r="X2390">
            <v>0</v>
          </cell>
          <cell r="Y2390">
            <v>0</v>
          </cell>
          <cell r="Z2390">
            <v>0</v>
          </cell>
          <cell r="AA2390">
            <v>0</v>
          </cell>
          <cell r="AB2390">
            <v>0</v>
          </cell>
          <cell r="AC2390">
            <v>1</v>
          </cell>
          <cell r="AD2390">
            <v>1</v>
          </cell>
          <cell r="AF2390">
            <v>9.4882290284820154</v>
          </cell>
        </row>
        <row r="2391">
          <cell r="A2391" t="str">
            <v>505197533</v>
          </cell>
          <cell r="B2391" t="str">
            <v>R32</v>
          </cell>
          <cell r="C2391">
            <v>14</v>
          </cell>
          <cell r="D2391" t="str">
            <v>SOCIETE SAPEIG INFORMATIQUE</v>
          </cell>
          <cell r="F2391">
            <v>2</v>
          </cell>
          <cell r="G2391" t="str">
            <v>799</v>
          </cell>
          <cell r="H2391">
            <v>0</v>
          </cell>
          <cell r="I2391">
            <v>0</v>
          </cell>
          <cell r="J2391">
            <v>0</v>
          </cell>
          <cell r="K2391">
            <v>0</v>
          </cell>
          <cell r="L2391">
            <v>0</v>
          </cell>
          <cell r="M2391">
            <v>0</v>
          </cell>
          <cell r="N2391">
            <v>0</v>
          </cell>
          <cell r="O2391">
            <v>0</v>
          </cell>
          <cell r="P2391">
            <v>0</v>
          </cell>
          <cell r="Q2391">
            <v>0</v>
          </cell>
          <cell r="R2391">
            <v>0</v>
          </cell>
          <cell r="S2391">
            <v>0</v>
          </cell>
          <cell r="T2391">
            <v>0</v>
          </cell>
          <cell r="U2391">
            <v>0</v>
          </cell>
          <cell r="V2391">
            <v>0</v>
          </cell>
          <cell r="W2391">
            <v>0</v>
          </cell>
          <cell r="X2391">
            <v>0</v>
          </cell>
          <cell r="Y2391">
            <v>0</v>
          </cell>
          <cell r="Z2391">
            <v>0</v>
          </cell>
          <cell r="AA2391">
            <v>0</v>
          </cell>
          <cell r="AB2391">
            <v>0</v>
          </cell>
          <cell r="AC2391">
            <v>0</v>
          </cell>
          <cell r="AD2391">
            <v>0</v>
          </cell>
          <cell r="AF2391">
            <v>0.98648884471306042</v>
          </cell>
        </row>
        <row r="2392">
          <cell r="A2392" t="str">
            <v>505217190</v>
          </cell>
          <cell r="B2392" t="str">
            <v>R30</v>
          </cell>
          <cell r="C2392">
            <v>2</v>
          </cell>
          <cell r="D2392" t="str">
            <v>NEW GENERATION NATURAL GAS</v>
          </cell>
          <cell r="F2392">
            <v>2</v>
          </cell>
          <cell r="G2392" t="str">
            <v>7112B</v>
          </cell>
          <cell r="H2392">
            <v>0</v>
          </cell>
          <cell r="I2392">
            <v>0</v>
          </cell>
          <cell r="J2392">
            <v>0</v>
          </cell>
          <cell r="K2392">
            <v>0</v>
          </cell>
          <cell r="L2392">
            <v>0</v>
          </cell>
          <cell r="M2392">
            <v>0</v>
          </cell>
          <cell r="N2392">
            <v>0</v>
          </cell>
          <cell r="O2392">
            <v>0</v>
          </cell>
          <cell r="P2392">
            <v>0</v>
          </cell>
          <cell r="Q2392">
            <v>0</v>
          </cell>
          <cell r="R2392">
            <v>0</v>
          </cell>
          <cell r="S2392">
            <v>0</v>
          </cell>
          <cell r="T2392">
            <v>0</v>
          </cell>
          <cell r="U2392">
            <v>0</v>
          </cell>
          <cell r="V2392">
            <v>0</v>
          </cell>
          <cell r="W2392">
            <v>0</v>
          </cell>
          <cell r="X2392">
            <v>0</v>
          </cell>
          <cell r="Y2392">
            <v>0</v>
          </cell>
          <cell r="Z2392">
            <v>0</v>
          </cell>
          <cell r="AA2392">
            <v>0</v>
          </cell>
          <cell r="AB2392">
            <v>0</v>
          </cell>
          <cell r="AC2392">
            <v>0</v>
          </cell>
          <cell r="AD2392">
            <v>0</v>
          </cell>
          <cell r="AF2392">
            <v>9.4672897370796498</v>
          </cell>
        </row>
        <row r="2393">
          <cell r="A2393" t="str">
            <v>505280727</v>
          </cell>
          <cell r="B2393" t="str">
            <v>R30</v>
          </cell>
          <cell r="C2393">
            <v>6</v>
          </cell>
          <cell r="D2393" t="str">
            <v>SMOOVE</v>
          </cell>
          <cell r="F2393">
            <v>2</v>
          </cell>
          <cell r="G2393" t="str">
            <v>7112B</v>
          </cell>
          <cell r="H2393">
            <v>0</v>
          </cell>
          <cell r="I2393">
            <v>0</v>
          </cell>
          <cell r="J2393">
            <v>0</v>
          </cell>
          <cell r="K2393">
            <v>0</v>
          </cell>
          <cell r="L2393">
            <v>0</v>
          </cell>
          <cell r="M2393">
            <v>0</v>
          </cell>
          <cell r="N2393">
            <v>0</v>
          </cell>
          <cell r="O2393">
            <v>0</v>
          </cell>
          <cell r="P2393">
            <v>0</v>
          </cell>
          <cell r="Q2393">
            <v>0</v>
          </cell>
          <cell r="R2393">
            <v>0</v>
          </cell>
          <cell r="S2393">
            <v>0</v>
          </cell>
          <cell r="T2393">
            <v>0</v>
          </cell>
          <cell r="U2393">
            <v>0</v>
          </cell>
          <cell r="V2393">
            <v>0</v>
          </cell>
          <cell r="W2393">
            <v>0</v>
          </cell>
          <cell r="X2393">
            <v>0</v>
          </cell>
          <cell r="Y2393">
            <v>0</v>
          </cell>
          <cell r="Z2393">
            <v>0</v>
          </cell>
          <cell r="AA2393">
            <v>0</v>
          </cell>
          <cell r="AB2393">
            <v>1</v>
          </cell>
          <cell r="AC2393">
            <v>0</v>
          </cell>
          <cell r="AD2393">
            <v>1</v>
          </cell>
          <cell r="AF2393">
            <v>3.9846504273151693</v>
          </cell>
        </row>
        <row r="2394">
          <cell r="A2394" t="str">
            <v>505384032</v>
          </cell>
          <cell r="B2394" t="str">
            <v>R28</v>
          </cell>
          <cell r="C2394">
            <v>3</v>
          </cell>
          <cell r="D2394" t="str">
            <v>AVTECH FRANCE</v>
          </cell>
          <cell r="F2394">
            <v>2</v>
          </cell>
          <cell r="G2394" t="str">
            <v>6190Z</v>
          </cell>
          <cell r="H2394">
            <v>0</v>
          </cell>
          <cell r="I2394">
            <v>0</v>
          </cell>
          <cell r="J2394">
            <v>0</v>
          </cell>
          <cell r="K2394">
            <v>0</v>
          </cell>
          <cell r="L2394">
            <v>0</v>
          </cell>
          <cell r="M2394">
            <v>0</v>
          </cell>
          <cell r="N2394">
            <v>0</v>
          </cell>
          <cell r="O2394">
            <v>0</v>
          </cell>
          <cell r="P2394">
            <v>0</v>
          </cell>
          <cell r="Q2394">
            <v>0</v>
          </cell>
          <cell r="R2394">
            <v>0</v>
          </cell>
          <cell r="S2394">
            <v>0</v>
          </cell>
          <cell r="T2394">
            <v>0</v>
          </cell>
          <cell r="U2394">
            <v>0</v>
          </cell>
          <cell r="V2394">
            <v>0</v>
          </cell>
          <cell r="W2394">
            <v>0</v>
          </cell>
          <cell r="X2394">
            <v>0</v>
          </cell>
          <cell r="Y2394">
            <v>1</v>
          </cell>
          <cell r="Z2394">
            <v>0</v>
          </cell>
          <cell r="AA2394">
            <v>0</v>
          </cell>
          <cell r="AB2394">
            <v>0</v>
          </cell>
          <cell r="AC2394">
            <v>0</v>
          </cell>
          <cell r="AD2394">
            <v>1</v>
          </cell>
          <cell r="AF2394">
            <v>4.0601919068966286</v>
          </cell>
        </row>
        <row r="2395">
          <cell r="A2395" t="str">
            <v>507835056</v>
          </cell>
          <cell r="B2395" t="str">
            <v>R27</v>
          </cell>
          <cell r="C2395">
            <v>2</v>
          </cell>
          <cell r="D2395" t="str">
            <v>ISEA PSY</v>
          </cell>
          <cell r="F2395">
            <v>2</v>
          </cell>
          <cell r="G2395" t="str">
            <v>5829C</v>
          </cell>
          <cell r="H2395">
            <v>0</v>
          </cell>
          <cell r="I2395">
            <v>0</v>
          </cell>
          <cell r="J2395">
            <v>0</v>
          </cell>
          <cell r="K2395">
            <v>0</v>
          </cell>
          <cell r="L2395">
            <v>0</v>
          </cell>
          <cell r="M2395">
            <v>0</v>
          </cell>
          <cell r="N2395">
            <v>0</v>
          </cell>
          <cell r="O2395">
            <v>0</v>
          </cell>
          <cell r="P2395">
            <v>0</v>
          </cell>
          <cell r="Q2395">
            <v>0</v>
          </cell>
          <cell r="R2395">
            <v>0</v>
          </cell>
          <cell r="S2395">
            <v>0</v>
          </cell>
          <cell r="T2395">
            <v>0</v>
          </cell>
          <cell r="U2395">
            <v>0</v>
          </cell>
          <cell r="V2395">
            <v>0</v>
          </cell>
          <cell r="W2395">
            <v>0</v>
          </cell>
          <cell r="X2395">
            <v>0</v>
          </cell>
          <cell r="Y2395">
            <v>0</v>
          </cell>
          <cell r="Z2395">
            <v>0</v>
          </cell>
          <cell r="AA2395">
            <v>0</v>
          </cell>
          <cell r="AB2395">
            <v>0</v>
          </cell>
          <cell r="AC2395">
            <v>0</v>
          </cell>
          <cell r="AD2395">
            <v>0</v>
          </cell>
          <cell r="AF2395">
            <v>3.998420345760167</v>
          </cell>
        </row>
        <row r="2396">
          <cell r="A2396" t="str">
            <v>508109543</v>
          </cell>
          <cell r="B2396" t="str">
            <v>R29</v>
          </cell>
          <cell r="C2396">
            <v>5</v>
          </cell>
          <cell r="D2396" t="str">
            <v>HOLIWAVE</v>
          </cell>
          <cell r="F2396">
            <v>5</v>
          </cell>
          <cell r="G2396" t="str">
            <v>6202A</v>
          </cell>
          <cell r="H2396">
            <v>0</v>
          </cell>
          <cell r="I2396">
            <v>0</v>
          </cell>
          <cell r="J2396">
            <v>0</v>
          </cell>
          <cell r="K2396">
            <v>0</v>
          </cell>
          <cell r="L2396">
            <v>0</v>
          </cell>
          <cell r="M2396">
            <v>0</v>
          </cell>
          <cell r="N2396">
            <v>0</v>
          </cell>
          <cell r="O2396">
            <v>0</v>
          </cell>
          <cell r="P2396">
            <v>0</v>
          </cell>
          <cell r="Q2396">
            <v>0</v>
          </cell>
          <cell r="R2396">
            <v>0</v>
          </cell>
          <cell r="S2396">
            <v>0</v>
          </cell>
          <cell r="T2396">
            <v>0</v>
          </cell>
          <cell r="U2396">
            <v>0</v>
          </cell>
          <cell r="V2396">
            <v>0</v>
          </cell>
          <cell r="W2396">
            <v>0</v>
          </cell>
          <cell r="X2396">
            <v>0</v>
          </cell>
          <cell r="Y2396">
            <v>0</v>
          </cell>
          <cell r="Z2396">
            <v>0</v>
          </cell>
          <cell r="AA2396">
            <v>0</v>
          </cell>
          <cell r="AB2396">
            <v>0</v>
          </cell>
          <cell r="AC2396">
            <v>0</v>
          </cell>
          <cell r="AD2396">
            <v>0</v>
          </cell>
          <cell r="AF2396">
            <v>9.4884955242408751</v>
          </cell>
        </row>
        <row r="2397">
          <cell r="A2397" t="str">
            <v>508322203</v>
          </cell>
          <cell r="B2397" t="str">
            <v>R30</v>
          </cell>
          <cell r="C2397">
            <v>12</v>
          </cell>
          <cell r="D2397" t="str">
            <v>CREATIV CEUTICAL France</v>
          </cell>
          <cell r="F2397">
            <v>9</v>
          </cell>
          <cell r="G2397" t="str">
            <v>7211</v>
          </cell>
          <cell r="H2397">
            <v>1</v>
          </cell>
          <cell r="I2397">
            <v>0</v>
          </cell>
          <cell r="J2397">
            <v>0</v>
          </cell>
          <cell r="K2397">
            <v>0</v>
          </cell>
          <cell r="L2397">
            <v>0</v>
          </cell>
          <cell r="M2397">
            <v>0</v>
          </cell>
          <cell r="N2397">
            <v>0</v>
          </cell>
          <cell r="O2397">
            <v>0</v>
          </cell>
          <cell r="P2397">
            <v>0</v>
          </cell>
          <cell r="Q2397">
            <v>0</v>
          </cell>
          <cell r="R2397">
            <v>0</v>
          </cell>
          <cell r="S2397">
            <v>1</v>
          </cell>
          <cell r="T2397">
            <v>0</v>
          </cell>
          <cell r="U2397">
            <v>0</v>
          </cell>
          <cell r="V2397">
            <v>0</v>
          </cell>
          <cell r="W2397">
            <v>0</v>
          </cell>
          <cell r="X2397">
            <v>0</v>
          </cell>
          <cell r="Y2397">
            <v>0</v>
          </cell>
          <cell r="Z2397">
            <v>0</v>
          </cell>
          <cell r="AA2397">
            <v>0</v>
          </cell>
          <cell r="AB2397">
            <v>0</v>
          </cell>
          <cell r="AC2397">
            <v>0</v>
          </cell>
          <cell r="AD2397">
            <v>1</v>
          </cell>
          <cell r="AF2397">
            <v>1.0270142488796272</v>
          </cell>
        </row>
        <row r="2398">
          <cell r="A2398" t="str">
            <v>508353133</v>
          </cell>
          <cell r="B2398" t="str">
            <v>R19</v>
          </cell>
          <cell r="C2398">
            <v>65</v>
          </cell>
          <cell r="D2398" t="str">
            <v>STEELMAG SAS</v>
          </cell>
          <cell r="F2398">
            <v>3</v>
          </cell>
          <cell r="G2398" t="str">
            <v>2931Z</v>
          </cell>
          <cell r="H2398">
            <v>0</v>
          </cell>
          <cell r="I2398">
            <v>0</v>
          </cell>
          <cell r="J2398">
            <v>0</v>
          </cell>
          <cell r="K2398">
            <v>0</v>
          </cell>
          <cell r="L2398">
            <v>0</v>
          </cell>
          <cell r="M2398">
            <v>0</v>
          </cell>
          <cell r="N2398">
            <v>0</v>
          </cell>
          <cell r="O2398">
            <v>0</v>
          </cell>
          <cell r="P2398">
            <v>0</v>
          </cell>
          <cell r="Q2398">
            <v>0</v>
          </cell>
          <cell r="R2398">
            <v>0</v>
          </cell>
          <cell r="S2398">
            <v>0</v>
          </cell>
          <cell r="T2398">
            <v>0</v>
          </cell>
          <cell r="U2398">
            <v>0</v>
          </cell>
          <cell r="V2398">
            <v>0</v>
          </cell>
          <cell r="W2398">
            <v>0</v>
          </cell>
          <cell r="X2398">
            <v>0</v>
          </cell>
          <cell r="Y2398">
            <v>0</v>
          </cell>
          <cell r="Z2398">
            <v>0</v>
          </cell>
          <cell r="AA2398">
            <v>0</v>
          </cell>
          <cell r="AB2398">
            <v>0</v>
          </cell>
          <cell r="AC2398">
            <v>0</v>
          </cell>
          <cell r="AD2398">
            <v>0</v>
          </cell>
          <cell r="AF2398">
            <v>3.9442789914974359</v>
          </cell>
        </row>
        <row r="2399">
          <cell r="A2399" t="str">
            <v>508436201</v>
          </cell>
          <cell r="B2399" t="str">
            <v>R32</v>
          </cell>
          <cell r="C2399">
            <v>17</v>
          </cell>
          <cell r="D2399" t="str">
            <v>SURTEC</v>
          </cell>
          <cell r="F2399">
            <v>2</v>
          </cell>
          <cell r="G2399" t="str">
            <v>8020Z</v>
          </cell>
          <cell r="H2399">
            <v>0</v>
          </cell>
          <cell r="I2399">
            <v>0</v>
          </cell>
          <cell r="J2399">
            <v>0</v>
          </cell>
          <cell r="K2399">
            <v>0</v>
          </cell>
          <cell r="L2399">
            <v>0</v>
          </cell>
          <cell r="M2399">
            <v>0</v>
          </cell>
          <cell r="N2399">
            <v>0</v>
          </cell>
          <cell r="O2399">
            <v>0</v>
          </cell>
          <cell r="P2399">
            <v>0</v>
          </cell>
          <cell r="Q2399">
            <v>0</v>
          </cell>
          <cell r="R2399">
            <v>0</v>
          </cell>
          <cell r="S2399">
            <v>0</v>
          </cell>
          <cell r="T2399">
            <v>0</v>
          </cell>
          <cell r="U2399">
            <v>0</v>
          </cell>
          <cell r="V2399">
            <v>0</v>
          </cell>
          <cell r="W2399">
            <v>0</v>
          </cell>
          <cell r="X2399">
            <v>0</v>
          </cell>
          <cell r="Y2399">
            <v>1</v>
          </cell>
          <cell r="Z2399">
            <v>0</v>
          </cell>
          <cell r="AA2399">
            <v>0</v>
          </cell>
          <cell r="AB2399">
            <v>0</v>
          </cell>
          <cell r="AC2399">
            <v>0</v>
          </cell>
          <cell r="AD2399">
            <v>1</v>
          </cell>
          <cell r="AF2399">
            <v>3.9360904904051113</v>
          </cell>
        </row>
        <row r="2400">
          <cell r="A2400" t="str">
            <v>508497294</v>
          </cell>
          <cell r="B2400" t="str">
            <v>R30</v>
          </cell>
          <cell r="C2400">
            <v>12</v>
          </cell>
          <cell r="D2400" t="str">
            <v>YKONE</v>
          </cell>
          <cell r="F2400">
            <v>4</v>
          </cell>
          <cell r="G2400" t="str">
            <v>7311Z</v>
          </cell>
          <cell r="H2400">
            <v>0</v>
          </cell>
          <cell r="I2400">
            <v>0</v>
          </cell>
          <cell r="J2400">
            <v>0</v>
          </cell>
          <cell r="K2400">
            <v>0</v>
          </cell>
          <cell r="L2400">
            <v>2</v>
          </cell>
          <cell r="M2400">
            <v>0</v>
          </cell>
          <cell r="N2400">
            <v>0</v>
          </cell>
          <cell r="O2400">
            <v>0</v>
          </cell>
          <cell r="P2400">
            <v>0</v>
          </cell>
          <cell r="Q2400">
            <v>0</v>
          </cell>
          <cell r="R2400">
            <v>0</v>
          </cell>
          <cell r="S2400">
            <v>2</v>
          </cell>
          <cell r="T2400">
            <v>0</v>
          </cell>
          <cell r="U2400">
            <v>0</v>
          </cell>
          <cell r="V2400">
            <v>0</v>
          </cell>
          <cell r="W2400">
            <v>0</v>
          </cell>
          <cell r="X2400">
            <v>0</v>
          </cell>
          <cell r="Y2400">
            <v>0</v>
          </cell>
          <cell r="Z2400">
            <v>0</v>
          </cell>
          <cell r="AA2400">
            <v>0</v>
          </cell>
          <cell r="AB2400">
            <v>0</v>
          </cell>
          <cell r="AC2400">
            <v>0</v>
          </cell>
          <cell r="AD2400">
            <v>2</v>
          </cell>
          <cell r="AF2400">
            <v>9.4546009894291103</v>
          </cell>
        </row>
        <row r="2401">
          <cell r="A2401" t="str">
            <v>508513801</v>
          </cell>
          <cell r="B2401" t="str">
            <v>R30</v>
          </cell>
          <cell r="C2401">
            <v>3</v>
          </cell>
          <cell r="D2401" t="str">
            <v>REGENTIS INTERNATIONAL</v>
          </cell>
          <cell r="F2401">
            <v>2</v>
          </cell>
          <cell r="G2401" t="str">
            <v>7211Z</v>
          </cell>
          <cell r="H2401">
            <v>1</v>
          </cell>
          <cell r="I2401">
            <v>0</v>
          </cell>
          <cell r="J2401">
            <v>0</v>
          </cell>
          <cell r="K2401">
            <v>1</v>
          </cell>
          <cell r="L2401">
            <v>0</v>
          </cell>
          <cell r="M2401">
            <v>0</v>
          </cell>
          <cell r="N2401">
            <v>0</v>
          </cell>
          <cell r="O2401">
            <v>0</v>
          </cell>
          <cell r="P2401">
            <v>0</v>
          </cell>
          <cell r="Q2401">
            <v>0</v>
          </cell>
          <cell r="R2401">
            <v>0</v>
          </cell>
          <cell r="S2401">
            <v>2</v>
          </cell>
          <cell r="T2401">
            <v>0</v>
          </cell>
          <cell r="U2401">
            <v>0</v>
          </cell>
          <cell r="V2401">
            <v>0</v>
          </cell>
          <cell r="W2401">
            <v>0</v>
          </cell>
          <cell r="X2401">
            <v>0</v>
          </cell>
          <cell r="Y2401">
            <v>0</v>
          </cell>
          <cell r="Z2401">
            <v>0</v>
          </cell>
          <cell r="AA2401">
            <v>0</v>
          </cell>
          <cell r="AB2401">
            <v>0</v>
          </cell>
          <cell r="AC2401">
            <v>0</v>
          </cell>
          <cell r="AD2401">
            <v>2</v>
          </cell>
          <cell r="AF2401">
            <v>9.5188935002230579</v>
          </cell>
        </row>
        <row r="2402">
          <cell r="A2402" t="str">
            <v>508672466</v>
          </cell>
          <cell r="B2402" t="str">
            <v>R29</v>
          </cell>
          <cell r="C2402">
            <v>1</v>
          </cell>
          <cell r="D2402" t="str">
            <v>ALTO LABS</v>
          </cell>
          <cell r="F2402">
            <v>1</v>
          </cell>
          <cell r="G2402" t="str">
            <v>6201Z</v>
          </cell>
          <cell r="H2402">
            <v>0</v>
          </cell>
          <cell r="I2402">
            <v>0</v>
          </cell>
          <cell r="J2402">
            <v>0</v>
          </cell>
          <cell r="K2402">
            <v>0</v>
          </cell>
          <cell r="L2402">
            <v>0</v>
          </cell>
          <cell r="M2402">
            <v>0</v>
          </cell>
          <cell r="N2402">
            <v>0</v>
          </cell>
          <cell r="O2402">
            <v>0</v>
          </cell>
          <cell r="P2402">
            <v>0</v>
          </cell>
          <cell r="Q2402">
            <v>0</v>
          </cell>
          <cell r="R2402">
            <v>0</v>
          </cell>
          <cell r="S2402">
            <v>0</v>
          </cell>
          <cell r="T2402">
            <v>0</v>
          </cell>
          <cell r="U2402">
            <v>0</v>
          </cell>
          <cell r="V2402">
            <v>0</v>
          </cell>
          <cell r="W2402">
            <v>0</v>
          </cell>
          <cell r="X2402">
            <v>0</v>
          </cell>
          <cell r="Y2402">
            <v>0</v>
          </cell>
          <cell r="Z2402">
            <v>0</v>
          </cell>
          <cell r="AA2402">
            <v>0</v>
          </cell>
          <cell r="AB2402">
            <v>0</v>
          </cell>
          <cell r="AC2402">
            <v>0</v>
          </cell>
          <cell r="AD2402">
            <v>0</v>
          </cell>
          <cell r="AF2402">
            <v>9.4820564127169913</v>
          </cell>
        </row>
        <row r="2403">
          <cell r="A2403" t="str">
            <v>508920816</v>
          </cell>
          <cell r="B2403" t="str">
            <v>R29</v>
          </cell>
          <cell r="C2403">
            <v>4</v>
          </cell>
          <cell r="D2403" t="str">
            <v>IQ12</v>
          </cell>
          <cell r="F2403">
            <v>2</v>
          </cell>
          <cell r="G2403" t="str">
            <v>6201Z</v>
          </cell>
          <cell r="H2403">
            <v>0</v>
          </cell>
          <cell r="I2403">
            <v>0</v>
          </cell>
          <cell r="J2403">
            <v>0</v>
          </cell>
          <cell r="K2403">
            <v>0</v>
          </cell>
          <cell r="L2403">
            <v>0</v>
          </cell>
          <cell r="M2403">
            <v>0</v>
          </cell>
          <cell r="N2403">
            <v>0</v>
          </cell>
          <cell r="O2403">
            <v>0</v>
          </cell>
          <cell r="P2403">
            <v>0</v>
          </cell>
          <cell r="Q2403">
            <v>0</v>
          </cell>
          <cell r="R2403">
            <v>0</v>
          </cell>
          <cell r="S2403">
            <v>0</v>
          </cell>
          <cell r="T2403">
            <v>0</v>
          </cell>
          <cell r="U2403">
            <v>0</v>
          </cell>
          <cell r="V2403">
            <v>0</v>
          </cell>
          <cell r="W2403">
            <v>0</v>
          </cell>
          <cell r="X2403">
            <v>0</v>
          </cell>
          <cell r="Y2403">
            <v>0</v>
          </cell>
          <cell r="Z2403">
            <v>0</v>
          </cell>
          <cell r="AA2403">
            <v>0</v>
          </cell>
          <cell r="AB2403">
            <v>0</v>
          </cell>
          <cell r="AC2403">
            <v>0</v>
          </cell>
          <cell r="AD2403">
            <v>0</v>
          </cell>
          <cell r="AF2403">
            <v>9.4841133882976898</v>
          </cell>
        </row>
        <row r="2404">
          <cell r="A2404" t="str">
            <v>508955754</v>
          </cell>
          <cell r="B2404" t="str">
            <v>R30</v>
          </cell>
          <cell r="C2404">
            <v>14</v>
          </cell>
          <cell r="D2404" t="str">
            <v>DISPOSABLE LAB</v>
          </cell>
          <cell r="F2404">
            <v>9</v>
          </cell>
          <cell r="G2404" t="str">
            <v>7211Z</v>
          </cell>
          <cell r="H2404">
            <v>0</v>
          </cell>
          <cell r="I2404">
            <v>0</v>
          </cell>
          <cell r="J2404">
            <v>0</v>
          </cell>
          <cell r="K2404">
            <v>0</v>
          </cell>
          <cell r="L2404">
            <v>0</v>
          </cell>
          <cell r="M2404">
            <v>0</v>
          </cell>
          <cell r="N2404">
            <v>0</v>
          </cell>
          <cell r="O2404">
            <v>0</v>
          </cell>
          <cell r="P2404">
            <v>0</v>
          </cell>
          <cell r="Q2404">
            <v>0</v>
          </cell>
          <cell r="R2404">
            <v>0</v>
          </cell>
          <cell r="S2404">
            <v>0</v>
          </cell>
          <cell r="T2404">
            <v>0</v>
          </cell>
          <cell r="U2404">
            <v>3</v>
          </cell>
          <cell r="V2404">
            <v>0</v>
          </cell>
          <cell r="W2404">
            <v>0</v>
          </cell>
          <cell r="X2404">
            <v>0</v>
          </cell>
          <cell r="Y2404">
            <v>0</v>
          </cell>
          <cell r="Z2404">
            <v>0</v>
          </cell>
          <cell r="AA2404">
            <v>0</v>
          </cell>
          <cell r="AB2404">
            <v>0</v>
          </cell>
          <cell r="AC2404">
            <v>0</v>
          </cell>
          <cell r="AD2404">
            <v>3</v>
          </cell>
          <cell r="AF2404">
            <v>4.0312174145584718</v>
          </cell>
        </row>
        <row r="2405">
          <cell r="A2405" t="str">
            <v>509045753</v>
          </cell>
          <cell r="B2405" t="str">
            <v>R09</v>
          </cell>
          <cell r="C2405">
            <v>3</v>
          </cell>
          <cell r="D2405" t="str">
            <v>SARL PLK MARINE</v>
          </cell>
          <cell r="F2405">
            <v>1</v>
          </cell>
          <cell r="G2405" t="str">
            <v>2229A</v>
          </cell>
          <cell r="H2405">
            <v>0</v>
          </cell>
          <cell r="I2405">
            <v>0</v>
          </cell>
          <cell r="J2405">
            <v>0</v>
          </cell>
          <cell r="K2405">
            <v>0</v>
          </cell>
          <cell r="L2405">
            <v>1</v>
          </cell>
          <cell r="M2405">
            <v>0</v>
          </cell>
          <cell r="N2405">
            <v>0</v>
          </cell>
          <cell r="O2405">
            <v>0</v>
          </cell>
          <cell r="P2405">
            <v>0</v>
          </cell>
          <cell r="Q2405">
            <v>0</v>
          </cell>
          <cell r="R2405">
            <v>0</v>
          </cell>
          <cell r="S2405">
            <v>1</v>
          </cell>
          <cell r="T2405">
            <v>0</v>
          </cell>
          <cell r="U2405">
            <v>0</v>
          </cell>
          <cell r="V2405">
            <v>0</v>
          </cell>
          <cell r="W2405">
            <v>0</v>
          </cell>
          <cell r="X2405">
            <v>0</v>
          </cell>
          <cell r="Y2405">
            <v>0</v>
          </cell>
          <cell r="Z2405">
            <v>0</v>
          </cell>
          <cell r="AA2405">
            <v>0</v>
          </cell>
          <cell r="AB2405">
            <v>0</v>
          </cell>
          <cell r="AC2405">
            <v>0</v>
          </cell>
          <cell r="AD2405">
            <v>1</v>
          </cell>
          <cell r="AF2405">
            <v>9.5155866782337348</v>
          </cell>
        </row>
        <row r="2406">
          <cell r="A2406" t="str">
            <v>509059572</v>
          </cell>
          <cell r="B2406" t="str">
            <v>R29</v>
          </cell>
          <cell r="C2406">
            <v>19</v>
          </cell>
          <cell r="D2406" t="str">
            <v>COPPERNIC</v>
          </cell>
          <cell r="F2406">
            <v>8</v>
          </cell>
          <cell r="G2406" t="str">
            <v>6201Z</v>
          </cell>
          <cell r="H2406">
            <v>0</v>
          </cell>
          <cell r="I2406">
            <v>0</v>
          </cell>
          <cell r="J2406">
            <v>0</v>
          </cell>
          <cell r="K2406">
            <v>1</v>
          </cell>
          <cell r="L2406">
            <v>0</v>
          </cell>
          <cell r="M2406">
            <v>0</v>
          </cell>
          <cell r="N2406">
            <v>0</v>
          </cell>
          <cell r="O2406">
            <v>0</v>
          </cell>
          <cell r="P2406">
            <v>0</v>
          </cell>
          <cell r="Q2406">
            <v>0</v>
          </cell>
          <cell r="R2406">
            <v>0</v>
          </cell>
          <cell r="S2406">
            <v>1</v>
          </cell>
          <cell r="T2406">
            <v>0</v>
          </cell>
          <cell r="U2406">
            <v>0</v>
          </cell>
          <cell r="V2406">
            <v>0</v>
          </cell>
          <cell r="W2406">
            <v>0</v>
          </cell>
          <cell r="X2406">
            <v>0</v>
          </cell>
          <cell r="Y2406">
            <v>0</v>
          </cell>
          <cell r="Z2406">
            <v>0</v>
          </cell>
          <cell r="AA2406">
            <v>0</v>
          </cell>
          <cell r="AB2406">
            <v>0</v>
          </cell>
          <cell r="AC2406">
            <v>0</v>
          </cell>
          <cell r="AD2406">
            <v>1</v>
          </cell>
          <cell r="AF2406">
            <v>1.0015478299051206</v>
          </cell>
        </row>
        <row r="2407">
          <cell r="A2407" t="str">
            <v>509136180</v>
          </cell>
          <cell r="B2407" t="str">
            <v>R03</v>
          </cell>
          <cell r="C2407">
            <v>34</v>
          </cell>
          <cell r="D2407" t="str">
            <v>POLE SUD</v>
          </cell>
          <cell r="F2407">
            <v>1</v>
          </cell>
          <cell r="G2407" t="str">
            <v>1052Z</v>
          </cell>
          <cell r="H2407">
            <v>0</v>
          </cell>
          <cell r="I2407">
            <v>0</v>
          </cell>
          <cell r="J2407">
            <v>0</v>
          </cell>
          <cell r="K2407">
            <v>0</v>
          </cell>
          <cell r="L2407">
            <v>0</v>
          </cell>
          <cell r="M2407">
            <v>0</v>
          </cell>
          <cell r="N2407">
            <v>0</v>
          </cell>
          <cell r="O2407">
            <v>0</v>
          </cell>
          <cell r="P2407">
            <v>0</v>
          </cell>
          <cell r="Q2407">
            <v>0</v>
          </cell>
          <cell r="R2407">
            <v>0</v>
          </cell>
          <cell r="S2407">
            <v>0</v>
          </cell>
          <cell r="T2407">
            <v>0</v>
          </cell>
          <cell r="U2407">
            <v>0</v>
          </cell>
          <cell r="V2407">
            <v>0</v>
          </cell>
          <cell r="W2407">
            <v>0</v>
          </cell>
          <cell r="X2407">
            <v>0</v>
          </cell>
          <cell r="Y2407">
            <v>0</v>
          </cell>
          <cell r="Z2407">
            <v>0</v>
          </cell>
          <cell r="AA2407">
            <v>0</v>
          </cell>
          <cell r="AB2407">
            <v>0</v>
          </cell>
          <cell r="AC2407">
            <v>0</v>
          </cell>
          <cell r="AD2407">
            <v>0</v>
          </cell>
          <cell r="AF2407">
            <v>3.9649256034497329</v>
          </cell>
        </row>
        <row r="2408">
          <cell r="A2408" t="str">
            <v>509151684</v>
          </cell>
          <cell r="B2408" t="str">
            <v>R08</v>
          </cell>
          <cell r="C2408">
            <v>4</v>
          </cell>
          <cell r="D2408" t="str">
            <v>TECHNI-POUDRE INDUSTRIE</v>
          </cell>
          <cell r="F2408">
            <v>1</v>
          </cell>
          <cell r="G2408" t="str">
            <v>2120Z</v>
          </cell>
          <cell r="H2408">
            <v>0</v>
          </cell>
          <cell r="I2408">
            <v>0</v>
          </cell>
          <cell r="J2408">
            <v>0</v>
          </cell>
          <cell r="K2408">
            <v>0</v>
          </cell>
          <cell r="L2408">
            <v>0</v>
          </cell>
          <cell r="M2408">
            <v>0</v>
          </cell>
          <cell r="N2408">
            <v>0</v>
          </cell>
          <cell r="O2408">
            <v>0</v>
          </cell>
          <cell r="P2408">
            <v>0</v>
          </cell>
          <cell r="Q2408">
            <v>0</v>
          </cell>
          <cell r="R2408">
            <v>0</v>
          </cell>
          <cell r="S2408">
            <v>0</v>
          </cell>
          <cell r="T2408">
            <v>0</v>
          </cell>
          <cell r="U2408">
            <v>0</v>
          </cell>
          <cell r="V2408">
            <v>0</v>
          </cell>
          <cell r="W2408">
            <v>0</v>
          </cell>
          <cell r="X2408">
            <v>0</v>
          </cell>
          <cell r="Y2408">
            <v>0</v>
          </cell>
          <cell r="Z2408">
            <v>0</v>
          </cell>
          <cell r="AA2408">
            <v>0</v>
          </cell>
          <cell r="AB2408">
            <v>0</v>
          </cell>
          <cell r="AC2408">
            <v>0</v>
          </cell>
          <cell r="AD2408">
            <v>0</v>
          </cell>
          <cell r="AF2408">
            <v>3.9931384420965861</v>
          </cell>
        </row>
        <row r="2409">
          <cell r="A2409" t="str">
            <v>509317046</v>
          </cell>
          <cell r="B2409" t="str">
            <v>R04</v>
          </cell>
          <cell r="C2409">
            <v>168</v>
          </cell>
          <cell r="D2409" t="str">
            <v>REVOCOAT SAS</v>
          </cell>
          <cell r="F2409">
            <v>6</v>
          </cell>
          <cell r="G2409" t="str">
            <v>1412Z</v>
          </cell>
          <cell r="H2409">
            <v>0</v>
          </cell>
          <cell r="I2409">
            <v>0</v>
          </cell>
          <cell r="J2409">
            <v>0</v>
          </cell>
          <cell r="K2409">
            <v>0</v>
          </cell>
          <cell r="L2409">
            <v>0</v>
          </cell>
          <cell r="M2409">
            <v>0</v>
          </cell>
          <cell r="N2409">
            <v>0</v>
          </cell>
          <cell r="O2409">
            <v>0</v>
          </cell>
          <cell r="P2409">
            <v>0</v>
          </cell>
          <cell r="Q2409">
            <v>0</v>
          </cell>
          <cell r="R2409">
            <v>0</v>
          </cell>
          <cell r="S2409">
            <v>0</v>
          </cell>
          <cell r="T2409">
            <v>0</v>
          </cell>
          <cell r="U2409">
            <v>0</v>
          </cell>
          <cell r="V2409">
            <v>0</v>
          </cell>
          <cell r="W2409">
            <v>0</v>
          </cell>
          <cell r="X2409">
            <v>0</v>
          </cell>
          <cell r="Y2409">
            <v>0</v>
          </cell>
          <cell r="Z2409">
            <v>0</v>
          </cell>
          <cell r="AA2409">
            <v>0</v>
          </cell>
          <cell r="AB2409">
            <v>0</v>
          </cell>
          <cell r="AC2409">
            <v>0</v>
          </cell>
          <cell r="AD2409">
            <v>0</v>
          </cell>
          <cell r="AF2409">
            <v>6.2528776145666018</v>
          </cell>
        </row>
        <row r="2410">
          <cell r="A2410" t="str">
            <v>509365979</v>
          </cell>
          <cell r="B2410" t="str">
            <v>R18</v>
          </cell>
          <cell r="C2410">
            <v>26</v>
          </cell>
          <cell r="D2410" t="str">
            <v>STI SERAPID GROUP</v>
          </cell>
          <cell r="F2410">
            <v>1</v>
          </cell>
          <cell r="G2410" t="str">
            <v>2822Z</v>
          </cell>
          <cell r="H2410">
            <v>0</v>
          </cell>
          <cell r="I2410">
            <v>0</v>
          </cell>
          <cell r="J2410">
            <v>0</v>
          </cell>
          <cell r="K2410">
            <v>0</v>
          </cell>
          <cell r="L2410">
            <v>0</v>
          </cell>
          <cell r="M2410">
            <v>0</v>
          </cell>
          <cell r="N2410">
            <v>0</v>
          </cell>
          <cell r="O2410">
            <v>0</v>
          </cell>
          <cell r="P2410">
            <v>0</v>
          </cell>
          <cell r="Q2410">
            <v>0</v>
          </cell>
          <cell r="R2410">
            <v>0</v>
          </cell>
          <cell r="S2410">
            <v>0</v>
          </cell>
          <cell r="T2410">
            <v>0</v>
          </cell>
          <cell r="U2410">
            <v>0</v>
          </cell>
          <cell r="V2410">
            <v>0</v>
          </cell>
          <cell r="W2410">
            <v>0</v>
          </cell>
          <cell r="X2410">
            <v>0</v>
          </cell>
          <cell r="Y2410">
            <v>0</v>
          </cell>
          <cell r="Z2410">
            <v>0</v>
          </cell>
          <cell r="AA2410">
            <v>0</v>
          </cell>
          <cell r="AB2410">
            <v>0</v>
          </cell>
          <cell r="AC2410">
            <v>0</v>
          </cell>
          <cell r="AD2410">
            <v>0</v>
          </cell>
          <cell r="AF2410">
            <v>3.9915615629971843</v>
          </cell>
        </row>
        <row r="2411">
          <cell r="A2411" t="str">
            <v>509395109</v>
          </cell>
          <cell r="B2411" t="str">
            <v>R05</v>
          </cell>
          <cell r="C2411">
            <v>288</v>
          </cell>
          <cell r="D2411" t="str">
            <v>SCA HYGIENE PRODUCTS</v>
          </cell>
          <cell r="F2411">
            <v>2</v>
          </cell>
          <cell r="G2411" t="str">
            <v>1722Z</v>
          </cell>
          <cell r="H2411">
            <v>0</v>
          </cell>
          <cell r="I2411">
            <v>0</v>
          </cell>
          <cell r="J2411">
            <v>0</v>
          </cell>
          <cell r="K2411">
            <v>0</v>
          </cell>
          <cell r="L2411">
            <v>0</v>
          </cell>
          <cell r="M2411">
            <v>0</v>
          </cell>
          <cell r="N2411">
            <v>0</v>
          </cell>
          <cell r="O2411">
            <v>0</v>
          </cell>
          <cell r="P2411">
            <v>0</v>
          </cell>
          <cell r="Q2411">
            <v>0</v>
          </cell>
          <cell r="R2411">
            <v>0</v>
          </cell>
          <cell r="S2411">
            <v>0</v>
          </cell>
          <cell r="T2411">
            <v>0</v>
          </cell>
          <cell r="U2411">
            <v>0</v>
          </cell>
          <cell r="V2411">
            <v>0</v>
          </cell>
          <cell r="W2411">
            <v>0</v>
          </cell>
          <cell r="X2411">
            <v>0</v>
          </cell>
          <cell r="Y2411">
            <v>0</v>
          </cell>
          <cell r="Z2411">
            <v>0</v>
          </cell>
          <cell r="AA2411">
            <v>0</v>
          </cell>
          <cell r="AB2411">
            <v>0</v>
          </cell>
          <cell r="AC2411">
            <v>0</v>
          </cell>
          <cell r="AD2411">
            <v>0</v>
          </cell>
          <cell r="AF2411">
            <v>5.8098296985178788</v>
          </cell>
        </row>
        <row r="2412">
          <cell r="A2412" t="str">
            <v>509553459</v>
          </cell>
          <cell r="B2412" t="str">
            <v>R03</v>
          </cell>
          <cell r="C2412">
            <v>1851</v>
          </cell>
          <cell r="D2412" t="str">
            <v>MHCS CHAMPAGNES RUINART ET KRUG</v>
          </cell>
          <cell r="F2412">
            <v>7</v>
          </cell>
          <cell r="G2412" t="str">
            <v>1102A</v>
          </cell>
          <cell r="H2412">
            <v>0</v>
          </cell>
          <cell r="I2412">
            <v>0</v>
          </cell>
          <cell r="J2412">
            <v>0</v>
          </cell>
          <cell r="K2412">
            <v>0</v>
          </cell>
          <cell r="L2412">
            <v>0</v>
          </cell>
          <cell r="M2412">
            <v>0</v>
          </cell>
          <cell r="N2412">
            <v>0</v>
          </cell>
          <cell r="O2412">
            <v>0</v>
          </cell>
          <cell r="P2412">
            <v>0</v>
          </cell>
          <cell r="Q2412">
            <v>0</v>
          </cell>
          <cell r="R2412">
            <v>0</v>
          </cell>
          <cell r="S2412">
            <v>0</v>
          </cell>
          <cell r="T2412">
            <v>0</v>
          </cell>
          <cell r="U2412">
            <v>0</v>
          </cell>
          <cell r="V2412">
            <v>0</v>
          </cell>
          <cell r="W2412">
            <v>0</v>
          </cell>
          <cell r="X2412">
            <v>0</v>
          </cell>
          <cell r="Y2412">
            <v>0</v>
          </cell>
          <cell r="Z2412">
            <v>0</v>
          </cell>
          <cell r="AA2412">
            <v>0</v>
          </cell>
          <cell r="AB2412">
            <v>0</v>
          </cell>
          <cell r="AC2412">
            <v>0</v>
          </cell>
          <cell r="AD2412">
            <v>0</v>
          </cell>
          <cell r="AF2412">
            <v>1.0414422285424652</v>
          </cell>
        </row>
        <row r="2413">
          <cell r="A2413" t="str">
            <v>509561569</v>
          </cell>
          <cell r="B2413" t="str">
            <v>R29</v>
          </cell>
          <cell r="C2413">
            <v>8</v>
          </cell>
          <cell r="D2413" t="str">
            <v>NEOMANTIS</v>
          </cell>
          <cell r="F2413">
            <v>7</v>
          </cell>
          <cell r="G2413" t="str">
            <v>6201Z</v>
          </cell>
          <cell r="H2413">
            <v>0</v>
          </cell>
          <cell r="I2413">
            <v>0</v>
          </cell>
          <cell r="J2413">
            <v>0</v>
          </cell>
          <cell r="K2413">
            <v>0</v>
          </cell>
          <cell r="L2413">
            <v>0</v>
          </cell>
          <cell r="M2413">
            <v>0</v>
          </cell>
          <cell r="N2413">
            <v>0</v>
          </cell>
          <cell r="O2413">
            <v>0</v>
          </cell>
          <cell r="P2413">
            <v>0</v>
          </cell>
          <cell r="Q2413">
            <v>0</v>
          </cell>
          <cell r="R2413">
            <v>0</v>
          </cell>
          <cell r="S2413">
            <v>0</v>
          </cell>
          <cell r="T2413">
            <v>0</v>
          </cell>
          <cell r="U2413">
            <v>0</v>
          </cell>
          <cell r="V2413">
            <v>0</v>
          </cell>
          <cell r="W2413">
            <v>0</v>
          </cell>
          <cell r="X2413">
            <v>0</v>
          </cell>
          <cell r="Y2413">
            <v>0</v>
          </cell>
          <cell r="Z2413">
            <v>0</v>
          </cell>
          <cell r="AA2413">
            <v>0</v>
          </cell>
          <cell r="AB2413">
            <v>0</v>
          </cell>
          <cell r="AC2413">
            <v>0</v>
          </cell>
          <cell r="AD2413">
            <v>0</v>
          </cell>
          <cell r="AF2413">
            <v>3.9960635848744794</v>
          </cell>
        </row>
        <row r="2414">
          <cell r="A2414" t="str">
            <v>509587549</v>
          </cell>
          <cell r="B2414" t="str">
            <v>R29</v>
          </cell>
          <cell r="C2414">
            <v>48</v>
          </cell>
          <cell r="D2414" t="str">
            <v>PPG COATINGS BUSINESS SUPPORT SARL</v>
          </cell>
          <cell r="F2414">
            <v>3</v>
          </cell>
          <cell r="G2414" t="str">
            <v>6201Z</v>
          </cell>
          <cell r="H2414">
            <v>0</v>
          </cell>
          <cell r="I2414">
            <v>0</v>
          </cell>
          <cell r="J2414">
            <v>0</v>
          </cell>
          <cell r="K2414">
            <v>0</v>
          </cell>
          <cell r="L2414">
            <v>0</v>
          </cell>
          <cell r="M2414">
            <v>0</v>
          </cell>
          <cell r="N2414">
            <v>0</v>
          </cell>
          <cell r="O2414">
            <v>0</v>
          </cell>
          <cell r="P2414">
            <v>0</v>
          </cell>
          <cell r="Q2414">
            <v>0</v>
          </cell>
          <cell r="R2414">
            <v>0</v>
          </cell>
          <cell r="S2414">
            <v>0</v>
          </cell>
          <cell r="T2414">
            <v>0</v>
          </cell>
          <cell r="U2414">
            <v>0</v>
          </cell>
          <cell r="V2414">
            <v>0</v>
          </cell>
          <cell r="W2414">
            <v>0</v>
          </cell>
          <cell r="X2414">
            <v>0</v>
          </cell>
          <cell r="Y2414">
            <v>0</v>
          </cell>
          <cell r="Z2414">
            <v>0</v>
          </cell>
          <cell r="AA2414">
            <v>0</v>
          </cell>
          <cell r="AB2414">
            <v>0</v>
          </cell>
          <cell r="AC2414">
            <v>0</v>
          </cell>
          <cell r="AD2414">
            <v>0</v>
          </cell>
          <cell r="AF2414">
            <v>1.0004619977062441</v>
          </cell>
        </row>
        <row r="2415">
          <cell r="A2415" t="str">
            <v>509668083</v>
          </cell>
          <cell r="B2415" t="str">
            <v>R03</v>
          </cell>
          <cell r="C2415">
            <v>8</v>
          </cell>
          <cell r="D2415" t="str">
            <v>EUROPEENNE DES DESSERTS</v>
          </cell>
          <cell r="F2415">
            <v>1</v>
          </cell>
          <cell r="G2415" t="str">
            <v>1071A</v>
          </cell>
          <cell r="H2415">
            <v>0</v>
          </cell>
          <cell r="I2415">
            <v>0</v>
          </cell>
          <cell r="J2415">
            <v>0</v>
          </cell>
          <cell r="K2415">
            <v>0</v>
          </cell>
          <cell r="L2415">
            <v>0</v>
          </cell>
          <cell r="M2415">
            <v>0</v>
          </cell>
          <cell r="N2415">
            <v>0</v>
          </cell>
          <cell r="O2415">
            <v>0</v>
          </cell>
          <cell r="P2415">
            <v>0</v>
          </cell>
          <cell r="Q2415">
            <v>0</v>
          </cell>
          <cell r="R2415">
            <v>0</v>
          </cell>
          <cell r="S2415">
            <v>0</v>
          </cell>
          <cell r="T2415">
            <v>0</v>
          </cell>
          <cell r="U2415">
            <v>0</v>
          </cell>
          <cell r="V2415">
            <v>0</v>
          </cell>
          <cell r="W2415">
            <v>0</v>
          </cell>
          <cell r="X2415">
            <v>0</v>
          </cell>
          <cell r="Y2415">
            <v>0</v>
          </cell>
          <cell r="Z2415">
            <v>0</v>
          </cell>
          <cell r="AA2415">
            <v>0</v>
          </cell>
          <cell r="AB2415">
            <v>0</v>
          </cell>
          <cell r="AC2415">
            <v>0</v>
          </cell>
          <cell r="AD2415">
            <v>0</v>
          </cell>
          <cell r="AF2415">
            <v>4.0497362500897882</v>
          </cell>
        </row>
        <row r="2416">
          <cell r="A2416" t="str">
            <v>510041536</v>
          </cell>
          <cell r="B2416" t="str">
            <v>R01</v>
          </cell>
          <cell r="C2416">
            <v>13</v>
          </cell>
          <cell r="D2416" t="str">
            <v>PALMELIT SAS</v>
          </cell>
          <cell r="F2416">
            <v>8</v>
          </cell>
          <cell r="G2416" t="str">
            <v>0126Z</v>
          </cell>
          <cell r="H2416">
            <v>0</v>
          </cell>
          <cell r="I2416">
            <v>0</v>
          </cell>
          <cell r="J2416">
            <v>0</v>
          </cell>
          <cell r="K2416">
            <v>0</v>
          </cell>
          <cell r="L2416">
            <v>0</v>
          </cell>
          <cell r="M2416">
            <v>0</v>
          </cell>
          <cell r="N2416">
            <v>0</v>
          </cell>
          <cell r="O2416">
            <v>0</v>
          </cell>
          <cell r="P2416">
            <v>0</v>
          </cell>
          <cell r="Q2416">
            <v>0</v>
          </cell>
          <cell r="R2416">
            <v>0</v>
          </cell>
          <cell r="S2416">
            <v>0</v>
          </cell>
          <cell r="T2416">
            <v>0</v>
          </cell>
          <cell r="U2416">
            <v>0</v>
          </cell>
          <cell r="V2416">
            <v>0</v>
          </cell>
          <cell r="W2416">
            <v>0</v>
          </cell>
          <cell r="X2416">
            <v>0</v>
          </cell>
          <cell r="Y2416">
            <v>0</v>
          </cell>
          <cell r="Z2416">
            <v>1</v>
          </cell>
          <cell r="AA2416">
            <v>0</v>
          </cell>
          <cell r="AB2416">
            <v>1</v>
          </cell>
          <cell r="AC2416">
            <v>0</v>
          </cell>
          <cell r="AD2416">
            <v>2</v>
          </cell>
          <cell r="AE2416" t="str">
            <v>chômage</v>
          </cell>
          <cell r="AF2416">
            <v>4.3174340257080175</v>
          </cell>
        </row>
        <row r="2417">
          <cell r="A2417" t="str">
            <v>510524960</v>
          </cell>
          <cell r="B2417" t="str">
            <v>R30</v>
          </cell>
          <cell r="C2417">
            <v>9</v>
          </cell>
          <cell r="D2417" t="str">
            <v>GENEURO INNOVATION</v>
          </cell>
          <cell r="F2417">
            <v>6</v>
          </cell>
          <cell r="G2417" t="str">
            <v>7211Z</v>
          </cell>
          <cell r="H2417">
            <v>0</v>
          </cell>
          <cell r="I2417">
            <v>0</v>
          </cell>
          <cell r="J2417">
            <v>0</v>
          </cell>
          <cell r="K2417">
            <v>0</v>
          </cell>
          <cell r="L2417">
            <v>1</v>
          </cell>
          <cell r="M2417">
            <v>0</v>
          </cell>
          <cell r="N2417">
            <v>0</v>
          </cell>
          <cell r="O2417">
            <v>0</v>
          </cell>
          <cell r="P2417">
            <v>0</v>
          </cell>
          <cell r="Q2417">
            <v>0</v>
          </cell>
          <cell r="R2417">
            <v>0</v>
          </cell>
          <cell r="S2417">
            <v>1</v>
          </cell>
          <cell r="T2417">
            <v>0</v>
          </cell>
          <cell r="U2417">
            <v>0</v>
          </cell>
          <cell r="V2417">
            <v>0</v>
          </cell>
          <cell r="W2417">
            <v>0</v>
          </cell>
          <cell r="X2417">
            <v>0</v>
          </cell>
          <cell r="Y2417">
            <v>0</v>
          </cell>
          <cell r="Z2417">
            <v>0</v>
          </cell>
          <cell r="AA2417">
            <v>0</v>
          </cell>
          <cell r="AB2417">
            <v>0</v>
          </cell>
          <cell r="AC2417">
            <v>0</v>
          </cell>
          <cell r="AD2417">
            <v>1</v>
          </cell>
          <cell r="AF2417">
            <v>1.0123717684844793</v>
          </cell>
        </row>
        <row r="2418">
          <cell r="A2418" t="str">
            <v>510601834</v>
          </cell>
          <cell r="B2418" t="str">
            <v>R29</v>
          </cell>
          <cell r="C2418">
            <v>7</v>
          </cell>
          <cell r="D2418" t="str">
            <v>HELIOS TECHNOLOGIES</v>
          </cell>
          <cell r="F2418">
            <v>3</v>
          </cell>
          <cell r="G2418" t="str">
            <v>6201Z</v>
          </cell>
          <cell r="H2418">
            <v>0</v>
          </cell>
          <cell r="I2418">
            <v>0</v>
          </cell>
          <cell r="J2418">
            <v>0</v>
          </cell>
          <cell r="K2418">
            <v>0</v>
          </cell>
          <cell r="L2418">
            <v>0</v>
          </cell>
          <cell r="M2418">
            <v>0</v>
          </cell>
          <cell r="N2418">
            <v>0</v>
          </cell>
          <cell r="O2418">
            <v>0</v>
          </cell>
          <cell r="P2418">
            <v>0</v>
          </cell>
          <cell r="Q2418">
            <v>0</v>
          </cell>
          <cell r="R2418">
            <v>0</v>
          </cell>
          <cell r="S2418">
            <v>0</v>
          </cell>
          <cell r="T2418">
            <v>0</v>
          </cell>
          <cell r="U2418">
            <v>0</v>
          </cell>
          <cell r="V2418">
            <v>0</v>
          </cell>
          <cell r="W2418">
            <v>0</v>
          </cell>
          <cell r="X2418">
            <v>0</v>
          </cell>
          <cell r="Y2418">
            <v>0</v>
          </cell>
          <cell r="Z2418">
            <v>0</v>
          </cell>
          <cell r="AA2418">
            <v>0</v>
          </cell>
          <cell r="AB2418">
            <v>0</v>
          </cell>
          <cell r="AC2418">
            <v>0</v>
          </cell>
          <cell r="AD2418">
            <v>0</v>
          </cell>
          <cell r="AF2418">
            <v>9.4861709268500505</v>
          </cell>
        </row>
        <row r="2419">
          <cell r="A2419" t="str">
            <v>510751456</v>
          </cell>
          <cell r="B2419" t="str">
            <v>R30</v>
          </cell>
          <cell r="C2419">
            <v>7</v>
          </cell>
          <cell r="D2419" t="str">
            <v>JOLICLOUD</v>
          </cell>
          <cell r="F2419">
            <v>7</v>
          </cell>
          <cell r="G2419" t="str">
            <v>7311Z</v>
          </cell>
          <cell r="H2419">
            <v>0</v>
          </cell>
          <cell r="I2419">
            <v>0</v>
          </cell>
          <cell r="J2419">
            <v>0</v>
          </cell>
          <cell r="K2419">
            <v>0</v>
          </cell>
          <cell r="L2419">
            <v>0</v>
          </cell>
          <cell r="M2419">
            <v>0</v>
          </cell>
          <cell r="N2419">
            <v>0</v>
          </cell>
          <cell r="O2419">
            <v>0</v>
          </cell>
          <cell r="P2419">
            <v>0</v>
          </cell>
          <cell r="Q2419">
            <v>0</v>
          </cell>
          <cell r="R2419">
            <v>0</v>
          </cell>
          <cell r="S2419">
            <v>0</v>
          </cell>
          <cell r="T2419">
            <v>0</v>
          </cell>
          <cell r="U2419">
            <v>0</v>
          </cell>
          <cell r="V2419">
            <v>0</v>
          </cell>
          <cell r="W2419">
            <v>0</v>
          </cell>
          <cell r="X2419">
            <v>0</v>
          </cell>
          <cell r="Y2419">
            <v>0</v>
          </cell>
          <cell r="Z2419">
            <v>0</v>
          </cell>
          <cell r="AA2419">
            <v>0</v>
          </cell>
          <cell r="AB2419">
            <v>0</v>
          </cell>
          <cell r="AC2419">
            <v>0</v>
          </cell>
          <cell r="AD2419">
            <v>0</v>
          </cell>
          <cell r="AF2419">
            <v>1.000737753025708</v>
          </cell>
        </row>
        <row r="2420">
          <cell r="A2420" t="str">
            <v>510863418</v>
          </cell>
          <cell r="B2420" t="str">
            <v>R30</v>
          </cell>
          <cell r="C2420">
            <v>10</v>
          </cell>
          <cell r="D2420" t="str">
            <v>PALMAGRO</v>
          </cell>
          <cell r="F2420">
            <v>1</v>
          </cell>
          <cell r="G2420" t="str">
            <v>7211Z</v>
          </cell>
          <cell r="H2420">
            <v>0</v>
          </cell>
          <cell r="I2420">
            <v>0</v>
          </cell>
          <cell r="J2420">
            <v>0</v>
          </cell>
          <cell r="K2420">
            <v>0</v>
          </cell>
          <cell r="L2420">
            <v>0</v>
          </cell>
          <cell r="M2420">
            <v>0</v>
          </cell>
          <cell r="N2420">
            <v>0</v>
          </cell>
          <cell r="O2420">
            <v>0</v>
          </cell>
          <cell r="P2420">
            <v>0</v>
          </cell>
          <cell r="Q2420">
            <v>0</v>
          </cell>
          <cell r="R2420">
            <v>0</v>
          </cell>
          <cell r="S2420">
            <v>0</v>
          </cell>
          <cell r="T2420">
            <v>0</v>
          </cell>
          <cell r="U2420">
            <v>0</v>
          </cell>
          <cell r="V2420">
            <v>0</v>
          </cell>
          <cell r="W2420">
            <v>0</v>
          </cell>
          <cell r="X2420">
            <v>0</v>
          </cell>
          <cell r="Y2420">
            <v>0</v>
          </cell>
          <cell r="Z2420">
            <v>0</v>
          </cell>
          <cell r="AA2420">
            <v>0</v>
          </cell>
          <cell r="AB2420">
            <v>0</v>
          </cell>
          <cell r="AC2420">
            <v>0</v>
          </cell>
          <cell r="AD2420">
            <v>0</v>
          </cell>
          <cell r="AF2420">
            <v>9.4736421775324402</v>
          </cell>
        </row>
        <row r="2421">
          <cell r="A2421" t="str">
            <v>511068769</v>
          </cell>
          <cell r="B2421" t="str">
            <v>R15</v>
          </cell>
          <cell r="C2421">
            <v>20</v>
          </cell>
          <cell r="D2421" t="str">
            <v>METRON EUROPE</v>
          </cell>
          <cell r="F2421">
            <v>1</v>
          </cell>
          <cell r="G2421" t="str">
            <v>2651B</v>
          </cell>
          <cell r="H2421">
            <v>0</v>
          </cell>
          <cell r="I2421">
            <v>0</v>
          </cell>
          <cell r="J2421">
            <v>0</v>
          </cell>
          <cell r="K2421">
            <v>0</v>
          </cell>
          <cell r="L2421">
            <v>0</v>
          </cell>
          <cell r="M2421">
            <v>0</v>
          </cell>
          <cell r="N2421">
            <v>0</v>
          </cell>
          <cell r="O2421">
            <v>0</v>
          </cell>
          <cell r="P2421">
            <v>0</v>
          </cell>
          <cell r="Q2421">
            <v>0</v>
          </cell>
          <cell r="R2421">
            <v>0</v>
          </cell>
          <cell r="S2421">
            <v>0</v>
          </cell>
          <cell r="T2421">
            <v>0</v>
          </cell>
          <cell r="U2421">
            <v>0</v>
          </cell>
          <cell r="V2421">
            <v>0</v>
          </cell>
          <cell r="W2421">
            <v>0</v>
          </cell>
          <cell r="X2421">
            <v>0</v>
          </cell>
          <cell r="Y2421">
            <v>0</v>
          </cell>
          <cell r="Z2421">
            <v>0</v>
          </cell>
          <cell r="AA2421">
            <v>0</v>
          </cell>
          <cell r="AB2421">
            <v>0</v>
          </cell>
          <cell r="AC2421">
            <v>0</v>
          </cell>
          <cell r="AD2421">
            <v>0</v>
          </cell>
          <cell r="AF2421">
            <v>3.9859784496811281</v>
          </cell>
        </row>
        <row r="2422">
          <cell r="A2422" t="str">
            <v>511070427</v>
          </cell>
          <cell r="B2422" t="str">
            <v>R03</v>
          </cell>
          <cell r="C2422">
            <v>448</v>
          </cell>
          <cell r="D2422" t="str">
            <v>EVEN LAIT INDUSTRIE</v>
          </cell>
          <cell r="F2422">
            <v>5</v>
          </cell>
          <cell r="G2422" t="str">
            <v>1051D</v>
          </cell>
          <cell r="H2422">
            <v>0</v>
          </cell>
          <cell r="I2422">
            <v>0</v>
          </cell>
          <cell r="J2422">
            <v>0</v>
          </cell>
          <cell r="K2422">
            <v>0</v>
          </cell>
          <cell r="L2422">
            <v>0</v>
          </cell>
          <cell r="M2422">
            <v>0</v>
          </cell>
          <cell r="N2422">
            <v>0</v>
          </cell>
          <cell r="O2422">
            <v>0</v>
          </cell>
          <cell r="P2422">
            <v>0</v>
          </cell>
          <cell r="Q2422">
            <v>0</v>
          </cell>
          <cell r="R2422">
            <v>0</v>
          </cell>
          <cell r="S2422">
            <v>0</v>
          </cell>
          <cell r="T2422">
            <v>0</v>
          </cell>
          <cell r="U2422">
            <v>0</v>
          </cell>
          <cell r="V2422">
            <v>0</v>
          </cell>
          <cell r="W2422">
            <v>0</v>
          </cell>
          <cell r="X2422">
            <v>0</v>
          </cell>
          <cell r="Y2422">
            <v>0</v>
          </cell>
          <cell r="Z2422">
            <v>0</v>
          </cell>
          <cell r="AA2422">
            <v>0</v>
          </cell>
          <cell r="AB2422">
            <v>0</v>
          </cell>
          <cell r="AC2422">
            <v>0</v>
          </cell>
          <cell r="AD2422">
            <v>0</v>
          </cell>
          <cell r="AF2422">
            <v>1.0325246490612485</v>
          </cell>
        </row>
        <row r="2423">
          <cell r="A2423" t="str">
            <v>511170946</v>
          </cell>
          <cell r="B2423" t="str">
            <v>R30</v>
          </cell>
          <cell r="C2423">
            <v>7</v>
          </cell>
          <cell r="D2423" t="str">
            <v>EVOSENS</v>
          </cell>
          <cell r="F2423">
            <v>5</v>
          </cell>
          <cell r="G2423" t="str">
            <v>7112B</v>
          </cell>
          <cell r="H2423">
            <v>0</v>
          </cell>
          <cell r="I2423">
            <v>0</v>
          </cell>
          <cell r="J2423">
            <v>0</v>
          </cell>
          <cell r="K2423">
            <v>0</v>
          </cell>
          <cell r="L2423">
            <v>1</v>
          </cell>
          <cell r="M2423">
            <v>0</v>
          </cell>
          <cell r="N2423">
            <v>0</v>
          </cell>
          <cell r="O2423">
            <v>0</v>
          </cell>
          <cell r="P2423">
            <v>0</v>
          </cell>
          <cell r="Q2423">
            <v>0</v>
          </cell>
          <cell r="R2423">
            <v>0</v>
          </cell>
          <cell r="S2423">
            <v>1</v>
          </cell>
          <cell r="T2423">
            <v>0</v>
          </cell>
          <cell r="U2423">
            <v>0</v>
          </cell>
          <cell r="V2423">
            <v>0</v>
          </cell>
          <cell r="W2423">
            <v>0</v>
          </cell>
          <cell r="X2423">
            <v>0</v>
          </cell>
          <cell r="Y2423">
            <v>0</v>
          </cell>
          <cell r="Z2423">
            <v>0</v>
          </cell>
          <cell r="AA2423">
            <v>0</v>
          </cell>
          <cell r="AB2423">
            <v>0</v>
          </cell>
          <cell r="AC2423">
            <v>0</v>
          </cell>
          <cell r="AD2423">
            <v>1</v>
          </cell>
          <cell r="AF2423">
            <v>3.9766430439431573</v>
          </cell>
        </row>
        <row r="2424">
          <cell r="A2424" t="str">
            <v>511219743</v>
          </cell>
          <cell r="B2424" t="str">
            <v>R30</v>
          </cell>
          <cell r="C2424">
            <v>11</v>
          </cell>
          <cell r="D2424" t="str">
            <v>BIO ELPIDA</v>
          </cell>
          <cell r="F2424">
            <v>3</v>
          </cell>
          <cell r="G2424" t="str">
            <v>7211Z</v>
          </cell>
          <cell r="H2424">
            <v>0</v>
          </cell>
          <cell r="I2424">
            <v>0</v>
          </cell>
          <cell r="J2424">
            <v>0</v>
          </cell>
          <cell r="K2424">
            <v>0</v>
          </cell>
          <cell r="L2424">
            <v>0</v>
          </cell>
          <cell r="M2424">
            <v>0</v>
          </cell>
          <cell r="N2424">
            <v>0</v>
          </cell>
          <cell r="O2424">
            <v>0</v>
          </cell>
          <cell r="P2424">
            <v>0</v>
          </cell>
          <cell r="Q2424">
            <v>0</v>
          </cell>
          <cell r="R2424">
            <v>0</v>
          </cell>
          <cell r="S2424">
            <v>0</v>
          </cell>
          <cell r="T2424">
            <v>0</v>
          </cell>
          <cell r="U2424">
            <v>0</v>
          </cell>
          <cell r="V2424">
            <v>0</v>
          </cell>
          <cell r="W2424">
            <v>0</v>
          </cell>
          <cell r="X2424">
            <v>0</v>
          </cell>
          <cell r="Y2424">
            <v>1</v>
          </cell>
          <cell r="Z2424">
            <v>0</v>
          </cell>
          <cell r="AA2424">
            <v>0</v>
          </cell>
          <cell r="AB2424">
            <v>0</v>
          </cell>
          <cell r="AC2424">
            <v>0</v>
          </cell>
          <cell r="AD2424">
            <v>1</v>
          </cell>
          <cell r="AF2424">
            <v>0.99798973369667709</v>
          </cell>
        </row>
        <row r="2425">
          <cell r="A2425" t="str">
            <v>511383242</v>
          </cell>
          <cell r="B2425" t="str">
            <v>R30</v>
          </cell>
          <cell r="C2425">
            <v>2</v>
          </cell>
          <cell r="D2425" t="str">
            <v>COPRO</v>
          </cell>
          <cell r="F2425">
            <v>1</v>
          </cell>
          <cell r="G2425" t="str">
            <v>7112B</v>
          </cell>
          <cell r="H2425">
            <v>0</v>
          </cell>
          <cell r="I2425">
            <v>0</v>
          </cell>
          <cell r="J2425">
            <v>0</v>
          </cell>
          <cell r="K2425">
            <v>0</v>
          </cell>
          <cell r="L2425">
            <v>0</v>
          </cell>
          <cell r="M2425">
            <v>0</v>
          </cell>
          <cell r="N2425">
            <v>0</v>
          </cell>
          <cell r="O2425">
            <v>0</v>
          </cell>
          <cell r="P2425">
            <v>0</v>
          </cell>
          <cell r="Q2425">
            <v>0</v>
          </cell>
          <cell r="R2425">
            <v>0</v>
          </cell>
          <cell r="S2425">
            <v>0</v>
          </cell>
          <cell r="T2425">
            <v>0</v>
          </cell>
          <cell r="U2425">
            <v>0</v>
          </cell>
          <cell r="V2425">
            <v>0</v>
          </cell>
          <cell r="W2425">
            <v>0</v>
          </cell>
          <cell r="X2425">
            <v>0</v>
          </cell>
          <cell r="Y2425">
            <v>0</v>
          </cell>
          <cell r="Z2425">
            <v>0</v>
          </cell>
          <cell r="AA2425">
            <v>0</v>
          </cell>
          <cell r="AB2425">
            <v>0</v>
          </cell>
          <cell r="AC2425">
            <v>0</v>
          </cell>
          <cell r="AD2425">
            <v>0</v>
          </cell>
          <cell r="AF2425">
            <v>4.0090617712133936</v>
          </cell>
        </row>
        <row r="2426">
          <cell r="A2426" t="str">
            <v>511501934</v>
          </cell>
          <cell r="B2426" t="str">
            <v>R29</v>
          </cell>
          <cell r="C2426">
            <v>336</v>
          </cell>
          <cell r="D2426" t="str">
            <v>BUSINESS &amp; DECISION SERVICES REGIONS</v>
          </cell>
          <cell r="F2426">
            <v>8</v>
          </cell>
          <cell r="G2426" t="str">
            <v>6202A</v>
          </cell>
          <cell r="H2426">
            <v>0</v>
          </cell>
          <cell r="I2426">
            <v>0</v>
          </cell>
          <cell r="J2426">
            <v>0</v>
          </cell>
          <cell r="K2426">
            <v>0</v>
          </cell>
          <cell r="L2426">
            <v>0</v>
          </cell>
          <cell r="M2426">
            <v>0</v>
          </cell>
          <cell r="N2426">
            <v>0</v>
          </cell>
          <cell r="O2426">
            <v>0</v>
          </cell>
          <cell r="P2426">
            <v>0</v>
          </cell>
          <cell r="Q2426">
            <v>0</v>
          </cell>
          <cell r="R2426">
            <v>0</v>
          </cell>
          <cell r="S2426">
            <v>0</v>
          </cell>
          <cell r="T2426">
            <v>0</v>
          </cell>
          <cell r="U2426">
            <v>0</v>
          </cell>
          <cell r="V2426">
            <v>0</v>
          </cell>
          <cell r="W2426">
            <v>0</v>
          </cell>
          <cell r="X2426">
            <v>0</v>
          </cell>
          <cell r="Y2426">
            <v>0</v>
          </cell>
          <cell r="Z2426">
            <v>0</v>
          </cell>
          <cell r="AA2426">
            <v>0</v>
          </cell>
          <cell r="AB2426">
            <v>0</v>
          </cell>
          <cell r="AC2426">
            <v>0</v>
          </cell>
          <cell r="AD2426">
            <v>0</v>
          </cell>
          <cell r="AF2426">
            <v>1.0015478299051206</v>
          </cell>
        </row>
        <row r="2427">
          <cell r="A2427" t="str">
            <v>511826190</v>
          </cell>
          <cell r="B2427" t="str">
            <v>R04</v>
          </cell>
          <cell r="C2427">
            <v>1</v>
          </cell>
          <cell r="D2427" t="str">
            <v>RICHESSE</v>
          </cell>
          <cell r="F2427">
            <v>1</v>
          </cell>
          <cell r="G2427" t="str">
            <v>1512Z</v>
          </cell>
          <cell r="H2427">
            <v>0</v>
          </cell>
          <cell r="I2427">
            <v>0</v>
          </cell>
          <cell r="J2427">
            <v>0</v>
          </cell>
          <cell r="K2427">
            <v>0</v>
          </cell>
          <cell r="L2427">
            <v>0</v>
          </cell>
          <cell r="M2427">
            <v>0</v>
          </cell>
          <cell r="N2427">
            <v>0</v>
          </cell>
          <cell r="O2427">
            <v>0</v>
          </cell>
          <cell r="P2427">
            <v>0</v>
          </cell>
          <cell r="Q2427">
            <v>0</v>
          </cell>
          <cell r="R2427">
            <v>0</v>
          </cell>
          <cell r="S2427">
            <v>0</v>
          </cell>
          <cell r="T2427">
            <v>0</v>
          </cell>
          <cell r="U2427">
            <v>0</v>
          </cell>
          <cell r="V2427">
            <v>0</v>
          </cell>
          <cell r="W2427">
            <v>0</v>
          </cell>
          <cell r="X2427">
            <v>0</v>
          </cell>
          <cell r="Y2427">
            <v>0</v>
          </cell>
          <cell r="Z2427">
            <v>0</v>
          </cell>
          <cell r="AA2427">
            <v>0</v>
          </cell>
          <cell r="AB2427">
            <v>0</v>
          </cell>
          <cell r="AC2427">
            <v>0</v>
          </cell>
          <cell r="AD2427">
            <v>0</v>
          </cell>
          <cell r="AF2427">
            <v>3.6519675893141335</v>
          </cell>
        </row>
        <row r="2428">
          <cell r="A2428" t="str">
            <v>512106949</v>
          </cell>
          <cell r="B2428" t="str">
            <v>R27</v>
          </cell>
          <cell r="C2428">
            <v>3</v>
          </cell>
          <cell r="D2428" t="str">
            <v>GENERADS</v>
          </cell>
          <cell r="F2428">
            <v>2</v>
          </cell>
          <cell r="G2428" t="str">
            <v>5829C</v>
          </cell>
          <cell r="H2428">
            <v>0</v>
          </cell>
          <cell r="I2428">
            <v>0</v>
          </cell>
          <cell r="J2428">
            <v>0</v>
          </cell>
          <cell r="K2428">
            <v>0</v>
          </cell>
          <cell r="L2428">
            <v>2</v>
          </cell>
          <cell r="M2428">
            <v>0</v>
          </cell>
          <cell r="N2428">
            <v>0</v>
          </cell>
          <cell r="O2428">
            <v>0</v>
          </cell>
          <cell r="P2428">
            <v>0</v>
          </cell>
          <cell r="Q2428">
            <v>0</v>
          </cell>
          <cell r="R2428">
            <v>0</v>
          </cell>
          <cell r="S2428">
            <v>2</v>
          </cell>
          <cell r="T2428">
            <v>0</v>
          </cell>
          <cell r="U2428">
            <v>0</v>
          </cell>
          <cell r="V2428">
            <v>0</v>
          </cell>
          <cell r="W2428">
            <v>0</v>
          </cell>
          <cell r="X2428">
            <v>0</v>
          </cell>
          <cell r="Y2428">
            <v>0</v>
          </cell>
          <cell r="Z2428">
            <v>0</v>
          </cell>
          <cell r="AA2428">
            <v>0</v>
          </cell>
          <cell r="AB2428">
            <v>0</v>
          </cell>
          <cell r="AC2428">
            <v>0</v>
          </cell>
          <cell r="AD2428">
            <v>2</v>
          </cell>
          <cell r="AF2428">
            <v>3.998420345760167</v>
          </cell>
        </row>
        <row r="2429">
          <cell r="A2429" t="str">
            <v>512195181</v>
          </cell>
          <cell r="B2429" t="str">
            <v>R29</v>
          </cell>
          <cell r="C2429">
            <v>3</v>
          </cell>
          <cell r="D2429" t="str">
            <v>TEEO INNOVATION</v>
          </cell>
          <cell r="F2429">
            <v>1</v>
          </cell>
          <cell r="G2429" t="str">
            <v>6201Z</v>
          </cell>
          <cell r="H2429">
            <v>0</v>
          </cell>
          <cell r="I2429">
            <v>0</v>
          </cell>
          <cell r="J2429">
            <v>0</v>
          </cell>
          <cell r="K2429">
            <v>0</v>
          </cell>
          <cell r="L2429">
            <v>0</v>
          </cell>
          <cell r="M2429">
            <v>0</v>
          </cell>
          <cell r="N2429">
            <v>0</v>
          </cell>
          <cell r="O2429">
            <v>0</v>
          </cell>
          <cell r="P2429">
            <v>0</v>
          </cell>
          <cell r="Q2429">
            <v>0</v>
          </cell>
          <cell r="R2429">
            <v>0</v>
          </cell>
          <cell r="S2429">
            <v>0</v>
          </cell>
          <cell r="T2429">
            <v>0</v>
          </cell>
          <cell r="U2429">
            <v>0</v>
          </cell>
          <cell r="V2429">
            <v>0</v>
          </cell>
          <cell r="W2429">
            <v>0</v>
          </cell>
          <cell r="X2429">
            <v>0</v>
          </cell>
          <cell r="Y2429">
            <v>0</v>
          </cell>
          <cell r="Z2429">
            <v>0</v>
          </cell>
          <cell r="AA2429">
            <v>0</v>
          </cell>
          <cell r="AB2429">
            <v>0</v>
          </cell>
          <cell r="AC2429">
            <v>0</v>
          </cell>
          <cell r="AD2429">
            <v>0</v>
          </cell>
          <cell r="AF2429">
            <v>3.9908655154789869</v>
          </cell>
        </row>
        <row r="2430">
          <cell r="A2430" t="str">
            <v>512326240</v>
          </cell>
          <cell r="B2430" t="str">
            <v>R08</v>
          </cell>
          <cell r="C2430">
            <v>51</v>
          </cell>
          <cell r="D2430" t="str">
            <v>AIXIAL RC</v>
          </cell>
          <cell r="F2430">
            <v>10</v>
          </cell>
          <cell r="G2430" t="str">
            <v>2120Z</v>
          </cell>
          <cell r="H2430">
            <v>0</v>
          </cell>
          <cell r="I2430">
            <v>0</v>
          </cell>
          <cell r="J2430">
            <v>0</v>
          </cell>
          <cell r="K2430">
            <v>0</v>
          </cell>
          <cell r="L2430">
            <v>0</v>
          </cell>
          <cell r="M2430">
            <v>0</v>
          </cell>
          <cell r="N2430">
            <v>0</v>
          </cell>
          <cell r="O2430">
            <v>0</v>
          </cell>
          <cell r="P2430">
            <v>0</v>
          </cell>
          <cell r="Q2430">
            <v>0</v>
          </cell>
          <cell r="R2430">
            <v>0</v>
          </cell>
          <cell r="S2430">
            <v>0</v>
          </cell>
          <cell r="T2430">
            <v>4</v>
          </cell>
          <cell r="U2430">
            <v>0</v>
          </cell>
          <cell r="V2430">
            <v>0</v>
          </cell>
          <cell r="W2430">
            <v>0</v>
          </cell>
          <cell r="X2430">
            <v>0</v>
          </cell>
          <cell r="Y2430">
            <v>0</v>
          </cell>
          <cell r="Z2430">
            <v>0</v>
          </cell>
          <cell r="AA2430">
            <v>0</v>
          </cell>
          <cell r="AB2430">
            <v>0</v>
          </cell>
          <cell r="AC2430">
            <v>0</v>
          </cell>
          <cell r="AD2430">
            <v>4</v>
          </cell>
          <cell r="AF2430">
            <v>1.0004383376062547</v>
          </cell>
        </row>
        <row r="2431">
          <cell r="A2431" t="str">
            <v>512603861</v>
          </cell>
          <cell r="B2431" t="str">
            <v>R17</v>
          </cell>
          <cell r="C2431">
            <v>98</v>
          </cell>
          <cell r="D2431" t="str">
            <v>IPDIA</v>
          </cell>
          <cell r="F2431">
            <v>19</v>
          </cell>
          <cell r="G2431" t="str">
            <v>2790Z</v>
          </cell>
          <cell r="H2431">
            <v>0</v>
          </cell>
          <cell r="I2431">
            <v>0</v>
          </cell>
          <cell r="J2431">
            <v>0</v>
          </cell>
          <cell r="K2431">
            <v>0</v>
          </cell>
          <cell r="L2431">
            <v>1</v>
          </cell>
          <cell r="M2431">
            <v>0</v>
          </cell>
          <cell r="N2431">
            <v>0</v>
          </cell>
          <cell r="O2431">
            <v>0</v>
          </cell>
          <cell r="P2431">
            <v>0</v>
          </cell>
          <cell r="Q2431">
            <v>0</v>
          </cell>
          <cell r="R2431">
            <v>0</v>
          </cell>
          <cell r="S2431">
            <v>1</v>
          </cell>
          <cell r="T2431">
            <v>0</v>
          </cell>
          <cell r="U2431">
            <v>0</v>
          </cell>
          <cell r="V2431">
            <v>0</v>
          </cell>
          <cell r="W2431">
            <v>0</v>
          </cell>
          <cell r="X2431">
            <v>0</v>
          </cell>
          <cell r="Y2431">
            <v>0</v>
          </cell>
          <cell r="Z2431">
            <v>0</v>
          </cell>
          <cell r="AA2431">
            <v>0</v>
          </cell>
          <cell r="AB2431">
            <v>0</v>
          </cell>
          <cell r="AC2431">
            <v>0</v>
          </cell>
          <cell r="AD2431">
            <v>1</v>
          </cell>
          <cell r="AF2431">
            <v>0.9973694611657089</v>
          </cell>
        </row>
        <row r="2432">
          <cell r="A2432" t="str">
            <v>512725771</v>
          </cell>
          <cell r="B2432" t="str">
            <v>R30</v>
          </cell>
          <cell r="C2432">
            <v>10</v>
          </cell>
          <cell r="D2432" t="str">
            <v>UBIQUIET</v>
          </cell>
          <cell r="F2432">
            <v>4</v>
          </cell>
          <cell r="G2432" t="str">
            <v>7112B</v>
          </cell>
          <cell r="H2432">
            <v>0</v>
          </cell>
          <cell r="I2432">
            <v>0</v>
          </cell>
          <cell r="J2432">
            <v>0</v>
          </cell>
          <cell r="K2432">
            <v>0</v>
          </cell>
          <cell r="L2432">
            <v>0</v>
          </cell>
          <cell r="M2432">
            <v>0</v>
          </cell>
          <cell r="N2432">
            <v>0</v>
          </cell>
          <cell r="O2432">
            <v>0</v>
          </cell>
          <cell r="P2432">
            <v>0</v>
          </cell>
          <cell r="Q2432">
            <v>0</v>
          </cell>
          <cell r="R2432">
            <v>0</v>
          </cell>
          <cell r="S2432">
            <v>0</v>
          </cell>
          <cell r="T2432">
            <v>0</v>
          </cell>
          <cell r="U2432">
            <v>0</v>
          </cell>
          <cell r="V2432">
            <v>0</v>
          </cell>
          <cell r="W2432">
            <v>0</v>
          </cell>
          <cell r="X2432">
            <v>0</v>
          </cell>
          <cell r="Y2432">
            <v>0</v>
          </cell>
          <cell r="Z2432">
            <v>0</v>
          </cell>
          <cell r="AA2432">
            <v>0</v>
          </cell>
          <cell r="AB2432">
            <v>0</v>
          </cell>
          <cell r="AC2432">
            <v>0</v>
          </cell>
          <cell r="AD2432">
            <v>0</v>
          </cell>
          <cell r="AF2432">
            <v>9.4546009894291103</v>
          </cell>
        </row>
        <row r="2433">
          <cell r="A2433" t="str">
            <v>512753211</v>
          </cell>
          <cell r="B2433" t="str">
            <v>R29</v>
          </cell>
          <cell r="C2433">
            <v>3</v>
          </cell>
          <cell r="D2433" t="str">
            <v>MOTEUR DE RECHERCHE QUANTITATIVE</v>
          </cell>
          <cell r="F2433">
            <v>3</v>
          </cell>
          <cell r="G2433" t="str">
            <v>6209Z</v>
          </cell>
          <cell r="H2433">
            <v>1</v>
          </cell>
          <cell r="I2433">
            <v>1</v>
          </cell>
          <cell r="J2433">
            <v>0</v>
          </cell>
          <cell r="K2433">
            <v>1</v>
          </cell>
          <cell r="L2433">
            <v>0</v>
          </cell>
          <cell r="M2433">
            <v>0</v>
          </cell>
          <cell r="N2433">
            <v>0</v>
          </cell>
          <cell r="O2433">
            <v>0</v>
          </cell>
          <cell r="P2433">
            <v>0</v>
          </cell>
          <cell r="Q2433">
            <v>0</v>
          </cell>
          <cell r="R2433">
            <v>0</v>
          </cell>
          <cell r="S2433">
            <v>2</v>
          </cell>
          <cell r="T2433">
            <v>0</v>
          </cell>
          <cell r="U2433">
            <v>0</v>
          </cell>
          <cell r="V2433">
            <v>0</v>
          </cell>
          <cell r="W2433">
            <v>0</v>
          </cell>
          <cell r="X2433">
            <v>0</v>
          </cell>
          <cell r="Y2433">
            <v>0</v>
          </cell>
          <cell r="Z2433">
            <v>0</v>
          </cell>
          <cell r="AA2433">
            <v>0</v>
          </cell>
          <cell r="AB2433">
            <v>0</v>
          </cell>
          <cell r="AC2433">
            <v>0</v>
          </cell>
          <cell r="AD2433">
            <v>2</v>
          </cell>
          <cell r="AF2433">
            <v>9.4861709268500505</v>
          </cell>
        </row>
        <row r="2434">
          <cell r="A2434" t="str">
            <v>512955089</v>
          </cell>
          <cell r="B2434" t="str">
            <v>R29</v>
          </cell>
          <cell r="C2434">
            <v>25</v>
          </cell>
          <cell r="D2434" t="str">
            <v>SCALITY</v>
          </cell>
          <cell r="F2434">
            <v>19</v>
          </cell>
          <cell r="G2434" t="str">
            <v>6201</v>
          </cell>
          <cell r="H2434">
            <v>0</v>
          </cell>
          <cell r="I2434">
            <v>0</v>
          </cell>
          <cell r="J2434">
            <v>0</v>
          </cell>
          <cell r="K2434">
            <v>0</v>
          </cell>
          <cell r="L2434">
            <v>0</v>
          </cell>
          <cell r="M2434">
            <v>0</v>
          </cell>
          <cell r="N2434">
            <v>0</v>
          </cell>
          <cell r="O2434">
            <v>0</v>
          </cell>
          <cell r="P2434">
            <v>0</v>
          </cell>
          <cell r="Q2434">
            <v>0</v>
          </cell>
          <cell r="R2434">
            <v>0</v>
          </cell>
          <cell r="S2434">
            <v>0</v>
          </cell>
          <cell r="T2434">
            <v>0</v>
          </cell>
          <cell r="U2434">
            <v>0</v>
          </cell>
          <cell r="V2434">
            <v>0</v>
          </cell>
          <cell r="W2434">
            <v>0</v>
          </cell>
          <cell r="X2434">
            <v>0</v>
          </cell>
          <cell r="Y2434">
            <v>6</v>
          </cell>
          <cell r="Z2434">
            <v>0</v>
          </cell>
          <cell r="AA2434">
            <v>0</v>
          </cell>
          <cell r="AB2434">
            <v>0</v>
          </cell>
          <cell r="AC2434">
            <v>0</v>
          </cell>
          <cell r="AD2434">
            <v>6</v>
          </cell>
          <cell r="AF2434">
            <v>1.0041316662331692</v>
          </cell>
        </row>
        <row r="2435">
          <cell r="A2435" t="str">
            <v>513175844</v>
          </cell>
          <cell r="B2435" t="str">
            <v>R29</v>
          </cell>
          <cell r="C2435">
            <v>16</v>
          </cell>
          <cell r="D2435" t="str">
            <v>TESTS &amp; PERFORMANCE</v>
          </cell>
          <cell r="F2435">
            <v>14</v>
          </cell>
          <cell r="G2435" t="str">
            <v>6202A</v>
          </cell>
          <cell r="H2435">
            <v>0</v>
          </cell>
          <cell r="I2435">
            <v>0</v>
          </cell>
          <cell r="J2435">
            <v>0</v>
          </cell>
          <cell r="K2435">
            <v>2</v>
          </cell>
          <cell r="L2435">
            <v>0</v>
          </cell>
          <cell r="M2435">
            <v>0</v>
          </cell>
          <cell r="N2435">
            <v>0</v>
          </cell>
          <cell r="O2435">
            <v>0</v>
          </cell>
          <cell r="P2435">
            <v>0</v>
          </cell>
          <cell r="Q2435">
            <v>0</v>
          </cell>
          <cell r="R2435">
            <v>0</v>
          </cell>
          <cell r="S2435">
            <v>2</v>
          </cell>
          <cell r="T2435">
            <v>0</v>
          </cell>
          <cell r="U2435">
            <v>0</v>
          </cell>
          <cell r="V2435">
            <v>0</v>
          </cell>
          <cell r="W2435">
            <v>0</v>
          </cell>
          <cell r="X2435">
            <v>0</v>
          </cell>
          <cell r="Y2435">
            <v>2</v>
          </cell>
          <cell r="Z2435">
            <v>0</v>
          </cell>
          <cell r="AA2435">
            <v>0</v>
          </cell>
          <cell r="AB2435">
            <v>0</v>
          </cell>
          <cell r="AC2435">
            <v>0</v>
          </cell>
          <cell r="AD2435">
            <v>4</v>
          </cell>
          <cell r="AF2435">
            <v>4.0013826333269176</v>
          </cell>
        </row>
        <row r="2436">
          <cell r="A2436" t="str">
            <v>513420604</v>
          </cell>
          <cell r="B2436" t="str">
            <v>R27</v>
          </cell>
          <cell r="C2436">
            <v>10</v>
          </cell>
          <cell r="D2436" t="str">
            <v>MAPPING SUITE</v>
          </cell>
          <cell r="F2436">
            <v>3</v>
          </cell>
          <cell r="G2436" t="str">
            <v>5829C</v>
          </cell>
          <cell r="H2436">
            <v>0</v>
          </cell>
          <cell r="I2436">
            <v>0</v>
          </cell>
          <cell r="J2436">
            <v>0</v>
          </cell>
          <cell r="K2436">
            <v>0</v>
          </cell>
          <cell r="L2436">
            <v>0</v>
          </cell>
          <cell r="M2436">
            <v>0</v>
          </cell>
          <cell r="N2436">
            <v>0</v>
          </cell>
          <cell r="O2436">
            <v>0</v>
          </cell>
          <cell r="P2436">
            <v>0</v>
          </cell>
          <cell r="Q2436">
            <v>0</v>
          </cell>
          <cell r="R2436">
            <v>0</v>
          </cell>
          <cell r="S2436">
            <v>0</v>
          </cell>
          <cell r="T2436">
            <v>0</v>
          </cell>
          <cell r="U2436">
            <v>0</v>
          </cell>
          <cell r="V2436">
            <v>0</v>
          </cell>
          <cell r="W2436">
            <v>0</v>
          </cell>
          <cell r="X2436">
            <v>0</v>
          </cell>
          <cell r="Y2436">
            <v>0</v>
          </cell>
          <cell r="Z2436">
            <v>0</v>
          </cell>
          <cell r="AA2436">
            <v>0</v>
          </cell>
          <cell r="AB2436">
            <v>0</v>
          </cell>
          <cell r="AC2436">
            <v>0</v>
          </cell>
          <cell r="AD2436">
            <v>0</v>
          </cell>
          <cell r="AF2436">
            <v>1.0031676487067267</v>
          </cell>
        </row>
        <row r="2437">
          <cell r="A2437" t="str">
            <v>513510412</v>
          </cell>
          <cell r="B2437" t="str">
            <v>R17</v>
          </cell>
          <cell r="C2437">
            <v>16</v>
          </cell>
          <cell r="D2437" t="str">
            <v>ADVENTYS PRO</v>
          </cell>
          <cell r="F2437">
            <v>2</v>
          </cell>
          <cell r="G2437" t="str">
            <v>2751Z</v>
          </cell>
          <cell r="H2437">
            <v>0</v>
          </cell>
          <cell r="I2437">
            <v>0</v>
          </cell>
          <cell r="J2437">
            <v>0</v>
          </cell>
          <cell r="K2437">
            <v>0</v>
          </cell>
          <cell r="L2437">
            <v>0</v>
          </cell>
          <cell r="M2437">
            <v>0</v>
          </cell>
          <cell r="N2437">
            <v>0</v>
          </cell>
          <cell r="O2437">
            <v>0</v>
          </cell>
          <cell r="P2437">
            <v>0</v>
          </cell>
          <cell r="Q2437">
            <v>0</v>
          </cell>
          <cell r="R2437">
            <v>0</v>
          </cell>
          <cell r="S2437">
            <v>0</v>
          </cell>
          <cell r="T2437">
            <v>0</v>
          </cell>
          <cell r="U2437">
            <v>0</v>
          </cell>
          <cell r="V2437">
            <v>0</v>
          </cell>
          <cell r="W2437">
            <v>0</v>
          </cell>
          <cell r="X2437">
            <v>0</v>
          </cell>
          <cell r="Y2437">
            <v>0</v>
          </cell>
          <cell r="Z2437">
            <v>0</v>
          </cell>
          <cell r="AA2437">
            <v>0</v>
          </cell>
          <cell r="AB2437">
            <v>0</v>
          </cell>
          <cell r="AC2437">
            <v>0</v>
          </cell>
          <cell r="AD2437">
            <v>0</v>
          </cell>
          <cell r="AF2437">
            <v>9.5192186618197088</v>
          </cell>
        </row>
        <row r="2438">
          <cell r="A2438" t="str">
            <v>514059005</v>
          </cell>
          <cell r="B2438" t="str">
            <v>R29</v>
          </cell>
          <cell r="C2438">
            <v>5</v>
          </cell>
          <cell r="D2438" t="str">
            <v>SMUB FRANCE</v>
          </cell>
          <cell r="F2438">
            <v>2</v>
          </cell>
          <cell r="G2438" t="str">
            <v>6201Z</v>
          </cell>
          <cell r="H2438">
            <v>0</v>
          </cell>
          <cell r="I2438">
            <v>0</v>
          </cell>
          <cell r="J2438">
            <v>0</v>
          </cell>
          <cell r="K2438">
            <v>0</v>
          </cell>
          <cell r="L2438">
            <v>0</v>
          </cell>
          <cell r="M2438">
            <v>0</v>
          </cell>
          <cell r="N2438">
            <v>0</v>
          </cell>
          <cell r="O2438">
            <v>0</v>
          </cell>
          <cell r="P2438">
            <v>0</v>
          </cell>
          <cell r="Q2438">
            <v>0</v>
          </cell>
          <cell r="R2438">
            <v>0</v>
          </cell>
          <cell r="S2438">
            <v>0</v>
          </cell>
          <cell r="T2438">
            <v>0</v>
          </cell>
          <cell r="U2438">
            <v>0</v>
          </cell>
          <cell r="V2438">
            <v>0</v>
          </cell>
          <cell r="W2438">
            <v>0</v>
          </cell>
          <cell r="X2438">
            <v>0</v>
          </cell>
          <cell r="Y2438">
            <v>0</v>
          </cell>
          <cell r="Z2438">
            <v>0</v>
          </cell>
          <cell r="AA2438">
            <v>0</v>
          </cell>
          <cell r="AB2438">
            <v>0</v>
          </cell>
          <cell r="AC2438">
            <v>0</v>
          </cell>
          <cell r="AD2438">
            <v>0</v>
          </cell>
          <cell r="AF2438">
            <v>1.0004339017191655</v>
          </cell>
        </row>
        <row r="2439">
          <cell r="A2439" t="str">
            <v>514196047</v>
          </cell>
          <cell r="B2439" t="str">
            <v>R30</v>
          </cell>
          <cell r="C2439">
            <v>17</v>
          </cell>
          <cell r="D2439" t="str">
            <v>ECTYCELL</v>
          </cell>
          <cell r="F2439">
            <v>12</v>
          </cell>
          <cell r="G2439" t="str">
            <v>7219Z</v>
          </cell>
          <cell r="H2439">
            <v>1</v>
          </cell>
          <cell r="I2439">
            <v>0</v>
          </cell>
          <cell r="J2439">
            <v>3</v>
          </cell>
          <cell r="K2439">
            <v>2</v>
          </cell>
          <cell r="L2439">
            <v>2</v>
          </cell>
          <cell r="M2439">
            <v>0</v>
          </cell>
          <cell r="N2439">
            <v>0</v>
          </cell>
          <cell r="O2439">
            <v>0</v>
          </cell>
          <cell r="P2439">
            <v>0</v>
          </cell>
          <cell r="Q2439">
            <v>0</v>
          </cell>
          <cell r="R2439">
            <v>0</v>
          </cell>
          <cell r="S2439">
            <v>8</v>
          </cell>
          <cell r="T2439">
            <v>0</v>
          </cell>
          <cell r="U2439">
            <v>0</v>
          </cell>
          <cell r="V2439">
            <v>0</v>
          </cell>
          <cell r="W2439">
            <v>0</v>
          </cell>
          <cell r="X2439">
            <v>0</v>
          </cell>
          <cell r="Y2439">
            <v>0</v>
          </cell>
          <cell r="Z2439">
            <v>0</v>
          </cell>
          <cell r="AA2439">
            <v>0</v>
          </cell>
          <cell r="AB2439">
            <v>0</v>
          </cell>
          <cell r="AC2439">
            <v>0</v>
          </cell>
          <cell r="AD2439">
            <v>8</v>
          </cell>
          <cell r="AF2439">
            <v>1.0419204060464697</v>
          </cell>
        </row>
        <row r="2440">
          <cell r="A2440" t="str">
            <v>514458033</v>
          </cell>
          <cell r="B2440" t="str">
            <v>R29</v>
          </cell>
          <cell r="C2440">
            <v>39</v>
          </cell>
          <cell r="D2440" t="str">
            <v>SYNCHRONE SOLUTIONS</v>
          </cell>
          <cell r="F2440">
            <v>30</v>
          </cell>
          <cell r="G2440" t="str">
            <v>6202A</v>
          </cell>
          <cell r="H2440">
            <v>0</v>
          </cell>
          <cell r="I2440">
            <v>0</v>
          </cell>
          <cell r="J2440">
            <v>0</v>
          </cell>
          <cell r="K2440">
            <v>2</v>
          </cell>
          <cell r="L2440">
            <v>1</v>
          </cell>
          <cell r="M2440">
            <v>0</v>
          </cell>
          <cell r="N2440">
            <v>0</v>
          </cell>
          <cell r="O2440">
            <v>0</v>
          </cell>
          <cell r="P2440">
            <v>0</v>
          </cell>
          <cell r="Q2440">
            <v>0</v>
          </cell>
          <cell r="R2440">
            <v>0</v>
          </cell>
          <cell r="S2440">
            <v>3</v>
          </cell>
          <cell r="T2440">
            <v>8</v>
          </cell>
          <cell r="U2440">
            <v>0</v>
          </cell>
          <cell r="V2440">
            <v>0</v>
          </cell>
          <cell r="W2440">
            <v>0</v>
          </cell>
          <cell r="X2440">
            <v>0</v>
          </cell>
          <cell r="Y2440">
            <v>6</v>
          </cell>
          <cell r="Z2440">
            <v>0</v>
          </cell>
          <cell r="AA2440">
            <v>0</v>
          </cell>
          <cell r="AB2440">
            <v>0</v>
          </cell>
          <cell r="AC2440">
            <v>0</v>
          </cell>
          <cell r="AD2440">
            <v>17</v>
          </cell>
          <cell r="AF2440">
            <v>1.0059626141400677</v>
          </cell>
        </row>
        <row r="2441">
          <cell r="A2441" t="str">
            <v>518597760</v>
          </cell>
          <cell r="B2441" t="str">
            <v>R30</v>
          </cell>
          <cell r="C2441">
            <v>1</v>
          </cell>
          <cell r="D2441" t="str">
            <v>SEPTEOS</v>
          </cell>
          <cell r="F2441">
            <v>2</v>
          </cell>
          <cell r="G2441" t="str">
            <v>7211Z</v>
          </cell>
          <cell r="H2441">
            <v>0</v>
          </cell>
          <cell r="I2441">
            <v>0</v>
          </cell>
          <cell r="J2441">
            <v>1</v>
          </cell>
          <cell r="K2441">
            <v>0</v>
          </cell>
          <cell r="L2441">
            <v>0</v>
          </cell>
          <cell r="M2441">
            <v>0</v>
          </cell>
          <cell r="N2441">
            <v>0</v>
          </cell>
          <cell r="O2441">
            <v>0</v>
          </cell>
          <cell r="P2441">
            <v>0</v>
          </cell>
          <cell r="Q2441">
            <v>0</v>
          </cell>
          <cell r="R2441">
            <v>0</v>
          </cell>
          <cell r="S2441">
            <v>1</v>
          </cell>
          <cell r="T2441">
            <v>0</v>
          </cell>
          <cell r="U2441">
            <v>0</v>
          </cell>
          <cell r="V2441">
            <v>0</v>
          </cell>
          <cell r="W2441">
            <v>0</v>
          </cell>
          <cell r="X2441">
            <v>0</v>
          </cell>
          <cell r="Y2441">
            <v>0</v>
          </cell>
          <cell r="Z2441">
            <v>0</v>
          </cell>
          <cell r="AA2441">
            <v>0</v>
          </cell>
          <cell r="AB2441">
            <v>0</v>
          </cell>
          <cell r="AC2441">
            <v>0</v>
          </cell>
          <cell r="AD2441">
            <v>1</v>
          </cell>
          <cell r="AF2441">
            <v>4.0063697326888184</v>
          </cell>
        </row>
        <row r="2442">
          <cell r="A2442" t="str">
            <v>523810869</v>
          </cell>
          <cell r="B2442" t="str">
            <v>R30</v>
          </cell>
          <cell r="C2442">
            <v>5</v>
          </cell>
          <cell r="D2442" t="str">
            <v>RD BIS</v>
          </cell>
          <cell r="F2442">
            <v>2</v>
          </cell>
          <cell r="G2442" t="str">
            <v>7112B</v>
          </cell>
          <cell r="H2442">
            <v>0</v>
          </cell>
          <cell r="I2442">
            <v>0</v>
          </cell>
          <cell r="J2442">
            <v>0</v>
          </cell>
          <cell r="K2442">
            <v>0</v>
          </cell>
          <cell r="L2442">
            <v>0</v>
          </cell>
          <cell r="M2442">
            <v>0</v>
          </cell>
          <cell r="N2442">
            <v>0</v>
          </cell>
          <cell r="O2442">
            <v>0</v>
          </cell>
          <cell r="P2442">
            <v>0</v>
          </cell>
          <cell r="Q2442">
            <v>0</v>
          </cell>
          <cell r="R2442">
            <v>0</v>
          </cell>
          <cell r="S2442">
            <v>0</v>
          </cell>
          <cell r="T2442">
            <v>0</v>
          </cell>
          <cell r="U2442">
            <v>0</v>
          </cell>
          <cell r="V2442">
            <v>0</v>
          </cell>
          <cell r="W2442">
            <v>0</v>
          </cell>
          <cell r="X2442">
            <v>0</v>
          </cell>
          <cell r="Y2442">
            <v>0</v>
          </cell>
          <cell r="Z2442">
            <v>0</v>
          </cell>
          <cell r="AA2442">
            <v>0</v>
          </cell>
          <cell r="AB2442">
            <v>0</v>
          </cell>
          <cell r="AC2442">
            <v>0</v>
          </cell>
          <cell r="AD2442">
            <v>0</v>
          </cell>
          <cell r="AF2442">
            <v>9.4672897370796498</v>
          </cell>
        </row>
        <row r="2443">
          <cell r="A2443" t="str">
            <v>550801195</v>
          </cell>
          <cell r="B2443" t="str">
            <v>R32</v>
          </cell>
          <cell r="C2443">
            <v>896</v>
          </cell>
          <cell r="D2443" t="str">
            <v>CLINIQUE PASTEUR</v>
          </cell>
          <cell r="F2443">
            <v>4</v>
          </cell>
          <cell r="G2443" t="str">
            <v>8610</v>
          </cell>
          <cell r="H2443">
            <v>0</v>
          </cell>
          <cell r="I2443">
            <v>0</v>
          </cell>
          <cell r="J2443">
            <v>0</v>
          </cell>
          <cell r="K2443">
            <v>0</v>
          </cell>
          <cell r="L2443">
            <v>0</v>
          </cell>
          <cell r="M2443">
            <v>0</v>
          </cell>
          <cell r="N2443">
            <v>0</v>
          </cell>
          <cell r="O2443">
            <v>0</v>
          </cell>
          <cell r="P2443">
            <v>0</v>
          </cell>
          <cell r="Q2443">
            <v>0</v>
          </cell>
          <cell r="R2443">
            <v>0</v>
          </cell>
          <cell r="S2443">
            <v>0</v>
          </cell>
          <cell r="T2443">
            <v>0</v>
          </cell>
          <cell r="U2443">
            <v>0</v>
          </cell>
          <cell r="V2443">
            <v>0</v>
          </cell>
          <cell r="W2443">
            <v>0</v>
          </cell>
          <cell r="X2443">
            <v>0</v>
          </cell>
          <cell r="Y2443">
            <v>0</v>
          </cell>
          <cell r="Z2443">
            <v>0</v>
          </cell>
          <cell r="AA2443">
            <v>0</v>
          </cell>
          <cell r="AB2443">
            <v>0</v>
          </cell>
          <cell r="AC2443">
            <v>0</v>
          </cell>
          <cell r="AD2443">
            <v>0</v>
          </cell>
          <cell r="AF2443">
            <v>1.0035385128315339</v>
          </cell>
        </row>
        <row r="2444">
          <cell r="A2444" t="str">
            <v>552057002</v>
          </cell>
          <cell r="B2444" t="str">
            <v>R30</v>
          </cell>
          <cell r="C2444">
            <v>34</v>
          </cell>
          <cell r="D2444" t="str">
            <v>CIR (AN)</v>
          </cell>
          <cell r="F2444">
            <v>1</v>
          </cell>
          <cell r="G2444" t="str">
            <v>7219Z</v>
          </cell>
          <cell r="H2444">
            <v>0</v>
          </cell>
          <cell r="I2444">
            <v>0</v>
          </cell>
          <cell r="J2444">
            <v>0</v>
          </cell>
          <cell r="K2444">
            <v>0</v>
          </cell>
          <cell r="L2444">
            <v>0</v>
          </cell>
          <cell r="M2444">
            <v>0</v>
          </cell>
          <cell r="N2444">
            <v>0</v>
          </cell>
          <cell r="O2444">
            <v>0</v>
          </cell>
          <cell r="P2444">
            <v>0</v>
          </cell>
          <cell r="Q2444">
            <v>0</v>
          </cell>
          <cell r="R2444">
            <v>0</v>
          </cell>
          <cell r="S2444">
            <v>0</v>
          </cell>
          <cell r="T2444">
            <v>0</v>
          </cell>
          <cell r="U2444">
            <v>0</v>
          </cell>
          <cell r="V2444">
            <v>0</v>
          </cell>
          <cell r="W2444">
            <v>0</v>
          </cell>
          <cell r="X2444">
            <v>0</v>
          </cell>
          <cell r="Y2444">
            <v>0</v>
          </cell>
          <cell r="Z2444">
            <v>0</v>
          </cell>
          <cell r="AA2444">
            <v>0</v>
          </cell>
          <cell r="AB2444">
            <v>0</v>
          </cell>
          <cell r="AC2444">
            <v>0</v>
          </cell>
          <cell r="AD2444">
            <v>0</v>
          </cell>
          <cell r="AF2444">
            <v>9.5252896218303178</v>
          </cell>
        </row>
        <row r="2445">
          <cell r="A2445" t="str">
            <v>562093898</v>
          </cell>
          <cell r="B2445" t="str">
            <v>R07</v>
          </cell>
          <cell r="C2445">
            <v>7</v>
          </cell>
          <cell r="D2445" t="str">
            <v>LABORATOIRE DU SOLVIREX SAVONNERIE</v>
          </cell>
          <cell r="F2445">
            <v>1</v>
          </cell>
          <cell r="G2445" t="str">
            <v>2041Z</v>
          </cell>
          <cell r="H2445">
            <v>0</v>
          </cell>
          <cell r="I2445">
            <v>0</v>
          </cell>
          <cell r="J2445">
            <v>0</v>
          </cell>
          <cell r="K2445">
            <v>0</v>
          </cell>
          <cell r="L2445">
            <v>0</v>
          </cell>
          <cell r="M2445">
            <v>0</v>
          </cell>
          <cell r="N2445">
            <v>0</v>
          </cell>
          <cell r="O2445">
            <v>0</v>
          </cell>
          <cell r="P2445">
            <v>0</v>
          </cell>
          <cell r="Q2445">
            <v>0</v>
          </cell>
          <cell r="R2445">
            <v>0</v>
          </cell>
          <cell r="S2445">
            <v>0</v>
          </cell>
          <cell r="T2445">
            <v>0</v>
          </cell>
          <cell r="U2445">
            <v>0</v>
          </cell>
          <cell r="V2445">
            <v>0</v>
          </cell>
          <cell r="W2445">
            <v>0</v>
          </cell>
          <cell r="X2445">
            <v>0</v>
          </cell>
          <cell r="Y2445">
            <v>0</v>
          </cell>
          <cell r="Z2445">
            <v>0</v>
          </cell>
          <cell r="AA2445">
            <v>0</v>
          </cell>
          <cell r="AB2445">
            <v>0</v>
          </cell>
          <cell r="AC2445">
            <v>0</v>
          </cell>
          <cell r="AD2445">
            <v>0</v>
          </cell>
          <cell r="AF2445">
            <v>9.4805407583804548</v>
          </cell>
        </row>
        <row r="2446">
          <cell r="A2446" t="str">
            <v>572021533</v>
          </cell>
          <cell r="B2446" t="str">
            <v>R03</v>
          </cell>
          <cell r="C2446">
            <v>170</v>
          </cell>
          <cell r="D2446" t="str">
            <v>JEAN PIERRE TALLEC L HERITAGE DU GOUT</v>
          </cell>
          <cell r="F2446">
            <v>1</v>
          </cell>
          <cell r="G2446" t="str">
            <v>1013A</v>
          </cell>
          <cell r="H2446">
            <v>0</v>
          </cell>
          <cell r="I2446">
            <v>0</v>
          </cell>
          <cell r="J2446">
            <v>0</v>
          </cell>
          <cell r="K2446">
            <v>0</v>
          </cell>
          <cell r="L2446">
            <v>0</v>
          </cell>
          <cell r="M2446">
            <v>0</v>
          </cell>
          <cell r="N2446">
            <v>0</v>
          </cell>
          <cell r="O2446">
            <v>0</v>
          </cell>
          <cell r="P2446">
            <v>0</v>
          </cell>
          <cell r="Q2446">
            <v>0</v>
          </cell>
          <cell r="R2446">
            <v>0</v>
          </cell>
          <cell r="S2446">
            <v>0</v>
          </cell>
          <cell r="T2446">
            <v>0</v>
          </cell>
          <cell r="U2446">
            <v>0</v>
          </cell>
          <cell r="V2446">
            <v>0</v>
          </cell>
          <cell r="W2446">
            <v>0</v>
          </cell>
          <cell r="X2446">
            <v>0</v>
          </cell>
          <cell r="Y2446">
            <v>0</v>
          </cell>
          <cell r="Z2446">
            <v>0</v>
          </cell>
          <cell r="AA2446">
            <v>0</v>
          </cell>
          <cell r="AB2446">
            <v>0</v>
          </cell>
          <cell r="AC2446">
            <v>0</v>
          </cell>
          <cell r="AD2446">
            <v>0</v>
          </cell>
          <cell r="AF2446">
            <v>9.4204247420309439</v>
          </cell>
        </row>
        <row r="2447">
          <cell r="A2447" t="str">
            <v>623650181</v>
          </cell>
          <cell r="B2447" t="str">
            <v>R07</v>
          </cell>
          <cell r="C2447">
            <v>42</v>
          </cell>
          <cell r="D2447" t="str">
            <v>SOCIETE D'EXPLOITATION DES ADHESIFS</v>
          </cell>
          <cell r="F2447">
            <v>4</v>
          </cell>
          <cell r="G2447" t="str">
            <v>2030Z</v>
          </cell>
          <cell r="H2447">
            <v>0</v>
          </cell>
          <cell r="I2447">
            <v>0</v>
          </cell>
          <cell r="J2447">
            <v>0</v>
          </cell>
          <cell r="K2447">
            <v>0</v>
          </cell>
          <cell r="L2447">
            <v>0</v>
          </cell>
          <cell r="M2447">
            <v>0</v>
          </cell>
          <cell r="N2447">
            <v>0</v>
          </cell>
          <cell r="O2447">
            <v>0</v>
          </cell>
          <cell r="P2447">
            <v>0</v>
          </cell>
          <cell r="Q2447">
            <v>0</v>
          </cell>
          <cell r="R2447">
            <v>0</v>
          </cell>
          <cell r="S2447">
            <v>0</v>
          </cell>
          <cell r="T2447">
            <v>0</v>
          </cell>
          <cell r="U2447">
            <v>0</v>
          </cell>
          <cell r="V2447">
            <v>0</v>
          </cell>
          <cell r="W2447">
            <v>0</v>
          </cell>
          <cell r="X2447">
            <v>0</v>
          </cell>
          <cell r="Y2447">
            <v>0</v>
          </cell>
          <cell r="Z2447">
            <v>0</v>
          </cell>
          <cell r="AA2447">
            <v>0</v>
          </cell>
          <cell r="AB2447">
            <v>0</v>
          </cell>
          <cell r="AC2447">
            <v>0</v>
          </cell>
          <cell r="AD2447">
            <v>0</v>
          </cell>
          <cell r="AF2447">
            <v>3.9990541928081278</v>
          </cell>
        </row>
        <row r="2448">
          <cell r="A2448" t="str">
            <v>625620265</v>
          </cell>
          <cell r="B2448" t="str">
            <v>R02</v>
          </cell>
          <cell r="C2448">
            <v>110</v>
          </cell>
          <cell r="D2448" t="str">
            <v>SOCIETE ROY</v>
          </cell>
          <cell r="F2448">
            <v>1</v>
          </cell>
          <cell r="G2448" t="str">
            <v>0891Z</v>
          </cell>
          <cell r="H2448">
            <v>0</v>
          </cell>
          <cell r="I2448">
            <v>0</v>
          </cell>
          <cell r="J2448">
            <v>0</v>
          </cell>
          <cell r="K2448">
            <v>0</v>
          </cell>
          <cell r="L2448">
            <v>0</v>
          </cell>
          <cell r="M2448">
            <v>0</v>
          </cell>
          <cell r="N2448">
            <v>0</v>
          </cell>
          <cell r="O2448">
            <v>0</v>
          </cell>
          <cell r="P2448">
            <v>0</v>
          </cell>
          <cell r="Q2448">
            <v>0</v>
          </cell>
          <cell r="R2448">
            <v>0</v>
          </cell>
          <cell r="S2448">
            <v>0</v>
          </cell>
          <cell r="T2448">
            <v>0</v>
          </cell>
          <cell r="U2448">
            <v>0</v>
          </cell>
          <cell r="V2448">
            <v>0</v>
          </cell>
          <cell r="W2448">
            <v>0</v>
          </cell>
          <cell r="X2448">
            <v>0</v>
          </cell>
          <cell r="Y2448">
            <v>0</v>
          </cell>
          <cell r="Z2448">
            <v>0</v>
          </cell>
          <cell r="AA2448">
            <v>0</v>
          </cell>
          <cell r="AB2448">
            <v>0</v>
          </cell>
          <cell r="AC2448">
            <v>0</v>
          </cell>
          <cell r="AD2448">
            <v>0</v>
          </cell>
          <cell r="AF2448">
            <v>4.009905664293993</v>
          </cell>
        </row>
        <row r="2449">
          <cell r="A2449" t="str">
            <v>640801890</v>
          </cell>
          <cell r="B2449" t="str">
            <v>R11</v>
          </cell>
          <cell r="C2449">
            <v>87</v>
          </cell>
          <cell r="D2449" t="str">
            <v>SOCIETE TRAITEMENT CHIMIQUE METAUX</v>
          </cell>
          <cell r="F2449">
            <v>3</v>
          </cell>
          <cell r="G2449" t="str">
            <v>2443Z</v>
          </cell>
          <cell r="H2449">
            <v>0</v>
          </cell>
          <cell r="I2449">
            <v>0</v>
          </cell>
          <cell r="J2449">
            <v>1</v>
          </cell>
          <cell r="K2449">
            <v>0</v>
          </cell>
          <cell r="L2449">
            <v>1</v>
          </cell>
          <cell r="M2449">
            <v>0</v>
          </cell>
          <cell r="N2449">
            <v>0</v>
          </cell>
          <cell r="O2449">
            <v>0</v>
          </cell>
          <cell r="P2449">
            <v>0</v>
          </cell>
          <cell r="Q2449">
            <v>0</v>
          </cell>
          <cell r="R2449">
            <v>0</v>
          </cell>
          <cell r="S2449">
            <v>2</v>
          </cell>
          <cell r="T2449">
            <v>0</v>
          </cell>
          <cell r="U2449">
            <v>0</v>
          </cell>
          <cell r="V2449">
            <v>0</v>
          </cell>
          <cell r="W2449">
            <v>0</v>
          </cell>
          <cell r="X2449">
            <v>0</v>
          </cell>
          <cell r="Y2449">
            <v>0</v>
          </cell>
          <cell r="Z2449">
            <v>0</v>
          </cell>
          <cell r="AA2449">
            <v>0</v>
          </cell>
          <cell r="AB2449">
            <v>0</v>
          </cell>
          <cell r="AC2449">
            <v>0</v>
          </cell>
          <cell r="AD2449">
            <v>2</v>
          </cell>
          <cell r="AF2449">
            <v>3.9657655465267081</v>
          </cell>
        </row>
        <row r="2450">
          <cell r="A2450" t="str">
            <v>644501330</v>
          </cell>
          <cell r="B2450" t="str">
            <v>R25</v>
          </cell>
          <cell r="C2450">
            <v>108</v>
          </cell>
          <cell r="D2450" t="str">
            <v>SOLETANCHE BACHY PIEUX</v>
          </cell>
          <cell r="F2450">
            <v>17</v>
          </cell>
          <cell r="G2450" t="str">
            <v>4313Z</v>
          </cell>
          <cell r="H2450">
            <v>0</v>
          </cell>
          <cell r="I2450">
            <v>0</v>
          </cell>
          <cell r="J2450">
            <v>0</v>
          </cell>
          <cell r="K2450">
            <v>0</v>
          </cell>
          <cell r="L2450">
            <v>0</v>
          </cell>
          <cell r="M2450">
            <v>0</v>
          </cell>
          <cell r="N2450">
            <v>0</v>
          </cell>
          <cell r="O2450">
            <v>0</v>
          </cell>
          <cell r="P2450">
            <v>0</v>
          </cell>
          <cell r="Q2450">
            <v>0</v>
          </cell>
          <cell r="R2450">
            <v>0</v>
          </cell>
          <cell r="S2450">
            <v>0</v>
          </cell>
          <cell r="T2450">
            <v>0</v>
          </cell>
          <cell r="U2450">
            <v>0</v>
          </cell>
          <cell r="V2450">
            <v>0</v>
          </cell>
          <cell r="W2450">
            <v>0</v>
          </cell>
          <cell r="X2450">
            <v>0</v>
          </cell>
          <cell r="Y2450">
            <v>0</v>
          </cell>
          <cell r="Z2450">
            <v>0</v>
          </cell>
          <cell r="AA2450">
            <v>0</v>
          </cell>
          <cell r="AB2450">
            <v>0</v>
          </cell>
          <cell r="AC2450">
            <v>0</v>
          </cell>
          <cell r="AD2450">
            <v>0</v>
          </cell>
          <cell r="AF2450">
            <v>3.4637697049828935</v>
          </cell>
        </row>
        <row r="2451">
          <cell r="A2451" t="str">
            <v>652027384</v>
          </cell>
          <cell r="B2451" t="str">
            <v>R31</v>
          </cell>
          <cell r="C2451">
            <v>580</v>
          </cell>
          <cell r="D2451" t="str">
            <v>ODDO ET CIE</v>
          </cell>
          <cell r="F2451">
            <v>12</v>
          </cell>
          <cell r="G2451" t="str">
            <v>6612Z</v>
          </cell>
          <cell r="H2451">
            <v>0</v>
          </cell>
          <cell r="I2451">
            <v>0</v>
          </cell>
          <cell r="J2451">
            <v>2</v>
          </cell>
          <cell r="K2451">
            <v>0</v>
          </cell>
          <cell r="L2451">
            <v>0</v>
          </cell>
          <cell r="M2451">
            <v>0</v>
          </cell>
          <cell r="N2451">
            <v>0</v>
          </cell>
          <cell r="O2451">
            <v>0</v>
          </cell>
          <cell r="P2451">
            <v>0</v>
          </cell>
          <cell r="Q2451">
            <v>0</v>
          </cell>
          <cell r="R2451">
            <v>0</v>
          </cell>
          <cell r="S2451">
            <v>2</v>
          </cell>
          <cell r="T2451">
            <v>0</v>
          </cell>
          <cell r="U2451">
            <v>0</v>
          </cell>
          <cell r="V2451">
            <v>0</v>
          </cell>
          <cell r="W2451">
            <v>0</v>
          </cell>
          <cell r="X2451">
            <v>0</v>
          </cell>
          <cell r="Y2451">
            <v>0</v>
          </cell>
          <cell r="Z2451">
            <v>0</v>
          </cell>
          <cell r="AA2451">
            <v>0</v>
          </cell>
          <cell r="AB2451">
            <v>0</v>
          </cell>
          <cell r="AC2451">
            <v>0</v>
          </cell>
          <cell r="AD2451">
            <v>2</v>
          </cell>
          <cell r="AF2451">
            <v>1.4182163906449123</v>
          </cell>
        </row>
        <row r="2452">
          <cell r="A2452" t="str">
            <v>698202868</v>
          </cell>
          <cell r="B2452" t="str">
            <v>R12</v>
          </cell>
          <cell r="C2452">
            <v>32</v>
          </cell>
          <cell r="D2452" t="str">
            <v>SELF CLIMAT</v>
          </cell>
          <cell r="F2452">
            <v>1</v>
          </cell>
          <cell r="G2452" t="str">
            <v>2521Z</v>
          </cell>
          <cell r="H2452">
            <v>0</v>
          </cell>
          <cell r="I2452">
            <v>0</v>
          </cell>
          <cell r="J2452">
            <v>0</v>
          </cell>
          <cell r="K2452">
            <v>0</v>
          </cell>
          <cell r="L2452">
            <v>0</v>
          </cell>
          <cell r="M2452">
            <v>0</v>
          </cell>
          <cell r="N2452">
            <v>0</v>
          </cell>
          <cell r="O2452">
            <v>0</v>
          </cell>
          <cell r="P2452">
            <v>0</v>
          </cell>
          <cell r="Q2452">
            <v>0</v>
          </cell>
          <cell r="R2452">
            <v>0</v>
          </cell>
          <cell r="S2452">
            <v>0</v>
          </cell>
          <cell r="T2452">
            <v>0</v>
          </cell>
          <cell r="U2452">
            <v>0</v>
          </cell>
          <cell r="V2452">
            <v>0</v>
          </cell>
          <cell r="W2452">
            <v>0</v>
          </cell>
          <cell r="X2452">
            <v>0</v>
          </cell>
          <cell r="Y2452">
            <v>0</v>
          </cell>
          <cell r="Z2452">
            <v>0</v>
          </cell>
          <cell r="AA2452">
            <v>0</v>
          </cell>
          <cell r="AB2452">
            <v>0</v>
          </cell>
          <cell r="AC2452">
            <v>0</v>
          </cell>
          <cell r="AD2452">
            <v>0</v>
          </cell>
          <cell r="AF2452">
            <v>3.9193679265491235</v>
          </cell>
        </row>
        <row r="2453">
          <cell r="A2453" t="str">
            <v>711920520</v>
          </cell>
          <cell r="B2453" t="str">
            <v>R02</v>
          </cell>
          <cell r="C2453">
            <v>151</v>
          </cell>
          <cell r="D2453" t="str">
            <v>CARMEUSE FRANCE</v>
          </cell>
          <cell r="F2453">
            <v>4</v>
          </cell>
          <cell r="G2453" t="str">
            <v>0891Z</v>
          </cell>
          <cell r="H2453">
            <v>0</v>
          </cell>
          <cell r="I2453">
            <v>0</v>
          </cell>
          <cell r="J2453">
            <v>0</v>
          </cell>
          <cell r="K2453">
            <v>0</v>
          </cell>
          <cell r="L2453">
            <v>0</v>
          </cell>
          <cell r="M2453">
            <v>0</v>
          </cell>
          <cell r="N2453">
            <v>0</v>
          </cell>
          <cell r="O2453">
            <v>0</v>
          </cell>
          <cell r="P2453">
            <v>0</v>
          </cell>
          <cell r="Q2453">
            <v>0</v>
          </cell>
          <cell r="R2453">
            <v>0</v>
          </cell>
          <cell r="S2453">
            <v>0</v>
          </cell>
          <cell r="T2453">
            <v>0</v>
          </cell>
          <cell r="U2453">
            <v>0</v>
          </cell>
          <cell r="V2453">
            <v>0</v>
          </cell>
          <cell r="W2453">
            <v>0</v>
          </cell>
          <cell r="X2453">
            <v>0</v>
          </cell>
          <cell r="Y2453">
            <v>0</v>
          </cell>
          <cell r="Z2453">
            <v>0</v>
          </cell>
          <cell r="AA2453">
            <v>0</v>
          </cell>
          <cell r="AB2453">
            <v>0</v>
          </cell>
          <cell r="AC2453">
            <v>0</v>
          </cell>
          <cell r="AD2453">
            <v>0</v>
          </cell>
          <cell r="AF2453">
            <v>4.0703753182455022</v>
          </cell>
        </row>
        <row r="2454">
          <cell r="A2454" t="str">
            <v>712039767</v>
          </cell>
          <cell r="B2454" t="str">
            <v>R18</v>
          </cell>
          <cell r="C2454">
            <v>30</v>
          </cell>
          <cell r="D2454" t="str">
            <v>OILGEAR TOWLER SAS</v>
          </cell>
          <cell r="F2454">
            <v>11</v>
          </cell>
          <cell r="G2454" t="str">
            <v>2812Z</v>
          </cell>
          <cell r="H2454">
            <v>0</v>
          </cell>
          <cell r="I2454">
            <v>0</v>
          </cell>
          <cell r="J2454">
            <v>0</v>
          </cell>
          <cell r="K2454">
            <v>0</v>
          </cell>
          <cell r="L2454">
            <v>0</v>
          </cell>
          <cell r="M2454">
            <v>0</v>
          </cell>
          <cell r="N2454">
            <v>0</v>
          </cell>
          <cell r="O2454">
            <v>0</v>
          </cell>
          <cell r="P2454">
            <v>0</v>
          </cell>
          <cell r="Q2454">
            <v>0</v>
          </cell>
          <cell r="R2454">
            <v>0</v>
          </cell>
          <cell r="S2454">
            <v>0</v>
          </cell>
          <cell r="T2454">
            <v>0</v>
          </cell>
          <cell r="U2454">
            <v>0</v>
          </cell>
          <cell r="V2454">
            <v>0</v>
          </cell>
          <cell r="W2454">
            <v>0</v>
          </cell>
          <cell r="X2454">
            <v>0</v>
          </cell>
          <cell r="Y2454">
            <v>1</v>
          </cell>
          <cell r="Z2454">
            <v>0</v>
          </cell>
          <cell r="AA2454">
            <v>0</v>
          </cell>
          <cell r="AB2454">
            <v>0</v>
          </cell>
          <cell r="AC2454">
            <v>0</v>
          </cell>
          <cell r="AD2454">
            <v>1</v>
          </cell>
          <cell r="AF2454">
            <v>1.0013367602386654</v>
          </cell>
        </row>
        <row r="2455">
          <cell r="A2455" t="str">
            <v>720800028</v>
          </cell>
          <cell r="B2455" t="str">
            <v>R24</v>
          </cell>
          <cell r="C2455">
            <v>16</v>
          </cell>
          <cell r="D2455" t="str">
            <v>FOURNIER METAUX</v>
          </cell>
          <cell r="F2455">
            <v>1</v>
          </cell>
          <cell r="G2455" t="str">
            <v>3832Z</v>
          </cell>
          <cell r="H2455">
            <v>0</v>
          </cell>
          <cell r="I2455">
            <v>0</v>
          </cell>
          <cell r="J2455">
            <v>0</v>
          </cell>
          <cell r="K2455">
            <v>0</v>
          </cell>
          <cell r="L2455">
            <v>0</v>
          </cell>
          <cell r="M2455">
            <v>0</v>
          </cell>
          <cell r="N2455">
            <v>0</v>
          </cell>
          <cell r="O2455">
            <v>0</v>
          </cell>
          <cell r="P2455">
            <v>0</v>
          </cell>
          <cell r="Q2455">
            <v>0</v>
          </cell>
          <cell r="R2455">
            <v>0</v>
          </cell>
          <cell r="S2455">
            <v>0</v>
          </cell>
          <cell r="T2455">
            <v>0</v>
          </cell>
          <cell r="U2455">
            <v>0</v>
          </cell>
          <cell r="V2455">
            <v>0</v>
          </cell>
          <cell r="W2455">
            <v>0</v>
          </cell>
          <cell r="X2455">
            <v>0</v>
          </cell>
          <cell r="Y2455">
            <v>0</v>
          </cell>
          <cell r="Z2455">
            <v>0</v>
          </cell>
          <cell r="AA2455">
            <v>0</v>
          </cell>
          <cell r="AB2455">
            <v>0</v>
          </cell>
          <cell r="AC2455">
            <v>0</v>
          </cell>
          <cell r="AD2455">
            <v>0</v>
          </cell>
          <cell r="AF2455">
            <v>3.535233433146808</v>
          </cell>
        </row>
        <row r="2456">
          <cell r="A2456" t="str">
            <v>722014974</v>
          </cell>
          <cell r="B2456" t="str">
            <v>R27</v>
          </cell>
          <cell r="C2456">
            <v>73</v>
          </cell>
          <cell r="D2456" t="str">
            <v>PERIPHERIQUES ET MATERIELS DE CONTROLE</v>
          </cell>
          <cell r="F2456">
            <v>8</v>
          </cell>
          <cell r="G2456" t="str">
            <v>5829C</v>
          </cell>
          <cell r="H2456">
            <v>0</v>
          </cell>
          <cell r="I2456">
            <v>0</v>
          </cell>
          <cell r="J2456">
            <v>0</v>
          </cell>
          <cell r="K2456">
            <v>0</v>
          </cell>
          <cell r="L2456">
            <v>0</v>
          </cell>
          <cell r="M2456">
            <v>0</v>
          </cell>
          <cell r="N2456">
            <v>0</v>
          </cell>
          <cell r="O2456">
            <v>0</v>
          </cell>
          <cell r="P2456">
            <v>0</v>
          </cell>
          <cell r="Q2456">
            <v>0</v>
          </cell>
          <cell r="R2456">
            <v>0</v>
          </cell>
          <cell r="S2456">
            <v>0</v>
          </cell>
          <cell r="T2456">
            <v>0</v>
          </cell>
          <cell r="U2456">
            <v>0</v>
          </cell>
          <cell r="V2456">
            <v>0</v>
          </cell>
          <cell r="W2456">
            <v>0</v>
          </cell>
          <cell r="X2456">
            <v>0</v>
          </cell>
          <cell r="Y2456">
            <v>0</v>
          </cell>
          <cell r="Z2456">
            <v>0</v>
          </cell>
          <cell r="AA2456">
            <v>0</v>
          </cell>
          <cell r="AB2456">
            <v>0</v>
          </cell>
          <cell r="AC2456">
            <v>1</v>
          </cell>
          <cell r="AD2456">
            <v>1</v>
          </cell>
          <cell r="AF2456">
            <v>1.0050127385112253</v>
          </cell>
        </row>
        <row r="2457">
          <cell r="A2457" t="str">
            <v>755800646</v>
          </cell>
          <cell r="B2457" t="str">
            <v>R27</v>
          </cell>
          <cell r="C2457">
            <v>752</v>
          </cell>
          <cell r="D2457" t="str">
            <v>BERGER-LEVRAULT</v>
          </cell>
          <cell r="F2457">
            <v>8</v>
          </cell>
          <cell r="G2457" t="str">
            <v>5829C</v>
          </cell>
          <cell r="H2457">
            <v>0</v>
          </cell>
          <cell r="I2457">
            <v>0</v>
          </cell>
          <cell r="J2457">
            <v>0</v>
          </cell>
          <cell r="K2457">
            <v>0</v>
          </cell>
          <cell r="L2457">
            <v>0</v>
          </cell>
          <cell r="M2457">
            <v>0</v>
          </cell>
          <cell r="N2457">
            <v>0</v>
          </cell>
          <cell r="O2457">
            <v>0</v>
          </cell>
          <cell r="P2457">
            <v>0</v>
          </cell>
          <cell r="Q2457">
            <v>0</v>
          </cell>
          <cell r="R2457">
            <v>0</v>
          </cell>
          <cell r="S2457">
            <v>0</v>
          </cell>
          <cell r="T2457">
            <v>0</v>
          </cell>
          <cell r="U2457">
            <v>0</v>
          </cell>
          <cell r="V2457">
            <v>0</v>
          </cell>
          <cell r="W2457">
            <v>0</v>
          </cell>
          <cell r="X2457">
            <v>0</v>
          </cell>
          <cell r="Y2457">
            <v>0</v>
          </cell>
          <cell r="Z2457">
            <v>0</v>
          </cell>
          <cell r="AA2457">
            <v>0</v>
          </cell>
          <cell r="AB2457">
            <v>0</v>
          </cell>
          <cell r="AC2457">
            <v>0</v>
          </cell>
          <cell r="AD2457">
            <v>0</v>
          </cell>
          <cell r="AF2457">
            <v>1.0050127385112253</v>
          </cell>
        </row>
        <row r="2458">
          <cell r="A2458" t="str">
            <v>868800111</v>
          </cell>
          <cell r="B2458" t="str">
            <v>R12</v>
          </cell>
          <cell r="C2458">
            <v>96</v>
          </cell>
          <cell r="D2458" t="str">
            <v>ALLIO</v>
          </cell>
          <cell r="F2458">
            <v>1</v>
          </cell>
          <cell r="G2458" t="str">
            <v>2573B</v>
          </cell>
          <cell r="H2458">
            <v>0</v>
          </cell>
          <cell r="I2458">
            <v>0</v>
          </cell>
          <cell r="J2458">
            <v>0</v>
          </cell>
          <cell r="K2458">
            <v>0</v>
          </cell>
          <cell r="L2458">
            <v>0</v>
          </cell>
          <cell r="M2458">
            <v>0</v>
          </cell>
          <cell r="N2458">
            <v>0</v>
          </cell>
          <cell r="O2458">
            <v>0</v>
          </cell>
          <cell r="P2458">
            <v>0</v>
          </cell>
          <cell r="Q2458">
            <v>0</v>
          </cell>
          <cell r="R2458">
            <v>0</v>
          </cell>
          <cell r="S2458">
            <v>0</v>
          </cell>
          <cell r="T2458">
            <v>0</v>
          </cell>
          <cell r="U2458">
            <v>0</v>
          </cell>
          <cell r="V2458">
            <v>0</v>
          </cell>
          <cell r="W2458">
            <v>0</v>
          </cell>
          <cell r="X2458">
            <v>0</v>
          </cell>
          <cell r="Y2458">
            <v>0</v>
          </cell>
          <cell r="Z2458">
            <v>0</v>
          </cell>
          <cell r="AA2458">
            <v>0</v>
          </cell>
          <cell r="AB2458">
            <v>0</v>
          </cell>
          <cell r="AC2458">
            <v>0</v>
          </cell>
          <cell r="AD2458">
            <v>0</v>
          </cell>
          <cell r="AF2458">
            <v>4.5186832151904621</v>
          </cell>
        </row>
        <row r="2459">
          <cell r="A2459" t="str">
            <v>512776980</v>
          </cell>
          <cell r="B2459" t="str">
            <v>R22</v>
          </cell>
          <cell r="C2459">
            <v>113</v>
          </cell>
          <cell r="D2459" t="str">
            <v>BIOMET SAS</v>
          </cell>
          <cell r="F2459">
            <v>8</v>
          </cell>
          <cell r="G2459" t="str">
            <v>3250A</v>
          </cell>
          <cell r="H2459">
            <v>0</v>
          </cell>
          <cell r="I2459">
            <v>0</v>
          </cell>
          <cell r="J2459">
            <v>0</v>
          </cell>
          <cell r="K2459">
            <v>0</v>
          </cell>
          <cell r="L2459">
            <v>0</v>
          </cell>
          <cell r="M2459">
            <v>0</v>
          </cell>
          <cell r="N2459">
            <v>0</v>
          </cell>
          <cell r="O2459">
            <v>0</v>
          </cell>
          <cell r="P2459">
            <v>0</v>
          </cell>
          <cell r="Q2459">
            <v>0</v>
          </cell>
          <cell r="R2459">
            <v>0</v>
          </cell>
          <cell r="S2459">
            <v>0</v>
          </cell>
          <cell r="T2459">
            <v>0</v>
          </cell>
          <cell r="U2459">
            <v>0</v>
          </cell>
          <cell r="V2459">
            <v>0</v>
          </cell>
          <cell r="W2459">
            <v>0</v>
          </cell>
          <cell r="X2459">
            <v>0</v>
          </cell>
          <cell r="Y2459">
            <v>0</v>
          </cell>
          <cell r="Z2459">
            <v>0</v>
          </cell>
          <cell r="AA2459">
            <v>0</v>
          </cell>
          <cell r="AB2459">
            <v>0</v>
          </cell>
          <cell r="AC2459">
            <v>0</v>
          </cell>
          <cell r="AD2459">
            <v>0</v>
          </cell>
          <cell r="AF2459">
            <v>1.0280014664712167</v>
          </cell>
        </row>
        <row r="2460">
          <cell r="A2460" t="str">
            <v>421345489</v>
          </cell>
          <cell r="B2460" t="str">
            <v>R31</v>
          </cell>
          <cell r="C2460">
            <v>430</v>
          </cell>
          <cell r="D2460" t="str">
            <v>HSBC GLOBAL ASSET MANAGEMENT France</v>
          </cell>
          <cell r="F2460">
            <v>35</v>
          </cell>
          <cell r="G2460" t="str">
            <v>6630Z</v>
          </cell>
          <cell r="H2460">
            <v>0</v>
          </cell>
          <cell r="I2460">
            <v>0</v>
          </cell>
          <cell r="J2460">
            <v>0</v>
          </cell>
          <cell r="K2460">
            <v>0</v>
          </cell>
          <cell r="L2460">
            <v>0</v>
          </cell>
          <cell r="M2460">
            <v>0</v>
          </cell>
          <cell r="N2460">
            <v>0</v>
          </cell>
          <cell r="O2460">
            <v>0</v>
          </cell>
          <cell r="P2460">
            <v>0</v>
          </cell>
          <cell r="Q2460">
            <v>0</v>
          </cell>
          <cell r="R2460">
            <v>0</v>
          </cell>
          <cell r="S2460">
            <v>0</v>
          </cell>
          <cell r="T2460">
            <v>0</v>
          </cell>
          <cell r="U2460">
            <v>0</v>
          </cell>
          <cell r="V2460">
            <v>0</v>
          </cell>
          <cell r="W2460">
            <v>0</v>
          </cell>
          <cell r="X2460">
            <v>0</v>
          </cell>
          <cell r="Y2460">
            <v>0</v>
          </cell>
          <cell r="Z2460">
            <v>0</v>
          </cell>
          <cell r="AA2460">
            <v>0</v>
          </cell>
          <cell r="AB2460">
            <v>0</v>
          </cell>
          <cell r="AC2460">
            <v>0</v>
          </cell>
          <cell r="AD2460">
            <v>0</v>
          </cell>
          <cell r="AF2460">
            <v>1.8143867149755128</v>
          </cell>
        </row>
        <row r="2461">
          <cell r="A2461" t="str">
            <v>517703369</v>
          </cell>
          <cell r="B2461" t="str">
            <v>R29</v>
          </cell>
          <cell r="C2461">
            <v>604</v>
          </cell>
          <cell r="D2461" t="str">
            <v>ATOS WORLDGRID</v>
          </cell>
          <cell r="F2461">
            <v>136</v>
          </cell>
          <cell r="G2461" t="str">
            <v>6311Z</v>
          </cell>
          <cell r="H2461">
            <v>0</v>
          </cell>
          <cell r="I2461">
            <v>0</v>
          </cell>
          <cell r="J2461">
            <v>0</v>
          </cell>
          <cell r="K2461">
            <v>0</v>
          </cell>
          <cell r="L2461">
            <v>0</v>
          </cell>
          <cell r="M2461">
            <v>0</v>
          </cell>
          <cell r="N2461">
            <v>0</v>
          </cell>
          <cell r="O2461">
            <v>0</v>
          </cell>
          <cell r="P2461">
            <v>0</v>
          </cell>
          <cell r="Q2461">
            <v>0</v>
          </cell>
          <cell r="R2461">
            <v>0</v>
          </cell>
          <cell r="S2461">
            <v>0</v>
          </cell>
          <cell r="T2461">
            <v>0</v>
          </cell>
          <cell r="U2461">
            <v>136</v>
          </cell>
          <cell r="V2461">
            <v>136</v>
          </cell>
          <cell r="W2461">
            <v>0</v>
          </cell>
          <cell r="X2461">
            <v>0</v>
          </cell>
          <cell r="Y2461">
            <v>0</v>
          </cell>
          <cell r="Z2461">
            <v>0</v>
          </cell>
          <cell r="AA2461">
            <v>0</v>
          </cell>
          <cell r="AB2461">
            <v>0</v>
          </cell>
          <cell r="AC2461">
            <v>0</v>
          </cell>
          <cell r="AD2461">
            <v>136</v>
          </cell>
          <cell r="AF2461">
            <v>1.0257516662362252</v>
          </cell>
        </row>
        <row r="2462">
          <cell r="A2462" t="str">
            <v>063802466</v>
          </cell>
          <cell r="B2462" t="str">
            <v>R31</v>
          </cell>
          <cell r="C2462">
            <v>615</v>
          </cell>
          <cell r="D2462" t="str">
            <v>GE FACTOFRANCE</v>
          </cell>
          <cell r="F2462">
            <v>16</v>
          </cell>
          <cell r="G2462" t="str">
            <v>6419Z</v>
          </cell>
          <cell r="H2462">
            <v>0</v>
          </cell>
          <cell r="I2462">
            <v>0</v>
          </cell>
          <cell r="J2462">
            <v>0</v>
          </cell>
          <cell r="K2462">
            <v>0</v>
          </cell>
          <cell r="L2462">
            <v>0</v>
          </cell>
          <cell r="M2462">
            <v>0</v>
          </cell>
          <cell r="N2462">
            <v>0</v>
          </cell>
          <cell r="O2462">
            <v>0</v>
          </cell>
          <cell r="P2462">
            <v>0</v>
          </cell>
          <cell r="Q2462">
            <v>0</v>
          </cell>
          <cell r="R2462">
            <v>0</v>
          </cell>
          <cell r="S2462">
            <v>0</v>
          </cell>
          <cell r="T2462">
            <v>0</v>
          </cell>
          <cell r="U2462">
            <v>0</v>
          </cell>
          <cell r="V2462">
            <v>0</v>
          </cell>
          <cell r="W2462">
            <v>0</v>
          </cell>
          <cell r="X2462">
            <v>0</v>
          </cell>
          <cell r="Y2462">
            <v>0</v>
          </cell>
          <cell r="Z2462">
            <v>0</v>
          </cell>
          <cell r="AA2462">
            <v>0</v>
          </cell>
          <cell r="AB2462">
            <v>0</v>
          </cell>
          <cell r="AC2462">
            <v>0</v>
          </cell>
          <cell r="AD2462">
            <v>0</v>
          </cell>
          <cell r="AF2462">
            <v>6.1439415759853535</v>
          </cell>
        </row>
        <row r="2463">
          <cell r="A2463" t="str">
            <v>068500982</v>
          </cell>
          <cell r="B2463" t="str">
            <v>R05</v>
          </cell>
          <cell r="C2463">
            <v>153</v>
          </cell>
          <cell r="D2463" t="str">
            <v>DEUX PONTS - NET PRINT</v>
          </cell>
          <cell r="F2463">
            <v>17</v>
          </cell>
          <cell r="G2463" t="str">
            <v>1812Z</v>
          </cell>
          <cell r="H2463">
            <v>0</v>
          </cell>
          <cell r="I2463">
            <v>0</v>
          </cell>
          <cell r="J2463">
            <v>0</v>
          </cell>
          <cell r="K2463">
            <v>0</v>
          </cell>
          <cell r="L2463">
            <v>0</v>
          </cell>
          <cell r="M2463">
            <v>0</v>
          </cell>
          <cell r="N2463">
            <v>0</v>
          </cell>
          <cell r="O2463">
            <v>0</v>
          </cell>
          <cell r="P2463">
            <v>0</v>
          </cell>
          <cell r="Q2463">
            <v>0</v>
          </cell>
          <cell r="R2463">
            <v>0</v>
          </cell>
          <cell r="S2463">
            <v>0</v>
          </cell>
          <cell r="T2463">
            <v>0</v>
          </cell>
          <cell r="U2463">
            <v>0</v>
          </cell>
          <cell r="V2463">
            <v>0</v>
          </cell>
          <cell r="W2463">
            <v>0</v>
          </cell>
          <cell r="X2463">
            <v>0</v>
          </cell>
          <cell r="Y2463">
            <v>0</v>
          </cell>
          <cell r="Z2463">
            <v>0</v>
          </cell>
          <cell r="AA2463">
            <v>0</v>
          </cell>
          <cell r="AB2463">
            <v>0</v>
          </cell>
          <cell r="AC2463">
            <v>0</v>
          </cell>
          <cell r="AD2463">
            <v>0</v>
          </cell>
          <cell r="AF2463">
            <v>4.4187775933602209</v>
          </cell>
        </row>
        <row r="2464">
          <cell r="A2464" t="str">
            <v>071803795</v>
          </cell>
          <cell r="B2464" t="str">
            <v>R30</v>
          </cell>
          <cell r="C2464">
            <v>179</v>
          </cell>
          <cell r="D2464" t="str">
            <v>SOC DE VIRIS</v>
          </cell>
          <cell r="F2464">
            <v>7</v>
          </cell>
          <cell r="G2464" t="str">
            <v>7112B</v>
          </cell>
          <cell r="H2464">
            <v>0</v>
          </cell>
          <cell r="I2464">
            <v>0</v>
          </cell>
          <cell r="J2464">
            <v>0</v>
          </cell>
          <cell r="K2464">
            <v>0</v>
          </cell>
          <cell r="L2464">
            <v>0</v>
          </cell>
          <cell r="M2464">
            <v>0</v>
          </cell>
          <cell r="N2464">
            <v>0</v>
          </cell>
          <cell r="O2464">
            <v>0</v>
          </cell>
          <cell r="P2464">
            <v>0</v>
          </cell>
          <cell r="Q2464">
            <v>0</v>
          </cell>
          <cell r="R2464">
            <v>0</v>
          </cell>
          <cell r="S2464">
            <v>0</v>
          </cell>
          <cell r="T2464">
            <v>0</v>
          </cell>
          <cell r="U2464">
            <v>0</v>
          </cell>
          <cell r="V2464">
            <v>0</v>
          </cell>
          <cell r="W2464">
            <v>0</v>
          </cell>
          <cell r="X2464">
            <v>0</v>
          </cell>
          <cell r="Y2464">
            <v>0</v>
          </cell>
          <cell r="Z2464">
            <v>0</v>
          </cell>
          <cell r="AA2464">
            <v>0</v>
          </cell>
          <cell r="AB2464">
            <v>0</v>
          </cell>
          <cell r="AC2464">
            <v>0</v>
          </cell>
          <cell r="AD2464">
            <v>0</v>
          </cell>
          <cell r="AF2464">
            <v>4.0147199510870752</v>
          </cell>
        </row>
        <row r="2465">
          <cell r="A2465" t="str">
            <v>072502982</v>
          </cell>
          <cell r="B2465" t="str">
            <v>R17</v>
          </cell>
          <cell r="C2465">
            <v>16</v>
          </cell>
          <cell r="D2465" t="str">
            <v>ELECTRIC TOLERIE</v>
          </cell>
          <cell r="F2465">
            <v>2</v>
          </cell>
          <cell r="G2465" t="str">
            <v>2740Z</v>
          </cell>
          <cell r="H2465">
            <v>0</v>
          </cell>
          <cell r="I2465">
            <v>0</v>
          </cell>
          <cell r="J2465">
            <v>0</v>
          </cell>
          <cell r="K2465">
            <v>0</v>
          </cell>
          <cell r="L2465">
            <v>0</v>
          </cell>
          <cell r="M2465">
            <v>0</v>
          </cell>
          <cell r="N2465">
            <v>0</v>
          </cell>
          <cell r="O2465">
            <v>0</v>
          </cell>
          <cell r="P2465">
            <v>0</v>
          </cell>
          <cell r="Q2465">
            <v>0</v>
          </cell>
          <cell r="R2465">
            <v>0</v>
          </cell>
          <cell r="S2465">
            <v>0</v>
          </cell>
          <cell r="T2465">
            <v>0</v>
          </cell>
          <cell r="U2465">
            <v>0</v>
          </cell>
          <cell r="V2465">
            <v>0</v>
          </cell>
          <cell r="W2465">
            <v>0</v>
          </cell>
          <cell r="X2465">
            <v>0</v>
          </cell>
          <cell r="Y2465">
            <v>0</v>
          </cell>
          <cell r="Z2465">
            <v>0</v>
          </cell>
          <cell r="AA2465">
            <v>0</v>
          </cell>
          <cell r="AB2465">
            <v>0</v>
          </cell>
          <cell r="AC2465">
            <v>0</v>
          </cell>
          <cell r="AD2465">
            <v>0</v>
          </cell>
          <cell r="AF2465">
            <v>4.0065065886772828</v>
          </cell>
        </row>
        <row r="2466">
          <cell r="A2466" t="str">
            <v>301609269</v>
          </cell>
          <cell r="B2466" t="str">
            <v>R18</v>
          </cell>
          <cell r="C2466">
            <v>170</v>
          </cell>
          <cell r="D2466" t="str">
            <v>S.A.S.</v>
          </cell>
          <cell r="F2466">
            <v>5</v>
          </cell>
          <cell r="G2466" t="str">
            <v>2814Z</v>
          </cell>
          <cell r="H2466">
            <v>0</v>
          </cell>
          <cell r="I2466">
            <v>0</v>
          </cell>
          <cell r="J2466">
            <v>0</v>
          </cell>
          <cell r="K2466">
            <v>0</v>
          </cell>
          <cell r="L2466">
            <v>0</v>
          </cell>
          <cell r="M2466">
            <v>0</v>
          </cell>
          <cell r="N2466">
            <v>0</v>
          </cell>
          <cell r="O2466">
            <v>0</v>
          </cell>
          <cell r="P2466">
            <v>0</v>
          </cell>
          <cell r="Q2466">
            <v>0</v>
          </cell>
          <cell r="R2466">
            <v>0</v>
          </cell>
          <cell r="S2466">
            <v>0</v>
          </cell>
          <cell r="T2466">
            <v>0</v>
          </cell>
          <cell r="U2466">
            <v>0</v>
          </cell>
          <cell r="V2466">
            <v>0</v>
          </cell>
          <cell r="W2466">
            <v>0</v>
          </cell>
          <cell r="X2466">
            <v>0</v>
          </cell>
          <cell r="Y2466">
            <v>0</v>
          </cell>
          <cell r="Z2466">
            <v>0</v>
          </cell>
          <cell r="AA2466">
            <v>0</v>
          </cell>
          <cell r="AB2466">
            <v>0</v>
          </cell>
          <cell r="AC2466">
            <v>0</v>
          </cell>
          <cell r="AD2466">
            <v>0</v>
          </cell>
          <cell r="AF2466">
            <v>3.9978155286146437</v>
          </cell>
        </row>
        <row r="2467">
          <cell r="A2467" t="str">
            <v>303954572</v>
          </cell>
          <cell r="B2467" t="str">
            <v>R12</v>
          </cell>
          <cell r="C2467">
            <v>19</v>
          </cell>
          <cell r="D2467" t="str">
            <v>PROTEXSUR</v>
          </cell>
          <cell r="F2467">
            <v>4</v>
          </cell>
          <cell r="G2467" t="str">
            <v>2561Z</v>
          </cell>
          <cell r="H2467">
            <v>0</v>
          </cell>
          <cell r="I2467">
            <v>0</v>
          </cell>
          <cell r="J2467">
            <v>0</v>
          </cell>
          <cell r="K2467">
            <v>0</v>
          </cell>
          <cell r="L2467">
            <v>0</v>
          </cell>
          <cell r="M2467">
            <v>0</v>
          </cell>
          <cell r="N2467">
            <v>0</v>
          </cell>
          <cell r="O2467">
            <v>0</v>
          </cell>
          <cell r="P2467">
            <v>0</v>
          </cell>
          <cell r="Q2467">
            <v>0</v>
          </cell>
          <cell r="R2467">
            <v>0</v>
          </cell>
          <cell r="S2467">
            <v>0</v>
          </cell>
          <cell r="T2467">
            <v>0</v>
          </cell>
          <cell r="U2467">
            <v>0</v>
          </cell>
          <cell r="V2467">
            <v>0</v>
          </cell>
          <cell r="W2467">
            <v>0</v>
          </cell>
          <cell r="X2467">
            <v>0</v>
          </cell>
          <cell r="Y2467">
            <v>0</v>
          </cell>
          <cell r="Z2467">
            <v>0</v>
          </cell>
          <cell r="AA2467">
            <v>0</v>
          </cell>
          <cell r="AB2467">
            <v>0</v>
          </cell>
          <cell r="AC2467">
            <v>0</v>
          </cell>
          <cell r="AD2467">
            <v>0</v>
          </cell>
          <cell r="AF2467">
            <v>3.7168980379726446</v>
          </cell>
        </row>
        <row r="2468">
          <cell r="A2468" t="str">
            <v>305025793</v>
          </cell>
          <cell r="B2468" t="str">
            <v>R30</v>
          </cell>
          <cell r="C2468">
            <v>4</v>
          </cell>
          <cell r="D2468" t="str">
            <v>PROMOTION L&amp;H</v>
          </cell>
          <cell r="F2468">
            <v>1</v>
          </cell>
          <cell r="G2468" t="str">
            <v>7311Z</v>
          </cell>
          <cell r="H2468">
            <v>0</v>
          </cell>
          <cell r="I2468">
            <v>0</v>
          </cell>
          <cell r="J2468">
            <v>0</v>
          </cell>
          <cell r="K2468">
            <v>0</v>
          </cell>
          <cell r="L2468">
            <v>0</v>
          </cell>
          <cell r="M2468">
            <v>0</v>
          </cell>
          <cell r="N2468">
            <v>0</v>
          </cell>
          <cell r="O2468">
            <v>0</v>
          </cell>
          <cell r="P2468">
            <v>0</v>
          </cell>
          <cell r="Q2468">
            <v>0</v>
          </cell>
          <cell r="R2468">
            <v>0</v>
          </cell>
          <cell r="S2468">
            <v>0</v>
          </cell>
          <cell r="T2468">
            <v>0</v>
          </cell>
          <cell r="U2468">
            <v>0</v>
          </cell>
          <cell r="V2468">
            <v>0</v>
          </cell>
          <cell r="W2468">
            <v>0</v>
          </cell>
          <cell r="X2468">
            <v>0</v>
          </cell>
          <cell r="Y2468">
            <v>0</v>
          </cell>
          <cell r="Z2468">
            <v>0</v>
          </cell>
          <cell r="AA2468">
            <v>0</v>
          </cell>
          <cell r="AB2468">
            <v>0</v>
          </cell>
          <cell r="AC2468">
            <v>0</v>
          </cell>
          <cell r="AD2468">
            <v>0</v>
          </cell>
          <cell r="AF2468">
            <v>9.4736421775324402</v>
          </cell>
        </row>
        <row r="2469">
          <cell r="A2469" t="str">
            <v>308530260</v>
          </cell>
          <cell r="B2469" t="str">
            <v>R05</v>
          </cell>
          <cell r="C2469">
            <v>130</v>
          </cell>
          <cell r="D2469" t="str">
            <v>SITCO GROUPE</v>
          </cell>
          <cell r="F2469">
            <v>1</v>
          </cell>
          <cell r="G2469" t="str">
            <v>1721B</v>
          </cell>
          <cell r="H2469">
            <v>0</v>
          </cell>
          <cell r="I2469">
            <v>0</v>
          </cell>
          <cell r="J2469">
            <v>0</v>
          </cell>
          <cell r="K2469">
            <v>0</v>
          </cell>
          <cell r="L2469">
            <v>0</v>
          </cell>
          <cell r="M2469">
            <v>0</v>
          </cell>
          <cell r="N2469">
            <v>0</v>
          </cell>
          <cell r="O2469">
            <v>0</v>
          </cell>
          <cell r="P2469">
            <v>0</v>
          </cell>
          <cell r="Q2469">
            <v>0</v>
          </cell>
          <cell r="R2469">
            <v>0</v>
          </cell>
          <cell r="S2469">
            <v>0</v>
          </cell>
          <cell r="T2469">
            <v>0</v>
          </cell>
          <cell r="U2469">
            <v>0</v>
          </cell>
          <cell r="V2469">
            <v>0</v>
          </cell>
          <cell r="W2469">
            <v>0</v>
          </cell>
          <cell r="X2469">
            <v>0</v>
          </cell>
          <cell r="Y2469">
            <v>0</v>
          </cell>
          <cell r="Z2469">
            <v>0</v>
          </cell>
          <cell r="AA2469">
            <v>0</v>
          </cell>
          <cell r="AB2469">
            <v>0</v>
          </cell>
          <cell r="AC2469">
            <v>0</v>
          </cell>
          <cell r="AD2469">
            <v>0</v>
          </cell>
          <cell r="AF2469">
            <v>3.6503051209852062</v>
          </cell>
        </row>
        <row r="2470">
          <cell r="A2470" t="str">
            <v>310072384</v>
          </cell>
          <cell r="B2470" t="str">
            <v>R29</v>
          </cell>
          <cell r="C2470">
            <v>7</v>
          </cell>
          <cell r="D2470" t="str">
            <v>P. BORDAS</v>
          </cell>
          <cell r="F2470">
            <v>2</v>
          </cell>
          <cell r="G2470" t="str">
            <v>6311Z</v>
          </cell>
          <cell r="H2470">
            <v>0</v>
          </cell>
          <cell r="I2470">
            <v>0</v>
          </cell>
          <cell r="J2470">
            <v>0</v>
          </cell>
          <cell r="K2470">
            <v>0</v>
          </cell>
          <cell r="L2470">
            <v>0</v>
          </cell>
          <cell r="M2470">
            <v>0</v>
          </cell>
          <cell r="N2470">
            <v>0</v>
          </cell>
          <cell r="O2470">
            <v>0</v>
          </cell>
          <cell r="P2470">
            <v>0</v>
          </cell>
          <cell r="Q2470">
            <v>0</v>
          </cell>
          <cell r="R2470">
            <v>0</v>
          </cell>
          <cell r="S2470">
            <v>0</v>
          </cell>
          <cell r="T2470">
            <v>0</v>
          </cell>
          <cell r="U2470">
            <v>0</v>
          </cell>
          <cell r="V2470">
            <v>0</v>
          </cell>
          <cell r="W2470">
            <v>0</v>
          </cell>
          <cell r="X2470">
            <v>0</v>
          </cell>
          <cell r="Y2470">
            <v>0</v>
          </cell>
          <cell r="Z2470">
            <v>0</v>
          </cell>
          <cell r="AA2470">
            <v>0</v>
          </cell>
          <cell r="AB2470">
            <v>0</v>
          </cell>
          <cell r="AC2470">
            <v>0</v>
          </cell>
          <cell r="AD2470">
            <v>0</v>
          </cell>
          <cell r="AF2470">
            <v>3.9917312678594703</v>
          </cell>
        </row>
        <row r="2471">
          <cell r="A2471" t="str">
            <v>320291057</v>
          </cell>
          <cell r="B2471" t="str">
            <v>R12</v>
          </cell>
          <cell r="C2471">
            <v>70</v>
          </cell>
          <cell r="D2471" t="str">
            <v>VIE ET VERANDA</v>
          </cell>
          <cell r="F2471">
            <v>1</v>
          </cell>
          <cell r="G2471" t="str">
            <v>2511Z</v>
          </cell>
          <cell r="H2471">
            <v>0</v>
          </cell>
          <cell r="I2471">
            <v>0</v>
          </cell>
          <cell r="J2471">
            <v>0</v>
          </cell>
          <cell r="K2471">
            <v>0</v>
          </cell>
          <cell r="L2471">
            <v>0</v>
          </cell>
          <cell r="M2471">
            <v>0</v>
          </cell>
          <cell r="N2471">
            <v>0</v>
          </cell>
          <cell r="O2471">
            <v>0</v>
          </cell>
          <cell r="P2471">
            <v>0</v>
          </cell>
          <cell r="Q2471">
            <v>0</v>
          </cell>
          <cell r="R2471">
            <v>0</v>
          </cell>
          <cell r="S2471">
            <v>0</v>
          </cell>
          <cell r="T2471">
            <v>0</v>
          </cell>
          <cell r="U2471">
            <v>0</v>
          </cell>
          <cell r="V2471">
            <v>0</v>
          </cell>
          <cell r="W2471">
            <v>0</v>
          </cell>
          <cell r="X2471">
            <v>0</v>
          </cell>
          <cell r="Y2471">
            <v>0</v>
          </cell>
          <cell r="Z2471">
            <v>0</v>
          </cell>
          <cell r="AA2471">
            <v>0</v>
          </cell>
          <cell r="AB2471">
            <v>0</v>
          </cell>
          <cell r="AC2471">
            <v>0</v>
          </cell>
          <cell r="AD2471">
            <v>0</v>
          </cell>
          <cell r="AF2471">
            <v>3.9193679265491235</v>
          </cell>
        </row>
        <row r="2472">
          <cell r="A2472" t="str">
            <v>320880131</v>
          </cell>
          <cell r="B2472" t="str">
            <v>R07</v>
          </cell>
          <cell r="C2472">
            <v>104</v>
          </cell>
          <cell r="D2472" t="str">
            <v>VITIVISTA</v>
          </cell>
          <cell r="F2472">
            <v>6</v>
          </cell>
          <cell r="G2472" t="str">
            <v>2020Z</v>
          </cell>
          <cell r="H2472">
            <v>0</v>
          </cell>
          <cell r="I2472">
            <v>0</v>
          </cell>
          <cell r="J2472">
            <v>0</v>
          </cell>
          <cell r="K2472">
            <v>0</v>
          </cell>
          <cell r="L2472">
            <v>0</v>
          </cell>
          <cell r="M2472">
            <v>0</v>
          </cell>
          <cell r="N2472">
            <v>0</v>
          </cell>
          <cell r="O2472">
            <v>0</v>
          </cell>
          <cell r="P2472">
            <v>0</v>
          </cell>
          <cell r="Q2472">
            <v>0</v>
          </cell>
          <cell r="R2472">
            <v>0</v>
          </cell>
          <cell r="S2472">
            <v>0</v>
          </cell>
          <cell r="T2472">
            <v>0</v>
          </cell>
          <cell r="U2472">
            <v>0</v>
          </cell>
          <cell r="V2472">
            <v>0</v>
          </cell>
          <cell r="W2472">
            <v>0</v>
          </cell>
          <cell r="X2472">
            <v>0</v>
          </cell>
          <cell r="Y2472">
            <v>0</v>
          </cell>
          <cell r="Z2472">
            <v>0</v>
          </cell>
          <cell r="AA2472">
            <v>0</v>
          </cell>
          <cell r="AB2472">
            <v>0</v>
          </cell>
          <cell r="AC2472">
            <v>0</v>
          </cell>
          <cell r="AD2472">
            <v>0</v>
          </cell>
          <cell r="AF2472">
            <v>4.0117673194044805</v>
          </cell>
        </row>
        <row r="2473">
          <cell r="A2473" t="str">
            <v>321335754</v>
          </cell>
          <cell r="B2473" t="str">
            <v>R18</v>
          </cell>
          <cell r="C2473">
            <v>31</v>
          </cell>
          <cell r="D2473" t="str">
            <v>SOC FOREZ HYDRAULIQUE ET PNEUMATIQUE</v>
          </cell>
          <cell r="F2473">
            <v>1</v>
          </cell>
          <cell r="G2473" t="str">
            <v>2812Z</v>
          </cell>
          <cell r="H2473">
            <v>0</v>
          </cell>
          <cell r="I2473">
            <v>0</v>
          </cell>
          <cell r="J2473">
            <v>0</v>
          </cell>
          <cell r="K2473">
            <v>0</v>
          </cell>
          <cell r="L2473">
            <v>0</v>
          </cell>
          <cell r="M2473">
            <v>0</v>
          </cell>
          <cell r="N2473">
            <v>0</v>
          </cell>
          <cell r="O2473">
            <v>0</v>
          </cell>
          <cell r="P2473">
            <v>0</v>
          </cell>
          <cell r="Q2473">
            <v>0</v>
          </cell>
          <cell r="R2473">
            <v>0</v>
          </cell>
          <cell r="S2473">
            <v>0</v>
          </cell>
          <cell r="T2473">
            <v>0</v>
          </cell>
          <cell r="U2473">
            <v>0</v>
          </cell>
          <cell r="V2473">
            <v>0</v>
          </cell>
          <cell r="W2473">
            <v>0</v>
          </cell>
          <cell r="X2473">
            <v>0</v>
          </cell>
          <cell r="Y2473">
            <v>0</v>
          </cell>
          <cell r="Z2473">
            <v>0</v>
          </cell>
          <cell r="AA2473">
            <v>0</v>
          </cell>
          <cell r="AB2473">
            <v>0</v>
          </cell>
          <cell r="AC2473">
            <v>0</v>
          </cell>
          <cell r="AD2473">
            <v>0</v>
          </cell>
          <cell r="AF2473">
            <v>3.9915615629971843</v>
          </cell>
        </row>
        <row r="2474">
          <cell r="A2474" t="str">
            <v>321782781</v>
          </cell>
          <cell r="B2474" t="str">
            <v>R30</v>
          </cell>
          <cell r="C2474">
            <v>69</v>
          </cell>
          <cell r="D2474" t="str">
            <v>INGENIERIE PHILIPPE HENNEGRAVE</v>
          </cell>
          <cell r="F2474">
            <v>4</v>
          </cell>
          <cell r="G2474" t="str">
            <v>7112B</v>
          </cell>
          <cell r="H2474">
            <v>0</v>
          </cell>
          <cell r="I2474">
            <v>0</v>
          </cell>
          <cell r="J2474">
            <v>0</v>
          </cell>
          <cell r="K2474">
            <v>0</v>
          </cell>
          <cell r="L2474">
            <v>0</v>
          </cell>
          <cell r="M2474">
            <v>0</v>
          </cell>
          <cell r="N2474">
            <v>0</v>
          </cell>
          <cell r="O2474">
            <v>0</v>
          </cell>
          <cell r="P2474">
            <v>0</v>
          </cell>
          <cell r="Q2474">
            <v>0</v>
          </cell>
          <cell r="R2474">
            <v>0</v>
          </cell>
          <cell r="S2474">
            <v>0</v>
          </cell>
          <cell r="T2474">
            <v>0</v>
          </cell>
          <cell r="U2474">
            <v>0</v>
          </cell>
          <cell r="V2474">
            <v>0</v>
          </cell>
          <cell r="W2474">
            <v>0</v>
          </cell>
          <cell r="X2474">
            <v>0</v>
          </cell>
          <cell r="Y2474">
            <v>0</v>
          </cell>
          <cell r="Z2474">
            <v>0</v>
          </cell>
          <cell r="AA2474">
            <v>0</v>
          </cell>
          <cell r="AB2474">
            <v>0</v>
          </cell>
          <cell r="AC2474">
            <v>0</v>
          </cell>
          <cell r="AD2474">
            <v>0</v>
          </cell>
          <cell r="AF2474">
            <v>9.5061174678852787</v>
          </cell>
        </row>
        <row r="2475">
          <cell r="A2475" t="str">
            <v>322045667</v>
          </cell>
          <cell r="B2475" t="str">
            <v>R13</v>
          </cell>
          <cell r="C2475">
            <v>36</v>
          </cell>
          <cell r="D2475" t="str">
            <v>STRONG EUROPE CINE AZUR TELEVISION CAT</v>
          </cell>
          <cell r="F2475">
            <v>6</v>
          </cell>
          <cell r="G2475" t="str">
            <v>2640Z</v>
          </cell>
          <cell r="H2475">
            <v>0</v>
          </cell>
          <cell r="I2475">
            <v>0</v>
          </cell>
          <cell r="J2475">
            <v>0</v>
          </cell>
          <cell r="K2475">
            <v>0</v>
          </cell>
          <cell r="L2475">
            <v>0</v>
          </cell>
          <cell r="M2475">
            <v>0</v>
          </cell>
          <cell r="N2475">
            <v>0</v>
          </cell>
          <cell r="O2475">
            <v>0</v>
          </cell>
          <cell r="P2475">
            <v>0</v>
          </cell>
          <cell r="Q2475">
            <v>0</v>
          </cell>
          <cell r="R2475">
            <v>0</v>
          </cell>
          <cell r="S2475">
            <v>0</v>
          </cell>
          <cell r="T2475">
            <v>0</v>
          </cell>
          <cell r="U2475">
            <v>0</v>
          </cell>
          <cell r="V2475">
            <v>0</v>
          </cell>
          <cell r="W2475">
            <v>0</v>
          </cell>
          <cell r="X2475">
            <v>0</v>
          </cell>
          <cell r="Y2475">
            <v>1</v>
          </cell>
          <cell r="Z2475">
            <v>0</v>
          </cell>
          <cell r="AA2475">
            <v>0</v>
          </cell>
          <cell r="AB2475">
            <v>0</v>
          </cell>
          <cell r="AC2475">
            <v>0</v>
          </cell>
          <cell r="AD2475">
            <v>1</v>
          </cell>
          <cell r="AF2475">
            <v>3.9071962942644358</v>
          </cell>
        </row>
        <row r="2476">
          <cell r="A2476" t="str">
            <v>322993411</v>
          </cell>
          <cell r="B2476" t="str">
            <v>R12</v>
          </cell>
          <cell r="C2476">
            <v>173</v>
          </cell>
          <cell r="D2476" t="str">
            <v>SUD OUEST FABRICATION OUTIL PRECISION</v>
          </cell>
          <cell r="F2476">
            <v>12</v>
          </cell>
          <cell r="G2476" t="str">
            <v>2562B</v>
          </cell>
          <cell r="H2476">
            <v>0</v>
          </cell>
          <cell r="I2476">
            <v>0</v>
          </cell>
          <cell r="J2476">
            <v>0</v>
          </cell>
          <cell r="K2476">
            <v>0</v>
          </cell>
          <cell r="L2476">
            <v>0</v>
          </cell>
          <cell r="M2476">
            <v>0</v>
          </cell>
          <cell r="N2476">
            <v>0</v>
          </cell>
          <cell r="O2476">
            <v>0</v>
          </cell>
          <cell r="P2476">
            <v>0</v>
          </cell>
          <cell r="Q2476">
            <v>0</v>
          </cell>
          <cell r="R2476">
            <v>0</v>
          </cell>
          <cell r="S2476">
            <v>0</v>
          </cell>
          <cell r="T2476">
            <v>0</v>
          </cell>
          <cell r="U2476">
            <v>0</v>
          </cell>
          <cell r="V2476">
            <v>0</v>
          </cell>
          <cell r="W2476">
            <v>0</v>
          </cell>
          <cell r="X2476">
            <v>0</v>
          </cell>
          <cell r="Y2476">
            <v>0</v>
          </cell>
          <cell r="Z2476">
            <v>0</v>
          </cell>
          <cell r="AA2476">
            <v>0</v>
          </cell>
          <cell r="AB2476">
            <v>0</v>
          </cell>
          <cell r="AC2476">
            <v>1</v>
          </cell>
          <cell r="AD2476">
            <v>1</v>
          </cell>
          <cell r="AF2476">
            <v>3.2415505315159243</v>
          </cell>
        </row>
        <row r="2477">
          <cell r="A2477" t="str">
            <v>323997270</v>
          </cell>
          <cell r="B2477" t="str">
            <v>R12</v>
          </cell>
          <cell r="C2477">
            <v>38</v>
          </cell>
          <cell r="D2477" t="str">
            <v>HAM FRANCE ANDREAS MAIER</v>
          </cell>
          <cell r="F2477">
            <v>7</v>
          </cell>
          <cell r="G2477" t="str">
            <v>2573B</v>
          </cell>
          <cell r="H2477">
            <v>0</v>
          </cell>
          <cell r="I2477">
            <v>0</v>
          </cell>
          <cell r="J2477">
            <v>0</v>
          </cell>
          <cell r="K2477">
            <v>0</v>
          </cell>
          <cell r="L2477">
            <v>0</v>
          </cell>
          <cell r="M2477">
            <v>0</v>
          </cell>
          <cell r="N2477">
            <v>0</v>
          </cell>
          <cell r="O2477">
            <v>0</v>
          </cell>
          <cell r="P2477">
            <v>0</v>
          </cell>
          <cell r="Q2477">
            <v>0</v>
          </cell>
          <cell r="R2477">
            <v>0</v>
          </cell>
          <cell r="S2477">
            <v>0</v>
          </cell>
          <cell r="T2477">
            <v>0</v>
          </cell>
          <cell r="U2477">
            <v>0</v>
          </cell>
          <cell r="V2477">
            <v>0</v>
          </cell>
          <cell r="W2477">
            <v>0</v>
          </cell>
          <cell r="X2477">
            <v>0</v>
          </cell>
          <cell r="Y2477">
            <v>0</v>
          </cell>
          <cell r="Z2477">
            <v>0</v>
          </cell>
          <cell r="AA2477">
            <v>0</v>
          </cell>
          <cell r="AB2477">
            <v>0</v>
          </cell>
          <cell r="AC2477">
            <v>0</v>
          </cell>
          <cell r="AD2477">
            <v>0</v>
          </cell>
          <cell r="AF2477">
            <v>3.5280244855135141</v>
          </cell>
        </row>
        <row r="2478">
          <cell r="A2478" t="str">
            <v>326676681</v>
          </cell>
          <cell r="B2478" t="str">
            <v>R22</v>
          </cell>
          <cell r="C2478">
            <v>32</v>
          </cell>
          <cell r="D2478" t="str">
            <v>L S B LA SALLE BLANCHE</v>
          </cell>
          <cell r="F2478">
            <v>1</v>
          </cell>
          <cell r="G2478" t="str">
            <v>3101Z</v>
          </cell>
          <cell r="H2478">
            <v>0</v>
          </cell>
          <cell r="I2478">
            <v>0</v>
          </cell>
          <cell r="J2478">
            <v>0</v>
          </cell>
          <cell r="K2478">
            <v>0</v>
          </cell>
          <cell r="L2478">
            <v>0</v>
          </cell>
          <cell r="M2478">
            <v>0</v>
          </cell>
          <cell r="N2478">
            <v>0</v>
          </cell>
          <cell r="O2478">
            <v>0</v>
          </cell>
          <cell r="P2478">
            <v>0</v>
          </cell>
          <cell r="Q2478">
            <v>0</v>
          </cell>
          <cell r="R2478">
            <v>0</v>
          </cell>
          <cell r="S2478">
            <v>0</v>
          </cell>
          <cell r="T2478">
            <v>0</v>
          </cell>
          <cell r="U2478">
            <v>0</v>
          </cell>
          <cell r="V2478">
            <v>0</v>
          </cell>
          <cell r="W2478">
            <v>0</v>
          </cell>
          <cell r="X2478">
            <v>0</v>
          </cell>
          <cell r="Y2478">
            <v>0</v>
          </cell>
          <cell r="Z2478">
            <v>0</v>
          </cell>
          <cell r="AA2478">
            <v>0</v>
          </cell>
          <cell r="AB2478">
            <v>0</v>
          </cell>
          <cell r="AC2478">
            <v>0</v>
          </cell>
          <cell r="AD2478">
            <v>0</v>
          </cell>
          <cell r="AF2478">
            <v>3.9851716419482544</v>
          </cell>
        </row>
        <row r="2479">
          <cell r="A2479" t="str">
            <v>328723747</v>
          </cell>
          <cell r="B2479" t="str">
            <v>R09</v>
          </cell>
          <cell r="C2479">
            <v>16</v>
          </cell>
          <cell r="D2479" t="str">
            <v>ALUPLAST</v>
          </cell>
          <cell r="F2479">
            <v>1</v>
          </cell>
          <cell r="G2479" t="str">
            <v>2229A</v>
          </cell>
          <cell r="H2479">
            <v>0</v>
          </cell>
          <cell r="I2479">
            <v>0</v>
          </cell>
          <cell r="J2479">
            <v>0</v>
          </cell>
          <cell r="K2479">
            <v>0</v>
          </cell>
          <cell r="L2479">
            <v>0</v>
          </cell>
          <cell r="M2479">
            <v>0</v>
          </cell>
          <cell r="N2479">
            <v>0</v>
          </cell>
          <cell r="O2479">
            <v>0</v>
          </cell>
          <cell r="P2479">
            <v>0</v>
          </cell>
          <cell r="Q2479">
            <v>0</v>
          </cell>
          <cell r="R2479">
            <v>0</v>
          </cell>
          <cell r="S2479">
            <v>0</v>
          </cell>
          <cell r="T2479">
            <v>0</v>
          </cell>
          <cell r="U2479">
            <v>0</v>
          </cell>
          <cell r="V2479">
            <v>0</v>
          </cell>
          <cell r="W2479">
            <v>0</v>
          </cell>
          <cell r="X2479">
            <v>0</v>
          </cell>
          <cell r="Y2479">
            <v>0</v>
          </cell>
          <cell r="Z2479">
            <v>0</v>
          </cell>
          <cell r="AA2479">
            <v>0</v>
          </cell>
          <cell r="AB2479">
            <v>0</v>
          </cell>
          <cell r="AC2479">
            <v>0</v>
          </cell>
          <cell r="AD2479">
            <v>0</v>
          </cell>
          <cell r="AF2479">
            <v>4.0049779373578698</v>
          </cell>
        </row>
        <row r="2480">
          <cell r="A2480" t="str">
            <v>329545008</v>
          </cell>
          <cell r="B2480" t="str">
            <v>R17</v>
          </cell>
          <cell r="C2480">
            <v>327</v>
          </cell>
          <cell r="D2480" t="str">
            <v>THERMOR PACIFIC</v>
          </cell>
          <cell r="F2480">
            <v>8</v>
          </cell>
          <cell r="G2480" t="str">
            <v>27</v>
          </cell>
          <cell r="H2480">
            <v>0</v>
          </cell>
          <cell r="I2480">
            <v>0</v>
          </cell>
          <cell r="J2480">
            <v>0</v>
          </cell>
          <cell r="K2480">
            <v>0</v>
          </cell>
          <cell r="L2480">
            <v>0</v>
          </cell>
          <cell r="M2480">
            <v>0</v>
          </cell>
          <cell r="N2480">
            <v>0</v>
          </cell>
          <cell r="O2480">
            <v>2</v>
          </cell>
          <cell r="P2480">
            <v>0</v>
          </cell>
          <cell r="Q2480">
            <v>0</v>
          </cell>
          <cell r="R2480">
            <v>0</v>
          </cell>
          <cell r="S2480">
            <v>2</v>
          </cell>
          <cell r="T2480">
            <v>0</v>
          </cell>
          <cell r="U2480">
            <v>0</v>
          </cell>
          <cell r="V2480">
            <v>0</v>
          </cell>
          <cell r="W2480">
            <v>0</v>
          </cell>
          <cell r="X2480">
            <v>0</v>
          </cell>
          <cell r="Y2480">
            <v>0</v>
          </cell>
          <cell r="Z2480">
            <v>0</v>
          </cell>
          <cell r="AA2480">
            <v>0</v>
          </cell>
          <cell r="AB2480">
            <v>0</v>
          </cell>
          <cell r="AC2480">
            <v>0</v>
          </cell>
          <cell r="AD2480">
            <v>2</v>
          </cell>
          <cell r="AF2480">
            <v>3.9449010722878439</v>
          </cell>
        </row>
        <row r="2481">
          <cell r="A2481" t="str">
            <v>332333673</v>
          </cell>
          <cell r="B2481" t="str">
            <v>R29</v>
          </cell>
          <cell r="C2481">
            <v>70</v>
          </cell>
          <cell r="D2481" t="str">
            <v>STRATHOM</v>
          </cell>
          <cell r="F2481">
            <v>23</v>
          </cell>
          <cell r="G2481" t="str">
            <v>6202A</v>
          </cell>
          <cell r="H2481">
            <v>2</v>
          </cell>
          <cell r="I2481">
            <v>0</v>
          </cell>
          <cell r="J2481">
            <v>0</v>
          </cell>
          <cell r="K2481">
            <v>2</v>
          </cell>
          <cell r="L2481">
            <v>0</v>
          </cell>
          <cell r="M2481">
            <v>2</v>
          </cell>
          <cell r="N2481">
            <v>1</v>
          </cell>
          <cell r="O2481">
            <v>0</v>
          </cell>
          <cell r="P2481">
            <v>0</v>
          </cell>
          <cell r="Q2481">
            <v>0</v>
          </cell>
          <cell r="R2481">
            <v>0</v>
          </cell>
          <cell r="S2481">
            <v>7</v>
          </cell>
          <cell r="T2481">
            <v>0</v>
          </cell>
          <cell r="U2481">
            <v>0</v>
          </cell>
          <cell r="V2481">
            <v>0</v>
          </cell>
          <cell r="W2481">
            <v>0</v>
          </cell>
          <cell r="X2481">
            <v>0</v>
          </cell>
          <cell r="Y2481">
            <v>0</v>
          </cell>
          <cell r="Z2481">
            <v>0</v>
          </cell>
          <cell r="AA2481">
            <v>0</v>
          </cell>
          <cell r="AB2481">
            <v>0</v>
          </cell>
          <cell r="AC2481">
            <v>0</v>
          </cell>
          <cell r="AD2481">
            <v>7</v>
          </cell>
          <cell r="AF2481">
            <v>4.0084510125929196</v>
          </cell>
        </row>
        <row r="2482">
          <cell r="A2482" t="str">
            <v>339895872</v>
          </cell>
          <cell r="B2482" t="str">
            <v>R12</v>
          </cell>
          <cell r="C2482">
            <v>12</v>
          </cell>
          <cell r="D2482" t="str">
            <v>CREATE OUTILLAGE</v>
          </cell>
          <cell r="F2482">
            <v>2</v>
          </cell>
          <cell r="G2482" t="str">
            <v>2562B</v>
          </cell>
          <cell r="H2482">
            <v>0</v>
          </cell>
          <cell r="I2482">
            <v>0</v>
          </cell>
          <cell r="J2482">
            <v>0</v>
          </cell>
          <cell r="K2482">
            <v>0</v>
          </cell>
          <cell r="L2482">
            <v>0</v>
          </cell>
          <cell r="M2482">
            <v>0</v>
          </cell>
          <cell r="N2482">
            <v>0</v>
          </cell>
          <cell r="O2482">
            <v>0</v>
          </cell>
          <cell r="P2482">
            <v>0</v>
          </cell>
          <cell r="Q2482">
            <v>0</v>
          </cell>
          <cell r="R2482">
            <v>0</v>
          </cell>
          <cell r="S2482">
            <v>0</v>
          </cell>
          <cell r="T2482">
            <v>0</v>
          </cell>
          <cell r="U2482">
            <v>0</v>
          </cell>
          <cell r="V2482">
            <v>0</v>
          </cell>
          <cell r="W2482">
            <v>0</v>
          </cell>
          <cell r="X2482">
            <v>0</v>
          </cell>
          <cell r="Y2482">
            <v>0</v>
          </cell>
          <cell r="Z2482">
            <v>0</v>
          </cell>
          <cell r="AA2482">
            <v>0</v>
          </cell>
          <cell r="AB2482">
            <v>0</v>
          </cell>
          <cell r="AC2482">
            <v>0</v>
          </cell>
          <cell r="AD2482">
            <v>0</v>
          </cell>
          <cell r="AF2482">
            <v>3.8503240951004547</v>
          </cell>
        </row>
        <row r="2483">
          <cell r="A2483" t="str">
            <v>341948982</v>
          </cell>
          <cell r="B2483" t="str">
            <v>R30</v>
          </cell>
          <cell r="C2483">
            <v>10</v>
          </cell>
          <cell r="D2483" t="str">
            <v>ARGOS</v>
          </cell>
          <cell r="F2483">
            <v>2</v>
          </cell>
          <cell r="G2483" t="str">
            <v>7112B</v>
          </cell>
          <cell r="H2483">
            <v>0</v>
          </cell>
          <cell r="I2483">
            <v>0</v>
          </cell>
          <cell r="J2483">
            <v>0</v>
          </cell>
          <cell r="K2483">
            <v>0</v>
          </cell>
          <cell r="L2483">
            <v>0</v>
          </cell>
          <cell r="M2483">
            <v>0</v>
          </cell>
          <cell r="N2483">
            <v>0</v>
          </cell>
          <cell r="O2483">
            <v>0</v>
          </cell>
          <cell r="P2483">
            <v>0</v>
          </cell>
          <cell r="Q2483">
            <v>0</v>
          </cell>
          <cell r="R2483">
            <v>0</v>
          </cell>
          <cell r="S2483">
            <v>0</v>
          </cell>
          <cell r="T2483">
            <v>0</v>
          </cell>
          <cell r="U2483">
            <v>0</v>
          </cell>
          <cell r="V2483">
            <v>0</v>
          </cell>
          <cell r="W2483">
            <v>0</v>
          </cell>
          <cell r="X2483">
            <v>0</v>
          </cell>
          <cell r="Y2483">
            <v>0</v>
          </cell>
          <cell r="Z2483">
            <v>0</v>
          </cell>
          <cell r="AA2483">
            <v>0</v>
          </cell>
          <cell r="AB2483">
            <v>0</v>
          </cell>
          <cell r="AC2483">
            <v>0</v>
          </cell>
          <cell r="AD2483">
            <v>0</v>
          </cell>
          <cell r="AF2483">
            <v>3.9846504273151693</v>
          </cell>
        </row>
        <row r="2484">
          <cell r="A2484" t="str">
            <v>342683000</v>
          </cell>
          <cell r="B2484" t="str">
            <v>R07</v>
          </cell>
          <cell r="C2484">
            <v>27</v>
          </cell>
          <cell r="D2484" t="str">
            <v>ELPECE</v>
          </cell>
          <cell r="F2484">
            <v>4</v>
          </cell>
          <cell r="G2484" t="str">
            <v>2042Z</v>
          </cell>
          <cell r="H2484">
            <v>0</v>
          </cell>
          <cell r="I2484">
            <v>0</v>
          </cell>
          <cell r="J2484">
            <v>0</v>
          </cell>
          <cell r="K2484">
            <v>0</v>
          </cell>
          <cell r="L2484">
            <v>0</v>
          </cell>
          <cell r="M2484">
            <v>1</v>
          </cell>
          <cell r="N2484">
            <v>0</v>
          </cell>
          <cell r="O2484">
            <v>0</v>
          </cell>
          <cell r="P2484">
            <v>0</v>
          </cell>
          <cell r="Q2484">
            <v>0</v>
          </cell>
          <cell r="R2484">
            <v>0</v>
          </cell>
          <cell r="S2484">
            <v>1</v>
          </cell>
          <cell r="T2484">
            <v>0</v>
          </cell>
          <cell r="U2484">
            <v>0</v>
          </cell>
          <cell r="V2484">
            <v>0</v>
          </cell>
          <cell r="W2484">
            <v>0</v>
          </cell>
          <cell r="X2484">
            <v>0</v>
          </cell>
          <cell r="Y2484">
            <v>0</v>
          </cell>
          <cell r="Z2484">
            <v>0</v>
          </cell>
          <cell r="AA2484">
            <v>0</v>
          </cell>
          <cell r="AB2484">
            <v>0</v>
          </cell>
          <cell r="AC2484">
            <v>0</v>
          </cell>
          <cell r="AD2484">
            <v>1</v>
          </cell>
          <cell r="AF2484">
            <v>9.5015122174990108</v>
          </cell>
        </row>
        <row r="2485">
          <cell r="A2485" t="str">
            <v>343922704</v>
          </cell>
          <cell r="B2485" t="str">
            <v>R03</v>
          </cell>
          <cell r="C2485">
            <v>416</v>
          </cell>
          <cell r="D2485" t="str">
            <v>BISCUITS POULT</v>
          </cell>
          <cell r="F2485">
            <v>5</v>
          </cell>
          <cell r="G2485" t="str">
            <v>1072Z</v>
          </cell>
          <cell r="H2485">
            <v>0</v>
          </cell>
          <cell r="I2485">
            <v>0</v>
          </cell>
          <cell r="J2485">
            <v>0</v>
          </cell>
          <cell r="K2485">
            <v>0</v>
          </cell>
          <cell r="L2485">
            <v>0</v>
          </cell>
          <cell r="M2485">
            <v>0</v>
          </cell>
          <cell r="N2485">
            <v>0</v>
          </cell>
          <cell r="O2485">
            <v>0</v>
          </cell>
          <cell r="P2485">
            <v>0</v>
          </cell>
          <cell r="Q2485">
            <v>0</v>
          </cell>
          <cell r="R2485">
            <v>0</v>
          </cell>
          <cell r="S2485">
            <v>0</v>
          </cell>
          <cell r="T2485">
            <v>0</v>
          </cell>
          <cell r="U2485">
            <v>0</v>
          </cell>
          <cell r="V2485">
            <v>0</v>
          </cell>
          <cell r="W2485">
            <v>0</v>
          </cell>
          <cell r="X2485">
            <v>0</v>
          </cell>
          <cell r="Y2485">
            <v>0</v>
          </cell>
          <cell r="Z2485">
            <v>0</v>
          </cell>
          <cell r="AA2485">
            <v>0</v>
          </cell>
          <cell r="AB2485">
            <v>0</v>
          </cell>
          <cell r="AC2485">
            <v>0</v>
          </cell>
          <cell r="AD2485">
            <v>0</v>
          </cell>
          <cell r="AF2485">
            <v>3.8666099324854226</v>
          </cell>
        </row>
        <row r="2486">
          <cell r="A2486" t="str">
            <v>343940292</v>
          </cell>
          <cell r="B2486" t="str">
            <v>R32</v>
          </cell>
          <cell r="C2486">
            <v>5</v>
          </cell>
          <cell r="D2486" t="str">
            <v>BIOMETRICS FRANCE</v>
          </cell>
          <cell r="F2486">
            <v>2</v>
          </cell>
          <cell r="G2486" t="str">
            <v>803</v>
          </cell>
          <cell r="H2486">
            <v>0</v>
          </cell>
          <cell r="I2486">
            <v>0</v>
          </cell>
          <cell r="J2486">
            <v>0</v>
          </cell>
          <cell r="K2486">
            <v>0</v>
          </cell>
          <cell r="L2486">
            <v>0</v>
          </cell>
          <cell r="M2486">
            <v>0</v>
          </cell>
          <cell r="N2486">
            <v>0</v>
          </cell>
          <cell r="O2486">
            <v>0</v>
          </cell>
          <cell r="P2486">
            <v>0</v>
          </cell>
          <cell r="Q2486">
            <v>0</v>
          </cell>
          <cell r="R2486">
            <v>0</v>
          </cell>
          <cell r="S2486">
            <v>0</v>
          </cell>
          <cell r="T2486">
            <v>0</v>
          </cell>
          <cell r="U2486">
            <v>0</v>
          </cell>
          <cell r="V2486">
            <v>0</v>
          </cell>
          <cell r="W2486">
            <v>0</v>
          </cell>
          <cell r="X2486">
            <v>0</v>
          </cell>
          <cell r="Y2486">
            <v>0</v>
          </cell>
          <cell r="Z2486">
            <v>0</v>
          </cell>
          <cell r="AA2486">
            <v>0</v>
          </cell>
          <cell r="AB2486">
            <v>0</v>
          </cell>
          <cell r="AC2486">
            <v>0</v>
          </cell>
          <cell r="AD2486">
            <v>0</v>
          </cell>
          <cell r="AF2486">
            <v>3.9360904904051113</v>
          </cell>
        </row>
        <row r="2487">
          <cell r="A2487" t="str">
            <v>345179485</v>
          </cell>
          <cell r="B2487" t="str">
            <v>R07</v>
          </cell>
          <cell r="C2487">
            <v>31</v>
          </cell>
          <cell r="D2487" t="str">
            <v>CHIMIREC-PPM</v>
          </cell>
          <cell r="F2487">
            <v>1</v>
          </cell>
          <cell r="G2487" t="str">
            <v>2014Z</v>
          </cell>
          <cell r="H2487">
            <v>1</v>
          </cell>
          <cell r="I2487">
            <v>1</v>
          </cell>
          <cell r="J2487">
            <v>0</v>
          </cell>
          <cell r="K2487">
            <v>0</v>
          </cell>
          <cell r="L2487">
            <v>0</v>
          </cell>
          <cell r="M2487">
            <v>0</v>
          </cell>
          <cell r="N2487">
            <v>0</v>
          </cell>
          <cell r="O2487">
            <v>0</v>
          </cell>
          <cell r="P2487">
            <v>0</v>
          </cell>
          <cell r="Q2487">
            <v>0</v>
          </cell>
          <cell r="R2487">
            <v>0</v>
          </cell>
          <cell r="S2487">
            <v>1</v>
          </cell>
          <cell r="T2487">
            <v>0</v>
          </cell>
          <cell r="U2487">
            <v>0</v>
          </cell>
          <cell r="V2487">
            <v>0</v>
          </cell>
          <cell r="W2487">
            <v>0</v>
          </cell>
          <cell r="X2487">
            <v>0</v>
          </cell>
          <cell r="Y2487">
            <v>0</v>
          </cell>
          <cell r="Z2487">
            <v>0</v>
          </cell>
          <cell r="AA2487">
            <v>0</v>
          </cell>
          <cell r="AB2487">
            <v>0</v>
          </cell>
          <cell r="AC2487">
            <v>0</v>
          </cell>
          <cell r="AD2487">
            <v>1</v>
          </cell>
          <cell r="AF2487">
            <v>3.9942959547016179</v>
          </cell>
        </row>
        <row r="2488">
          <cell r="A2488" t="str">
            <v>345370019</v>
          </cell>
          <cell r="B2488" t="str">
            <v>R30</v>
          </cell>
          <cell r="C2488">
            <v>80</v>
          </cell>
          <cell r="D2488" t="str">
            <v>FACTSET JCF</v>
          </cell>
          <cell r="F2488">
            <v>8</v>
          </cell>
          <cell r="G2488" t="str">
            <v>7022Z</v>
          </cell>
          <cell r="H2488">
            <v>0</v>
          </cell>
          <cell r="I2488">
            <v>0</v>
          </cell>
          <cell r="J2488">
            <v>0</v>
          </cell>
          <cell r="K2488">
            <v>0</v>
          </cell>
          <cell r="L2488">
            <v>0</v>
          </cell>
          <cell r="M2488">
            <v>0</v>
          </cell>
          <cell r="N2488">
            <v>0</v>
          </cell>
          <cell r="O2488">
            <v>0</v>
          </cell>
          <cell r="P2488">
            <v>0</v>
          </cell>
          <cell r="Q2488">
            <v>0</v>
          </cell>
          <cell r="R2488">
            <v>0</v>
          </cell>
          <cell r="S2488">
            <v>0</v>
          </cell>
          <cell r="T2488">
            <v>0</v>
          </cell>
          <cell r="U2488">
            <v>0</v>
          </cell>
          <cell r="V2488">
            <v>0</v>
          </cell>
          <cell r="W2488">
            <v>0</v>
          </cell>
          <cell r="X2488">
            <v>0</v>
          </cell>
          <cell r="Y2488">
            <v>0</v>
          </cell>
          <cell r="Z2488">
            <v>0</v>
          </cell>
          <cell r="AA2488">
            <v>0</v>
          </cell>
          <cell r="AB2488">
            <v>0</v>
          </cell>
          <cell r="AC2488">
            <v>0</v>
          </cell>
          <cell r="AD2488">
            <v>0</v>
          </cell>
          <cell r="AF2488">
            <v>3.990265224442747</v>
          </cell>
        </row>
        <row r="2489">
          <cell r="A2489" t="str">
            <v>348112541</v>
          </cell>
          <cell r="B2489" t="str">
            <v>R32</v>
          </cell>
          <cell r="C2489">
            <v>331</v>
          </cell>
          <cell r="D2489" t="str">
            <v>GIE GENERALE DE SANTE HOSPITALISATION</v>
          </cell>
          <cell r="F2489">
            <v>4</v>
          </cell>
          <cell r="G2489" t="str">
            <v>8610Z</v>
          </cell>
          <cell r="H2489">
            <v>0</v>
          </cell>
          <cell r="I2489">
            <v>0</v>
          </cell>
          <cell r="J2489">
            <v>1</v>
          </cell>
          <cell r="K2489">
            <v>0</v>
          </cell>
          <cell r="L2489">
            <v>1</v>
          </cell>
          <cell r="M2489">
            <v>0</v>
          </cell>
          <cell r="N2489">
            <v>0</v>
          </cell>
          <cell r="O2489">
            <v>0</v>
          </cell>
          <cell r="P2489">
            <v>0</v>
          </cell>
          <cell r="Q2489">
            <v>0</v>
          </cell>
          <cell r="R2489">
            <v>0</v>
          </cell>
          <cell r="S2489">
            <v>2</v>
          </cell>
          <cell r="T2489">
            <v>0</v>
          </cell>
          <cell r="U2489">
            <v>0</v>
          </cell>
          <cell r="V2489">
            <v>0</v>
          </cell>
          <cell r="W2489">
            <v>0</v>
          </cell>
          <cell r="X2489">
            <v>0</v>
          </cell>
          <cell r="Y2489">
            <v>0</v>
          </cell>
          <cell r="Z2489">
            <v>0</v>
          </cell>
          <cell r="AA2489">
            <v>0</v>
          </cell>
          <cell r="AB2489">
            <v>0</v>
          </cell>
          <cell r="AC2489">
            <v>0</v>
          </cell>
          <cell r="AD2489">
            <v>2</v>
          </cell>
          <cell r="AF2489">
            <v>4.0041186661978205</v>
          </cell>
        </row>
        <row r="2490">
          <cell r="A2490" t="str">
            <v>349082230</v>
          </cell>
          <cell r="B2490" t="str">
            <v>R12</v>
          </cell>
          <cell r="C2490">
            <v>13</v>
          </cell>
          <cell r="D2490" t="str">
            <v>EUROMOULE</v>
          </cell>
          <cell r="F2490">
            <v>1</v>
          </cell>
          <cell r="G2490" t="str">
            <v>2562B</v>
          </cell>
          <cell r="H2490">
            <v>0</v>
          </cell>
          <cell r="I2490">
            <v>0</v>
          </cell>
          <cell r="J2490">
            <v>0</v>
          </cell>
          <cell r="K2490">
            <v>1</v>
          </cell>
          <cell r="L2490">
            <v>0</v>
          </cell>
          <cell r="M2490">
            <v>0</v>
          </cell>
          <cell r="N2490">
            <v>0</v>
          </cell>
          <cell r="O2490">
            <v>0</v>
          </cell>
          <cell r="P2490">
            <v>0</v>
          </cell>
          <cell r="Q2490">
            <v>0</v>
          </cell>
          <cell r="R2490">
            <v>0</v>
          </cell>
          <cell r="S2490">
            <v>1</v>
          </cell>
          <cell r="T2490">
            <v>0</v>
          </cell>
          <cell r="U2490">
            <v>0</v>
          </cell>
          <cell r="V2490">
            <v>0</v>
          </cell>
          <cell r="W2490">
            <v>0</v>
          </cell>
          <cell r="X2490">
            <v>0</v>
          </cell>
          <cell r="Y2490">
            <v>0</v>
          </cell>
          <cell r="Z2490">
            <v>0</v>
          </cell>
          <cell r="AA2490">
            <v>0</v>
          </cell>
          <cell r="AB2490">
            <v>0</v>
          </cell>
          <cell r="AC2490">
            <v>0</v>
          </cell>
          <cell r="AD2490">
            <v>1</v>
          </cell>
          <cell r="AF2490">
            <v>3.9193679265491235</v>
          </cell>
        </row>
        <row r="2491">
          <cell r="A2491" t="str">
            <v>349297903</v>
          </cell>
          <cell r="B2491" t="str">
            <v>R31</v>
          </cell>
          <cell r="C2491">
            <v>31</v>
          </cell>
          <cell r="D2491" t="str">
            <v>FINBER SA</v>
          </cell>
          <cell r="F2491">
            <v>15</v>
          </cell>
          <cell r="G2491" t="str">
            <v>6420Z</v>
          </cell>
          <cell r="H2491">
            <v>0</v>
          </cell>
          <cell r="I2491">
            <v>0</v>
          </cell>
          <cell r="J2491">
            <v>0</v>
          </cell>
          <cell r="K2491">
            <v>0</v>
          </cell>
          <cell r="L2491">
            <v>0</v>
          </cell>
          <cell r="M2491">
            <v>0</v>
          </cell>
          <cell r="N2491">
            <v>0</v>
          </cell>
          <cell r="O2491">
            <v>0</v>
          </cell>
          <cell r="P2491">
            <v>0</v>
          </cell>
          <cell r="Q2491">
            <v>0</v>
          </cell>
          <cell r="R2491">
            <v>0</v>
          </cell>
          <cell r="S2491">
            <v>0</v>
          </cell>
          <cell r="T2491">
            <v>0</v>
          </cell>
          <cell r="U2491">
            <v>0</v>
          </cell>
          <cell r="V2491">
            <v>0</v>
          </cell>
          <cell r="W2491">
            <v>0</v>
          </cell>
          <cell r="X2491">
            <v>0</v>
          </cell>
          <cell r="Y2491">
            <v>1</v>
          </cell>
          <cell r="Z2491">
            <v>0</v>
          </cell>
          <cell r="AA2491">
            <v>0</v>
          </cell>
          <cell r="AB2491">
            <v>0</v>
          </cell>
          <cell r="AC2491">
            <v>0</v>
          </cell>
          <cell r="AD2491">
            <v>1</v>
          </cell>
          <cell r="AF2491">
            <v>5.9648728640441018</v>
          </cell>
        </row>
        <row r="2492">
          <cell r="A2492" t="str">
            <v>351240247</v>
          </cell>
          <cell r="B2492" t="str">
            <v>R30</v>
          </cell>
          <cell r="C2492">
            <v>4</v>
          </cell>
          <cell r="D2492" t="str">
            <v>SODISAPF</v>
          </cell>
          <cell r="F2492">
            <v>1</v>
          </cell>
          <cell r="G2492" t="str">
            <v>7219Z</v>
          </cell>
          <cell r="H2492">
            <v>0</v>
          </cell>
          <cell r="I2492">
            <v>0</v>
          </cell>
          <cell r="J2492">
            <v>0</v>
          </cell>
          <cell r="K2492">
            <v>0</v>
          </cell>
          <cell r="L2492">
            <v>0</v>
          </cell>
          <cell r="M2492">
            <v>0</v>
          </cell>
          <cell r="N2492">
            <v>0</v>
          </cell>
          <cell r="O2492">
            <v>0</v>
          </cell>
          <cell r="P2492">
            <v>0</v>
          </cell>
          <cell r="Q2492">
            <v>0</v>
          </cell>
          <cell r="R2492">
            <v>0</v>
          </cell>
          <cell r="S2492">
            <v>0</v>
          </cell>
          <cell r="T2492">
            <v>0</v>
          </cell>
          <cell r="U2492">
            <v>0</v>
          </cell>
          <cell r="V2492">
            <v>0</v>
          </cell>
          <cell r="W2492">
            <v>0</v>
          </cell>
          <cell r="X2492">
            <v>0</v>
          </cell>
          <cell r="Y2492">
            <v>0</v>
          </cell>
          <cell r="Z2492">
            <v>0</v>
          </cell>
          <cell r="AA2492">
            <v>0</v>
          </cell>
          <cell r="AB2492">
            <v>0</v>
          </cell>
          <cell r="AC2492">
            <v>0</v>
          </cell>
          <cell r="AD2492">
            <v>0</v>
          </cell>
          <cell r="AF2492">
            <v>9.4736421775324402</v>
          </cell>
        </row>
        <row r="2493">
          <cell r="A2493" t="str">
            <v>351266820</v>
          </cell>
          <cell r="B2493" t="str">
            <v>R12</v>
          </cell>
          <cell r="C2493">
            <v>404</v>
          </cell>
          <cell r="D2493" t="str">
            <v>SOC FINANCIERE DES ATELIERS DES JANVES</v>
          </cell>
          <cell r="F2493">
            <v>2</v>
          </cell>
          <cell r="G2493" t="str">
            <v>2550A</v>
          </cell>
          <cell r="H2493">
            <v>0</v>
          </cell>
          <cell r="I2493">
            <v>0</v>
          </cell>
          <cell r="J2493">
            <v>0</v>
          </cell>
          <cell r="K2493">
            <v>0</v>
          </cell>
          <cell r="L2493">
            <v>1</v>
          </cell>
          <cell r="M2493">
            <v>0</v>
          </cell>
          <cell r="N2493">
            <v>0</v>
          </cell>
          <cell r="O2493">
            <v>0</v>
          </cell>
          <cell r="P2493">
            <v>0</v>
          </cell>
          <cell r="Q2493">
            <v>0</v>
          </cell>
          <cell r="R2493">
            <v>0</v>
          </cell>
          <cell r="S2493">
            <v>1</v>
          </cell>
          <cell r="T2493">
            <v>0</v>
          </cell>
          <cell r="U2493">
            <v>0</v>
          </cell>
          <cell r="V2493">
            <v>0</v>
          </cell>
          <cell r="W2493">
            <v>0</v>
          </cell>
          <cell r="X2493">
            <v>0</v>
          </cell>
          <cell r="Y2493">
            <v>0</v>
          </cell>
          <cell r="Z2493">
            <v>0</v>
          </cell>
          <cell r="AA2493">
            <v>0</v>
          </cell>
          <cell r="AB2493">
            <v>0</v>
          </cell>
          <cell r="AC2493">
            <v>0</v>
          </cell>
          <cell r="AD2493">
            <v>1</v>
          </cell>
          <cell r="AF2493">
            <v>3.8503240951004547</v>
          </cell>
        </row>
        <row r="2494">
          <cell r="A2494" t="str">
            <v>351550140</v>
          </cell>
          <cell r="B2494" t="str">
            <v>R27</v>
          </cell>
          <cell r="C2494">
            <v>12</v>
          </cell>
          <cell r="D2494" t="str">
            <v>CIE INFORM RECHERC CONSEIL ENVIR</v>
          </cell>
          <cell r="F2494">
            <v>3</v>
          </cell>
          <cell r="G2494" t="str">
            <v>5829C</v>
          </cell>
          <cell r="H2494">
            <v>0</v>
          </cell>
          <cell r="I2494">
            <v>0</v>
          </cell>
          <cell r="J2494">
            <v>0</v>
          </cell>
          <cell r="K2494">
            <v>0</v>
          </cell>
          <cell r="L2494">
            <v>0</v>
          </cell>
          <cell r="M2494">
            <v>0</v>
          </cell>
          <cell r="N2494">
            <v>0</v>
          </cell>
          <cell r="O2494">
            <v>0</v>
          </cell>
          <cell r="P2494">
            <v>0</v>
          </cell>
          <cell r="Q2494">
            <v>0</v>
          </cell>
          <cell r="R2494">
            <v>0</v>
          </cell>
          <cell r="S2494">
            <v>0</v>
          </cell>
          <cell r="T2494">
            <v>0</v>
          </cell>
          <cell r="U2494">
            <v>0</v>
          </cell>
          <cell r="V2494">
            <v>0</v>
          </cell>
          <cell r="W2494">
            <v>0</v>
          </cell>
          <cell r="X2494">
            <v>0</v>
          </cell>
          <cell r="Y2494">
            <v>0</v>
          </cell>
          <cell r="Z2494">
            <v>0</v>
          </cell>
          <cell r="AA2494">
            <v>0</v>
          </cell>
          <cell r="AB2494">
            <v>0</v>
          </cell>
          <cell r="AC2494">
            <v>0</v>
          </cell>
          <cell r="AD2494">
            <v>0</v>
          </cell>
          <cell r="AF2494">
            <v>3.9752507522474305</v>
          </cell>
        </row>
        <row r="2495">
          <cell r="A2495" t="str">
            <v>352333082</v>
          </cell>
          <cell r="B2495" t="str">
            <v>R30</v>
          </cell>
          <cell r="C2495">
            <v>18</v>
          </cell>
          <cell r="D2495" t="str">
            <v>HARTING EURL</v>
          </cell>
          <cell r="F2495">
            <v>12</v>
          </cell>
          <cell r="G2495" t="str">
            <v>7112B</v>
          </cell>
          <cell r="H2495">
            <v>0</v>
          </cell>
          <cell r="I2495">
            <v>0</v>
          </cell>
          <cell r="J2495">
            <v>0</v>
          </cell>
          <cell r="K2495">
            <v>1</v>
          </cell>
          <cell r="L2495">
            <v>0</v>
          </cell>
          <cell r="M2495">
            <v>0</v>
          </cell>
          <cell r="N2495">
            <v>0</v>
          </cell>
          <cell r="O2495">
            <v>0</v>
          </cell>
          <cell r="P2495">
            <v>0</v>
          </cell>
          <cell r="Q2495">
            <v>0</v>
          </cell>
          <cell r="R2495">
            <v>0</v>
          </cell>
          <cell r="S2495">
            <v>1</v>
          </cell>
          <cell r="T2495">
            <v>0</v>
          </cell>
          <cell r="U2495">
            <v>0</v>
          </cell>
          <cell r="V2495">
            <v>0</v>
          </cell>
          <cell r="W2495">
            <v>0</v>
          </cell>
          <cell r="X2495">
            <v>0</v>
          </cell>
          <cell r="Y2495">
            <v>1</v>
          </cell>
          <cell r="Z2495">
            <v>0</v>
          </cell>
          <cell r="AA2495">
            <v>0</v>
          </cell>
          <cell r="AB2495">
            <v>0</v>
          </cell>
          <cell r="AC2495">
            <v>0</v>
          </cell>
          <cell r="AD2495">
            <v>2</v>
          </cell>
          <cell r="AF2495">
            <v>3.9580381806044449</v>
          </cell>
        </row>
        <row r="2496">
          <cell r="A2496" t="str">
            <v>352720791</v>
          </cell>
          <cell r="B2496" t="str">
            <v>R31</v>
          </cell>
          <cell r="C2496">
            <v>65</v>
          </cell>
          <cell r="D2496" t="str">
            <v>THEOREME</v>
          </cell>
          <cell r="F2496">
            <v>5</v>
          </cell>
          <cell r="G2496" t="str">
            <v>6622Z</v>
          </cell>
          <cell r="H2496">
            <v>0</v>
          </cell>
          <cell r="I2496">
            <v>0</v>
          </cell>
          <cell r="J2496">
            <v>0</v>
          </cell>
          <cell r="K2496">
            <v>0</v>
          </cell>
          <cell r="L2496">
            <v>0</v>
          </cell>
          <cell r="M2496">
            <v>0</v>
          </cell>
          <cell r="N2496">
            <v>0</v>
          </cell>
          <cell r="O2496">
            <v>0</v>
          </cell>
          <cell r="P2496">
            <v>0</v>
          </cell>
          <cell r="Q2496">
            <v>0</v>
          </cell>
          <cell r="R2496">
            <v>0</v>
          </cell>
          <cell r="S2496">
            <v>0</v>
          </cell>
          <cell r="T2496">
            <v>0</v>
          </cell>
          <cell r="U2496">
            <v>0</v>
          </cell>
          <cell r="V2496">
            <v>0</v>
          </cell>
          <cell r="W2496">
            <v>0</v>
          </cell>
          <cell r="X2496">
            <v>0</v>
          </cell>
          <cell r="Y2496">
            <v>0</v>
          </cell>
          <cell r="Z2496">
            <v>0</v>
          </cell>
          <cell r="AA2496">
            <v>0</v>
          </cell>
          <cell r="AB2496">
            <v>0</v>
          </cell>
          <cell r="AC2496">
            <v>0</v>
          </cell>
          <cell r="AD2496">
            <v>0</v>
          </cell>
          <cell r="AF2496">
            <v>4.445616103113232</v>
          </cell>
        </row>
        <row r="2497">
          <cell r="A2497" t="str">
            <v>378801682</v>
          </cell>
          <cell r="B2497" t="str">
            <v>R24</v>
          </cell>
          <cell r="C2497">
            <v>200</v>
          </cell>
          <cell r="D2497" t="str">
            <v>TRIBORD</v>
          </cell>
          <cell r="F2497">
            <v>2</v>
          </cell>
          <cell r="G2497" t="str">
            <v>3811Z</v>
          </cell>
          <cell r="H2497">
            <v>0</v>
          </cell>
          <cell r="I2497">
            <v>0</v>
          </cell>
          <cell r="J2497">
            <v>0</v>
          </cell>
          <cell r="K2497">
            <v>0</v>
          </cell>
          <cell r="L2497">
            <v>0</v>
          </cell>
          <cell r="M2497">
            <v>0</v>
          </cell>
          <cell r="N2497">
            <v>0</v>
          </cell>
          <cell r="O2497">
            <v>0</v>
          </cell>
          <cell r="P2497">
            <v>0</v>
          </cell>
          <cell r="Q2497">
            <v>0</v>
          </cell>
          <cell r="R2497">
            <v>0</v>
          </cell>
          <cell r="S2497">
            <v>0</v>
          </cell>
          <cell r="T2497">
            <v>0</v>
          </cell>
          <cell r="U2497">
            <v>0</v>
          </cell>
          <cell r="V2497">
            <v>0</v>
          </cell>
          <cell r="W2497">
            <v>0</v>
          </cell>
          <cell r="X2497">
            <v>0</v>
          </cell>
          <cell r="Y2497">
            <v>0</v>
          </cell>
          <cell r="Z2497">
            <v>0</v>
          </cell>
          <cell r="AA2497">
            <v>0</v>
          </cell>
          <cell r="AB2497">
            <v>0</v>
          </cell>
          <cell r="AC2497">
            <v>0</v>
          </cell>
          <cell r="AD2497">
            <v>0</v>
          </cell>
          <cell r="AF2497">
            <v>11.776634180796156</v>
          </cell>
        </row>
        <row r="2498">
          <cell r="A2498" t="str">
            <v>379167786</v>
          </cell>
          <cell r="B2498" t="str">
            <v>R27</v>
          </cell>
          <cell r="C2498">
            <v>11</v>
          </cell>
          <cell r="D2498" t="str">
            <v>AMETHYSTE</v>
          </cell>
          <cell r="F2498">
            <v>5</v>
          </cell>
          <cell r="G2498" t="str">
            <v>5829C</v>
          </cell>
          <cell r="H2498">
            <v>0</v>
          </cell>
          <cell r="I2498">
            <v>0</v>
          </cell>
          <cell r="J2498">
            <v>0</v>
          </cell>
          <cell r="K2498">
            <v>0</v>
          </cell>
          <cell r="L2498">
            <v>1</v>
          </cell>
          <cell r="M2498">
            <v>0</v>
          </cell>
          <cell r="N2498">
            <v>0</v>
          </cell>
          <cell r="O2498">
            <v>0</v>
          </cell>
          <cell r="P2498">
            <v>0</v>
          </cell>
          <cell r="Q2498">
            <v>0</v>
          </cell>
          <cell r="R2498">
            <v>0</v>
          </cell>
          <cell r="S2498">
            <v>1</v>
          </cell>
          <cell r="T2498">
            <v>0</v>
          </cell>
          <cell r="U2498">
            <v>0</v>
          </cell>
          <cell r="V2498">
            <v>0</v>
          </cell>
          <cell r="W2498">
            <v>0</v>
          </cell>
          <cell r="X2498">
            <v>0</v>
          </cell>
          <cell r="Y2498">
            <v>0</v>
          </cell>
          <cell r="Z2498">
            <v>0</v>
          </cell>
          <cell r="AA2498">
            <v>0</v>
          </cell>
          <cell r="AB2498">
            <v>0</v>
          </cell>
          <cell r="AC2498">
            <v>0</v>
          </cell>
          <cell r="AD2498">
            <v>1</v>
          </cell>
          <cell r="AF2498">
            <v>3.9973326255504325</v>
          </cell>
        </row>
        <row r="2499">
          <cell r="A2499" t="str">
            <v>380155655</v>
          </cell>
          <cell r="B2499" t="str">
            <v>R22</v>
          </cell>
          <cell r="C2499">
            <v>3</v>
          </cell>
          <cell r="D2499" t="str">
            <v>PROMOVET SARL</v>
          </cell>
          <cell r="F2499">
            <v>1</v>
          </cell>
          <cell r="G2499" t="str">
            <v>3250A</v>
          </cell>
          <cell r="H2499">
            <v>0</v>
          </cell>
          <cell r="I2499">
            <v>0</v>
          </cell>
          <cell r="J2499">
            <v>0</v>
          </cell>
          <cell r="K2499">
            <v>0</v>
          </cell>
          <cell r="L2499">
            <v>0</v>
          </cell>
          <cell r="M2499">
            <v>0</v>
          </cell>
          <cell r="N2499">
            <v>0</v>
          </cell>
          <cell r="O2499">
            <v>0</v>
          </cell>
          <cell r="P2499">
            <v>0</v>
          </cell>
          <cell r="Q2499">
            <v>0</v>
          </cell>
          <cell r="R2499">
            <v>0</v>
          </cell>
          <cell r="S2499">
            <v>0</v>
          </cell>
          <cell r="T2499">
            <v>0</v>
          </cell>
          <cell r="U2499">
            <v>0</v>
          </cell>
          <cell r="V2499">
            <v>0</v>
          </cell>
          <cell r="W2499">
            <v>0</v>
          </cell>
          <cell r="X2499">
            <v>0</v>
          </cell>
          <cell r="Y2499">
            <v>0</v>
          </cell>
          <cell r="Z2499">
            <v>0</v>
          </cell>
          <cell r="AA2499">
            <v>0</v>
          </cell>
          <cell r="AB2499">
            <v>0</v>
          </cell>
          <cell r="AC2499">
            <v>0</v>
          </cell>
          <cell r="AD2499">
            <v>0</v>
          </cell>
          <cell r="AF2499">
            <v>3.9851716419482544</v>
          </cell>
        </row>
        <row r="2500">
          <cell r="A2500" t="str">
            <v>382588275</v>
          </cell>
          <cell r="B2500" t="str">
            <v>R09</v>
          </cell>
          <cell r="C2500">
            <v>36</v>
          </cell>
          <cell r="D2500" t="str">
            <v>G.D.P.</v>
          </cell>
          <cell r="F2500">
            <v>6</v>
          </cell>
          <cell r="G2500" t="str">
            <v>2221Z</v>
          </cell>
          <cell r="H2500">
            <v>0</v>
          </cell>
          <cell r="I2500">
            <v>0</v>
          </cell>
          <cell r="J2500">
            <v>0</v>
          </cell>
          <cell r="K2500">
            <v>0</v>
          </cell>
          <cell r="L2500">
            <v>0</v>
          </cell>
          <cell r="M2500">
            <v>0</v>
          </cell>
          <cell r="N2500">
            <v>0</v>
          </cell>
          <cell r="O2500">
            <v>0</v>
          </cell>
          <cell r="P2500">
            <v>0</v>
          </cell>
          <cell r="Q2500">
            <v>0</v>
          </cell>
          <cell r="R2500">
            <v>0</v>
          </cell>
          <cell r="S2500">
            <v>0</v>
          </cell>
          <cell r="T2500">
            <v>0</v>
          </cell>
          <cell r="U2500">
            <v>0</v>
          </cell>
          <cell r="V2500">
            <v>0</v>
          </cell>
          <cell r="W2500">
            <v>0</v>
          </cell>
          <cell r="X2500">
            <v>0</v>
          </cell>
          <cell r="Y2500">
            <v>0</v>
          </cell>
          <cell r="Z2500">
            <v>0</v>
          </cell>
          <cell r="AA2500">
            <v>0</v>
          </cell>
          <cell r="AB2500">
            <v>0</v>
          </cell>
          <cell r="AC2500">
            <v>0</v>
          </cell>
          <cell r="AD2500">
            <v>0</v>
          </cell>
          <cell r="AF2500">
            <v>3.9052461702560239</v>
          </cell>
        </row>
        <row r="2501">
          <cell r="A2501" t="str">
            <v>382780948</v>
          </cell>
          <cell r="B2501" t="str">
            <v>R20</v>
          </cell>
          <cell r="C2501">
            <v>7</v>
          </cell>
          <cell r="D2501" t="str">
            <v>ETABLISSEMENTS ROUSSEAU</v>
          </cell>
          <cell r="F2501">
            <v>2</v>
          </cell>
          <cell r="G2501" t="str">
            <v>3011Z</v>
          </cell>
          <cell r="H2501">
            <v>0</v>
          </cell>
          <cell r="I2501">
            <v>0</v>
          </cell>
          <cell r="J2501">
            <v>0</v>
          </cell>
          <cell r="K2501">
            <v>0</v>
          </cell>
          <cell r="L2501">
            <v>0</v>
          </cell>
          <cell r="M2501">
            <v>0</v>
          </cell>
          <cell r="N2501">
            <v>0</v>
          </cell>
          <cell r="O2501">
            <v>0</v>
          </cell>
          <cell r="P2501">
            <v>0</v>
          </cell>
          <cell r="Q2501">
            <v>0</v>
          </cell>
          <cell r="R2501">
            <v>0</v>
          </cell>
          <cell r="S2501">
            <v>0</v>
          </cell>
          <cell r="T2501">
            <v>0</v>
          </cell>
          <cell r="U2501">
            <v>0</v>
          </cell>
          <cell r="V2501">
            <v>0</v>
          </cell>
          <cell r="W2501">
            <v>0</v>
          </cell>
          <cell r="X2501">
            <v>0</v>
          </cell>
          <cell r="Y2501">
            <v>0</v>
          </cell>
          <cell r="Z2501">
            <v>0</v>
          </cell>
          <cell r="AA2501">
            <v>0</v>
          </cell>
          <cell r="AB2501">
            <v>0</v>
          </cell>
          <cell r="AC2501">
            <v>0</v>
          </cell>
          <cell r="AD2501">
            <v>0</v>
          </cell>
          <cell r="AF2501">
            <v>3.9835861100580376</v>
          </cell>
        </row>
        <row r="2502">
          <cell r="A2502" t="str">
            <v>383039880</v>
          </cell>
          <cell r="B2502" t="str">
            <v>R19</v>
          </cell>
          <cell r="C2502">
            <v>75</v>
          </cell>
          <cell r="D2502" t="str">
            <v>FONT VENDOME</v>
          </cell>
          <cell r="F2502">
            <v>2</v>
          </cell>
          <cell r="G2502" t="str">
            <v>2910Z</v>
          </cell>
          <cell r="H2502">
            <v>0</v>
          </cell>
          <cell r="I2502">
            <v>0</v>
          </cell>
          <cell r="J2502">
            <v>0</v>
          </cell>
          <cell r="K2502">
            <v>0</v>
          </cell>
          <cell r="L2502">
            <v>0</v>
          </cell>
          <cell r="M2502">
            <v>0</v>
          </cell>
          <cell r="N2502">
            <v>0</v>
          </cell>
          <cell r="O2502">
            <v>0</v>
          </cell>
          <cell r="P2502">
            <v>0</v>
          </cell>
          <cell r="Q2502">
            <v>0</v>
          </cell>
          <cell r="R2502">
            <v>0</v>
          </cell>
          <cell r="S2502">
            <v>0</v>
          </cell>
          <cell r="T2502">
            <v>0</v>
          </cell>
          <cell r="U2502">
            <v>0</v>
          </cell>
          <cell r="V2502">
            <v>0</v>
          </cell>
          <cell r="W2502">
            <v>0</v>
          </cell>
          <cell r="X2502">
            <v>0</v>
          </cell>
          <cell r="Y2502">
            <v>1</v>
          </cell>
          <cell r="Z2502">
            <v>0</v>
          </cell>
          <cell r="AA2502">
            <v>0</v>
          </cell>
          <cell r="AB2502">
            <v>0</v>
          </cell>
          <cell r="AC2502">
            <v>0</v>
          </cell>
          <cell r="AD2502">
            <v>1</v>
          </cell>
          <cell r="AF2502">
            <v>9.4074036670651981</v>
          </cell>
        </row>
        <row r="2503">
          <cell r="A2503" t="str">
            <v>383136223</v>
          </cell>
          <cell r="B2503" t="str">
            <v>R08</v>
          </cell>
          <cell r="C2503">
            <v>143</v>
          </cell>
          <cell r="D2503" t="str">
            <v>EUROPEENNE PHARMACOTECHNIE EUROPHARTEC</v>
          </cell>
          <cell r="F2503">
            <v>2</v>
          </cell>
          <cell r="G2503" t="str">
            <v>2120Z</v>
          </cell>
          <cell r="H2503">
            <v>0</v>
          </cell>
          <cell r="I2503">
            <v>0</v>
          </cell>
          <cell r="J2503">
            <v>0</v>
          </cell>
          <cell r="K2503">
            <v>0</v>
          </cell>
          <cell r="L2503">
            <v>0</v>
          </cell>
          <cell r="M2503">
            <v>0</v>
          </cell>
          <cell r="N2503">
            <v>0</v>
          </cell>
          <cell r="O2503">
            <v>0</v>
          </cell>
          <cell r="P2503">
            <v>0</v>
          </cell>
          <cell r="Q2503">
            <v>0</v>
          </cell>
          <cell r="R2503">
            <v>0</v>
          </cell>
          <cell r="S2503">
            <v>0</v>
          </cell>
          <cell r="T2503">
            <v>0</v>
          </cell>
          <cell r="U2503">
            <v>0</v>
          </cell>
          <cell r="V2503">
            <v>0</v>
          </cell>
          <cell r="W2503">
            <v>0</v>
          </cell>
          <cell r="X2503">
            <v>0</v>
          </cell>
          <cell r="Y2503">
            <v>0</v>
          </cell>
          <cell r="Z2503">
            <v>0</v>
          </cell>
          <cell r="AA2503">
            <v>0</v>
          </cell>
          <cell r="AB2503">
            <v>0</v>
          </cell>
          <cell r="AC2503">
            <v>0</v>
          </cell>
          <cell r="AD2503">
            <v>0</v>
          </cell>
          <cell r="AF2503">
            <v>3.9864023620946885</v>
          </cell>
        </row>
        <row r="2504">
          <cell r="A2504" t="str">
            <v>383903390</v>
          </cell>
          <cell r="B2504" t="str">
            <v>R22</v>
          </cell>
          <cell r="C2504">
            <v>20</v>
          </cell>
          <cell r="D2504" t="str">
            <v>SOFRADEN INDUSTRIE</v>
          </cell>
          <cell r="F2504">
            <v>1</v>
          </cell>
          <cell r="G2504" t="str">
            <v>32</v>
          </cell>
          <cell r="H2504">
            <v>0</v>
          </cell>
          <cell r="I2504">
            <v>0</v>
          </cell>
          <cell r="J2504">
            <v>0</v>
          </cell>
          <cell r="K2504">
            <v>0</v>
          </cell>
          <cell r="L2504">
            <v>0</v>
          </cell>
          <cell r="M2504">
            <v>0</v>
          </cell>
          <cell r="N2504">
            <v>0</v>
          </cell>
          <cell r="O2504">
            <v>0</v>
          </cell>
          <cell r="P2504">
            <v>0</v>
          </cell>
          <cell r="Q2504">
            <v>0</v>
          </cell>
          <cell r="R2504">
            <v>0</v>
          </cell>
          <cell r="S2504">
            <v>0</v>
          </cell>
          <cell r="T2504">
            <v>0</v>
          </cell>
          <cell r="U2504">
            <v>0</v>
          </cell>
          <cell r="V2504">
            <v>0</v>
          </cell>
          <cell r="W2504">
            <v>0</v>
          </cell>
          <cell r="X2504">
            <v>0</v>
          </cell>
          <cell r="Y2504">
            <v>0</v>
          </cell>
          <cell r="Z2504">
            <v>0</v>
          </cell>
          <cell r="AA2504">
            <v>0</v>
          </cell>
          <cell r="AB2504">
            <v>0</v>
          </cell>
          <cell r="AC2504">
            <v>0</v>
          </cell>
          <cell r="AD2504">
            <v>0</v>
          </cell>
          <cell r="AF2504">
            <v>3.9851716419482544</v>
          </cell>
        </row>
        <row r="2505">
          <cell r="A2505" t="str">
            <v>384589107</v>
          </cell>
          <cell r="B2505" t="str">
            <v>R25</v>
          </cell>
          <cell r="C2505">
            <v>26</v>
          </cell>
          <cell r="D2505" t="str">
            <v>DELTA ENTREPRISE</v>
          </cell>
          <cell r="F2505">
            <v>1</v>
          </cell>
          <cell r="G2505" t="str">
            <v>4120A</v>
          </cell>
          <cell r="H2505">
            <v>0</v>
          </cell>
          <cell r="I2505">
            <v>0</v>
          </cell>
          <cell r="J2505">
            <v>0</v>
          </cell>
          <cell r="K2505">
            <v>0</v>
          </cell>
          <cell r="L2505">
            <v>0</v>
          </cell>
          <cell r="M2505">
            <v>0</v>
          </cell>
          <cell r="N2505">
            <v>0</v>
          </cell>
          <cell r="O2505">
            <v>0</v>
          </cell>
          <cell r="P2505">
            <v>0</v>
          </cell>
          <cell r="Q2505">
            <v>0</v>
          </cell>
          <cell r="R2505">
            <v>0</v>
          </cell>
          <cell r="S2505">
            <v>0</v>
          </cell>
          <cell r="T2505">
            <v>0</v>
          </cell>
          <cell r="U2505">
            <v>0</v>
          </cell>
          <cell r="V2505">
            <v>0</v>
          </cell>
          <cell r="W2505">
            <v>0</v>
          </cell>
          <cell r="X2505">
            <v>0</v>
          </cell>
          <cell r="Y2505">
            <v>0</v>
          </cell>
          <cell r="Z2505">
            <v>0</v>
          </cell>
          <cell r="AA2505">
            <v>0</v>
          </cell>
          <cell r="AB2505">
            <v>0</v>
          </cell>
          <cell r="AC2505">
            <v>0</v>
          </cell>
          <cell r="AD2505">
            <v>0</v>
          </cell>
          <cell r="AF2505">
            <v>3.9262756067535665</v>
          </cell>
        </row>
        <row r="2506">
          <cell r="A2506" t="str">
            <v>387701238</v>
          </cell>
          <cell r="B2506" t="str">
            <v>R27</v>
          </cell>
          <cell r="C2506">
            <v>3</v>
          </cell>
          <cell r="D2506" t="str">
            <v>SARL VEILTEC</v>
          </cell>
          <cell r="F2506">
            <v>1</v>
          </cell>
          <cell r="G2506" t="str">
            <v>5829C</v>
          </cell>
          <cell r="H2506">
            <v>0</v>
          </cell>
          <cell r="I2506">
            <v>0</v>
          </cell>
          <cell r="J2506">
            <v>0</v>
          </cell>
          <cell r="K2506">
            <v>0</v>
          </cell>
          <cell r="L2506">
            <v>0</v>
          </cell>
          <cell r="M2506">
            <v>0</v>
          </cell>
          <cell r="N2506">
            <v>0</v>
          </cell>
          <cell r="O2506">
            <v>0</v>
          </cell>
          <cell r="P2506">
            <v>0</v>
          </cell>
          <cell r="Q2506">
            <v>0</v>
          </cell>
          <cell r="R2506">
            <v>0</v>
          </cell>
          <cell r="S2506">
            <v>0</v>
          </cell>
          <cell r="T2506">
            <v>0</v>
          </cell>
          <cell r="U2506">
            <v>0</v>
          </cell>
          <cell r="V2506">
            <v>0</v>
          </cell>
          <cell r="W2506">
            <v>0</v>
          </cell>
          <cell r="X2506">
            <v>0</v>
          </cell>
          <cell r="Y2506">
            <v>0</v>
          </cell>
          <cell r="Z2506">
            <v>0</v>
          </cell>
          <cell r="AA2506">
            <v>0</v>
          </cell>
          <cell r="AB2506">
            <v>0</v>
          </cell>
          <cell r="AC2506">
            <v>0</v>
          </cell>
          <cell r="AD2506">
            <v>0</v>
          </cell>
          <cell r="AF2506">
            <v>3.9942073747164306</v>
          </cell>
        </row>
        <row r="2507">
          <cell r="A2507" t="str">
            <v>387846611</v>
          </cell>
          <cell r="B2507" t="str">
            <v>R12</v>
          </cell>
          <cell r="C2507">
            <v>6</v>
          </cell>
          <cell r="D2507" t="str">
            <v>TECH SYSTEMES</v>
          </cell>
          <cell r="F2507">
            <v>2</v>
          </cell>
          <cell r="G2507" t="str">
            <v>2562B</v>
          </cell>
          <cell r="H2507">
            <v>0</v>
          </cell>
          <cell r="I2507">
            <v>0</v>
          </cell>
          <cell r="J2507">
            <v>0</v>
          </cell>
          <cell r="K2507">
            <v>0</v>
          </cell>
          <cell r="L2507">
            <v>1</v>
          </cell>
          <cell r="M2507">
            <v>0</v>
          </cell>
          <cell r="N2507">
            <v>0</v>
          </cell>
          <cell r="O2507">
            <v>0</v>
          </cell>
          <cell r="P2507">
            <v>0</v>
          </cell>
          <cell r="Q2507">
            <v>0</v>
          </cell>
          <cell r="R2507">
            <v>0</v>
          </cell>
          <cell r="S2507">
            <v>1</v>
          </cell>
          <cell r="T2507">
            <v>0</v>
          </cell>
          <cell r="U2507">
            <v>0</v>
          </cell>
          <cell r="V2507">
            <v>0</v>
          </cell>
          <cell r="W2507">
            <v>0</v>
          </cell>
          <cell r="X2507">
            <v>0</v>
          </cell>
          <cell r="Y2507">
            <v>0</v>
          </cell>
          <cell r="Z2507">
            <v>0</v>
          </cell>
          <cell r="AA2507">
            <v>0</v>
          </cell>
          <cell r="AB2507">
            <v>0</v>
          </cell>
          <cell r="AC2507">
            <v>0</v>
          </cell>
          <cell r="AD2507">
            <v>1</v>
          </cell>
          <cell r="AF2507">
            <v>4.4364904603613908</v>
          </cell>
        </row>
        <row r="2508">
          <cell r="A2508" t="str">
            <v>388287906</v>
          </cell>
          <cell r="B2508" t="str">
            <v>R18</v>
          </cell>
          <cell r="C2508">
            <v>42</v>
          </cell>
          <cell r="D2508" t="str">
            <v>ERDEMIL</v>
          </cell>
          <cell r="F2508">
            <v>2</v>
          </cell>
          <cell r="G2508" t="str">
            <v>2812Z</v>
          </cell>
          <cell r="H2508">
            <v>0</v>
          </cell>
          <cell r="I2508">
            <v>0</v>
          </cell>
          <cell r="J2508">
            <v>0</v>
          </cell>
          <cell r="K2508">
            <v>0</v>
          </cell>
          <cell r="L2508">
            <v>0</v>
          </cell>
          <cell r="M2508">
            <v>0</v>
          </cell>
          <cell r="N2508">
            <v>0</v>
          </cell>
          <cell r="O2508">
            <v>0</v>
          </cell>
          <cell r="P2508">
            <v>0</v>
          </cell>
          <cell r="Q2508">
            <v>0</v>
          </cell>
          <cell r="R2508">
            <v>0</v>
          </cell>
          <cell r="S2508">
            <v>0</v>
          </cell>
          <cell r="T2508">
            <v>0</v>
          </cell>
          <cell r="U2508">
            <v>0</v>
          </cell>
          <cell r="V2508">
            <v>0</v>
          </cell>
          <cell r="W2508">
            <v>0</v>
          </cell>
          <cell r="X2508">
            <v>0</v>
          </cell>
          <cell r="Y2508">
            <v>0</v>
          </cell>
          <cell r="Z2508">
            <v>0</v>
          </cell>
          <cell r="AA2508">
            <v>0</v>
          </cell>
          <cell r="AB2508">
            <v>0</v>
          </cell>
          <cell r="AC2508">
            <v>0</v>
          </cell>
          <cell r="AD2508">
            <v>0</v>
          </cell>
          <cell r="AF2508">
            <v>3.9931238970905309</v>
          </cell>
        </row>
        <row r="2509">
          <cell r="A2509" t="str">
            <v>388303919</v>
          </cell>
          <cell r="B2509" t="str">
            <v>R29</v>
          </cell>
          <cell r="C2509">
            <v>27</v>
          </cell>
          <cell r="D2509" t="str">
            <v>AXESS OMT - AXESS EDUCATION</v>
          </cell>
          <cell r="F2509">
            <v>5</v>
          </cell>
          <cell r="G2509" t="str">
            <v>6201Z</v>
          </cell>
          <cell r="H2509">
            <v>0</v>
          </cell>
          <cell r="I2509">
            <v>0</v>
          </cell>
          <cell r="J2509">
            <v>0</v>
          </cell>
          <cell r="K2509">
            <v>0</v>
          </cell>
          <cell r="L2509">
            <v>0</v>
          </cell>
          <cell r="M2509">
            <v>0</v>
          </cell>
          <cell r="N2509">
            <v>0</v>
          </cell>
          <cell r="O2509">
            <v>0</v>
          </cell>
          <cell r="P2509">
            <v>0</v>
          </cell>
          <cell r="Q2509">
            <v>0</v>
          </cell>
          <cell r="R2509">
            <v>0</v>
          </cell>
          <cell r="S2509">
            <v>0</v>
          </cell>
          <cell r="T2509">
            <v>0</v>
          </cell>
          <cell r="U2509">
            <v>0</v>
          </cell>
          <cell r="V2509">
            <v>0</v>
          </cell>
          <cell r="W2509">
            <v>0</v>
          </cell>
          <cell r="X2509">
            <v>0</v>
          </cell>
          <cell r="Y2509">
            <v>0</v>
          </cell>
          <cell r="Z2509">
            <v>0</v>
          </cell>
          <cell r="AA2509">
            <v>0</v>
          </cell>
          <cell r="AB2509">
            <v>0</v>
          </cell>
          <cell r="AC2509">
            <v>0</v>
          </cell>
          <cell r="AD2509">
            <v>0</v>
          </cell>
          <cell r="AF2509">
            <v>3.9935756478608746</v>
          </cell>
        </row>
        <row r="2510">
          <cell r="A2510" t="str">
            <v>388818726</v>
          </cell>
          <cell r="B2510" t="str">
            <v>R03</v>
          </cell>
          <cell r="C2510">
            <v>3100</v>
          </cell>
          <cell r="D2510" t="str">
            <v>AOSTE SNC</v>
          </cell>
          <cell r="F2510">
            <v>8</v>
          </cell>
          <cell r="G2510" t="str">
            <v>1013A</v>
          </cell>
          <cell r="H2510">
            <v>0</v>
          </cell>
          <cell r="I2510">
            <v>0</v>
          </cell>
          <cell r="J2510">
            <v>0</v>
          </cell>
          <cell r="K2510">
            <v>0</v>
          </cell>
          <cell r="L2510">
            <v>0</v>
          </cell>
          <cell r="M2510">
            <v>0</v>
          </cell>
          <cell r="N2510">
            <v>0</v>
          </cell>
          <cell r="O2510">
            <v>0</v>
          </cell>
          <cell r="P2510">
            <v>0</v>
          </cell>
          <cell r="Q2510">
            <v>0</v>
          </cell>
          <cell r="R2510">
            <v>0</v>
          </cell>
          <cell r="S2510">
            <v>0</v>
          </cell>
          <cell r="T2510">
            <v>0</v>
          </cell>
          <cell r="U2510">
            <v>2</v>
          </cell>
          <cell r="V2510">
            <v>2</v>
          </cell>
          <cell r="W2510">
            <v>0</v>
          </cell>
          <cell r="X2510">
            <v>0</v>
          </cell>
          <cell r="Y2510">
            <v>1</v>
          </cell>
          <cell r="Z2510">
            <v>0</v>
          </cell>
          <cell r="AA2510">
            <v>0</v>
          </cell>
          <cell r="AB2510">
            <v>0</v>
          </cell>
          <cell r="AC2510">
            <v>0</v>
          </cell>
          <cell r="AD2510">
            <v>3</v>
          </cell>
          <cell r="AF2510">
            <v>4.218181009185213</v>
          </cell>
        </row>
        <row r="2511">
          <cell r="A2511" t="str">
            <v>389749045</v>
          </cell>
          <cell r="B2511" t="str">
            <v>R18</v>
          </cell>
          <cell r="C2511">
            <v>182</v>
          </cell>
          <cell r="D2511" t="str">
            <v>LAFON</v>
          </cell>
          <cell r="F2511">
            <v>42</v>
          </cell>
          <cell r="G2511" t="str">
            <v>2813Z</v>
          </cell>
          <cell r="H2511">
            <v>0</v>
          </cell>
          <cell r="I2511">
            <v>0</v>
          </cell>
          <cell r="J2511">
            <v>0</v>
          </cell>
          <cell r="K2511">
            <v>2</v>
          </cell>
          <cell r="L2511">
            <v>0</v>
          </cell>
          <cell r="M2511">
            <v>0</v>
          </cell>
          <cell r="N2511">
            <v>1</v>
          </cell>
          <cell r="O2511">
            <v>0</v>
          </cell>
          <cell r="P2511">
            <v>0</v>
          </cell>
          <cell r="Q2511">
            <v>0</v>
          </cell>
          <cell r="R2511">
            <v>0</v>
          </cell>
          <cell r="S2511">
            <v>3</v>
          </cell>
          <cell r="T2511">
            <v>0</v>
          </cell>
          <cell r="U2511">
            <v>0</v>
          </cell>
          <cell r="V2511">
            <v>0</v>
          </cell>
          <cell r="W2511">
            <v>0</v>
          </cell>
          <cell r="X2511">
            <v>0</v>
          </cell>
          <cell r="Y2511">
            <v>0</v>
          </cell>
          <cell r="Z2511">
            <v>0</v>
          </cell>
          <cell r="AA2511">
            <v>0</v>
          </cell>
          <cell r="AB2511">
            <v>0</v>
          </cell>
          <cell r="AC2511">
            <v>0</v>
          </cell>
          <cell r="AD2511">
            <v>3</v>
          </cell>
          <cell r="AF2511">
            <v>4.0201811382323109</v>
          </cell>
        </row>
        <row r="2512">
          <cell r="A2512" t="str">
            <v>389886649</v>
          </cell>
          <cell r="B2512" t="str">
            <v>R14</v>
          </cell>
          <cell r="C2512">
            <v>31</v>
          </cell>
          <cell r="D2512" t="str">
            <v>GETRALINE</v>
          </cell>
          <cell r="F2512">
            <v>5</v>
          </cell>
          <cell r="G2512" t="str">
            <v>2630Z</v>
          </cell>
          <cell r="H2512">
            <v>1</v>
          </cell>
          <cell r="I2512">
            <v>1</v>
          </cell>
          <cell r="J2512">
            <v>0</v>
          </cell>
          <cell r="K2512">
            <v>0</v>
          </cell>
          <cell r="L2512">
            <v>0</v>
          </cell>
          <cell r="M2512">
            <v>0</v>
          </cell>
          <cell r="N2512">
            <v>0</v>
          </cell>
          <cell r="O2512">
            <v>0</v>
          </cell>
          <cell r="P2512">
            <v>0</v>
          </cell>
          <cell r="Q2512">
            <v>0</v>
          </cell>
          <cell r="R2512">
            <v>0</v>
          </cell>
          <cell r="S2512">
            <v>1</v>
          </cell>
          <cell r="T2512">
            <v>0</v>
          </cell>
          <cell r="U2512">
            <v>0</v>
          </cell>
          <cell r="V2512">
            <v>0</v>
          </cell>
          <cell r="W2512">
            <v>0</v>
          </cell>
          <cell r="X2512">
            <v>0</v>
          </cell>
          <cell r="Y2512">
            <v>0</v>
          </cell>
          <cell r="Z2512">
            <v>0</v>
          </cell>
          <cell r="AA2512">
            <v>0</v>
          </cell>
          <cell r="AB2512">
            <v>0</v>
          </cell>
          <cell r="AC2512">
            <v>0</v>
          </cell>
          <cell r="AD2512">
            <v>1</v>
          </cell>
          <cell r="AF2512">
            <v>3.9931846045118933</v>
          </cell>
        </row>
        <row r="2513">
          <cell r="A2513" t="str">
            <v>390241974</v>
          </cell>
          <cell r="B2513" t="str">
            <v>R18</v>
          </cell>
          <cell r="C2513">
            <v>49</v>
          </cell>
          <cell r="D2513" t="str">
            <v>ABK MACHINERY</v>
          </cell>
          <cell r="F2513">
            <v>2</v>
          </cell>
          <cell r="G2513" t="str">
            <v>2895Z</v>
          </cell>
          <cell r="H2513">
            <v>0</v>
          </cell>
          <cell r="I2513">
            <v>0</v>
          </cell>
          <cell r="J2513">
            <v>0</v>
          </cell>
          <cell r="K2513">
            <v>0</v>
          </cell>
          <cell r="L2513">
            <v>0</v>
          </cell>
          <cell r="M2513">
            <v>0</v>
          </cell>
          <cell r="N2513">
            <v>0</v>
          </cell>
          <cell r="O2513">
            <v>0</v>
          </cell>
          <cell r="P2513">
            <v>0</v>
          </cell>
          <cell r="Q2513">
            <v>0</v>
          </cell>
          <cell r="R2513">
            <v>0</v>
          </cell>
          <cell r="S2513">
            <v>0</v>
          </cell>
          <cell r="T2513">
            <v>0</v>
          </cell>
          <cell r="U2513">
            <v>0</v>
          </cell>
          <cell r="V2513">
            <v>0</v>
          </cell>
          <cell r="W2513">
            <v>0</v>
          </cell>
          <cell r="X2513">
            <v>0</v>
          </cell>
          <cell r="Y2513">
            <v>0</v>
          </cell>
          <cell r="Z2513">
            <v>0</v>
          </cell>
          <cell r="AA2513">
            <v>0</v>
          </cell>
          <cell r="AB2513">
            <v>0</v>
          </cell>
          <cell r="AC2513">
            <v>0</v>
          </cell>
          <cell r="AD2513">
            <v>0</v>
          </cell>
          <cell r="AF2513">
            <v>9.4874221915835175</v>
          </cell>
        </row>
        <row r="2514">
          <cell r="A2514" t="str">
            <v>391374519</v>
          </cell>
          <cell r="B2514" t="str">
            <v>R12</v>
          </cell>
          <cell r="C2514">
            <v>30</v>
          </cell>
          <cell r="D2514" t="str">
            <v>SEMA INDUSTRIES</v>
          </cell>
          <cell r="F2514">
            <v>4</v>
          </cell>
          <cell r="G2514" t="str">
            <v>2561Z</v>
          </cell>
          <cell r="H2514">
            <v>0</v>
          </cell>
          <cell r="I2514">
            <v>0</v>
          </cell>
          <cell r="J2514">
            <v>0</v>
          </cell>
          <cell r="K2514">
            <v>0</v>
          </cell>
          <cell r="L2514">
            <v>0</v>
          </cell>
          <cell r="M2514">
            <v>0</v>
          </cell>
          <cell r="N2514">
            <v>0</v>
          </cell>
          <cell r="O2514">
            <v>0</v>
          </cell>
          <cell r="P2514">
            <v>0</v>
          </cell>
          <cell r="Q2514">
            <v>0</v>
          </cell>
          <cell r="R2514">
            <v>0</v>
          </cell>
          <cell r="S2514">
            <v>0</v>
          </cell>
          <cell r="T2514">
            <v>0</v>
          </cell>
          <cell r="U2514">
            <v>0</v>
          </cell>
          <cell r="V2514">
            <v>0</v>
          </cell>
          <cell r="W2514">
            <v>0</v>
          </cell>
          <cell r="X2514">
            <v>0</v>
          </cell>
          <cell r="Y2514">
            <v>0</v>
          </cell>
          <cell r="Z2514">
            <v>0</v>
          </cell>
          <cell r="AA2514">
            <v>0</v>
          </cell>
          <cell r="AB2514">
            <v>0</v>
          </cell>
          <cell r="AC2514">
            <v>0</v>
          </cell>
          <cell r="AD2514">
            <v>0</v>
          </cell>
          <cell r="AF2514">
            <v>4.2773589196729338</v>
          </cell>
        </row>
        <row r="2515">
          <cell r="A2515" t="str">
            <v>392278248</v>
          </cell>
          <cell r="B2515" t="str">
            <v>R29</v>
          </cell>
          <cell r="C2515">
            <v>1</v>
          </cell>
          <cell r="D2515" t="str">
            <v>RAC INFORMATIQUE</v>
          </cell>
          <cell r="F2515">
            <v>1</v>
          </cell>
          <cell r="G2515" t="str">
            <v>6202A</v>
          </cell>
          <cell r="H2515">
            <v>0</v>
          </cell>
          <cell r="I2515">
            <v>0</v>
          </cell>
          <cell r="J2515">
            <v>0</v>
          </cell>
          <cell r="K2515">
            <v>0</v>
          </cell>
          <cell r="L2515">
            <v>0</v>
          </cell>
          <cell r="M2515">
            <v>0</v>
          </cell>
          <cell r="N2515">
            <v>0</v>
          </cell>
          <cell r="O2515">
            <v>0</v>
          </cell>
          <cell r="P2515">
            <v>0</v>
          </cell>
          <cell r="Q2515">
            <v>0</v>
          </cell>
          <cell r="R2515">
            <v>0</v>
          </cell>
          <cell r="S2515">
            <v>0</v>
          </cell>
          <cell r="T2515">
            <v>0</v>
          </cell>
          <cell r="U2515">
            <v>0</v>
          </cell>
          <cell r="V2515">
            <v>0</v>
          </cell>
          <cell r="W2515">
            <v>0</v>
          </cell>
          <cell r="X2515">
            <v>0</v>
          </cell>
          <cell r="Y2515">
            <v>0</v>
          </cell>
          <cell r="Z2515">
            <v>0</v>
          </cell>
          <cell r="AA2515">
            <v>0</v>
          </cell>
          <cell r="AB2515">
            <v>0</v>
          </cell>
          <cell r="AC2515">
            <v>0</v>
          </cell>
          <cell r="AD2515">
            <v>0</v>
          </cell>
          <cell r="AF2515">
            <v>3.9908655154789869</v>
          </cell>
        </row>
        <row r="2516">
          <cell r="A2516" t="str">
            <v>392988960</v>
          </cell>
          <cell r="B2516" t="str">
            <v>R19</v>
          </cell>
          <cell r="C2516">
            <v>15</v>
          </cell>
          <cell r="D2516" t="str">
            <v>REMORQUE MANDRINOISE</v>
          </cell>
          <cell r="F2516">
            <v>1</v>
          </cell>
          <cell r="G2516" t="str">
            <v>2920Z</v>
          </cell>
          <cell r="H2516">
            <v>0</v>
          </cell>
          <cell r="I2516">
            <v>0</v>
          </cell>
          <cell r="J2516">
            <v>0</v>
          </cell>
          <cell r="K2516">
            <v>0</v>
          </cell>
          <cell r="L2516">
            <v>0</v>
          </cell>
          <cell r="M2516">
            <v>0</v>
          </cell>
          <cell r="N2516">
            <v>0</v>
          </cell>
          <cell r="O2516">
            <v>0</v>
          </cell>
          <cell r="P2516">
            <v>0</v>
          </cell>
          <cell r="Q2516">
            <v>0</v>
          </cell>
          <cell r="R2516">
            <v>0</v>
          </cell>
          <cell r="S2516">
            <v>0</v>
          </cell>
          <cell r="T2516">
            <v>0</v>
          </cell>
          <cell r="U2516">
            <v>0</v>
          </cell>
          <cell r="V2516">
            <v>0</v>
          </cell>
          <cell r="W2516">
            <v>0</v>
          </cell>
          <cell r="X2516">
            <v>0</v>
          </cell>
          <cell r="Y2516">
            <v>0</v>
          </cell>
          <cell r="Z2516">
            <v>0</v>
          </cell>
          <cell r="AA2516">
            <v>0</v>
          </cell>
          <cell r="AB2516">
            <v>0</v>
          </cell>
          <cell r="AC2516">
            <v>0</v>
          </cell>
          <cell r="AD2516">
            <v>0</v>
          </cell>
          <cell r="AF2516">
            <v>3.9746854657467887</v>
          </cell>
        </row>
        <row r="2517">
          <cell r="A2517" t="str">
            <v>393737564</v>
          </cell>
          <cell r="B2517" t="str">
            <v>R32</v>
          </cell>
          <cell r="C2517">
            <v>4</v>
          </cell>
          <cell r="D2517" t="str">
            <v>ALGO DATA</v>
          </cell>
          <cell r="F2517">
            <v>3</v>
          </cell>
          <cell r="G2517" t="str">
            <v>9511Z</v>
          </cell>
          <cell r="H2517">
            <v>0</v>
          </cell>
          <cell r="I2517">
            <v>0</v>
          </cell>
          <cell r="J2517">
            <v>0</v>
          </cell>
          <cell r="K2517">
            <v>0</v>
          </cell>
          <cell r="L2517">
            <v>0</v>
          </cell>
          <cell r="M2517">
            <v>0</v>
          </cell>
          <cell r="N2517">
            <v>0</v>
          </cell>
          <cell r="O2517">
            <v>0</v>
          </cell>
          <cell r="P2517">
            <v>0</v>
          </cell>
          <cell r="Q2517">
            <v>0</v>
          </cell>
          <cell r="R2517">
            <v>0</v>
          </cell>
          <cell r="S2517">
            <v>0</v>
          </cell>
          <cell r="T2517">
            <v>0</v>
          </cell>
          <cell r="U2517">
            <v>0</v>
          </cell>
          <cell r="V2517">
            <v>0</v>
          </cell>
          <cell r="W2517">
            <v>0</v>
          </cell>
          <cell r="X2517">
            <v>0</v>
          </cell>
          <cell r="Y2517">
            <v>0</v>
          </cell>
          <cell r="Z2517">
            <v>0</v>
          </cell>
          <cell r="AA2517">
            <v>0</v>
          </cell>
          <cell r="AB2517">
            <v>0</v>
          </cell>
          <cell r="AC2517">
            <v>0</v>
          </cell>
          <cell r="AD2517">
            <v>0</v>
          </cell>
          <cell r="AF2517">
            <v>9.2886961316866774</v>
          </cell>
        </row>
        <row r="2518">
          <cell r="A2518" t="str">
            <v>394947675</v>
          </cell>
          <cell r="B2518" t="str">
            <v>R07</v>
          </cell>
          <cell r="C2518">
            <v>24</v>
          </cell>
          <cell r="D2518" t="str">
            <v>K S KALI FRANCE</v>
          </cell>
          <cell r="F2518">
            <v>1</v>
          </cell>
          <cell r="G2518" t="str">
            <v>2015Z</v>
          </cell>
          <cell r="H2518">
            <v>0</v>
          </cell>
          <cell r="I2518">
            <v>0</v>
          </cell>
          <cell r="J2518">
            <v>0</v>
          </cell>
          <cell r="K2518">
            <v>1</v>
          </cell>
          <cell r="L2518">
            <v>0</v>
          </cell>
          <cell r="M2518">
            <v>0</v>
          </cell>
          <cell r="N2518">
            <v>0</v>
          </cell>
          <cell r="O2518">
            <v>0</v>
          </cell>
          <cell r="P2518">
            <v>0</v>
          </cell>
          <cell r="Q2518">
            <v>0</v>
          </cell>
          <cell r="R2518">
            <v>0</v>
          </cell>
          <cell r="S2518">
            <v>1</v>
          </cell>
          <cell r="T2518">
            <v>0</v>
          </cell>
          <cell r="U2518">
            <v>0</v>
          </cell>
          <cell r="V2518">
            <v>0</v>
          </cell>
          <cell r="W2518">
            <v>0</v>
          </cell>
          <cell r="X2518">
            <v>0</v>
          </cell>
          <cell r="Y2518">
            <v>0</v>
          </cell>
          <cell r="Z2518">
            <v>0</v>
          </cell>
          <cell r="AA2518">
            <v>0</v>
          </cell>
          <cell r="AB2518">
            <v>0</v>
          </cell>
          <cell r="AC2518">
            <v>0</v>
          </cell>
          <cell r="AD2518">
            <v>1</v>
          </cell>
          <cell r="AF2518">
            <v>3.9942959547016179</v>
          </cell>
        </row>
        <row r="2519">
          <cell r="A2519" t="str">
            <v>398506048</v>
          </cell>
          <cell r="B2519" t="str">
            <v>R30</v>
          </cell>
          <cell r="C2519">
            <v>2</v>
          </cell>
          <cell r="D2519" t="str">
            <v>PROGECTIVE</v>
          </cell>
          <cell r="F2519">
            <v>1</v>
          </cell>
          <cell r="G2519" t="str">
            <v>7022Z</v>
          </cell>
          <cell r="H2519">
            <v>0</v>
          </cell>
          <cell r="I2519">
            <v>0</v>
          </cell>
          <cell r="J2519">
            <v>0</v>
          </cell>
          <cell r="K2519">
            <v>0</v>
          </cell>
          <cell r="L2519">
            <v>0</v>
          </cell>
          <cell r="M2519">
            <v>0</v>
          </cell>
          <cell r="N2519">
            <v>0</v>
          </cell>
          <cell r="O2519">
            <v>0</v>
          </cell>
          <cell r="P2519">
            <v>0</v>
          </cell>
          <cell r="Q2519">
            <v>0</v>
          </cell>
          <cell r="R2519">
            <v>0</v>
          </cell>
          <cell r="S2519">
            <v>0</v>
          </cell>
          <cell r="T2519">
            <v>0</v>
          </cell>
          <cell r="U2519">
            <v>0</v>
          </cell>
          <cell r="V2519">
            <v>0</v>
          </cell>
          <cell r="W2519">
            <v>0</v>
          </cell>
          <cell r="X2519">
            <v>0</v>
          </cell>
          <cell r="Y2519">
            <v>0</v>
          </cell>
          <cell r="Z2519">
            <v>0</v>
          </cell>
          <cell r="AA2519">
            <v>0</v>
          </cell>
          <cell r="AB2519">
            <v>0</v>
          </cell>
          <cell r="AC2519">
            <v>0</v>
          </cell>
          <cell r="AD2519">
            <v>0</v>
          </cell>
          <cell r="AF2519">
            <v>4.0090617712133936</v>
          </cell>
        </row>
        <row r="2520">
          <cell r="A2520" t="str">
            <v>399066968</v>
          </cell>
          <cell r="B2520" t="str">
            <v>R09</v>
          </cell>
          <cell r="C2520">
            <v>68</v>
          </cell>
          <cell r="D2520" t="str">
            <v>MULTITUDE TECHNOLOGIES</v>
          </cell>
          <cell r="F2520">
            <v>6</v>
          </cell>
          <cell r="G2520" t="str">
            <v>2229A</v>
          </cell>
          <cell r="H2520">
            <v>0</v>
          </cell>
          <cell r="I2520">
            <v>0</v>
          </cell>
          <cell r="J2520">
            <v>0</v>
          </cell>
          <cell r="K2520">
            <v>1</v>
          </cell>
          <cell r="L2520">
            <v>0</v>
          </cell>
          <cell r="M2520">
            <v>0</v>
          </cell>
          <cell r="N2520">
            <v>0</v>
          </cell>
          <cell r="O2520">
            <v>0</v>
          </cell>
          <cell r="P2520">
            <v>0</v>
          </cell>
          <cell r="Q2520">
            <v>0</v>
          </cell>
          <cell r="R2520">
            <v>0</v>
          </cell>
          <cell r="S2520">
            <v>1</v>
          </cell>
          <cell r="T2520">
            <v>0</v>
          </cell>
          <cell r="U2520">
            <v>0</v>
          </cell>
          <cell r="V2520">
            <v>0</v>
          </cell>
          <cell r="W2520">
            <v>0</v>
          </cell>
          <cell r="X2520">
            <v>0</v>
          </cell>
          <cell r="Y2520">
            <v>0</v>
          </cell>
          <cell r="Z2520">
            <v>0</v>
          </cell>
          <cell r="AA2520">
            <v>0</v>
          </cell>
          <cell r="AB2520">
            <v>0</v>
          </cell>
          <cell r="AC2520">
            <v>0</v>
          </cell>
          <cell r="AD2520">
            <v>1</v>
          </cell>
          <cell r="AF2520">
            <v>3.9918715179670223</v>
          </cell>
        </row>
        <row r="2521">
          <cell r="A2521" t="str">
            <v>399767722</v>
          </cell>
          <cell r="B2521" t="str">
            <v>R27</v>
          </cell>
          <cell r="C2521">
            <v>30</v>
          </cell>
          <cell r="D2521" t="str">
            <v>ARKA OUEST</v>
          </cell>
          <cell r="F2521">
            <v>7</v>
          </cell>
          <cell r="G2521" t="str">
            <v>5911B</v>
          </cell>
          <cell r="H2521">
            <v>0</v>
          </cell>
          <cell r="I2521">
            <v>0</v>
          </cell>
          <cell r="J2521">
            <v>0</v>
          </cell>
          <cell r="K2521">
            <v>0</v>
          </cell>
          <cell r="L2521">
            <v>0</v>
          </cell>
          <cell r="M2521">
            <v>0</v>
          </cell>
          <cell r="N2521">
            <v>1</v>
          </cell>
          <cell r="O2521">
            <v>1</v>
          </cell>
          <cell r="P2521">
            <v>0</v>
          </cell>
          <cell r="Q2521">
            <v>0</v>
          </cell>
          <cell r="R2521">
            <v>0</v>
          </cell>
          <cell r="S2521">
            <v>2</v>
          </cell>
          <cell r="T2521">
            <v>0</v>
          </cell>
          <cell r="U2521">
            <v>0</v>
          </cell>
          <cell r="V2521">
            <v>0</v>
          </cell>
          <cell r="W2521">
            <v>0</v>
          </cell>
          <cell r="X2521">
            <v>0</v>
          </cell>
          <cell r="Y2521">
            <v>0</v>
          </cell>
          <cell r="Z2521">
            <v>0</v>
          </cell>
          <cell r="AA2521">
            <v>0</v>
          </cell>
          <cell r="AB2521">
            <v>0</v>
          </cell>
          <cell r="AC2521">
            <v>0</v>
          </cell>
          <cell r="AD2521">
            <v>2</v>
          </cell>
          <cell r="AF2521">
            <v>4.0195693281202987</v>
          </cell>
        </row>
        <row r="2522">
          <cell r="A2522" t="str">
            <v>401197934</v>
          </cell>
          <cell r="B2522" t="str">
            <v>R31</v>
          </cell>
          <cell r="C2522">
            <v>19</v>
          </cell>
          <cell r="D2522" t="str">
            <v>OCCURRENCE</v>
          </cell>
          <cell r="F2522">
            <v>15</v>
          </cell>
          <cell r="G2522" t="str">
            <v>6499Z</v>
          </cell>
          <cell r="H2522">
            <v>0</v>
          </cell>
          <cell r="I2522">
            <v>0</v>
          </cell>
          <cell r="J2522">
            <v>0</v>
          </cell>
          <cell r="K2522">
            <v>0</v>
          </cell>
          <cell r="L2522">
            <v>1</v>
          </cell>
          <cell r="M2522">
            <v>0</v>
          </cell>
          <cell r="N2522">
            <v>0</v>
          </cell>
          <cell r="O2522">
            <v>0</v>
          </cell>
          <cell r="P2522">
            <v>0</v>
          </cell>
          <cell r="Q2522">
            <v>0</v>
          </cell>
          <cell r="R2522">
            <v>0</v>
          </cell>
          <cell r="S2522">
            <v>1</v>
          </cell>
          <cell r="T2522">
            <v>0</v>
          </cell>
          <cell r="U2522">
            <v>0</v>
          </cell>
          <cell r="V2522">
            <v>0</v>
          </cell>
          <cell r="W2522">
            <v>0</v>
          </cell>
          <cell r="X2522">
            <v>0</v>
          </cell>
          <cell r="Y2522">
            <v>0</v>
          </cell>
          <cell r="Z2522">
            <v>0</v>
          </cell>
          <cell r="AA2522">
            <v>0</v>
          </cell>
          <cell r="AB2522">
            <v>0</v>
          </cell>
          <cell r="AC2522">
            <v>1</v>
          </cell>
          <cell r="AD2522">
            <v>2</v>
          </cell>
          <cell r="AF2522">
            <v>4.9816465489439663</v>
          </cell>
        </row>
        <row r="2523">
          <cell r="A2523" t="str">
            <v>401405717</v>
          </cell>
          <cell r="B2523" t="str">
            <v>R12</v>
          </cell>
          <cell r="C2523">
            <v>73</v>
          </cell>
          <cell r="D2523" t="str">
            <v>CONSTR METALLIQUES PREFABRICATION ARLE</v>
          </cell>
          <cell r="F2523">
            <v>5</v>
          </cell>
          <cell r="G2523" t="str">
            <v>2511Z</v>
          </cell>
          <cell r="H2523">
            <v>0</v>
          </cell>
          <cell r="I2523">
            <v>0</v>
          </cell>
          <cell r="J2523">
            <v>0</v>
          </cell>
          <cell r="K2523">
            <v>0</v>
          </cell>
          <cell r="L2523">
            <v>0</v>
          </cell>
          <cell r="M2523">
            <v>0</v>
          </cell>
          <cell r="N2523">
            <v>0</v>
          </cell>
          <cell r="O2523">
            <v>0</v>
          </cell>
          <cell r="P2523">
            <v>0</v>
          </cell>
          <cell r="Q2523">
            <v>0</v>
          </cell>
          <cell r="R2523">
            <v>0</v>
          </cell>
          <cell r="S2523">
            <v>0</v>
          </cell>
          <cell r="T2523">
            <v>0</v>
          </cell>
          <cell r="U2523">
            <v>0</v>
          </cell>
          <cell r="V2523">
            <v>0</v>
          </cell>
          <cell r="W2523">
            <v>0</v>
          </cell>
          <cell r="X2523">
            <v>0</v>
          </cell>
          <cell r="Y2523">
            <v>0</v>
          </cell>
          <cell r="Z2523">
            <v>0</v>
          </cell>
          <cell r="AA2523">
            <v>0</v>
          </cell>
          <cell r="AB2523">
            <v>0</v>
          </cell>
          <cell r="AC2523">
            <v>0</v>
          </cell>
          <cell r="AD2523">
            <v>0</v>
          </cell>
          <cell r="AF2523">
            <v>8.6780348894513519</v>
          </cell>
        </row>
        <row r="2524">
          <cell r="A2524" t="str">
            <v>402272009</v>
          </cell>
          <cell r="B2524" t="str">
            <v>R13</v>
          </cell>
          <cell r="C2524">
            <v>6</v>
          </cell>
          <cell r="D2524" t="str">
            <v>ADETEC SAS</v>
          </cell>
          <cell r="F2524">
            <v>1</v>
          </cell>
          <cell r="G2524" t="str">
            <v>2612Z</v>
          </cell>
          <cell r="H2524">
            <v>0</v>
          </cell>
          <cell r="I2524">
            <v>0</v>
          </cell>
          <cell r="J2524">
            <v>0</v>
          </cell>
          <cell r="K2524">
            <v>0</v>
          </cell>
          <cell r="L2524">
            <v>0</v>
          </cell>
          <cell r="M2524">
            <v>0</v>
          </cell>
          <cell r="N2524">
            <v>0</v>
          </cell>
          <cell r="O2524">
            <v>0</v>
          </cell>
          <cell r="P2524">
            <v>0</v>
          </cell>
          <cell r="Q2524">
            <v>0</v>
          </cell>
          <cell r="R2524">
            <v>0</v>
          </cell>
          <cell r="S2524">
            <v>0</v>
          </cell>
          <cell r="T2524">
            <v>0</v>
          </cell>
          <cell r="U2524">
            <v>0</v>
          </cell>
          <cell r="V2524">
            <v>0</v>
          </cell>
          <cell r="W2524">
            <v>0</v>
          </cell>
          <cell r="X2524">
            <v>0</v>
          </cell>
          <cell r="Y2524">
            <v>0</v>
          </cell>
          <cell r="Z2524">
            <v>0</v>
          </cell>
          <cell r="AA2524">
            <v>0</v>
          </cell>
          <cell r="AB2524">
            <v>0</v>
          </cell>
          <cell r="AC2524">
            <v>0</v>
          </cell>
          <cell r="AD2524">
            <v>0</v>
          </cell>
          <cell r="AF2524">
            <v>9.446845811034013</v>
          </cell>
        </row>
        <row r="2525">
          <cell r="A2525" t="str">
            <v>402434229</v>
          </cell>
          <cell r="B2525" t="str">
            <v>R30</v>
          </cell>
          <cell r="C2525">
            <v>11</v>
          </cell>
          <cell r="D2525" t="str">
            <v>IMA INTEGRATION DE MOYENS AUTOMATISES</v>
          </cell>
          <cell r="F2525">
            <v>6</v>
          </cell>
          <cell r="G2525" t="str">
            <v>7112B</v>
          </cell>
          <cell r="H2525">
            <v>0</v>
          </cell>
          <cell r="I2525">
            <v>0</v>
          </cell>
          <cell r="J2525">
            <v>0</v>
          </cell>
          <cell r="K2525">
            <v>0</v>
          </cell>
          <cell r="L2525">
            <v>0</v>
          </cell>
          <cell r="M2525">
            <v>0</v>
          </cell>
          <cell r="N2525">
            <v>0</v>
          </cell>
          <cell r="O2525">
            <v>0</v>
          </cell>
          <cell r="P2525">
            <v>0</v>
          </cell>
          <cell r="Q2525">
            <v>0</v>
          </cell>
          <cell r="R2525">
            <v>0</v>
          </cell>
          <cell r="S2525">
            <v>0</v>
          </cell>
          <cell r="T2525">
            <v>0</v>
          </cell>
          <cell r="U2525">
            <v>0</v>
          </cell>
          <cell r="V2525">
            <v>0</v>
          </cell>
          <cell r="W2525">
            <v>0</v>
          </cell>
          <cell r="X2525">
            <v>0</v>
          </cell>
          <cell r="Y2525">
            <v>0</v>
          </cell>
          <cell r="Z2525">
            <v>0</v>
          </cell>
          <cell r="AA2525">
            <v>0</v>
          </cell>
          <cell r="AB2525">
            <v>0</v>
          </cell>
          <cell r="AC2525">
            <v>0</v>
          </cell>
          <cell r="AD2525">
            <v>0</v>
          </cell>
          <cell r="AF2525">
            <v>3.9739784376091887</v>
          </cell>
        </row>
        <row r="2526">
          <cell r="A2526" t="str">
            <v>404360869</v>
          </cell>
          <cell r="B2526" t="str">
            <v>R24</v>
          </cell>
          <cell r="C2526">
            <v>1265</v>
          </cell>
          <cell r="D2526" t="str">
            <v>SITA RECYCLAGE</v>
          </cell>
          <cell r="F2526">
            <v>1</v>
          </cell>
          <cell r="G2526" t="str">
            <v>3832Z</v>
          </cell>
          <cell r="H2526">
            <v>0</v>
          </cell>
          <cell r="I2526">
            <v>0</v>
          </cell>
          <cell r="J2526">
            <v>0</v>
          </cell>
          <cell r="K2526">
            <v>0</v>
          </cell>
          <cell r="L2526">
            <v>0</v>
          </cell>
          <cell r="M2526">
            <v>0</v>
          </cell>
          <cell r="N2526">
            <v>0</v>
          </cell>
          <cell r="O2526">
            <v>0</v>
          </cell>
          <cell r="P2526">
            <v>0</v>
          </cell>
          <cell r="Q2526">
            <v>0</v>
          </cell>
          <cell r="R2526">
            <v>0</v>
          </cell>
          <cell r="S2526">
            <v>0</v>
          </cell>
          <cell r="T2526">
            <v>0</v>
          </cell>
          <cell r="U2526">
            <v>0</v>
          </cell>
          <cell r="V2526">
            <v>0</v>
          </cell>
          <cell r="W2526">
            <v>0</v>
          </cell>
          <cell r="X2526">
            <v>0</v>
          </cell>
          <cell r="Y2526">
            <v>0</v>
          </cell>
          <cell r="Z2526">
            <v>0</v>
          </cell>
          <cell r="AA2526">
            <v>0</v>
          </cell>
          <cell r="AB2526">
            <v>0</v>
          </cell>
          <cell r="AC2526">
            <v>0</v>
          </cell>
          <cell r="AD2526">
            <v>0</v>
          </cell>
          <cell r="AF2526">
            <v>5.6375147292625005</v>
          </cell>
        </row>
        <row r="2527">
          <cell r="A2527" t="str">
            <v>404483331</v>
          </cell>
          <cell r="B2527" t="str">
            <v>R04</v>
          </cell>
          <cell r="C2527">
            <v>6</v>
          </cell>
          <cell r="D2527" t="str">
            <v>R.C.P.</v>
          </cell>
          <cell r="F2527">
            <v>2</v>
          </cell>
          <cell r="G2527" t="str">
            <v>1392Z</v>
          </cell>
          <cell r="H2527">
            <v>0</v>
          </cell>
          <cell r="I2527">
            <v>0</v>
          </cell>
          <cell r="J2527">
            <v>0</v>
          </cell>
          <cell r="K2527">
            <v>0</v>
          </cell>
          <cell r="L2527">
            <v>0</v>
          </cell>
          <cell r="M2527">
            <v>0</v>
          </cell>
          <cell r="N2527">
            <v>0</v>
          </cell>
          <cell r="O2527">
            <v>0</v>
          </cell>
          <cell r="P2527">
            <v>0</v>
          </cell>
          <cell r="Q2527">
            <v>0</v>
          </cell>
          <cell r="R2527">
            <v>0</v>
          </cell>
          <cell r="S2527">
            <v>0</v>
          </cell>
          <cell r="T2527">
            <v>0</v>
          </cell>
          <cell r="U2527">
            <v>0</v>
          </cell>
          <cell r="V2527">
            <v>0</v>
          </cell>
          <cell r="W2527">
            <v>0</v>
          </cell>
          <cell r="X2527">
            <v>0</v>
          </cell>
          <cell r="Y2527">
            <v>0</v>
          </cell>
          <cell r="Z2527">
            <v>0</v>
          </cell>
          <cell r="AA2527">
            <v>0</v>
          </cell>
          <cell r="AB2527">
            <v>0</v>
          </cell>
          <cell r="AC2527">
            <v>0</v>
          </cell>
          <cell r="AD2527">
            <v>0</v>
          </cell>
          <cell r="AF2527">
            <v>3.3511654160031759</v>
          </cell>
        </row>
        <row r="2528">
          <cell r="A2528" t="str">
            <v>405042797</v>
          </cell>
          <cell r="B2528" t="str">
            <v>R04</v>
          </cell>
          <cell r="C2528">
            <v>5</v>
          </cell>
          <cell r="D2528" t="str">
            <v>RACHEL TEX</v>
          </cell>
          <cell r="F2528">
            <v>3</v>
          </cell>
          <cell r="G2528" t="str">
            <v>1439Z</v>
          </cell>
          <cell r="H2528">
            <v>0</v>
          </cell>
          <cell r="I2528">
            <v>0</v>
          </cell>
          <cell r="J2528">
            <v>0</v>
          </cell>
          <cell r="K2528">
            <v>0</v>
          </cell>
          <cell r="L2528">
            <v>0</v>
          </cell>
          <cell r="M2528">
            <v>0</v>
          </cell>
          <cell r="N2528">
            <v>0</v>
          </cell>
          <cell r="O2528">
            <v>0</v>
          </cell>
          <cell r="P2528">
            <v>0</v>
          </cell>
          <cell r="Q2528">
            <v>0</v>
          </cell>
          <cell r="R2528">
            <v>0</v>
          </cell>
          <cell r="S2528">
            <v>0</v>
          </cell>
          <cell r="T2528">
            <v>0</v>
          </cell>
          <cell r="U2528">
            <v>0</v>
          </cell>
          <cell r="V2528">
            <v>0</v>
          </cell>
          <cell r="W2528">
            <v>0</v>
          </cell>
          <cell r="X2528">
            <v>0</v>
          </cell>
          <cell r="Y2528">
            <v>0</v>
          </cell>
          <cell r="Z2528">
            <v>0</v>
          </cell>
          <cell r="AA2528">
            <v>0</v>
          </cell>
          <cell r="AB2528">
            <v>0</v>
          </cell>
          <cell r="AC2528">
            <v>0</v>
          </cell>
          <cell r="AD2528">
            <v>0</v>
          </cell>
          <cell r="AF2528">
            <v>4.2175832288938953</v>
          </cell>
        </row>
        <row r="2529">
          <cell r="A2529" t="str">
            <v>405166448</v>
          </cell>
          <cell r="B2529" t="str">
            <v>R30</v>
          </cell>
          <cell r="C2529">
            <v>44</v>
          </cell>
          <cell r="D2529" t="str">
            <v>BLUESTONE CONSULTING</v>
          </cell>
          <cell r="F2529">
            <v>4</v>
          </cell>
          <cell r="G2529" t="str">
            <v>7022Z</v>
          </cell>
          <cell r="H2529">
            <v>0</v>
          </cell>
          <cell r="I2529">
            <v>0</v>
          </cell>
          <cell r="J2529">
            <v>0</v>
          </cell>
          <cell r="K2529">
            <v>1</v>
          </cell>
          <cell r="L2529">
            <v>1</v>
          </cell>
          <cell r="M2529">
            <v>0</v>
          </cell>
          <cell r="N2529">
            <v>0</v>
          </cell>
          <cell r="O2529">
            <v>0</v>
          </cell>
          <cell r="P2529">
            <v>0</v>
          </cell>
          <cell r="Q2529">
            <v>0</v>
          </cell>
          <cell r="R2529">
            <v>0</v>
          </cell>
          <cell r="S2529">
            <v>2</v>
          </cell>
          <cell r="T2529">
            <v>0</v>
          </cell>
          <cell r="U2529">
            <v>0</v>
          </cell>
          <cell r="V2529">
            <v>0</v>
          </cell>
          <cell r="W2529">
            <v>0</v>
          </cell>
          <cell r="X2529">
            <v>0</v>
          </cell>
          <cell r="Y2529">
            <v>0</v>
          </cell>
          <cell r="Z2529">
            <v>0</v>
          </cell>
          <cell r="AA2529">
            <v>0</v>
          </cell>
          <cell r="AB2529">
            <v>0</v>
          </cell>
          <cell r="AC2529">
            <v>0</v>
          </cell>
          <cell r="AD2529">
            <v>2</v>
          </cell>
          <cell r="AF2529">
            <v>4.0009924785719688</v>
          </cell>
        </row>
        <row r="2530">
          <cell r="A2530" t="str">
            <v>407747641</v>
          </cell>
          <cell r="B2530" t="str">
            <v>R09</v>
          </cell>
          <cell r="C2530">
            <v>64</v>
          </cell>
          <cell r="D2530" t="str">
            <v>PAUL SAPIN SA</v>
          </cell>
          <cell r="F2530">
            <v>3</v>
          </cell>
          <cell r="G2530" t="str">
            <v>2222Z</v>
          </cell>
          <cell r="H2530">
            <v>0</v>
          </cell>
          <cell r="I2530">
            <v>0</v>
          </cell>
          <cell r="J2530">
            <v>0</v>
          </cell>
          <cell r="K2530">
            <v>0</v>
          </cell>
          <cell r="L2530">
            <v>0</v>
          </cell>
          <cell r="M2530">
            <v>0</v>
          </cell>
          <cell r="N2530">
            <v>0</v>
          </cell>
          <cell r="O2530">
            <v>0</v>
          </cell>
          <cell r="P2530">
            <v>0</v>
          </cell>
          <cell r="Q2530">
            <v>0</v>
          </cell>
          <cell r="R2530">
            <v>0</v>
          </cell>
          <cell r="S2530">
            <v>0</v>
          </cell>
          <cell r="T2530">
            <v>0</v>
          </cell>
          <cell r="U2530">
            <v>0</v>
          </cell>
          <cell r="V2530">
            <v>0</v>
          </cell>
          <cell r="W2530">
            <v>0</v>
          </cell>
          <cell r="X2530">
            <v>0</v>
          </cell>
          <cell r="Y2530">
            <v>0</v>
          </cell>
          <cell r="Z2530">
            <v>0</v>
          </cell>
          <cell r="AA2530">
            <v>0</v>
          </cell>
          <cell r="AB2530">
            <v>0</v>
          </cell>
          <cell r="AC2530">
            <v>0</v>
          </cell>
          <cell r="AD2530">
            <v>0</v>
          </cell>
          <cell r="AF2530">
            <v>3.9473340682122866</v>
          </cell>
        </row>
        <row r="2531">
          <cell r="A2531" t="str">
            <v>409032240</v>
          </cell>
          <cell r="B2531" t="str">
            <v>R08</v>
          </cell>
          <cell r="C2531">
            <v>12</v>
          </cell>
          <cell r="D2531" t="str">
            <v>SUNNIKAN CONSULTING</v>
          </cell>
          <cell r="F2531">
            <v>9</v>
          </cell>
          <cell r="G2531" t="str">
            <v>2120Z</v>
          </cell>
          <cell r="H2531">
            <v>0</v>
          </cell>
          <cell r="I2531">
            <v>0</v>
          </cell>
          <cell r="J2531">
            <v>0</v>
          </cell>
          <cell r="K2531">
            <v>0</v>
          </cell>
          <cell r="L2531">
            <v>1</v>
          </cell>
          <cell r="M2531">
            <v>0</v>
          </cell>
          <cell r="N2531">
            <v>0</v>
          </cell>
          <cell r="O2531">
            <v>0</v>
          </cell>
          <cell r="P2531">
            <v>0</v>
          </cell>
          <cell r="Q2531">
            <v>0</v>
          </cell>
          <cell r="R2531">
            <v>0</v>
          </cell>
          <cell r="S2531">
            <v>1</v>
          </cell>
          <cell r="T2531">
            <v>0</v>
          </cell>
          <cell r="U2531">
            <v>0</v>
          </cell>
          <cell r="V2531">
            <v>0</v>
          </cell>
          <cell r="W2531">
            <v>0</v>
          </cell>
          <cell r="X2531">
            <v>0</v>
          </cell>
          <cell r="Y2531">
            <v>0</v>
          </cell>
          <cell r="Z2531">
            <v>0</v>
          </cell>
          <cell r="AA2531">
            <v>0</v>
          </cell>
          <cell r="AB2531">
            <v>0</v>
          </cell>
          <cell r="AC2531">
            <v>0</v>
          </cell>
          <cell r="AD2531">
            <v>1</v>
          </cell>
          <cell r="AF2531">
            <v>3.9836811924774138</v>
          </cell>
        </row>
        <row r="2532">
          <cell r="A2532" t="str">
            <v>410221238</v>
          </cell>
          <cell r="B2532" t="str">
            <v>R13</v>
          </cell>
          <cell r="C2532">
            <v>22</v>
          </cell>
          <cell r="D2532" t="str">
            <v>MEREM</v>
          </cell>
          <cell r="F2532">
            <v>2</v>
          </cell>
          <cell r="G2532" t="str">
            <v>2612Z</v>
          </cell>
          <cell r="H2532">
            <v>0</v>
          </cell>
          <cell r="I2532">
            <v>0</v>
          </cell>
          <cell r="J2532">
            <v>0</v>
          </cell>
          <cell r="K2532">
            <v>0</v>
          </cell>
          <cell r="L2532">
            <v>0</v>
          </cell>
          <cell r="M2532">
            <v>0</v>
          </cell>
          <cell r="N2532">
            <v>0</v>
          </cell>
          <cell r="O2532">
            <v>0</v>
          </cell>
          <cell r="P2532">
            <v>0</v>
          </cell>
          <cell r="Q2532">
            <v>0</v>
          </cell>
          <cell r="R2532">
            <v>0</v>
          </cell>
          <cell r="S2532">
            <v>0</v>
          </cell>
          <cell r="T2532">
            <v>0</v>
          </cell>
          <cell r="U2532">
            <v>0</v>
          </cell>
          <cell r="V2532">
            <v>0</v>
          </cell>
          <cell r="W2532">
            <v>0</v>
          </cell>
          <cell r="X2532">
            <v>0</v>
          </cell>
          <cell r="Y2532">
            <v>0</v>
          </cell>
          <cell r="Z2532">
            <v>0</v>
          </cell>
          <cell r="AA2532">
            <v>0</v>
          </cell>
          <cell r="AB2532">
            <v>0</v>
          </cell>
          <cell r="AC2532">
            <v>0</v>
          </cell>
          <cell r="AD2532">
            <v>0</v>
          </cell>
          <cell r="AF2532">
            <v>3.9621533909289739</v>
          </cell>
        </row>
        <row r="2533">
          <cell r="A2533" t="str">
            <v>410239040</v>
          </cell>
          <cell r="B2533" t="str">
            <v>R13</v>
          </cell>
          <cell r="C2533">
            <v>17</v>
          </cell>
          <cell r="D2533" t="str">
            <v>SERVAL</v>
          </cell>
          <cell r="F2533">
            <v>1</v>
          </cell>
          <cell r="G2533" t="str">
            <v>2611Z</v>
          </cell>
          <cell r="H2533">
            <v>0</v>
          </cell>
          <cell r="I2533">
            <v>0</v>
          </cell>
          <cell r="J2533">
            <v>0</v>
          </cell>
          <cell r="K2533">
            <v>0</v>
          </cell>
          <cell r="L2533">
            <v>0</v>
          </cell>
          <cell r="M2533">
            <v>0</v>
          </cell>
          <cell r="N2533">
            <v>0</v>
          </cell>
          <cell r="O2533">
            <v>0</v>
          </cell>
          <cell r="P2533">
            <v>0</v>
          </cell>
          <cell r="Q2533">
            <v>0</v>
          </cell>
          <cell r="R2533">
            <v>0</v>
          </cell>
          <cell r="S2533">
            <v>0</v>
          </cell>
          <cell r="T2533">
            <v>0</v>
          </cell>
          <cell r="U2533">
            <v>0</v>
          </cell>
          <cell r="V2533">
            <v>0</v>
          </cell>
          <cell r="W2533">
            <v>0</v>
          </cell>
          <cell r="X2533">
            <v>0</v>
          </cell>
          <cell r="Y2533">
            <v>0</v>
          </cell>
          <cell r="Z2533">
            <v>0</v>
          </cell>
          <cell r="AA2533">
            <v>0</v>
          </cell>
          <cell r="AB2533">
            <v>0</v>
          </cell>
          <cell r="AC2533">
            <v>0</v>
          </cell>
          <cell r="AD2533">
            <v>0</v>
          </cell>
          <cell r="AF2533">
            <v>9.446845811034013</v>
          </cell>
        </row>
        <row r="2534">
          <cell r="A2534" t="str">
            <v>411303308</v>
          </cell>
          <cell r="B2534" t="str">
            <v>R18</v>
          </cell>
          <cell r="C2534">
            <v>15</v>
          </cell>
          <cell r="D2534" t="str">
            <v>CORIS</v>
          </cell>
          <cell r="F2534">
            <v>1</v>
          </cell>
          <cell r="G2534" t="str">
            <v>2822Z</v>
          </cell>
          <cell r="H2534">
            <v>0</v>
          </cell>
          <cell r="I2534">
            <v>0</v>
          </cell>
          <cell r="J2534">
            <v>0</v>
          </cell>
          <cell r="K2534">
            <v>0</v>
          </cell>
          <cell r="L2534">
            <v>0</v>
          </cell>
          <cell r="M2534">
            <v>0</v>
          </cell>
          <cell r="N2534">
            <v>0</v>
          </cell>
          <cell r="O2534">
            <v>0</v>
          </cell>
          <cell r="P2534">
            <v>0</v>
          </cell>
          <cell r="Q2534">
            <v>0</v>
          </cell>
          <cell r="R2534">
            <v>0</v>
          </cell>
          <cell r="S2534">
            <v>0</v>
          </cell>
          <cell r="T2534">
            <v>0</v>
          </cell>
          <cell r="U2534">
            <v>0</v>
          </cell>
          <cell r="V2534">
            <v>0</v>
          </cell>
          <cell r="W2534">
            <v>0</v>
          </cell>
          <cell r="X2534">
            <v>0</v>
          </cell>
          <cell r="Y2534">
            <v>0</v>
          </cell>
          <cell r="Z2534">
            <v>0</v>
          </cell>
          <cell r="AA2534">
            <v>0</v>
          </cell>
          <cell r="AB2534">
            <v>0</v>
          </cell>
          <cell r="AC2534">
            <v>0</v>
          </cell>
          <cell r="AD2534">
            <v>0</v>
          </cell>
          <cell r="AF2534">
            <v>3.9915615629971843</v>
          </cell>
        </row>
        <row r="2535">
          <cell r="A2535" t="str">
            <v>412611162</v>
          </cell>
          <cell r="B2535" t="str">
            <v>R09</v>
          </cell>
          <cell r="C2535">
            <v>4</v>
          </cell>
          <cell r="D2535" t="str">
            <v>MB INJECTION</v>
          </cell>
          <cell r="F2535">
            <v>2</v>
          </cell>
          <cell r="G2535" t="str">
            <v>2229A</v>
          </cell>
          <cell r="H2535">
            <v>0</v>
          </cell>
          <cell r="I2535">
            <v>0</v>
          </cell>
          <cell r="J2535">
            <v>0</v>
          </cell>
          <cell r="K2535">
            <v>0</v>
          </cell>
          <cell r="L2535">
            <v>0</v>
          </cell>
          <cell r="M2535">
            <v>0</v>
          </cell>
          <cell r="N2535">
            <v>0</v>
          </cell>
          <cell r="O2535">
            <v>1</v>
          </cell>
          <cell r="P2535">
            <v>0</v>
          </cell>
          <cell r="Q2535">
            <v>0</v>
          </cell>
          <cell r="R2535">
            <v>0</v>
          </cell>
          <cell r="S2535">
            <v>1</v>
          </cell>
          <cell r="T2535">
            <v>0</v>
          </cell>
          <cell r="U2535">
            <v>0</v>
          </cell>
          <cell r="V2535">
            <v>0</v>
          </cell>
          <cell r="W2535">
            <v>0</v>
          </cell>
          <cell r="X2535">
            <v>0</v>
          </cell>
          <cell r="Y2535">
            <v>0</v>
          </cell>
          <cell r="Z2535">
            <v>0</v>
          </cell>
          <cell r="AA2535">
            <v>0</v>
          </cell>
          <cell r="AB2535">
            <v>0</v>
          </cell>
          <cell r="AC2535">
            <v>0</v>
          </cell>
          <cell r="AD2535">
            <v>1</v>
          </cell>
          <cell r="AF2535">
            <v>9.5513416920979797</v>
          </cell>
        </row>
        <row r="2536">
          <cell r="A2536" t="str">
            <v>412670671</v>
          </cell>
          <cell r="B2536" t="str">
            <v>R18</v>
          </cell>
          <cell r="C2536">
            <v>168</v>
          </cell>
          <cell r="D2536" t="str">
            <v>METALDYNE INTERNATIONAL FRANCE</v>
          </cell>
          <cell r="F2536">
            <v>12</v>
          </cell>
          <cell r="G2536" t="str">
            <v>2811Z</v>
          </cell>
          <cell r="H2536">
            <v>0</v>
          </cell>
          <cell r="I2536">
            <v>0</v>
          </cell>
          <cell r="J2536">
            <v>0</v>
          </cell>
          <cell r="K2536">
            <v>0</v>
          </cell>
          <cell r="L2536">
            <v>0</v>
          </cell>
          <cell r="M2536">
            <v>0</v>
          </cell>
          <cell r="N2536">
            <v>0</v>
          </cell>
          <cell r="O2536">
            <v>0</v>
          </cell>
          <cell r="P2536">
            <v>0</v>
          </cell>
          <cell r="Q2536">
            <v>0</v>
          </cell>
          <cell r="R2536">
            <v>0</v>
          </cell>
          <cell r="S2536">
            <v>0</v>
          </cell>
          <cell r="T2536">
            <v>0</v>
          </cell>
          <cell r="U2536">
            <v>0</v>
          </cell>
          <cell r="V2536">
            <v>0</v>
          </cell>
          <cell r="W2536">
            <v>0</v>
          </cell>
          <cell r="X2536">
            <v>0</v>
          </cell>
          <cell r="Y2536">
            <v>0</v>
          </cell>
          <cell r="Z2536">
            <v>0</v>
          </cell>
          <cell r="AA2536">
            <v>0</v>
          </cell>
          <cell r="AB2536">
            <v>0</v>
          </cell>
          <cell r="AC2536">
            <v>0</v>
          </cell>
          <cell r="AD2536">
            <v>0</v>
          </cell>
          <cell r="AF2536">
            <v>3.9850504643472884</v>
          </cell>
        </row>
        <row r="2537">
          <cell r="A2537" t="str">
            <v>413093600</v>
          </cell>
          <cell r="B2537" t="str">
            <v>R29</v>
          </cell>
          <cell r="C2537">
            <v>6</v>
          </cell>
          <cell r="D2537" t="str">
            <v>CLINICAL DATA</v>
          </cell>
          <cell r="F2537">
            <v>1</v>
          </cell>
          <cell r="G2537" t="str">
            <v>6311Z</v>
          </cell>
          <cell r="H2537">
            <v>0</v>
          </cell>
          <cell r="I2537">
            <v>0</v>
          </cell>
          <cell r="J2537">
            <v>0</v>
          </cell>
          <cell r="K2537">
            <v>0</v>
          </cell>
          <cell r="L2537">
            <v>0</v>
          </cell>
          <cell r="M2537">
            <v>0</v>
          </cell>
          <cell r="N2537">
            <v>0</v>
          </cell>
          <cell r="O2537">
            <v>0</v>
          </cell>
          <cell r="P2537">
            <v>0</v>
          </cell>
          <cell r="Q2537">
            <v>0</v>
          </cell>
          <cell r="R2537">
            <v>0</v>
          </cell>
          <cell r="S2537">
            <v>0</v>
          </cell>
          <cell r="T2537">
            <v>0</v>
          </cell>
          <cell r="U2537">
            <v>0</v>
          </cell>
          <cell r="V2537">
            <v>0</v>
          </cell>
          <cell r="W2537">
            <v>0</v>
          </cell>
          <cell r="X2537">
            <v>0</v>
          </cell>
          <cell r="Y2537">
            <v>0</v>
          </cell>
          <cell r="Z2537">
            <v>0</v>
          </cell>
          <cell r="AA2537">
            <v>0</v>
          </cell>
          <cell r="AB2537">
            <v>0</v>
          </cell>
          <cell r="AC2537">
            <v>0</v>
          </cell>
          <cell r="AD2537">
            <v>0</v>
          </cell>
          <cell r="AF2537">
            <v>3.9901120416462112</v>
          </cell>
        </row>
        <row r="2538">
          <cell r="A2538" t="str">
            <v>413839663</v>
          </cell>
          <cell r="B2538" t="str">
            <v>R26</v>
          </cell>
          <cell r="C2538">
            <v>155</v>
          </cell>
          <cell r="D2538" t="str">
            <v>DHL SERVICE CENTRAL</v>
          </cell>
          <cell r="F2538">
            <v>6</v>
          </cell>
          <cell r="G2538" t="str">
            <v>5210B</v>
          </cell>
          <cell r="H2538">
            <v>0</v>
          </cell>
          <cell r="I2538">
            <v>0</v>
          </cell>
          <cell r="J2538">
            <v>0</v>
          </cell>
          <cell r="K2538">
            <v>0</v>
          </cell>
          <cell r="L2538">
            <v>0</v>
          </cell>
          <cell r="M2538">
            <v>0</v>
          </cell>
          <cell r="N2538">
            <v>0</v>
          </cell>
          <cell r="O2538">
            <v>0</v>
          </cell>
          <cell r="P2538">
            <v>0</v>
          </cell>
          <cell r="Q2538">
            <v>0</v>
          </cell>
          <cell r="R2538">
            <v>0</v>
          </cell>
          <cell r="S2538">
            <v>0</v>
          </cell>
          <cell r="T2538">
            <v>0</v>
          </cell>
          <cell r="U2538">
            <v>0</v>
          </cell>
          <cell r="V2538">
            <v>0</v>
          </cell>
          <cell r="W2538">
            <v>0</v>
          </cell>
          <cell r="X2538">
            <v>0</v>
          </cell>
          <cell r="Y2538">
            <v>0</v>
          </cell>
          <cell r="Z2538">
            <v>0</v>
          </cell>
          <cell r="AA2538">
            <v>0</v>
          </cell>
          <cell r="AB2538">
            <v>0</v>
          </cell>
          <cell r="AC2538">
            <v>0</v>
          </cell>
          <cell r="AD2538">
            <v>0</v>
          </cell>
          <cell r="AF2538">
            <v>4.4442557745825786</v>
          </cell>
        </row>
        <row r="2539">
          <cell r="A2539" t="str">
            <v>414718908</v>
          </cell>
          <cell r="B2539" t="str">
            <v>R25</v>
          </cell>
          <cell r="C2539">
            <v>61</v>
          </cell>
          <cell r="D2539" t="str">
            <v>GTIE OISE (Actemium Senlis)</v>
          </cell>
          <cell r="F2539">
            <v>4</v>
          </cell>
          <cell r="G2539" t="str">
            <v>4321A</v>
          </cell>
          <cell r="H2539">
            <v>0</v>
          </cell>
          <cell r="I2539">
            <v>0</v>
          </cell>
          <cell r="J2539">
            <v>0</v>
          </cell>
          <cell r="K2539">
            <v>1</v>
          </cell>
          <cell r="L2539">
            <v>0</v>
          </cell>
          <cell r="M2539">
            <v>0</v>
          </cell>
          <cell r="N2539">
            <v>0</v>
          </cell>
          <cell r="O2539">
            <v>0</v>
          </cell>
          <cell r="P2539">
            <v>0</v>
          </cell>
          <cell r="Q2539">
            <v>0</v>
          </cell>
          <cell r="R2539">
            <v>0</v>
          </cell>
          <cell r="S2539">
            <v>1</v>
          </cell>
          <cell r="T2539">
            <v>0</v>
          </cell>
          <cell r="U2539">
            <v>0</v>
          </cell>
          <cell r="V2539">
            <v>0</v>
          </cell>
          <cell r="W2539">
            <v>0</v>
          </cell>
          <cell r="X2539">
            <v>0</v>
          </cell>
          <cell r="Y2539">
            <v>0</v>
          </cell>
          <cell r="Z2539">
            <v>0</v>
          </cell>
          <cell r="AA2539">
            <v>0</v>
          </cell>
          <cell r="AB2539">
            <v>0</v>
          </cell>
          <cell r="AC2539">
            <v>0</v>
          </cell>
          <cell r="AD2539">
            <v>1</v>
          </cell>
          <cell r="AF2539">
            <v>3.742778747229849</v>
          </cell>
        </row>
        <row r="2540">
          <cell r="A2540" t="str">
            <v>414742593</v>
          </cell>
          <cell r="B2540" t="str">
            <v>R03</v>
          </cell>
          <cell r="C2540">
            <v>24</v>
          </cell>
          <cell r="D2540" t="str">
            <v>LA MAISON DU CONFIT</v>
          </cell>
          <cell r="F2540">
            <v>2</v>
          </cell>
          <cell r="G2540" t="str">
            <v>1013A</v>
          </cell>
          <cell r="H2540">
            <v>0</v>
          </cell>
          <cell r="I2540">
            <v>0</v>
          </cell>
          <cell r="J2540">
            <v>0</v>
          </cell>
          <cell r="K2540">
            <v>0</v>
          </cell>
          <cell r="L2540">
            <v>0</v>
          </cell>
          <cell r="M2540">
            <v>0</v>
          </cell>
          <cell r="N2540">
            <v>0</v>
          </cell>
          <cell r="O2540">
            <v>0</v>
          </cell>
          <cell r="P2540">
            <v>0</v>
          </cell>
          <cell r="Q2540">
            <v>0</v>
          </cell>
          <cell r="R2540">
            <v>0</v>
          </cell>
          <cell r="S2540">
            <v>0</v>
          </cell>
          <cell r="T2540">
            <v>0</v>
          </cell>
          <cell r="U2540">
            <v>0</v>
          </cell>
          <cell r="V2540">
            <v>0</v>
          </cell>
          <cell r="W2540">
            <v>0</v>
          </cell>
          <cell r="X2540">
            <v>0</v>
          </cell>
          <cell r="Y2540">
            <v>0</v>
          </cell>
          <cell r="Z2540">
            <v>0</v>
          </cell>
          <cell r="AA2540">
            <v>0</v>
          </cell>
          <cell r="AB2540">
            <v>0</v>
          </cell>
          <cell r="AC2540">
            <v>0</v>
          </cell>
          <cell r="AD2540">
            <v>0</v>
          </cell>
          <cell r="AF2540">
            <v>4.0241888989690322</v>
          </cell>
        </row>
        <row r="2541">
          <cell r="A2541" t="str">
            <v>414794081</v>
          </cell>
          <cell r="B2541" t="str">
            <v>R25</v>
          </cell>
          <cell r="C2541">
            <v>58</v>
          </cell>
          <cell r="D2541" t="str">
            <v>SDEL ALSACE</v>
          </cell>
          <cell r="F2541">
            <v>4</v>
          </cell>
          <cell r="G2541" t="str">
            <v>4321A</v>
          </cell>
          <cell r="H2541">
            <v>0</v>
          </cell>
          <cell r="I2541">
            <v>0</v>
          </cell>
          <cell r="J2541">
            <v>0</v>
          </cell>
          <cell r="K2541">
            <v>0</v>
          </cell>
          <cell r="L2541">
            <v>0</v>
          </cell>
          <cell r="M2541">
            <v>0</v>
          </cell>
          <cell r="N2541">
            <v>0</v>
          </cell>
          <cell r="O2541">
            <v>0</v>
          </cell>
          <cell r="P2541">
            <v>0</v>
          </cell>
          <cell r="Q2541">
            <v>0</v>
          </cell>
          <cell r="R2541">
            <v>0</v>
          </cell>
          <cell r="S2541">
            <v>0</v>
          </cell>
          <cell r="T2541">
            <v>0</v>
          </cell>
          <cell r="U2541">
            <v>0</v>
          </cell>
          <cell r="V2541">
            <v>0</v>
          </cell>
          <cell r="W2541">
            <v>0</v>
          </cell>
          <cell r="X2541">
            <v>0</v>
          </cell>
          <cell r="Y2541">
            <v>0</v>
          </cell>
          <cell r="Z2541">
            <v>0</v>
          </cell>
          <cell r="AA2541">
            <v>0</v>
          </cell>
          <cell r="AB2541">
            <v>0</v>
          </cell>
          <cell r="AC2541">
            <v>0</v>
          </cell>
          <cell r="AD2541">
            <v>0</v>
          </cell>
          <cell r="AF2541">
            <v>3.9062485254085</v>
          </cell>
        </row>
        <row r="2542">
          <cell r="A2542" t="str">
            <v>418911319</v>
          </cell>
          <cell r="B2542" t="str">
            <v>R30</v>
          </cell>
          <cell r="C2542">
            <v>6</v>
          </cell>
          <cell r="D2542" t="str">
            <v>LOGIQAL</v>
          </cell>
          <cell r="F2542">
            <v>1</v>
          </cell>
          <cell r="G2542" t="str">
            <v>7022Z</v>
          </cell>
          <cell r="H2542">
            <v>0</v>
          </cell>
          <cell r="I2542">
            <v>0</v>
          </cell>
          <cell r="J2542">
            <v>0</v>
          </cell>
          <cell r="K2542">
            <v>0</v>
          </cell>
          <cell r="L2542">
            <v>0</v>
          </cell>
          <cell r="M2542">
            <v>0</v>
          </cell>
          <cell r="N2542">
            <v>0</v>
          </cell>
          <cell r="O2542">
            <v>0</v>
          </cell>
          <cell r="P2542">
            <v>0</v>
          </cell>
          <cell r="Q2542">
            <v>0</v>
          </cell>
          <cell r="R2542">
            <v>0</v>
          </cell>
          <cell r="S2542">
            <v>0</v>
          </cell>
          <cell r="T2542">
            <v>0</v>
          </cell>
          <cell r="U2542">
            <v>0</v>
          </cell>
          <cell r="V2542">
            <v>0</v>
          </cell>
          <cell r="W2542">
            <v>0</v>
          </cell>
          <cell r="X2542">
            <v>0</v>
          </cell>
          <cell r="Y2542">
            <v>0</v>
          </cell>
          <cell r="Z2542">
            <v>0</v>
          </cell>
          <cell r="AA2542">
            <v>0</v>
          </cell>
          <cell r="AB2542">
            <v>0</v>
          </cell>
          <cell r="AC2542">
            <v>0</v>
          </cell>
          <cell r="AD2542">
            <v>0</v>
          </cell>
          <cell r="AF2542">
            <v>3.9873240810500463</v>
          </cell>
        </row>
        <row r="2543">
          <cell r="A2543" t="str">
            <v>419640669</v>
          </cell>
          <cell r="B2543" t="str">
            <v>R29</v>
          </cell>
          <cell r="C2543">
            <v>4</v>
          </cell>
          <cell r="D2543" t="str">
            <v>WAY-BIS</v>
          </cell>
          <cell r="F2543">
            <v>2</v>
          </cell>
          <cell r="G2543" t="str">
            <v>6201Z</v>
          </cell>
          <cell r="H2543">
            <v>0</v>
          </cell>
          <cell r="I2543">
            <v>0</v>
          </cell>
          <cell r="J2543">
            <v>0</v>
          </cell>
          <cell r="K2543">
            <v>0</v>
          </cell>
          <cell r="L2543">
            <v>0</v>
          </cell>
          <cell r="M2543">
            <v>0</v>
          </cell>
          <cell r="N2543">
            <v>0</v>
          </cell>
          <cell r="O2543">
            <v>0</v>
          </cell>
          <cell r="P2543">
            <v>0</v>
          </cell>
          <cell r="Q2543">
            <v>0</v>
          </cell>
          <cell r="R2543">
            <v>0</v>
          </cell>
          <cell r="S2543">
            <v>0</v>
          </cell>
          <cell r="T2543">
            <v>0</v>
          </cell>
          <cell r="U2543">
            <v>0</v>
          </cell>
          <cell r="V2543">
            <v>0</v>
          </cell>
          <cell r="W2543">
            <v>0</v>
          </cell>
          <cell r="X2543">
            <v>0</v>
          </cell>
          <cell r="Y2543">
            <v>0</v>
          </cell>
          <cell r="Z2543">
            <v>0</v>
          </cell>
          <cell r="AA2543">
            <v>0</v>
          </cell>
          <cell r="AB2543">
            <v>0</v>
          </cell>
          <cell r="AC2543">
            <v>0</v>
          </cell>
          <cell r="AD2543">
            <v>0</v>
          </cell>
          <cell r="AF2543">
            <v>3.9917312678594703</v>
          </cell>
        </row>
        <row r="2544">
          <cell r="A2544" t="str">
            <v>419784400</v>
          </cell>
          <cell r="B2544" t="str">
            <v>R30</v>
          </cell>
          <cell r="C2544">
            <v>14</v>
          </cell>
          <cell r="D2544" t="str">
            <v>ALHYANGE</v>
          </cell>
          <cell r="F2544">
            <v>9</v>
          </cell>
          <cell r="G2544" t="str">
            <v>7112B</v>
          </cell>
          <cell r="H2544">
            <v>0</v>
          </cell>
          <cell r="I2544">
            <v>0</v>
          </cell>
          <cell r="J2544">
            <v>0</v>
          </cell>
          <cell r="K2544">
            <v>0</v>
          </cell>
          <cell r="L2544">
            <v>0</v>
          </cell>
          <cell r="M2544">
            <v>0</v>
          </cell>
          <cell r="N2544">
            <v>0</v>
          </cell>
          <cell r="O2544">
            <v>0</v>
          </cell>
          <cell r="P2544">
            <v>0</v>
          </cell>
          <cell r="Q2544">
            <v>0</v>
          </cell>
          <cell r="R2544">
            <v>0</v>
          </cell>
          <cell r="S2544">
            <v>0</v>
          </cell>
          <cell r="T2544">
            <v>0</v>
          </cell>
          <cell r="U2544">
            <v>0</v>
          </cell>
          <cell r="V2544">
            <v>0</v>
          </cell>
          <cell r="W2544">
            <v>0</v>
          </cell>
          <cell r="X2544">
            <v>0</v>
          </cell>
          <cell r="Y2544">
            <v>0</v>
          </cell>
          <cell r="Z2544">
            <v>0</v>
          </cell>
          <cell r="AA2544">
            <v>0</v>
          </cell>
          <cell r="AB2544">
            <v>0</v>
          </cell>
          <cell r="AC2544">
            <v>0</v>
          </cell>
          <cell r="AD2544">
            <v>0</v>
          </cell>
          <cell r="AF2544">
            <v>4.0312174145584718</v>
          </cell>
        </row>
        <row r="2545">
          <cell r="A2545" t="str">
            <v>420033680</v>
          </cell>
          <cell r="B2545" t="str">
            <v>R29</v>
          </cell>
          <cell r="C2545">
            <v>17</v>
          </cell>
          <cell r="D2545" t="str">
            <v>EXEQUO</v>
          </cell>
          <cell r="F2545">
            <v>5</v>
          </cell>
          <cell r="G2545" t="str">
            <v>6311Z</v>
          </cell>
          <cell r="H2545">
            <v>0</v>
          </cell>
          <cell r="I2545">
            <v>0</v>
          </cell>
          <cell r="J2545">
            <v>0</v>
          </cell>
          <cell r="K2545">
            <v>0</v>
          </cell>
          <cell r="L2545">
            <v>0</v>
          </cell>
          <cell r="M2545">
            <v>0</v>
          </cell>
          <cell r="N2545">
            <v>0</v>
          </cell>
          <cell r="O2545">
            <v>0</v>
          </cell>
          <cell r="P2545">
            <v>0</v>
          </cell>
          <cell r="Q2545">
            <v>0</v>
          </cell>
          <cell r="R2545">
            <v>0</v>
          </cell>
          <cell r="S2545">
            <v>0</v>
          </cell>
          <cell r="T2545">
            <v>0</v>
          </cell>
          <cell r="U2545">
            <v>0</v>
          </cell>
          <cell r="V2545">
            <v>0</v>
          </cell>
          <cell r="W2545">
            <v>0</v>
          </cell>
          <cell r="X2545">
            <v>0</v>
          </cell>
          <cell r="Y2545">
            <v>0</v>
          </cell>
          <cell r="Z2545">
            <v>0</v>
          </cell>
          <cell r="AA2545">
            <v>0</v>
          </cell>
          <cell r="AB2545">
            <v>0</v>
          </cell>
          <cell r="AC2545">
            <v>0</v>
          </cell>
          <cell r="AD2545">
            <v>0</v>
          </cell>
          <cell r="AF2545">
            <v>3.9935756478608746</v>
          </cell>
        </row>
        <row r="2546">
          <cell r="A2546" t="str">
            <v>420837585</v>
          </cell>
          <cell r="B2546" t="str">
            <v>R24</v>
          </cell>
          <cell r="C2546">
            <v>16</v>
          </cell>
          <cell r="D2546" t="str">
            <v>RESOLEST</v>
          </cell>
          <cell r="F2546">
            <v>2</v>
          </cell>
          <cell r="G2546" t="str">
            <v>3822Z</v>
          </cell>
          <cell r="H2546">
            <v>0</v>
          </cell>
          <cell r="I2546">
            <v>0</v>
          </cell>
          <cell r="J2546">
            <v>0</v>
          </cell>
          <cell r="K2546">
            <v>0</v>
          </cell>
          <cell r="L2546">
            <v>0</v>
          </cell>
          <cell r="M2546">
            <v>1</v>
          </cell>
          <cell r="N2546">
            <v>0</v>
          </cell>
          <cell r="O2546">
            <v>0</v>
          </cell>
          <cell r="P2546">
            <v>0</v>
          </cell>
          <cell r="Q2546">
            <v>0</v>
          </cell>
          <cell r="R2546">
            <v>0</v>
          </cell>
          <cell r="S2546">
            <v>1</v>
          </cell>
          <cell r="T2546">
            <v>0</v>
          </cell>
          <cell r="U2546">
            <v>0</v>
          </cell>
          <cell r="V2546">
            <v>0</v>
          </cell>
          <cell r="W2546">
            <v>0</v>
          </cell>
          <cell r="X2546">
            <v>0</v>
          </cell>
          <cell r="Y2546">
            <v>0</v>
          </cell>
          <cell r="Z2546">
            <v>0</v>
          </cell>
          <cell r="AA2546">
            <v>0</v>
          </cell>
          <cell r="AB2546">
            <v>0</v>
          </cell>
          <cell r="AC2546">
            <v>0</v>
          </cell>
          <cell r="AD2546">
            <v>1</v>
          </cell>
          <cell r="AF2546">
            <v>3.1484776878395375</v>
          </cell>
        </row>
        <row r="2547">
          <cell r="A2547" t="str">
            <v>421264409</v>
          </cell>
          <cell r="B2547" t="str">
            <v>R07</v>
          </cell>
          <cell r="C2547">
            <v>82</v>
          </cell>
          <cell r="D2547" t="str">
            <v>DISLAUB</v>
          </cell>
          <cell r="F2547">
            <v>3</v>
          </cell>
          <cell r="G2547" t="str">
            <v>2014Z</v>
          </cell>
          <cell r="H2547">
            <v>0</v>
          </cell>
          <cell r="I2547">
            <v>0</v>
          </cell>
          <cell r="J2547">
            <v>0</v>
          </cell>
          <cell r="K2547">
            <v>1</v>
          </cell>
          <cell r="L2547">
            <v>0</v>
          </cell>
          <cell r="M2547">
            <v>0</v>
          </cell>
          <cell r="N2547">
            <v>0</v>
          </cell>
          <cell r="O2547">
            <v>0</v>
          </cell>
          <cell r="P2547">
            <v>0</v>
          </cell>
          <cell r="Q2547">
            <v>0</v>
          </cell>
          <cell r="R2547">
            <v>0</v>
          </cell>
          <cell r="S2547">
            <v>1</v>
          </cell>
          <cell r="T2547">
            <v>0</v>
          </cell>
          <cell r="U2547">
            <v>0</v>
          </cell>
          <cell r="V2547">
            <v>0</v>
          </cell>
          <cell r="W2547">
            <v>0</v>
          </cell>
          <cell r="X2547">
            <v>0</v>
          </cell>
          <cell r="Y2547">
            <v>0</v>
          </cell>
          <cell r="Z2547">
            <v>0</v>
          </cell>
          <cell r="AA2547">
            <v>0</v>
          </cell>
          <cell r="AB2547">
            <v>0</v>
          </cell>
          <cell r="AC2547">
            <v>0</v>
          </cell>
          <cell r="AD2547">
            <v>1</v>
          </cell>
          <cell r="AF2547">
            <v>9.5009699503142393</v>
          </cell>
        </row>
        <row r="2548">
          <cell r="A2548" t="str">
            <v>424930055</v>
          </cell>
          <cell r="B2548" t="str">
            <v>R27</v>
          </cell>
          <cell r="C2548">
            <v>9</v>
          </cell>
          <cell r="D2548" t="str">
            <v>RESOCOM-MTM</v>
          </cell>
          <cell r="F2548">
            <v>6</v>
          </cell>
          <cell r="G2548" t="str">
            <v>5829C</v>
          </cell>
          <cell r="H2548">
            <v>0</v>
          </cell>
          <cell r="I2548">
            <v>0</v>
          </cell>
          <cell r="J2548">
            <v>0</v>
          </cell>
          <cell r="K2548">
            <v>0</v>
          </cell>
          <cell r="L2548">
            <v>0</v>
          </cell>
          <cell r="M2548">
            <v>0</v>
          </cell>
          <cell r="N2548">
            <v>0</v>
          </cell>
          <cell r="O2548">
            <v>0</v>
          </cell>
          <cell r="P2548">
            <v>0</v>
          </cell>
          <cell r="Q2548">
            <v>0</v>
          </cell>
          <cell r="R2548">
            <v>0</v>
          </cell>
          <cell r="S2548">
            <v>0</v>
          </cell>
          <cell r="T2548">
            <v>0</v>
          </cell>
          <cell r="U2548">
            <v>0</v>
          </cell>
          <cell r="V2548">
            <v>0</v>
          </cell>
          <cell r="W2548">
            <v>0</v>
          </cell>
          <cell r="X2548">
            <v>0</v>
          </cell>
          <cell r="Y2548">
            <v>2</v>
          </cell>
          <cell r="Z2548">
            <v>0</v>
          </cell>
          <cell r="AA2548">
            <v>0</v>
          </cell>
          <cell r="AB2548">
            <v>0</v>
          </cell>
          <cell r="AC2548">
            <v>0</v>
          </cell>
          <cell r="AD2548">
            <v>2</v>
          </cell>
          <cell r="AF2548">
            <v>4.0153282973507682</v>
          </cell>
        </row>
        <row r="2549">
          <cell r="A2549" t="str">
            <v>425108859</v>
          </cell>
          <cell r="B2549" t="str">
            <v>R30</v>
          </cell>
          <cell r="C2549">
            <v>7</v>
          </cell>
          <cell r="D2549" t="str">
            <v>PMC-ONLINE.FR</v>
          </cell>
          <cell r="F2549">
            <v>4</v>
          </cell>
          <cell r="G2549" t="str">
            <v>7022Z</v>
          </cell>
          <cell r="H2549">
            <v>0</v>
          </cell>
          <cell r="I2549">
            <v>0</v>
          </cell>
          <cell r="J2549">
            <v>0</v>
          </cell>
          <cell r="K2549">
            <v>0</v>
          </cell>
          <cell r="L2549">
            <v>0</v>
          </cell>
          <cell r="M2549">
            <v>0</v>
          </cell>
          <cell r="N2549">
            <v>0</v>
          </cell>
          <cell r="O2549">
            <v>0</v>
          </cell>
          <cell r="P2549">
            <v>0</v>
          </cell>
          <cell r="Q2549">
            <v>0</v>
          </cell>
          <cell r="R2549">
            <v>0</v>
          </cell>
          <cell r="S2549">
            <v>0</v>
          </cell>
          <cell r="T2549">
            <v>0</v>
          </cell>
          <cell r="U2549">
            <v>0</v>
          </cell>
          <cell r="V2549">
            <v>0</v>
          </cell>
          <cell r="W2549">
            <v>0</v>
          </cell>
          <cell r="X2549">
            <v>0</v>
          </cell>
          <cell r="Y2549">
            <v>0</v>
          </cell>
          <cell r="Z2549">
            <v>0</v>
          </cell>
          <cell r="AA2549">
            <v>0</v>
          </cell>
          <cell r="AB2549">
            <v>0</v>
          </cell>
          <cell r="AC2549">
            <v>0</v>
          </cell>
          <cell r="AD2549">
            <v>0</v>
          </cell>
          <cell r="AF2549">
            <v>4.0228240832749176</v>
          </cell>
        </row>
        <row r="2550">
          <cell r="A2550" t="str">
            <v>425139110</v>
          </cell>
          <cell r="B2550" t="str">
            <v>R29</v>
          </cell>
          <cell r="C2550">
            <v>5</v>
          </cell>
          <cell r="D2550" t="str">
            <v>SOC DISTRIBUTION PRODUITS VEHICULES</v>
          </cell>
          <cell r="F2550">
            <v>2</v>
          </cell>
          <cell r="G2550" t="str">
            <v>6311Z</v>
          </cell>
          <cell r="H2550">
            <v>0</v>
          </cell>
          <cell r="I2550">
            <v>0</v>
          </cell>
          <cell r="J2550">
            <v>0</v>
          </cell>
          <cell r="K2550">
            <v>0</v>
          </cell>
          <cell r="L2550">
            <v>0</v>
          </cell>
          <cell r="M2550">
            <v>0</v>
          </cell>
          <cell r="N2550">
            <v>0</v>
          </cell>
          <cell r="O2550">
            <v>0</v>
          </cell>
          <cell r="P2550">
            <v>0</v>
          </cell>
          <cell r="Q2550">
            <v>0</v>
          </cell>
          <cell r="R2550">
            <v>0</v>
          </cell>
          <cell r="S2550">
            <v>0</v>
          </cell>
          <cell r="T2550">
            <v>0</v>
          </cell>
          <cell r="U2550">
            <v>0</v>
          </cell>
          <cell r="V2550">
            <v>0</v>
          </cell>
          <cell r="W2550">
            <v>0</v>
          </cell>
          <cell r="X2550">
            <v>0</v>
          </cell>
          <cell r="Y2550">
            <v>0</v>
          </cell>
          <cell r="Z2550">
            <v>0</v>
          </cell>
          <cell r="AA2550">
            <v>0</v>
          </cell>
          <cell r="AB2550">
            <v>0</v>
          </cell>
          <cell r="AC2550">
            <v>0</v>
          </cell>
          <cell r="AD2550">
            <v>0</v>
          </cell>
          <cell r="AF2550">
            <v>3.9917312678594703</v>
          </cell>
        </row>
        <row r="2551">
          <cell r="A2551" t="str">
            <v>428101190</v>
          </cell>
          <cell r="B2551" t="str">
            <v>R19</v>
          </cell>
          <cell r="C2551">
            <v>131</v>
          </cell>
          <cell r="D2551" t="str">
            <v>DIETRICH CAREBUS SAS</v>
          </cell>
          <cell r="F2551">
            <v>5</v>
          </cell>
          <cell r="G2551" t="str">
            <v>2910Z</v>
          </cell>
          <cell r="H2551">
            <v>0</v>
          </cell>
          <cell r="I2551">
            <v>0</v>
          </cell>
          <cell r="J2551">
            <v>0</v>
          </cell>
          <cell r="K2551">
            <v>0</v>
          </cell>
          <cell r="L2551">
            <v>0</v>
          </cell>
          <cell r="M2551">
            <v>0</v>
          </cell>
          <cell r="N2551">
            <v>0</v>
          </cell>
          <cell r="O2551">
            <v>0</v>
          </cell>
          <cell r="P2551">
            <v>0</v>
          </cell>
          <cell r="Q2551">
            <v>0</v>
          </cell>
          <cell r="R2551">
            <v>0</v>
          </cell>
          <cell r="S2551">
            <v>0</v>
          </cell>
          <cell r="T2551">
            <v>0</v>
          </cell>
          <cell r="U2551">
            <v>0</v>
          </cell>
          <cell r="V2551">
            <v>0</v>
          </cell>
          <cell r="W2551">
            <v>0</v>
          </cell>
          <cell r="X2551">
            <v>0</v>
          </cell>
          <cell r="Y2551">
            <v>0</v>
          </cell>
          <cell r="Z2551">
            <v>0</v>
          </cell>
          <cell r="AA2551">
            <v>0</v>
          </cell>
          <cell r="AB2551">
            <v>0</v>
          </cell>
          <cell r="AC2551">
            <v>0</v>
          </cell>
          <cell r="AD2551">
            <v>0</v>
          </cell>
          <cell r="AF2551">
            <v>3.9141676135769581</v>
          </cell>
        </row>
        <row r="2552">
          <cell r="A2552" t="str">
            <v>430308973</v>
          </cell>
          <cell r="B2552" t="str">
            <v>R30</v>
          </cell>
          <cell r="C2552">
            <v>6</v>
          </cell>
          <cell r="D2552" t="str">
            <v>IZSAK GRAPIN &amp; ASSO MANAGE CONSUL</v>
          </cell>
          <cell r="F2552">
            <v>4</v>
          </cell>
          <cell r="G2552" t="str">
            <v>7022Z</v>
          </cell>
          <cell r="H2552">
            <v>0</v>
          </cell>
          <cell r="I2552">
            <v>0</v>
          </cell>
          <cell r="J2552">
            <v>0</v>
          </cell>
          <cell r="K2552">
            <v>0</v>
          </cell>
          <cell r="L2552">
            <v>1</v>
          </cell>
          <cell r="M2552">
            <v>0</v>
          </cell>
          <cell r="N2552">
            <v>0</v>
          </cell>
          <cell r="O2552">
            <v>0</v>
          </cell>
          <cell r="P2552">
            <v>0</v>
          </cell>
          <cell r="Q2552">
            <v>0</v>
          </cell>
          <cell r="R2552">
            <v>0</v>
          </cell>
          <cell r="S2552">
            <v>1</v>
          </cell>
          <cell r="T2552">
            <v>0</v>
          </cell>
          <cell r="U2552">
            <v>0</v>
          </cell>
          <cell r="V2552">
            <v>0</v>
          </cell>
          <cell r="W2552">
            <v>0</v>
          </cell>
          <cell r="X2552">
            <v>0</v>
          </cell>
          <cell r="Y2552">
            <v>0</v>
          </cell>
          <cell r="Z2552">
            <v>0</v>
          </cell>
          <cell r="AA2552">
            <v>0</v>
          </cell>
          <cell r="AB2552">
            <v>0</v>
          </cell>
          <cell r="AC2552">
            <v>0</v>
          </cell>
          <cell r="AD2552">
            <v>1</v>
          </cell>
          <cell r="AF2552">
            <v>3.9793099101078218</v>
          </cell>
        </row>
        <row r="2553">
          <cell r="A2553" t="str">
            <v>431382548</v>
          </cell>
          <cell r="B2553" t="str">
            <v>R32</v>
          </cell>
          <cell r="C2553">
            <v>5</v>
          </cell>
          <cell r="D2553" t="str">
            <v>IDETEC</v>
          </cell>
          <cell r="F2553">
            <v>1</v>
          </cell>
          <cell r="G2553" t="str">
            <v>8622A</v>
          </cell>
          <cell r="H2553">
            <v>0</v>
          </cell>
          <cell r="I2553">
            <v>0</v>
          </cell>
          <cell r="J2553">
            <v>0</v>
          </cell>
          <cell r="K2553">
            <v>0</v>
          </cell>
          <cell r="L2553">
            <v>0</v>
          </cell>
          <cell r="M2553">
            <v>0</v>
          </cell>
          <cell r="N2553">
            <v>0</v>
          </cell>
          <cell r="O2553">
            <v>0</v>
          </cell>
          <cell r="P2553">
            <v>0</v>
          </cell>
          <cell r="Q2553">
            <v>0</v>
          </cell>
          <cell r="R2553">
            <v>0</v>
          </cell>
          <cell r="S2553">
            <v>0</v>
          </cell>
          <cell r="T2553">
            <v>0</v>
          </cell>
          <cell r="U2553">
            <v>0</v>
          </cell>
          <cell r="V2553">
            <v>0</v>
          </cell>
          <cell r="W2553">
            <v>0</v>
          </cell>
          <cell r="X2553">
            <v>0</v>
          </cell>
          <cell r="Y2553">
            <v>0</v>
          </cell>
          <cell r="Z2553">
            <v>0</v>
          </cell>
          <cell r="AA2553">
            <v>0</v>
          </cell>
          <cell r="AB2553">
            <v>0</v>
          </cell>
          <cell r="AC2553">
            <v>0</v>
          </cell>
          <cell r="AD2553">
            <v>0</v>
          </cell>
          <cell r="AF2553">
            <v>3.9629290639752388</v>
          </cell>
        </row>
        <row r="2554">
          <cell r="A2554" t="str">
            <v>431589068</v>
          </cell>
          <cell r="B2554" t="str">
            <v>R25</v>
          </cell>
          <cell r="C2554">
            <v>25</v>
          </cell>
          <cell r="D2554" t="str">
            <v>MAISONS FRANCOIS LEON</v>
          </cell>
          <cell r="F2554">
            <v>1</v>
          </cell>
          <cell r="G2554" t="str">
            <v>4120A</v>
          </cell>
          <cell r="H2554">
            <v>0</v>
          </cell>
          <cell r="I2554">
            <v>0</v>
          </cell>
          <cell r="J2554">
            <v>0</v>
          </cell>
          <cell r="K2554">
            <v>0</v>
          </cell>
          <cell r="L2554">
            <v>0</v>
          </cell>
          <cell r="M2554">
            <v>0</v>
          </cell>
          <cell r="N2554">
            <v>0</v>
          </cell>
          <cell r="O2554">
            <v>0</v>
          </cell>
          <cell r="P2554">
            <v>0</v>
          </cell>
          <cell r="Q2554">
            <v>0</v>
          </cell>
          <cell r="R2554">
            <v>0</v>
          </cell>
          <cell r="S2554">
            <v>0</v>
          </cell>
          <cell r="T2554">
            <v>0</v>
          </cell>
          <cell r="U2554">
            <v>0</v>
          </cell>
          <cell r="V2554">
            <v>0</v>
          </cell>
          <cell r="W2554">
            <v>0</v>
          </cell>
          <cell r="X2554">
            <v>0</v>
          </cell>
          <cell r="Y2554">
            <v>0</v>
          </cell>
          <cell r="Z2554">
            <v>0</v>
          </cell>
          <cell r="AA2554">
            <v>0</v>
          </cell>
          <cell r="AB2554">
            <v>0</v>
          </cell>
          <cell r="AC2554">
            <v>0</v>
          </cell>
          <cell r="AD2554">
            <v>0</v>
          </cell>
          <cell r="AF2554">
            <v>3.9262756067535665</v>
          </cell>
        </row>
        <row r="2555">
          <cell r="A2555" t="str">
            <v>431807486</v>
          </cell>
          <cell r="B2555" t="str">
            <v>R29</v>
          </cell>
          <cell r="C2555">
            <v>9</v>
          </cell>
          <cell r="D2555" t="str">
            <v>ZOOMICI</v>
          </cell>
          <cell r="F2555">
            <v>1</v>
          </cell>
          <cell r="G2555" t="str">
            <v>6312Z</v>
          </cell>
          <cell r="H2555">
            <v>0</v>
          </cell>
          <cell r="I2555">
            <v>0</v>
          </cell>
          <cell r="J2555">
            <v>0</v>
          </cell>
          <cell r="K2555">
            <v>0</v>
          </cell>
          <cell r="L2555">
            <v>0</v>
          </cell>
          <cell r="M2555">
            <v>0</v>
          </cell>
          <cell r="N2555">
            <v>0</v>
          </cell>
          <cell r="O2555">
            <v>0</v>
          </cell>
          <cell r="P2555">
            <v>0</v>
          </cell>
          <cell r="Q2555">
            <v>0</v>
          </cell>
          <cell r="R2555">
            <v>0</v>
          </cell>
          <cell r="S2555">
            <v>0</v>
          </cell>
          <cell r="T2555">
            <v>0</v>
          </cell>
          <cell r="U2555">
            <v>0</v>
          </cell>
          <cell r="V2555">
            <v>0</v>
          </cell>
          <cell r="W2555">
            <v>0</v>
          </cell>
          <cell r="X2555">
            <v>0</v>
          </cell>
          <cell r="Y2555">
            <v>0</v>
          </cell>
          <cell r="Z2555">
            <v>0</v>
          </cell>
          <cell r="AA2555">
            <v>0</v>
          </cell>
          <cell r="AB2555">
            <v>0</v>
          </cell>
          <cell r="AC2555">
            <v>0</v>
          </cell>
          <cell r="AD2555">
            <v>0</v>
          </cell>
          <cell r="AF2555">
            <v>3.9908655154789869</v>
          </cell>
        </row>
        <row r="2556">
          <cell r="A2556" t="str">
            <v>432575991</v>
          </cell>
          <cell r="B2556" t="str">
            <v>R30</v>
          </cell>
          <cell r="C2556">
            <v>13</v>
          </cell>
          <cell r="D2556" t="str">
            <v>GEOMINES SAS</v>
          </cell>
          <cell r="F2556">
            <v>2</v>
          </cell>
          <cell r="G2556" t="str">
            <v>7490B</v>
          </cell>
          <cell r="H2556">
            <v>0</v>
          </cell>
          <cell r="I2556">
            <v>0</v>
          </cell>
          <cell r="J2556">
            <v>0</v>
          </cell>
          <cell r="K2556">
            <v>0</v>
          </cell>
          <cell r="L2556">
            <v>0</v>
          </cell>
          <cell r="M2556">
            <v>0</v>
          </cell>
          <cell r="N2556">
            <v>0</v>
          </cell>
          <cell r="O2556">
            <v>0</v>
          </cell>
          <cell r="P2556">
            <v>0</v>
          </cell>
          <cell r="Q2556">
            <v>0</v>
          </cell>
          <cell r="R2556">
            <v>0</v>
          </cell>
          <cell r="S2556">
            <v>0</v>
          </cell>
          <cell r="T2556">
            <v>0</v>
          </cell>
          <cell r="U2556">
            <v>0</v>
          </cell>
          <cell r="V2556">
            <v>0</v>
          </cell>
          <cell r="W2556">
            <v>0</v>
          </cell>
          <cell r="X2556">
            <v>0</v>
          </cell>
          <cell r="Y2556">
            <v>0</v>
          </cell>
          <cell r="Z2556">
            <v>0</v>
          </cell>
          <cell r="AA2556">
            <v>0</v>
          </cell>
          <cell r="AB2556">
            <v>0</v>
          </cell>
          <cell r="AC2556">
            <v>0</v>
          </cell>
          <cell r="AD2556">
            <v>0</v>
          </cell>
          <cell r="AF2556">
            <v>3.9846504273151693</v>
          </cell>
        </row>
        <row r="2557">
          <cell r="A2557" t="str">
            <v>433325487</v>
          </cell>
          <cell r="B2557" t="str">
            <v>R31</v>
          </cell>
          <cell r="C2557">
            <v>15</v>
          </cell>
          <cell r="D2557" t="str">
            <v>SOFINECO</v>
          </cell>
          <cell r="F2557">
            <v>1</v>
          </cell>
          <cell r="G2557" t="str">
            <v>6420Z</v>
          </cell>
          <cell r="H2557">
            <v>0</v>
          </cell>
          <cell r="I2557">
            <v>0</v>
          </cell>
          <cell r="J2557">
            <v>0</v>
          </cell>
          <cell r="K2557">
            <v>0</v>
          </cell>
          <cell r="L2557">
            <v>0</v>
          </cell>
          <cell r="M2557">
            <v>0</v>
          </cell>
          <cell r="N2557">
            <v>0</v>
          </cell>
          <cell r="O2557">
            <v>0</v>
          </cell>
          <cell r="P2557">
            <v>0</v>
          </cell>
          <cell r="Q2557">
            <v>0</v>
          </cell>
          <cell r="R2557">
            <v>0</v>
          </cell>
          <cell r="S2557">
            <v>0</v>
          </cell>
          <cell r="T2557">
            <v>0</v>
          </cell>
          <cell r="U2557">
            <v>0</v>
          </cell>
          <cell r="V2557">
            <v>0</v>
          </cell>
          <cell r="W2557">
            <v>0</v>
          </cell>
          <cell r="X2557">
            <v>0</v>
          </cell>
          <cell r="Y2557">
            <v>0</v>
          </cell>
          <cell r="Z2557">
            <v>0</v>
          </cell>
          <cell r="AA2557">
            <v>0</v>
          </cell>
          <cell r="AB2557">
            <v>0</v>
          </cell>
          <cell r="AC2557">
            <v>0</v>
          </cell>
          <cell r="AD2557">
            <v>0</v>
          </cell>
          <cell r="AF2557">
            <v>4.1047163695973445</v>
          </cell>
        </row>
        <row r="2558">
          <cell r="A2558" t="str">
            <v>433727229</v>
          </cell>
          <cell r="B2558" t="str">
            <v>R29</v>
          </cell>
          <cell r="C2558">
            <v>289</v>
          </cell>
          <cell r="D2558" t="str">
            <v>VISION IT GROUP</v>
          </cell>
          <cell r="F2558">
            <v>26</v>
          </cell>
          <cell r="G2558" t="str">
            <v>6202A</v>
          </cell>
          <cell r="H2558">
            <v>0</v>
          </cell>
          <cell r="I2558">
            <v>0</v>
          </cell>
          <cell r="J2558">
            <v>0</v>
          </cell>
          <cell r="K2558">
            <v>0</v>
          </cell>
          <cell r="L2558">
            <v>0</v>
          </cell>
          <cell r="M2558">
            <v>0</v>
          </cell>
          <cell r="N2558">
            <v>0</v>
          </cell>
          <cell r="O2558">
            <v>0</v>
          </cell>
          <cell r="P2558">
            <v>0</v>
          </cell>
          <cell r="Q2558">
            <v>0</v>
          </cell>
          <cell r="R2558">
            <v>0</v>
          </cell>
          <cell r="S2558">
            <v>0</v>
          </cell>
          <cell r="T2558">
            <v>0</v>
          </cell>
          <cell r="U2558">
            <v>0</v>
          </cell>
          <cell r="V2558">
            <v>0</v>
          </cell>
          <cell r="W2558">
            <v>0</v>
          </cell>
          <cell r="X2558">
            <v>0</v>
          </cell>
          <cell r="Y2558">
            <v>9</v>
          </cell>
          <cell r="Z2558">
            <v>0</v>
          </cell>
          <cell r="AA2558">
            <v>0</v>
          </cell>
          <cell r="AB2558">
            <v>2</v>
          </cell>
          <cell r="AC2558">
            <v>0</v>
          </cell>
          <cell r="AD2558">
            <v>11</v>
          </cell>
          <cell r="AE2558" t="str">
            <v>Stage / Alternance</v>
          </cell>
          <cell r="AF2558">
            <v>4.0118218719955872</v>
          </cell>
        </row>
        <row r="2559">
          <cell r="A2559" t="str">
            <v>433940574</v>
          </cell>
          <cell r="B2559" t="str">
            <v>R29</v>
          </cell>
          <cell r="C2559">
            <v>174</v>
          </cell>
          <cell r="D2559" t="str">
            <v>GFI CHRONO TIME</v>
          </cell>
          <cell r="F2559">
            <v>42</v>
          </cell>
          <cell r="G2559" t="str">
            <v>6201Z</v>
          </cell>
          <cell r="H2559">
            <v>0</v>
          </cell>
          <cell r="I2559">
            <v>0</v>
          </cell>
          <cell r="J2559">
            <v>0</v>
          </cell>
          <cell r="K2559">
            <v>0</v>
          </cell>
          <cell r="L2559">
            <v>0</v>
          </cell>
          <cell r="M2559">
            <v>0</v>
          </cell>
          <cell r="N2559">
            <v>1</v>
          </cell>
          <cell r="O2559">
            <v>0</v>
          </cell>
          <cell r="P2559">
            <v>0</v>
          </cell>
          <cell r="Q2559">
            <v>0</v>
          </cell>
          <cell r="R2559">
            <v>0</v>
          </cell>
          <cell r="S2559">
            <v>1</v>
          </cell>
          <cell r="T2559">
            <v>0</v>
          </cell>
          <cell r="U2559">
            <v>0</v>
          </cell>
          <cell r="V2559">
            <v>0</v>
          </cell>
          <cell r="W2559">
            <v>0</v>
          </cell>
          <cell r="X2559">
            <v>0</v>
          </cell>
          <cell r="Y2559">
            <v>1</v>
          </cell>
          <cell r="Z2559">
            <v>0</v>
          </cell>
          <cell r="AA2559">
            <v>0</v>
          </cell>
          <cell r="AB2559">
            <v>0</v>
          </cell>
          <cell r="AC2559">
            <v>0</v>
          </cell>
          <cell r="AD2559">
            <v>2</v>
          </cell>
          <cell r="AF2559">
            <v>4.018184508861351</v>
          </cell>
        </row>
        <row r="2560">
          <cell r="A2560" t="str">
            <v>434076238</v>
          </cell>
          <cell r="B2560" t="str">
            <v>R31</v>
          </cell>
          <cell r="C2560">
            <v>2</v>
          </cell>
          <cell r="D2560" t="str">
            <v>FINEVE</v>
          </cell>
          <cell r="F2560">
            <v>1</v>
          </cell>
          <cell r="G2560" t="str">
            <v>6420Z</v>
          </cell>
          <cell r="H2560">
            <v>0</v>
          </cell>
          <cell r="I2560">
            <v>0</v>
          </cell>
          <cell r="J2560">
            <v>0</v>
          </cell>
          <cell r="K2560">
            <v>0</v>
          </cell>
          <cell r="L2560">
            <v>0</v>
          </cell>
          <cell r="M2560">
            <v>0</v>
          </cell>
          <cell r="N2560">
            <v>0</v>
          </cell>
          <cell r="O2560">
            <v>0</v>
          </cell>
          <cell r="P2560">
            <v>0</v>
          </cell>
          <cell r="Q2560">
            <v>0</v>
          </cell>
          <cell r="R2560">
            <v>0</v>
          </cell>
          <cell r="S2560">
            <v>0</v>
          </cell>
          <cell r="T2560">
            <v>0</v>
          </cell>
          <cell r="U2560">
            <v>0</v>
          </cell>
          <cell r="V2560">
            <v>0</v>
          </cell>
          <cell r="W2560">
            <v>0</v>
          </cell>
          <cell r="X2560">
            <v>0</v>
          </cell>
          <cell r="Y2560">
            <v>0</v>
          </cell>
          <cell r="Z2560">
            <v>0</v>
          </cell>
          <cell r="AA2560">
            <v>0</v>
          </cell>
          <cell r="AB2560">
            <v>0</v>
          </cell>
          <cell r="AC2560">
            <v>0</v>
          </cell>
          <cell r="AD2560">
            <v>0</v>
          </cell>
          <cell r="AF2560">
            <v>4.1047163695973445</v>
          </cell>
        </row>
        <row r="2561">
          <cell r="A2561" t="str">
            <v>434443156</v>
          </cell>
          <cell r="B2561" t="str">
            <v>R29</v>
          </cell>
          <cell r="C2561">
            <v>4</v>
          </cell>
          <cell r="D2561" t="str">
            <v>HOOK NETWORK</v>
          </cell>
          <cell r="F2561">
            <v>1</v>
          </cell>
          <cell r="G2561" t="str">
            <v>6201Z</v>
          </cell>
          <cell r="H2561">
            <v>0</v>
          </cell>
          <cell r="I2561">
            <v>0</v>
          </cell>
          <cell r="J2561">
            <v>0</v>
          </cell>
          <cell r="K2561">
            <v>0</v>
          </cell>
          <cell r="L2561">
            <v>0</v>
          </cell>
          <cell r="M2561">
            <v>0</v>
          </cell>
          <cell r="N2561">
            <v>0</v>
          </cell>
          <cell r="O2561">
            <v>0</v>
          </cell>
          <cell r="P2561">
            <v>0</v>
          </cell>
          <cell r="Q2561">
            <v>0</v>
          </cell>
          <cell r="R2561">
            <v>0</v>
          </cell>
          <cell r="S2561">
            <v>0</v>
          </cell>
          <cell r="T2561">
            <v>0</v>
          </cell>
          <cell r="U2561">
            <v>0</v>
          </cell>
          <cell r="V2561">
            <v>0</v>
          </cell>
          <cell r="W2561">
            <v>0</v>
          </cell>
          <cell r="X2561">
            <v>0</v>
          </cell>
          <cell r="Y2561">
            <v>0</v>
          </cell>
          <cell r="Z2561">
            <v>0</v>
          </cell>
          <cell r="AA2561">
            <v>0</v>
          </cell>
          <cell r="AB2561">
            <v>0</v>
          </cell>
          <cell r="AC2561">
            <v>0</v>
          </cell>
          <cell r="AD2561">
            <v>0</v>
          </cell>
          <cell r="AF2561">
            <v>9.4820564127169913</v>
          </cell>
        </row>
        <row r="2562">
          <cell r="A2562" t="str">
            <v>435146485</v>
          </cell>
          <cell r="B2562" t="str">
            <v>R27</v>
          </cell>
          <cell r="C2562">
            <v>7</v>
          </cell>
          <cell r="D2562" t="str">
            <v>ATTIC+</v>
          </cell>
          <cell r="F2562">
            <v>3</v>
          </cell>
          <cell r="G2562" t="str">
            <v>5829C</v>
          </cell>
          <cell r="H2562">
            <v>0</v>
          </cell>
          <cell r="I2562">
            <v>0</v>
          </cell>
          <cell r="J2562">
            <v>0</v>
          </cell>
          <cell r="K2562">
            <v>0</v>
          </cell>
          <cell r="L2562">
            <v>0</v>
          </cell>
          <cell r="M2562">
            <v>0</v>
          </cell>
          <cell r="N2562">
            <v>0</v>
          </cell>
          <cell r="O2562">
            <v>0</v>
          </cell>
          <cell r="P2562">
            <v>0</v>
          </cell>
          <cell r="Q2562">
            <v>0</v>
          </cell>
          <cell r="R2562">
            <v>0</v>
          </cell>
          <cell r="S2562">
            <v>0</v>
          </cell>
          <cell r="T2562">
            <v>0</v>
          </cell>
          <cell r="U2562">
            <v>0</v>
          </cell>
          <cell r="V2562">
            <v>0</v>
          </cell>
          <cell r="W2562">
            <v>0</v>
          </cell>
          <cell r="X2562">
            <v>0</v>
          </cell>
          <cell r="Y2562">
            <v>0</v>
          </cell>
          <cell r="Z2562">
            <v>0</v>
          </cell>
          <cell r="AA2562">
            <v>0</v>
          </cell>
          <cell r="AB2562">
            <v>0</v>
          </cell>
          <cell r="AC2562">
            <v>0</v>
          </cell>
          <cell r="AD2562">
            <v>0</v>
          </cell>
          <cell r="AF2562">
            <v>4.0026389183398399</v>
          </cell>
        </row>
        <row r="2563">
          <cell r="A2563" t="str">
            <v>435240379</v>
          </cell>
          <cell r="B2563" t="str">
            <v>R27</v>
          </cell>
          <cell r="C2563">
            <v>7</v>
          </cell>
          <cell r="D2563" t="str">
            <v>ATLANTEAM</v>
          </cell>
          <cell r="F2563">
            <v>1</v>
          </cell>
          <cell r="G2563" t="str">
            <v>5829C</v>
          </cell>
          <cell r="H2563">
            <v>0</v>
          </cell>
          <cell r="I2563">
            <v>0</v>
          </cell>
          <cell r="J2563">
            <v>0</v>
          </cell>
          <cell r="K2563">
            <v>0</v>
          </cell>
          <cell r="L2563">
            <v>0</v>
          </cell>
          <cell r="M2563">
            <v>0</v>
          </cell>
          <cell r="N2563">
            <v>0</v>
          </cell>
          <cell r="O2563">
            <v>0</v>
          </cell>
          <cell r="P2563">
            <v>0</v>
          </cell>
          <cell r="Q2563">
            <v>0</v>
          </cell>
          <cell r="R2563">
            <v>0</v>
          </cell>
          <cell r="S2563">
            <v>0</v>
          </cell>
          <cell r="T2563">
            <v>0</v>
          </cell>
          <cell r="U2563">
            <v>0</v>
          </cell>
          <cell r="V2563">
            <v>0</v>
          </cell>
          <cell r="W2563">
            <v>0</v>
          </cell>
          <cell r="X2563">
            <v>0</v>
          </cell>
          <cell r="Y2563">
            <v>0</v>
          </cell>
          <cell r="Z2563">
            <v>0</v>
          </cell>
          <cell r="AA2563">
            <v>0</v>
          </cell>
          <cell r="AB2563">
            <v>0</v>
          </cell>
          <cell r="AC2563">
            <v>0</v>
          </cell>
          <cell r="AD2563">
            <v>0</v>
          </cell>
          <cell r="AF2563">
            <v>3.9942073747164306</v>
          </cell>
        </row>
        <row r="2564">
          <cell r="A2564" t="str">
            <v>438085722</v>
          </cell>
          <cell r="B2564" t="str">
            <v>R30</v>
          </cell>
          <cell r="C2564">
            <v>16</v>
          </cell>
          <cell r="D2564" t="str">
            <v>SURFETUD</v>
          </cell>
          <cell r="F2564">
            <v>3</v>
          </cell>
          <cell r="G2564" t="str">
            <v>7112B</v>
          </cell>
          <cell r="H2564">
            <v>0</v>
          </cell>
          <cell r="I2564">
            <v>0</v>
          </cell>
          <cell r="J2564">
            <v>0</v>
          </cell>
          <cell r="K2564">
            <v>1</v>
          </cell>
          <cell r="L2564">
            <v>0</v>
          </cell>
          <cell r="M2564">
            <v>0</v>
          </cell>
          <cell r="N2564">
            <v>0</v>
          </cell>
          <cell r="O2564">
            <v>0</v>
          </cell>
          <cell r="P2564">
            <v>0</v>
          </cell>
          <cell r="Q2564">
            <v>0</v>
          </cell>
          <cell r="R2564">
            <v>0</v>
          </cell>
          <cell r="S2564">
            <v>1</v>
          </cell>
          <cell r="T2564">
            <v>0</v>
          </cell>
          <cell r="U2564">
            <v>0</v>
          </cell>
          <cell r="V2564">
            <v>0</v>
          </cell>
          <cell r="W2564">
            <v>0</v>
          </cell>
          <cell r="X2564">
            <v>0</v>
          </cell>
          <cell r="Y2564">
            <v>0</v>
          </cell>
          <cell r="Z2564">
            <v>0</v>
          </cell>
          <cell r="AA2564">
            <v>0</v>
          </cell>
          <cell r="AB2564">
            <v>0</v>
          </cell>
          <cell r="AC2564">
            <v>0</v>
          </cell>
          <cell r="AD2564">
            <v>1</v>
          </cell>
          <cell r="AF2564">
            <v>3.9819790374497419</v>
          </cell>
        </row>
        <row r="2565">
          <cell r="A2565" t="str">
            <v>438616476</v>
          </cell>
          <cell r="B2565" t="str">
            <v>R07</v>
          </cell>
          <cell r="C2565">
            <v>2</v>
          </cell>
          <cell r="D2565" t="str">
            <v>PANIER DES SENS</v>
          </cell>
          <cell r="F2565">
            <v>1</v>
          </cell>
          <cell r="G2565" t="str">
            <v>2042Z</v>
          </cell>
          <cell r="H2565">
            <v>0</v>
          </cell>
          <cell r="I2565">
            <v>0</v>
          </cell>
          <cell r="J2565">
            <v>0</v>
          </cell>
          <cell r="K2565">
            <v>0</v>
          </cell>
          <cell r="L2565">
            <v>0</v>
          </cell>
          <cell r="M2565">
            <v>0</v>
          </cell>
          <cell r="N2565">
            <v>0</v>
          </cell>
          <cell r="O2565">
            <v>0</v>
          </cell>
          <cell r="P2565">
            <v>0</v>
          </cell>
          <cell r="Q2565">
            <v>0</v>
          </cell>
          <cell r="R2565">
            <v>0</v>
          </cell>
          <cell r="S2565">
            <v>0</v>
          </cell>
          <cell r="T2565">
            <v>0</v>
          </cell>
          <cell r="U2565">
            <v>0</v>
          </cell>
          <cell r="V2565">
            <v>0</v>
          </cell>
          <cell r="W2565">
            <v>0</v>
          </cell>
          <cell r="X2565">
            <v>0</v>
          </cell>
          <cell r="Y2565">
            <v>0</v>
          </cell>
          <cell r="Z2565">
            <v>0</v>
          </cell>
          <cell r="AA2565">
            <v>0</v>
          </cell>
          <cell r="AB2565">
            <v>0</v>
          </cell>
          <cell r="AC2565">
            <v>0</v>
          </cell>
          <cell r="AD2565">
            <v>0</v>
          </cell>
          <cell r="AF2565">
            <v>3.9902275976727863</v>
          </cell>
        </row>
        <row r="2566">
          <cell r="A2566" t="str">
            <v>438940777</v>
          </cell>
          <cell r="B2566" t="str">
            <v>R29</v>
          </cell>
          <cell r="C2566">
            <v>3</v>
          </cell>
          <cell r="D2566" t="str">
            <v>RESOLUTION INFORMATIQUE</v>
          </cell>
          <cell r="F2566">
            <v>2</v>
          </cell>
          <cell r="G2566" t="str">
            <v>6209Z</v>
          </cell>
          <cell r="H2566">
            <v>0</v>
          </cell>
          <cell r="I2566">
            <v>0</v>
          </cell>
          <cell r="J2566">
            <v>0</v>
          </cell>
          <cell r="K2566">
            <v>0</v>
          </cell>
          <cell r="L2566">
            <v>0</v>
          </cell>
          <cell r="M2566">
            <v>0</v>
          </cell>
          <cell r="N2566">
            <v>0</v>
          </cell>
          <cell r="O2566">
            <v>1</v>
          </cell>
          <cell r="P2566">
            <v>0</v>
          </cell>
          <cell r="Q2566">
            <v>0</v>
          </cell>
          <cell r="R2566">
            <v>0</v>
          </cell>
          <cell r="S2566">
            <v>1</v>
          </cell>
          <cell r="T2566">
            <v>0</v>
          </cell>
          <cell r="U2566">
            <v>0</v>
          </cell>
          <cell r="V2566">
            <v>0</v>
          </cell>
          <cell r="W2566">
            <v>0</v>
          </cell>
          <cell r="X2566">
            <v>0</v>
          </cell>
          <cell r="Y2566">
            <v>0</v>
          </cell>
          <cell r="Z2566">
            <v>0</v>
          </cell>
          <cell r="AA2566">
            <v>0</v>
          </cell>
          <cell r="AB2566">
            <v>0</v>
          </cell>
          <cell r="AC2566">
            <v>0</v>
          </cell>
          <cell r="AD2566">
            <v>1</v>
          </cell>
          <cell r="AF2566">
            <v>9.4841133882976898</v>
          </cell>
        </row>
        <row r="2567">
          <cell r="A2567" t="str">
            <v>439442583</v>
          </cell>
          <cell r="B2567" t="str">
            <v>R27</v>
          </cell>
          <cell r="C2567">
            <v>30</v>
          </cell>
          <cell r="D2567" t="str">
            <v>EUREKA SOLUTIONS</v>
          </cell>
          <cell r="F2567">
            <v>3</v>
          </cell>
          <cell r="G2567" t="str">
            <v>5829C</v>
          </cell>
          <cell r="H2567">
            <v>0</v>
          </cell>
          <cell r="I2567">
            <v>0</v>
          </cell>
          <cell r="J2567">
            <v>0</v>
          </cell>
          <cell r="K2567">
            <v>0</v>
          </cell>
          <cell r="L2567">
            <v>0</v>
          </cell>
          <cell r="M2567">
            <v>0</v>
          </cell>
          <cell r="N2567">
            <v>0</v>
          </cell>
          <cell r="O2567">
            <v>0</v>
          </cell>
          <cell r="P2567">
            <v>0</v>
          </cell>
          <cell r="Q2567">
            <v>0</v>
          </cell>
          <cell r="R2567">
            <v>0</v>
          </cell>
          <cell r="S2567">
            <v>0</v>
          </cell>
          <cell r="T2567">
            <v>0</v>
          </cell>
          <cell r="U2567">
            <v>0</v>
          </cell>
          <cell r="V2567">
            <v>0</v>
          </cell>
          <cell r="W2567">
            <v>0</v>
          </cell>
          <cell r="X2567">
            <v>0</v>
          </cell>
          <cell r="Y2567">
            <v>0</v>
          </cell>
          <cell r="Z2567">
            <v>0</v>
          </cell>
          <cell r="AA2567">
            <v>0</v>
          </cell>
          <cell r="AB2567">
            <v>0</v>
          </cell>
          <cell r="AC2567">
            <v>0</v>
          </cell>
          <cell r="AD2567">
            <v>0</v>
          </cell>
          <cell r="AF2567">
            <v>4.0026389183398399</v>
          </cell>
        </row>
        <row r="2568">
          <cell r="A2568" t="str">
            <v>439954264</v>
          </cell>
          <cell r="B2568" t="str">
            <v>R13</v>
          </cell>
          <cell r="C2568">
            <v>19</v>
          </cell>
          <cell r="D2568" t="str">
            <v>STORVISION</v>
          </cell>
          <cell r="F2568">
            <v>4</v>
          </cell>
          <cell r="G2568" t="str">
            <v>2640Z</v>
          </cell>
          <cell r="H2568">
            <v>0</v>
          </cell>
          <cell r="I2568">
            <v>0</v>
          </cell>
          <cell r="J2568">
            <v>0</v>
          </cell>
          <cell r="K2568">
            <v>0</v>
          </cell>
          <cell r="L2568">
            <v>0</v>
          </cell>
          <cell r="M2568">
            <v>0</v>
          </cell>
          <cell r="N2568">
            <v>0</v>
          </cell>
          <cell r="O2568">
            <v>0</v>
          </cell>
          <cell r="P2568">
            <v>0</v>
          </cell>
          <cell r="Q2568">
            <v>0</v>
          </cell>
          <cell r="R2568">
            <v>0</v>
          </cell>
          <cell r="S2568">
            <v>0</v>
          </cell>
          <cell r="T2568">
            <v>0</v>
          </cell>
          <cell r="U2568">
            <v>0</v>
          </cell>
          <cell r="V2568">
            <v>0</v>
          </cell>
          <cell r="W2568">
            <v>0</v>
          </cell>
          <cell r="X2568">
            <v>0</v>
          </cell>
          <cell r="Y2568">
            <v>0</v>
          </cell>
          <cell r="Z2568">
            <v>0</v>
          </cell>
          <cell r="AA2568">
            <v>0</v>
          </cell>
          <cell r="AB2568">
            <v>0</v>
          </cell>
          <cell r="AC2568">
            <v>0</v>
          </cell>
          <cell r="AD2568">
            <v>0</v>
          </cell>
          <cell r="AF2568">
            <v>4.059689854972099</v>
          </cell>
        </row>
        <row r="2569">
          <cell r="A2569" t="str">
            <v>440801777</v>
          </cell>
          <cell r="B2569" t="str">
            <v>R25</v>
          </cell>
          <cell r="C2569">
            <v>27</v>
          </cell>
          <cell r="D2569" t="str">
            <v>VIVALE</v>
          </cell>
          <cell r="F2569">
            <v>1</v>
          </cell>
          <cell r="G2569" t="str">
            <v>4322B</v>
          </cell>
          <cell r="H2569">
            <v>0</v>
          </cell>
          <cell r="I2569">
            <v>0</v>
          </cell>
          <cell r="J2569">
            <v>0</v>
          </cell>
          <cell r="K2569">
            <v>0</v>
          </cell>
          <cell r="L2569">
            <v>0</v>
          </cell>
          <cell r="M2569">
            <v>0</v>
          </cell>
          <cell r="N2569">
            <v>0</v>
          </cell>
          <cell r="O2569">
            <v>0</v>
          </cell>
          <cell r="P2569">
            <v>0</v>
          </cell>
          <cell r="Q2569">
            <v>0</v>
          </cell>
          <cell r="R2569">
            <v>0</v>
          </cell>
          <cell r="S2569">
            <v>0</v>
          </cell>
          <cell r="T2569">
            <v>0</v>
          </cell>
          <cell r="U2569">
            <v>0</v>
          </cell>
          <cell r="V2569">
            <v>0</v>
          </cell>
          <cell r="W2569">
            <v>0</v>
          </cell>
          <cell r="X2569">
            <v>0</v>
          </cell>
          <cell r="Y2569">
            <v>0</v>
          </cell>
          <cell r="Z2569">
            <v>0</v>
          </cell>
          <cell r="AA2569">
            <v>0</v>
          </cell>
          <cell r="AB2569">
            <v>0</v>
          </cell>
          <cell r="AC2569">
            <v>0</v>
          </cell>
          <cell r="AD2569">
            <v>0</v>
          </cell>
          <cell r="AF2569">
            <v>3.9262756067535665</v>
          </cell>
        </row>
        <row r="2570">
          <cell r="A2570" t="str">
            <v>440888683</v>
          </cell>
          <cell r="B2570" t="str">
            <v>R30</v>
          </cell>
          <cell r="C2570">
            <v>1</v>
          </cell>
          <cell r="D2570" t="str">
            <v>ACOUDIS</v>
          </cell>
          <cell r="F2570">
            <v>1</v>
          </cell>
          <cell r="G2570" t="str">
            <v>7112B</v>
          </cell>
          <cell r="H2570">
            <v>0</v>
          </cell>
          <cell r="I2570">
            <v>0</v>
          </cell>
          <cell r="J2570">
            <v>0</v>
          </cell>
          <cell r="K2570">
            <v>1</v>
          </cell>
          <cell r="L2570">
            <v>0</v>
          </cell>
          <cell r="M2570">
            <v>0</v>
          </cell>
          <cell r="N2570">
            <v>0</v>
          </cell>
          <cell r="O2570">
            <v>0</v>
          </cell>
          <cell r="P2570">
            <v>0</v>
          </cell>
          <cell r="Q2570">
            <v>0</v>
          </cell>
          <cell r="R2570">
            <v>0</v>
          </cell>
          <cell r="S2570">
            <v>1</v>
          </cell>
          <cell r="T2570">
            <v>0</v>
          </cell>
          <cell r="U2570">
            <v>0</v>
          </cell>
          <cell r="V2570">
            <v>0</v>
          </cell>
          <cell r="W2570">
            <v>0</v>
          </cell>
          <cell r="X2570">
            <v>0</v>
          </cell>
          <cell r="Y2570">
            <v>0</v>
          </cell>
          <cell r="Z2570">
            <v>0</v>
          </cell>
          <cell r="AA2570">
            <v>0</v>
          </cell>
          <cell r="AB2570">
            <v>0</v>
          </cell>
          <cell r="AC2570">
            <v>0</v>
          </cell>
          <cell r="AD2570">
            <v>1</v>
          </cell>
          <cell r="AF2570">
            <v>3.9873240810500463</v>
          </cell>
        </row>
        <row r="2571">
          <cell r="A2571" t="str">
            <v>441757614</v>
          </cell>
          <cell r="B2571" t="str">
            <v>R28</v>
          </cell>
          <cell r="C2571">
            <v>35</v>
          </cell>
          <cell r="D2571" t="str">
            <v>WIFIRST</v>
          </cell>
          <cell r="F2571">
            <v>3</v>
          </cell>
          <cell r="G2571" t="str">
            <v>6190Z</v>
          </cell>
          <cell r="H2571">
            <v>0</v>
          </cell>
          <cell r="I2571">
            <v>0</v>
          </cell>
          <cell r="J2571">
            <v>0</v>
          </cell>
          <cell r="K2571">
            <v>0</v>
          </cell>
          <cell r="L2571">
            <v>0</v>
          </cell>
          <cell r="M2571">
            <v>0</v>
          </cell>
          <cell r="N2571">
            <v>0</v>
          </cell>
          <cell r="O2571">
            <v>0</v>
          </cell>
          <cell r="P2571">
            <v>0</v>
          </cell>
          <cell r="Q2571">
            <v>0</v>
          </cell>
          <cell r="R2571">
            <v>0</v>
          </cell>
          <cell r="S2571">
            <v>0</v>
          </cell>
          <cell r="T2571">
            <v>0</v>
          </cell>
          <cell r="U2571">
            <v>0</v>
          </cell>
          <cell r="V2571">
            <v>0</v>
          </cell>
          <cell r="W2571">
            <v>0</v>
          </cell>
          <cell r="X2571">
            <v>0</v>
          </cell>
          <cell r="Y2571">
            <v>1</v>
          </cell>
          <cell r="Z2571">
            <v>0</v>
          </cell>
          <cell r="AA2571">
            <v>0</v>
          </cell>
          <cell r="AB2571">
            <v>0</v>
          </cell>
          <cell r="AC2571">
            <v>0</v>
          </cell>
          <cell r="AD2571">
            <v>1</v>
          </cell>
          <cell r="AF2571">
            <v>4.0958668147811368</v>
          </cell>
        </row>
        <row r="2572">
          <cell r="A2572" t="str">
            <v>441857455</v>
          </cell>
          <cell r="B2572" t="str">
            <v>R29</v>
          </cell>
          <cell r="C2572">
            <v>1</v>
          </cell>
          <cell r="D2572" t="str">
            <v>TAGMATICA</v>
          </cell>
          <cell r="F2572">
            <v>1</v>
          </cell>
          <cell r="G2572" t="str">
            <v>6311Z</v>
          </cell>
          <cell r="H2572">
            <v>0</v>
          </cell>
          <cell r="I2572">
            <v>0</v>
          </cell>
          <cell r="J2572">
            <v>0</v>
          </cell>
          <cell r="K2572">
            <v>0</v>
          </cell>
          <cell r="L2572">
            <v>0</v>
          </cell>
          <cell r="M2572">
            <v>0</v>
          </cell>
          <cell r="N2572">
            <v>0</v>
          </cell>
          <cell r="O2572">
            <v>0</v>
          </cell>
          <cell r="P2572">
            <v>0</v>
          </cell>
          <cell r="Q2572">
            <v>0</v>
          </cell>
          <cell r="R2572">
            <v>0</v>
          </cell>
          <cell r="S2572">
            <v>0</v>
          </cell>
          <cell r="T2572">
            <v>0</v>
          </cell>
          <cell r="U2572">
            <v>0</v>
          </cell>
          <cell r="V2572">
            <v>0</v>
          </cell>
          <cell r="W2572">
            <v>0</v>
          </cell>
          <cell r="X2572">
            <v>0</v>
          </cell>
          <cell r="Y2572">
            <v>0</v>
          </cell>
          <cell r="Z2572">
            <v>0</v>
          </cell>
          <cell r="AA2572">
            <v>0</v>
          </cell>
          <cell r="AB2572">
            <v>0</v>
          </cell>
          <cell r="AC2572">
            <v>0</v>
          </cell>
          <cell r="AD2572">
            <v>0</v>
          </cell>
          <cell r="AF2572">
            <v>3.9908655154789869</v>
          </cell>
        </row>
        <row r="2573">
          <cell r="A2573" t="str">
            <v>442313748</v>
          </cell>
          <cell r="B2573" t="str">
            <v>R27</v>
          </cell>
          <cell r="C2573">
            <v>75</v>
          </cell>
          <cell r="D2573" t="str">
            <v>E-DOCEO</v>
          </cell>
          <cell r="F2573">
            <v>5</v>
          </cell>
          <cell r="G2573" t="str">
            <v>5829C</v>
          </cell>
          <cell r="H2573">
            <v>0</v>
          </cell>
          <cell r="I2573">
            <v>0</v>
          </cell>
          <cell r="J2573">
            <v>0</v>
          </cell>
          <cell r="K2573">
            <v>0</v>
          </cell>
          <cell r="L2573">
            <v>0</v>
          </cell>
          <cell r="M2573">
            <v>0</v>
          </cell>
          <cell r="N2573">
            <v>0</v>
          </cell>
          <cell r="O2573">
            <v>0</v>
          </cell>
          <cell r="P2573">
            <v>0</v>
          </cell>
          <cell r="Q2573">
            <v>0</v>
          </cell>
          <cell r="R2573">
            <v>0</v>
          </cell>
          <cell r="S2573">
            <v>0</v>
          </cell>
          <cell r="T2573">
            <v>0</v>
          </cell>
          <cell r="U2573">
            <v>0</v>
          </cell>
          <cell r="V2573">
            <v>0</v>
          </cell>
          <cell r="W2573">
            <v>0</v>
          </cell>
          <cell r="X2573">
            <v>0</v>
          </cell>
          <cell r="Y2573">
            <v>0</v>
          </cell>
          <cell r="Z2573">
            <v>0</v>
          </cell>
          <cell r="AA2573">
            <v>0</v>
          </cell>
          <cell r="AB2573">
            <v>0</v>
          </cell>
          <cell r="AC2573">
            <v>0</v>
          </cell>
          <cell r="AD2573">
            <v>0</v>
          </cell>
          <cell r="AF2573">
            <v>9.5301154353561301</v>
          </cell>
        </row>
        <row r="2574">
          <cell r="A2574" t="str">
            <v>443021241</v>
          </cell>
          <cell r="B2574" t="str">
            <v>R30</v>
          </cell>
          <cell r="C2574">
            <v>893</v>
          </cell>
          <cell r="D2574" t="str">
            <v>BEARINGPOINT FRANCE SAS</v>
          </cell>
          <cell r="F2574">
            <v>5</v>
          </cell>
          <cell r="G2574" t="str">
            <v>7022Z</v>
          </cell>
          <cell r="H2574">
            <v>0</v>
          </cell>
          <cell r="I2574">
            <v>0</v>
          </cell>
          <cell r="J2574">
            <v>0</v>
          </cell>
          <cell r="K2574">
            <v>0</v>
          </cell>
          <cell r="L2574">
            <v>0</v>
          </cell>
          <cell r="M2574">
            <v>0</v>
          </cell>
          <cell r="N2574">
            <v>0</v>
          </cell>
          <cell r="O2574">
            <v>0</v>
          </cell>
          <cell r="P2574">
            <v>0</v>
          </cell>
          <cell r="Q2574">
            <v>0</v>
          </cell>
          <cell r="R2574">
            <v>0</v>
          </cell>
          <cell r="S2574">
            <v>0</v>
          </cell>
          <cell r="T2574">
            <v>0</v>
          </cell>
          <cell r="U2574">
            <v>0</v>
          </cell>
          <cell r="V2574">
            <v>0</v>
          </cell>
          <cell r="W2574">
            <v>0</v>
          </cell>
          <cell r="X2574">
            <v>0</v>
          </cell>
          <cell r="Y2574">
            <v>0</v>
          </cell>
          <cell r="Z2574">
            <v>0</v>
          </cell>
          <cell r="AA2574">
            <v>0</v>
          </cell>
          <cell r="AB2574">
            <v>0</v>
          </cell>
          <cell r="AC2574">
            <v>0</v>
          </cell>
          <cell r="AD2574">
            <v>0</v>
          </cell>
          <cell r="AF2574">
            <v>3.9983072602927079</v>
          </cell>
        </row>
        <row r="2575">
          <cell r="A2575" t="str">
            <v>443092101</v>
          </cell>
          <cell r="B2575" t="str">
            <v>R29</v>
          </cell>
          <cell r="C2575">
            <v>7</v>
          </cell>
          <cell r="D2575" t="str">
            <v>KERNEL NETWORKS SERVICES</v>
          </cell>
          <cell r="F2575">
            <v>4</v>
          </cell>
          <cell r="G2575" t="str">
            <v>6201Z</v>
          </cell>
          <cell r="H2575">
            <v>0</v>
          </cell>
          <cell r="I2575">
            <v>0</v>
          </cell>
          <cell r="J2575">
            <v>0</v>
          </cell>
          <cell r="K2575">
            <v>0</v>
          </cell>
          <cell r="L2575">
            <v>0</v>
          </cell>
          <cell r="M2575">
            <v>0</v>
          </cell>
          <cell r="N2575">
            <v>0</v>
          </cell>
          <cell r="O2575">
            <v>0</v>
          </cell>
          <cell r="P2575">
            <v>0</v>
          </cell>
          <cell r="Q2575">
            <v>0</v>
          </cell>
          <cell r="R2575">
            <v>0</v>
          </cell>
          <cell r="S2575">
            <v>0</v>
          </cell>
          <cell r="T2575">
            <v>0</v>
          </cell>
          <cell r="U2575">
            <v>0</v>
          </cell>
          <cell r="V2575">
            <v>0</v>
          </cell>
          <cell r="W2575">
            <v>0</v>
          </cell>
          <cell r="X2575">
            <v>0</v>
          </cell>
          <cell r="Y2575">
            <v>0</v>
          </cell>
          <cell r="Z2575">
            <v>0</v>
          </cell>
          <cell r="AA2575">
            <v>0</v>
          </cell>
          <cell r="AB2575">
            <v>0</v>
          </cell>
          <cell r="AC2575">
            <v>0</v>
          </cell>
          <cell r="AD2575">
            <v>0</v>
          </cell>
          <cell r="AF2575">
            <v>3.9927093908552709</v>
          </cell>
        </row>
        <row r="2576">
          <cell r="A2576" t="str">
            <v>443715255</v>
          </cell>
          <cell r="B2576" t="str">
            <v>R13</v>
          </cell>
          <cell r="C2576">
            <v>14</v>
          </cell>
          <cell r="D2576" t="str">
            <v>PEIKER FRANCE</v>
          </cell>
          <cell r="F2576">
            <v>4</v>
          </cell>
          <cell r="G2576" t="str">
            <v>2611Z</v>
          </cell>
          <cell r="H2576">
            <v>0</v>
          </cell>
          <cell r="I2576">
            <v>0</v>
          </cell>
          <cell r="J2576">
            <v>0</v>
          </cell>
          <cell r="K2576">
            <v>0</v>
          </cell>
          <cell r="L2576">
            <v>0</v>
          </cell>
          <cell r="M2576">
            <v>0</v>
          </cell>
          <cell r="N2576">
            <v>0</v>
          </cell>
          <cell r="O2576">
            <v>0</v>
          </cell>
          <cell r="P2576">
            <v>0</v>
          </cell>
          <cell r="Q2576">
            <v>0</v>
          </cell>
          <cell r="R2576">
            <v>0</v>
          </cell>
          <cell r="S2576">
            <v>0</v>
          </cell>
          <cell r="T2576">
            <v>0</v>
          </cell>
          <cell r="U2576">
            <v>0</v>
          </cell>
          <cell r="V2576">
            <v>0</v>
          </cell>
          <cell r="W2576">
            <v>0</v>
          </cell>
          <cell r="X2576">
            <v>0</v>
          </cell>
          <cell r="Y2576">
            <v>0</v>
          </cell>
          <cell r="Z2576">
            <v>0</v>
          </cell>
          <cell r="AA2576">
            <v>0</v>
          </cell>
          <cell r="AB2576">
            <v>0</v>
          </cell>
          <cell r="AC2576">
            <v>0</v>
          </cell>
          <cell r="AD2576">
            <v>0</v>
          </cell>
          <cell r="AF2576">
            <v>4.059689854972099</v>
          </cell>
        </row>
        <row r="2577">
          <cell r="A2577" t="str">
            <v>444089205</v>
          </cell>
          <cell r="B2577" t="str">
            <v>R18</v>
          </cell>
          <cell r="C2577">
            <v>11</v>
          </cell>
          <cell r="D2577" t="str">
            <v>EASY THERM SAS</v>
          </cell>
          <cell r="F2577">
            <v>1</v>
          </cell>
          <cell r="G2577" t="str">
            <v>2813Z</v>
          </cell>
          <cell r="H2577">
            <v>0</v>
          </cell>
          <cell r="I2577">
            <v>0</v>
          </cell>
          <cell r="J2577">
            <v>0</v>
          </cell>
          <cell r="K2577">
            <v>0</v>
          </cell>
          <cell r="L2577">
            <v>0</v>
          </cell>
          <cell r="M2577">
            <v>0</v>
          </cell>
          <cell r="N2577">
            <v>0</v>
          </cell>
          <cell r="O2577">
            <v>0</v>
          </cell>
          <cell r="P2577">
            <v>0</v>
          </cell>
          <cell r="Q2577">
            <v>0</v>
          </cell>
          <cell r="R2577">
            <v>0</v>
          </cell>
          <cell r="S2577">
            <v>0</v>
          </cell>
          <cell r="T2577">
            <v>0</v>
          </cell>
          <cell r="U2577">
            <v>0</v>
          </cell>
          <cell r="V2577">
            <v>0</v>
          </cell>
          <cell r="W2577">
            <v>0</v>
          </cell>
          <cell r="X2577">
            <v>0</v>
          </cell>
          <cell r="Y2577">
            <v>0</v>
          </cell>
          <cell r="Z2577">
            <v>0</v>
          </cell>
          <cell r="AA2577">
            <v>0</v>
          </cell>
          <cell r="AB2577">
            <v>0</v>
          </cell>
          <cell r="AC2577">
            <v>0</v>
          </cell>
          <cell r="AD2577">
            <v>0</v>
          </cell>
          <cell r="AF2577">
            <v>9.483710179752709</v>
          </cell>
        </row>
        <row r="2578">
          <cell r="A2578" t="str">
            <v>444121065</v>
          </cell>
          <cell r="B2578" t="str">
            <v>R26</v>
          </cell>
          <cell r="C2578">
            <v>76</v>
          </cell>
          <cell r="D2578" t="str">
            <v>DHL SC TRANSPORT</v>
          </cell>
          <cell r="F2578">
            <v>1</v>
          </cell>
          <cell r="G2578" t="str">
            <v>5229B</v>
          </cell>
          <cell r="H2578">
            <v>0</v>
          </cell>
          <cell r="I2578">
            <v>0</v>
          </cell>
          <cell r="J2578">
            <v>0</v>
          </cell>
          <cell r="K2578">
            <v>0</v>
          </cell>
          <cell r="L2578">
            <v>0</v>
          </cell>
          <cell r="M2578">
            <v>0</v>
          </cell>
          <cell r="N2578">
            <v>0</v>
          </cell>
          <cell r="O2578">
            <v>0</v>
          </cell>
          <cell r="P2578">
            <v>0</v>
          </cell>
          <cell r="Q2578">
            <v>0</v>
          </cell>
          <cell r="R2578">
            <v>0</v>
          </cell>
          <cell r="S2578">
            <v>0</v>
          </cell>
          <cell r="T2578">
            <v>0</v>
          </cell>
          <cell r="U2578">
            <v>0</v>
          </cell>
          <cell r="V2578">
            <v>0</v>
          </cell>
          <cell r="W2578">
            <v>0</v>
          </cell>
          <cell r="X2578">
            <v>0</v>
          </cell>
          <cell r="Y2578">
            <v>0</v>
          </cell>
          <cell r="Z2578">
            <v>0</v>
          </cell>
          <cell r="AA2578">
            <v>0</v>
          </cell>
          <cell r="AB2578">
            <v>0</v>
          </cell>
          <cell r="AC2578">
            <v>0</v>
          </cell>
          <cell r="AD2578">
            <v>0</v>
          </cell>
          <cell r="AF2578">
            <v>3.8992586946856669</v>
          </cell>
        </row>
        <row r="2579">
          <cell r="A2579" t="str">
            <v>444200398</v>
          </cell>
          <cell r="B2579" t="str">
            <v>R07</v>
          </cell>
          <cell r="C2579">
            <v>3</v>
          </cell>
          <cell r="D2579" t="str">
            <v>HUILES ET BAUMES</v>
          </cell>
          <cell r="F2579">
            <v>1</v>
          </cell>
          <cell r="G2579" t="str">
            <v>2042Z</v>
          </cell>
          <cell r="H2579">
            <v>0</v>
          </cell>
          <cell r="I2579">
            <v>0</v>
          </cell>
          <cell r="J2579">
            <v>0</v>
          </cell>
          <cell r="K2579">
            <v>0</v>
          </cell>
          <cell r="L2579">
            <v>0</v>
          </cell>
          <cell r="M2579">
            <v>0</v>
          </cell>
          <cell r="N2579">
            <v>0</v>
          </cell>
          <cell r="O2579">
            <v>0</v>
          </cell>
          <cell r="P2579">
            <v>0</v>
          </cell>
          <cell r="Q2579">
            <v>0</v>
          </cell>
          <cell r="R2579">
            <v>0</v>
          </cell>
          <cell r="S2579">
            <v>0</v>
          </cell>
          <cell r="T2579">
            <v>0</v>
          </cell>
          <cell r="U2579">
            <v>0</v>
          </cell>
          <cell r="V2579">
            <v>0</v>
          </cell>
          <cell r="W2579">
            <v>0</v>
          </cell>
          <cell r="X2579">
            <v>0</v>
          </cell>
          <cell r="Y2579">
            <v>0</v>
          </cell>
          <cell r="Z2579">
            <v>0</v>
          </cell>
          <cell r="AA2579">
            <v>0</v>
          </cell>
          <cell r="AB2579">
            <v>0</v>
          </cell>
          <cell r="AC2579">
            <v>0</v>
          </cell>
          <cell r="AD2579">
            <v>0</v>
          </cell>
          <cell r="AF2579">
            <v>3.9942959547016179</v>
          </cell>
        </row>
        <row r="2580">
          <cell r="A2580" t="str">
            <v>444662449</v>
          </cell>
          <cell r="B2580" t="str">
            <v>R30</v>
          </cell>
          <cell r="C2580">
            <v>13</v>
          </cell>
          <cell r="D2580" t="str">
            <v>NEXT MODERNITY</v>
          </cell>
          <cell r="F2580">
            <v>12</v>
          </cell>
          <cell r="G2580" t="str">
            <v>7022Z</v>
          </cell>
          <cell r="H2580">
            <v>0</v>
          </cell>
          <cell r="I2580">
            <v>0</v>
          </cell>
          <cell r="J2580">
            <v>0</v>
          </cell>
          <cell r="K2580">
            <v>0</v>
          </cell>
          <cell r="L2580">
            <v>0</v>
          </cell>
          <cell r="M2580">
            <v>0</v>
          </cell>
          <cell r="N2580">
            <v>0</v>
          </cell>
          <cell r="O2580">
            <v>0</v>
          </cell>
          <cell r="P2580">
            <v>0</v>
          </cell>
          <cell r="Q2580">
            <v>0</v>
          </cell>
          <cell r="R2580">
            <v>0</v>
          </cell>
          <cell r="S2580">
            <v>0</v>
          </cell>
          <cell r="T2580">
            <v>0</v>
          </cell>
          <cell r="U2580">
            <v>0</v>
          </cell>
          <cell r="V2580">
            <v>0</v>
          </cell>
          <cell r="W2580">
            <v>0</v>
          </cell>
          <cell r="X2580">
            <v>0</v>
          </cell>
          <cell r="Y2580">
            <v>0</v>
          </cell>
          <cell r="Z2580">
            <v>0</v>
          </cell>
          <cell r="AA2580">
            <v>0</v>
          </cell>
          <cell r="AB2580">
            <v>0</v>
          </cell>
          <cell r="AC2580">
            <v>0</v>
          </cell>
          <cell r="AD2580">
            <v>0</v>
          </cell>
          <cell r="AF2580">
            <v>4.0450752470445428</v>
          </cell>
        </row>
        <row r="2581">
          <cell r="A2581" t="str">
            <v>444720460</v>
          </cell>
          <cell r="B2581" t="str">
            <v>R27</v>
          </cell>
          <cell r="C2581">
            <v>49</v>
          </cell>
          <cell r="D2581" t="str">
            <v>ARONDOR</v>
          </cell>
          <cell r="F2581">
            <v>2</v>
          </cell>
          <cell r="G2581" t="str">
            <v>5829</v>
          </cell>
          <cell r="H2581">
            <v>0</v>
          </cell>
          <cell r="I2581">
            <v>0</v>
          </cell>
          <cell r="J2581">
            <v>0</v>
          </cell>
          <cell r="K2581">
            <v>0</v>
          </cell>
          <cell r="L2581">
            <v>1</v>
          </cell>
          <cell r="M2581">
            <v>0</v>
          </cell>
          <cell r="N2581">
            <v>0</v>
          </cell>
          <cell r="O2581">
            <v>0</v>
          </cell>
          <cell r="P2581">
            <v>0</v>
          </cell>
          <cell r="Q2581">
            <v>0</v>
          </cell>
          <cell r="R2581">
            <v>0</v>
          </cell>
          <cell r="S2581">
            <v>1</v>
          </cell>
          <cell r="T2581">
            <v>0</v>
          </cell>
          <cell r="U2581">
            <v>0</v>
          </cell>
          <cell r="V2581">
            <v>0</v>
          </cell>
          <cell r="W2581">
            <v>0</v>
          </cell>
          <cell r="X2581">
            <v>0</v>
          </cell>
          <cell r="Y2581">
            <v>0</v>
          </cell>
          <cell r="Z2581">
            <v>0</v>
          </cell>
          <cell r="AA2581">
            <v>0</v>
          </cell>
          <cell r="AB2581">
            <v>0</v>
          </cell>
          <cell r="AC2581">
            <v>0</v>
          </cell>
          <cell r="AD2581">
            <v>1</v>
          </cell>
          <cell r="AF2581">
            <v>9.5000062350391943</v>
          </cell>
        </row>
        <row r="2582">
          <cell r="A2582" t="str">
            <v>448137521</v>
          </cell>
          <cell r="B2582" t="str">
            <v>R07</v>
          </cell>
          <cell r="C2582">
            <v>2</v>
          </cell>
          <cell r="D2582" t="str">
            <v>LAGGRIDORE</v>
          </cell>
          <cell r="F2582">
            <v>1</v>
          </cell>
          <cell r="G2582" t="str">
            <v>2042Z</v>
          </cell>
          <cell r="H2582">
            <v>0</v>
          </cell>
          <cell r="I2582">
            <v>0</v>
          </cell>
          <cell r="J2582">
            <v>0</v>
          </cell>
          <cell r="K2582">
            <v>1</v>
          </cell>
          <cell r="L2582">
            <v>0</v>
          </cell>
          <cell r="M2582">
            <v>0</v>
          </cell>
          <cell r="N2582">
            <v>0</v>
          </cell>
          <cell r="O2582">
            <v>0</v>
          </cell>
          <cell r="P2582">
            <v>0</v>
          </cell>
          <cell r="Q2582">
            <v>0</v>
          </cell>
          <cell r="R2582">
            <v>0</v>
          </cell>
          <cell r="S2582">
            <v>1</v>
          </cell>
          <cell r="T2582">
            <v>0</v>
          </cell>
          <cell r="U2582">
            <v>0</v>
          </cell>
          <cell r="V2582">
            <v>0</v>
          </cell>
          <cell r="W2582">
            <v>0</v>
          </cell>
          <cell r="X2582">
            <v>0</v>
          </cell>
          <cell r="Y2582">
            <v>0</v>
          </cell>
          <cell r="Z2582">
            <v>0</v>
          </cell>
          <cell r="AA2582">
            <v>0</v>
          </cell>
          <cell r="AB2582">
            <v>0</v>
          </cell>
          <cell r="AC2582">
            <v>0</v>
          </cell>
          <cell r="AD2582">
            <v>1</v>
          </cell>
          <cell r="AF2582">
            <v>3.9942959547016179</v>
          </cell>
        </row>
        <row r="2583">
          <cell r="A2583" t="str">
            <v>448596957</v>
          </cell>
          <cell r="B2583" t="str">
            <v>R29</v>
          </cell>
          <cell r="C2583">
            <v>18</v>
          </cell>
          <cell r="D2583" t="str">
            <v>KAHILOA SOLUTIONS &amp; COMMUNICATION</v>
          </cell>
          <cell r="F2583">
            <v>6</v>
          </cell>
          <cell r="G2583" t="str">
            <v>6202A</v>
          </cell>
          <cell r="H2583">
            <v>0</v>
          </cell>
          <cell r="I2583">
            <v>0</v>
          </cell>
          <cell r="J2583">
            <v>0</v>
          </cell>
          <cell r="K2583">
            <v>0</v>
          </cell>
          <cell r="L2583">
            <v>0</v>
          </cell>
          <cell r="M2583">
            <v>0</v>
          </cell>
          <cell r="N2583">
            <v>0</v>
          </cell>
          <cell r="O2583">
            <v>0</v>
          </cell>
          <cell r="P2583">
            <v>0</v>
          </cell>
          <cell r="Q2583">
            <v>0</v>
          </cell>
          <cell r="R2583">
            <v>0</v>
          </cell>
          <cell r="S2583">
            <v>0</v>
          </cell>
          <cell r="T2583">
            <v>0</v>
          </cell>
          <cell r="U2583">
            <v>0</v>
          </cell>
          <cell r="V2583">
            <v>0</v>
          </cell>
          <cell r="W2583">
            <v>0</v>
          </cell>
          <cell r="X2583">
            <v>0</v>
          </cell>
          <cell r="Y2583">
            <v>0</v>
          </cell>
          <cell r="Z2583">
            <v>0</v>
          </cell>
          <cell r="AA2583">
            <v>0</v>
          </cell>
          <cell r="AB2583">
            <v>0</v>
          </cell>
          <cell r="AC2583">
            <v>0</v>
          </cell>
          <cell r="AD2583">
            <v>0</v>
          </cell>
          <cell r="AF2583">
            <v>3.9936878161882836</v>
          </cell>
        </row>
        <row r="2584">
          <cell r="A2584" t="str">
            <v>448803122</v>
          </cell>
          <cell r="B2584" t="str">
            <v>R30</v>
          </cell>
          <cell r="C2584">
            <v>5</v>
          </cell>
          <cell r="D2584" t="str">
            <v>BRUME DE REVE</v>
          </cell>
          <cell r="F2584">
            <v>2</v>
          </cell>
          <cell r="G2584" t="str">
            <v>7220Z</v>
          </cell>
          <cell r="H2584">
            <v>0</v>
          </cell>
          <cell r="I2584">
            <v>0</v>
          </cell>
          <cell r="J2584">
            <v>0</v>
          </cell>
          <cell r="K2584">
            <v>0</v>
          </cell>
          <cell r="L2584">
            <v>0</v>
          </cell>
          <cell r="M2584">
            <v>0</v>
          </cell>
          <cell r="N2584">
            <v>0</v>
          </cell>
          <cell r="O2584">
            <v>0</v>
          </cell>
          <cell r="P2584">
            <v>0</v>
          </cell>
          <cell r="Q2584">
            <v>0</v>
          </cell>
          <cell r="R2584">
            <v>0</v>
          </cell>
          <cell r="S2584">
            <v>0</v>
          </cell>
          <cell r="T2584">
            <v>0</v>
          </cell>
          <cell r="U2584">
            <v>0</v>
          </cell>
          <cell r="V2584">
            <v>0</v>
          </cell>
          <cell r="W2584">
            <v>0</v>
          </cell>
          <cell r="X2584">
            <v>0</v>
          </cell>
          <cell r="Y2584">
            <v>0</v>
          </cell>
          <cell r="Z2584">
            <v>0</v>
          </cell>
          <cell r="AA2584">
            <v>0</v>
          </cell>
          <cell r="AB2584">
            <v>0</v>
          </cell>
          <cell r="AC2584">
            <v>0</v>
          </cell>
          <cell r="AD2584">
            <v>0</v>
          </cell>
          <cell r="AF2584">
            <v>9.5188935002230579</v>
          </cell>
        </row>
        <row r="2585">
          <cell r="A2585" t="str">
            <v>449000801</v>
          </cell>
          <cell r="B2585" t="str">
            <v>R19</v>
          </cell>
          <cell r="C2585">
            <v>2</v>
          </cell>
          <cell r="D2585" t="str">
            <v>DC MANAGEMENT sàrl (DC LEASE)</v>
          </cell>
          <cell r="F2585">
            <v>1</v>
          </cell>
          <cell r="G2585" t="str">
            <v>2910Z</v>
          </cell>
          <cell r="H2585">
            <v>0</v>
          </cell>
          <cell r="I2585">
            <v>0</v>
          </cell>
          <cell r="J2585">
            <v>0</v>
          </cell>
          <cell r="K2585">
            <v>0</v>
          </cell>
          <cell r="L2585">
            <v>0</v>
          </cell>
          <cell r="M2585">
            <v>0</v>
          </cell>
          <cell r="N2585">
            <v>0</v>
          </cell>
          <cell r="O2585">
            <v>0</v>
          </cell>
          <cell r="P2585">
            <v>0</v>
          </cell>
          <cell r="Q2585">
            <v>0</v>
          </cell>
          <cell r="R2585">
            <v>0</v>
          </cell>
          <cell r="S2585">
            <v>0</v>
          </cell>
          <cell r="T2585">
            <v>0</v>
          </cell>
          <cell r="U2585">
            <v>0</v>
          </cell>
          <cell r="V2585">
            <v>0</v>
          </cell>
          <cell r="W2585">
            <v>0</v>
          </cell>
          <cell r="X2585">
            <v>0</v>
          </cell>
          <cell r="Y2585">
            <v>0</v>
          </cell>
          <cell r="Z2585">
            <v>0</v>
          </cell>
          <cell r="AA2585">
            <v>0</v>
          </cell>
          <cell r="AB2585">
            <v>0</v>
          </cell>
          <cell r="AC2585">
            <v>0</v>
          </cell>
          <cell r="AD2585">
            <v>0</v>
          </cell>
          <cell r="AF2585">
            <v>3.9746854657467887</v>
          </cell>
        </row>
        <row r="2586">
          <cell r="A2586" t="str">
            <v>449220326</v>
          </cell>
          <cell r="B2586" t="str">
            <v>R29</v>
          </cell>
          <cell r="C2586">
            <v>15</v>
          </cell>
          <cell r="D2586" t="str">
            <v>CREATIONS-WEB</v>
          </cell>
          <cell r="F2586">
            <v>5</v>
          </cell>
          <cell r="G2586" t="str">
            <v>6201Z</v>
          </cell>
          <cell r="H2586">
            <v>0</v>
          </cell>
          <cell r="I2586">
            <v>0</v>
          </cell>
          <cell r="J2586">
            <v>0</v>
          </cell>
          <cell r="K2586">
            <v>0</v>
          </cell>
          <cell r="L2586">
            <v>0</v>
          </cell>
          <cell r="M2586">
            <v>0</v>
          </cell>
          <cell r="N2586">
            <v>0</v>
          </cell>
          <cell r="O2586">
            <v>0</v>
          </cell>
          <cell r="P2586">
            <v>0</v>
          </cell>
          <cell r="Q2586">
            <v>0</v>
          </cell>
          <cell r="R2586">
            <v>0</v>
          </cell>
          <cell r="S2586">
            <v>0</v>
          </cell>
          <cell r="T2586">
            <v>0</v>
          </cell>
          <cell r="U2586">
            <v>0</v>
          </cell>
          <cell r="V2586">
            <v>0</v>
          </cell>
          <cell r="W2586">
            <v>0</v>
          </cell>
          <cell r="X2586">
            <v>0</v>
          </cell>
          <cell r="Y2586">
            <v>0</v>
          </cell>
          <cell r="Z2586">
            <v>0</v>
          </cell>
          <cell r="AA2586">
            <v>0</v>
          </cell>
          <cell r="AB2586">
            <v>0</v>
          </cell>
          <cell r="AC2586">
            <v>2</v>
          </cell>
          <cell r="AD2586">
            <v>2</v>
          </cell>
          <cell r="AF2586">
            <v>9.4884955242408751</v>
          </cell>
        </row>
        <row r="2587">
          <cell r="A2587" t="str">
            <v>451106504</v>
          </cell>
          <cell r="B2587" t="str">
            <v>R15</v>
          </cell>
          <cell r="C2587">
            <v>1</v>
          </cell>
          <cell r="D2587" t="str">
            <v>ACOUSTIC SYSTEM INTERNATIONAL</v>
          </cell>
          <cell r="F2587">
            <v>1</v>
          </cell>
          <cell r="G2587" t="str">
            <v>2651B</v>
          </cell>
          <cell r="H2587">
            <v>0</v>
          </cell>
          <cell r="I2587">
            <v>0</v>
          </cell>
          <cell r="J2587">
            <v>0</v>
          </cell>
          <cell r="K2587">
            <v>0</v>
          </cell>
          <cell r="L2587">
            <v>0</v>
          </cell>
          <cell r="M2587">
            <v>0</v>
          </cell>
          <cell r="N2587">
            <v>0</v>
          </cell>
          <cell r="O2587">
            <v>0</v>
          </cell>
          <cell r="P2587">
            <v>0</v>
          </cell>
          <cell r="Q2587">
            <v>0</v>
          </cell>
          <cell r="R2587">
            <v>0</v>
          </cell>
          <cell r="S2587">
            <v>0</v>
          </cell>
          <cell r="T2587">
            <v>0</v>
          </cell>
          <cell r="U2587">
            <v>0</v>
          </cell>
          <cell r="V2587">
            <v>0</v>
          </cell>
          <cell r="W2587">
            <v>0</v>
          </cell>
          <cell r="X2587">
            <v>0</v>
          </cell>
          <cell r="Y2587">
            <v>0</v>
          </cell>
          <cell r="Z2587">
            <v>0</v>
          </cell>
          <cell r="AA2587">
            <v>0</v>
          </cell>
          <cell r="AB2587">
            <v>0</v>
          </cell>
          <cell r="AC2587">
            <v>0</v>
          </cell>
          <cell r="AD2587">
            <v>0</v>
          </cell>
          <cell r="AF2587">
            <v>3.9859784496811281</v>
          </cell>
        </row>
        <row r="2588">
          <cell r="A2588" t="str">
            <v>451678973</v>
          </cell>
          <cell r="B2588" t="str">
            <v>R22</v>
          </cell>
          <cell r="C2588">
            <v>13324</v>
          </cell>
          <cell r="D2588" t="str">
            <v>CASTORAMA FRANCE</v>
          </cell>
          <cell r="F2588">
            <v>9</v>
          </cell>
          <cell r="G2588" t="str">
            <v>3109B</v>
          </cell>
          <cell r="H2588">
            <v>0</v>
          </cell>
          <cell r="I2588">
            <v>0</v>
          </cell>
          <cell r="J2588">
            <v>0</v>
          </cell>
          <cell r="K2588">
            <v>0</v>
          </cell>
          <cell r="L2588">
            <v>0</v>
          </cell>
          <cell r="M2588">
            <v>0</v>
          </cell>
          <cell r="N2588">
            <v>0</v>
          </cell>
          <cell r="O2588">
            <v>0</v>
          </cell>
          <cell r="P2588">
            <v>0</v>
          </cell>
          <cell r="Q2588">
            <v>0</v>
          </cell>
          <cell r="R2588">
            <v>0</v>
          </cell>
          <cell r="S2588">
            <v>0</v>
          </cell>
          <cell r="T2588">
            <v>0</v>
          </cell>
          <cell r="U2588">
            <v>0</v>
          </cell>
          <cell r="V2588">
            <v>0</v>
          </cell>
          <cell r="W2588">
            <v>0</v>
          </cell>
          <cell r="X2588">
            <v>0</v>
          </cell>
          <cell r="Y2588">
            <v>0</v>
          </cell>
          <cell r="Z2588">
            <v>0</v>
          </cell>
          <cell r="AA2588">
            <v>0</v>
          </cell>
          <cell r="AB2588">
            <v>0</v>
          </cell>
          <cell r="AC2588">
            <v>0</v>
          </cell>
          <cell r="AD2588">
            <v>0</v>
          </cell>
          <cell r="AF2588">
            <v>4.0208914511607201</v>
          </cell>
        </row>
        <row r="2589">
          <cell r="A2589" t="str">
            <v>451879118</v>
          </cell>
          <cell r="B2589" t="str">
            <v>R29</v>
          </cell>
          <cell r="C2589">
            <v>18</v>
          </cell>
          <cell r="D2589" t="str">
            <v>X2I</v>
          </cell>
          <cell r="F2589">
            <v>3</v>
          </cell>
          <cell r="G2589" t="str">
            <v>6201Z</v>
          </cell>
          <cell r="H2589">
            <v>0</v>
          </cell>
          <cell r="I2589">
            <v>0</v>
          </cell>
          <cell r="J2589">
            <v>0</v>
          </cell>
          <cell r="K2589">
            <v>0</v>
          </cell>
          <cell r="L2589">
            <v>1</v>
          </cell>
          <cell r="M2589">
            <v>0</v>
          </cell>
          <cell r="N2589">
            <v>0</v>
          </cell>
          <cell r="O2589">
            <v>0</v>
          </cell>
          <cell r="P2589">
            <v>0</v>
          </cell>
          <cell r="Q2589">
            <v>0</v>
          </cell>
          <cell r="R2589">
            <v>0</v>
          </cell>
          <cell r="S2589">
            <v>1</v>
          </cell>
          <cell r="T2589">
            <v>0</v>
          </cell>
          <cell r="U2589">
            <v>0</v>
          </cell>
          <cell r="V2589">
            <v>0</v>
          </cell>
          <cell r="W2589">
            <v>0</v>
          </cell>
          <cell r="X2589">
            <v>0</v>
          </cell>
          <cell r="Y2589">
            <v>0</v>
          </cell>
          <cell r="Z2589">
            <v>0</v>
          </cell>
          <cell r="AA2589">
            <v>0</v>
          </cell>
          <cell r="AB2589">
            <v>0</v>
          </cell>
          <cell r="AC2589">
            <v>0</v>
          </cell>
          <cell r="AD2589">
            <v>1</v>
          </cell>
          <cell r="AF2589">
            <v>3.9925972571868882</v>
          </cell>
        </row>
        <row r="2590">
          <cell r="A2590" t="str">
            <v>452611122</v>
          </cell>
          <cell r="B2590" t="str">
            <v>R30</v>
          </cell>
          <cell r="C2590">
            <v>5</v>
          </cell>
          <cell r="D2590" t="str">
            <v>D&amp;S</v>
          </cell>
          <cell r="F2590">
            <v>5</v>
          </cell>
          <cell r="G2590" t="str">
            <v>7112B</v>
          </cell>
          <cell r="H2590">
            <v>1</v>
          </cell>
          <cell r="I2590">
            <v>0</v>
          </cell>
          <cell r="J2590">
            <v>0</v>
          </cell>
          <cell r="K2590">
            <v>0</v>
          </cell>
          <cell r="L2590">
            <v>0</v>
          </cell>
          <cell r="M2590">
            <v>0</v>
          </cell>
          <cell r="N2590">
            <v>0</v>
          </cell>
          <cell r="O2590">
            <v>0</v>
          </cell>
          <cell r="P2590">
            <v>0</v>
          </cell>
          <cell r="Q2590">
            <v>0</v>
          </cell>
          <cell r="R2590">
            <v>0</v>
          </cell>
          <cell r="S2590">
            <v>1</v>
          </cell>
          <cell r="T2590">
            <v>0</v>
          </cell>
          <cell r="U2590">
            <v>0</v>
          </cell>
          <cell r="V2590">
            <v>0</v>
          </cell>
          <cell r="W2590">
            <v>0</v>
          </cell>
          <cell r="X2590">
            <v>0</v>
          </cell>
          <cell r="Y2590">
            <v>0</v>
          </cell>
          <cell r="Z2590">
            <v>0</v>
          </cell>
          <cell r="AA2590">
            <v>0</v>
          </cell>
          <cell r="AB2590">
            <v>0</v>
          </cell>
          <cell r="AC2590">
            <v>0</v>
          </cell>
          <cell r="AD2590">
            <v>1</v>
          </cell>
          <cell r="AF2590">
            <v>3.9983072602927079</v>
          </cell>
        </row>
        <row r="2591">
          <cell r="A2591" t="str">
            <v>452805260</v>
          </cell>
          <cell r="B2591" t="str">
            <v>R20</v>
          </cell>
          <cell r="C2591">
            <v>9</v>
          </cell>
          <cell r="D2591" t="str">
            <v>CEDA CONCEPT</v>
          </cell>
          <cell r="F2591">
            <v>1</v>
          </cell>
          <cell r="G2591" t="str">
            <v>3099</v>
          </cell>
          <cell r="H2591">
            <v>0</v>
          </cell>
          <cell r="I2591">
            <v>0</v>
          </cell>
          <cell r="J2591">
            <v>0</v>
          </cell>
          <cell r="K2591">
            <v>1</v>
          </cell>
          <cell r="L2591">
            <v>0</v>
          </cell>
          <cell r="M2591">
            <v>0</v>
          </cell>
          <cell r="N2591">
            <v>0</v>
          </cell>
          <cell r="O2591">
            <v>0</v>
          </cell>
          <cell r="P2591">
            <v>0</v>
          </cell>
          <cell r="Q2591">
            <v>0</v>
          </cell>
          <cell r="R2591">
            <v>0</v>
          </cell>
          <cell r="S2591">
            <v>1</v>
          </cell>
          <cell r="T2591">
            <v>0</v>
          </cell>
          <cell r="U2591">
            <v>0</v>
          </cell>
          <cell r="V2591">
            <v>0</v>
          </cell>
          <cell r="W2591">
            <v>0</v>
          </cell>
          <cell r="X2591">
            <v>0</v>
          </cell>
          <cell r="Y2591">
            <v>1</v>
          </cell>
          <cell r="Z2591">
            <v>0</v>
          </cell>
          <cell r="AA2591">
            <v>0</v>
          </cell>
          <cell r="AB2591">
            <v>0</v>
          </cell>
          <cell r="AC2591">
            <v>0</v>
          </cell>
          <cell r="AD2591">
            <v>2</v>
          </cell>
          <cell r="AF2591">
            <v>9.472376622504731</v>
          </cell>
        </row>
        <row r="2592">
          <cell r="A2592" t="str">
            <v>453567216</v>
          </cell>
          <cell r="B2592" t="str">
            <v>R27</v>
          </cell>
          <cell r="C2592">
            <v>9</v>
          </cell>
          <cell r="D2592" t="str">
            <v>RIBONEWS - WEBAGOO - ARISTEA - PLOOK</v>
          </cell>
          <cell r="F2592">
            <v>4</v>
          </cell>
          <cell r="G2592" t="str">
            <v>5829C</v>
          </cell>
          <cell r="H2592">
            <v>0</v>
          </cell>
          <cell r="I2592">
            <v>0</v>
          </cell>
          <cell r="J2592">
            <v>0</v>
          </cell>
          <cell r="K2592">
            <v>0</v>
          </cell>
          <cell r="L2592">
            <v>0</v>
          </cell>
          <cell r="M2592">
            <v>0</v>
          </cell>
          <cell r="N2592">
            <v>0</v>
          </cell>
          <cell r="O2592">
            <v>0</v>
          </cell>
          <cell r="P2592">
            <v>0</v>
          </cell>
          <cell r="Q2592">
            <v>0</v>
          </cell>
          <cell r="R2592">
            <v>0</v>
          </cell>
          <cell r="S2592">
            <v>0</v>
          </cell>
          <cell r="T2592">
            <v>0</v>
          </cell>
          <cell r="U2592">
            <v>0</v>
          </cell>
          <cell r="V2592">
            <v>0</v>
          </cell>
          <cell r="W2592">
            <v>0</v>
          </cell>
          <cell r="X2592">
            <v>0</v>
          </cell>
          <cell r="Y2592">
            <v>0</v>
          </cell>
          <cell r="Z2592">
            <v>0</v>
          </cell>
          <cell r="AA2592">
            <v>0</v>
          </cell>
          <cell r="AB2592">
            <v>0</v>
          </cell>
          <cell r="AC2592">
            <v>0</v>
          </cell>
          <cell r="AD2592">
            <v>0</v>
          </cell>
          <cell r="AF2592">
            <v>4.0068630976620883</v>
          </cell>
        </row>
        <row r="2593">
          <cell r="A2593" t="str">
            <v>453668105</v>
          </cell>
          <cell r="B2593" t="str">
            <v>R30</v>
          </cell>
          <cell r="C2593">
            <v>1</v>
          </cell>
          <cell r="D2593" t="str">
            <v>SAS SYNGAS</v>
          </cell>
          <cell r="F2593">
            <v>1</v>
          </cell>
          <cell r="G2593" t="str">
            <v>7490B</v>
          </cell>
          <cell r="H2593">
            <v>0</v>
          </cell>
          <cell r="I2593">
            <v>0</v>
          </cell>
          <cell r="J2593">
            <v>0</v>
          </cell>
          <cell r="K2593">
            <v>0</v>
          </cell>
          <cell r="L2593">
            <v>0</v>
          </cell>
          <cell r="M2593">
            <v>0</v>
          </cell>
          <cell r="N2593">
            <v>0</v>
          </cell>
          <cell r="O2593">
            <v>0</v>
          </cell>
          <cell r="P2593">
            <v>0</v>
          </cell>
          <cell r="Q2593">
            <v>0</v>
          </cell>
          <cell r="R2593">
            <v>0</v>
          </cell>
          <cell r="S2593">
            <v>0</v>
          </cell>
          <cell r="T2593">
            <v>0</v>
          </cell>
          <cell r="U2593">
            <v>0</v>
          </cell>
          <cell r="V2593">
            <v>0</v>
          </cell>
          <cell r="W2593">
            <v>0</v>
          </cell>
          <cell r="X2593">
            <v>0</v>
          </cell>
          <cell r="Y2593">
            <v>0</v>
          </cell>
          <cell r="Z2593">
            <v>0</v>
          </cell>
          <cell r="AA2593">
            <v>0</v>
          </cell>
          <cell r="AB2593">
            <v>0</v>
          </cell>
          <cell r="AC2593">
            <v>0</v>
          </cell>
          <cell r="AD2593">
            <v>0</v>
          </cell>
          <cell r="AF2593">
            <v>3.9873240810500463</v>
          </cell>
        </row>
        <row r="2594">
          <cell r="A2594" t="str">
            <v>477614309</v>
          </cell>
          <cell r="B2594" t="str">
            <v>R29</v>
          </cell>
          <cell r="C2594">
            <v>1</v>
          </cell>
          <cell r="D2594" t="str">
            <v>ALTILINK</v>
          </cell>
          <cell r="F2594">
            <v>1</v>
          </cell>
          <cell r="G2594" t="str">
            <v>6202A</v>
          </cell>
          <cell r="H2594">
            <v>0</v>
          </cell>
          <cell r="I2594">
            <v>0</v>
          </cell>
          <cell r="J2594">
            <v>0</v>
          </cell>
          <cell r="K2594">
            <v>0</v>
          </cell>
          <cell r="L2594">
            <v>0</v>
          </cell>
          <cell r="M2594">
            <v>0</v>
          </cell>
          <cell r="N2594">
            <v>0</v>
          </cell>
          <cell r="O2594">
            <v>0</v>
          </cell>
          <cell r="P2594">
            <v>0</v>
          </cell>
          <cell r="Q2594">
            <v>0</v>
          </cell>
          <cell r="R2594">
            <v>0</v>
          </cell>
          <cell r="S2594">
            <v>0</v>
          </cell>
          <cell r="T2594">
            <v>0</v>
          </cell>
          <cell r="U2594">
            <v>0</v>
          </cell>
          <cell r="V2594">
            <v>0</v>
          </cell>
          <cell r="W2594">
            <v>0</v>
          </cell>
          <cell r="X2594">
            <v>0</v>
          </cell>
          <cell r="Y2594">
            <v>0</v>
          </cell>
          <cell r="Z2594">
            <v>0</v>
          </cell>
          <cell r="AA2594">
            <v>0</v>
          </cell>
          <cell r="AB2594">
            <v>0</v>
          </cell>
          <cell r="AC2594">
            <v>0</v>
          </cell>
          <cell r="AD2594">
            <v>0</v>
          </cell>
          <cell r="AF2594">
            <v>3.9908655154789869</v>
          </cell>
        </row>
        <row r="2595">
          <cell r="A2595" t="str">
            <v>478013113</v>
          </cell>
          <cell r="B2595" t="str">
            <v>R30</v>
          </cell>
          <cell r="C2595">
            <v>20</v>
          </cell>
          <cell r="D2595" t="str">
            <v>BC PARTNERS</v>
          </cell>
          <cell r="F2595">
            <v>5</v>
          </cell>
          <cell r="G2595" t="str">
            <v>7112B</v>
          </cell>
          <cell r="H2595">
            <v>0</v>
          </cell>
          <cell r="I2595">
            <v>0</v>
          </cell>
          <cell r="J2595">
            <v>0</v>
          </cell>
          <cell r="K2595">
            <v>0</v>
          </cell>
          <cell r="L2595">
            <v>0</v>
          </cell>
          <cell r="M2595">
            <v>0</v>
          </cell>
          <cell r="N2595">
            <v>0</v>
          </cell>
          <cell r="O2595">
            <v>0</v>
          </cell>
          <cell r="P2595">
            <v>0</v>
          </cell>
          <cell r="Q2595">
            <v>0</v>
          </cell>
          <cell r="R2595">
            <v>0</v>
          </cell>
          <cell r="S2595">
            <v>0</v>
          </cell>
          <cell r="T2595">
            <v>0</v>
          </cell>
          <cell r="U2595">
            <v>0</v>
          </cell>
          <cell r="V2595">
            <v>0</v>
          </cell>
          <cell r="W2595">
            <v>0</v>
          </cell>
          <cell r="X2595">
            <v>0</v>
          </cell>
          <cell r="Y2595">
            <v>0</v>
          </cell>
          <cell r="Z2595">
            <v>0</v>
          </cell>
          <cell r="AA2595">
            <v>0</v>
          </cell>
          <cell r="AB2595">
            <v>0</v>
          </cell>
          <cell r="AC2595">
            <v>0</v>
          </cell>
          <cell r="AD2595">
            <v>0</v>
          </cell>
          <cell r="AF2595">
            <v>3.9766430439431573</v>
          </cell>
        </row>
        <row r="2596">
          <cell r="A2596" t="str">
            <v>478543358</v>
          </cell>
          <cell r="B2596" t="str">
            <v>R32</v>
          </cell>
          <cell r="C2596">
            <v>2</v>
          </cell>
          <cell r="D2596" t="str">
            <v>LABORATOIRES NICOLAS GARNIER LNG</v>
          </cell>
          <cell r="F2596">
            <v>2</v>
          </cell>
          <cell r="G2596" t="str">
            <v>8299Z</v>
          </cell>
          <cell r="H2596">
            <v>1</v>
          </cell>
          <cell r="I2596">
            <v>0</v>
          </cell>
          <cell r="J2596">
            <v>0</v>
          </cell>
          <cell r="K2596">
            <v>0</v>
          </cell>
          <cell r="L2596">
            <v>0</v>
          </cell>
          <cell r="M2596">
            <v>0</v>
          </cell>
          <cell r="N2596">
            <v>0</v>
          </cell>
          <cell r="O2596">
            <v>0</v>
          </cell>
          <cell r="P2596">
            <v>0</v>
          </cell>
          <cell r="Q2596">
            <v>0</v>
          </cell>
          <cell r="R2596">
            <v>0</v>
          </cell>
          <cell r="S2596">
            <v>1</v>
          </cell>
          <cell r="T2596">
            <v>0</v>
          </cell>
          <cell r="U2596">
            <v>0</v>
          </cell>
          <cell r="V2596">
            <v>0</v>
          </cell>
          <cell r="W2596">
            <v>0</v>
          </cell>
          <cell r="X2596">
            <v>0</v>
          </cell>
          <cell r="Y2596">
            <v>0</v>
          </cell>
          <cell r="Z2596">
            <v>0</v>
          </cell>
          <cell r="AA2596">
            <v>0</v>
          </cell>
          <cell r="AB2596">
            <v>0</v>
          </cell>
          <cell r="AC2596">
            <v>0</v>
          </cell>
          <cell r="AD2596">
            <v>1</v>
          </cell>
          <cell r="AF2596">
            <v>9.6444325221652054</v>
          </cell>
        </row>
        <row r="2597">
          <cell r="A2597" t="str">
            <v>480089713</v>
          </cell>
          <cell r="B2597" t="str">
            <v>R30</v>
          </cell>
          <cell r="C2597">
            <v>421</v>
          </cell>
          <cell r="D2597" t="str">
            <v>EXCENT GROUPE</v>
          </cell>
          <cell r="F2597">
            <v>158</v>
          </cell>
          <cell r="G2597" t="str">
            <v>7112B</v>
          </cell>
          <cell r="H2597">
            <v>0</v>
          </cell>
          <cell r="I2597">
            <v>0</v>
          </cell>
          <cell r="J2597">
            <v>0</v>
          </cell>
          <cell r="K2597">
            <v>0</v>
          </cell>
          <cell r="L2597">
            <v>0</v>
          </cell>
          <cell r="M2597">
            <v>3</v>
          </cell>
          <cell r="N2597">
            <v>3</v>
          </cell>
          <cell r="O2597">
            <v>0</v>
          </cell>
          <cell r="P2597">
            <v>0</v>
          </cell>
          <cell r="Q2597">
            <v>0</v>
          </cell>
          <cell r="R2597">
            <v>0</v>
          </cell>
          <cell r="S2597">
            <v>6</v>
          </cell>
          <cell r="T2597">
            <v>0</v>
          </cell>
          <cell r="U2597">
            <v>0</v>
          </cell>
          <cell r="V2597">
            <v>0</v>
          </cell>
          <cell r="W2597">
            <v>0</v>
          </cell>
          <cell r="X2597">
            <v>0</v>
          </cell>
          <cell r="Y2597">
            <v>0</v>
          </cell>
          <cell r="Z2597">
            <v>0</v>
          </cell>
          <cell r="AA2597">
            <v>0</v>
          </cell>
          <cell r="AB2597">
            <v>0</v>
          </cell>
          <cell r="AC2597">
            <v>0</v>
          </cell>
          <cell r="AD2597">
            <v>6</v>
          </cell>
          <cell r="AF2597">
            <v>1.0192016489963038</v>
          </cell>
        </row>
        <row r="2598">
          <cell r="A2598" t="str">
            <v>480112754</v>
          </cell>
          <cell r="B2598" t="str">
            <v>R05</v>
          </cell>
          <cell r="C2598">
            <v>162</v>
          </cell>
          <cell r="D2598" t="str">
            <v>EPI FLOORING</v>
          </cell>
          <cell r="F2598">
            <v>5</v>
          </cell>
          <cell r="G2598" t="str">
            <v>1621Z</v>
          </cell>
          <cell r="H2598">
            <v>0</v>
          </cell>
          <cell r="I2598">
            <v>0</v>
          </cell>
          <cell r="J2598">
            <v>0</v>
          </cell>
          <cell r="K2598">
            <v>0</v>
          </cell>
          <cell r="L2598">
            <v>0</v>
          </cell>
          <cell r="M2598">
            <v>0</v>
          </cell>
          <cell r="N2598">
            <v>0</v>
          </cell>
          <cell r="O2598">
            <v>0</v>
          </cell>
          <cell r="P2598">
            <v>0</v>
          </cell>
          <cell r="Q2598">
            <v>0</v>
          </cell>
          <cell r="R2598">
            <v>0</v>
          </cell>
          <cell r="S2598">
            <v>0</v>
          </cell>
          <cell r="T2598">
            <v>0</v>
          </cell>
          <cell r="U2598">
            <v>0</v>
          </cell>
          <cell r="V2598">
            <v>0</v>
          </cell>
          <cell r="W2598">
            <v>0</v>
          </cell>
          <cell r="X2598">
            <v>0</v>
          </cell>
          <cell r="Y2598">
            <v>0</v>
          </cell>
          <cell r="Z2598">
            <v>0</v>
          </cell>
          <cell r="AA2598">
            <v>0</v>
          </cell>
          <cell r="AB2598">
            <v>0</v>
          </cell>
          <cell r="AC2598">
            <v>0</v>
          </cell>
          <cell r="AD2598">
            <v>0</v>
          </cell>
          <cell r="AF2598">
            <v>3.3538636183285004</v>
          </cell>
        </row>
        <row r="2599">
          <cell r="A2599" t="str">
            <v>480442292</v>
          </cell>
          <cell r="B2599" t="str">
            <v>R29</v>
          </cell>
          <cell r="C2599">
            <v>100</v>
          </cell>
          <cell r="D2599" t="str">
            <v>ELBEE</v>
          </cell>
          <cell r="F2599">
            <v>4</v>
          </cell>
          <cell r="G2599" t="str">
            <v>6312Z</v>
          </cell>
          <cell r="H2599">
            <v>0</v>
          </cell>
          <cell r="I2599">
            <v>0</v>
          </cell>
          <cell r="J2599">
            <v>0</v>
          </cell>
          <cell r="K2599">
            <v>0</v>
          </cell>
          <cell r="L2599">
            <v>0</v>
          </cell>
          <cell r="M2599">
            <v>0</v>
          </cell>
          <cell r="N2599">
            <v>0</v>
          </cell>
          <cell r="O2599">
            <v>0</v>
          </cell>
          <cell r="P2599">
            <v>0</v>
          </cell>
          <cell r="Q2599">
            <v>0</v>
          </cell>
          <cell r="R2599">
            <v>0</v>
          </cell>
          <cell r="S2599">
            <v>0</v>
          </cell>
          <cell r="T2599">
            <v>0</v>
          </cell>
          <cell r="U2599">
            <v>0</v>
          </cell>
          <cell r="V2599">
            <v>0</v>
          </cell>
          <cell r="W2599">
            <v>0</v>
          </cell>
          <cell r="X2599">
            <v>0</v>
          </cell>
          <cell r="Y2599">
            <v>0</v>
          </cell>
          <cell r="Z2599">
            <v>0</v>
          </cell>
          <cell r="AA2599">
            <v>0</v>
          </cell>
          <cell r="AB2599">
            <v>0</v>
          </cell>
          <cell r="AC2599">
            <v>0</v>
          </cell>
          <cell r="AD2599">
            <v>0</v>
          </cell>
          <cell r="AF2599">
            <v>3.9934634835066714</v>
          </cell>
        </row>
        <row r="2600">
          <cell r="A2600" t="str">
            <v>480618651</v>
          </cell>
          <cell r="B2600" t="str">
            <v>R27</v>
          </cell>
          <cell r="C2600">
            <v>12</v>
          </cell>
          <cell r="D2600" t="str">
            <v>ALIBITIVI PROD</v>
          </cell>
          <cell r="F2600">
            <v>4</v>
          </cell>
          <cell r="G2600" t="str">
            <v>5911B</v>
          </cell>
          <cell r="H2600">
            <v>0</v>
          </cell>
          <cell r="I2600">
            <v>0</v>
          </cell>
          <cell r="J2600">
            <v>0</v>
          </cell>
          <cell r="K2600">
            <v>1</v>
          </cell>
          <cell r="L2600">
            <v>1</v>
          </cell>
          <cell r="M2600">
            <v>0</v>
          </cell>
          <cell r="N2600">
            <v>1</v>
          </cell>
          <cell r="O2600">
            <v>0</v>
          </cell>
          <cell r="P2600">
            <v>0</v>
          </cell>
          <cell r="Q2600">
            <v>0</v>
          </cell>
          <cell r="R2600">
            <v>0</v>
          </cell>
          <cell r="S2600">
            <v>3</v>
          </cell>
          <cell r="T2600">
            <v>0</v>
          </cell>
          <cell r="U2600">
            <v>0</v>
          </cell>
          <cell r="V2600">
            <v>0</v>
          </cell>
          <cell r="W2600">
            <v>0</v>
          </cell>
          <cell r="X2600">
            <v>0</v>
          </cell>
          <cell r="Y2600">
            <v>0</v>
          </cell>
          <cell r="Z2600">
            <v>0</v>
          </cell>
          <cell r="AA2600">
            <v>1</v>
          </cell>
          <cell r="AB2600">
            <v>0</v>
          </cell>
          <cell r="AC2600">
            <v>0</v>
          </cell>
          <cell r="AD2600">
            <v>4</v>
          </cell>
          <cell r="AF2600">
            <v>3.993121099173528</v>
          </cell>
        </row>
        <row r="2601">
          <cell r="A2601" t="str">
            <v>481079366</v>
          </cell>
          <cell r="B2601" t="str">
            <v>R30</v>
          </cell>
          <cell r="C2601">
            <v>31</v>
          </cell>
          <cell r="D2601" t="str">
            <v>THE CRM MOBILE CORP</v>
          </cell>
          <cell r="F2601">
            <v>16</v>
          </cell>
          <cell r="G2601" t="str">
            <v>7022Z</v>
          </cell>
          <cell r="H2601">
            <v>0</v>
          </cell>
          <cell r="I2601">
            <v>0</v>
          </cell>
          <cell r="J2601">
            <v>0</v>
          </cell>
          <cell r="K2601">
            <v>0</v>
          </cell>
          <cell r="L2601">
            <v>0</v>
          </cell>
          <cell r="M2601">
            <v>5</v>
          </cell>
          <cell r="N2601">
            <v>2</v>
          </cell>
          <cell r="O2601">
            <v>0</v>
          </cell>
          <cell r="P2601">
            <v>0</v>
          </cell>
          <cell r="Q2601">
            <v>0</v>
          </cell>
          <cell r="R2601">
            <v>0</v>
          </cell>
          <cell r="S2601">
            <v>7</v>
          </cell>
          <cell r="T2601">
            <v>0</v>
          </cell>
          <cell r="U2601">
            <v>0</v>
          </cell>
          <cell r="V2601">
            <v>0</v>
          </cell>
          <cell r="W2601">
            <v>0</v>
          </cell>
          <cell r="X2601">
            <v>0</v>
          </cell>
          <cell r="Y2601">
            <v>0</v>
          </cell>
          <cell r="Z2601">
            <v>0</v>
          </cell>
          <cell r="AA2601">
            <v>0</v>
          </cell>
          <cell r="AB2601">
            <v>0</v>
          </cell>
          <cell r="AC2601">
            <v>0</v>
          </cell>
          <cell r="AD2601">
            <v>7</v>
          </cell>
          <cell r="AF2601">
            <v>4.0341993412726378</v>
          </cell>
        </row>
        <row r="2602">
          <cell r="A2602" t="str">
            <v>481277911</v>
          </cell>
          <cell r="B2602" t="str">
            <v>R30</v>
          </cell>
          <cell r="C2602">
            <v>215</v>
          </cell>
          <cell r="D2602" t="str">
            <v>ABYLSEN ST-RA</v>
          </cell>
          <cell r="F2602">
            <v>120</v>
          </cell>
          <cell r="G2602" t="str">
            <v>7112B</v>
          </cell>
          <cell r="H2602">
            <v>3</v>
          </cell>
          <cell r="I2602">
            <v>0</v>
          </cell>
          <cell r="J2602">
            <v>1</v>
          </cell>
          <cell r="K2602">
            <v>95</v>
          </cell>
          <cell r="L2602">
            <v>21</v>
          </cell>
          <cell r="M2602">
            <v>0</v>
          </cell>
          <cell r="N2602">
            <v>0</v>
          </cell>
          <cell r="O2602">
            <v>0</v>
          </cell>
          <cell r="P2602">
            <v>0</v>
          </cell>
          <cell r="Q2602">
            <v>0</v>
          </cell>
          <cell r="R2602">
            <v>0</v>
          </cell>
          <cell r="S2602">
            <v>120</v>
          </cell>
          <cell r="T2602">
            <v>0</v>
          </cell>
          <cell r="U2602">
            <v>0</v>
          </cell>
          <cell r="V2602">
            <v>0</v>
          </cell>
          <cell r="W2602">
            <v>0</v>
          </cell>
          <cell r="X2602">
            <v>0</v>
          </cell>
          <cell r="Y2602">
            <v>0</v>
          </cell>
          <cell r="Z2602">
            <v>0</v>
          </cell>
          <cell r="AA2602">
            <v>0</v>
          </cell>
          <cell r="AB2602">
            <v>0</v>
          </cell>
          <cell r="AC2602">
            <v>0</v>
          </cell>
          <cell r="AD2602">
            <v>120</v>
          </cell>
          <cell r="AF2602">
            <v>3.9295203488830421</v>
          </cell>
        </row>
        <row r="2603">
          <cell r="A2603" t="str">
            <v>481361715</v>
          </cell>
          <cell r="B2603" t="str">
            <v>R29</v>
          </cell>
          <cell r="C2603">
            <v>4</v>
          </cell>
          <cell r="D2603" t="str">
            <v>PROGIRIS</v>
          </cell>
          <cell r="F2603">
            <v>2</v>
          </cell>
          <cell r="G2603" t="str">
            <v>6202A</v>
          </cell>
          <cell r="H2603">
            <v>0</v>
          </cell>
          <cell r="I2603">
            <v>0</v>
          </cell>
          <cell r="J2603">
            <v>0</v>
          </cell>
          <cell r="K2603">
            <v>0</v>
          </cell>
          <cell r="L2603">
            <v>0</v>
          </cell>
          <cell r="M2603">
            <v>0</v>
          </cell>
          <cell r="N2603">
            <v>0</v>
          </cell>
          <cell r="O2603">
            <v>0</v>
          </cell>
          <cell r="P2603">
            <v>0</v>
          </cell>
          <cell r="Q2603">
            <v>0</v>
          </cell>
          <cell r="R2603">
            <v>0</v>
          </cell>
          <cell r="S2603">
            <v>0</v>
          </cell>
          <cell r="T2603">
            <v>0</v>
          </cell>
          <cell r="U2603">
            <v>0</v>
          </cell>
          <cell r="V2603">
            <v>0</v>
          </cell>
          <cell r="W2603">
            <v>0</v>
          </cell>
          <cell r="X2603">
            <v>0</v>
          </cell>
          <cell r="Y2603">
            <v>1</v>
          </cell>
          <cell r="Z2603">
            <v>0</v>
          </cell>
          <cell r="AA2603">
            <v>0</v>
          </cell>
          <cell r="AB2603">
            <v>0</v>
          </cell>
          <cell r="AC2603">
            <v>0</v>
          </cell>
          <cell r="AD2603">
            <v>1</v>
          </cell>
          <cell r="AF2603">
            <v>9.4841133882976898</v>
          </cell>
        </row>
        <row r="2604">
          <cell r="A2604" t="str">
            <v>481665040</v>
          </cell>
          <cell r="B2604" t="str">
            <v>R12</v>
          </cell>
          <cell r="C2604">
            <v>17</v>
          </cell>
          <cell r="D2604" t="str">
            <v>GMT INTERNATIONAL</v>
          </cell>
          <cell r="F2604">
            <v>7</v>
          </cell>
          <cell r="G2604" t="str">
            <v>2529Z</v>
          </cell>
          <cell r="H2604">
            <v>0</v>
          </cell>
          <cell r="I2604">
            <v>0</v>
          </cell>
          <cell r="J2604">
            <v>0</v>
          </cell>
          <cell r="K2604">
            <v>1</v>
          </cell>
          <cell r="L2604">
            <v>0</v>
          </cell>
          <cell r="M2604">
            <v>0</v>
          </cell>
          <cell r="N2604">
            <v>0</v>
          </cell>
          <cell r="O2604">
            <v>0</v>
          </cell>
          <cell r="P2604">
            <v>0</v>
          </cell>
          <cell r="Q2604">
            <v>0</v>
          </cell>
          <cell r="R2604">
            <v>0</v>
          </cell>
          <cell r="S2604">
            <v>1</v>
          </cell>
          <cell r="T2604">
            <v>0</v>
          </cell>
          <cell r="U2604">
            <v>0</v>
          </cell>
          <cell r="V2604">
            <v>0</v>
          </cell>
          <cell r="W2604">
            <v>0</v>
          </cell>
          <cell r="X2604">
            <v>0</v>
          </cell>
          <cell r="Y2604">
            <v>1</v>
          </cell>
          <cell r="Z2604">
            <v>0</v>
          </cell>
          <cell r="AA2604">
            <v>0</v>
          </cell>
          <cell r="AB2604">
            <v>0</v>
          </cell>
          <cell r="AC2604">
            <v>0</v>
          </cell>
          <cell r="AD2604">
            <v>2</v>
          </cell>
          <cell r="AF2604">
            <v>3.5280244855135141</v>
          </cell>
        </row>
        <row r="2605">
          <cell r="A2605" t="str">
            <v>482133139</v>
          </cell>
          <cell r="B2605" t="str">
            <v>R30</v>
          </cell>
          <cell r="C2605">
            <v>1</v>
          </cell>
          <cell r="D2605" t="str">
            <v>ARI</v>
          </cell>
          <cell r="F2605">
            <v>1</v>
          </cell>
          <cell r="G2605" t="str">
            <v>7112B</v>
          </cell>
          <cell r="H2605">
            <v>0</v>
          </cell>
          <cell r="I2605">
            <v>0</v>
          </cell>
          <cell r="J2605">
            <v>0</v>
          </cell>
          <cell r="K2605">
            <v>0</v>
          </cell>
          <cell r="L2605">
            <v>0</v>
          </cell>
          <cell r="M2605">
            <v>0</v>
          </cell>
          <cell r="N2605">
            <v>0</v>
          </cell>
          <cell r="O2605">
            <v>0</v>
          </cell>
          <cell r="P2605">
            <v>0</v>
          </cell>
          <cell r="Q2605">
            <v>0</v>
          </cell>
          <cell r="R2605">
            <v>0</v>
          </cell>
          <cell r="S2605">
            <v>0</v>
          </cell>
          <cell r="T2605">
            <v>0</v>
          </cell>
          <cell r="U2605">
            <v>0</v>
          </cell>
          <cell r="V2605">
            <v>0</v>
          </cell>
          <cell r="W2605">
            <v>0</v>
          </cell>
          <cell r="X2605">
            <v>0</v>
          </cell>
          <cell r="Y2605">
            <v>0</v>
          </cell>
          <cell r="Z2605">
            <v>0</v>
          </cell>
          <cell r="AA2605">
            <v>0</v>
          </cell>
          <cell r="AB2605">
            <v>0</v>
          </cell>
          <cell r="AC2605">
            <v>0</v>
          </cell>
          <cell r="AD2605">
            <v>0</v>
          </cell>
          <cell r="AF2605">
            <v>3.9873240810500463</v>
          </cell>
        </row>
        <row r="2606">
          <cell r="A2606" t="str">
            <v>482534500</v>
          </cell>
          <cell r="B2606" t="str">
            <v>R29</v>
          </cell>
          <cell r="C2606">
            <v>8</v>
          </cell>
          <cell r="D2606" t="str">
            <v>JET MULTIMEDIA FRANCE - VIRGOPASS</v>
          </cell>
          <cell r="F2606">
            <v>2</v>
          </cell>
          <cell r="G2606" t="str">
            <v>6201Z</v>
          </cell>
          <cell r="H2606">
            <v>0</v>
          </cell>
          <cell r="I2606">
            <v>0</v>
          </cell>
          <cell r="J2606">
            <v>0</v>
          </cell>
          <cell r="K2606">
            <v>0</v>
          </cell>
          <cell r="L2606">
            <v>0</v>
          </cell>
          <cell r="M2606">
            <v>0</v>
          </cell>
          <cell r="N2606">
            <v>0</v>
          </cell>
          <cell r="O2606">
            <v>0</v>
          </cell>
          <cell r="P2606">
            <v>0</v>
          </cell>
          <cell r="Q2606">
            <v>0</v>
          </cell>
          <cell r="R2606">
            <v>0</v>
          </cell>
          <cell r="S2606">
            <v>0</v>
          </cell>
          <cell r="T2606">
            <v>0</v>
          </cell>
          <cell r="U2606">
            <v>0</v>
          </cell>
          <cell r="V2606">
            <v>0</v>
          </cell>
          <cell r="W2606">
            <v>0</v>
          </cell>
          <cell r="X2606">
            <v>0</v>
          </cell>
          <cell r="Y2606">
            <v>0</v>
          </cell>
          <cell r="Z2606">
            <v>0</v>
          </cell>
          <cell r="AA2606">
            <v>0</v>
          </cell>
          <cell r="AB2606">
            <v>0</v>
          </cell>
          <cell r="AC2606">
            <v>0</v>
          </cell>
          <cell r="AD2606">
            <v>0</v>
          </cell>
          <cell r="AF2606">
            <v>3.9917312678594703</v>
          </cell>
        </row>
        <row r="2607">
          <cell r="A2607" t="str">
            <v>483264214</v>
          </cell>
          <cell r="B2607" t="str">
            <v>R30</v>
          </cell>
          <cell r="C2607">
            <v>15</v>
          </cell>
          <cell r="D2607" t="str">
            <v>EURO/CFD</v>
          </cell>
          <cell r="F2607">
            <v>8</v>
          </cell>
          <cell r="G2607" t="str">
            <v>7112B</v>
          </cell>
          <cell r="H2607">
            <v>0</v>
          </cell>
          <cell r="I2607">
            <v>0</v>
          </cell>
          <cell r="J2607">
            <v>0</v>
          </cell>
          <cell r="K2607">
            <v>0</v>
          </cell>
          <cell r="L2607">
            <v>0</v>
          </cell>
          <cell r="M2607">
            <v>0</v>
          </cell>
          <cell r="N2607">
            <v>0</v>
          </cell>
          <cell r="O2607">
            <v>0</v>
          </cell>
          <cell r="P2607">
            <v>0</v>
          </cell>
          <cell r="Q2607">
            <v>0</v>
          </cell>
          <cell r="R2607">
            <v>0</v>
          </cell>
          <cell r="S2607">
            <v>0</v>
          </cell>
          <cell r="T2607">
            <v>0</v>
          </cell>
          <cell r="U2607">
            <v>0</v>
          </cell>
          <cell r="V2607">
            <v>0</v>
          </cell>
          <cell r="W2607">
            <v>0</v>
          </cell>
          <cell r="X2607">
            <v>0</v>
          </cell>
          <cell r="Y2607">
            <v>2</v>
          </cell>
          <cell r="Z2607">
            <v>0</v>
          </cell>
          <cell r="AA2607">
            <v>0</v>
          </cell>
          <cell r="AB2607">
            <v>0</v>
          </cell>
          <cell r="AC2607">
            <v>0</v>
          </cell>
          <cell r="AD2607">
            <v>2</v>
          </cell>
          <cell r="AF2607">
            <v>3.990265224442747</v>
          </cell>
        </row>
        <row r="2608">
          <cell r="A2608" t="str">
            <v>484291026</v>
          </cell>
          <cell r="B2608" t="str">
            <v>R32</v>
          </cell>
          <cell r="C2608">
            <v>30</v>
          </cell>
          <cell r="D2608" t="str">
            <v>CABINET DE PATHOLOGIE TOLBIAC</v>
          </cell>
          <cell r="F2608">
            <v>1</v>
          </cell>
          <cell r="G2608" t="str">
            <v>8622A</v>
          </cell>
          <cell r="H2608">
            <v>0</v>
          </cell>
          <cell r="I2608">
            <v>0</v>
          </cell>
          <cell r="J2608">
            <v>0</v>
          </cell>
          <cell r="K2608">
            <v>0</v>
          </cell>
          <cell r="L2608">
            <v>0</v>
          </cell>
          <cell r="M2608">
            <v>0</v>
          </cell>
          <cell r="N2608">
            <v>0</v>
          </cell>
          <cell r="O2608">
            <v>0</v>
          </cell>
          <cell r="P2608">
            <v>0</v>
          </cell>
          <cell r="Q2608">
            <v>0</v>
          </cell>
          <cell r="R2608">
            <v>0</v>
          </cell>
          <cell r="S2608">
            <v>0</v>
          </cell>
          <cell r="T2608">
            <v>0</v>
          </cell>
          <cell r="U2608">
            <v>0</v>
          </cell>
          <cell r="V2608">
            <v>0</v>
          </cell>
          <cell r="W2608">
            <v>0</v>
          </cell>
          <cell r="X2608">
            <v>0</v>
          </cell>
          <cell r="Y2608">
            <v>0</v>
          </cell>
          <cell r="Z2608">
            <v>0</v>
          </cell>
          <cell r="AA2608">
            <v>0</v>
          </cell>
          <cell r="AB2608">
            <v>0</v>
          </cell>
          <cell r="AC2608">
            <v>0</v>
          </cell>
          <cell r="AD2608">
            <v>0</v>
          </cell>
          <cell r="AF2608">
            <v>4.0871069690458501</v>
          </cell>
        </row>
        <row r="2609">
          <cell r="A2609" t="str">
            <v>488023094</v>
          </cell>
          <cell r="B2609" t="str">
            <v>R29</v>
          </cell>
          <cell r="C2609">
            <v>10</v>
          </cell>
          <cell r="D2609" t="str">
            <v>ASI CONSEILS ASSISTANCE SERVICES INFOR</v>
          </cell>
          <cell r="F2609">
            <v>2</v>
          </cell>
          <cell r="G2609" t="str">
            <v>6202A</v>
          </cell>
          <cell r="H2609">
            <v>0</v>
          </cell>
          <cell r="I2609">
            <v>0</v>
          </cell>
          <cell r="J2609">
            <v>0</v>
          </cell>
          <cell r="K2609">
            <v>0</v>
          </cell>
          <cell r="L2609">
            <v>0</v>
          </cell>
          <cell r="M2609">
            <v>0</v>
          </cell>
          <cell r="N2609">
            <v>0</v>
          </cell>
          <cell r="O2609">
            <v>0</v>
          </cell>
          <cell r="P2609">
            <v>0</v>
          </cell>
          <cell r="Q2609">
            <v>0</v>
          </cell>
          <cell r="R2609">
            <v>0</v>
          </cell>
          <cell r="S2609">
            <v>0</v>
          </cell>
          <cell r="T2609">
            <v>0</v>
          </cell>
          <cell r="U2609">
            <v>0</v>
          </cell>
          <cell r="V2609">
            <v>0</v>
          </cell>
          <cell r="W2609">
            <v>0</v>
          </cell>
          <cell r="X2609">
            <v>0</v>
          </cell>
          <cell r="Y2609">
            <v>0</v>
          </cell>
          <cell r="Z2609">
            <v>0</v>
          </cell>
          <cell r="AA2609">
            <v>0</v>
          </cell>
          <cell r="AB2609">
            <v>0</v>
          </cell>
          <cell r="AC2609">
            <v>0</v>
          </cell>
          <cell r="AD2609">
            <v>0</v>
          </cell>
          <cell r="AF2609">
            <v>3.9909775877933726</v>
          </cell>
        </row>
        <row r="2610">
          <cell r="A2610" t="str">
            <v>488449620</v>
          </cell>
          <cell r="B2610" t="str">
            <v>R07</v>
          </cell>
          <cell r="C2610">
            <v>15</v>
          </cell>
          <cell r="D2610" t="str">
            <v>ISP FRANCE CUSTOMER SERVICE</v>
          </cell>
          <cell r="F2610">
            <v>2</v>
          </cell>
          <cell r="G2610" t="str">
            <v>2059Z</v>
          </cell>
          <cell r="H2610">
            <v>0</v>
          </cell>
          <cell r="I2610">
            <v>0</v>
          </cell>
          <cell r="J2610">
            <v>0</v>
          </cell>
          <cell r="K2610">
            <v>0</v>
          </cell>
          <cell r="L2610">
            <v>0</v>
          </cell>
          <cell r="M2610">
            <v>0</v>
          </cell>
          <cell r="N2610">
            <v>0</v>
          </cell>
          <cell r="O2610">
            <v>0</v>
          </cell>
          <cell r="P2610">
            <v>0</v>
          </cell>
          <cell r="Q2610">
            <v>0</v>
          </cell>
          <cell r="R2610">
            <v>0</v>
          </cell>
          <cell r="S2610">
            <v>0</v>
          </cell>
          <cell r="T2610">
            <v>0</v>
          </cell>
          <cell r="U2610">
            <v>0</v>
          </cell>
          <cell r="V2610">
            <v>0</v>
          </cell>
          <cell r="W2610">
            <v>0</v>
          </cell>
          <cell r="X2610">
            <v>0</v>
          </cell>
          <cell r="Y2610">
            <v>0</v>
          </cell>
          <cell r="Z2610">
            <v>0</v>
          </cell>
          <cell r="AA2610">
            <v>0</v>
          </cell>
          <cell r="AB2610">
            <v>0</v>
          </cell>
          <cell r="AC2610">
            <v>0</v>
          </cell>
          <cell r="AD2610">
            <v>0</v>
          </cell>
          <cell r="AF2610">
            <v>3.9945238615379495</v>
          </cell>
        </row>
        <row r="2611">
          <cell r="A2611" t="str">
            <v>489389924</v>
          </cell>
          <cell r="B2611" t="str">
            <v>R30</v>
          </cell>
          <cell r="C2611">
            <v>2</v>
          </cell>
          <cell r="D2611" t="str">
            <v>INGENECO</v>
          </cell>
          <cell r="F2611">
            <v>2</v>
          </cell>
          <cell r="G2611" t="str">
            <v>7112B</v>
          </cell>
          <cell r="H2611">
            <v>0</v>
          </cell>
          <cell r="I2611">
            <v>0</v>
          </cell>
          <cell r="J2611">
            <v>0</v>
          </cell>
          <cell r="K2611">
            <v>0</v>
          </cell>
          <cell r="L2611">
            <v>0</v>
          </cell>
          <cell r="M2611">
            <v>0</v>
          </cell>
          <cell r="N2611">
            <v>0</v>
          </cell>
          <cell r="O2611">
            <v>0</v>
          </cell>
          <cell r="P2611">
            <v>0</v>
          </cell>
          <cell r="Q2611">
            <v>0</v>
          </cell>
          <cell r="R2611">
            <v>0</v>
          </cell>
          <cell r="S2611">
            <v>0</v>
          </cell>
          <cell r="T2611">
            <v>0</v>
          </cell>
          <cell r="U2611">
            <v>0</v>
          </cell>
          <cell r="V2611">
            <v>0</v>
          </cell>
          <cell r="W2611">
            <v>0</v>
          </cell>
          <cell r="X2611">
            <v>0</v>
          </cell>
          <cell r="Y2611">
            <v>0</v>
          </cell>
          <cell r="Z2611">
            <v>0</v>
          </cell>
          <cell r="AA2611">
            <v>0</v>
          </cell>
          <cell r="AB2611">
            <v>0</v>
          </cell>
          <cell r="AC2611">
            <v>0</v>
          </cell>
          <cell r="AD2611">
            <v>0</v>
          </cell>
          <cell r="AF2611">
            <v>3.9846504273151693</v>
          </cell>
        </row>
        <row r="2612">
          <cell r="A2612" t="str">
            <v>490109220</v>
          </cell>
          <cell r="B2612" t="str">
            <v>R27</v>
          </cell>
          <cell r="C2612">
            <v>4</v>
          </cell>
          <cell r="D2612" t="str">
            <v>LENREK INFORMATIQUE</v>
          </cell>
          <cell r="F2612">
            <v>2</v>
          </cell>
          <cell r="G2612" t="str">
            <v>5829C</v>
          </cell>
          <cell r="H2612">
            <v>0</v>
          </cell>
          <cell r="I2612">
            <v>0</v>
          </cell>
          <cell r="J2612">
            <v>0</v>
          </cell>
          <cell r="K2612">
            <v>0</v>
          </cell>
          <cell r="L2612">
            <v>0</v>
          </cell>
          <cell r="M2612">
            <v>0</v>
          </cell>
          <cell r="N2612">
            <v>0</v>
          </cell>
          <cell r="O2612">
            <v>0</v>
          </cell>
          <cell r="P2612">
            <v>0</v>
          </cell>
          <cell r="Q2612">
            <v>0</v>
          </cell>
          <cell r="R2612">
            <v>0</v>
          </cell>
          <cell r="S2612">
            <v>0</v>
          </cell>
          <cell r="T2612">
            <v>0</v>
          </cell>
          <cell r="U2612">
            <v>0</v>
          </cell>
          <cell r="V2612">
            <v>0</v>
          </cell>
          <cell r="W2612">
            <v>0</v>
          </cell>
          <cell r="X2612">
            <v>0</v>
          </cell>
          <cell r="Y2612">
            <v>0</v>
          </cell>
          <cell r="Z2612">
            <v>0</v>
          </cell>
          <cell r="AA2612">
            <v>0</v>
          </cell>
          <cell r="AB2612">
            <v>0</v>
          </cell>
          <cell r="AC2612">
            <v>0</v>
          </cell>
          <cell r="AD2612">
            <v>0</v>
          </cell>
          <cell r="AF2612">
            <v>3.998420345760167</v>
          </cell>
        </row>
        <row r="2613">
          <cell r="A2613" t="str">
            <v>490339207</v>
          </cell>
          <cell r="B2613" t="str">
            <v>R27</v>
          </cell>
          <cell r="C2613">
            <v>45</v>
          </cell>
          <cell r="D2613" t="str">
            <v>KEYADE</v>
          </cell>
          <cell r="F2613">
            <v>6</v>
          </cell>
          <cell r="G2613" t="str">
            <v>5829C</v>
          </cell>
          <cell r="H2613">
            <v>0</v>
          </cell>
          <cell r="I2613">
            <v>0</v>
          </cell>
          <cell r="J2613">
            <v>0</v>
          </cell>
          <cell r="K2613">
            <v>0</v>
          </cell>
          <cell r="L2613">
            <v>0</v>
          </cell>
          <cell r="M2613">
            <v>0</v>
          </cell>
          <cell r="N2613">
            <v>0</v>
          </cell>
          <cell r="O2613">
            <v>3</v>
          </cell>
          <cell r="P2613">
            <v>0</v>
          </cell>
          <cell r="Q2613">
            <v>0</v>
          </cell>
          <cell r="R2613">
            <v>0</v>
          </cell>
          <cell r="S2613">
            <v>3</v>
          </cell>
          <cell r="T2613">
            <v>0</v>
          </cell>
          <cell r="U2613">
            <v>0</v>
          </cell>
          <cell r="V2613">
            <v>0</v>
          </cell>
          <cell r="W2613">
            <v>0</v>
          </cell>
          <cell r="X2613">
            <v>0</v>
          </cell>
          <cell r="Y2613">
            <v>0</v>
          </cell>
          <cell r="Z2613">
            <v>0</v>
          </cell>
          <cell r="AA2613">
            <v>0</v>
          </cell>
          <cell r="AB2613">
            <v>0</v>
          </cell>
          <cell r="AC2613">
            <v>0</v>
          </cell>
          <cell r="AD2613">
            <v>3</v>
          </cell>
          <cell r="AF2613">
            <v>4.0153282973507682</v>
          </cell>
        </row>
        <row r="2614">
          <cell r="A2614" t="str">
            <v>491203337</v>
          </cell>
          <cell r="B2614" t="str">
            <v>R22</v>
          </cell>
          <cell r="C2614">
            <v>4</v>
          </cell>
          <cell r="D2614" t="str">
            <v>ASKORN MEDICAL</v>
          </cell>
          <cell r="F2614">
            <v>2</v>
          </cell>
          <cell r="G2614" t="str">
            <v>3250A</v>
          </cell>
          <cell r="H2614">
            <v>0</v>
          </cell>
          <cell r="I2614">
            <v>0</v>
          </cell>
          <cell r="J2614">
            <v>0</v>
          </cell>
          <cell r="K2614">
            <v>0</v>
          </cell>
          <cell r="L2614">
            <v>0</v>
          </cell>
          <cell r="M2614">
            <v>0</v>
          </cell>
          <cell r="N2614">
            <v>0</v>
          </cell>
          <cell r="O2614">
            <v>0</v>
          </cell>
          <cell r="P2614">
            <v>0</v>
          </cell>
          <cell r="Q2614">
            <v>0</v>
          </cell>
          <cell r="R2614">
            <v>0</v>
          </cell>
          <cell r="S2614">
            <v>0</v>
          </cell>
          <cell r="T2614">
            <v>0</v>
          </cell>
          <cell r="U2614">
            <v>0</v>
          </cell>
          <cell r="V2614">
            <v>0</v>
          </cell>
          <cell r="W2614">
            <v>0</v>
          </cell>
          <cell r="X2614">
            <v>0</v>
          </cell>
          <cell r="Y2614">
            <v>0</v>
          </cell>
          <cell r="Z2614">
            <v>0</v>
          </cell>
          <cell r="AA2614">
            <v>0</v>
          </cell>
          <cell r="AB2614">
            <v>0</v>
          </cell>
          <cell r="AC2614">
            <v>0</v>
          </cell>
          <cell r="AD2614">
            <v>0</v>
          </cell>
          <cell r="AF2614">
            <v>3.980350660403229</v>
          </cell>
        </row>
        <row r="2615">
          <cell r="A2615" t="str">
            <v>491315891</v>
          </cell>
          <cell r="B2615" t="str">
            <v>R29</v>
          </cell>
          <cell r="C2615">
            <v>8</v>
          </cell>
          <cell r="D2615" t="str">
            <v>7XMED</v>
          </cell>
          <cell r="F2615">
            <v>8</v>
          </cell>
          <cell r="G2615" t="str">
            <v>6201Z</v>
          </cell>
          <cell r="H2615">
            <v>0</v>
          </cell>
          <cell r="I2615">
            <v>0</v>
          </cell>
          <cell r="J2615">
            <v>0</v>
          </cell>
          <cell r="K2615">
            <v>0</v>
          </cell>
          <cell r="L2615">
            <v>0</v>
          </cell>
          <cell r="M2615">
            <v>0</v>
          </cell>
          <cell r="N2615">
            <v>0</v>
          </cell>
          <cell r="O2615">
            <v>0</v>
          </cell>
          <cell r="P2615">
            <v>0</v>
          </cell>
          <cell r="Q2615">
            <v>0</v>
          </cell>
          <cell r="R2615">
            <v>0</v>
          </cell>
          <cell r="S2615">
            <v>0</v>
          </cell>
          <cell r="T2615">
            <v>0</v>
          </cell>
          <cell r="U2615">
            <v>0</v>
          </cell>
          <cell r="V2615">
            <v>0</v>
          </cell>
          <cell r="W2615">
            <v>0</v>
          </cell>
          <cell r="X2615">
            <v>0</v>
          </cell>
          <cell r="Y2615">
            <v>0</v>
          </cell>
          <cell r="Z2615">
            <v>0</v>
          </cell>
          <cell r="AA2615">
            <v>0</v>
          </cell>
          <cell r="AB2615">
            <v>0</v>
          </cell>
          <cell r="AC2615">
            <v>0</v>
          </cell>
          <cell r="AD2615">
            <v>0</v>
          </cell>
          <cell r="AF2615">
            <v>3.9961758413214312</v>
          </cell>
        </row>
        <row r="2616">
          <cell r="A2616" t="str">
            <v>491316618</v>
          </cell>
          <cell r="B2616" t="str">
            <v>R29</v>
          </cell>
          <cell r="C2616">
            <v>10</v>
          </cell>
          <cell r="D2616" t="str">
            <v>INTERACTIVE NETWORK TECHNOLOGIES</v>
          </cell>
          <cell r="F2616">
            <v>1</v>
          </cell>
          <cell r="G2616" t="str">
            <v>6201Z</v>
          </cell>
          <cell r="H2616">
            <v>0</v>
          </cell>
          <cell r="I2616">
            <v>0</v>
          </cell>
          <cell r="J2616">
            <v>0</v>
          </cell>
          <cell r="K2616">
            <v>0</v>
          </cell>
          <cell r="L2616">
            <v>0</v>
          </cell>
          <cell r="M2616">
            <v>0</v>
          </cell>
          <cell r="N2616">
            <v>0</v>
          </cell>
          <cell r="O2616">
            <v>0</v>
          </cell>
          <cell r="P2616">
            <v>0</v>
          </cell>
          <cell r="Q2616">
            <v>0</v>
          </cell>
          <cell r="R2616">
            <v>0</v>
          </cell>
          <cell r="S2616">
            <v>0</v>
          </cell>
          <cell r="T2616">
            <v>0</v>
          </cell>
          <cell r="U2616">
            <v>0</v>
          </cell>
          <cell r="V2616">
            <v>0</v>
          </cell>
          <cell r="W2616">
            <v>0</v>
          </cell>
          <cell r="X2616">
            <v>0</v>
          </cell>
          <cell r="Y2616">
            <v>0</v>
          </cell>
          <cell r="Z2616">
            <v>0</v>
          </cell>
          <cell r="AA2616">
            <v>0</v>
          </cell>
          <cell r="AB2616">
            <v>0</v>
          </cell>
          <cell r="AC2616">
            <v>0</v>
          </cell>
          <cell r="AD2616">
            <v>0</v>
          </cell>
          <cell r="AF2616">
            <v>3.9908655154789869</v>
          </cell>
        </row>
        <row r="2617">
          <cell r="A2617" t="str">
            <v>491879805</v>
          </cell>
          <cell r="B2617" t="str">
            <v>R29</v>
          </cell>
          <cell r="C2617">
            <v>9</v>
          </cell>
          <cell r="D2617" t="str">
            <v>ENGINSOFT FRANCE</v>
          </cell>
          <cell r="F2617">
            <v>5</v>
          </cell>
          <cell r="G2617" t="str">
            <v>6209Z</v>
          </cell>
          <cell r="H2617">
            <v>0</v>
          </cell>
          <cell r="I2617">
            <v>0</v>
          </cell>
          <cell r="J2617">
            <v>0</v>
          </cell>
          <cell r="K2617">
            <v>1</v>
          </cell>
          <cell r="L2617">
            <v>0</v>
          </cell>
          <cell r="M2617">
            <v>0</v>
          </cell>
          <cell r="N2617">
            <v>0</v>
          </cell>
          <cell r="O2617">
            <v>0</v>
          </cell>
          <cell r="P2617">
            <v>0</v>
          </cell>
          <cell r="Q2617">
            <v>0</v>
          </cell>
          <cell r="R2617">
            <v>0</v>
          </cell>
          <cell r="S2617">
            <v>1</v>
          </cell>
          <cell r="T2617">
            <v>0</v>
          </cell>
          <cell r="U2617">
            <v>0</v>
          </cell>
          <cell r="V2617">
            <v>0</v>
          </cell>
          <cell r="W2617">
            <v>0</v>
          </cell>
          <cell r="X2617">
            <v>0</v>
          </cell>
          <cell r="Y2617">
            <v>0</v>
          </cell>
          <cell r="Z2617">
            <v>0</v>
          </cell>
          <cell r="AA2617">
            <v>0</v>
          </cell>
          <cell r="AB2617">
            <v>0</v>
          </cell>
          <cell r="AC2617">
            <v>0</v>
          </cell>
          <cell r="AD2617">
            <v>1</v>
          </cell>
          <cell r="AF2617">
            <v>3.9935756478608746</v>
          </cell>
        </row>
        <row r="2618">
          <cell r="A2618" t="str">
            <v>492273800</v>
          </cell>
          <cell r="B2618" t="str">
            <v>R27</v>
          </cell>
          <cell r="C2618">
            <v>7</v>
          </cell>
          <cell r="D2618" t="str">
            <v>DOCDOKU</v>
          </cell>
          <cell r="F2618">
            <v>4</v>
          </cell>
          <cell r="G2618" t="str">
            <v>5829C</v>
          </cell>
          <cell r="H2618">
            <v>0</v>
          </cell>
          <cell r="I2618">
            <v>0</v>
          </cell>
          <cell r="J2618">
            <v>0</v>
          </cell>
          <cell r="K2618">
            <v>0</v>
          </cell>
          <cell r="L2618">
            <v>0</v>
          </cell>
          <cell r="M2618">
            <v>0</v>
          </cell>
          <cell r="N2618">
            <v>0</v>
          </cell>
          <cell r="O2618">
            <v>0</v>
          </cell>
          <cell r="P2618">
            <v>0</v>
          </cell>
          <cell r="Q2618">
            <v>0</v>
          </cell>
          <cell r="R2618">
            <v>0</v>
          </cell>
          <cell r="S2618">
            <v>0</v>
          </cell>
          <cell r="T2618">
            <v>1</v>
          </cell>
          <cell r="U2618">
            <v>0</v>
          </cell>
          <cell r="V2618">
            <v>0</v>
          </cell>
          <cell r="W2618">
            <v>0</v>
          </cell>
          <cell r="X2618">
            <v>0</v>
          </cell>
          <cell r="Y2618">
            <v>0</v>
          </cell>
          <cell r="Z2618">
            <v>0</v>
          </cell>
          <cell r="AA2618">
            <v>0</v>
          </cell>
          <cell r="AB2618">
            <v>0</v>
          </cell>
          <cell r="AC2618">
            <v>0</v>
          </cell>
          <cell r="AD2618">
            <v>1</v>
          </cell>
          <cell r="AF2618">
            <v>4.0068630976620883</v>
          </cell>
        </row>
        <row r="2619">
          <cell r="A2619" t="str">
            <v>492320882</v>
          </cell>
          <cell r="B2619" t="str">
            <v>R30</v>
          </cell>
          <cell r="C2619">
            <v>3</v>
          </cell>
          <cell r="D2619" t="str">
            <v>PROFECI</v>
          </cell>
          <cell r="F2619">
            <v>1</v>
          </cell>
          <cell r="G2619" t="str">
            <v>7022Z</v>
          </cell>
          <cell r="H2619">
            <v>0</v>
          </cell>
          <cell r="I2619">
            <v>0</v>
          </cell>
          <cell r="J2619">
            <v>0</v>
          </cell>
          <cell r="K2619">
            <v>0</v>
          </cell>
          <cell r="L2619">
            <v>0</v>
          </cell>
          <cell r="M2619">
            <v>0</v>
          </cell>
          <cell r="N2619">
            <v>0</v>
          </cell>
          <cell r="O2619">
            <v>0</v>
          </cell>
          <cell r="P2619">
            <v>0</v>
          </cell>
          <cell r="Q2619">
            <v>0</v>
          </cell>
          <cell r="R2619">
            <v>0</v>
          </cell>
          <cell r="S2619">
            <v>0</v>
          </cell>
          <cell r="T2619">
            <v>0</v>
          </cell>
          <cell r="U2619">
            <v>0</v>
          </cell>
          <cell r="V2619">
            <v>0</v>
          </cell>
          <cell r="W2619">
            <v>0</v>
          </cell>
          <cell r="X2619">
            <v>0</v>
          </cell>
          <cell r="Y2619">
            <v>0</v>
          </cell>
          <cell r="Z2619">
            <v>0</v>
          </cell>
          <cell r="AA2619">
            <v>0</v>
          </cell>
          <cell r="AB2619">
            <v>0</v>
          </cell>
          <cell r="AC2619">
            <v>0</v>
          </cell>
          <cell r="AD2619">
            <v>0</v>
          </cell>
          <cell r="AF2619">
            <v>3.9873240810500463</v>
          </cell>
        </row>
        <row r="2620">
          <cell r="A2620" t="str">
            <v>492441704</v>
          </cell>
          <cell r="B2620" t="str">
            <v>R30</v>
          </cell>
          <cell r="C2620">
            <v>61</v>
          </cell>
          <cell r="D2620" t="str">
            <v>MAIA EOLIS</v>
          </cell>
          <cell r="F2620">
            <v>14</v>
          </cell>
          <cell r="G2620" t="str">
            <v>7112B</v>
          </cell>
          <cell r="H2620">
            <v>0</v>
          </cell>
          <cell r="I2620">
            <v>0</v>
          </cell>
          <cell r="J2620">
            <v>0</v>
          </cell>
          <cell r="K2620">
            <v>2</v>
          </cell>
          <cell r="L2620">
            <v>0</v>
          </cell>
          <cell r="M2620">
            <v>0</v>
          </cell>
          <cell r="N2620">
            <v>0</v>
          </cell>
          <cell r="O2620">
            <v>0</v>
          </cell>
          <cell r="P2620">
            <v>0</v>
          </cell>
          <cell r="Q2620">
            <v>0</v>
          </cell>
          <cell r="R2620">
            <v>0</v>
          </cell>
          <cell r="S2620">
            <v>2</v>
          </cell>
          <cell r="T2620">
            <v>0</v>
          </cell>
          <cell r="U2620">
            <v>0</v>
          </cell>
          <cell r="V2620">
            <v>0</v>
          </cell>
          <cell r="W2620">
            <v>0</v>
          </cell>
          <cell r="X2620">
            <v>0</v>
          </cell>
          <cell r="Y2620">
            <v>0</v>
          </cell>
          <cell r="Z2620">
            <v>0</v>
          </cell>
          <cell r="AA2620">
            <v>0</v>
          </cell>
          <cell r="AB2620">
            <v>0</v>
          </cell>
          <cell r="AC2620">
            <v>0</v>
          </cell>
          <cell r="AD2620">
            <v>2</v>
          </cell>
          <cell r="AF2620">
            <v>4.0176865691623389</v>
          </cell>
        </row>
        <row r="2621">
          <cell r="A2621" t="str">
            <v>492503560</v>
          </cell>
          <cell r="B2621" t="str">
            <v>R30</v>
          </cell>
          <cell r="C2621">
            <v>34</v>
          </cell>
          <cell r="D2621" t="str">
            <v>EOLEN</v>
          </cell>
          <cell r="F2621">
            <v>23</v>
          </cell>
          <cell r="G2621" t="str">
            <v>7112B</v>
          </cell>
          <cell r="H2621">
            <v>0</v>
          </cell>
          <cell r="I2621">
            <v>0</v>
          </cell>
          <cell r="J2621">
            <v>0</v>
          </cell>
          <cell r="K2621">
            <v>0</v>
          </cell>
          <cell r="L2621">
            <v>0</v>
          </cell>
          <cell r="M2621">
            <v>0</v>
          </cell>
          <cell r="N2621">
            <v>0</v>
          </cell>
          <cell r="O2621">
            <v>0</v>
          </cell>
          <cell r="P2621">
            <v>0</v>
          </cell>
          <cell r="Q2621">
            <v>0</v>
          </cell>
          <cell r="R2621">
            <v>0</v>
          </cell>
          <cell r="S2621">
            <v>0</v>
          </cell>
          <cell r="T2621">
            <v>0</v>
          </cell>
          <cell r="U2621">
            <v>0</v>
          </cell>
          <cell r="V2621">
            <v>0</v>
          </cell>
          <cell r="W2621">
            <v>0</v>
          </cell>
          <cell r="X2621">
            <v>0</v>
          </cell>
          <cell r="Y2621">
            <v>5</v>
          </cell>
          <cell r="Z2621">
            <v>0</v>
          </cell>
          <cell r="AA2621">
            <v>0</v>
          </cell>
          <cell r="AB2621">
            <v>0</v>
          </cell>
          <cell r="AC2621">
            <v>0</v>
          </cell>
          <cell r="AD2621">
            <v>5</v>
          </cell>
          <cell r="AF2621">
            <v>4.0371840324731947</v>
          </cell>
        </row>
        <row r="2622">
          <cell r="A2622" t="str">
            <v>492533955</v>
          </cell>
          <cell r="B2622" t="str">
            <v>R28</v>
          </cell>
          <cell r="C2622">
            <v>17</v>
          </cell>
          <cell r="D2622" t="str">
            <v>LS TELCOM SAS</v>
          </cell>
          <cell r="F2622">
            <v>5</v>
          </cell>
          <cell r="G2622" t="str">
            <v>6120Z</v>
          </cell>
          <cell r="H2622">
            <v>1</v>
          </cell>
          <cell r="I2622">
            <v>1</v>
          </cell>
          <cell r="J2622">
            <v>0</v>
          </cell>
          <cell r="K2622">
            <v>0</v>
          </cell>
          <cell r="L2622">
            <v>0</v>
          </cell>
          <cell r="M2622">
            <v>0</v>
          </cell>
          <cell r="N2622">
            <v>0</v>
          </cell>
          <cell r="O2622">
            <v>0</v>
          </cell>
          <cell r="P2622">
            <v>0</v>
          </cell>
          <cell r="Q2622">
            <v>0</v>
          </cell>
          <cell r="R2622">
            <v>0</v>
          </cell>
          <cell r="S2622">
            <v>1</v>
          </cell>
          <cell r="T2622">
            <v>0</v>
          </cell>
          <cell r="U2622">
            <v>0</v>
          </cell>
          <cell r="V2622">
            <v>0</v>
          </cell>
          <cell r="W2622">
            <v>0</v>
          </cell>
          <cell r="X2622">
            <v>0</v>
          </cell>
          <cell r="Y2622">
            <v>1</v>
          </cell>
          <cell r="Z2622">
            <v>0</v>
          </cell>
          <cell r="AA2622">
            <v>0</v>
          </cell>
          <cell r="AB2622">
            <v>0</v>
          </cell>
          <cell r="AC2622">
            <v>0</v>
          </cell>
          <cell r="AD2622">
            <v>2</v>
          </cell>
          <cell r="AF2622">
            <v>4.1683890733615812</v>
          </cell>
        </row>
        <row r="2623">
          <cell r="A2623" t="str">
            <v>493223234</v>
          </cell>
          <cell r="B2623" t="str">
            <v>R31</v>
          </cell>
          <cell r="C2623">
            <v>1</v>
          </cell>
          <cell r="D2623" t="str">
            <v>O'STECY</v>
          </cell>
          <cell r="F2623">
            <v>1</v>
          </cell>
          <cell r="G2623" t="str">
            <v>6420Z</v>
          </cell>
          <cell r="H2623">
            <v>0</v>
          </cell>
          <cell r="I2623">
            <v>0</v>
          </cell>
          <cell r="J2623">
            <v>0</v>
          </cell>
          <cell r="K2623">
            <v>0</v>
          </cell>
          <cell r="L2623">
            <v>0</v>
          </cell>
          <cell r="M2623">
            <v>0</v>
          </cell>
          <cell r="N2623">
            <v>0</v>
          </cell>
          <cell r="O2623">
            <v>0</v>
          </cell>
          <cell r="P2623">
            <v>0</v>
          </cell>
          <cell r="Q2623">
            <v>0</v>
          </cell>
          <cell r="R2623">
            <v>0</v>
          </cell>
          <cell r="S2623">
            <v>0</v>
          </cell>
          <cell r="T2623">
            <v>0</v>
          </cell>
          <cell r="U2623">
            <v>0</v>
          </cell>
          <cell r="V2623">
            <v>0</v>
          </cell>
          <cell r="W2623">
            <v>0</v>
          </cell>
          <cell r="X2623">
            <v>0</v>
          </cell>
          <cell r="Y2623">
            <v>0</v>
          </cell>
          <cell r="Z2623">
            <v>0</v>
          </cell>
          <cell r="AA2623">
            <v>0</v>
          </cell>
          <cell r="AB2623">
            <v>0</v>
          </cell>
          <cell r="AC2623">
            <v>0</v>
          </cell>
          <cell r="AD2623">
            <v>0</v>
          </cell>
          <cell r="AF2623">
            <v>9.7525591939305336</v>
          </cell>
        </row>
        <row r="2624">
          <cell r="A2624" t="str">
            <v>493289870</v>
          </cell>
          <cell r="B2624" t="str">
            <v>R29</v>
          </cell>
          <cell r="C2624">
            <v>8</v>
          </cell>
          <cell r="D2624" t="str">
            <v>BLUEFOX</v>
          </cell>
          <cell r="F2624">
            <v>4</v>
          </cell>
          <cell r="G2624" t="str">
            <v>6209Z</v>
          </cell>
          <cell r="H2624">
            <v>0</v>
          </cell>
          <cell r="I2624">
            <v>0</v>
          </cell>
          <cell r="J2624">
            <v>0</v>
          </cell>
          <cell r="K2624">
            <v>0</v>
          </cell>
          <cell r="L2624">
            <v>0</v>
          </cell>
          <cell r="M2624">
            <v>0</v>
          </cell>
          <cell r="N2624">
            <v>0</v>
          </cell>
          <cell r="O2624">
            <v>0</v>
          </cell>
          <cell r="P2624">
            <v>0</v>
          </cell>
          <cell r="Q2624">
            <v>4</v>
          </cell>
          <cell r="R2624">
            <v>0</v>
          </cell>
          <cell r="S2624">
            <v>4</v>
          </cell>
          <cell r="T2624">
            <v>0</v>
          </cell>
          <cell r="U2624">
            <v>0</v>
          </cell>
          <cell r="V2624">
            <v>0</v>
          </cell>
          <cell r="W2624">
            <v>0</v>
          </cell>
          <cell r="X2624">
            <v>0</v>
          </cell>
          <cell r="Y2624">
            <v>0</v>
          </cell>
          <cell r="Z2624">
            <v>0</v>
          </cell>
          <cell r="AA2624">
            <v>0</v>
          </cell>
          <cell r="AB2624">
            <v>0</v>
          </cell>
          <cell r="AC2624">
            <v>0</v>
          </cell>
          <cell r="AD2624">
            <v>4</v>
          </cell>
          <cell r="AF2624">
            <v>3.9927093908552709</v>
          </cell>
        </row>
        <row r="2625">
          <cell r="A2625" t="str">
            <v>493309850</v>
          </cell>
          <cell r="B2625" t="str">
            <v>R07</v>
          </cell>
          <cell r="C2625">
            <v>137</v>
          </cell>
          <cell r="D2625" t="str">
            <v>MAUVILAC</v>
          </cell>
          <cell r="F2625">
            <v>7</v>
          </cell>
          <cell r="G2625" t="str">
            <v>2030Z</v>
          </cell>
          <cell r="H2625">
            <v>0</v>
          </cell>
          <cell r="I2625">
            <v>0</v>
          </cell>
          <cell r="J2625">
            <v>0</v>
          </cell>
          <cell r="K2625">
            <v>1</v>
          </cell>
          <cell r="L2625">
            <v>0</v>
          </cell>
          <cell r="M2625">
            <v>0</v>
          </cell>
          <cell r="N2625">
            <v>0</v>
          </cell>
          <cell r="O2625">
            <v>0</v>
          </cell>
          <cell r="P2625">
            <v>0</v>
          </cell>
          <cell r="Q2625">
            <v>0</v>
          </cell>
          <cell r="R2625">
            <v>0</v>
          </cell>
          <cell r="S2625">
            <v>1</v>
          </cell>
          <cell r="T2625">
            <v>0</v>
          </cell>
          <cell r="U2625">
            <v>0</v>
          </cell>
          <cell r="V2625">
            <v>0</v>
          </cell>
          <cell r="W2625">
            <v>0</v>
          </cell>
          <cell r="X2625">
            <v>0</v>
          </cell>
          <cell r="Y2625">
            <v>0</v>
          </cell>
          <cell r="Z2625">
            <v>0</v>
          </cell>
          <cell r="AA2625">
            <v>0</v>
          </cell>
          <cell r="AB2625">
            <v>0</v>
          </cell>
          <cell r="AC2625">
            <v>0</v>
          </cell>
          <cell r="AD2625">
            <v>1</v>
          </cell>
          <cell r="AF2625">
            <v>4.0079054050089464</v>
          </cell>
        </row>
        <row r="2626">
          <cell r="A2626" t="str">
            <v>493606024</v>
          </cell>
          <cell r="B2626" t="str">
            <v>R19</v>
          </cell>
          <cell r="C2626">
            <v>9</v>
          </cell>
          <cell r="D2626" t="str">
            <v>CABINES SILVA TAVARES</v>
          </cell>
          <cell r="F2626">
            <v>2</v>
          </cell>
          <cell r="G2626" t="str">
            <v>2920Z</v>
          </cell>
          <cell r="H2626">
            <v>0</v>
          </cell>
          <cell r="I2626">
            <v>0</v>
          </cell>
          <cell r="J2626">
            <v>0</v>
          </cell>
          <cell r="K2626">
            <v>0</v>
          </cell>
          <cell r="L2626">
            <v>0</v>
          </cell>
          <cell r="M2626">
            <v>0</v>
          </cell>
          <cell r="N2626">
            <v>0</v>
          </cell>
          <cell r="O2626">
            <v>0</v>
          </cell>
          <cell r="P2626">
            <v>0</v>
          </cell>
          <cell r="Q2626">
            <v>0</v>
          </cell>
          <cell r="R2626">
            <v>0</v>
          </cell>
          <cell r="S2626">
            <v>0</v>
          </cell>
          <cell r="T2626">
            <v>0</v>
          </cell>
          <cell r="U2626">
            <v>0</v>
          </cell>
          <cell r="V2626">
            <v>0</v>
          </cell>
          <cell r="W2626">
            <v>0</v>
          </cell>
          <cell r="X2626">
            <v>0</v>
          </cell>
          <cell r="Y2626">
            <v>0</v>
          </cell>
          <cell r="Z2626">
            <v>0</v>
          </cell>
          <cell r="AA2626">
            <v>0</v>
          </cell>
          <cell r="AB2626">
            <v>0</v>
          </cell>
          <cell r="AC2626">
            <v>0</v>
          </cell>
          <cell r="AD2626">
            <v>0</v>
          </cell>
          <cell r="AF2626">
            <v>3.9594452143027574</v>
          </cell>
        </row>
        <row r="2627">
          <cell r="A2627" t="str">
            <v>493861363</v>
          </cell>
          <cell r="B2627" t="str">
            <v>R27</v>
          </cell>
          <cell r="C2627">
            <v>15</v>
          </cell>
          <cell r="D2627" t="str">
            <v>SIMPLE IT</v>
          </cell>
          <cell r="F2627">
            <v>6</v>
          </cell>
          <cell r="G2627" t="str">
            <v>5811Z</v>
          </cell>
          <cell r="H2627">
            <v>0</v>
          </cell>
          <cell r="I2627">
            <v>0</v>
          </cell>
          <cell r="J2627">
            <v>0</v>
          </cell>
          <cell r="K2627">
            <v>1</v>
          </cell>
          <cell r="L2627">
            <v>1</v>
          </cell>
          <cell r="M2627">
            <v>0</v>
          </cell>
          <cell r="N2627">
            <v>0</v>
          </cell>
          <cell r="O2627">
            <v>0</v>
          </cell>
          <cell r="P2627">
            <v>0</v>
          </cell>
          <cell r="Q2627">
            <v>0</v>
          </cell>
          <cell r="R2627">
            <v>0</v>
          </cell>
          <cell r="S2627">
            <v>2</v>
          </cell>
          <cell r="T2627">
            <v>0</v>
          </cell>
          <cell r="U2627">
            <v>0</v>
          </cell>
          <cell r="V2627">
            <v>0</v>
          </cell>
          <cell r="W2627">
            <v>0</v>
          </cell>
          <cell r="X2627">
            <v>0</v>
          </cell>
          <cell r="Y2627">
            <v>3</v>
          </cell>
          <cell r="Z2627">
            <v>0</v>
          </cell>
          <cell r="AA2627">
            <v>1</v>
          </cell>
          <cell r="AB2627">
            <v>0</v>
          </cell>
          <cell r="AC2627">
            <v>0</v>
          </cell>
          <cell r="AD2627">
            <v>6</v>
          </cell>
          <cell r="AF2627">
            <v>4.0153282973507682</v>
          </cell>
        </row>
        <row r="2628">
          <cell r="A2628" t="str">
            <v>494307457</v>
          </cell>
          <cell r="B2628" t="str">
            <v>R30</v>
          </cell>
          <cell r="C2628">
            <v>4</v>
          </cell>
          <cell r="D2628" t="str">
            <v>METERING &amp; TECHNOLOGY SAS</v>
          </cell>
          <cell r="F2628">
            <v>2</v>
          </cell>
          <cell r="G2628" t="str">
            <v>7112B</v>
          </cell>
          <cell r="H2628">
            <v>0</v>
          </cell>
          <cell r="I2628">
            <v>0</v>
          </cell>
          <cell r="J2628">
            <v>0</v>
          </cell>
          <cell r="K2628">
            <v>0</v>
          </cell>
          <cell r="L2628">
            <v>0</v>
          </cell>
          <cell r="M2628">
            <v>0</v>
          </cell>
          <cell r="N2628">
            <v>0</v>
          </cell>
          <cell r="O2628">
            <v>0</v>
          </cell>
          <cell r="P2628">
            <v>0</v>
          </cell>
          <cell r="Q2628">
            <v>0</v>
          </cell>
          <cell r="R2628">
            <v>0</v>
          </cell>
          <cell r="S2628">
            <v>0</v>
          </cell>
          <cell r="T2628">
            <v>0</v>
          </cell>
          <cell r="U2628">
            <v>0</v>
          </cell>
          <cell r="V2628">
            <v>0</v>
          </cell>
          <cell r="W2628">
            <v>0</v>
          </cell>
          <cell r="X2628">
            <v>0</v>
          </cell>
          <cell r="Y2628">
            <v>0</v>
          </cell>
          <cell r="Z2628">
            <v>0</v>
          </cell>
          <cell r="AA2628">
            <v>0</v>
          </cell>
          <cell r="AB2628">
            <v>0</v>
          </cell>
          <cell r="AC2628">
            <v>0</v>
          </cell>
          <cell r="AD2628">
            <v>0</v>
          </cell>
          <cell r="AF2628">
            <v>9.4672897370796498</v>
          </cell>
        </row>
        <row r="2629">
          <cell r="A2629" t="str">
            <v>494307648</v>
          </cell>
          <cell r="B2629" t="str">
            <v>R30</v>
          </cell>
          <cell r="C2629">
            <v>20</v>
          </cell>
          <cell r="D2629" t="str">
            <v>NEOLUX LED SOLUTIONS</v>
          </cell>
          <cell r="F2629">
            <v>6</v>
          </cell>
          <cell r="G2629" t="str">
            <v>7112</v>
          </cell>
          <cell r="H2629">
            <v>0</v>
          </cell>
          <cell r="I2629">
            <v>0</v>
          </cell>
          <cell r="J2629">
            <v>0</v>
          </cell>
          <cell r="K2629">
            <v>1</v>
          </cell>
          <cell r="L2629">
            <v>0</v>
          </cell>
          <cell r="M2629">
            <v>0</v>
          </cell>
          <cell r="N2629">
            <v>0</v>
          </cell>
          <cell r="O2629">
            <v>1</v>
          </cell>
          <cell r="P2629">
            <v>0</v>
          </cell>
          <cell r="Q2629">
            <v>0</v>
          </cell>
          <cell r="R2629">
            <v>0</v>
          </cell>
          <cell r="S2629">
            <v>2</v>
          </cell>
          <cell r="T2629">
            <v>0</v>
          </cell>
          <cell r="U2629">
            <v>0</v>
          </cell>
          <cell r="V2629">
            <v>0</v>
          </cell>
          <cell r="W2629">
            <v>0</v>
          </cell>
          <cell r="X2629">
            <v>0</v>
          </cell>
          <cell r="Y2629">
            <v>0</v>
          </cell>
          <cell r="Z2629">
            <v>0</v>
          </cell>
          <cell r="AA2629">
            <v>0</v>
          </cell>
          <cell r="AB2629">
            <v>0</v>
          </cell>
          <cell r="AC2629">
            <v>0</v>
          </cell>
          <cell r="AD2629">
            <v>2</v>
          </cell>
          <cell r="AF2629">
            <v>3.9739784376091887</v>
          </cell>
        </row>
        <row r="2630">
          <cell r="A2630" t="str">
            <v>494581507</v>
          </cell>
          <cell r="B2630" t="str">
            <v>R09</v>
          </cell>
          <cell r="C2630">
            <v>12</v>
          </cell>
          <cell r="D2630" t="str">
            <v>NEGOPLAST INDUSTRIES RHONE ALPES</v>
          </cell>
          <cell r="F2630">
            <v>3</v>
          </cell>
          <cell r="G2630" t="str">
            <v>2221Z</v>
          </cell>
          <cell r="H2630">
            <v>0</v>
          </cell>
          <cell r="I2630">
            <v>0</v>
          </cell>
          <cell r="J2630">
            <v>0</v>
          </cell>
          <cell r="K2630">
            <v>0</v>
          </cell>
          <cell r="L2630">
            <v>0</v>
          </cell>
          <cell r="M2630">
            <v>0</v>
          </cell>
          <cell r="N2630">
            <v>0</v>
          </cell>
          <cell r="O2630">
            <v>0</v>
          </cell>
          <cell r="P2630">
            <v>0</v>
          </cell>
          <cell r="Q2630">
            <v>0</v>
          </cell>
          <cell r="R2630">
            <v>0</v>
          </cell>
          <cell r="S2630">
            <v>0</v>
          </cell>
          <cell r="T2630">
            <v>0</v>
          </cell>
          <cell r="U2630">
            <v>0</v>
          </cell>
          <cell r="V2630">
            <v>0</v>
          </cell>
          <cell r="W2630">
            <v>0</v>
          </cell>
          <cell r="X2630">
            <v>0</v>
          </cell>
          <cell r="Y2630">
            <v>0</v>
          </cell>
          <cell r="Z2630">
            <v>0</v>
          </cell>
          <cell r="AA2630">
            <v>0</v>
          </cell>
          <cell r="AB2630">
            <v>0</v>
          </cell>
          <cell r="AC2630">
            <v>0</v>
          </cell>
          <cell r="AD2630">
            <v>0</v>
          </cell>
          <cell r="AF2630">
            <v>4.0351465958866477</v>
          </cell>
        </row>
        <row r="2631">
          <cell r="A2631" t="str">
            <v>494946494</v>
          </cell>
          <cell r="B2631" t="str">
            <v>R29</v>
          </cell>
          <cell r="C2631">
            <v>72</v>
          </cell>
          <cell r="D2631" t="str">
            <v>MC NEXT</v>
          </cell>
          <cell r="F2631">
            <v>7</v>
          </cell>
          <cell r="G2631" t="str">
            <v>6202A</v>
          </cell>
          <cell r="H2631">
            <v>0</v>
          </cell>
          <cell r="I2631">
            <v>0</v>
          </cell>
          <cell r="J2631">
            <v>0</v>
          </cell>
          <cell r="K2631">
            <v>1</v>
          </cell>
          <cell r="L2631">
            <v>0</v>
          </cell>
          <cell r="M2631">
            <v>0</v>
          </cell>
          <cell r="N2631">
            <v>0</v>
          </cell>
          <cell r="O2631">
            <v>0</v>
          </cell>
          <cell r="P2631">
            <v>0</v>
          </cell>
          <cell r="Q2631">
            <v>0</v>
          </cell>
          <cell r="R2631">
            <v>0</v>
          </cell>
          <cell r="S2631">
            <v>1</v>
          </cell>
          <cell r="T2631">
            <v>0</v>
          </cell>
          <cell r="U2631">
            <v>0</v>
          </cell>
          <cell r="V2631">
            <v>0</v>
          </cell>
          <cell r="W2631">
            <v>0</v>
          </cell>
          <cell r="X2631">
            <v>0</v>
          </cell>
          <cell r="Y2631">
            <v>1</v>
          </cell>
          <cell r="Z2631">
            <v>0</v>
          </cell>
          <cell r="AA2631">
            <v>0</v>
          </cell>
          <cell r="AB2631">
            <v>0</v>
          </cell>
          <cell r="AC2631">
            <v>0</v>
          </cell>
          <cell r="AD2631">
            <v>2</v>
          </cell>
          <cell r="AF2631">
            <v>3.9953088730485313</v>
          </cell>
        </row>
        <row r="2632">
          <cell r="A2632" t="str">
            <v>497547679</v>
          </cell>
          <cell r="B2632" t="str">
            <v>R04</v>
          </cell>
          <cell r="C2632">
            <v>4</v>
          </cell>
          <cell r="D2632" t="str">
            <v>SAVOIE SYNERGIE TEXTILE SASYTEX</v>
          </cell>
          <cell r="F2632">
            <v>1</v>
          </cell>
          <cell r="G2632" t="str">
            <v>1330Z</v>
          </cell>
          <cell r="H2632">
            <v>0</v>
          </cell>
          <cell r="I2632">
            <v>0</v>
          </cell>
          <cell r="J2632">
            <v>0</v>
          </cell>
          <cell r="K2632">
            <v>0</v>
          </cell>
          <cell r="L2632">
            <v>0</v>
          </cell>
          <cell r="M2632">
            <v>0</v>
          </cell>
          <cell r="N2632">
            <v>0</v>
          </cell>
          <cell r="O2632">
            <v>0</v>
          </cell>
          <cell r="P2632">
            <v>0</v>
          </cell>
          <cell r="Q2632">
            <v>0</v>
          </cell>
          <cell r="R2632">
            <v>0</v>
          </cell>
          <cell r="S2632">
            <v>0</v>
          </cell>
          <cell r="T2632">
            <v>0</v>
          </cell>
          <cell r="U2632">
            <v>0</v>
          </cell>
          <cell r="V2632">
            <v>0</v>
          </cell>
          <cell r="W2632">
            <v>0</v>
          </cell>
          <cell r="X2632">
            <v>0</v>
          </cell>
          <cell r="Y2632">
            <v>0</v>
          </cell>
          <cell r="Z2632">
            <v>0</v>
          </cell>
          <cell r="AA2632">
            <v>0</v>
          </cell>
          <cell r="AB2632">
            <v>0</v>
          </cell>
          <cell r="AC2632">
            <v>0</v>
          </cell>
          <cell r="AD2632">
            <v>0</v>
          </cell>
          <cell r="AF2632">
            <v>8.6768553249869633</v>
          </cell>
        </row>
        <row r="2633">
          <cell r="A2633" t="str">
            <v>498061936</v>
          </cell>
          <cell r="B2633" t="str">
            <v>R30</v>
          </cell>
          <cell r="C2633">
            <v>4</v>
          </cell>
          <cell r="D2633" t="str">
            <v>AEXOR</v>
          </cell>
          <cell r="F2633">
            <v>1</v>
          </cell>
          <cell r="G2633" t="str">
            <v>7112B</v>
          </cell>
          <cell r="H2633">
            <v>0</v>
          </cell>
          <cell r="I2633">
            <v>0</v>
          </cell>
          <cell r="J2633">
            <v>0</v>
          </cell>
          <cell r="K2633">
            <v>0</v>
          </cell>
          <cell r="L2633">
            <v>0</v>
          </cell>
          <cell r="M2633">
            <v>0</v>
          </cell>
          <cell r="N2633">
            <v>0</v>
          </cell>
          <cell r="O2633">
            <v>0</v>
          </cell>
          <cell r="P2633">
            <v>0</v>
          </cell>
          <cell r="Q2633">
            <v>0</v>
          </cell>
          <cell r="R2633">
            <v>0</v>
          </cell>
          <cell r="S2633">
            <v>0</v>
          </cell>
          <cell r="T2633">
            <v>0</v>
          </cell>
          <cell r="U2633">
            <v>0</v>
          </cell>
          <cell r="V2633">
            <v>0</v>
          </cell>
          <cell r="W2633">
            <v>0</v>
          </cell>
          <cell r="X2633">
            <v>0</v>
          </cell>
          <cell r="Y2633">
            <v>0</v>
          </cell>
          <cell r="Z2633">
            <v>0</v>
          </cell>
          <cell r="AA2633">
            <v>0</v>
          </cell>
          <cell r="AB2633">
            <v>0</v>
          </cell>
          <cell r="AC2633">
            <v>0</v>
          </cell>
          <cell r="AD2633">
            <v>0</v>
          </cell>
          <cell r="AF2633">
            <v>9.4736421775324402</v>
          </cell>
        </row>
        <row r="2634">
          <cell r="A2634" t="str">
            <v>498084995</v>
          </cell>
          <cell r="B2634" t="str">
            <v>R30</v>
          </cell>
          <cell r="C2634">
            <v>6</v>
          </cell>
          <cell r="D2634" t="str">
            <v>PHARMANAGER</v>
          </cell>
          <cell r="F2634">
            <v>6</v>
          </cell>
          <cell r="G2634" t="str">
            <v>72</v>
          </cell>
          <cell r="H2634">
            <v>0</v>
          </cell>
          <cell r="I2634">
            <v>0</v>
          </cell>
          <cell r="J2634">
            <v>0</v>
          </cell>
          <cell r="K2634">
            <v>0</v>
          </cell>
          <cell r="L2634">
            <v>0</v>
          </cell>
          <cell r="M2634">
            <v>0</v>
          </cell>
          <cell r="N2634">
            <v>0</v>
          </cell>
          <cell r="O2634">
            <v>0</v>
          </cell>
          <cell r="P2634">
            <v>0</v>
          </cell>
          <cell r="Q2634">
            <v>0</v>
          </cell>
          <cell r="R2634">
            <v>0</v>
          </cell>
          <cell r="S2634">
            <v>0</v>
          </cell>
          <cell r="T2634">
            <v>0</v>
          </cell>
          <cell r="U2634">
            <v>0</v>
          </cell>
          <cell r="V2634">
            <v>0</v>
          </cell>
          <cell r="W2634">
            <v>0</v>
          </cell>
          <cell r="X2634">
            <v>0</v>
          </cell>
          <cell r="Y2634">
            <v>0</v>
          </cell>
          <cell r="Z2634">
            <v>0</v>
          </cell>
          <cell r="AA2634">
            <v>0</v>
          </cell>
          <cell r="AB2634">
            <v>0</v>
          </cell>
          <cell r="AC2634">
            <v>0</v>
          </cell>
          <cell r="AD2634">
            <v>0</v>
          </cell>
          <cell r="AF2634">
            <v>4.0614579502315475</v>
          </cell>
        </row>
        <row r="2635">
          <cell r="A2635" t="str">
            <v>498352871</v>
          </cell>
          <cell r="B2635" t="str">
            <v>R27</v>
          </cell>
          <cell r="C2635">
            <v>15</v>
          </cell>
          <cell r="D2635" t="str">
            <v>HONKYTONK</v>
          </cell>
          <cell r="F2635">
            <v>6</v>
          </cell>
          <cell r="G2635" t="str">
            <v>5829C</v>
          </cell>
          <cell r="H2635">
            <v>0</v>
          </cell>
          <cell r="I2635">
            <v>0</v>
          </cell>
          <cell r="J2635">
            <v>0</v>
          </cell>
          <cell r="K2635">
            <v>0</v>
          </cell>
          <cell r="L2635">
            <v>1</v>
          </cell>
          <cell r="M2635">
            <v>1</v>
          </cell>
          <cell r="N2635">
            <v>1</v>
          </cell>
          <cell r="O2635">
            <v>0</v>
          </cell>
          <cell r="P2635">
            <v>0</v>
          </cell>
          <cell r="Q2635">
            <v>0</v>
          </cell>
          <cell r="R2635">
            <v>0</v>
          </cell>
          <cell r="S2635">
            <v>3</v>
          </cell>
          <cell r="T2635">
            <v>0</v>
          </cell>
          <cell r="U2635">
            <v>0</v>
          </cell>
          <cell r="V2635">
            <v>0</v>
          </cell>
          <cell r="W2635">
            <v>0</v>
          </cell>
          <cell r="X2635">
            <v>0</v>
          </cell>
          <cell r="Y2635">
            <v>0</v>
          </cell>
          <cell r="Z2635">
            <v>0</v>
          </cell>
          <cell r="AA2635">
            <v>0</v>
          </cell>
          <cell r="AB2635">
            <v>0</v>
          </cell>
          <cell r="AC2635">
            <v>0</v>
          </cell>
          <cell r="AD2635">
            <v>3</v>
          </cell>
          <cell r="AF2635">
            <v>4.0015497521193408</v>
          </cell>
        </row>
        <row r="2636">
          <cell r="A2636" t="str">
            <v>498413897</v>
          </cell>
          <cell r="B2636" t="str">
            <v>R27</v>
          </cell>
          <cell r="C2636">
            <v>9</v>
          </cell>
          <cell r="D2636" t="str">
            <v>SUPAMONKS</v>
          </cell>
          <cell r="F2636">
            <v>3</v>
          </cell>
          <cell r="G2636" t="str">
            <v>5911B</v>
          </cell>
          <cell r="H2636">
            <v>0</v>
          </cell>
          <cell r="I2636">
            <v>0</v>
          </cell>
          <cell r="J2636">
            <v>0</v>
          </cell>
          <cell r="K2636">
            <v>1</v>
          </cell>
          <cell r="L2636">
            <v>0</v>
          </cell>
          <cell r="M2636">
            <v>0</v>
          </cell>
          <cell r="N2636">
            <v>0</v>
          </cell>
          <cell r="O2636">
            <v>0</v>
          </cell>
          <cell r="P2636">
            <v>0</v>
          </cell>
          <cell r="Q2636">
            <v>0</v>
          </cell>
          <cell r="R2636">
            <v>0</v>
          </cell>
          <cell r="S2636">
            <v>1</v>
          </cell>
          <cell r="T2636">
            <v>0</v>
          </cell>
          <cell r="U2636">
            <v>0</v>
          </cell>
          <cell r="V2636">
            <v>0</v>
          </cell>
          <cell r="W2636">
            <v>0</v>
          </cell>
          <cell r="X2636">
            <v>0</v>
          </cell>
          <cell r="Y2636">
            <v>0</v>
          </cell>
          <cell r="Z2636">
            <v>0</v>
          </cell>
          <cell r="AA2636">
            <v>0</v>
          </cell>
          <cell r="AB2636">
            <v>0</v>
          </cell>
          <cell r="AC2636">
            <v>0</v>
          </cell>
          <cell r="AD2636">
            <v>1</v>
          </cell>
          <cell r="AF2636">
            <v>4.0026389183398399</v>
          </cell>
        </row>
        <row r="2637">
          <cell r="A2637" t="str">
            <v>498558147</v>
          </cell>
          <cell r="B2637" t="str">
            <v>R29</v>
          </cell>
          <cell r="C2637">
            <v>9</v>
          </cell>
          <cell r="D2637" t="str">
            <v>KADRI SIGNAL</v>
          </cell>
          <cell r="F2637">
            <v>3</v>
          </cell>
          <cell r="G2637" t="str">
            <v>6201Z</v>
          </cell>
          <cell r="H2637">
            <v>0</v>
          </cell>
          <cell r="I2637">
            <v>0</v>
          </cell>
          <cell r="J2637">
            <v>0</v>
          </cell>
          <cell r="K2637">
            <v>0</v>
          </cell>
          <cell r="L2637">
            <v>0</v>
          </cell>
          <cell r="M2637">
            <v>0</v>
          </cell>
          <cell r="N2637">
            <v>0</v>
          </cell>
          <cell r="O2637">
            <v>0</v>
          </cell>
          <cell r="P2637">
            <v>0</v>
          </cell>
          <cell r="Q2637">
            <v>0</v>
          </cell>
          <cell r="R2637">
            <v>0</v>
          </cell>
          <cell r="S2637">
            <v>0</v>
          </cell>
          <cell r="T2637">
            <v>0</v>
          </cell>
          <cell r="U2637">
            <v>0</v>
          </cell>
          <cell r="V2637">
            <v>0</v>
          </cell>
          <cell r="W2637">
            <v>0</v>
          </cell>
          <cell r="X2637">
            <v>0</v>
          </cell>
          <cell r="Y2637">
            <v>0</v>
          </cell>
          <cell r="Z2637">
            <v>0</v>
          </cell>
          <cell r="AA2637">
            <v>0</v>
          </cell>
          <cell r="AB2637">
            <v>0</v>
          </cell>
          <cell r="AC2637">
            <v>0</v>
          </cell>
          <cell r="AD2637">
            <v>0</v>
          </cell>
          <cell r="AF2637">
            <v>9.4843797382551944</v>
          </cell>
        </row>
        <row r="2638">
          <cell r="A2638" t="str">
            <v>498723501</v>
          </cell>
          <cell r="B2638" t="str">
            <v>R17</v>
          </cell>
          <cell r="C2638">
            <v>3</v>
          </cell>
          <cell r="D2638" t="str">
            <v>KTRLAB</v>
          </cell>
          <cell r="F2638">
            <v>2</v>
          </cell>
          <cell r="G2638" t="str">
            <v>2790Z</v>
          </cell>
          <cell r="H2638">
            <v>0</v>
          </cell>
          <cell r="I2638">
            <v>0</v>
          </cell>
          <cell r="J2638">
            <v>0</v>
          </cell>
          <cell r="K2638">
            <v>0</v>
          </cell>
          <cell r="L2638">
            <v>0</v>
          </cell>
          <cell r="M2638">
            <v>0</v>
          </cell>
          <cell r="N2638">
            <v>0</v>
          </cell>
          <cell r="O2638">
            <v>0</v>
          </cell>
          <cell r="P2638">
            <v>0</v>
          </cell>
          <cell r="Q2638">
            <v>0</v>
          </cell>
          <cell r="R2638">
            <v>0</v>
          </cell>
          <cell r="S2638">
            <v>0</v>
          </cell>
          <cell r="T2638">
            <v>0</v>
          </cell>
          <cell r="U2638">
            <v>0</v>
          </cell>
          <cell r="V2638">
            <v>0</v>
          </cell>
          <cell r="W2638">
            <v>0</v>
          </cell>
          <cell r="X2638">
            <v>0</v>
          </cell>
          <cell r="Y2638">
            <v>0</v>
          </cell>
          <cell r="Z2638">
            <v>0</v>
          </cell>
          <cell r="AA2638">
            <v>0</v>
          </cell>
          <cell r="AB2638">
            <v>0</v>
          </cell>
          <cell r="AC2638">
            <v>0</v>
          </cell>
          <cell r="AD2638">
            <v>0</v>
          </cell>
          <cell r="AF2638">
            <v>4.0065065886772828</v>
          </cell>
        </row>
        <row r="2639">
          <cell r="A2639" t="str">
            <v>498850445</v>
          </cell>
          <cell r="B2639" t="str">
            <v>R27</v>
          </cell>
          <cell r="C2639">
            <v>10</v>
          </cell>
          <cell r="D2639" t="str">
            <v>FILIASSUR SARL</v>
          </cell>
          <cell r="F2639">
            <v>5</v>
          </cell>
          <cell r="G2639" t="str">
            <v>5829C</v>
          </cell>
          <cell r="H2639">
            <v>0</v>
          </cell>
          <cell r="I2639">
            <v>0</v>
          </cell>
          <cell r="J2639">
            <v>0</v>
          </cell>
          <cell r="K2639">
            <v>0</v>
          </cell>
          <cell r="L2639">
            <v>0</v>
          </cell>
          <cell r="M2639">
            <v>0</v>
          </cell>
          <cell r="N2639">
            <v>0</v>
          </cell>
          <cell r="O2639">
            <v>0</v>
          </cell>
          <cell r="P2639">
            <v>0</v>
          </cell>
          <cell r="Q2639">
            <v>0</v>
          </cell>
          <cell r="R2639">
            <v>0</v>
          </cell>
          <cell r="S2639">
            <v>0</v>
          </cell>
          <cell r="T2639">
            <v>0</v>
          </cell>
          <cell r="U2639">
            <v>0</v>
          </cell>
          <cell r="V2639">
            <v>0</v>
          </cell>
          <cell r="W2639">
            <v>0</v>
          </cell>
          <cell r="X2639">
            <v>0</v>
          </cell>
          <cell r="Y2639">
            <v>3</v>
          </cell>
          <cell r="Z2639">
            <v>0</v>
          </cell>
          <cell r="AA2639">
            <v>0</v>
          </cell>
          <cell r="AB2639">
            <v>0</v>
          </cell>
          <cell r="AC2639">
            <v>0</v>
          </cell>
          <cell r="AD2639">
            <v>3</v>
          </cell>
          <cell r="AF2639">
            <v>4.011092888931536</v>
          </cell>
        </row>
        <row r="2640">
          <cell r="A2640" t="str">
            <v>499071884</v>
          </cell>
          <cell r="B2640" t="str">
            <v>R30</v>
          </cell>
          <cell r="C2640">
            <v>1</v>
          </cell>
          <cell r="D2640" t="str">
            <v>A.C.CONSULTING</v>
          </cell>
          <cell r="F2640">
            <v>1</v>
          </cell>
          <cell r="G2640" t="str">
            <v>7211Z</v>
          </cell>
          <cell r="H2640">
            <v>0</v>
          </cell>
          <cell r="I2640">
            <v>0</v>
          </cell>
          <cell r="J2640">
            <v>0</v>
          </cell>
          <cell r="K2640">
            <v>0</v>
          </cell>
          <cell r="L2640">
            <v>0</v>
          </cell>
          <cell r="M2640">
            <v>0</v>
          </cell>
          <cell r="N2640">
            <v>0</v>
          </cell>
          <cell r="O2640">
            <v>0</v>
          </cell>
          <cell r="P2640">
            <v>0</v>
          </cell>
          <cell r="Q2640">
            <v>0</v>
          </cell>
          <cell r="R2640">
            <v>0</v>
          </cell>
          <cell r="S2640">
            <v>0</v>
          </cell>
          <cell r="T2640">
            <v>0</v>
          </cell>
          <cell r="U2640">
            <v>0</v>
          </cell>
          <cell r="V2640">
            <v>0</v>
          </cell>
          <cell r="W2640">
            <v>0</v>
          </cell>
          <cell r="X2640">
            <v>0</v>
          </cell>
          <cell r="Y2640">
            <v>0</v>
          </cell>
          <cell r="Z2640">
            <v>0</v>
          </cell>
          <cell r="AA2640">
            <v>0</v>
          </cell>
          <cell r="AB2640">
            <v>0</v>
          </cell>
          <cell r="AC2640">
            <v>0</v>
          </cell>
          <cell r="AD2640">
            <v>0</v>
          </cell>
          <cell r="AF2640">
            <v>3.9873240810500463</v>
          </cell>
        </row>
        <row r="2641">
          <cell r="A2641" t="str">
            <v>499260594</v>
          </cell>
          <cell r="B2641" t="str">
            <v>R30</v>
          </cell>
          <cell r="C2641">
            <v>68</v>
          </cell>
          <cell r="D2641" t="str">
            <v>MEDIAL CONCEPT</v>
          </cell>
          <cell r="F2641">
            <v>4</v>
          </cell>
          <cell r="G2641" t="str">
            <v>7112B</v>
          </cell>
          <cell r="H2641">
            <v>0</v>
          </cell>
          <cell r="I2641">
            <v>0</v>
          </cell>
          <cell r="J2641">
            <v>0</v>
          </cell>
          <cell r="K2641">
            <v>0</v>
          </cell>
          <cell r="L2641">
            <v>0</v>
          </cell>
          <cell r="M2641">
            <v>0</v>
          </cell>
          <cell r="N2641">
            <v>0</v>
          </cell>
          <cell r="O2641">
            <v>0</v>
          </cell>
          <cell r="P2641">
            <v>0</v>
          </cell>
          <cell r="Q2641">
            <v>0</v>
          </cell>
          <cell r="R2641">
            <v>0</v>
          </cell>
          <cell r="S2641">
            <v>0</v>
          </cell>
          <cell r="T2641">
            <v>0</v>
          </cell>
          <cell r="U2641">
            <v>0</v>
          </cell>
          <cell r="V2641">
            <v>0</v>
          </cell>
          <cell r="W2641">
            <v>0</v>
          </cell>
          <cell r="X2641">
            <v>0</v>
          </cell>
          <cell r="Y2641">
            <v>1</v>
          </cell>
          <cell r="Z2641">
            <v>0</v>
          </cell>
          <cell r="AA2641">
            <v>0</v>
          </cell>
          <cell r="AB2641">
            <v>3</v>
          </cell>
          <cell r="AC2641">
            <v>0</v>
          </cell>
          <cell r="AD2641">
            <v>4</v>
          </cell>
          <cell r="AE2641" t="str">
            <v>chomage</v>
          </cell>
          <cell r="AF2641">
            <v>4.0228240832749176</v>
          </cell>
        </row>
        <row r="2642">
          <cell r="A2642" t="str">
            <v>499528792</v>
          </cell>
          <cell r="B2642" t="str">
            <v>R30</v>
          </cell>
          <cell r="C2642">
            <v>17</v>
          </cell>
          <cell r="D2642" t="str">
            <v>MSTV MY STUDIO FACTORY</v>
          </cell>
          <cell r="F2642">
            <v>8</v>
          </cell>
          <cell r="G2642" t="str">
            <v>7311Z</v>
          </cell>
          <cell r="H2642">
            <v>0</v>
          </cell>
          <cell r="I2642">
            <v>0</v>
          </cell>
          <cell r="J2642">
            <v>0</v>
          </cell>
          <cell r="K2642">
            <v>3</v>
          </cell>
          <cell r="L2642">
            <v>0</v>
          </cell>
          <cell r="M2642">
            <v>0</v>
          </cell>
          <cell r="N2642">
            <v>0</v>
          </cell>
          <cell r="O2642">
            <v>0</v>
          </cell>
          <cell r="P2642">
            <v>0</v>
          </cell>
          <cell r="Q2642">
            <v>0</v>
          </cell>
          <cell r="R2642">
            <v>0</v>
          </cell>
          <cell r="S2642">
            <v>3</v>
          </cell>
          <cell r="T2642">
            <v>0</v>
          </cell>
          <cell r="U2642">
            <v>0</v>
          </cell>
          <cell r="V2642">
            <v>0</v>
          </cell>
          <cell r="W2642">
            <v>0</v>
          </cell>
          <cell r="X2642">
            <v>0</v>
          </cell>
          <cell r="Y2642">
            <v>3</v>
          </cell>
          <cell r="Z2642">
            <v>0</v>
          </cell>
          <cell r="AA2642">
            <v>0</v>
          </cell>
          <cell r="AB2642">
            <v>0</v>
          </cell>
          <cell r="AC2642">
            <v>0</v>
          </cell>
          <cell r="AD2642">
            <v>6</v>
          </cell>
          <cell r="AF2642">
            <v>3.9686559990455712</v>
          </cell>
        </row>
        <row r="2643">
          <cell r="A2643" t="str">
            <v>499568814</v>
          </cell>
          <cell r="B2643" t="str">
            <v>R30</v>
          </cell>
          <cell r="C2643">
            <v>1</v>
          </cell>
          <cell r="D2643" t="str">
            <v>PHIDIAS TECHNOLOGIES</v>
          </cell>
          <cell r="F2643">
            <v>1</v>
          </cell>
          <cell r="G2643" t="str">
            <v>7112B</v>
          </cell>
          <cell r="H2643">
            <v>0</v>
          </cell>
          <cell r="I2643">
            <v>0</v>
          </cell>
          <cell r="J2643">
            <v>0</v>
          </cell>
          <cell r="K2643">
            <v>0</v>
          </cell>
          <cell r="L2643">
            <v>0</v>
          </cell>
          <cell r="M2643">
            <v>0</v>
          </cell>
          <cell r="N2643">
            <v>0</v>
          </cell>
          <cell r="O2643">
            <v>0</v>
          </cell>
          <cell r="P2643">
            <v>0</v>
          </cell>
          <cell r="Q2643">
            <v>0</v>
          </cell>
          <cell r="R2643">
            <v>0</v>
          </cell>
          <cell r="S2643">
            <v>0</v>
          </cell>
          <cell r="T2643">
            <v>0</v>
          </cell>
          <cell r="U2643">
            <v>0</v>
          </cell>
          <cell r="V2643">
            <v>0</v>
          </cell>
          <cell r="W2643">
            <v>0</v>
          </cell>
          <cell r="X2643">
            <v>0</v>
          </cell>
          <cell r="Y2643">
            <v>0</v>
          </cell>
          <cell r="Z2643">
            <v>0</v>
          </cell>
          <cell r="AA2643">
            <v>0</v>
          </cell>
          <cell r="AB2643">
            <v>0</v>
          </cell>
          <cell r="AC2643">
            <v>0</v>
          </cell>
          <cell r="AD2643">
            <v>0</v>
          </cell>
          <cell r="AF2643">
            <v>3.9873240810500463</v>
          </cell>
        </row>
        <row r="2644">
          <cell r="A2644" t="str">
            <v>499772994</v>
          </cell>
          <cell r="B2644" t="str">
            <v>R30</v>
          </cell>
          <cell r="C2644">
            <v>4</v>
          </cell>
          <cell r="D2644" t="str">
            <v>CARD  CAR&amp;D CAR-D</v>
          </cell>
          <cell r="F2644">
            <v>1</v>
          </cell>
          <cell r="G2644" t="str">
            <v>7490B</v>
          </cell>
          <cell r="H2644">
            <v>0</v>
          </cell>
          <cell r="I2644">
            <v>0</v>
          </cell>
          <cell r="J2644">
            <v>0</v>
          </cell>
          <cell r="K2644">
            <v>0</v>
          </cell>
          <cell r="L2644">
            <v>0</v>
          </cell>
          <cell r="M2644">
            <v>0</v>
          </cell>
          <cell r="N2644">
            <v>0</v>
          </cell>
          <cell r="O2644">
            <v>0</v>
          </cell>
          <cell r="P2644">
            <v>0</v>
          </cell>
          <cell r="Q2644">
            <v>0</v>
          </cell>
          <cell r="R2644">
            <v>0</v>
          </cell>
          <cell r="S2644">
            <v>0</v>
          </cell>
          <cell r="T2644">
            <v>0</v>
          </cell>
          <cell r="U2644">
            <v>0</v>
          </cell>
          <cell r="V2644">
            <v>0</v>
          </cell>
          <cell r="W2644">
            <v>0</v>
          </cell>
          <cell r="X2644">
            <v>0</v>
          </cell>
          <cell r="Y2644">
            <v>0</v>
          </cell>
          <cell r="Z2644">
            <v>0</v>
          </cell>
          <cell r="AA2644">
            <v>0</v>
          </cell>
          <cell r="AB2644">
            <v>0</v>
          </cell>
          <cell r="AC2644">
            <v>0</v>
          </cell>
          <cell r="AD2644">
            <v>0</v>
          </cell>
          <cell r="AF2644">
            <v>9.4736421775324402</v>
          </cell>
        </row>
        <row r="2645">
          <cell r="A2645" t="str">
            <v>500126461</v>
          </cell>
          <cell r="B2645" t="str">
            <v>R29</v>
          </cell>
          <cell r="C2645">
            <v>2</v>
          </cell>
          <cell r="D2645" t="str">
            <v>MODELISATION ANALYSES DONNEES ENVIRON</v>
          </cell>
          <cell r="F2645">
            <v>2</v>
          </cell>
          <cell r="G2645" t="str">
            <v>6201Z</v>
          </cell>
          <cell r="H2645">
            <v>0</v>
          </cell>
          <cell r="I2645">
            <v>0</v>
          </cell>
          <cell r="J2645">
            <v>0</v>
          </cell>
          <cell r="K2645">
            <v>0</v>
          </cell>
          <cell r="L2645">
            <v>0</v>
          </cell>
          <cell r="M2645">
            <v>0</v>
          </cell>
          <cell r="N2645">
            <v>0</v>
          </cell>
          <cell r="O2645">
            <v>0</v>
          </cell>
          <cell r="P2645">
            <v>0</v>
          </cell>
          <cell r="Q2645">
            <v>0</v>
          </cell>
          <cell r="R2645">
            <v>0</v>
          </cell>
          <cell r="S2645">
            <v>0</v>
          </cell>
          <cell r="T2645">
            <v>0</v>
          </cell>
          <cell r="U2645">
            <v>0</v>
          </cell>
          <cell r="V2645">
            <v>0</v>
          </cell>
          <cell r="W2645">
            <v>0</v>
          </cell>
          <cell r="X2645">
            <v>0</v>
          </cell>
          <cell r="Y2645">
            <v>0</v>
          </cell>
          <cell r="Z2645">
            <v>0</v>
          </cell>
          <cell r="AA2645">
            <v>0</v>
          </cell>
          <cell r="AB2645">
            <v>0</v>
          </cell>
          <cell r="AC2645">
            <v>0</v>
          </cell>
          <cell r="AD2645">
            <v>0</v>
          </cell>
          <cell r="AF2645">
            <v>9.4841133882976898</v>
          </cell>
        </row>
        <row r="2646">
          <cell r="A2646" t="str">
            <v>500326517</v>
          </cell>
          <cell r="B2646" t="str">
            <v>R29</v>
          </cell>
          <cell r="C2646">
            <v>1</v>
          </cell>
          <cell r="D2646" t="str">
            <v>WEVOD</v>
          </cell>
          <cell r="F2646">
            <v>1</v>
          </cell>
          <cell r="G2646" t="str">
            <v>6209Z</v>
          </cell>
          <cell r="H2646">
            <v>0</v>
          </cell>
          <cell r="I2646">
            <v>0</v>
          </cell>
          <cell r="J2646">
            <v>0</v>
          </cell>
          <cell r="K2646">
            <v>0</v>
          </cell>
          <cell r="L2646">
            <v>0</v>
          </cell>
          <cell r="M2646">
            <v>0</v>
          </cell>
          <cell r="N2646">
            <v>0</v>
          </cell>
          <cell r="O2646">
            <v>0</v>
          </cell>
          <cell r="P2646">
            <v>0</v>
          </cell>
          <cell r="Q2646">
            <v>0</v>
          </cell>
          <cell r="R2646">
            <v>0</v>
          </cell>
          <cell r="S2646">
            <v>0</v>
          </cell>
          <cell r="T2646">
            <v>0</v>
          </cell>
          <cell r="U2646">
            <v>0</v>
          </cell>
          <cell r="V2646">
            <v>0</v>
          </cell>
          <cell r="W2646">
            <v>0</v>
          </cell>
          <cell r="X2646">
            <v>0</v>
          </cell>
          <cell r="Y2646">
            <v>0</v>
          </cell>
          <cell r="Z2646">
            <v>0</v>
          </cell>
          <cell r="AA2646">
            <v>0</v>
          </cell>
          <cell r="AB2646">
            <v>0</v>
          </cell>
          <cell r="AC2646">
            <v>0</v>
          </cell>
          <cell r="AD2646">
            <v>0</v>
          </cell>
          <cell r="AF2646">
            <v>3.9908655154789869</v>
          </cell>
        </row>
        <row r="2647">
          <cell r="A2647" t="str">
            <v>501292825</v>
          </cell>
          <cell r="B2647" t="str">
            <v>R30</v>
          </cell>
          <cell r="C2647">
            <v>3</v>
          </cell>
          <cell r="D2647" t="str">
            <v>PAYCERT</v>
          </cell>
          <cell r="F2647">
            <v>3</v>
          </cell>
          <cell r="G2647" t="str">
            <v>7120B</v>
          </cell>
          <cell r="H2647">
            <v>0</v>
          </cell>
          <cell r="I2647">
            <v>0</v>
          </cell>
          <cell r="J2647">
            <v>0</v>
          </cell>
          <cell r="K2647">
            <v>0</v>
          </cell>
          <cell r="L2647">
            <v>0</v>
          </cell>
          <cell r="M2647">
            <v>0</v>
          </cell>
          <cell r="N2647">
            <v>0</v>
          </cell>
          <cell r="O2647">
            <v>0</v>
          </cell>
          <cell r="P2647">
            <v>0</v>
          </cell>
          <cell r="Q2647">
            <v>0</v>
          </cell>
          <cell r="R2647">
            <v>0</v>
          </cell>
          <cell r="S2647">
            <v>0</v>
          </cell>
          <cell r="T2647">
            <v>0</v>
          </cell>
          <cell r="U2647">
            <v>0</v>
          </cell>
          <cell r="V2647">
            <v>0</v>
          </cell>
          <cell r="W2647">
            <v>0</v>
          </cell>
          <cell r="X2647">
            <v>0</v>
          </cell>
          <cell r="Y2647">
            <v>0</v>
          </cell>
          <cell r="Z2647">
            <v>0</v>
          </cell>
          <cell r="AA2647">
            <v>0</v>
          </cell>
          <cell r="AB2647">
            <v>0</v>
          </cell>
          <cell r="AC2647">
            <v>0</v>
          </cell>
          <cell r="AD2647">
            <v>0</v>
          </cell>
          <cell r="AF2647">
            <v>4.0036799689227855</v>
          </cell>
        </row>
        <row r="2648">
          <cell r="A2648" t="str">
            <v>501386585</v>
          </cell>
          <cell r="B2648" t="str">
            <v>R07</v>
          </cell>
          <cell r="C2648">
            <v>2</v>
          </cell>
          <cell r="D2648" t="str">
            <v>SCYLL'AGRO</v>
          </cell>
          <cell r="F2648">
            <v>2</v>
          </cell>
          <cell r="G2648" t="str">
            <v>2020Z</v>
          </cell>
          <cell r="H2648">
            <v>0</v>
          </cell>
          <cell r="I2648">
            <v>0</v>
          </cell>
          <cell r="J2648">
            <v>0</v>
          </cell>
          <cell r="K2648">
            <v>0</v>
          </cell>
          <cell r="L2648">
            <v>0</v>
          </cell>
          <cell r="M2648">
            <v>0</v>
          </cell>
          <cell r="N2648">
            <v>0</v>
          </cell>
          <cell r="O2648">
            <v>0</v>
          </cell>
          <cell r="P2648">
            <v>0</v>
          </cell>
          <cell r="Q2648">
            <v>0</v>
          </cell>
          <cell r="R2648">
            <v>0</v>
          </cell>
          <cell r="S2648">
            <v>0</v>
          </cell>
          <cell r="T2648">
            <v>0</v>
          </cell>
          <cell r="U2648">
            <v>0</v>
          </cell>
          <cell r="V2648">
            <v>0</v>
          </cell>
          <cell r="W2648">
            <v>0</v>
          </cell>
          <cell r="X2648">
            <v>0</v>
          </cell>
          <cell r="Y2648">
            <v>0</v>
          </cell>
          <cell r="Z2648">
            <v>0</v>
          </cell>
          <cell r="AA2648">
            <v>0</v>
          </cell>
          <cell r="AB2648">
            <v>0</v>
          </cell>
          <cell r="AC2648">
            <v>0</v>
          </cell>
          <cell r="AD2648">
            <v>0</v>
          </cell>
          <cell r="AF2648">
            <v>3.9985977438067617</v>
          </cell>
        </row>
        <row r="2649">
          <cell r="A2649" t="str">
            <v>502805864</v>
          </cell>
          <cell r="B2649" t="str">
            <v>R30</v>
          </cell>
          <cell r="C2649">
            <v>2</v>
          </cell>
          <cell r="D2649" t="str">
            <v>ROUSSEAU CREATION FABRICATION CONCEPT</v>
          </cell>
          <cell r="F2649">
            <v>1</v>
          </cell>
          <cell r="G2649" t="str">
            <v>7112B</v>
          </cell>
          <cell r="H2649">
            <v>0</v>
          </cell>
          <cell r="I2649">
            <v>0</v>
          </cell>
          <cell r="J2649">
            <v>0</v>
          </cell>
          <cell r="K2649">
            <v>0</v>
          </cell>
          <cell r="L2649">
            <v>0</v>
          </cell>
          <cell r="M2649">
            <v>0</v>
          </cell>
          <cell r="N2649">
            <v>0</v>
          </cell>
          <cell r="O2649">
            <v>0</v>
          </cell>
          <cell r="P2649">
            <v>0</v>
          </cell>
          <cell r="Q2649">
            <v>0</v>
          </cell>
          <cell r="R2649">
            <v>0</v>
          </cell>
          <cell r="S2649">
            <v>0</v>
          </cell>
          <cell r="T2649">
            <v>0</v>
          </cell>
          <cell r="U2649">
            <v>0</v>
          </cell>
          <cell r="V2649">
            <v>0</v>
          </cell>
          <cell r="W2649">
            <v>0</v>
          </cell>
          <cell r="X2649">
            <v>0</v>
          </cell>
          <cell r="Y2649">
            <v>0</v>
          </cell>
          <cell r="Z2649">
            <v>0</v>
          </cell>
          <cell r="AA2649">
            <v>0</v>
          </cell>
          <cell r="AB2649">
            <v>0</v>
          </cell>
          <cell r="AC2649">
            <v>0</v>
          </cell>
          <cell r="AD2649">
            <v>0</v>
          </cell>
          <cell r="AF2649">
            <v>3.9873240810500463</v>
          </cell>
        </row>
        <row r="2650">
          <cell r="A2650" t="str">
            <v>502863681</v>
          </cell>
          <cell r="B2650" t="str">
            <v>R30</v>
          </cell>
          <cell r="C2650">
            <v>16</v>
          </cell>
          <cell r="D2650" t="str">
            <v>EXPRESSION NUMERIQUE</v>
          </cell>
          <cell r="F2650">
            <v>10</v>
          </cell>
          <cell r="G2650" t="str">
            <v>7112B</v>
          </cell>
          <cell r="H2650">
            <v>0</v>
          </cell>
          <cell r="I2650">
            <v>0</v>
          </cell>
          <cell r="J2650">
            <v>0</v>
          </cell>
          <cell r="K2650">
            <v>2</v>
          </cell>
          <cell r="L2650">
            <v>0</v>
          </cell>
          <cell r="M2650">
            <v>0</v>
          </cell>
          <cell r="N2650">
            <v>0</v>
          </cell>
          <cell r="O2650">
            <v>0</v>
          </cell>
          <cell r="P2650">
            <v>0</v>
          </cell>
          <cell r="Q2650">
            <v>0</v>
          </cell>
          <cell r="R2650">
            <v>0</v>
          </cell>
          <cell r="S2650">
            <v>2</v>
          </cell>
          <cell r="T2650">
            <v>0</v>
          </cell>
          <cell r="U2650">
            <v>0</v>
          </cell>
          <cell r="V2650">
            <v>0</v>
          </cell>
          <cell r="W2650">
            <v>0</v>
          </cell>
          <cell r="X2650">
            <v>0</v>
          </cell>
          <cell r="Y2650">
            <v>0</v>
          </cell>
          <cell r="Z2650">
            <v>0</v>
          </cell>
          <cell r="AA2650">
            <v>0</v>
          </cell>
          <cell r="AB2650">
            <v>0</v>
          </cell>
          <cell r="AC2650">
            <v>0</v>
          </cell>
          <cell r="AD2650">
            <v>2</v>
          </cell>
          <cell r="AF2650">
            <v>4.0505269581346015</v>
          </cell>
        </row>
        <row r="2651">
          <cell r="A2651" t="str">
            <v>502889181</v>
          </cell>
          <cell r="B2651" t="str">
            <v>R31</v>
          </cell>
          <cell r="C2651">
            <v>2</v>
          </cell>
          <cell r="D2651" t="str">
            <v>FAIRNESS FINANCE</v>
          </cell>
          <cell r="F2651">
            <v>2</v>
          </cell>
          <cell r="G2651" t="str">
            <v>6499Z</v>
          </cell>
          <cell r="H2651">
            <v>0</v>
          </cell>
          <cell r="I2651">
            <v>0</v>
          </cell>
          <cell r="J2651">
            <v>0</v>
          </cell>
          <cell r="K2651">
            <v>0</v>
          </cell>
          <cell r="L2651">
            <v>0</v>
          </cell>
          <cell r="M2651">
            <v>0</v>
          </cell>
          <cell r="N2651">
            <v>0</v>
          </cell>
          <cell r="O2651">
            <v>0</v>
          </cell>
          <cell r="P2651">
            <v>0</v>
          </cell>
          <cell r="Q2651">
            <v>0</v>
          </cell>
          <cell r="R2651">
            <v>0</v>
          </cell>
          <cell r="S2651">
            <v>0</v>
          </cell>
          <cell r="T2651">
            <v>0</v>
          </cell>
          <cell r="U2651">
            <v>0</v>
          </cell>
          <cell r="V2651">
            <v>0</v>
          </cell>
          <cell r="W2651">
            <v>0</v>
          </cell>
          <cell r="X2651">
            <v>0</v>
          </cell>
          <cell r="Y2651">
            <v>0</v>
          </cell>
          <cell r="Z2651">
            <v>0</v>
          </cell>
          <cell r="AA2651">
            <v>0</v>
          </cell>
          <cell r="AB2651">
            <v>0</v>
          </cell>
          <cell r="AC2651">
            <v>0</v>
          </cell>
          <cell r="AD2651">
            <v>0</v>
          </cell>
          <cell r="AF2651">
            <v>4.2235487965199328</v>
          </cell>
        </row>
        <row r="2652">
          <cell r="A2652" t="str">
            <v>503352015</v>
          </cell>
          <cell r="B2652" t="str">
            <v>R30</v>
          </cell>
          <cell r="C2652">
            <v>8</v>
          </cell>
          <cell r="D2652" t="str">
            <v>I.C.M. STRUCTURE</v>
          </cell>
          <cell r="F2652">
            <v>2</v>
          </cell>
          <cell r="G2652" t="str">
            <v>7112B</v>
          </cell>
          <cell r="H2652">
            <v>0</v>
          </cell>
          <cell r="I2652">
            <v>0</v>
          </cell>
          <cell r="J2652">
            <v>0</v>
          </cell>
          <cell r="K2652">
            <v>0</v>
          </cell>
          <cell r="L2652">
            <v>0</v>
          </cell>
          <cell r="M2652">
            <v>0</v>
          </cell>
          <cell r="N2652">
            <v>0</v>
          </cell>
          <cell r="O2652">
            <v>0</v>
          </cell>
          <cell r="P2652">
            <v>0</v>
          </cell>
          <cell r="Q2652">
            <v>0</v>
          </cell>
          <cell r="R2652">
            <v>0</v>
          </cell>
          <cell r="S2652">
            <v>0</v>
          </cell>
          <cell r="T2652">
            <v>0</v>
          </cell>
          <cell r="U2652">
            <v>0</v>
          </cell>
          <cell r="V2652">
            <v>0</v>
          </cell>
          <cell r="W2652">
            <v>0</v>
          </cell>
          <cell r="X2652">
            <v>0</v>
          </cell>
          <cell r="Y2652">
            <v>0</v>
          </cell>
          <cell r="Z2652">
            <v>0</v>
          </cell>
          <cell r="AA2652">
            <v>0</v>
          </cell>
          <cell r="AB2652">
            <v>0</v>
          </cell>
          <cell r="AC2652">
            <v>0</v>
          </cell>
          <cell r="AD2652">
            <v>0</v>
          </cell>
          <cell r="AF2652">
            <v>9.4672897370796498</v>
          </cell>
        </row>
        <row r="2653">
          <cell r="A2653" t="str">
            <v>503775660</v>
          </cell>
          <cell r="B2653" t="str">
            <v>R30</v>
          </cell>
          <cell r="C2653">
            <v>51</v>
          </cell>
          <cell r="D2653" t="str">
            <v>NEO2</v>
          </cell>
          <cell r="F2653">
            <v>5</v>
          </cell>
          <cell r="G2653" t="str">
            <v>7112B</v>
          </cell>
          <cell r="H2653">
            <v>0</v>
          </cell>
          <cell r="I2653">
            <v>0</v>
          </cell>
          <cell r="J2653">
            <v>0</v>
          </cell>
          <cell r="K2653">
            <v>0</v>
          </cell>
          <cell r="L2653">
            <v>0</v>
          </cell>
          <cell r="M2653">
            <v>0</v>
          </cell>
          <cell r="N2653">
            <v>0</v>
          </cell>
          <cell r="O2653">
            <v>0</v>
          </cell>
          <cell r="P2653">
            <v>0</v>
          </cell>
          <cell r="Q2653">
            <v>0</v>
          </cell>
          <cell r="R2653">
            <v>0</v>
          </cell>
          <cell r="S2653">
            <v>0</v>
          </cell>
          <cell r="T2653">
            <v>0</v>
          </cell>
          <cell r="U2653">
            <v>0</v>
          </cell>
          <cell r="V2653">
            <v>0</v>
          </cell>
          <cell r="W2653">
            <v>0</v>
          </cell>
          <cell r="X2653">
            <v>0</v>
          </cell>
          <cell r="Y2653">
            <v>2</v>
          </cell>
          <cell r="Z2653">
            <v>0</v>
          </cell>
          <cell r="AA2653">
            <v>0</v>
          </cell>
          <cell r="AB2653">
            <v>0</v>
          </cell>
          <cell r="AC2653">
            <v>0</v>
          </cell>
          <cell r="AD2653">
            <v>2</v>
          </cell>
          <cell r="AF2653">
            <v>3.9766430439431573</v>
          </cell>
        </row>
        <row r="2654">
          <cell r="A2654" t="str">
            <v>503956369</v>
          </cell>
          <cell r="B2654" t="str">
            <v>R30</v>
          </cell>
          <cell r="C2654">
            <v>2</v>
          </cell>
          <cell r="D2654" t="str">
            <v>XLABS</v>
          </cell>
          <cell r="F2654">
            <v>2</v>
          </cell>
          <cell r="G2654" t="str">
            <v>72</v>
          </cell>
          <cell r="H2654">
            <v>0</v>
          </cell>
          <cell r="I2654">
            <v>0</v>
          </cell>
          <cell r="J2654">
            <v>0</v>
          </cell>
          <cell r="K2654">
            <v>0</v>
          </cell>
          <cell r="L2654">
            <v>0</v>
          </cell>
          <cell r="M2654">
            <v>0</v>
          </cell>
          <cell r="N2654">
            <v>0</v>
          </cell>
          <cell r="O2654">
            <v>0</v>
          </cell>
          <cell r="P2654">
            <v>0</v>
          </cell>
          <cell r="Q2654">
            <v>0</v>
          </cell>
          <cell r="R2654">
            <v>0</v>
          </cell>
          <cell r="S2654">
            <v>0</v>
          </cell>
          <cell r="T2654">
            <v>0</v>
          </cell>
          <cell r="U2654">
            <v>0</v>
          </cell>
          <cell r="V2654">
            <v>0</v>
          </cell>
          <cell r="W2654">
            <v>0</v>
          </cell>
          <cell r="X2654">
            <v>0</v>
          </cell>
          <cell r="Y2654">
            <v>0</v>
          </cell>
          <cell r="Z2654">
            <v>0</v>
          </cell>
          <cell r="AA2654">
            <v>0</v>
          </cell>
          <cell r="AB2654">
            <v>0</v>
          </cell>
          <cell r="AC2654">
            <v>0</v>
          </cell>
          <cell r="AD2654">
            <v>0</v>
          </cell>
          <cell r="AF2654">
            <v>3.9846504273151693</v>
          </cell>
        </row>
        <row r="2655">
          <cell r="A2655" t="str">
            <v>504155680</v>
          </cell>
          <cell r="B2655" t="str">
            <v>R30</v>
          </cell>
          <cell r="C2655">
            <v>41</v>
          </cell>
          <cell r="D2655" t="str">
            <v>SILLIKER GROUP CORPORATION FRANCE</v>
          </cell>
          <cell r="F2655">
            <v>1</v>
          </cell>
          <cell r="G2655" t="str">
            <v>7120B</v>
          </cell>
          <cell r="H2655">
            <v>0</v>
          </cell>
          <cell r="I2655">
            <v>0</v>
          </cell>
          <cell r="J2655">
            <v>0</v>
          </cell>
          <cell r="K2655">
            <v>0</v>
          </cell>
          <cell r="L2655">
            <v>0</v>
          </cell>
          <cell r="M2655">
            <v>0</v>
          </cell>
          <cell r="N2655">
            <v>0</v>
          </cell>
          <cell r="O2655">
            <v>0</v>
          </cell>
          <cell r="P2655">
            <v>0</v>
          </cell>
          <cell r="Q2655">
            <v>0</v>
          </cell>
          <cell r="R2655">
            <v>0</v>
          </cell>
          <cell r="S2655">
            <v>0</v>
          </cell>
          <cell r="T2655">
            <v>0</v>
          </cell>
          <cell r="U2655">
            <v>0</v>
          </cell>
          <cell r="V2655">
            <v>0</v>
          </cell>
          <cell r="W2655">
            <v>0</v>
          </cell>
          <cell r="X2655">
            <v>0</v>
          </cell>
          <cell r="Y2655">
            <v>0</v>
          </cell>
          <cell r="Z2655">
            <v>0</v>
          </cell>
          <cell r="AA2655">
            <v>0</v>
          </cell>
          <cell r="AB2655">
            <v>0</v>
          </cell>
          <cell r="AC2655">
            <v>0</v>
          </cell>
          <cell r="AD2655">
            <v>0</v>
          </cell>
          <cell r="AF2655">
            <v>4.0090617712133936</v>
          </cell>
        </row>
        <row r="2656">
          <cell r="A2656" t="str">
            <v>504313891</v>
          </cell>
          <cell r="B2656" t="str">
            <v>R30</v>
          </cell>
          <cell r="C2656">
            <v>18</v>
          </cell>
          <cell r="D2656" t="str">
            <v>AVIACOMP</v>
          </cell>
          <cell r="F2656">
            <v>7</v>
          </cell>
          <cell r="G2656" t="str">
            <v>7490B</v>
          </cell>
          <cell r="H2656">
            <v>0</v>
          </cell>
          <cell r="I2656">
            <v>0</v>
          </cell>
          <cell r="J2656">
            <v>0</v>
          </cell>
          <cell r="K2656">
            <v>0</v>
          </cell>
          <cell r="L2656">
            <v>0</v>
          </cell>
          <cell r="M2656">
            <v>0</v>
          </cell>
          <cell r="N2656">
            <v>0</v>
          </cell>
          <cell r="O2656">
            <v>0</v>
          </cell>
          <cell r="P2656">
            <v>0</v>
          </cell>
          <cell r="Q2656">
            <v>0</v>
          </cell>
          <cell r="R2656">
            <v>0</v>
          </cell>
          <cell r="S2656">
            <v>0</v>
          </cell>
          <cell r="T2656">
            <v>0</v>
          </cell>
          <cell r="U2656">
            <v>2</v>
          </cell>
          <cell r="V2656">
            <v>2</v>
          </cell>
          <cell r="W2656">
            <v>0</v>
          </cell>
          <cell r="X2656">
            <v>0</v>
          </cell>
          <cell r="Y2656">
            <v>0</v>
          </cell>
          <cell r="Z2656">
            <v>0</v>
          </cell>
          <cell r="AA2656">
            <v>0</v>
          </cell>
          <cell r="AB2656">
            <v>0</v>
          </cell>
          <cell r="AC2656">
            <v>2</v>
          </cell>
          <cell r="AD2656">
            <v>4</v>
          </cell>
          <cell r="AF2656">
            <v>3.9713160897590494</v>
          </cell>
        </row>
        <row r="2657">
          <cell r="A2657" t="str">
            <v>504388752</v>
          </cell>
          <cell r="B2657" t="str">
            <v>R29</v>
          </cell>
          <cell r="C2657">
            <v>18</v>
          </cell>
          <cell r="D2657" t="str">
            <v>EXL CONSULTING</v>
          </cell>
          <cell r="F2657">
            <v>6</v>
          </cell>
          <cell r="G2657" t="str">
            <v>6202A</v>
          </cell>
          <cell r="H2657">
            <v>0</v>
          </cell>
          <cell r="I2657">
            <v>0</v>
          </cell>
          <cell r="J2657">
            <v>0</v>
          </cell>
          <cell r="K2657">
            <v>1</v>
          </cell>
          <cell r="L2657">
            <v>1</v>
          </cell>
          <cell r="M2657">
            <v>0</v>
          </cell>
          <cell r="N2657">
            <v>0</v>
          </cell>
          <cell r="O2657">
            <v>0</v>
          </cell>
          <cell r="P2657">
            <v>0</v>
          </cell>
          <cell r="Q2657">
            <v>0</v>
          </cell>
          <cell r="R2657">
            <v>0</v>
          </cell>
          <cell r="S2657">
            <v>2</v>
          </cell>
          <cell r="T2657">
            <v>0</v>
          </cell>
          <cell r="U2657">
            <v>0</v>
          </cell>
          <cell r="V2657">
            <v>0</v>
          </cell>
          <cell r="W2657">
            <v>0</v>
          </cell>
          <cell r="X2657">
            <v>0</v>
          </cell>
          <cell r="Y2657">
            <v>1</v>
          </cell>
          <cell r="Z2657">
            <v>0</v>
          </cell>
          <cell r="AA2657">
            <v>0</v>
          </cell>
          <cell r="AB2657">
            <v>0</v>
          </cell>
          <cell r="AC2657">
            <v>0</v>
          </cell>
          <cell r="AD2657">
            <v>3</v>
          </cell>
          <cell r="AF2657">
            <v>9.4923469214164928</v>
          </cell>
        </row>
        <row r="2658">
          <cell r="A2658" t="str">
            <v>504725730</v>
          </cell>
          <cell r="B2658" t="str">
            <v>R29</v>
          </cell>
          <cell r="C2658">
            <v>133</v>
          </cell>
          <cell r="D2658" t="str">
            <v>KEONYS</v>
          </cell>
          <cell r="F2658">
            <v>43</v>
          </cell>
          <cell r="G2658" t="str">
            <v>6202A</v>
          </cell>
          <cell r="H2658">
            <v>0</v>
          </cell>
          <cell r="I2658">
            <v>0</v>
          </cell>
          <cell r="J2658">
            <v>0</v>
          </cell>
          <cell r="K2658">
            <v>0</v>
          </cell>
          <cell r="L2658">
            <v>0</v>
          </cell>
          <cell r="M2658">
            <v>0</v>
          </cell>
          <cell r="N2658">
            <v>0</v>
          </cell>
          <cell r="O2658">
            <v>0</v>
          </cell>
          <cell r="P2658">
            <v>0</v>
          </cell>
          <cell r="Q2658">
            <v>0</v>
          </cell>
          <cell r="R2658">
            <v>0</v>
          </cell>
          <cell r="S2658">
            <v>0</v>
          </cell>
          <cell r="T2658">
            <v>0</v>
          </cell>
          <cell r="U2658">
            <v>0</v>
          </cell>
          <cell r="V2658">
            <v>0</v>
          </cell>
          <cell r="W2658">
            <v>0</v>
          </cell>
          <cell r="X2658">
            <v>0</v>
          </cell>
          <cell r="Y2658">
            <v>2</v>
          </cell>
          <cell r="Z2658">
            <v>0</v>
          </cell>
          <cell r="AA2658">
            <v>0</v>
          </cell>
          <cell r="AB2658">
            <v>0</v>
          </cell>
          <cell r="AC2658">
            <v>0</v>
          </cell>
          <cell r="AD2658">
            <v>2</v>
          </cell>
          <cell r="AF2658">
            <v>4.0266694782783174</v>
          </cell>
        </row>
        <row r="2659">
          <cell r="A2659" t="str">
            <v>505133827</v>
          </cell>
          <cell r="B2659" t="str">
            <v>R29</v>
          </cell>
          <cell r="C2659">
            <v>1</v>
          </cell>
          <cell r="D2659" t="str">
            <v>OLEG SOFTWARE</v>
          </cell>
          <cell r="F2659">
            <v>1</v>
          </cell>
          <cell r="G2659" t="str">
            <v>6201Z</v>
          </cell>
          <cell r="H2659">
            <v>0</v>
          </cell>
          <cell r="I2659">
            <v>0</v>
          </cell>
          <cell r="J2659">
            <v>0</v>
          </cell>
          <cell r="K2659">
            <v>0</v>
          </cell>
          <cell r="L2659">
            <v>0</v>
          </cell>
          <cell r="M2659">
            <v>0</v>
          </cell>
          <cell r="N2659">
            <v>0</v>
          </cell>
          <cell r="O2659">
            <v>0</v>
          </cell>
          <cell r="P2659">
            <v>0</v>
          </cell>
          <cell r="Q2659">
            <v>0</v>
          </cell>
          <cell r="R2659">
            <v>0</v>
          </cell>
          <cell r="S2659">
            <v>0</v>
          </cell>
          <cell r="T2659">
            <v>0</v>
          </cell>
          <cell r="U2659">
            <v>0</v>
          </cell>
          <cell r="V2659">
            <v>0</v>
          </cell>
          <cell r="W2659">
            <v>0</v>
          </cell>
          <cell r="X2659">
            <v>0</v>
          </cell>
          <cell r="Y2659">
            <v>0</v>
          </cell>
          <cell r="Z2659">
            <v>0</v>
          </cell>
          <cell r="AA2659">
            <v>0</v>
          </cell>
          <cell r="AB2659">
            <v>0</v>
          </cell>
          <cell r="AC2659">
            <v>0</v>
          </cell>
          <cell r="AD2659">
            <v>0</v>
          </cell>
          <cell r="AF2659">
            <v>3.9908655154789869</v>
          </cell>
        </row>
        <row r="2660">
          <cell r="A2660" t="str">
            <v>507494607</v>
          </cell>
          <cell r="B2660" t="str">
            <v>R30</v>
          </cell>
          <cell r="C2660">
            <v>2</v>
          </cell>
          <cell r="D2660" t="str">
            <v>C4CI</v>
          </cell>
          <cell r="F2660">
            <v>2</v>
          </cell>
          <cell r="G2660" t="str">
            <v>7022Z</v>
          </cell>
          <cell r="H2660">
            <v>0</v>
          </cell>
          <cell r="I2660">
            <v>0</v>
          </cell>
          <cell r="J2660">
            <v>0</v>
          </cell>
          <cell r="K2660">
            <v>0</v>
          </cell>
          <cell r="L2660">
            <v>0</v>
          </cell>
          <cell r="M2660">
            <v>0</v>
          </cell>
          <cell r="N2660">
            <v>0</v>
          </cell>
          <cell r="O2660">
            <v>0</v>
          </cell>
          <cell r="P2660">
            <v>0</v>
          </cell>
          <cell r="Q2660">
            <v>0</v>
          </cell>
          <cell r="R2660">
            <v>0</v>
          </cell>
          <cell r="S2660">
            <v>0</v>
          </cell>
          <cell r="T2660">
            <v>0</v>
          </cell>
          <cell r="U2660">
            <v>0</v>
          </cell>
          <cell r="V2660">
            <v>0</v>
          </cell>
          <cell r="W2660">
            <v>0</v>
          </cell>
          <cell r="X2660">
            <v>0</v>
          </cell>
          <cell r="Y2660">
            <v>0</v>
          </cell>
          <cell r="Z2660">
            <v>0</v>
          </cell>
          <cell r="AA2660">
            <v>0</v>
          </cell>
          <cell r="AB2660">
            <v>0</v>
          </cell>
          <cell r="AC2660">
            <v>0</v>
          </cell>
          <cell r="AD2660">
            <v>0</v>
          </cell>
          <cell r="AF2660">
            <v>9.4672897370796498</v>
          </cell>
        </row>
        <row r="2661">
          <cell r="A2661" t="str">
            <v>507959203</v>
          </cell>
          <cell r="B2661" t="str">
            <v>R30</v>
          </cell>
          <cell r="C2661">
            <v>19</v>
          </cell>
          <cell r="D2661" t="str">
            <v>ORINOX INGENIERIE SARL</v>
          </cell>
          <cell r="F2661">
            <v>5</v>
          </cell>
          <cell r="G2661" t="str">
            <v>7112B</v>
          </cell>
          <cell r="H2661">
            <v>0</v>
          </cell>
          <cell r="I2661">
            <v>0</v>
          </cell>
          <cell r="J2661">
            <v>0</v>
          </cell>
          <cell r="K2661">
            <v>0</v>
          </cell>
          <cell r="L2661">
            <v>0</v>
          </cell>
          <cell r="M2661">
            <v>0</v>
          </cell>
          <cell r="N2661">
            <v>0</v>
          </cell>
          <cell r="O2661">
            <v>0</v>
          </cell>
          <cell r="P2661">
            <v>0</v>
          </cell>
          <cell r="Q2661">
            <v>0</v>
          </cell>
          <cell r="R2661">
            <v>0</v>
          </cell>
          <cell r="S2661">
            <v>0</v>
          </cell>
          <cell r="T2661">
            <v>0</v>
          </cell>
          <cell r="U2661">
            <v>0</v>
          </cell>
          <cell r="V2661">
            <v>0</v>
          </cell>
          <cell r="W2661">
            <v>0</v>
          </cell>
          <cell r="X2661">
            <v>0</v>
          </cell>
          <cell r="Y2661">
            <v>0</v>
          </cell>
          <cell r="Z2661">
            <v>0</v>
          </cell>
          <cell r="AA2661">
            <v>0</v>
          </cell>
          <cell r="AB2661">
            <v>0</v>
          </cell>
          <cell r="AC2661">
            <v>0</v>
          </cell>
          <cell r="AD2661">
            <v>0</v>
          </cell>
          <cell r="AF2661">
            <v>9.4482646758348707</v>
          </cell>
        </row>
        <row r="2662">
          <cell r="A2662" t="str">
            <v>508132404</v>
          </cell>
          <cell r="B2662" t="str">
            <v>R15</v>
          </cell>
          <cell r="C2662">
            <v>4</v>
          </cell>
          <cell r="D2662" t="str">
            <v>SYNOPSIS INSTRUMENTS</v>
          </cell>
          <cell r="F2662">
            <v>3</v>
          </cell>
          <cell r="G2662" t="str">
            <v>2651B</v>
          </cell>
          <cell r="H2662">
            <v>0</v>
          </cell>
          <cell r="I2662">
            <v>0</v>
          </cell>
          <cell r="J2662">
            <v>0</v>
          </cell>
          <cell r="K2662">
            <v>0</v>
          </cell>
          <cell r="L2662">
            <v>0</v>
          </cell>
          <cell r="M2662">
            <v>0</v>
          </cell>
          <cell r="N2662">
            <v>0</v>
          </cell>
          <cell r="O2662">
            <v>0</v>
          </cell>
          <cell r="P2662">
            <v>0</v>
          </cell>
          <cell r="Q2662">
            <v>0</v>
          </cell>
          <cell r="R2662">
            <v>0</v>
          </cell>
          <cell r="S2662">
            <v>0</v>
          </cell>
          <cell r="T2662">
            <v>0</v>
          </cell>
          <cell r="U2662">
            <v>0</v>
          </cell>
          <cell r="V2662">
            <v>0</v>
          </cell>
          <cell r="W2662">
            <v>0</v>
          </cell>
          <cell r="X2662">
            <v>0</v>
          </cell>
          <cell r="Y2662">
            <v>0</v>
          </cell>
          <cell r="Z2662">
            <v>0</v>
          </cell>
          <cell r="AA2662">
            <v>0</v>
          </cell>
          <cell r="AB2662">
            <v>0</v>
          </cell>
          <cell r="AC2662">
            <v>0</v>
          </cell>
          <cell r="AD2662">
            <v>0</v>
          </cell>
          <cell r="AF2662">
            <v>3.9779506951300951</v>
          </cell>
        </row>
        <row r="2663">
          <cell r="A2663" t="str">
            <v>508426574</v>
          </cell>
          <cell r="B2663" t="str">
            <v>R29</v>
          </cell>
          <cell r="C2663">
            <v>45</v>
          </cell>
          <cell r="D2663" t="str">
            <v>MAGELLAN CONSULTING</v>
          </cell>
          <cell r="F2663">
            <v>25</v>
          </cell>
          <cell r="G2663" t="str">
            <v>6201Z</v>
          </cell>
          <cell r="H2663">
            <v>0</v>
          </cell>
          <cell r="I2663">
            <v>0</v>
          </cell>
          <cell r="J2663">
            <v>0</v>
          </cell>
          <cell r="K2663">
            <v>0</v>
          </cell>
          <cell r="L2663">
            <v>0</v>
          </cell>
          <cell r="M2663">
            <v>0</v>
          </cell>
          <cell r="N2663">
            <v>0</v>
          </cell>
          <cell r="O2663">
            <v>0</v>
          </cell>
          <cell r="P2663">
            <v>0</v>
          </cell>
          <cell r="Q2663">
            <v>0</v>
          </cell>
          <cell r="R2663">
            <v>0</v>
          </cell>
          <cell r="S2663">
            <v>0</v>
          </cell>
          <cell r="T2663">
            <v>0</v>
          </cell>
          <cell r="U2663">
            <v>0</v>
          </cell>
          <cell r="V2663">
            <v>0</v>
          </cell>
          <cell r="W2663">
            <v>0</v>
          </cell>
          <cell r="X2663">
            <v>0</v>
          </cell>
          <cell r="Y2663">
            <v>10</v>
          </cell>
          <cell r="Z2663">
            <v>0</v>
          </cell>
          <cell r="AA2663">
            <v>0</v>
          </cell>
          <cell r="AB2663">
            <v>0</v>
          </cell>
          <cell r="AC2663">
            <v>0</v>
          </cell>
          <cell r="AD2663">
            <v>10</v>
          </cell>
          <cell r="AF2663">
            <v>4.010192373521984</v>
          </cell>
        </row>
        <row r="2664">
          <cell r="A2664" t="str">
            <v>508532231</v>
          </cell>
          <cell r="B2664" t="str">
            <v>R29</v>
          </cell>
          <cell r="C2664">
            <v>3</v>
          </cell>
          <cell r="D2664" t="str">
            <v>CYKLAD GROUP</v>
          </cell>
          <cell r="F2664">
            <v>2</v>
          </cell>
          <cell r="G2664" t="str">
            <v>6311Z</v>
          </cell>
          <cell r="H2664">
            <v>0</v>
          </cell>
          <cell r="I2664">
            <v>0</v>
          </cell>
          <cell r="J2664">
            <v>0</v>
          </cell>
          <cell r="K2664">
            <v>0</v>
          </cell>
          <cell r="L2664">
            <v>0</v>
          </cell>
          <cell r="M2664">
            <v>0</v>
          </cell>
          <cell r="N2664">
            <v>0</v>
          </cell>
          <cell r="O2664">
            <v>0</v>
          </cell>
          <cell r="P2664">
            <v>0</v>
          </cell>
          <cell r="Q2664">
            <v>0</v>
          </cell>
          <cell r="R2664">
            <v>0</v>
          </cell>
          <cell r="S2664">
            <v>0</v>
          </cell>
          <cell r="T2664">
            <v>0</v>
          </cell>
          <cell r="U2664">
            <v>0</v>
          </cell>
          <cell r="V2664">
            <v>0</v>
          </cell>
          <cell r="W2664">
            <v>0</v>
          </cell>
          <cell r="X2664">
            <v>0</v>
          </cell>
          <cell r="Y2664">
            <v>0</v>
          </cell>
          <cell r="Z2664">
            <v>0</v>
          </cell>
          <cell r="AA2664">
            <v>0</v>
          </cell>
          <cell r="AB2664">
            <v>0</v>
          </cell>
          <cell r="AC2664">
            <v>0</v>
          </cell>
          <cell r="AD2664">
            <v>0</v>
          </cell>
          <cell r="AF2664">
            <v>9.4841133882976898</v>
          </cell>
        </row>
        <row r="2665">
          <cell r="A2665" t="str">
            <v>508729324</v>
          </cell>
          <cell r="B2665" t="str">
            <v>R29</v>
          </cell>
          <cell r="C2665">
            <v>6</v>
          </cell>
          <cell r="D2665" t="str">
            <v>CIVITEC</v>
          </cell>
          <cell r="F2665">
            <v>6</v>
          </cell>
          <cell r="G2665" t="str">
            <v>6209Z</v>
          </cell>
          <cell r="H2665">
            <v>1</v>
          </cell>
          <cell r="I2665">
            <v>1</v>
          </cell>
          <cell r="J2665">
            <v>0</v>
          </cell>
          <cell r="K2665">
            <v>1</v>
          </cell>
          <cell r="L2665">
            <v>0</v>
          </cell>
          <cell r="M2665">
            <v>0</v>
          </cell>
          <cell r="N2665">
            <v>0</v>
          </cell>
          <cell r="O2665">
            <v>0</v>
          </cell>
          <cell r="P2665">
            <v>0</v>
          </cell>
          <cell r="Q2665">
            <v>0</v>
          </cell>
          <cell r="R2665">
            <v>0</v>
          </cell>
          <cell r="S2665">
            <v>2</v>
          </cell>
          <cell r="T2665">
            <v>0</v>
          </cell>
          <cell r="U2665">
            <v>0</v>
          </cell>
          <cell r="V2665">
            <v>0</v>
          </cell>
          <cell r="W2665">
            <v>0</v>
          </cell>
          <cell r="X2665">
            <v>0</v>
          </cell>
          <cell r="Y2665">
            <v>1</v>
          </cell>
          <cell r="Z2665">
            <v>1</v>
          </cell>
          <cell r="AA2665">
            <v>0</v>
          </cell>
          <cell r="AB2665">
            <v>0</v>
          </cell>
          <cell r="AC2665">
            <v>0</v>
          </cell>
          <cell r="AD2665">
            <v>4</v>
          </cell>
          <cell r="AF2665">
            <v>3.9951966473050429</v>
          </cell>
        </row>
        <row r="2666">
          <cell r="A2666" t="str">
            <v>509038238</v>
          </cell>
          <cell r="B2666" t="str">
            <v>R29</v>
          </cell>
          <cell r="C2666">
            <v>2</v>
          </cell>
          <cell r="D2666" t="str">
            <v>DAURAN</v>
          </cell>
          <cell r="F2666">
            <v>2</v>
          </cell>
          <cell r="G2666" t="str">
            <v>6201Z</v>
          </cell>
          <cell r="H2666">
            <v>0</v>
          </cell>
          <cell r="I2666">
            <v>0</v>
          </cell>
          <cell r="J2666">
            <v>0</v>
          </cell>
          <cell r="K2666">
            <v>0</v>
          </cell>
          <cell r="L2666">
            <v>0</v>
          </cell>
          <cell r="M2666">
            <v>0</v>
          </cell>
          <cell r="N2666">
            <v>0</v>
          </cell>
          <cell r="O2666">
            <v>0</v>
          </cell>
          <cell r="P2666">
            <v>0</v>
          </cell>
          <cell r="Q2666">
            <v>0</v>
          </cell>
          <cell r="R2666">
            <v>0</v>
          </cell>
          <cell r="S2666">
            <v>0</v>
          </cell>
          <cell r="T2666">
            <v>0</v>
          </cell>
          <cell r="U2666">
            <v>0</v>
          </cell>
          <cell r="V2666">
            <v>0</v>
          </cell>
          <cell r="W2666">
            <v>0</v>
          </cell>
          <cell r="X2666">
            <v>0</v>
          </cell>
          <cell r="Y2666">
            <v>0</v>
          </cell>
          <cell r="Z2666">
            <v>0</v>
          </cell>
          <cell r="AA2666">
            <v>0</v>
          </cell>
          <cell r="AB2666">
            <v>0</v>
          </cell>
          <cell r="AC2666">
            <v>0</v>
          </cell>
          <cell r="AD2666">
            <v>0</v>
          </cell>
          <cell r="AF2666">
            <v>3.9909775877933726</v>
          </cell>
        </row>
        <row r="2667">
          <cell r="A2667" t="str">
            <v>509397279</v>
          </cell>
          <cell r="B2667" t="str">
            <v>R12</v>
          </cell>
          <cell r="C2667">
            <v>5</v>
          </cell>
          <cell r="D2667" t="str">
            <v>AU.STE.PE.</v>
          </cell>
          <cell r="F2667">
            <v>3</v>
          </cell>
          <cell r="G2667" t="str">
            <v>2562B</v>
          </cell>
          <cell r="H2667">
            <v>0</v>
          </cell>
          <cell r="I2667">
            <v>0</v>
          </cell>
          <cell r="J2667">
            <v>0</v>
          </cell>
          <cell r="K2667">
            <v>0</v>
          </cell>
          <cell r="L2667">
            <v>0</v>
          </cell>
          <cell r="M2667">
            <v>0</v>
          </cell>
          <cell r="N2667">
            <v>0</v>
          </cell>
          <cell r="O2667">
            <v>0</v>
          </cell>
          <cell r="P2667">
            <v>0</v>
          </cell>
          <cell r="Q2667">
            <v>0</v>
          </cell>
          <cell r="R2667">
            <v>0</v>
          </cell>
          <cell r="S2667">
            <v>0</v>
          </cell>
          <cell r="T2667">
            <v>0</v>
          </cell>
          <cell r="U2667">
            <v>0</v>
          </cell>
          <cell r="V2667">
            <v>0</v>
          </cell>
          <cell r="W2667">
            <v>0</v>
          </cell>
          <cell r="X2667">
            <v>0</v>
          </cell>
          <cell r="Y2667">
            <v>0</v>
          </cell>
          <cell r="Z2667">
            <v>0</v>
          </cell>
          <cell r="AA2667">
            <v>0</v>
          </cell>
          <cell r="AB2667">
            <v>0</v>
          </cell>
          <cell r="AC2667">
            <v>0</v>
          </cell>
          <cell r="AD2667">
            <v>0</v>
          </cell>
          <cell r="AF2667">
            <v>3.7828427488614578</v>
          </cell>
        </row>
        <row r="2668">
          <cell r="A2668" t="str">
            <v>509489902</v>
          </cell>
          <cell r="B2668" t="str">
            <v>R29</v>
          </cell>
          <cell r="C2668">
            <v>3</v>
          </cell>
          <cell r="D2668" t="str">
            <v>INVITIES</v>
          </cell>
          <cell r="F2668">
            <v>3</v>
          </cell>
          <cell r="G2668" t="str">
            <v>6201Z</v>
          </cell>
          <cell r="H2668">
            <v>0</v>
          </cell>
          <cell r="I2668">
            <v>0</v>
          </cell>
          <cell r="J2668">
            <v>0</v>
          </cell>
          <cell r="K2668">
            <v>0</v>
          </cell>
          <cell r="L2668">
            <v>0</v>
          </cell>
          <cell r="M2668">
            <v>0</v>
          </cell>
          <cell r="N2668">
            <v>0</v>
          </cell>
          <cell r="O2668">
            <v>0</v>
          </cell>
          <cell r="P2668">
            <v>0</v>
          </cell>
          <cell r="Q2668">
            <v>0</v>
          </cell>
          <cell r="R2668">
            <v>0</v>
          </cell>
          <cell r="S2668">
            <v>0</v>
          </cell>
          <cell r="T2668">
            <v>0</v>
          </cell>
          <cell r="U2668">
            <v>0</v>
          </cell>
          <cell r="V2668">
            <v>0</v>
          </cell>
          <cell r="W2668">
            <v>0</v>
          </cell>
          <cell r="X2668">
            <v>0</v>
          </cell>
          <cell r="Y2668">
            <v>1</v>
          </cell>
          <cell r="Z2668">
            <v>0</v>
          </cell>
          <cell r="AA2668">
            <v>0</v>
          </cell>
          <cell r="AB2668">
            <v>0</v>
          </cell>
          <cell r="AC2668">
            <v>0</v>
          </cell>
          <cell r="AD2668">
            <v>1</v>
          </cell>
          <cell r="AF2668">
            <v>3.9925972571868882</v>
          </cell>
        </row>
        <row r="2669">
          <cell r="A2669" t="str">
            <v>510360803</v>
          </cell>
          <cell r="B2669" t="str">
            <v>R29</v>
          </cell>
          <cell r="C2669">
            <v>14</v>
          </cell>
          <cell r="D2669" t="str">
            <v>ECLECTIC.COOP</v>
          </cell>
          <cell r="F2669">
            <v>6</v>
          </cell>
          <cell r="G2669" t="str">
            <v>6201Z</v>
          </cell>
          <cell r="H2669">
            <v>0</v>
          </cell>
          <cell r="I2669">
            <v>0</v>
          </cell>
          <cell r="J2669">
            <v>0</v>
          </cell>
          <cell r="K2669">
            <v>0</v>
          </cell>
          <cell r="L2669">
            <v>0</v>
          </cell>
          <cell r="M2669">
            <v>0</v>
          </cell>
          <cell r="N2669">
            <v>0</v>
          </cell>
          <cell r="O2669">
            <v>0</v>
          </cell>
          <cell r="P2669">
            <v>0</v>
          </cell>
          <cell r="Q2669">
            <v>0</v>
          </cell>
          <cell r="R2669">
            <v>0</v>
          </cell>
          <cell r="S2669">
            <v>0</v>
          </cell>
          <cell r="T2669">
            <v>0</v>
          </cell>
          <cell r="U2669">
            <v>0</v>
          </cell>
          <cell r="V2669">
            <v>0</v>
          </cell>
          <cell r="W2669">
            <v>0</v>
          </cell>
          <cell r="X2669">
            <v>0</v>
          </cell>
          <cell r="Y2669">
            <v>0</v>
          </cell>
          <cell r="Z2669">
            <v>0</v>
          </cell>
          <cell r="AA2669">
            <v>0</v>
          </cell>
          <cell r="AB2669">
            <v>1</v>
          </cell>
          <cell r="AC2669">
            <v>1</v>
          </cell>
          <cell r="AD2669">
            <v>2</v>
          </cell>
          <cell r="AE2669" t="str">
            <v>chômage</v>
          </cell>
          <cell r="AF2669">
            <v>3.9951966473050429</v>
          </cell>
        </row>
        <row r="2670">
          <cell r="A2670" t="str">
            <v>510376270</v>
          </cell>
          <cell r="B2670" t="str">
            <v>R29</v>
          </cell>
          <cell r="C2670">
            <v>6</v>
          </cell>
          <cell r="D2670" t="str">
            <v>TOKHATEC</v>
          </cell>
          <cell r="F2670">
            <v>3</v>
          </cell>
          <cell r="G2670" t="str">
            <v>6209Z</v>
          </cell>
          <cell r="H2670">
            <v>0</v>
          </cell>
          <cell r="I2670">
            <v>0</v>
          </cell>
          <cell r="J2670">
            <v>0</v>
          </cell>
          <cell r="K2670">
            <v>1</v>
          </cell>
          <cell r="L2670">
            <v>0</v>
          </cell>
          <cell r="M2670">
            <v>0</v>
          </cell>
          <cell r="N2670">
            <v>0</v>
          </cell>
          <cell r="O2670">
            <v>0</v>
          </cell>
          <cell r="P2670">
            <v>0</v>
          </cell>
          <cell r="Q2670">
            <v>0</v>
          </cell>
          <cell r="R2670">
            <v>0</v>
          </cell>
          <cell r="S2670">
            <v>1</v>
          </cell>
          <cell r="T2670">
            <v>0</v>
          </cell>
          <cell r="U2670">
            <v>0</v>
          </cell>
          <cell r="V2670">
            <v>0</v>
          </cell>
          <cell r="W2670">
            <v>0</v>
          </cell>
          <cell r="X2670">
            <v>0</v>
          </cell>
          <cell r="Y2670">
            <v>0</v>
          </cell>
          <cell r="Z2670">
            <v>0</v>
          </cell>
          <cell r="AA2670">
            <v>0</v>
          </cell>
          <cell r="AB2670">
            <v>0</v>
          </cell>
          <cell r="AC2670">
            <v>0</v>
          </cell>
          <cell r="AD2670">
            <v>1</v>
          </cell>
          <cell r="AF2670">
            <v>3.9925972571868882</v>
          </cell>
        </row>
        <row r="2671">
          <cell r="A2671" t="str">
            <v>510606502</v>
          </cell>
          <cell r="B2671" t="str">
            <v>R30</v>
          </cell>
          <cell r="C2671">
            <v>4</v>
          </cell>
          <cell r="D2671" t="str">
            <v>RESECUM</v>
          </cell>
          <cell r="F2671">
            <v>4</v>
          </cell>
          <cell r="G2671" t="str">
            <v>7022Z</v>
          </cell>
          <cell r="H2671">
            <v>0</v>
          </cell>
          <cell r="I2671">
            <v>0</v>
          </cell>
          <cell r="J2671">
            <v>0</v>
          </cell>
          <cell r="K2671">
            <v>0</v>
          </cell>
          <cell r="L2671">
            <v>1</v>
          </cell>
          <cell r="M2671">
            <v>0</v>
          </cell>
          <cell r="N2671">
            <v>0</v>
          </cell>
          <cell r="O2671">
            <v>0</v>
          </cell>
          <cell r="P2671">
            <v>0</v>
          </cell>
          <cell r="Q2671">
            <v>0</v>
          </cell>
          <cell r="R2671">
            <v>0</v>
          </cell>
          <cell r="S2671">
            <v>1</v>
          </cell>
          <cell r="T2671">
            <v>0</v>
          </cell>
          <cell r="U2671">
            <v>0</v>
          </cell>
          <cell r="V2671">
            <v>0</v>
          </cell>
          <cell r="W2671">
            <v>0</v>
          </cell>
          <cell r="X2671">
            <v>0</v>
          </cell>
          <cell r="Y2671">
            <v>0</v>
          </cell>
          <cell r="Z2671">
            <v>0</v>
          </cell>
          <cell r="AA2671">
            <v>0</v>
          </cell>
          <cell r="AB2671">
            <v>0</v>
          </cell>
          <cell r="AC2671">
            <v>0</v>
          </cell>
          <cell r="AD2671">
            <v>1</v>
          </cell>
          <cell r="AF2671">
            <v>4.0009924785719688</v>
          </cell>
        </row>
        <row r="2672">
          <cell r="A2672" t="str">
            <v>510677008</v>
          </cell>
          <cell r="B2672" t="str">
            <v>R05</v>
          </cell>
          <cell r="C2672">
            <v>7</v>
          </cell>
          <cell r="D2672" t="str">
            <v>SKIGNALETIKS</v>
          </cell>
          <cell r="F2672">
            <v>2</v>
          </cell>
          <cell r="G2672" t="str">
            <v>1813Z</v>
          </cell>
          <cell r="H2672">
            <v>0</v>
          </cell>
          <cell r="I2672">
            <v>0</v>
          </cell>
          <cell r="J2672">
            <v>0</v>
          </cell>
          <cell r="K2672">
            <v>0</v>
          </cell>
          <cell r="L2672">
            <v>0</v>
          </cell>
          <cell r="M2672">
            <v>0</v>
          </cell>
          <cell r="N2672">
            <v>0</v>
          </cell>
          <cell r="O2672">
            <v>0</v>
          </cell>
          <cell r="P2672">
            <v>0</v>
          </cell>
          <cell r="Q2672">
            <v>0</v>
          </cell>
          <cell r="R2672">
            <v>0</v>
          </cell>
          <cell r="S2672">
            <v>0</v>
          </cell>
          <cell r="T2672">
            <v>0</v>
          </cell>
          <cell r="U2672">
            <v>0</v>
          </cell>
          <cell r="V2672">
            <v>0</v>
          </cell>
          <cell r="W2672">
            <v>0</v>
          </cell>
          <cell r="X2672">
            <v>0</v>
          </cell>
          <cell r="Y2672">
            <v>0</v>
          </cell>
          <cell r="Z2672">
            <v>0</v>
          </cell>
          <cell r="AA2672">
            <v>0</v>
          </cell>
          <cell r="AB2672">
            <v>0</v>
          </cell>
          <cell r="AC2672">
            <v>0</v>
          </cell>
          <cell r="AD2672">
            <v>0</v>
          </cell>
          <cell r="AF2672">
            <v>3.3482126777040193</v>
          </cell>
        </row>
        <row r="2673">
          <cell r="A2673" t="str">
            <v>511170995</v>
          </cell>
          <cell r="B2673" t="str">
            <v>R01</v>
          </cell>
          <cell r="C2673">
            <v>3</v>
          </cell>
          <cell r="D2673" t="str">
            <v>ASIALOR</v>
          </cell>
          <cell r="F2673">
            <v>2</v>
          </cell>
          <cell r="G2673" t="str">
            <v>0322Z</v>
          </cell>
          <cell r="H2673">
            <v>0</v>
          </cell>
          <cell r="I2673">
            <v>0</v>
          </cell>
          <cell r="J2673">
            <v>0</v>
          </cell>
          <cell r="K2673">
            <v>0</v>
          </cell>
          <cell r="L2673">
            <v>0</v>
          </cell>
          <cell r="M2673">
            <v>0</v>
          </cell>
          <cell r="N2673">
            <v>0</v>
          </cell>
          <cell r="O2673">
            <v>0</v>
          </cell>
          <cell r="P2673">
            <v>0</v>
          </cell>
          <cell r="Q2673">
            <v>0</v>
          </cell>
          <cell r="R2673">
            <v>0</v>
          </cell>
          <cell r="S2673">
            <v>0</v>
          </cell>
          <cell r="T2673">
            <v>2</v>
          </cell>
          <cell r="U2673">
            <v>0</v>
          </cell>
          <cell r="V2673">
            <v>0</v>
          </cell>
          <cell r="W2673">
            <v>0</v>
          </cell>
          <cell r="X2673">
            <v>0</v>
          </cell>
          <cell r="Y2673">
            <v>0</v>
          </cell>
          <cell r="Z2673">
            <v>0</v>
          </cell>
          <cell r="AA2673">
            <v>0</v>
          </cell>
          <cell r="AB2673">
            <v>0</v>
          </cell>
          <cell r="AC2673">
            <v>0</v>
          </cell>
          <cell r="AD2673">
            <v>2</v>
          </cell>
          <cell r="AF2673">
            <v>4.0688952459133452</v>
          </cell>
        </row>
        <row r="2674">
          <cell r="A2674" t="str">
            <v>511500811</v>
          </cell>
          <cell r="B2674" t="str">
            <v>R29</v>
          </cell>
          <cell r="C2674">
            <v>6</v>
          </cell>
          <cell r="D2674" t="str">
            <v>WANADEV</v>
          </cell>
          <cell r="F2674">
            <v>1</v>
          </cell>
          <cell r="G2674" t="str">
            <v>6201Z</v>
          </cell>
          <cell r="H2674">
            <v>0</v>
          </cell>
          <cell r="I2674">
            <v>0</v>
          </cell>
          <cell r="J2674">
            <v>0</v>
          </cell>
          <cell r="K2674">
            <v>0</v>
          </cell>
          <cell r="L2674">
            <v>0</v>
          </cell>
          <cell r="M2674">
            <v>0</v>
          </cell>
          <cell r="N2674">
            <v>0</v>
          </cell>
          <cell r="O2674">
            <v>0</v>
          </cell>
          <cell r="P2674">
            <v>0</v>
          </cell>
          <cell r="Q2674">
            <v>0</v>
          </cell>
          <cell r="R2674">
            <v>0</v>
          </cell>
          <cell r="S2674">
            <v>0</v>
          </cell>
          <cell r="T2674">
            <v>0</v>
          </cell>
          <cell r="U2674">
            <v>0</v>
          </cell>
          <cell r="V2674">
            <v>0</v>
          </cell>
          <cell r="W2674">
            <v>0</v>
          </cell>
          <cell r="X2674">
            <v>0</v>
          </cell>
          <cell r="Y2674">
            <v>0</v>
          </cell>
          <cell r="Z2674">
            <v>0</v>
          </cell>
          <cell r="AA2674">
            <v>0</v>
          </cell>
          <cell r="AB2674">
            <v>0</v>
          </cell>
          <cell r="AC2674">
            <v>0</v>
          </cell>
          <cell r="AD2674">
            <v>0</v>
          </cell>
          <cell r="AF2674">
            <v>3.9908655154789869</v>
          </cell>
        </row>
        <row r="2675">
          <cell r="A2675" t="str">
            <v>511679896</v>
          </cell>
          <cell r="B2675" t="str">
            <v>R26</v>
          </cell>
          <cell r="C2675">
            <v>2</v>
          </cell>
          <cell r="D2675" t="str">
            <v>FLYOPS</v>
          </cell>
          <cell r="F2675">
            <v>1</v>
          </cell>
          <cell r="G2675" t="str">
            <v>5223Z</v>
          </cell>
          <cell r="H2675">
            <v>0</v>
          </cell>
          <cell r="I2675">
            <v>0</v>
          </cell>
          <cell r="J2675">
            <v>0</v>
          </cell>
          <cell r="K2675">
            <v>0</v>
          </cell>
          <cell r="L2675">
            <v>0</v>
          </cell>
          <cell r="M2675">
            <v>0</v>
          </cell>
          <cell r="N2675">
            <v>0</v>
          </cell>
          <cell r="O2675">
            <v>0</v>
          </cell>
          <cell r="P2675">
            <v>0</v>
          </cell>
          <cell r="Q2675">
            <v>0</v>
          </cell>
          <cell r="R2675">
            <v>0</v>
          </cell>
          <cell r="S2675">
            <v>0</v>
          </cell>
          <cell r="T2675">
            <v>0</v>
          </cell>
          <cell r="U2675">
            <v>0</v>
          </cell>
          <cell r="V2675">
            <v>0</v>
          </cell>
          <cell r="W2675">
            <v>0</v>
          </cell>
          <cell r="X2675">
            <v>0</v>
          </cell>
          <cell r="Y2675">
            <v>0</v>
          </cell>
          <cell r="Z2675">
            <v>0</v>
          </cell>
          <cell r="AA2675">
            <v>0</v>
          </cell>
          <cell r="AB2675">
            <v>0</v>
          </cell>
          <cell r="AC2675">
            <v>0</v>
          </cell>
          <cell r="AD2675">
            <v>0</v>
          </cell>
          <cell r="AF2675">
            <v>3.8992586946856669</v>
          </cell>
        </row>
        <row r="2676">
          <cell r="A2676" t="str">
            <v>511716854</v>
          </cell>
          <cell r="B2676" t="str">
            <v>R30</v>
          </cell>
          <cell r="C2676">
            <v>12</v>
          </cell>
          <cell r="D2676" t="str">
            <v>WINDATACO</v>
          </cell>
          <cell r="F2676">
            <v>6</v>
          </cell>
          <cell r="G2676" t="str">
            <v>7022Z</v>
          </cell>
          <cell r="H2676">
            <v>0</v>
          </cell>
          <cell r="I2676">
            <v>0</v>
          </cell>
          <cell r="J2676">
            <v>0</v>
          </cell>
          <cell r="K2676">
            <v>0</v>
          </cell>
          <cell r="L2676">
            <v>0</v>
          </cell>
          <cell r="M2676">
            <v>0</v>
          </cell>
          <cell r="N2676">
            <v>0</v>
          </cell>
          <cell r="O2676">
            <v>0</v>
          </cell>
          <cell r="P2676">
            <v>0</v>
          </cell>
          <cell r="Q2676">
            <v>0</v>
          </cell>
          <cell r="R2676">
            <v>0</v>
          </cell>
          <cell r="S2676">
            <v>0</v>
          </cell>
          <cell r="T2676">
            <v>0</v>
          </cell>
          <cell r="U2676">
            <v>0</v>
          </cell>
          <cell r="V2676">
            <v>0</v>
          </cell>
          <cell r="W2676">
            <v>0</v>
          </cell>
          <cell r="X2676">
            <v>0</v>
          </cell>
          <cell r="Y2676">
            <v>1</v>
          </cell>
          <cell r="Z2676">
            <v>0</v>
          </cell>
          <cell r="AA2676">
            <v>0</v>
          </cell>
          <cell r="AB2676">
            <v>0</v>
          </cell>
          <cell r="AC2676">
            <v>0</v>
          </cell>
          <cell r="AD2676">
            <v>1</v>
          </cell>
          <cell r="AF2676">
            <v>3.9739784376091887</v>
          </cell>
        </row>
        <row r="2677">
          <cell r="A2677" t="str">
            <v>512196064</v>
          </cell>
          <cell r="B2677" t="str">
            <v>R30</v>
          </cell>
          <cell r="C2677">
            <v>27</v>
          </cell>
          <cell r="D2677" t="str">
            <v>ALTER DEFENSE</v>
          </cell>
          <cell r="F2677">
            <v>3</v>
          </cell>
          <cell r="G2677" t="str">
            <v>7112B</v>
          </cell>
          <cell r="H2677">
            <v>1</v>
          </cell>
          <cell r="I2677">
            <v>0</v>
          </cell>
          <cell r="J2677">
            <v>0</v>
          </cell>
          <cell r="K2677">
            <v>0</v>
          </cell>
          <cell r="L2677">
            <v>0</v>
          </cell>
          <cell r="M2677">
            <v>0</v>
          </cell>
          <cell r="N2677">
            <v>0</v>
          </cell>
          <cell r="O2677">
            <v>0</v>
          </cell>
          <cell r="P2677">
            <v>0</v>
          </cell>
          <cell r="Q2677">
            <v>0</v>
          </cell>
          <cell r="R2677">
            <v>0</v>
          </cell>
          <cell r="S2677">
            <v>1</v>
          </cell>
          <cell r="T2677">
            <v>0</v>
          </cell>
          <cell r="U2677">
            <v>0</v>
          </cell>
          <cell r="V2677">
            <v>0</v>
          </cell>
          <cell r="W2677">
            <v>0</v>
          </cell>
          <cell r="X2677">
            <v>0</v>
          </cell>
          <cell r="Y2677">
            <v>1</v>
          </cell>
          <cell r="Z2677">
            <v>0</v>
          </cell>
          <cell r="AA2677">
            <v>1</v>
          </cell>
          <cell r="AB2677">
            <v>0</v>
          </cell>
          <cell r="AC2677">
            <v>0</v>
          </cell>
          <cell r="AD2677">
            <v>3</v>
          </cell>
          <cell r="AF2677">
            <v>3.9819790374497419</v>
          </cell>
        </row>
        <row r="2678">
          <cell r="A2678" t="str">
            <v>512276130</v>
          </cell>
          <cell r="B2678" t="str">
            <v>R29</v>
          </cell>
          <cell r="C2678">
            <v>1</v>
          </cell>
          <cell r="D2678" t="str">
            <v>GREENLIGHT-IT</v>
          </cell>
          <cell r="F2678">
            <v>1</v>
          </cell>
          <cell r="G2678" t="str">
            <v>6201Z</v>
          </cell>
          <cell r="H2678">
            <v>0</v>
          </cell>
          <cell r="I2678">
            <v>0</v>
          </cell>
          <cell r="J2678">
            <v>0</v>
          </cell>
          <cell r="K2678">
            <v>0</v>
          </cell>
          <cell r="L2678">
            <v>0</v>
          </cell>
          <cell r="M2678">
            <v>0</v>
          </cell>
          <cell r="N2678">
            <v>0</v>
          </cell>
          <cell r="O2678">
            <v>0</v>
          </cell>
          <cell r="P2678">
            <v>0</v>
          </cell>
          <cell r="Q2678">
            <v>0</v>
          </cell>
          <cell r="R2678">
            <v>0</v>
          </cell>
          <cell r="S2678">
            <v>0</v>
          </cell>
          <cell r="T2678">
            <v>0</v>
          </cell>
          <cell r="U2678">
            <v>0</v>
          </cell>
          <cell r="V2678">
            <v>0</v>
          </cell>
          <cell r="W2678">
            <v>0</v>
          </cell>
          <cell r="X2678">
            <v>0</v>
          </cell>
          <cell r="Y2678">
            <v>0</v>
          </cell>
          <cell r="Z2678">
            <v>0</v>
          </cell>
          <cell r="AA2678">
            <v>0</v>
          </cell>
          <cell r="AB2678">
            <v>0</v>
          </cell>
          <cell r="AC2678">
            <v>0</v>
          </cell>
          <cell r="AD2678">
            <v>0</v>
          </cell>
          <cell r="AF2678">
            <v>3.9901120416462112</v>
          </cell>
        </row>
        <row r="2679">
          <cell r="A2679" t="str">
            <v>512401951</v>
          </cell>
          <cell r="B2679" t="str">
            <v>R29</v>
          </cell>
          <cell r="C2679">
            <v>10</v>
          </cell>
          <cell r="D2679" t="str">
            <v>WAPP 6</v>
          </cell>
          <cell r="F2679">
            <v>1</v>
          </cell>
          <cell r="G2679" t="str">
            <v>6209Z</v>
          </cell>
          <cell r="H2679">
            <v>0</v>
          </cell>
          <cell r="I2679">
            <v>0</v>
          </cell>
          <cell r="J2679">
            <v>0</v>
          </cell>
          <cell r="K2679">
            <v>1</v>
          </cell>
          <cell r="L2679">
            <v>0</v>
          </cell>
          <cell r="M2679">
            <v>0</v>
          </cell>
          <cell r="N2679">
            <v>0</v>
          </cell>
          <cell r="O2679">
            <v>0</v>
          </cell>
          <cell r="P2679">
            <v>0</v>
          </cell>
          <cell r="Q2679">
            <v>0</v>
          </cell>
          <cell r="R2679">
            <v>0</v>
          </cell>
          <cell r="S2679">
            <v>1</v>
          </cell>
          <cell r="T2679">
            <v>0</v>
          </cell>
          <cell r="U2679">
            <v>0</v>
          </cell>
          <cell r="V2679">
            <v>0</v>
          </cell>
          <cell r="W2679">
            <v>0</v>
          </cell>
          <cell r="X2679">
            <v>0</v>
          </cell>
          <cell r="Y2679">
            <v>0</v>
          </cell>
          <cell r="Z2679">
            <v>0</v>
          </cell>
          <cell r="AA2679">
            <v>0</v>
          </cell>
          <cell r="AB2679">
            <v>0</v>
          </cell>
          <cell r="AC2679">
            <v>0</v>
          </cell>
          <cell r="AD2679">
            <v>1</v>
          </cell>
          <cell r="AF2679">
            <v>9.4820564127169913</v>
          </cell>
        </row>
        <row r="2680">
          <cell r="A2680" t="str">
            <v>512707126</v>
          </cell>
          <cell r="B2680" t="str">
            <v>R30</v>
          </cell>
          <cell r="C2680">
            <v>1</v>
          </cell>
          <cell r="D2680" t="str">
            <v>POLYOR</v>
          </cell>
          <cell r="F2680">
            <v>1</v>
          </cell>
          <cell r="G2680" t="str">
            <v>7211Z</v>
          </cell>
          <cell r="H2680">
            <v>0</v>
          </cell>
          <cell r="I2680">
            <v>0</v>
          </cell>
          <cell r="J2680">
            <v>0</v>
          </cell>
          <cell r="K2680">
            <v>0</v>
          </cell>
          <cell r="L2680">
            <v>0</v>
          </cell>
          <cell r="M2680">
            <v>0</v>
          </cell>
          <cell r="N2680">
            <v>0</v>
          </cell>
          <cell r="O2680">
            <v>0</v>
          </cell>
          <cell r="P2680">
            <v>0</v>
          </cell>
          <cell r="Q2680">
            <v>0</v>
          </cell>
          <cell r="R2680">
            <v>0</v>
          </cell>
          <cell r="S2680">
            <v>0</v>
          </cell>
          <cell r="T2680">
            <v>0</v>
          </cell>
          <cell r="U2680">
            <v>0</v>
          </cell>
          <cell r="V2680">
            <v>0</v>
          </cell>
          <cell r="W2680">
            <v>0</v>
          </cell>
          <cell r="X2680">
            <v>0</v>
          </cell>
          <cell r="Y2680">
            <v>1</v>
          </cell>
          <cell r="Z2680">
            <v>0</v>
          </cell>
          <cell r="AA2680">
            <v>0</v>
          </cell>
          <cell r="AB2680">
            <v>0</v>
          </cell>
          <cell r="AC2680">
            <v>0</v>
          </cell>
          <cell r="AD2680">
            <v>1</v>
          </cell>
          <cell r="AF2680">
            <v>9.4736421775324402</v>
          </cell>
        </row>
        <row r="2681">
          <cell r="A2681" t="str">
            <v>513078477</v>
          </cell>
          <cell r="B2681" t="str">
            <v>R01</v>
          </cell>
          <cell r="C2681">
            <v>8</v>
          </cell>
          <cell r="D2681" t="str">
            <v>CMCS</v>
          </cell>
          <cell r="F2681">
            <v>3</v>
          </cell>
          <cell r="G2681" t="str">
            <v>0311Z</v>
          </cell>
          <cell r="H2681">
            <v>0</v>
          </cell>
          <cell r="I2681">
            <v>0</v>
          </cell>
          <cell r="J2681">
            <v>0</v>
          </cell>
          <cell r="K2681">
            <v>0</v>
          </cell>
          <cell r="L2681">
            <v>0</v>
          </cell>
          <cell r="M2681">
            <v>0</v>
          </cell>
          <cell r="N2681">
            <v>0</v>
          </cell>
          <cell r="O2681">
            <v>0</v>
          </cell>
          <cell r="P2681">
            <v>0</v>
          </cell>
          <cell r="Q2681">
            <v>0</v>
          </cell>
          <cell r="R2681">
            <v>0</v>
          </cell>
          <cell r="S2681">
            <v>0</v>
          </cell>
          <cell r="T2681">
            <v>0</v>
          </cell>
          <cell r="U2681">
            <v>0</v>
          </cell>
          <cell r="V2681">
            <v>0</v>
          </cell>
          <cell r="W2681">
            <v>0</v>
          </cell>
          <cell r="X2681">
            <v>0</v>
          </cell>
          <cell r="Y2681">
            <v>0</v>
          </cell>
          <cell r="Z2681">
            <v>0</v>
          </cell>
          <cell r="AA2681">
            <v>0</v>
          </cell>
          <cell r="AB2681">
            <v>0</v>
          </cell>
          <cell r="AC2681">
            <v>0</v>
          </cell>
          <cell r="AD2681">
            <v>0</v>
          </cell>
          <cell r="AF2681">
            <v>4.0455691329546415</v>
          </cell>
        </row>
        <row r="2682">
          <cell r="A2682" t="str">
            <v>513143198</v>
          </cell>
          <cell r="B2682" t="str">
            <v>R32</v>
          </cell>
          <cell r="C2682">
            <v>4</v>
          </cell>
          <cell r="D2682" t="str">
            <v>DIALPHA</v>
          </cell>
          <cell r="F2682">
            <v>3</v>
          </cell>
          <cell r="G2682" t="str">
            <v>8690F</v>
          </cell>
          <cell r="H2682">
            <v>0</v>
          </cell>
          <cell r="I2682">
            <v>0</v>
          </cell>
          <cell r="J2682">
            <v>0</v>
          </cell>
          <cell r="K2682">
            <v>1</v>
          </cell>
          <cell r="L2682">
            <v>0</v>
          </cell>
          <cell r="M2682">
            <v>0</v>
          </cell>
          <cell r="N2682">
            <v>0</v>
          </cell>
          <cell r="O2682">
            <v>0</v>
          </cell>
          <cell r="P2682">
            <v>0</v>
          </cell>
          <cell r="Q2682">
            <v>0</v>
          </cell>
          <cell r="R2682">
            <v>0</v>
          </cell>
          <cell r="S2682">
            <v>1</v>
          </cell>
          <cell r="T2682">
            <v>0</v>
          </cell>
          <cell r="U2682">
            <v>0</v>
          </cell>
          <cell r="V2682">
            <v>0</v>
          </cell>
          <cell r="W2682">
            <v>0</v>
          </cell>
          <cell r="X2682">
            <v>0</v>
          </cell>
          <cell r="Y2682">
            <v>0</v>
          </cell>
          <cell r="Z2682">
            <v>0</v>
          </cell>
          <cell r="AA2682">
            <v>0</v>
          </cell>
          <cell r="AB2682">
            <v>0</v>
          </cell>
          <cell r="AC2682">
            <v>0</v>
          </cell>
          <cell r="AD2682">
            <v>1</v>
          </cell>
          <cell r="AF2682">
            <v>4.0315450585756327</v>
          </cell>
        </row>
        <row r="2683">
          <cell r="A2683" t="str">
            <v>513159392</v>
          </cell>
          <cell r="B2683" t="str">
            <v>R30</v>
          </cell>
          <cell r="C2683">
            <v>3</v>
          </cell>
          <cell r="D2683" t="str">
            <v>HELIOTROP</v>
          </cell>
          <cell r="F2683">
            <v>3</v>
          </cell>
          <cell r="G2683" t="str">
            <v>7112B</v>
          </cell>
          <cell r="H2683">
            <v>0</v>
          </cell>
          <cell r="I2683">
            <v>0</v>
          </cell>
          <cell r="J2683">
            <v>0</v>
          </cell>
          <cell r="K2683">
            <v>1</v>
          </cell>
          <cell r="L2683">
            <v>0</v>
          </cell>
          <cell r="M2683">
            <v>0</v>
          </cell>
          <cell r="N2683">
            <v>0</v>
          </cell>
          <cell r="O2683">
            <v>0</v>
          </cell>
          <cell r="P2683">
            <v>0</v>
          </cell>
          <cell r="Q2683">
            <v>0</v>
          </cell>
          <cell r="R2683">
            <v>0</v>
          </cell>
          <cell r="S2683">
            <v>1</v>
          </cell>
          <cell r="T2683">
            <v>0</v>
          </cell>
          <cell r="U2683">
            <v>0</v>
          </cell>
          <cell r="V2683">
            <v>0</v>
          </cell>
          <cell r="W2683">
            <v>0</v>
          </cell>
          <cell r="X2683">
            <v>0</v>
          </cell>
          <cell r="Y2683">
            <v>0</v>
          </cell>
          <cell r="Z2683">
            <v>0</v>
          </cell>
          <cell r="AA2683">
            <v>0</v>
          </cell>
          <cell r="AB2683">
            <v>0</v>
          </cell>
          <cell r="AC2683">
            <v>0</v>
          </cell>
          <cell r="AD2683">
            <v>1</v>
          </cell>
          <cell r="AF2683">
            <v>3.9819790374497419</v>
          </cell>
        </row>
        <row r="2684">
          <cell r="A2684" t="str">
            <v>513700161</v>
          </cell>
          <cell r="B2684" t="str">
            <v>R23</v>
          </cell>
          <cell r="C2684">
            <v>4</v>
          </cell>
          <cell r="D2684" t="str">
            <v>E-CUBE</v>
          </cell>
          <cell r="F2684">
            <v>3</v>
          </cell>
          <cell r="G2684" t="str">
            <v>3511Z</v>
          </cell>
          <cell r="H2684">
            <v>0</v>
          </cell>
          <cell r="I2684">
            <v>0</v>
          </cell>
          <cell r="J2684">
            <v>0</v>
          </cell>
          <cell r="K2684">
            <v>2</v>
          </cell>
          <cell r="L2684">
            <v>0</v>
          </cell>
          <cell r="M2684">
            <v>0</v>
          </cell>
          <cell r="N2684">
            <v>0</v>
          </cell>
          <cell r="O2684">
            <v>0</v>
          </cell>
          <cell r="P2684">
            <v>0</v>
          </cell>
          <cell r="Q2684">
            <v>0</v>
          </cell>
          <cell r="R2684">
            <v>0</v>
          </cell>
          <cell r="S2684">
            <v>2</v>
          </cell>
          <cell r="T2684">
            <v>0</v>
          </cell>
          <cell r="U2684">
            <v>0</v>
          </cell>
          <cell r="V2684">
            <v>0</v>
          </cell>
          <cell r="W2684">
            <v>0</v>
          </cell>
          <cell r="X2684">
            <v>0</v>
          </cell>
          <cell r="Y2684">
            <v>0</v>
          </cell>
          <cell r="Z2684">
            <v>0</v>
          </cell>
          <cell r="AA2684">
            <v>0</v>
          </cell>
          <cell r="AB2684">
            <v>0</v>
          </cell>
          <cell r="AC2684">
            <v>0</v>
          </cell>
          <cell r="AD2684">
            <v>2</v>
          </cell>
          <cell r="AF2684">
            <v>4.0180350013269068</v>
          </cell>
        </row>
        <row r="2685">
          <cell r="A2685" t="str">
            <v>513938258</v>
          </cell>
          <cell r="B2685" t="str">
            <v>R27</v>
          </cell>
          <cell r="C2685">
            <v>9</v>
          </cell>
          <cell r="D2685" t="str">
            <v>TMM SOFTWARE</v>
          </cell>
          <cell r="F2685">
            <v>6</v>
          </cell>
          <cell r="G2685" t="str">
            <v>5829C</v>
          </cell>
          <cell r="H2685">
            <v>0</v>
          </cell>
          <cell r="I2685">
            <v>0</v>
          </cell>
          <cell r="J2685">
            <v>0</v>
          </cell>
          <cell r="K2685">
            <v>0</v>
          </cell>
          <cell r="L2685">
            <v>0</v>
          </cell>
          <cell r="M2685">
            <v>0</v>
          </cell>
          <cell r="N2685">
            <v>0</v>
          </cell>
          <cell r="O2685">
            <v>0</v>
          </cell>
          <cell r="P2685">
            <v>0</v>
          </cell>
          <cell r="Q2685">
            <v>0</v>
          </cell>
          <cell r="R2685">
            <v>0</v>
          </cell>
          <cell r="S2685">
            <v>0</v>
          </cell>
          <cell r="T2685">
            <v>0</v>
          </cell>
          <cell r="U2685">
            <v>0</v>
          </cell>
          <cell r="V2685">
            <v>0</v>
          </cell>
          <cell r="W2685">
            <v>0</v>
          </cell>
          <cell r="X2685">
            <v>0</v>
          </cell>
          <cell r="Y2685">
            <v>0</v>
          </cell>
          <cell r="Z2685">
            <v>0</v>
          </cell>
          <cell r="AA2685">
            <v>0</v>
          </cell>
          <cell r="AB2685">
            <v>0</v>
          </cell>
          <cell r="AC2685">
            <v>0</v>
          </cell>
          <cell r="AD2685">
            <v>0</v>
          </cell>
          <cell r="AF2685">
            <v>4.0153282973507682</v>
          </cell>
        </row>
        <row r="2686">
          <cell r="A2686" t="str">
            <v>514234939</v>
          </cell>
          <cell r="B2686" t="str">
            <v>R19</v>
          </cell>
          <cell r="C2686">
            <v>72</v>
          </cell>
          <cell r="D2686" t="str">
            <v>BWI FRANCE</v>
          </cell>
          <cell r="F2686">
            <v>13</v>
          </cell>
          <cell r="G2686" t="str">
            <v>293</v>
          </cell>
          <cell r="H2686">
            <v>0</v>
          </cell>
          <cell r="I2686">
            <v>0</v>
          </cell>
          <cell r="J2686">
            <v>0</v>
          </cell>
          <cell r="K2686">
            <v>0</v>
          </cell>
          <cell r="L2686">
            <v>0</v>
          </cell>
          <cell r="M2686">
            <v>0</v>
          </cell>
          <cell r="N2686">
            <v>0</v>
          </cell>
          <cell r="O2686">
            <v>0</v>
          </cell>
          <cell r="P2686">
            <v>0</v>
          </cell>
          <cell r="Q2686">
            <v>0</v>
          </cell>
          <cell r="R2686">
            <v>0</v>
          </cell>
          <cell r="S2686">
            <v>0</v>
          </cell>
          <cell r="T2686">
            <v>0</v>
          </cell>
          <cell r="U2686">
            <v>0</v>
          </cell>
          <cell r="V2686">
            <v>0</v>
          </cell>
          <cell r="W2686">
            <v>0</v>
          </cell>
          <cell r="X2686">
            <v>0</v>
          </cell>
          <cell r="Y2686">
            <v>0</v>
          </cell>
          <cell r="Z2686">
            <v>0</v>
          </cell>
          <cell r="AA2686">
            <v>0</v>
          </cell>
          <cell r="AB2686">
            <v>0</v>
          </cell>
          <cell r="AC2686">
            <v>0</v>
          </cell>
          <cell r="AD2686">
            <v>0</v>
          </cell>
          <cell r="AF2686">
            <v>3.796632218412201</v>
          </cell>
        </row>
        <row r="2687">
          <cell r="A2687" t="str">
            <v>514418748</v>
          </cell>
          <cell r="B2687" t="str">
            <v>R29</v>
          </cell>
          <cell r="C2687">
            <v>10</v>
          </cell>
          <cell r="D2687" t="str">
            <v>IKOMOBI</v>
          </cell>
          <cell r="F2687">
            <v>4</v>
          </cell>
          <cell r="G2687" t="str">
            <v>6201</v>
          </cell>
          <cell r="H2687">
            <v>0</v>
          </cell>
          <cell r="I2687">
            <v>0</v>
          </cell>
          <cell r="J2687">
            <v>0</v>
          </cell>
          <cell r="K2687">
            <v>1</v>
          </cell>
          <cell r="L2687">
            <v>0</v>
          </cell>
          <cell r="M2687">
            <v>0</v>
          </cell>
          <cell r="N2687">
            <v>0</v>
          </cell>
          <cell r="O2687">
            <v>0</v>
          </cell>
          <cell r="P2687">
            <v>0</v>
          </cell>
          <cell r="Q2687">
            <v>0</v>
          </cell>
          <cell r="R2687">
            <v>0</v>
          </cell>
          <cell r="S2687">
            <v>1</v>
          </cell>
          <cell r="T2687">
            <v>0</v>
          </cell>
          <cell r="U2687">
            <v>0</v>
          </cell>
          <cell r="V2687">
            <v>0</v>
          </cell>
          <cell r="W2687">
            <v>0</v>
          </cell>
          <cell r="X2687">
            <v>0</v>
          </cell>
          <cell r="Y2687">
            <v>0</v>
          </cell>
          <cell r="Z2687">
            <v>0</v>
          </cell>
          <cell r="AA2687">
            <v>0</v>
          </cell>
          <cell r="AB2687">
            <v>0</v>
          </cell>
          <cell r="AC2687">
            <v>0</v>
          </cell>
          <cell r="AD2687">
            <v>1</v>
          </cell>
          <cell r="AF2687">
            <v>3.9927093908552709</v>
          </cell>
        </row>
        <row r="2688">
          <cell r="A2688" t="str">
            <v>514834233</v>
          </cell>
          <cell r="B2688" t="str">
            <v>R29</v>
          </cell>
          <cell r="C2688">
            <v>8</v>
          </cell>
          <cell r="D2688" t="str">
            <v>SDRF</v>
          </cell>
          <cell r="F2688">
            <v>8</v>
          </cell>
          <cell r="G2688" t="str">
            <v>6201Z</v>
          </cell>
          <cell r="H2688">
            <v>0</v>
          </cell>
          <cell r="I2688">
            <v>0</v>
          </cell>
          <cell r="J2688">
            <v>0</v>
          </cell>
          <cell r="K2688">
            <v>1</v>
          </cell>
          <cell r="L2688">
            <v>0</v>
          </cell>
          <cell r="M2688">
            <v>0</v>
          </cell>
          <cell r="N2688">
            <v>0</v>
          </cell>
          <cell r="O2688">
            <v>0</v>
          </cell>
          <cell r="P2688">
            <v>0</v>
          </cell>
          <cell r="Q2688">
            <v>0</v>
          </cell>
          <cell r="R2688">
            <v>0</v>
          </cell>
          <cell r="S2688">
            <v>1</v>
          </cell>
          <cell r="T2688">
            <v>0</v>
          </cell>
          <cell r="U2688">
            <v>0</v>
          </cell>
          <cell r="V2688">
            <v>0</v>
          </cell>
          <cell r="W2688">
            <v>0</v>
          </cell>
          <cell r="X2688">
            <v>0</v>
          </cell>
          <cell r="Y2688">
            <v>0</v>
          </cell>
          <cell r="Z2688">
            <v>0</v>
          </cell>
          <cell r="AA2688">
            <v>0</v>
          </cell>
          <cell r="AB2688">
            <v>0</v>
          </cell>
          <cell r="AC2688">
            <v>0</v>
          </cell>
          <cell r="AD2688">
            <v>1</v>
          </cell>
          <cell r="AF2688">
            <v>3.9961758413214312</v>
          </cell>
        </row>
        <row r="2689">
          <cell r="A2689" t="str">
            <v>515049831</v>
          </cell>
          <cell r="B2689" t="str">
            <v>R27</v>
          </cell>
          <cell r="C2689">
            <v>18</v>
          </cell>
          <cell r="D2689" t="str">
            <v>ANYWARE SERVICES</v>
          </cell>
          <cell r="F2689">
            <v>8</v>
          </cell>
          <cell r="G2689" t="str">
            <v>5920Z</v>
          </cell>
          <cell r="H2689">
            <v>0</v>
          </cell>
          <cell r="I2689">
            <v>0</v>
          </cell>
          <cell r="J2689">
            <v>0</v>
          </cell>
          <cell r="K2689">
            <v>0</v>
          </cell>
          <cell r="L2689">
            <v>0</v>
          </cell>
          <cell r="M2689">
            <v>0</v>
          </cell>
          <cell r="N2689">
            <v>0</v>
          </cell>
          <cell r="O2689">
            <v>0</v>
          </cell>
          <cell r="P2689">
            <v>0</v>
          </cell>
          <cell r="Q2689">
            <v>0</v>
          </cell>
          <cell r="R2689">
            <v>0</v>
          </cell>
          <cell r="S2689">
            <v>0</v>
          </cell>
          <cell r="T2689">
            <v>1</v>
          </cell>
          <cell r="U2689">
            <v>0</v>
          </cell>
          <cell r="V2689">
            <v>0</v>
          </cell>
          <cell r="W2689">
            <v>0</v>
          </cell>
          <cell r="X2689">
            <v>0</v>
          </cell>
          <cell r="Y2689">
            <v>1</v>
          </cell>
          <cell r="Z2689">
            <v>0</v>
          </cell>
          <cell r="AA2689">
            <v>0</v>
          </cell>
          <cell r="AB2689">
            <v>0</v>
          </cell>
          <cell r="AC2689">
            <v>0</v>
          </cell>
          <cell r="AD2689">
            <v>2</v>
          </cell>
          <cell r="AF2689">
            <v>9.4622972553266891</v>
          </cell>
        </row>
        <row r="2690">
          <cell r="A2690" t="str">
            <v>515155844</v>
          </cell>
          <cell r="B2690" t="str">
            <v>R04</v>
          </cell>
          <cell r="C2690">
            <v>311</v>
          </cell>
          <cell r="D2690" t="str">
            <v>MAVIC</v>
          </cell>
          <cell r="F2690">
            <v>29</v>
          </cell>
          <cell r="G2690" t="str">
            <v>1419Z</v>
          </cell>
          <cell r="H2690">
            <v>0</v>
          </cell>
          <cell r="I2690">
            <v>0</v>
          </cell>
          <cell r="J2690">
            <v>0</v>
          </cell>
          <cell r="K2690">
            <v>0</v>
          </cell>
          <cell r="L2690">
            <v>0</v>
          </cell>
          <cell r="M2690">
            <v>0</v>
          </cell>
          <cell r="N2690">
            <v>1</v>
          </cell>
          <cell r="O2690">
            <v>0</v>
          </cell>
          <cell r="P2690">
            <v>0</v>
          </cell>
          <cell r="Q2690">
            <v>0</v>
          </cell>
          <cell r="R2690">
            <v>0</v>
          </cell>
          <cell r="S2690">
            <v>1</v>
          </cell>
          <cell r="T2690">
            <v>0</v>
          </cell>
          <cell r="U2690">
            <v>0</v>
          </cell>
          <cell r="V2690">
            <v>0</v>
          </cell>
          <cell r="W2690">
            <v>0</v>
          </cell>
          <cell r="X2690">
            <v>0</v>
          </cell>
          <cell r="Y2690">
            <v>2</v>
          </cell>
          <cell r="Z2690">
            <v>0</v>
          </cell>
          <cell r="AA2690">
            <v>0</v>
          </cell>
          <cell r="AB2690">
            <v>0</v>
          </cell>
          <cell r="AC2690">
            <v>0</v>
          </cell>
          <cell r="AD2690">
            <v>3</v>
          </cell>
          <cell r="AF2690">
            <v>1.5810921816429024</v>
          </cell>
        </row>
        <row r="2691">
          <cell r="A2691" t="str">
            <v>515311983</v>
          </cell>
          <cell r="B2691" t="str">
            <v>R29</v>
          </cell>
          <cell r="C2691">
            <v>8</v>
          </cell>
          <cell r="D2691" t="str">
            <v>IGO SAS</v>
          </cell>
          <cell r="F2691">
            <v>5</v>
          </cell>
          <cell r="G2691" t="str">
            <v>6311Z</v>
          </cell>
          <cell r="H2691">
            <v>0</v>
          </cell>
          <cell r="I2691">
            <v>0</v>
          </cell>
          <cell r="J2691">
            <v>0</v>
          </cell>
          <cell r="K2691">
            <v>1</v>
          </cell>
          <cell r="L2691">
            <v>1</v>
          </cell>
          <cell r="M2691">
            <v>0</v>
          </cell>
          <cell r="N2691">
            <v>0</v>
          </cell>
          <cell r="O2691">
            <v>0</v>
          </cell>
          <cell r="P2691">
            <v>0</v>
          </cell>
          <cell r="Q2691">
            <v>0</v>
          </cell>
          <cell r="R2691">
            <v>0</v>
          </cell>
          <cell r="S2691">
            <v>2</v>
          </cell>
          <cell r="T2691">
            <v>0</v>
          </cell>
          <cell r="U2691">
            <v>0</v>
          </cell>
          <cell r="V2691">
            <v>0</v>
          </cell>
          <cell r="W2691">
            <v>0</v>
          </cell>
          <cell r="X2691">
            <v>0</v>
          </cell>
          <cell r="Y2691">
            <v>0</v>
          </cell>
          <cell r="Z2691">
            <v>0</v>
          </cell>
          <cell r="AA2691">
            <v>0</v>
          </cell>
          <cell r="AB2691">
            <v>0</v>
          </cell>
          <cell r="AC2691">
            <v>0</v>
          </cell>
          <cell r="AD2691">
            <v>2</v>
          </cell>
          <cell r="AF2691">
            <v>3.9935756478608746</v>
          </cell>
        </row>
        <row r="2692">
          <cell r="A2692" t="str">
            <v>517482733</v>
          </cell>
          <cell r="B2692" t="str">
            <v>R32</v>
          </cell>
          <cell r="C2692">
            <v>2</v>
          </cell>
          <cell r="D2692" t="str">
            <v>COTAVER</v>
          </cell>
          <cell r="F2692">
            <v>1</v>
          </cell>
          <cell r="G2692" t="str">
            <v>8299Z</v>
          </cell>
          <cell r="H2692">
            <v>0</v>
          </cell>
          <cell r="I2692">
            <v>0</v>
          </cell>
          <cell r="J2692">
            <v>0</v>
          </cell>
          <cell r="K2692">
            <v>0</v>
          </cell>
          <cell r="L2692">
            <v>0</v>
          </cell>
          <cell r="M2692">
            <v>0</v>
          </cell>
          <cell r="N2692">
            <v>0</v>
          </cell>
          <cell r="O2692">
            <v>0</v>
          </cell>
          <cell r="P2692">
            <v>0</v>
          </cell>
          <cell r="Q2692">
            <v>0</v>
          </cell>
          <cell r="R2692">
            <v>0</v>
          </cell>
          <cell r="S2692">
            <v>0</v>
          </cell>
          <cell r="T2692">
            <v>0</v>
          </cell>
          <cell r="U2692">
            <v>0</v>
          </cell>
          <cell r="V2692">
            <v>0</v>
          </cell>
          <cell r="W2692">
            <v>0</v>
          </cell>
          <cell r="X2692">
            <v>0</v>
          </cell>
          <cell r="Y2692">
            <v>0</v>
          </cell>
          <cell r="Z2692">
            <v>0</v>
          </cell>
          <cell r="AA2692">
            <v>0</v>
          </cell>
          <cell r="AB2692">
            <v>0</v>
          </cell>
          <cell r="AC2692">
            <v>0</v>
          </cell>
          <cell r="AD2692">
            <v>0</v>
          </cell>
          <cell r="AF2692">
            <v>9.4156810843321459</v>
          </cell>
        </row>
        <row r="2693">
          <cell r="A2693" t="str">
            <v>517657979</v>
          </cell>
          <cell r="B2693" t="str">
            <v>R30</v>
          </cell>
          <cell r="C2693">
            <v>85</v>
          </cell>
          <cell r="D2693" t="str">
            <v>MSFR</v>
          </cell>
          <cell r="F2693">
            <v>34</v>
          </cell>
          <cell r="G2693" t="str">
            <v>7112B</v>
          </cell>
          <cell r="H2693">
            <v>0</v>
          </cell>
          <cell r="I2693">
            <v>0</v>
          </cell>
          <cell r="J2693">
            <v>0</v>
          </cell>
          <cell r="K2693">
            <v>2</v>
          </cell>
          <cell r="L2693">
            <v>1</v>
          </cell>
          <cell r="M2693">
            <v>0</v>
          </cell>
          <cell r="N2693">
            <v>2</v>
          </cell>
          <cell r="O2693">
            <v>0</v>
          </cell>
          <cell r="P2693">
            <v>0</v>
          </cell>
          <cell r="Q2693">
            <v>0</v>
          </cell>
          <cell r="R2693">
            <v>0</v>
          </cell>
          <cell r="S2693">
            <v>5</v>
          </cell>
          <cell r="T2693">
            <v>0</v>
          </cell>
          <cell r="U2693">
            <v>0</v>
          </cell>
          <cell r="V2693">
            <v>0</v>
          </cell>
          <cell r="W2693">
            <v>0</v>
          </cell>
          <cell r="X2693">
            <v>0</v>
          </cell>
          <cell r="Y2693">
            <v>0</v>
          </cell>
          <cell r="Z2693">
            <v>0</v>
          </cell>
          <cell r="AA2693">
            <v>0</v>
          </cell>
          <cell r="AB2693">
            <v>0</v>
          </cell>
          <cell r="AC2693">
            <v>0</v>
          </cell>
          <cell r="AD2693">
            <v>5</v>
          </cell>
          <cell r="AF2693">
            <v>3.9214182302546354</v>
          </cell>
        </row>
        <row r="2694">
          <cell r="A2694" t="str">
            <v>518079215</v>
          </cell>
          <cell r="B2694" t="str">
            <v>R18</v>
          </cell>
          <cell r="C2694">
            <v>37</v>
          </cell>
          <cell r="D2694" t="str">
            <v>ESCOFIER</v>
          </cell>
          <cell r="F2694">
            <v>7</v>
          </cell>
          <cell r="G2694" t="str">
            <v>2841Z</v>
          </cell>
          <cell r="H2694">
            <v>0</v>
          </cell>
          <cell r="I2694">
            <v>0</v>
          </cell>
          <cell r="J2694">
            <v>0</v>
          </cell>
          <cell r="K2694">
            <v>1</v>
          </cell>
          <cell r="L2694">
            <v>0</v>
          </cell>
          <cell r="M2694">
            <v>0</v>
          </cell>
          <cell r="N2694">
            <v>0</v>
          </cell>
          <cell r="O2694">
            <v>0</v>
          </cell>
          <cell r="P2694">
            <v>0</v>
          </cell>
          <cell r="Q2694">
            <v>0</v>
          </cell>
          <cell r="R2694">
            <v>0</v>
          </cell>
          <cell r="S2694">
            <v>1</v>
          </cell>
          <cell r="T2694">
            <v>0</v>
          </cell>
          <cell r="U2694">
            <v>0</v>
          </cell>
          <cell r="V2694">
            <v>0</v>
          </cell>
          <cell r="W2694">
            <v>0</v>
          </cell>
          <cell r="X2694">
            <v>0</v>
          </cell>
          <cell r="Y2694">
            <v>0</v>
          </cell>
          <cell r="Z2694">
            <v>0</v>
          </cell>
          <cell r="AA2694">
            <v>0</v>
          </cell>
          <cell r="AB2694">
            <v>0</v>
          </cell>
          <cell r="AC2694">
            <v>0</v>
          </cell>
          <cell r="AD2694">
            <v>1</v>
          </cell>
          <cell r="AF2694">
            <v>4.0009471433338781</v>
          </cell>
        </row>
        <row r="2695">
          <cell r="A2695" t="str">
            <v>518168679</v>
          </cell>
          <cell r="B2695" t="str">
            <v>R30</v>
          </cell>
          <cell r="C2695">
            <v>4</v>
          </cell>
          <cell r="D2695" t="str">
            <v>CEFEM SOLAR SYSTEMS</v>
          </cell>
          <cell r="F2695">
            <v>3</v>
          </cell>
          <cell r="G2695" t="str">
            <v>7219Z</v>
          </cell>
          <cell r="H2695">
            <v>0</v>
          </cell>
          <cell r="I2695">
            <v>0</v>
          </cell>
          <cell r="J2695">
            <v>0</v>
          </cell>
          <cell r="K2695">
            <v>1</v>
          </cell>
          <cell r="L2695">
            <v>0</v>
          </cell>
          <cell r="M2695">
            <v>0</v>
          </cell>
          <cell r="N2695">
            <v>0</v>
          </cell>
          <cell r="O2695">
            <v>0</v>
          </cell>
          <cell r="P2695">
            <v>0</v>
          </cell>
          <cell r="Q2695">
            <v>0</v>
          </cell>
          <cell r="R2695">
            <v>0</v>
          </cell>
          <cell r="S2695">
            <v>1</v>
          </cell>
          <cell r="T2695">
            <v>0</v>
          </cell>
          <cell r="U2695">
            <v>0</v>
          </cell>
          <cell r="V2695">
            <v>0</v>
          </cell>
          <cell r="W2695">
            <v>0</v>
          </cell>
          <cell r="X2695">
            <v>0</v>
          </cell>
          <cell r="Y2695">
            <v>0</v>
          </cell>
          <cell r="Z2695">
            <v>0</v>
          </cell>
          <cell r="AA2695">
            <v>0</v>
          </cell>
          <cell r="AB2695">
            <v>0</v>
          </cell>
          <cell r="AC2695">
            <v>0</v>
          </cell>
          <cell r="AD2695">
            <v>1</v>
          </cell>
          <cell r="AF2695">
            <v>3.9819790374497419</v>
          </cell>
        </row>
        <row r="2696">
          <cell r="A2696" t="str">
            <v>518355128</v>
          </cell>
          <cell r="B2696" t="str">
            <v>R10</v>
          </cell>
          <cell r="C2696">
            <v>3</v>
          </cell>
          <cell r="D2696" t="str">
            <v>GATE COMPOSITES</v>
          </cell>
          <cell r="F2696">
            <v>1</v>
          </cell>
          <cell r="G2696" t="str">
            <v>2365Z</v>
          </cell>
          <cell r="H2696">
            <v>0</v>
          </cell>
          <cell r="I2696">
            <v>0</v>
          </cell>
          <cell r="J2696">
            <v>0</v>
          </cell>
          <cell r="K2696">
            <v>0</v>
          </cell>
          <cell r="L2696">
            <v>0</v>
          </cell>
          <cell r="M2696">
            <v>0</v>
          </cell>
          <cell r="N2696">
            <v>0</v>
          </cell>
          <cell r="O2696">
            <v>0</v>
          </cell>
          <cell r="P2696">
            <v>0</v>
          </cell>
          <cell r="Q2696">
            <v>0</v>
          </cell>
          <cell r="R2696">
            <v>0</v>
          </cell>
          <cell r="S2696">
            <v>0</v>
          </cell>
          <cell r="T2696">
            <v>0</v>
          </cell>
          <cell r="U2696">
            <v>0</v>
          </cell>
          <cell r="V2696">
            <v>0</v>
          </cell>
          <cell r="W2696">
            <v>0</v>
          </cell>
          <cell r="X2696">
            <v>0</v>
          </cell>
          <cell r="Y2696">
            <v>0</v>
          </cell>
          <cell r="Z2696">
            <v>0</v>
          </cell>
          <cell r="AA2696">
            <v>0</v>
          </cell>
          <cell r="AB2696">
            <v>0</v>
          </cell>
          <cell r="AC2696">
            <v>0</v>
          </cell>
          <cell r="AD2696">
            <v>0</v>
          </cell>
          <cell r="AF2696">
            <v>3.9734478522405672</v>
          </cell>
        </row>
        <row r="2697">
          <cell r="A2697" t="str">
            <v>518492004</v>
          </cell>
          <cell r="B2697" t="str">
            <v>R30</v>
          </cell>
          <cell r="C2697">
            <v>1</v>
          </cell>
          <cell r="D2697" t="str">
            <v>APO.GE</v>
          </cell>
          <cell r="F2697">
            <v>1</v>
          </cell>
          <cell r="G2697" t="str">
            <v>7022Z</v>
          </cell>
          <cell r="H2697">
            <v>0</v>
          </cell>
          <cell r="I2697">
            <v>0</v>
          </cell>
          <cell r="J2697">
            <v>0</v>
          </cell>
          <cell r="K2697">
            <v>0</v>
          </cell>
          <cell r="L2697">
            <v>0</v>
          </cell>
          <cell r="M2697">
            <v>0</v>
          </cell>
          <cell r="N2697">
            <v>0</v>
          </cell>
          <cell r="O2697">
            <v>0</v>
          </cell>
          <cell r="P2697">
            <v>0</v>
          </cell>
          <cell r="Q2697">
            <v>0</v>
          </cell>
          <cell r="R2697">
            <v>0</v>
          </cell>
          <cell r="S2697">
            <v>0</v>
          </cell>
          <cell r="T2697">
            <v>0</v>
          </cell>
          <cell r="U2697">
            <v>0</v>
          </cell>
          <cell r="V2697">
            <v>0</v>
          </cell>
          <cell r="W2697">
            <v>0</v>
          </cell>
          <cell r="X2697">
            <v>0</v>
          </cell>
          <cell r="Y2697">
            <v>0</v>
          </cell>
          <cell r="Z2697">
            <v>0</v>
          </cell>
          <cell r="AA2697">
            <v>0</v>
          </cell>
          <cell r="AB2697">
            <v>0</v>
          </cell>
          <cell r="AC2697">
            <v>0</v>
          </cell>
          <cell r="AD2697">
            <v>0</v>
          </cell>
          <cell r="AF2697">
            <v>3.9873240810500463</v>
          </cell>
        </row>
        <row r="2698">
          <cell r="A2698" t="str">
            <v>518783212</v>
          </cell>
          <cell r="B2698" t="str">
            <v>R29</v>
          </cell>
          <cell r="C2698">
            <v>3</v>
          </cell>
          <cell r="D2698" t="str">
            <v>ATLAB</v>
          </cell>
          <cell r="F2698">
            <v>3</v>
          </cell>
          <cell r="G2698" t="str">
            <v>6202A</v>
          </cell>
          <cell r="H2698">
            <v>0</v>
          </cell>
          <cell r="I2698">
            <v>0</v>
          </cell>
          <cell r="J2698">
            <v>0</v>
          </cell>
          <cell r="K2698">
            <v>0</v>
          </cell>
          <cell r="L2698">
            <v>0</v>
          </cell>
          <cell r="M2698">
            <v>0</v>
          </cell>
          <cell r="N2698">
            <v>0</v>
          </cell>
          <cell r="O2698">
            <v>1</v>
          </cell>
          <cell r="P2698">
            <v>0</v>
          </cell>
          <cell r="Q2698">
            <v>0</v>
          </cell>
          <cell r="R2698">
            <v>0</v>
          </cell>
          <cell r="S2698">
            <v>1</v>
          </cell>
          <cell r="T2698">
            <v>0</v>
          </cell>
          <cell r="U2698">
            <v>0</v>
          </cell>
          <cell r="V2698">
            <v>0</v>
          </cell>
          <cell r="W2698">
            <v>0</v>
          </cell>
          <cell r="X2698">
            <v>0</v>
          </cell>
          <cell r="Y2698">
            <v>0</v>
          </cell>
          <cell r="Z2698">
            <v>0</v>
          </cell>
          <cell r="AA2698">
            <v>0</v>
          </cell>
          <cell r="AB2698">
            <v>0</v>
          </cell>
          <cell r="AC2698">
            <v>0</v>
          </cell>
          <cell r="AD2698">
            <v>1</v>
          </cell>
          <cell r="AF2698">
            <v>3.9918433708479144</v>
          </cell>
        </row>
        <row r="2699">
          <cell r="A2699" t="str">
            <v>518991336</v>
          </cell>
          <cell r="B2699" t="str">
            <v>R29</v>
          </cell>
          <cell r="C2699">
            <v>4</v>
          </cell>
          <cell r="D2699" t="str">
            <v>SLIMPAY</v>
          </cell>
          <cell r="F2699">
            <v>4</v>
          </cell>
          <cell r="G2699" t="str">
            <v>6201Z</v>
          </cell>
          <cell r="H2699">
            <v>0</v>
          </cell>
          <cell r="I2699">
            <v>0</v>
          </cell>
          <cell r="J2699">
            <v>0</v>
          </cell>
          <cell r="K2699">
            <v>0</v>
          </cell>
          <cell r="L2699">
            <v>1</v>
          </cell>
          <cell r="M2699">
            <v>0</v>
          </cell>
          <cell r="N2699">
            <v>0</v>
          </cell>
          <cell r="O2699">
            <v>0</v>
          </cell>
          <cell r="P2699">
            <v>0</v>
          </cell>
          <cell r="Q2699">
            <v>0</v>
          </cell>
          <cell r="R2699">
            <v>0</v>
          </cell>
          <cell r="S2699">
            <v>1</v>
          </cell>
          <cell r="T2699">
            <v>0</v>
          </cell>
          <cell r="U2699">
            <v>0</v>
          </cell>
          <cell r="V2699">
            <v>0</v>
          </cell>
          <cell r="W2699">
            <v>0</v>
          </cell>
          <cell r="X2699">
            <v>0</v>
          </cell>
          <cell r="Y2699">
            <v>0</v>
          </cell>
          <cell r="Z2699">
            <v>0</v>
          </cell>
          <cell r="AA2699">
            <v>0</v>
          </cell>
          <cell r="AB2699">
            <v>0</v>
          </cell>
          <cell r="AC2699">
            <v>0</v>
          </cell>
          <cell r="AD2699">
            <v>1</v>
          </cell>
          <cell r="AF2699">
            <v>3.9934634835066714</v>
          </cell>
        </row>
        <row r="2700">
          <cell r="A2700" t="str">
            <v>519020077</v>
          </cell>
          <cell r="B2700" t="str">
            <v>R15</v>
          </cell>
          <cell r="C2700">
            <v>5</v>
          </cell>
          <cell r="D2700" t="str">
            <v>INDATECH</v>
          </cell>
          <cell r="F2700">
            <v>3</v>
          </cell>
          <cell r="G2700" t="str">
            <v>2651</v>
          </cell>
          <cell r="H2700">
            <v>0</v>
          </cell>
          <cell r="I2700">
            <v>0</v>
          </cell>
          <cell r="J2700">
            <v>0</v>
          </cell>
          <cell r="K2700">
            <v>0</v>
          </cell>
          <cell r="L2700">
            <v>0</v>
          </cell>
          <cell r="M2700">
            <v>0</v>
          </cell>
          <cell r="N2700">
            <v>0</v>
          </cell>
          <cell r="O2700">
            <v>0</v>
          </cell>
          <cell r="P2700">
            <v>0</v>
          </cell>
          <cell r="Q2700">
            <v>0</v>
          </cell>
          <cell r="R2700">
            <v>0</v>
          </cell>
          <cell r="S2700">
            <v>0</v>
          </cell>
          <cell r="T2700">
            <v>0</v>
          </cell>
          <cell r="U2700">
            <v>0</v>
          </cell>
          <cell r="V2700">
            <v>0</v>
          </cell>
          <cell r="W2700">
            <v>0</v>
          </cell>
          <cell r="X2700">
            <v>0</v>
          </cell>
          <cell r="Y2700">
            <v>0</v>
          </cell>
          <cell r="Z2700">
            <v>0</v>
          </cell>
          <cell r="AA2700">
            <v>0</v>
          </cell>
          <cell r="AB2700">
            <v>0</v>
          </cell>
          <cell r="AC2700">
            <v>0</v>
          </cell>
          <cell r="AD2700">
            <v>0</v>
          </cell>
          <cell r="AF2700">
            <v>9.4513715763993229</v>
          </cell>
        </row>
        <row r="2701">
          <cell r="A2701" t="str">
            <v>519441661</v>
          </cell>
          <cell r="B2701" t="str">
            <v>R29</v>
          </cell>
          <cell r="C2701">
            <v>2</v>
          </cell>
          <cell r="D2701" t="str">
            <v>NETMENO</v>
          </cell>
          <cell r="F2701">
            <v>2</v>
          </cell>
          <cell r="G2701" t="str">
            <v>6203Z</v>
          </cell>
          <cell r="H2701">
            <v>0</v>
          </cell>
          <cell r="I2701">
            <v>0</v>
          </cell>
          <cell r="J2701">
            <v>0</v>
          </cell>
          <cell r="K2701">
            <v>0</v>
          </cell>
          <cell r="L2701">
            <v>1</v>
          </cell>
          <cell r="M2701">
            <v>0</v>
          </cell>
          <cell r="N2701">
            <v>0</v>
          </cell>
          <cell r="O2701">
            <v>0</v>
          </cell>
          <cell r="P2701">
            <v>0</v>
          </cell>
          <cell r="Q2701">
            <v>0</v>
          </cell>
          <cell r="R2701">
            <v>0</v>
          </cell>
          <cell r="S2701">
            <v>1</v>
          </cell>
          <cell r="T2701">
            <v>0</v>
          </cell>
          <cell r="U2701">
            <v>0</v>
          </cell>
          <cell r="V2701">
            <v>0</v>
          </cell>
          <cell r="W2701">
            <v>0</v>
          </cell>
          <cell r="X2701">
            <v>0</v>
          </cell>
          <cell r="Y2701">
            <v>1</v>
          </cell>
          <cell r="Z2701">
            <v>0</v>
          </cell>
          <cell r="AA2701">
            <v>0</v>
          </cell>
          <cell r="AB2701">
            <v>0</v>
          </cell>
          <cell r="AC2701">
            <v>0</v>
          </cell>
          <cell r="AD2701">
            <v>2</v>
          </cell>
          <cell r="AF2701">
            <v>3.9917312678594703</v>
          </cell>
        </row>
        <row r="2702">
          <cell r="A2702" t="str">
            <v>519595094</v>
          </cell>
          <cell r="B2702" t="str">
            <v>R15</v>
          </cell>
          <cell r="C2702">
            <v>5</v>
          </cell>
          <cell r="D2702" t="str">
            <v>INTERCHIM INSTRUMENTS</v>
          </cell>
          <cell r="F2702">
            <v>3</v>
          </cell>
          <cell r="G2702" t="str">
            <v>2651B</v>
          </cell>
          <cell r="H2702">
            <v>0</v>
          </cell>
          <cell r="I2702">
            <v>0</v>
          </cell>
          <cell r="J2702">
            <v>0</v>
          </cell>
          <cell r="K2702">
            <v>0</v>
          </cell>
          <cell r="L2702">
            <v>0</v>
          </cell>
          <cell r="M2702">
            <v>0</v>
          </cell>
          <cell r="N2702">
            <v>0</v>
          </cell>
          <cell r="O2702">
            <v>0</v>
          </cell>
          <cell r="P2702">
            <v>0</v>
          </cell>
          <cell r="Q2702">
            <v>0</v>
          </cell>
          <cell r="R2702">
            <v>0</v>
          </cell>
          <cell r="S2702">
            <v>0</v>
          </cell>
          <cell r="T2702">
            <v>0</v>
          </cell>
          <cell r="U2702">
            <v>0</v>
          </cell>
          <cell r="V2702">
            <v>0</v>
          </cell>
          <cell r="W2702">
            <v>0</v>
          </cell>
          <cell r="X2702">
            <v>0</v>
          </cell>
          <cell r="Y2702">
            <v>0</v>
          </cell>
          <cell r="Z2702">
            <v>0</v>
          </cell>
          <cell r="AA2702">
            <v>0</v>
          </cell>
          <cell r="AB2702">
            <v>0</v>
          </cell>
          <cell r="AC2702">
            <v>0</v>
          </cell>
          <cell r="AD2702">
            <v>0</v>
          </cell>
          <cell r="AF2702">
            <v>9.4513715763993229</v>
          </cell>
        </row>
        <row r="2703">
          <cell r="A2703" t="str">
            <v>519665467</v>
          </cell>
          <cell r="B2703" t="str">
            <v>R22</v>
          </cell>
          <cell r="C2703">
            <v>80</v>
          </cell>
          <cell r="D2703" t="str">
            <v>LABORATOIRES SEBBIN</v>
          </cell>
          <cell r="F2703">
            <v>1</v>
          </cell>
          <cell r="G2703" t="str">
            <v>3250A</v>
          </cell>
          <cell r="H2703">
            <v>0</v>
          </cell>
          <cell r="I2703">
            <v>0</v>
          </cell>
          <cell r="J2703">
            <v>0</v>
          </cell>
          <cell r="K2703">
            <v>0</v>
          </cell>
          <cell r="L2703">
            <v>0</v>
          </cell>
          <cell r="M2703">
            <v>0</v>
          </cell>
          <cell r="N2703">
            <v>0</v>
          </cell>
          <cell r="O2703">
            <v>0</v>
          </cell>
          <cell r="P2703">
            <v>0</v>
          </cell>
          <cell r="Q2703">
            <v>0</v>
          </cell>
          <cell r="R2703">
            <v>0</v>
          </cell>
          <cell r="S2703">
            <v>0</v>
          </cell>
          <cell r="T2703">
            <v>0</v>
          </cell>
          <cell r="U2703">
            <v>0</v>
          </cell>
          <cell r="V2703">
            <v>0</v>
          </cell>
          <cell r="W2703">
            <v>0</v>
          </cell>
          <cell r="X2703">
            <v>0</v>
          </cell>
          <cell r="Y2703">
            <v>0</v>
          </cell>
          <cell r="Z2703">
            <v>0</v>
          </cell>
          <cell r="AA2703">
            <v>0</v>
          </cell>
          <cell r="AB2703">
            <v>0</v>
          </cell>
          <cell r="AC2703">
            <v>0</v>
          </cell>
          <cell r="AD2703">
            <v>0</v>
          </cell>
          <cell r="AF2703">
            <v>3.9851716419482544</v>
          </cell>
        </row>
        <row r="2704">
          <cell r="A2704" t="str">
            <v>519837728</v>
          </cell>
          <cell r="B2704" t="str">
            <v>R30</v>
          </cell>
          <cell r="C2704">
            <v>1</v>
          </cell>
          <cell r="D2704" t="str">
            <v>DEVOLUTION</v>
          </cell>
          <cell r="F2704">
            <v>1</v>
          </cell>
          <cell r="G2704" t="str">
            <v>7490B</v>
          </cell>
          <cell r="H2704">
            <v>0</v>
          </cell>
          <cell r="I2704">
            <v>0</v>
          </cell>
          <cell r="J2704">
            <v>0</v>
          </cell>
          <cell r="K2704">
            <v>0</v>
          </cell>
          <cell r="L2704">
            <v>0</v>
          </cell>
          <cell r="M2704">
            <v>0</v>
          </cell>
          <cell r="N2704">
            <v>0</v>
          </cell>
          <cell r="O2704">
            <v>0</v>
          </cell>
          <cell r="P2704">
            <v>0</v>
          </cell>
          <cell r="Q2704">
            <v>0</v>
          </cell>
          <cell r="R2704">
            <v>0</v>
          </cell>
          <cell r="S2704">
            <v>0</v>
          </cell>
          <cell r="T2704">
            <v>0</v>
          </cell>
          <cell r="U2704">
            <v>0</v>
          </cell>
          <cell r="V2704">
            <v>0</v>
          </cell>
          <cell r="W2704">
            <v>0</v>
          </cell>
          <cell r="X2704">
            <v>0</v>
          </cell>
          <cell r="Y2704">
            <v>0</v>
          </cell>
          <cell r="Z2704">
            <v>0</v>
          </cell>
          <cell r="AA2704">
            <v>0</v>
          </cell>
          <cell r="AB2704">
            <v>0</v>
          </cell>
          <cell r="AC2704">
            <v>0</v>
          </cell>
          <cell r="AD2704">
            <v>0</v>
          </cell>
          <cell r="AF2704">
            <v>9.4736421775324402</v>
          </cell>
        </row>
        <row r="2705">
          <cell r="A2705" t="str">
            <v>519896526</v>
          </cell>
          <cell r="B2705" t="str">
            <v>R30</v>
          </cell>
          <cell r="C2705">
            <v>3</v>
          </cell>
          <cell r="D2705" t="str">
            <v>NRFLAB</v>
          </cell>
          <cell r="F2705">
            <v>2</v>
          </cell>
          <cell r="G2705" t="str">
            <v>7112B</v>
          </cell>
          <cell r="H2705">
            <v>0</v>
          </cell>
          <cell r="I2705">
            <v>0</v>
          </cell>
          <cell r="J2705">
            <v>0</v>
          </cell>
          <cell r="K2705">
            <v>0</v>
          </cell>
          <cell r="L2705">
            <v>0</v>
          </cell>
          <cell r="M2705">
            <v>0</v>
          </cell>
          <cell r="N2705">
            <v>0</v>
          </cell>
          <cell r="O2705">
            <v>0</v>
          </cell>
          <cell r="P2705">
            <v>0</v>
          </cell>
          <cell r="Q2705">
            <v>0</v>
          </cell>
          <cell r="R2705">
            <v>0</v>
          </cell>
          <cell r="S2705">
            <v>0</v>
          </cell>
          <cell r="T2705">
            <v>0</v>
          </cell>
          <cell r="U2705">
            <v>0</v>
          </cell>
          <cell r="V2705">
            <v>0</v>
          </cell>
          <cell r="W2705">
            <v>0</v>
          </cell>
          <cell r="X2705">
            <v>0</v>
          </cell>
          <cell r="Y2705">
            <v>0</v>
          </cell>
          <cell r="Z2705">
            <v>0</v>
          </cell>
          <cell r="AA2705">
            <v>0</v>
          </cell>
          <cell r="AB2705">
            <v>0</v>
          </cell>
          <cell r="AC2705">
            <v>0</v>
          </cell>
          <cell r="AD2705">
            <v>0</v>
          </cell>
          <cell r="AF2705">
            <v>4.0063697326888184</v>
          </cell>
        </row>
        <row r="2706">
          <cell r="A2706" t="str">
            <v>520040593</v>
          </cell>
          <cell r="B2706" t="str">
            <v>R19</v>
          </cell>
          <cell r="C2706">
            <v>23</v>
          </cell>
          <cell r="D2706" t="str">
            <v>EDSCHA ENGINEERING FRANCE SAS</v>
          </cell>
          <cell r="F2706">
            <v>6</v>
          </cell>
          <cell r="G2706" t="str">
            <v>2932Z</v>
          </cell>
          <cell r="H2706">
            <v>0</v>
          </cell>
          <cell r="I2706">
            <v>0</v>
          </cell>
          <cell r="J2706">
            <v>0</v>
          </cell>
          <cell r="K2706">
            <v>0</v>
          </cell>
          <cell r="L2706">
            <v>0</v>
          </cell>
          <cell r="M2706">
            <v>0</v>
          </cell>
          <cell r="N2706">
            <v>0</v>
          </cell>
          <cell r="O2706">
            <v>0</v>
          </cell>
          <cell r="P2706">
            <v>0</v>
          </cell>
          <cell r="Q2706">
            <v>0</v>
          </cell>
          <cell r="R2706">
            <v>0</v>
          </cell>
          <cell r="S2706">
            <v>0</v>
          </cell>
          <cell r="T2706">
            <v>0</v>
          </cell>
          <cell r="U2706">
            <v>0</v>
          </cell>
          <cell r="V2706">
            <v>0</v>
          </cell>
          <cell r="W2706">
            <v>0</v>
          </cell>
          <cell r="X2706">
            <v>0</v>
          </cell>
          <cell r="Y2706">
            <v>0</v>
          </cell>
          <cell r="Z2706">
            <v>0</v>
          </cell>
          <cell r="AA2706">
            <v>0</v>
          </cell>
          <cell r="AB2706">
            <v>0</v>
          </cell>
          <cell r="AC2706">
            <v>0</v>
          </cell>
          <cell r="AD2706">
            <v>0</v>
          </cell>
          <cell r="AF2706">
            <v>3.8992219486248989</v>
          </cell>
        </row>
        <row r="2707">
          <cell r="A2707" t="str">
            <v>520169566</v>
          </cell>
          <cell r="B2707" t="str">
            <v>R30</v>
          </cell>
          <cell r="C2707">
            <v>15</v>
          </cell>
          <cell r="D2707" t="str">
            <v>ACTOAT</v>
          </cell>
          <cell r="F2707">
            <v>10</v>
          </cell>
          <cell r="G2707" t="str">
            <v>7112B</v>
          </cell>
          <cell r="H2707">
            <v>0</v>
          </cell>
          <cell r="I2707">
            <v>0</v>
          </cell>
          <cell r="J2707">
            <v>0</v>
          </cell>
          <cell r="K2707">
            <v>2</v>
          </cell>
          <cell r="L2707">
            <v>3</v>
          </cell>
          <cell r="M2707">
            <v>1</v>
          </cell>
          <cell r="N2707">
            <v>0</v>
          </cell>
          <cell r="O2707">
            <v>0</v>
          </cell>
          <cell r="P2707">
            <v>0</v>
          </cell>
          <cell r="Q2707">
            <v>0</v>
          </cell>
          <cell r="R2707">
            <v>0</v>
          </cell>
          <cell r="S2707">
            <v>6</v>
          </cell>
          <cell r="T2707">
            <v>0</v>
          </cell>
          <cell r="U2707">
            <v>0</v>
          </cell>
          <cell r="V2707">
            <v>0</v>
          </cell>
          <cell r="W2707">
            <v>0</v>
          </cell>
          <cell r="X2707">
            <v>0</v>
          </cell>
          <cell r="Y2707">
            <v>2</v>
          </cell>
          <cell r="Z2707">
            <v>0</v>
          </cell>
          <cell r="AA2707">
            <v>0</v>
          </cell>
          <cell r="AB2707">
            <v>0</v>
          </cell>
          <cell r="AC2707">
            <v>0</v>
          </cell>
          <cell r="AD2707">
            <v>8</v>
          </cell>
          <cell r="AF2707">
            <v>3.9849152029187618</v>
          </cell>
        </row>
        <row r="2708">
          <cell r="A2708" t="str">
            <v>520180456</v>
          </cell>
          <cell r="B2708" t="str">
            <v>R30</v>
          </cell>
          <cell r="C2708">
            <v>99</v>
          </cell>
          <cell r="D2708" t="str">
            <v>CERIC TECHNOLOGIES</v>
          </cell>
          <cell r="F2708">
            <v>4</v>
          </cell>
          <cell r="G2708" t="str">
            <v>7112B</v>
          </cell>
          <cell r="H2708">
            <v>0</v>
          </cell>
          <cell r="I2708">
            <v>0</v>
          </cell>
          <cell r="J2708">
            <v>0</v>
          </cell>
          <cell r="K2708">
            <v>0</v>
          </cell>
          <cell r="L2708">
            <v>0</v>
          </cell>
          <cell r="M2708">
            <v>0</v>
          </cell>
          <cell r="N2708">
            <v>0</v>
          </cell>
          <cell r="O2708">
            <v>0</v>
          </cell>
          <cell r="P2708">
            <v>0</v>
          </cell>
          <cell r="Q2708">
            <v>0</v>
          </cell>
          <cell r="R2708">
            <v>0</v>
          </cell>
          <cell r="S2708">
            <v>0</v>
          </cell>
          <cell r="T2708">
            <v>0</v>
          </cell>
          <cell r="U2708">
            <v>0</v>
          </cell>
          <cell r="V2708">
            <v>0</v>
          </cell>
          <cell r="W2708">
            <v>0</v>
          </cell>
          <cell r="X2708">
            <v>0</v>
          </cell>
          <cell r="Y2708">
            <v>0</v>
          </cell>
          <cell r="Z2708">
            <v>0</v>
          </cell>
          <cell r="AA2708">
            <v>0</v>
          </cell>
          <cell r="AB2708">
            <v>0</v>
          </cell>
          <cell r="AC2708">
            <v>0</v>
          </cell>
          <cell r="AD2708">
            <v>0</v>
          </cell>
          <cell r="AF2708">
            <v>3.9793099101078218</v>
          </cell>
        </row>
        <row r="2709">
          <cell r="A2709" t="str">
            <v>520334467</v>
          </cell>
          <cell r="B2709" t="str">
            <v>R28</v>
          </cell>
          <cell r="C2709">
            <v>28</v>
          </cell>
          <cell r="D2709" t="str">
            <v>DATA HERTZ</v>
          </cell>
          <cell r="F2709">
            <v>1</v>
          </cell>
          <cell r="G2709" t="str">
            <v>6190Z</v>
          </cell>
          <cell r="H2709">
            <v>0</v>
          </cell>
          <cell r="I2709">
            <v>0</v>
          </cell>
          <cell r="J2709">
            <v>0</v>
          </cell>
          <cell r="K2709">
            <v>0</v>
          </cell>
          <cell r="L2709">
            <v>0</v>
          </cell>
          <cell r="M2709">
            <v>0</v>
          </cell>
          <cell r="N2709">
            <v>0</v>
          </cell>
          <cell r="O2709">
            <v>0</v>
          </cell>
          <cell r="P2709">
            <v>0</v>
          </cell>
          <cell r="Q2709">
            <v>0</v>
          </cell>
          <cell r="R2709">
            <v>0</v>
          </cell>
          <cell r="S2709">
            <v>0</v>
          </cell>
          <cell r="T2709">
            <v>0</v>
          </cell>
          <cell r="U2709">
            <v>0</v>
          </cell>
          <cell r="V2709">
            <v>0</v>
          </cell>
          <cell r="W2709">
            <v>0</v>
          </cell>
          <cell r="X2709">
            <v>0</v>
          </cell>
          <cell r="Y2709">
            <v>0</v>
          </cell>
          <cell r="Z2709">
            <v>0</v>
          </cell>
          <cell r="AA2709">
            <v>0</v>
          </cell>
          <cell r="AB2709">
            <v>0</v>
          </cell>
          <cell r="AC2709">
            <v>0</v>
          </cell>
          <cell r="AD2709">
            <v>0</v>
          </cell>
          <cell r="AF2709">
            <v>4.0249039413016234</v>
          </cell>
        </row>
        <row r="2710">
          <cell r="A2710" t="str">
            <v>520645714</v>
          </cell>
          <cell r="B2710" t="str">
            <v>R18</v>
          </cell>
          <cell r="C2710">
            <v>2</v>
          </cell>
          <cell r="D2710" t="str">
            <v>SOC SAVOISIENNE ETUDES PARTICIPATIONS</v>
          </cell>
          <cell r="F2710">
            <v>2</v>
          </cell>
          <cell r="G2710" t="str">
            <v>2822Z</v>
          </cell>
          <cell r="H2710">
            <v>0</v>
          </cell>
          <cell r="I2710">
            <v>0</v>
          </cell>
          <cell r="J2710">
            <v>0</v>
          </cell>
          <cell r="K2710">
            <v>0</v>
          </cell>
          <cell r="L2710">
            <v>0</v>
          </cell>
          <cell r="M2710">
            <v>0</v>
          </cell>
          <cell r="N2710">
            <v>0</v>
          </cell>
          <cell r="O2710">
            <v>0</v>
          </cell>
          <cell r="P2710">
            <v>0</v>
          </cell>
          <cell r="Q2710">
            <v>0</v>
          </cell>
          <cell r="R2710">
            <v>0</v>
          </cell>
          <cell r="S2710">
            <v>0</v>
          </cell>
          <cell r="T2710">
            <v>0</v>
          </cell>
          <cell r="U2710">
            <v>0</v>
          </cell>
          <cell r="V2710">
            <v>0</v>
          </cell>
          <cell r="W2710">
            <v>0</v>
          </cell>
          <cell r="X2710">
            <v>0</v>
          </cell>
          <cell r="Y2710">
            <v>0</v>
          </cell>
          <cell r="Z2710">
            <v>0</v>
          </cell>
          <cell r="AA2710">
            <v>0</v>
          </cell>
          <cell r="AB2710">
            <v>0</v>
          </cell>
          <cell r="AC2710">
            <v>0</v>
          </cell>
          <cell r="AD2710">
            <v>0</v>
          </cell>
          <cell r="AF2710">
            <v>3.9931238970905309</v>
          </cell>
        </row>
        <row r="2711">
          <cell r="A2711" t="str">
            <v>521317503</v>
          </cell>
          <cell r="B2711" t="str">
            <v>R29</v>
          </cell>
          <cell r="C2711">
            <v>1</v>
          </cell>
          <cell r="D2711" t="str">
            <v>GENERATIVE OBJECTS</v>
          </cell>
          <cell r="F2711">
            <v>1</v>
          </cell>
          <cell r="G2711" t="str">
            <v>6201Z</v>
          </cell>
          <cell r="H2711">
            <v>0</v>
          </cell>
          <cell r="I2711">
            <v>0</v>
          </cell>
          <cell r="J2711">
            <v>0</v>
          </cell>
          <cell r="K2711">
            <v>0</v>
          </cell>
          <cell r="L2711">
            <v>0</v>
          </cell>
          <cell r="M2711">
            <v>0</v>
          </cell>
          <cell r="N2711">
            <v>0</v>
          </cell>
          <cell r="O2711">
            <v>0</v>
          </cell>
          <cell r="P2711">
            <v>0</v>
          </cell>
          <cell r="Q2711">
            <v>0</v>
          </cell>
          <cell r="R2711">
            <v>0</v>
          </cell>
          <cell r="S2711">
            <v>0</v>
          </cell>
          <cell r="T2711">
            <v>0</v>
          </cell>
          <cell r="U2711">
            <v>0</v>
          </cell>
          <cell r="V2711">
            <v>0</v>
          </cell>
          <cell r="W2711">
            <v>0</v>
          </cell>
          <cell r="X2711">
            <v>0</v>
          </cell>
          <cell r="Y2711">
            <v>0</v>
          </cell>
          <cell r="Z2711">
            <v>0</v>
          </cell>
          <cell r="AA2711">
            <v>0</v>
          </cell>
          <cell r="AB2711">
            <v>0</v>
          </cell>
          <cell r="AC2711">
            <v>0</v>
          </cell>
          <cell r="AD2711">
            <v>0</v>
          </cell>
          <cell r="AF2711">
            <v>3.9908655154789869</v>
          </cell>
        </row>
        <row r="2712">
          <cell r="A2712" t="str">
            <v>521363507</v>
          </cell>
          <cell r="B2712" t="str">
            <v>R30</v>
          </cell>
          <cell r="C2712">
            <v>3</v>
          </cell>
          <cell r="D2712" t="str">
            <v>ARX ARCEO</v>
          </cell>
          <cell r="F2712">
            <v>2</v>
          </cell>
          <cell r="G2712" t="str">
            <v>7112B</v>
          </cell>
          <cell r="H2712">
            <v>1</v>
          </cell>
          <cell r="I2712">
            <v>0</v>
          </cell>
          <cell r="J2712">
            <v>0</v>
          </cell>
          <cell r="K2712">
            <v>0</v>
          </cell>
          <cell r="L2712">
            <v>0</v>
          </cell>
          <cell r="M2712">
            <v>0</v>
          </cell>
          <cell r="N2712">
            <v>0</v>
          </cell>
          <cell r="O2712">
            <v>0</v>
          </cell>
          <cell r="P2712">
            <v>0</v>
          </cell>
          <cell r="Q2712">
            <v>0</v>
          </cell>
          <cell r="R2712">
            <v>0</v>
          </cell>
          <cell r="S2712">
            <v>1</v>
          </cell>
          <cell r="T2712">
            <v>0</v>
          </cell>
          <cell r="U2712">
            <v>0</v>
          </cell>
          <cell r="V2712">
            <v>0</v>
          </cell>
          <cell r="W2712">
            <v>0</v>
          </cell>
          <cell r="X2712">
            <v>0</v>
          </cell>
          <cell r="Y2712">
            <v>0</v>
          </cell>
          <cell r="Z2712">
            <v>0</v>
          </cell>
          <cell r="AA2712">
            <v>0</v>
          </cell>
          <cell r="AB2712">
            <v>0</v>
          </cell>
          <cell r="AC2712">
            <v>0</v>
          </cell>
          <cell r="AD2712">
            <v>1</v>
          </cell>
          <cell r="AF2712">
            <v>4.0063697326888184</v>
          </cell>
        </row>
        <row r="2713">
          <cell r="A2713" t="str">
            <v>521582320</v>
          </cell>
          <cell r="B2713" t="str">
            <v>R30</v>
          </cell>
          <cell r="C2713">
            <v>10</v>
          </cell>
          <cell r="D2713" t="str">
            <v>RADHIUS SAS</v>
          </cell>
          <cell r="F2713">
            <v>8</v>
          </cell>
          <cell r="G2713" t="str">
            <v>7022Z</v>
          </cell>
          <cell r="H2713">
            <v>0</v>
          </cell>
          <cell r="I2713">
            <v>0</v>
          </cell>
          <cell r="J2713">
            <v>0</v>
          </cell>
          <cell r="K2713">
            <v>2</v>
          </cell>
          <cell r="L2713">
            <v>1</v>
          </cell>
          <cell r="M2713">
            <v>0</v>
          </cell>
          <cell r="N2713">
            <v>0</v>
          </cell>
          <cell r="O2713">
            <v>0</v>
          </cell>
          <cell r="P2713">
            <v>0</v>
          </cell>
          <cell r="Q2713">
            <v>0</v>
          </cell>
          <cell r="R2713">
            <v>0</v>
          </cell>
          <cell r="S2713">
            <v>3</v>
          </cell>
          <cell r="T2713">
            <v>0</v>
          </cell>
          <cell r="U2713">
            <v>0</v>
          </cell>
          <cell r="V2713">
            <v>0</v>
          </cell>
          <cell r="W2713">
            <v>0</v>
          </cell>
          <cell r="X2713">
            <v>0</v>
          </cell>
          <cell r="Y2713">
            <v>0</v>
          </cell>
          <cell r="Z2713">
            <v>0</v>
          </cell>
          <cell r="AA2713">
            <v>0</v>
          </cell>
          <cell r="AB2713">
            <v>0</v>
          </cell>
          <cell r="AC2713">
            <v>0</v>
          </cell>
          <cell r="AD2713">
            <v>3</v>
          </cell>
          <cell r="AF2713">
            <v>9.5323256400666487</v>
          </cell>
        </row>
        <row r="2714">
          <cell r="A2714" t="str">
            <v>521677344</v>
          </cell>
          <cell r="B2714" t="str">
            <v>R30</v>
          </cell>
          <cell r="C2714">
            <v>2</v>
          </cell>
          <cell r="D2714" t="str">
            <v>SINGULEX R&amp;D EUROPE</v>
          </cell>
          <cell r="F2714">
            <v>1</v>
          </cell>
          <cell r="G2714" t="str">
            <v>7219Z</v>
          </cell>
          <cell r="H2714">
            <v>0</v>
          </cell>
          <cell r="I2714">
            <v>0</v>
          </cell>
          <cell r="J2714">
            <v>0</v>
          </cell>
          <cell r="K2714">
            <v>0</v>
          </cell>
          <cell r="L2714">
            <v>0</v>
          </cell>
          <cell r="M2714">
            <v>0</v>
          </cell>
          <cell r="N2714">
            <v>0</v>
          </cell>
          <cell r="O2714">
            <v>0</v>
          </cell>
          <cell r="P2714">
            <v>0</v>
          </cell>
          <cell r="Q2714">
            <v>0</v>
          </cell>
          <cell r="R2714">
            <v>0</v>
          </cell>
          <cell r="S2714">
            <v>0</v>
          </cell>
          <cell r="T2714">
            <v>0</v>
          </cell>
          <cell r="U2714">
            <v>0</v>
          </cell>
          <cell r="V2714">
            <v>0</v>
          </cell>
          <cell r="W2714">
            <v>0</v>
          </cell>
          <cell r="X2714">
            <v>0</v>
          </cell>
          <cell r="Y2714">
            <v>0</v>
          </cell>
          <cell r="Z2714">
            <v>0</v>
          </cell>
          <cell r="AA2714">
            <v>0</v>
          </cell>
          <cell r="AB2714">
            <v>0</v>
          </cell>
          <cell r="AC2714">
            <v>0</v>
          </cell>
          <cell r="AD2714">
            <v>0</v>
          </cell>
          <cell r="AF2714">
            <v>9.5252896218303178</v>
          </cell>
        </row>
        <row r="2715">
          <cell r="A2715" t="str">
            <v>522495480</v>
          </cell>
          <cell r="B2715" t="str">
            <v>R13</v>
          </cell>
          <cell r="C2715">
            <v>7</v>
          </cell>
          <cell r="D2715" t="str">
            <v>SWISSVOICE INNOVATION</v>
          </cell>
          <cell r="F2715">
            <v>7</v>
          </cell>
          <cell r="G2715" t="str">
            <v>2611Z</v>
          </cell>
          <cell r="H2715">
            <v>0</v>
          </cell>
          <cell r="I2715">
            <v>0</v>
          </cell>
          <cell r="J2715">
            <v>0</v>
          </cell>
          <cell r="K2715">
            <v>0</v>
          </cell>
          <cell r="L2715">
            <v>0</v>
          </cell>
          <cell r="M2715">
            <v>0</v>
          </cell>
          <cell r="N2715">
            <v>0</v>
          </cell>
          <cell r="O2715">
            <v>0</v>
          </cell>
          <cell r="P2715">
            <v>0</v>
          </cell>
          <cell r="Q2715">
            <v>0</v>
          </cell>
          <cell r="R2715">
            <v>0</v>
          </cell>
          <cell r="S2715">
            <v>0</v>
          </cell>
          <cell r="T2715">
            <v>0</v>
          </cell>
          <cell r="U2715">
            <v>0</v>
          </cell>
          <cell r="V2715">
            <v>0</v>
          </cell>
          <cell r="W2715">
            <v>0</v>
          </cell>
          <cell r="X2715">
            <v>0</v>
          </cell>
          <cell r="Y2715">
            <v>0</v>
          </cell>
          <cell r="Z2715">
            <v>0</v>
          </cell>
          <cell r="AA2715">
            <v>0</v>
          </cell>
          <cell r="AB2715">
            <v>0</v>
          </cell>
          <cell r="AC2715">
            <v>0</v>
          </cell>
          <cell r="AD2715">
            <v>0</v>
          </cell>
          <cell r="AF2715">
            <v>4.0170948229207957</v>
          </cell>
        </row>
        <row r="2716">
          <cell r="A2716" t="str">
            <v>522536580</v>
          </cell>
          <cell r="B2716" t="str">
            <v>R30</v>
          </cell>
          <cell r="C2716">
            <v>50</v>
          </cell>
          <cell r="D2716" t="str">
            <v>GE TRANSPORTATION FRANCE</v>
          </cell>
          <cell r="F2716">
            <v>33</v>
          </cell>
          <cell r="G2716" t="str">
            <v>7112B</v>
          </cell>
          <cell r="H2716">
            <v>1</v>
          </cell>
          <cell r="I2716">
            <v>1</v>
          </cell>
          <cell r="J2716">
            <v>0</v>
          </cell>
          <cell r="K2716">
            <v>16</v>
          </cell>
          <cell r="L2716">
            <v>3</v>
          </cell>
          <cell r="M2716">
            <v>0</v>
          </cell>
          <cell r="N2716">
            <v>0</v>
          </cell>
          <cell r="O2716">
            <v>0</v>
          </cell>
          <cell r="P2716">
            <v>0</v>
          </cell>
          <cell r="Q2716">
            <v>0</v>
          </cell>
          <cell r="R2716">
            <v>0</v>
          </cell>
          <cell r="S2716">
            <v>20</v>
          </cell>
          <cell r="T2716">
            <v>0</v>
          </cell>
          <cell r="U2716">
            <v>0</v>
          </cell>
          <cell r="V2716">
            <v>0</v>
          </cell>
          <cell r="W2716">
            <v>0</v>
          </cell>
          <cell r="X2716">
            <v>0</v>
          </cell>
          <cell r="Y2716">
            <v>0</v>
          </cell>
          <cell r="Z2716">
            <v>0</v>
          </cell>
          <cell r="AA2716">
            <v>0</v>
          </cell>
          <cell r="AB2716">
            <v>0</v>
          </cell>
          <cell r="AC2716">
            <v>0</v>
          </cell>
          <cell r="AD2716">
            <v>20</v>
          </cell>
          <cell r="AF2716">
            <v>3.9453394060175113</v>
          </cell>
        </row>
        <row r="2717">
          <cell r="A2717" t="str">
            <v>523717973</v>
          </cell>
          <cell r="B2717" t="str">
            <v>R30</v>
          </cell>
          <cell r="C2717">
            <v>3</v>
          </cell>
          <cell r="D2717" t="str">
            <v>RICHEACT</v>
          </cell>
          <cell r="F2717">
            <v>3</v>
          </cell>
          <cell r="G2717" t="str">
            <v>7219Z</v>
          </cell>
          <cell r="H2717">
            <v>0</v>
          </cell>
          <cell r="I2717">
            <v>0</v>
          </cell>
          <cell r="J2717">
            <v>0</v>
          </cell>
          <cell r="K2717">
            <v>0</v>
          </cell>
          <cell r="L2717">
            <v>0</v>
          </cell>
          <cell r="M2717">
            <v>0</v>
          </cell>
          <cell r="N2717">
            <v>0</v>
          </cell>
          <cell r="O2717">
            <v>0</v>
          </cell>
          <cell r="P2717">
            <v>0</v>
          </cell>
          <cell r="Q2717">
            <v>0</v>
          </cell>
          <cell r="R2717">
            <v>0</v>
          </cell>
          <cell r="S2717">
            <v>0</v>
          </cell>
          <cell r="T2717">
            <v>0</v>
          </cell>
          <cell r="U2717">
            <v>0</v>
          </cell>
          <cell r="V2717">
            <v>0</v>
          </cell>
          <cell r="W2717">
            <v>0</v>
          </cell>
          <cell r="X2717">
            <v>0</v>
          </cell>
          <cell r="Y2717">
            <v>1</v>
          </cell>
          <cell r="Z2717">
            <v>0</v>
          </cell>
          <cell r="AA2717">
            <v>1</v>
          </cell>
          <cell r="AB2717">
            <v>0</v>
          </cell>
          <cell r="AC2717">
            <v>0</v>
          </cell>
          <cell r="AD2717">
            <v>2</v>
          </cell>
          <cell r="AF2717">
            <v>3.9819790374497419</v>
          </cell>
        </row>
        <row r="2718">
          <cell r="A2718" t="str">
            <v>523768661</v>
          </cell>
          <cell r="B2718" t="str">
            <v>R32</v>
          </cell>
          <cell r="C2718">
            <v>1</v>
          </cell>
          <cell r="D2718" t="str">
            <v>GLISSWIN</v>
          </cell>
          <cell r="F2718">
            <v>1</v>
          </cell>
          <cell r="G2718" t="str">
            <v>8010Z</v>
          </cell>
          <cell r="H2718">
            <v>0</v>
          </cell>
          <cell r="I2718">
            <v>0</v>
          </cell>
          <cell r="J2718">
            <v>0</v>
          </cell>
          <cell r="K2718">
            <v>0</v>
          </cell>
          <cell r="L2718">
            <v>0</v>
          </cell>
          <cell r="M2718">
            <v>0</v>
          </cell>
          <cell r="N2718">
            <v>0</v>
          </cell>
          <cell r="O2718">
            <v>0</v>
          </cell>
          <cell r="P2718">
            <v>0</v>
          </cell>
          <cell r="Q2718">
            <v>0</v>
          </cell>
          <cell r="R2718">
            <v>0</v>
          </cell>
          <cell r="S2718">
            <v>0</v>
          </cell>
          <cell r="T2718">
            <v>0</v>
          </cell>
          <cell r="U2718">
            <v>0</v>
          </cell>
          <cell r="V2718">
            <v>0</v>
          </cell>
          <cell r="W2718">
            <v>0</v>
          </cell>
          <cell r="X2718">
            <v>0</v>
          </cell>
          <cell r="Y2718">
            <v>0</v>
          </cell>
          <cell r="Z2718">
            <v>0</v>
          </cell>
          <cell r="AA2718">
            <v>0</v>
          </cell>
          <cell r="AB2718">
            <v>0</v>
          </cell>
          <cell r="AC2718">
            <v>0</v>
          </cell>
          <cell r="AD2718">
            <v>0</v>
          </cell>
          <cell r="AF2718">
            <v>3.9629290639752388</v>
          </cell>
        </row>
        <row r="2719">
          <cell r="A2719" t="str">
            <v>524198389</v>
          </cell>
          <cell r="B2719" t="str">
            <v>R30</v>
          </cell>
          <cell r="C2719">
            <v>1</v>
          </cell>
          <cell r="D2719" t="str">
            <v>FENG TECHNOLOGIES</v>
          </cell>
          <cell r="F2719">
            <v>1</v>
          </cell>
          <cell r="G2719" t="str">
            <v>7112B</v>
          </cell>
          <cell r="H2719">
            <v>0</v>
          </cell>
          <cell r="I2719">
            <v>0</v>
          </cell>
          <cell r="J2719">
            <v>0</v>
          </cell>
          <cell r="K2719">
            <v>0</v>
          </cell>
          <cell r="L2719">
            <v>0</v>
          </cell>
          <cell r="M2719">
            <v>0</v>
          </cell>
          <cell r="N2719">
            <v>0</v>
          </cell>
          <cell r="O2719">
            <v>0</v>
          </cell>
          <cell r="P2719">
            <v>0</v>
          </cell>
          <cell r="Q2719">
            <v>0</v>
          </cell>
          <cell r="R2719">
            <v>0</v>
          </cell>
          <cell r="S2719">
            <v>0</v>
          </cell>
          <cell r="T2719">
            <v>0</v>
          </cell>
          <cell r="U2719">
            <v>0</v>
          </cell>
          <cell r="V2719">
            <v>0</v>
          </cell>
          <cell r="W2719">
            <v>0</v>
          </cell>
          <cell r="X2719">
            <v>0</v>
          </cell>
          <cell r="Y2719">
            <v>0</v>
          </cell>
          <cell r="Z2719">
            <v>0</v>
          </cell>
          <cell r="AA2719">
            <v>0</v>
          </cell>
          <cell r="AB2719">
            <v>0</v>
          </cell>
          <cell r="AC2719">
            <v>0</v>
          </cell>
          <cell r="AD2719">
            <v>0</v>
          </cell>
          <cell r="AF2719">
            <v>3.9873240810500463</v>
          </cell>
        </row>
        <row r="2720">
          <cell r="A2720" t="str">
            <v>524664083</v>
          </cell>
          <cell r="B2720" t="str">
            <v>R30</v>
          </cell>
          <cell r="C2720">
            <v>2</v>
          </cell>
          <cell r="D2720" t="str">
            <v>POYARD INDUSTRIE</v>
          </cell>
          <cell r="F2720">
            <v>1</v>
          </cell>
          <cell r="G2720" t="str">
            <v>7112B</v>
          </cell>
          <cell r="H2720">
            <v>0</v>
          </cell>
          <cell r="I2720">
            <v>0</v>
          </cell>
          <cell r="J2720">
            <v>0</v>
          </cell>
          <cell r="K2720">
            <v>0</v>
          </cell>
          <cell r="L2720">
            <v>0</v>
          </cell>
          <cell r="M2720">
            <v>0</v>
          </cell>
          <cell r="N2720">
            <v>0</v>
          </cell>
          <cell r="O2720">
            <v>0</v>
          </cell>
          <cell r="P2720">
            <v>0</v>
          </cell>
          <cell r="Q2720">
            <v>0</v>
          </cell>
          <cell r="R2720">
            <v>0</v>
          </cell>
          <cell r="S2720">
            <v>0</v>
          </cell>
          <cell r="T2720">
            <v>0</v>
          </cell>
          <cell r="U2720">
            <v>0</v>
          </cell>
          <cell r="V2720">
            <v>0</v>
          </cell>
          <cell r="W2720">
            <v>0</v>
          </cell>
          <cell r="X2720">
            <v>0</v>
          </cell>
          <cell r="Y2720">
            <v>0</v>
          </cell>
          <cell r="Z2720">
            <v>0</v>
          </cell>
          <cell r="AA2720">
            <v>0</v>
          </cell>
          <cell r="AB2720">
            <v>0</v>
          </cell>
          <cell r="AC2720">
            <v>0</v>
          </cell>
          <cell r="AD2720">
            <v>0</v>
          </cell>
          <cell r="AF2720">
            <v>3.9873240810500463</v>
          </cell>
        </row>
        <row r="2721">
          <cell r="A2721" t="str">
            <v>524724820</v>
          </cell>
          <cell r="B2721" t="str">
            <v>R30</v>
          </cell>
          <cell r="C2721">
            <v>8</v>
          </cell>
          <cell r="D2721" t="str">
            <v>IDEOL</v>
          </cell>
          <cell r="F2721">
            <v>7</v>
          </cell>
          <cell r="G2721" t="str">
            <v>7112B</v>
          </cell>
          <cell r="H2721">
            <v>0</v>
          </cell>
          <cell r="I2721">
            <v>0</v>
          </cell>
          <cell r="J2721">
            <v>0</v>
          </cell>
          <cell r="K2721">
            <v>0</v>
          </cell>
          <cell r="L2721">
            <v>0</v>
          </cell>
          <cell r="M2721">
            <v>0</v>
          </cell>
          <cell r="N2721">
            <v>0</v>
          </cell>
          <cell r="O2721">
            <v>0</v>
          </cell>
          <cell r="P2721">
            <v>0</v>
          </cell>
          <cell r="Q2721">
            <v>0</v>
          </cell>
          <cell r="R2721">
            <v>0</v>
          </cell>
          <cell r="S2721">
            <v>0</v>
          </cell>
          <cell r="T2721">
            <v>0</v>
          </cell>
          <cell r="U2721">
            <v>0</v>
          </cell>
          <cell r="V2721">
            <v>0</v>
          </cell>
          <cell r="W2721">
            <v>0</v>
          </cell>
          <cell r="X2721">
            <v>0</v>
          </cell>
          <cell r="Y2721">
            <v>6</v>
          </cell>
          <cell r="Z2721">
            <v>0</v>
          </cell>
          <cell r="AA2721">
            <v>0</v>
          </cell>
          <cell r="AB2721">
            <v>0</v>
          </cell>
          <cell r="AC2721">
            <v>0</v>
          </cell>
          <cell r="AD2721">
            <v>6</v>
          </cell>
          <cell r="AF2721">
            <v>3.9713160897590494</v>
          </cell>
        </row>
        <row r="2722">
          <cell r="A2722" t="str">
            <v>529638314</v>
          </cell>
          <cell r="B2722" t="str">
            <v>R30</v>
          </cell>
          <cell r="C2722">
            <v>2</v>
          </cell>
          <cell r="D2722" t="str">
            <v>CESAMES</v>
          </cell>
          <cell r="F2722">
            <v>2</v>
          </cell>
          <cell r="G2722" t="str">
            <v>7112B</v>
          </cell>
          <cell r="H2722">
            <v>1</v>
          </cell>
          <cell r="I2722">
            <v>0</v>
          </cell>
          <cell r="J2722">
            <v>0</v>
          </cell>
          <cell r="K2722">
            <v>0</v>
          </cell>
          <cell r="L2722">
            <v>1</v>
          </cell>
          <cell r="M2722">
            <v>0</v>
          </cell>
          <cell r="N2722">
            <v>0</v>
          </cell>
          <cell r="O2722">
            <v>0</v>
          </cell>
          <cell r="P2722">
            <v>0</v>
          </cell>
          <cell r="Q2722">
            <v>0</v>
          </cell>
          <cell r="R2722">
            <v>0</v>
          </cell>
          <cell r="S2722">
            <v>2</v>
          </cell>
          <cell r="T2722">
            <v>0</v>
          </cell>
          <cell r="U2722">
            <v>0</v>
          </cell>
          <cell r="V2722">
            <v>0</v>
          </cell>
          <cell r="W2722">
            <v>0</v>
          </cell>
          <cell r="X2722">
            <v>0</v>
          </cell>
          <cell r="Y2722">
            <v>0</v>
          </cell>
          <cell r="Z2722">
            <v>0</v>
          </cell>
          <cell r="AA2722">
            <v>0</v>
          </cell>
          <cell r="AB2722">
            <v>0</v>
          </cell>
          <cell r="AC2722">
            <v>0</v>
          </cell>
          <cell r="AD2722">
            <v>2</v>
          </cell>
          <cell r="AF2722">
            <v>3.9846504273151693</v>
          </cell>
        </row>
        <row r="2723">
          <cell r="A2723" t="str">
            <v>530154194</v>
          </cell>
          <cell r="B2723" t="str">
            <v>R29</v>
          </cell>
          <cell r="C2723">
            <v>3</v>
          </cell>
          <cell r="D2723" t="str">
            <v>GETVALUE</v>
          </cell>
          <cell r="F2723">
            <v>2</v>
          </cell>
          <cell r="G2723" t="str">
            <v>6311Z</v>
          </cell>
          <cell r="H2723">
            <v>0</v>
          </cell>
          <cell r="I2723">
            <v>0</v>
          </cell>
          <cell r="J2723">
            <v>0</v>
          </cell>
          <cell r="K2723">
            <v>2</v>
          </cell>
          <cell r="L2723">
            <v>0</v>
          </cell>
          <cell r="M2723">
            <v>0</v>
          </cell>
          <cell r="N2723">
            <v>0</v>
          </cell>
          <cell r="O2723">
            <v>0</v>
          </cell>
          <cell r="P2723">
            <v>0</v>
          </cell>
          <cell r="Q2723">
            <v>0</v>
          </cell>
          <cell r="R2723">
            <v>0</v>
          </cell>
          <cell r="S2723">
            <v>2</v>
          </cell>
          <cell r="T2723">
            <v>0</v>
          </cell>
          <cell r="U2723">
            <v>0</v>
          </cell>
          <cell r="V2723">
            <v>0</v>
          </cell>
          <cell r="W2723">
            <v>0</v>
          </cell>
          <cell r="X2723">
            <v>0</v>
          </cell>
          <cell r="Y2723">
            <v>0</v>
          </cell>
          <cell r="Z2723">
            <v>0</v>
          </cell>
          <cell r="AA2723">
            <v>0</v>
          </cell>
          <cell r="AB2723">
            <v>0</v>
          </cell>
          <cell r="AC2723">
            <v>0</v>
          </cell>
          <cell r="AD2723">
            <v>2</v>
          </cell>
          <cell r="AF2723">
            <v>3.9917312678594703</v>
          </cell>
        </row>
        <row r="2724">
          <cell r="A2724" t="str">
            <v>530172790</v>
          </cell>
          <cell r="B2724" t="str">
            <v>R30</v>
          </cell>
          <cell r="C2724">
            <v>4</v>
          </cell>
          <cell r="D2724" t="str">
            <v>SEASIDETECH</v>
          </cell>
          <cell r="F2724">
            <v>2</v>
          </cell>
          <cell r="G2724" t="str">
            <v>7112B</v>
          </cell>
          <cell r="H2724">
            <v>0</v>
          </cell>
          <cell r="I2724">
            <v>0</v>
          </cell>
          <cell r="J2724">
            <v>0</v>
          </cell>
          <cell r="K2724">
            <v>0</v>
          </cell>
          <cell r="L2724">
            <v>0</v>
          </cell>
          <cell r="M2724">
            <v>0</v>
          </cell>
          <cell r="N2724">
            <v>0</v>
          </cell>
          <cell r="O2724">
            <v>0</v>
          </cell>
          <cell r="P2724">
            <v>0</v>
          </cell>
          <cell r="Q2724">
            <v>0</v>
          </cell>
          <cell r="R2724">
            <v>0</v>
          </cell>
          <cell r="S2724">
            <v>0</v>
          </cell>
          <cell r="T2724">
            <v>0</v>
          </cell>
          <cell r="U2724">
            <v>0</v>
          </cell>
          <cell r="V2724">
            <v>0</v>
          </cell>
          <cell r="W2724">
            <v>0</v>
          </cell>
          <cell r="X2724">
            <v>0</v>
          </cell>
          <cell r="Y2724">
            <v>2</v>
          </cell>
          <cell r="Z2724">
            <v>0</v>
          </cell>
          <cell r="AA2724">
            <v>0</v>
          </cell>
          <cell r="AB2724">
            <v>0</v>
          </cell>
          <cell r="AC2724">
            <v>0</v>
          </cell>
          <cell r="AD2724">
            <v>2</v>
          </cell>
          <cell r="AF2724">
            <v>9.4672897370796498</v>
          </cell>
        </row>
        <row r="2725">
          <cell r="A2725" t="str">
            <v>531065936</v>
          </cell>
          <cell r="B2725" t="str">
            <v>R30</v>
          </cell>
          <cell r="C2725">
            <v>12</v>
          </cell>
          <cell r="D2725" t="str">
            <v>DOTSCREEN</v>
          </cell>
          <cell r="F2725">
            <v>9</v>
          </cell>
          <cell r="G2725" t="str">
            <v>7021Z</v>
          </cell>
          <cell r="H2725">
            <v>0</v>
          </cell>
          <cell r="I2725">
            <v>0</v>
          </cell>
          <cell r="J2725">
            <v>0</v>
          </cell>
          <cell r="K2725">
            <v>0</v>
          </cell>
          <cell r="L2725">
            <v>0</v>
          </cell>
          <cell r="M2725">
            <v>0</v>
          </cell>
          <cell r="N2725">
            <v>0</v>
          </cell>
          <cell r="O2725">
            <v>0</v>
          </cell>
          <cell r="P2725">
            <v>0</v>
          </cell>
          <cell r="Q2725">
            <v>0</v>
          </cell>
          <cell r="R2725">
            <v>0</v>
          </cell>
          <cell r="S2725">
            <v>0</v>
          </cell>
          <cell r="T2725">
            <v>0</v>
          </cell>
          <cell r="U2725">
            <v>0</v>
          </cell>
          <cell r="V2725">
            <v>0</v>
          </cell>
          <cell r="W2725">
            <v>0</v>
          </cell>
          <cell r="X2725">
            <v>0</v>
          </cell>
          <cell r="Y2725">
            <v>9</v>
          </cell>
          <cell r="Z2725">
            <v>0</v>
          </cell>
          <cell r="AA2725">
            <v>0</v>
          </cell>
          <cell r="AB2725">
            <v>0</v>
          </cell>
          <cell r="AC2725">
            <v>0</v>
          </cell>
          <cell r="AD2725">
            <v>9</v>
          </cell>
          <cell r="AF2725">
            <v>9.4229730816716248</v>
          </cell>
        </row>
        <row r="2726">
          <cell r="A2726" t="str">
            <v>549500940</v>
          </cell>
          <cell r="B2726" t="str">
            <v>R32</v>
          </cell>
          <cell r="C2726">
            <v>39</v>
          </cell>
          <cell r="D2726" t="str">
            <v>CLINIQUE ST VINCENT</v>
          </cell>
          <cell r="F2726">
            <v>2</v>
          </cell>
          <cell r="G2726" t="str">
            <v>8610Z</v>
          </cell>
          <cell r="H2726">
            <v>0</v>
          </cell>
          <cell r="I2726">
            <v>0</v>
          </cell>
          <cell r="J2726">
            <v>0</v>
          </cell>
          <cell r="K2726">
            <v>0</v>
          </cell>
          <cell r="L2726">
            <v>0</v>
          </cell>
          <cell r="M2726">
            <v>0</v>
          </cell>
          <cell r="N2726">
            <v>0</v>
          </cell>
          <cell r="O2726">
            <v>0</v>
          </cell>
          <cell r="P2726">
            <v>0</v>
          </cell>
          <cell r="Q2726">
            <v>0</v>
          </cell>
          <cell r="R2726">
            <v>0</v>
          </cell>
          <cell r="S2726">
            <v>0</v>
          </cell>
          <cell r="T2726">
            <v>0</v>
          </cell>
          <cell r="U2726">
            <v>0</v>
          </cell>
          <cell r="V2726">
            <v>0</v>
          </cell>
          <cell r="W2726">
            <v>0</v>
          </cell>
          <cell r="X2726">
            <v>0</v>
          </cell>
          <cell r="Y2726">
            <v>0</v>
          </cell>
          <cell r="Z2726">
            <v>0</v>
          </cell>
          <cell r="AA2726">
            <v>0</v>
          </cell>
          <cell r="AB2726">
            <v>0</v>
          </cell>
          <cell r="AC2726">
            <v>0</v>
          </cell>
          <cell r="AD2726">
            <v>0</v>
          </cell>
          <cell r="AF2726">
            <v>4.0592073590125706</v>
          </cell>
        </row>
        <row r="2727">
          <cell r="A2727" t="str">
            <v>562064972</v>
          </cell>
          <cell r="B2727" t="str">
            <v>R09</v>
          </cell>
          <cell r="C2727">
            <v>105</v>
          </cell>
          <cell r="D2727" t="str">
            <v>SITOUR</v>
          </cell>
          <cell r="F2727">
            <v>1</v>
          </cell>
          <cell r="G2727" t="str">
            <v>221</v>
          </cell>
          <cell r="H2727">
            <v>0</v>
          </cell>
          <cell r="I2727">
            <v>0</v>
          </cell>
          <cell r="J2727">
            <v>0</v>
          </cell>
          <cell r="K2727">
            <v>0</v>
          </cell>
          <cell r="L2727">
            <v>0</v>
          </cell>
          <cell r="M2727">
            <v>0</v>
          </cell>
          <cell r="N2727">
            <v>0</v>
          </cell>
          <cell r="O2727">
            <v>0</v>
          </cell>
          <cell r="P2727">
            <v>0</v>
          </cell>
          <cell r="Q2727">
            <v>0</v>
          </cell>
          <cell r="R2727">
            <v>0</v>
          </cell>
          <cell r="S2727">
            <v>0</v>
          </cell>
          <cell r="T2727">
            <v>0</v>
          </cell>
          <cell r="U2727">
            <v>0</v>
          </cell>
          <cell r="V2727">
            <v>0</v>
          </cell>
          <cell r="W2727">
            <v>0</v>
          </cell>
          <cell r="X2727">
            <v>0</v>
          </cell>
          <cell r="Y2727">
            <v>0</v>
          </cell>
          <cell r="Z2727">
            <v>0</v>
          </cell>
          <cell r="AA2727">
            <v>0</v>
          </cell>
          <cell r="AB2727">
            <v>0</v>
          </cell>
          <cell r="AC2727">
            <v>0</v>
          </cell>
          <cell r="AD2727">
            <v>0</v>
          </cell>
          <cell r="AF2727">
            <v>4.0049779373578698</v>
          </cell>
        </row>
        <row r="2728">
          <cell r="A2728" t="str">
            <v>569500135</v>
          </cell>
          <cell r="B2728" t="str">
            <v>R32</v>
          </cell>
          <cell r="C2728">
            <v>113</v>
          </cell>
          <cell r="D2728" t="str">
            <v>CLINIQUE SAINT-MICHEL</v>
          </cell>
          <cell r="F2728">
            <v>2</v>
          </cell>
          <cell r="G2728" t="str">
            <v>8610Z</v>
          </cell>
          <cell r="H2728">
            <v>0</v>
          </cell>
          <cell r="I2728">
            <v>0</v>
          </cell>
          <cell r="J2728">
            <v>0</v>
          </cell>
          <cell r="K2728">
            <v>0</v>
          </cell>
          <cell r="L2728">
            <v>0</v>
          </cell>
          <cell r="M2728">
            <v>0</v>
          </cell>
          <cell r="N2728">
            <v>0</v>
          </cell>
          <cell r="O2728">
            <v>0</v>
          </cell>
          <cell r="P2728">
            <v>0</v>
          </cell>
          <cell r="Q2728">
            <v>0</v>
          </cell>
          <cell r="R2728">
            <v>0</v>
          </cell>
          <cell r="S2728">
            <v>0</v>
          </cell>
          <cell r="T2728">
            <v>0</v>
          </cell>
          <cell r="U2728">
            <v>0</v>
          </cell>
          <cell r="V2728">
            <v>0</v>
          </cell>
          <cell r="W2728">
            <v>0</v>
          </cell>
          <cell r="X2728">
            <v>0</v>
          </cell>
          <cell r="Y2728">
            <v>0</v>
          </cell>
          <cell r="Z2728">
            <v>0</v>
          </cell>
          <cell r="AA2728">
            <v>0</v>
          </cell>
          <cell r="AB2728">
            <v>0</v>
          </cell>
          <cell r="AC2728">
            <v>0</v>
          </cell>
          <cell r="AD2728">
            <v>0</v>
          </cell>
          <cell r="AF2728">
            <v>4.0592073590125706</v>
          </cell>
        </row>
        <row r="2729">
          <cell r="A2729" t="str">
            <v>572123040</v>
          </cell>
          <cell r="B2729" t="str">
            <v>R30</v>
          </cell>
          <cell r="C2729">
            <v>34</v>
          </cell>
          <cell r="D2729" t="str">
            <v>SOCIETE D'INGENIEURS CONSEILS ASSOCIES</v>
          </cell>
          <cell r="F2729">
            <v>3</v>
          </cell>
          <cell r="G2729" t="str">
            <v>7112B</v>
          </cell>
          <cell r="H2729">
            <v>0</v>
          </cell>
          <cell r="I2729">
            <v>0</v>
          </cell>
          <cell r="J2729">
            <v>0</v>
          </cell>
          <cell r="K2729">
            <v>0</v>
          </cell>
          <cell r="L2729">
            <v>0</v>
          </cell>
          <cell r="M2729">
            <v>0</v>
          </cell>
          <cell r="N2729">
            <v>0</v>
          </cell>
          <cell r="O2729">
            <v>0</v>
          </cell>
          <cell r="P2729">
            <v>0</v>
          </cell>
          <cell r="Q2729">
            <v>0</v>
          </cell>
          <cell r="R2729">
            <v>0</v>
          </cell>
          <cell r="S2729">
            <v>0</v>
          </cell>
          <cell r="T2729">
            <v>0</v>
          </cell>
          <cell r="U2729">
            <v>0</v>
          </cell>
          <cell r="V2729">
            <v>0</v>
          </cell>
          <cell r="W2729">
            <v>0</v>
          </cell>
          <cell r="X2729">
            <v>0</v>
          </cell>
          <cell r="Y2729">
            <v>0</v>
          </cell>
          <cell r="Z2729">
            <v>0</v>
          </cell>
          <cell r="AA2729">
            <v>0</v>
          </cell>
          <cell r="AB2729">
            <v>0</v>
          </cell>
          <cell r="AC2729">
            <v>0</v>
          </cell>
          <cell r="AD2729">
            <v>0</v>
          </cell>
          <cell r="AF2729">
            <v>9.4609426754444996</v>
          </cell>
        </row>
        <row r="2730">
          <cell r="A2730" t="str">
            <v>592065536</v>
          </cell>
          <cell r="B2730" t="str">
            <v>R28</v>
          </cell>
          <cell r="C2730">
            <v>132</v>
          </cell>
          <cell r="D2730" t="str">
            <v>SOC FRANC ETUDE REALISATION EQUIP GAZI</v>
          </cell>
          <cell r="F2730">
            <v>16</v>
          </cell>
          <cell r="G2730" t="str">
            <v>6110Z</v>
          </cell>
          <cell r="H2730">
            <v>0</v>
          </cell>
          <cell r="I2730">
            <v>0</v>
          </cell>
          <cell r="J2730">
            <v>0</v>
          </cell>
          <cell r="K2730">
            <v>0</v>
          </cell>
          <cell r="L2730">
            <v>0</v>
          </cell>
          <cell r="M2730">
            <v>0</v>
          </cell>
          <cell r="N2730">
            <v>0</v>
          </cell>
          <cell r="O2730">
            <v>0</v>
          </cell>
          <cell r="P2730">
            <v>0</v>
          </cell>
          <cell r="Q2730">
            <v>0</v>
          </cell>
          <cell r="R2730">
            <v>0</v>
          </cell>
          <cell r="S2730">
            <v>0</v>
          </cell>
          <cell r="T2730">
            <v>0</v>
          </cell>
          <cell r="U2730">
            <v>0</v>
          </cell>
          <cell r="V2730">
            <v>0</v>
          </cell>
          <cell r="W2730">
            <v>0</v>
          </cell>
          <cell r="X2730">
            <v>0</v>
          </cell>
          <cell r="Y2730">
            <v>0</v>
          </cell>
          <cell r="Z2730">
            <v>0</v>
          </cell>
          <cell r="AA2730">
            <v>0</v>
          </cell>
          <cell r="AB2730">
            <v>0</v>
          </cell>
          <cell r="AC2730">
            <v>0</v>
          </cell>
          <cell r="AD2730">
            <v>0</v>
          </cell>
          <cell r="AF2730">
            <v>3.926538488980055</v>
          </cell>
        </row>
        <row r="2731">
          <cell r="A2731" t="str">
            <v>722032778</v>
          </cell>
          <cell r="B2731" t="str">
            <v>R29</v>
          </cell>
          <cell r="C2731">
            <v>1086</v>
          </cell>
          <cell r="D2731" t="str">
            <v>LES NOUVEAUX CONSTRUCTEURS</v>
          </cell>
          <cell r="F2731">
            <v>6</v>
          </cell>
          <cell r="G2731" t="str">
            <v>62</v>
          </cell>
          <cell r="H2731">
            <v>0</v>
          </cell>
          <cell r="I2731">
            <v>0</v>
          </cell>
          <cell r="J2731">
            <v>0</v>
          </cell>
          <cell r="K2731">
            <v>0</v>
          </cell>
          <cell r="L2731">
            <v>0</v>
          </cell>
          <cell r="M2731">
            <v>0</v>
          </cell>
          <cell r="N2731">
            <v>0</v>
          </cell>
          <cell r="O2731">
            <v>0</v>
          </cell>
          <cell r="P2731">
            <v>0</v>
          </cell>
          <cell r="Q2731">
            <v>0</v>
          </cell>
          <cell r="R2731">
            <v>0</v>
          </cell>
          <cell r="S2731">
            <v>0</v>
          </cell>
          <cell r="T2731">
            <v>0</v>
          </cell>
          <cell r="U2731">
            <v>0</v>
          </cell>
          <cell r="V2731">
            <v>0</v>
          </cell>
          <cell r="W2731">
            <v>0</v>
          </cell>
          <cell r="X2731">
            <v>0</v>
          </cell>
          <cell r="Y2731">
            <v>0</v>
          </cell>
          <cell r="Z2731">
            <v>0</v>
          </cell>
          <cell r="AA2731">
            <v>0</v>
          </cell>
          <cell r="AB2731">
            <v>0</v>
          </cell>
          <cell r="AC2731">
            <v>0</v>
          </cell>
          <cell r="AD2731">
            <v>0</v>
          </cell>
          <cell r="AF2731">
            <v>3.9951966473050429</v>
          </cell>
        </row>
        <row r="2732">
          <cell r="A2732" t="str">
            <v>722068608</v>
          </cell>
          <cell r="B2732" t="str">
            <v>R13</v>
          </cell>
          <cell r="C2732">
            <v>166</v>
          </cell>
          <cell r="D2732" t="str">
            <v>ARROW FRANCE S.A.</v>
          </cell>
          <cell r="F2732">
            <v>30</v>
          </cell>
          <cell r="G2732" t="str">
            <v>2611Z</v>
          </cell>
          <cell r="H2732">
            <v>0</v>
          </cell>
          <cell r="I2732">
            <v>0</v>
          </cell>
          <cell r="J2732">
            <v>0</v>
          </cell>
          <cell r="K2732">
            <v>4</v>
          </cell>
          <cell r="L2732">
            <v>0</v>
          </cell>
          <cell r="M2732">
            <v>0</v>
          </cell>
          <cell r="N2732">
            <v>0</v>
          </cell>
          <cell r="O2732">
            <v>0</v>
          </cell>
          <cell r="P2732">
            <v>0</v>
          </cell>
          <cell r="Q2732">
            <v>0</v>
          </cell>
          <cell r="R2732">
            <v>0</v>
          </cell>
          <cell r="S2732">
            <v>4</v>
          </cell>
          <cell r="T2732">
            <v>0</v>
          </cell>
          <cell r="U2732">
            <v>0</v>
          </cell>
          <cell r="V2732">
            <v>0</v>
          </cell>
          <cell r="W2732">
            <v>0</v>
          </cell>
          <cell r="X2732">
            <v>0</v>
          </cell>
          <cell r="Y2732">
            <v>0</v>
          </cell>
          <cell r="Z2732">
            <v>0</v>
          </cell>
          <cell r="AA2732">
            <v>0</v>
          </cell>
          <cell r="AB2732">
            <v>0</v>
          </cell>
          <cell r="AC2732">
            <v>0</v>
          </cell>
          <cell r="AD2732">
            <v>4</v>
          </cell>
          <cell r="AF2732">
            <v>3.9453912951231116</v>
          </cell>
        </row>
        <row r="2733">
          <cell r="A2733" t="str">
            <v>731621546</v>
          </cell>
          <cell r="B2733" t="str">
            <v>R03</v>
          </cell>
          <cell r="C2733">
            <v>18</v>
          </cell>
          <cell r="D2733" t="str">
            <v>SARL LEONARD PARLI</v>
          </cell>
          <cell r="F2733">
            <v>1</v>
          </cell>
          <cell r="G2733" t="str">
            <v>1082Z</v>
          </cell>
          <cell r="H2733">
            <v>0</v>
          </cell>
          <cell r="I2733">
            <v>0</v>
          </cell>
          <cell r="J2733">
            <v>0</v>
          </cell>
          <cell r="K2733">
            <v>1</v>
          </cell>
          <cell r="L2733">
            <v>0</v>
          </cell>
          <cell r="M2733">
            <v>0</v>
          </cell>
          <cell r="N2733">
            <v>0</v>
          </cell>
          <cell r="O2733">
            <v>0</v>
          </cell>
          <cell r="P2733">
            <v>0</v>
          </cell>
          <cell r="Q2733">
            <v>0</v>
          </cell>
          <cell r="R2733">
            <v>0</v>
          </cell>
          <cell r="S2733">
            <v>1</v>
          </cell>
          <cell r="T2733">
            <v>0</v>
          </cell>
          <cell r="U2733">
            <v>0</v>
          </cell>
          <cell r="V2733">
            <v>0</v>
          </cell>
          <cell r="W2733">
            <v>0</v>
          </cell>
          <cell r="X2733">
            <v>0</v>
          </cell>
          <cell r="Y2733">
            <v>0</v>
          </cell>
          <cell r="Z2733">
            <v>0</v>
          </cell>
          <cell r="AA2733">
            <v>0</v>
          </cell>
          <cell r="AB2733">
            <v>0</v>
          </cell>
          <cell r="AC2733">
            <v>0</v>
          </cell>
          <cell r="AD2733">
            <v>1</v>
          </cell>
          <cell r="AF2733">
            <v>4.0497362500897882</v>
          </cell>
        </row>
        <row r="2734">
          <cell r="A2734" t="str">
            <v>775582810</v>
          </cell>
          <cell r="B2734" t="str">
            <v>R05</v>
          </cell>
          <cell r="C2734">
            <v>17</v>
          </cell>
          <cell r="D2734" t="str">
            <v>L. MEYNARD ET FILS</v>
          </cell>
          <cell r="F2734">
            <v>1</v>
          </cell>
          <cell r="G2734" t="str">
            <v>1629Z</v>
          </cell>
          <cell r="H2734">
            <v>0</v>
          </cell>
          <cell r="I2734">
            <v>0</v>
          </cell>
          <cell r="J2734">
            <v>0</v>
          </cell>
          <cell r="K2734">
            <v>0</v>
          </cell>
          <cell r="L2734">
            <v>0</v>
          </cell>
          <cell r="M2734">
            <v>0</v>
          </cell>
          <cell r="N2734">
            <v>0</v>
          </cell>
          <cell r="O2734">
            <v>0</v>
          </cell>
          <cell r="P2734">
            <v>0</v>
          </cell>
          <cell r="Q2734">
            <v>0</v>
          </cell>
          <cell r="R2734">
            <v>0</v>
          </cell>
          <cell r="S2734">
            <v>0</v>
          </cell>
          <cell r="T2734">
            <v>0</v>
          </cell>
          <cell r="U2734">
            <v>0</v>
          </cell>
          <cell r="V2734">
            <v>0</v>
          </cell>
          <cell r="W2734">
            <v>0</v>
          </cell>
          <cell r="X2734">
            <v>0</v>
          </cell>
          <cell r="Y2734">
            <v>0</v>
          </cell>
          <cell r="Z2734">
            <v>0</v>
          </cell>
          <cell r="AA2734">
            <v>0</v>
          </cell>
          <cell r="AB2734">
            <v>0</v>
          </cell>
          <cell r="AC2734">
            <v>0</v>
          </cell>
          <cell r="AD2734">
            <v>0</v>
          </cell>
          <cell r="AF2734">
            <v>3.6503051209852062</v>
          </cell>
        </row>
        <row r="2735">
          <cell r="A2735" t="str">
            <v>775594039</v>
          </cell>
          <cell r="B2735" t="str">
            <v>R05</v>
          </cell>
          <cell r="C2735">
            <v>86</v>
          </cell>
          <cell r="D2735" t="str">
            <v>CARTONNERIE OUDIN</v>
          </cell>
          <cell r="F2735">
            <v>1</v>
          </cell>
          <cell r="G2735" t="str">
            <v>1712Z</v>
          </cell>
          <cell r="H2735">
            <v>0</v>
          </cell>
          <cell r="I2735">
            <v>0</v>
          </cell>
          <cell r="J2735">
            <v>0</v>
          </cell>
          <cell r="K2735">
            <v>0</v>
          </cell>
          <cell r="L2735">
            <v>0</v>
          </cell>
          <cell r="M2735">
            <v>0</v>
          </cell>
          <cell r="N2735">
            <v>0</v>
          </cell>
          <cell r="O2735">
            <v>0</v>
          </cell>
          <cell r="P2735">
            <v>0</v>
          </cell>
          <cell r="Q2735">
            <v>0</v>
          </cell>
          <cell r="R2735">
            <v>0</v>
          </cell>
          <cell r="S2735">
            <v>0</v>
          </cell>
          <cell r="T2735">
            <v>0</v>
          </cell>
          <cell r="U2735">
            <v>0</v>
          </cell>
          <cell r="V2735">
            <v>0</v>
          </cell>
          <cell r="W2735">
            <v>0</v>
          </cell>
          <cell r="X2735">
            <v>0</v>
          </cell>
          <cell r="Y2735">
            <v>0</v>
          </cell>
          <cell r="Z2735">
            <v>0</v>
          </cell>
          <cell r="AA2735">
            <v>0</v>
          </cell>
          <cell r="AB2735">
            <v>0</v>
          </cell>
          <cell r="AC2735">
            <v>0</v>
          </cell>
          <cell r="AD2735">
            <v>0</v>
          </cell>
          <cell r="AF2735">
            <v>3.6503051209852062</v>
          </cell>
        </row>
        <row r="2736">
          <cell r="A2736" t="str">
            <v>781621644</v>
          </cell>
          <cell r="B2736" t="str">
            <v>R29</v>
          </cell>
          <cell r="C2736">
            <v>149</v>
          </cell>
          <cell r="D2736" t="str">
            <v>SOC AUTOMATISATION TRAITEMENT INFORMAT</v>
          </cell>
          <cell r="F2736">
            <v>6</v>
          </cell>
          <cell r="G2736" t="str">
            <v>6311Z</v>
          </cell>
          <cell r="H2736">
            <v>0</v>
          </cell>
          <cell r="I2736">
            <v>0</v>
          </cell>
          <cell r="J2736">
            <v>0</v>
          </cell>
          <cell r="K2736">
            <v>0</v>
          </cell>
          <cell r="L2736">
            <v>0</v>
          </cell>
          <cell r="M2736">
            <v>0</v>
          </cell>
          <cell r="N2736">
            <v>0</v>
          </cell>
          <cell r="O2736">
            <v>0</v>
          </cell>
          <cell r="P2736">
            <v>0</v>
          </cell>
          <cell r="Q2736">
            <v>0</v>
          </cell>
          <cell r="R2736">
            <v>0</v>
          </cell>
          <cell r="S2736">
            <v>0</v>
          </cell>
          <cell r="T2736">
            <v>3</v>
          </cell>
          <cell r="U2736">
            <v>0</v>
          </cell>
          <cell r="V2736">
            <v>0</v>
          </cell>
          <cell r="W2736">
            <v>0</v>
          </cell>
          <cell r="X2736">
            <v>0</v>
          </cell>
          <cell r="Y2736">
            <v>0</v>
          </cell>
          <cell r="Z2736">
            <v>0</v>
          </cell>
          <cell r="AA2736">
            <v>0</v>
          </cell>
          <cell r="AB2736">
            <v>0</v>
          </cell>
          <cell r="AC2736">
            <v>0</v>
          </cell>
          <cell r="AD2736">
            <v>3</v>
          </cell>
          <cell r="AF2736">
            <v>3.9944421419101528</v>
          </cell>
        </row>
        <row r="2737">
          <cell r="A2737" t="str">
            <v>784652026</v>
          </cell>
          <cell r="B2737" t="str">
            <v>R32</v>
          </cell>
          <cell r="C2737">
            <v>174</v>
          </cell>
          <cell r="D2737" t="str">
            <v>LABORATOIRE D EYLAU</v>
          </cell>
          <cell r="F2737">
            <v>38</v>
          </cell>
          <cell r="G2737" t="str">
            <v>8690B</v>
          </cell>
          <cell r="H2737">
            <v>0</v>
          </cell>
          <cell r="I2737">
            <v>0</v>
          </cell>
          <cell r="J2737">
            <v>1</v>
          </cell>
          <cell r="K2737">
            <v>0</v>
          </cell>
          <cell r="L2737">
            <v>0</v>
          </cell>
          <cell r="M2737">
            <v>0</v>
          </cell>
          <cell r="N2737">
            <v>0</v>
          </cell>
          <cell r="O2737">
            <v>0</v>
          </cell>
          <cell r="P2737">
            <v>0</v>
          </cell>
          <cell r="Q2737">
            <v>0</v>
          </cell>
          <cell r="R2737">
            <v>0</v>
          </cell>
          <cell r="S2737">
            <v>1</v>
          </cell>
          <cell r="T2737">
            <v>0</v>
          </cell>
          <cell r="U2737">
            <v>0</v>
          </cell>
          <cell r="V2737">
            <v>0</v>
          </cell>
          <cell r="W2737">
            <v>0</v>
          </cell>
          <cell r="X2737">
            <v>0</v>
          </cell>
          <cell r="Y2737">
            <v>1</v>
          </cell>
          <cell r="Z2737">
            <v>0</v>
          </cell>
          <cell r="AA2737">
            <v>0</v>
          </cell>
          <cell r="AB2737">
            <v>0</v>
          </cell>
          <cell r="AC2737">
            <v>0</v>
          </cell>
          <cell r="AD2737">
            <v>2</v>
          </cell>
          <cell r="AF2737">
            <v>7.4501119036893089</v>
          </cell>
        </row>
        <row r="2738">
          <cell r="A2738" t="str">
            <v>870200052</v>
          </cell>
          <cell r="B2738" t="str">
            <v>R30</v>
          </cell>
          <cell r="C2738">
            <v>17</v>
          </cell>
          <cell r="D2738" t="str">
            <v>CESIS - CABINET D'AVOCATS</v>
          </cell>
          <cell r="F2738">
            <v>1</v>
          </cell>
          <cell r="G2738" t="str">
            <v>6910Z</v>
          </cell>
          <cell r="H2738">
            <v>0</v>
          </cell>
          <cell r="I2738">
            <v>0</v>
          </cell>
          <cell r="J2738">
            <v>0</v>
          </cell>
          <cell r="K2738">
            <v>0</v>
          </cell>
          <cell r="L2738">
            <v>0</v>
          </cell>
          <cell r="M2738">
            <v>0</v>
          </cell>
          <cell r="N2738">
            <v>0</v>
          </cell>
          <cell r="O2738">
            <v>0</v>
          </cell>
          <cell r="P2738">
            <v>0</v>
          </cell>
          <cell r="Q2738">
            <v>0</v>
          </cell>
          <cell r="R2738">
            <v>0</v>
          </cell>
          <cell r="S2738">
            <v>0</v>
          </cell>
          <cell r="T2738">
            <v>0</v>
          </cell>
          <cell r="U2738">
            <v>0</v>
          </cell>
          <cell r="V2738">
            <v>0</v>
          </cell>
          <cell r="W2738">
            <v>0</v>
          </cell>
          <cell r="X2738">
            <v>0</v>
          </cell>
          <cell r="Y2738">
            <v>0</v>
          </cell>
          <cell r="Z2738">
            <v>0</v>
          </cell>
          <cell r="AA2738">
            <v>0</v>
          </cell>
          <cell r="AB2738">
            <v>0</v>
          </cell>
          <cell r="AC2738">
            <v>0</v>
          </cell>
          <cell r="AD2738">
            <v>0</v>
          </cell>
          <cell r="AF2738">
            <v>9.4736421775324402</v>
          </cell>
        </row>
        <row r="2739">
          <cell r="A2739" t="str">
            <v>871200556</v>
          </cell>
          <cell r="B2739" t="str">
            <v>R32</v>
          </cell>
          <cell r="C2739">
            <v>75</v>
          </cell>
          <cell r="D2739" t="str">
            <v>SOC EXPLOITATION CLINIQUE DE LA PLAINE</v>
          </cell>
          <cell r="F2739">
            <v>6</v>
          </cell>
          <cell r="G2739" t="str">
            <v>8610Z</v>
          </cell>
          <cell r="H2739">
            <v>0</v>
          </cell>
          <cell r="I2739">
            <v>0</v>
          </cell>
          <cell r="J2739">
            <v>0</v>
          </cell>
          <cell r="K2739">
            <v>0</v>
          </cell>
          <cell r="L2739">
            <v>0</v>
          </cell>
          <cell r="M2739">
            <v>0</v>
          </cell>
          <cell r="N2739">
            <v>0</v>
          </cell>
          <cell r="O2739">
            <v>0</v>
          </cell>
          <cell r="P2739">
            <v>0</v>
          </cell>
          <cell r="Q2739">
            <v>0</v>
          </cell>
          <cell r="R2739">
            <v>0</v>
          </cell>
          <cell r="S2739">
            <v>0</v>
          </cell>
          <cell r="T2739">
            <v>0</v>
          </cell>
          <cell r="U2739">
            <v>0</v>
          </cell>
          <cell r="V2739">
            <v>0</v>
          </cell>
          <cell r="W2739">
            <v>0</v>
          </cell>
          <cell r="X2739">
            <v>0</v>
          </cell>
          <cell r="Y2739">
            <v>0</v>
          </cell>
          <cell r="Z2739">
            <v>0</v>
          </cell>
          <cell r="AA2739">
            <v>0</v>
          </cell>
          <cell r="AB2739">
            <v>0</v>
          </cell>
          <cell r="AC2739">
            <v>0</v>
          </cell>
          <cell r="AD2739">
            <v>0</v>
          </cell>
          <cell r="AF2739">
            <v>4.4742944586234286</v>
          </cell>
        </row>
        <row r="2740">
          <cell r="A2740" t="str">
            <v>950413229</v>
          </cell>
          <cell r="B2740" t="str">
            <v>R22</v>
          </cell>
          <cell r="C2740">
            <v>14</v>
          </cell>
          <cell r="D2740" t="str">
            <v>BMB MEDICAL</v>
          </cell>
          <cell r="F2740">
            <v>2</v>
          </cell>
          <cell r="G2740" t="str">
            <v>3250A</v>
          </cell>
          <cell r="H2740">
            <v>0</v>
          </cell>
          <cell r="I2740">
            <v>0</v>
          </cell>
          <cell r="J2740">
            <v>0</v>
          </cell>
          <cell r="K2740">
            <v>0</v>
          </cell>
          <cell r="L2740">
            <v>0</v>
          </cell>
          <cell r="M2740">
            <v>0</v>
          </cell>
          <cell r="N2740">
            <v>0</v>
          </cell>
          <cell r="O2740">
            <v>0</v>
          </cell>
          <cell r="P2740">
            <v>0</v>
          </cell>
          <cell r="Q2740">
            <v>0</v>
          </cell>
          <cell r="R2740">
            <v>0</v>
          </cell>
          <cell r="S2740">
            <v>0</v>
          </cell>
          <cell r="T2740">
            <v>0</v>
          </cell>
          <cell r="U2740">
            <v>0</v>
          </cell>
          <cell r="V2740">
            <v>0</v>
          </cell>
          <cell r="W2740">
            <v>0</v>
          </cell>
          <cell r="X2740">
            <v>0</v>
          </cell>
          <cell r="Y2740">
            <v>0</v>
          </cell>
          <cell r="Z2740">
            <v>0</v>
          </cell>
          <cell r="AA2740">
            <v>0</v>
          </cell>
          <cell r="AB2740">
            <v>0</v>
          </cell>
          <cell r="AC2740">
            <v>0</v>
          </cell>
          <cell r="AD2740">
            <v>0</v>
          </cell>
          <cell r="AF2740">
            <v>3.980350660403229</v>
          </cell>
        </row>
        <row r="2741">
          <cell r="A2741" t="str">
            <v>971801931</v>
          </cell>
          <cell r="B2741" t="str">
            <v>R09</v>
          </cell>
          <cell r="C2741">
            <v>19</v>
          </cell>
          <cell r="D2741" t="str">
            <v>SFAT POP</v>
          </cell>
          <cell r="F2741">
            <v>3</v>
          </cell>
          <cell r="G2741" t="str">
            <v>2229A</v>
          </cell>
          <cell r="H2741">
            <v>0</v>
          </cell>
          <cell r="I2741">
            <v>0</v>
          </cell>
          <cell r="J2741">
            <v>0</v>
          </cell>
          <cell r="K2741">
            <v>0</v>
          </cell>
          <cell r="L2741">
            <v>0</v>
          </cell>
          <cell r="M2741">
            <v>0</v>
          </cell>
          <cell r="N2741">
            <v>0</v>
          </cell>
          <cell r="O2741">
            <v>0</v>
          </cell>
          <cell r="P2741">
            <v>0</v>
          </cell>
          <cell r="Q2741">
            <v>0</v>
          </cell>
          <cell r="R2741">
            <v>0</v>
          </cell>
          <cell r="S2741">
            <v>0</v>
          </cell>
          <cell r="T2741">
            <v>0</v>
          </cell>
          <cell r="U2741">
            <v>0</v>
          </cell>
          <cell r="V2741">
            <v>0</v>
          </cell>
          <cell r="W2741">
            <v>0</v>
          </cell>
          <cell r="X2741">
            <v>0</v>
          </cell>
          <cell r="Y2741">
            <v>0</v>
          </cell>
          <cell r="Z2741">
            <v>0</v>
          </cell>
          <cell r="AA2741">
            <v>0</v>
          </cell>
          <cell r="AB2741">
            <v>0</v>
          </cell>
          <cell r="AC2741">
            <v>0</v>
          </cell>
          <cell r="AD2741">
            <v>0</v>
          </cell>
          <cell r="AF2741">
            <v>4.0351465958866477</v>
          </cell>
        </row>
        <row r="2742">
          <cell r="A2742" t="str">
            <v>987120086</v>
          </cell>
          <cell r="B2742" t="str">
            <v>R25</v>
          </cell>
          <cell r="C2742">
            <v>44</v>
          </cell>
          <cell r="D2742" t="str">
            <v>ETABLISSEMENTS LABEYRIE</v>
          </cell>
          <cell r="F2742">
            <v>3</v>
          </cell>
          <cell r="G2742" t="str">
            <v>4321A</v>
          </cell>
          <cell r="H2742">
            <v>0</v>
          </cell>
          <cell r="I2742">
            <v>0</v>
          </cell>
          <cell r="J2742">
            <v>0</v>
          </cell>
          <cell r="K2742">
            <v>0</v>
          </cell>
          <cell r="L2742">
            <v>0</v>
          </cell>
          <cell r="M2742">
            <v>0</v>
          </cell>
          <cell r="N2742">
            <v>0</v>
          </cell>
          <cell r="O2742">
            <v>0</v>
          </cell>
          <cell r="P2742">
            <v>0</v>
          </cell>
          <cell r="Q2742">
            <v>0</v>
          </cell>
          <cell r="R2742">
            <v>0</v>
          </cell>
          <cell r="S2742">
            <v>0</v>
          </cell>
          <cell r="T2742">
            <v>0</v>
          </cell>
          <cell r="U2742">
            <v>0</v>
          </cell>
          <cell r="V2742">
            <v>0</v>
          </cell>
          <cell r="W2742">
            <v>0</v>
          </cell>
          <cell r="X2742">
            <v>0</v>
          </cell>
          <cell r="Y2742">
            <v>0</v>
          </cell>
          <cell r="Z2742">
            <v>0</v>
          </cell>
          <cell r="AA2742">
            <v>0</v>
          </cell>
          <cell r="AB2742">
            <v>0</v>
          </cell>
          <cell r="AC2742">
            <v>0</v>
          </cell>
          <cell r="AD2742">
            <v>0</v>
          </cell>
          <cell r="AF2742">
            <v>3.8026838532039595</v>
          </cell>
        </row>
        <row r="2743">
          <cell r="A2743" t="str">
            <v>337605463</v>
          </cell>
          <cell r="B2743" t="str">
            <v>R15</v>
          </cell>
          <cell r="C2743">
            <v>128</v>
          </cell>
          <cell r="D2743" t="str">
            <v>WATTS ELECTRONICS</v>
          </cell>
          <cell r="F2743">
            <v>7</v>
          </cell>
          <cell r="G2743" t="str">
            <v>2651B</v>
          </cell>
          <cell r="H2743">
            <v>0</v>
          </cell>
          <cell r="I2743">
            <v>0</v>
          </cell>
          <cell r="J2743">
            <v>0</v>
          </cell>
          <cell r="K2743">
            <v>0</v>
          </cell>
          <cell r="L2743">
            <v>0</v>
          </cell>
          <cell r="M2743">
            <v>0</v>
          </cell>
          <cell r="N2743">
            <v>0</v>
          </cell>
          <cell r="O2743">
            <v>0</v>
          </cell>
          <cell r="P2743">
            <v>0</v>
          </cell>
          <cell r="Q2743">
            <v>0</v>
          </cell>
          <cell r="R2743">
            <v>0</v>
          </cell>
          <cell r="S2743">
            <v>0</v>
          </cell>
          <cell r="T2743">
            <v>0</v>
          </cell>
          <cell r="U2743">
            <v>0</v>
          </cell>
          <cell r="V2743">
            <v>0</v>
          </cell>
          <cell r="W2743">
            <v>0</v>
          </cell>
          <cell r="X2743">
            <v>0</v>
          </cell>
          <cell r="Y2743">
            <v>0</v>
          </cell>
          <cell r="Z2743">
            <v>0</v>
          </cell>
          <cell r="AA2743">
            <v>0</v>
          </cell>
          <cell r="AB2743">
            <v>0</v>
          </cell>
          <cell r="AC2743">
            <v>0</v>
          </cell>
          <cell r="AD2743">
            <v>0</v>
          </cell>
          <cell r="AF2743">
            <v>1.0040239880789745</v>
          </cell>
        </row>
        <row r="2744">
          <cell r="A2744" t="str">
            <v>328970272</v>
          </cell>
          <cell r="B2744" t="str">
            <v>R17</v>
          </cell>
          <cell r="C2744">
            <v>125</v>
          </cell>
          <cell r="D2744" t="str">
            <v>AUTOMATISMES ENERGIE ELECTRONIQUE</v>
          </cell>
          <cell r="F2744">
            <v>10</v>
          </cell>
          <cell r="G2744" t="str">
            <v>2790Z</v>
          </cell>
          <cell r="H2744">
            <v>0</v>
          </cell>
          <cell r="I2744">
            <v>0</v>
          </cell>
          <cell r="J2744">
            <v>0</v>
          </cell>
          <cell r="K2744">
            <v>0</v>
          </cell>
          <cell r="L2744">
            <v>0</v>
          </cell>
          <cell r="M2744">
            <v>0</v>
          </cell>
          <cell r="N2744">
            <v>0</v>
          </cell>
          <cell r="O2744">
            <v>0</v>
          </cell>
          <cell r="P2744">
            <v>0</v>
          </cell>
          <cell r="Q2744">
            <v>0</v>
          </cell>
          <cell r="R2744">
            <v>0</v>
          </cell>
          <cell r="S2744">
            <v>0</v>
          </cell>
          <cell r="T2744">
            <v>0</v>
          </cell>
          <cell r="U2744">
            <v>0</v>
          </cell>
          <cell r="V2744">
            <v>0</v>
          </cell>
          <cell r="W2744">
            <v>0</v>
          </cell>
          <cell r="X2744">
            <v>0</v>
          </cell>
          <cell r="Y2744">
            <v>0</v>
          </cell>
          <cell r="Z2744">
            <v>0</v>
          </cell>
          <cell r="AA2744">
            <v>0</v>
          </cell>
          <cell r="AB2744">
            <v>0</v>
          </cell>
          <cell r="AC2744">
            <v>0</v>
          </cell>
          <cell r="AD2744">
            <v>0</v>
          </cell>
          <cell r="AF2744">
            <v>1.0209013629268935</v>
          </cell>
        </row>
        <row r="2745">
          <cell r="A2745" t="str">
            <v>777343955</v>
          </cell>
          <cell r="B2745" t="str">
            <v>R13</v>
          </cell>
          <cell r="C2745">
            <v>216</v>
          </cell>
          <cell r="D2745" t="str">
            <v>AMPHENOL AIR LB</v>
          </cell>
          <cell r="F2745">
            <v>17</v>
          </cell>
          <cell r="G2745" t="str">
            <v>2611Z</v>
          </cell>
          <cell r="H2745">
            <v>0</v>
          </cell>
          <cell r="I2745">
            <v>0</v>
          </cell>
          <cell r="J2745">
            <v>0</v>
          </cell>
          <cell r="K2745">
            <v>0</v>
          </cell>
          <cell r="L2745">
            <v>0</v>
          </cell>
          <cell r="M2745">
            <v>0</v>
          </cell>
          <cell r="N2745">
            <v>0</v>
          </cell>
          <cell r="O2745">
            <v>0</v>
          </cell>
          <cell r="P2745">
            <v>0</v>
          </cell>
          <cell r="Q2745">
            <v>0</v>
          </cell>
          <cell r="R2745">
            <v>0</v>
          </cell>
          <cell r="S2745">
            <v>0</v>
          </cell>
          <cell r="T2745">
            <v>0</v>
          </cell>
          <cell r="U2745">
            <v>0</v>
          </cell>
          <cell r="V2745">
            <v>0</v>
          </cell>
          <cell r="W2745">
            <v>0</v>
          </cell>
          <cell r="X2745">
            <v>0</v>
          </cell>
          <cell r="Y2745">
            <v>0</v>
          </cell>
          <cell r="Z2745">
            <v>0</v>
          </cell>
          <cell r="AA2745">
            <v>0</v>
          </cell>
          <cell r="AB2745">
            <v>0</v>
          </cell>
          <cell r="AC2745">
            <v>0</v>
          </cell>
          <cell r="AD2745">
            <v>0</v>
          </cell>
          <cell r="AF2745">
            <v>0.97221225937385058</v>
          </cell>
        </row>
        <row r="2746">
          <cell r="A2746" t="str">
            <v>348880089</v>
          </cell>
          <cell r="B2746" t="str">
            <v>R13</v>
          </cell>
          <cell r="C2746">
            <v>40</v>
          </cell>
          <cell r="D2746" t="str">
            <v>WOODHEAD SOFTWARE &amp; ELECTRONICS</v>
          </cell>
          <cell r="F2746">
            <v>23</v>
          </cell>
          <cell r="G2746" t="str">
            <v>2612Z</v>
          </cell>
          <cell r="H2746">
            <v>0</v>
          </cell>
          <cell r="I2746">
            <v>0</v>
          </cell>
          <cell r="J2746">
            <v>0</v>
          </cell>
          <cell r="K2746">
            <v>1</v>
          </cell>
          <cell r="L2746">
            <v>0</v>
          </cell>
          <cell r="M2746">
            <v>0</v>
          </cell>
          <cell r="N2746">
            <v>0</v>
          </cell>
          <cell r="O2746">
            <v>0</v>
          </cell>
          <cell r="P2746">
            <v>0</v>
          </cell>
          <cell r="Q2746">
            <v>0</v>
          </cell>
          <cell r="R2746">
            <v>0</v>
          </cell>
          <cell r="S2746">
            <v>1</v>
          </cell>
          <cell r="T2746">
            <v>0</v>
          </cell>
          <cell r="U2746">
            <v>0</v>
          </cell>
          <cell r="V2746">
            <v>0</v>
          </cell>
          <cell r="W2746">
            <v>0</v>
          </cell>
          <cell r="X2746">
            <v>0</v>
          </cell>
          <cell r="Y2746">
            <v>0</v>
          </cell>
          <cell r="Z2746">
            <v>0</v>
          </cell>
          <cell r="AA2746">
            <v>0</v>
          </cell>
          <cell r="AB2746">
            <v>0</v>
          </cell>
          <cell r="AC2746">
            <v>0</v>
          </cell>
          <cell r="AD2746">
            <v>1</v>
          </cell>
          <cell r="AF2746">
            <v>0.92338696797472331</v>
          </cell>
        </row>
        <row r="2747">
          <cell r="A2747" t="str">
            <v>352714745</v>
          </cell>
          <cell r="B2747" t="str">
            <v>R03</v>
          </cell>
          <cell r="C2747">
            <v>398</v>
          </cell>
          <cell r="D2747" t="str">
            <v>BARRY CALLEBAUT FRANCE</v>
          </cell>
          <cell r="F2747">
            <v>8</v>
          </cell>
          <cell r="G2747" t="str">
            <v>1082Z</v>
          </cell>
          <cell r="H2747">
            <v>0</v>
          </cell>
          <cell r="I2747">
            <v>0</v>
          </cell>
          <cell r="J2747">
            <v>0</v>
          </cell>
          <cell r="K2747">
            <v>1</v>
          </cell>
          <cell r="L2747">
            <v>0</v>
          </cell>
          <cell r="M2747">
            <v>0</v>
          </cell>
          <cell r="N2747">
            <v>0</v>
          </cell>
          <cell r="O2747">
            <v>0</v>
          </cell>
          <cell r="P2747">
            <v>0</v>
          </cell>
          <cell r="Q2747">
            <v>0</v>
          </cell>
          <cell r="R2747">
            <v>0</v>
          </cell>
          <cell r="S2747">
            <v>1</v>
          </cell>
          <cell r="T2747">
            <v>0</v>
          </cell>
          <cell r="U2747">
            <v>0</v>
          </cell>
          <cell r="V2747">
            <v>0</v>
          </cell>
          <cell r="W2747">
            <v>0</v>
          </cell>
          <cell r="X2747">
            <v>0</v>
          </cell>
          <cell r="Y2747">
            <v>0</v>
          </cell>
          <cell r="Z2747">
            <v>0</v>
          </cell>
          <cell r="AA2747">
            <v>1</v>
          </cell>
          <cell r="AB2747">
            <v>0</v>
          </cell>
          <cell r="AC2747">
            <v>0</v>
          </cell>
          <cell r="AD2747">
            <v>2</v>
          </cell>
          <cell r="AF2747">
            <v>1.1036856998959814</v>
          </cell>
        </row>
        <row r="2748">
          <cell r="A2748" t="str">
            <v>341092195</v>
          </cell>
          <cell r="B2748" t="str">
            <v>R03</v>
          </cell>
          <cell r="C2748">
            <v>115</v>
          </cell>
          <cell r="D2748" t="str">
            <v>LACTALIS R ET D</v>
          </cell>
          <cell r="E2748" t="str">
            <v>341092195 ; 402757751 ; 432467892 ; 343341988 ; 492424197 ;</v>
          </cell>
          <cell r="F2748">
            <v>102</v>
          </cell>
          <cell r="G2748" t="str">
            <v>1051A</v>
          </cell>
          <cell r="H2748">
            <v>0</v>
          </cell>
          <cell r="I2748">
            <v>0</v>
          </cell>
          <cell r="J2748">
            <v>0</v>
          </cell>
          <cell r="K2748">
            <v>17</v>
          </cell>
          <cell r="L2748">
            <v>0</v>
          </cell>
          <cell r="M2748">
            <v>0</v>
          </cell>
          <cell r="N2748">
            <v>0</v>
          </cell>
          <cell r="O2748">
            <v>0</v>
          </cell>
          <cell r="P2748">
            <v>0</v>
          </cell>
          <cell r="Q2748">
            <v>0</v>
          </cell>
          <cell r="R2748">
            <v>0</v>
          </cell>
          <cell r="S2748">
            <v>17</v>
          </cell>
          <cell r="T2748">
            <v>0</v>
          </cell>
          <cell r="U2748">
            <v>0</v>
          </cell>
          <cell r="V2748">
            <v>0</v>
          </cell>
          <cell r="W2748">
            <v>0</v>
          </cell>
          <cell r="X2748">
            <v>0</v>
          </cell>
          <cell r="Y2748">
            <v>0</v>
          </cell>
          <cell r="Z2748">
            <v>0</v>
          </cell>
          <cell r="AA2748">
            <v>0</v>
          </cell>
          <cell r="AB2748">
            <v>0</v>
          </cell>
          <cell r="AC2748">
            <v>0</v>
          </cell>
          <cell r="AD2748">
            <v>17</v>
          </cell>
          <cell r="AF2748">
            <v>1.2566925573853973</v>
          </cell>
        </row>
        <row r="2749">
          <cell r="A2749" t="str">
            <v>086150208</v>
          </cell>
          <cell r="B2749" t="str">
            <v>R18</v>
          </cell>
          <cell r="C2749">
            <v>148</v>
          </cell>
          <cell r="D2749" t="str">
            <v>BRIOT INTERNATIONAL</v>
          </cell>
          <cell r="F2749">
            <v>7</v>
          </cell>
          <cell r="G2749" t="str">
            <v>2849Z</v>
          </cell>
          <cell r="H2749">
            <v>0</v>
          </cell>
          <cell r="I2749">
            <v>0</v>
          </cell>
          <cell r="J2749">
            <v>0</v>
          </cell>
          <cell r="K2749">
            <v>0</v>
          </cell>
          <cell r="L2749">
            <v>0</v>
          </cell>
          <cell r="M2749">
            <v>0</v>
          </cell>
          <cell r="N2749">
            <v>0</v>
          </cell>
          <cell r="O2749">
            <v>0</v>
          </cell>
          <cell r="P2749">
            <v>0</v>
          </cell>
          <cell r="Q2749">
            <v>0</v>
          </cell>
          <cell r="R2749">
            <v>0</v>
          </cell>
          <cell r="S2749">
            <v>0</v>
          </cell>
          <cell r="T2749">
            <v>0</v>
          </cell>
          <cell r="U2749">
            <v>0</v>
          </cell>
          <cell r="V2749">
            <v>0</v>
          </cell>
          <cell r="W2749">
            <v>0</v>
          </cell>
          <cell r="X2749">
            <v>0</v>
          </cell>
          <cell r="Y2749">
            <v>0</v>
          </cell>
          <cell r="Z2749">
            <v>0</v>
          </cell>
          <cell r="AA2749">
            <v>0</v>
          </cell>
          <cell r="AB2749">
            <v>0</v>
          </cell>
          <cell r="AC2749">
            <v>0</v>
          </cell>
          <cell r="AD2749">
            <v>0</v>
          </cell>
          <cell r="AF2749">
            <v>1.002743644945834</v>
          </cell>
        </row>
        <row r="2750">
          <cell r="A2750" t="str">
            <v>642620397</v>
          </cell>
          <cell r="B2750" t="str">
            <v>R18</v>
          </cell>
          <cell r="C2750">
            <v>17</v>
          </cell>
          <cell r="D2750" t="str">
            <v>CALIBREX</v>
          </cell>
          <cell r="F2750">
            <v>1</v>
          </cell>
          <cell r="G2750" t="str">
            <v>2830Z</v>
          </cell>
          <cell r="H2750">
            <v>0</v>
          </cell>
          <cell r="I2750">
            <v>0</v>
          </cell>
          <cell r="J2750">
            <v>0</v>
          </cell>
          <cell r="K2750">
            <v>0</v>
          </cell>
          <cell r="L2750">
            <v>0</v>
          </cell>
          <cell r="M2750">
            <v>0</v>
          </cell>
          <cell r="N2750">
            <v>0</v>
          </cell>
          <cell r="O2750">
            <v>0</v>
          </cell>
          <cell r="P2750">
            <v>0</v>
          </cell>
          <cell r="Q2750">
            <v>0</v>
          </cell>
          <cell r="R2750">
            <v>0</v>
          </cell>
          <cell r="S2750">
            <v>0</v>
          </cell>
          <cell r="T2750">
            <v>0</v>
          </cell>
          <cell r="U2750">
            <v>0</v>
          </cell>
          <cell r="V2750">
            <v>0</v>
          </cell>
          <cell r="W2750">
            <v>0</v>
          </cell>
          <cell r="X2750">
            <v>0</v>
          </cell>
          <cell r="Y2750">
            <v>0</v>
          </cell>
          <cell r="Z2750">
            <v>0</v>
          </cell>
          <cell r="AA2750">
            <v>0</v>
          </cell>
          <cell r="AB2750">
            <v>0</v>
          </cell>
          <cell r="AC2750">
            <v>0</v>
          </cell>
          <cell r="AD2750">
            <v>0</v>
          </cell>
          <cell r="AF2750">
            <v>9.483710179752709</v>
          </cell>
        </row>
        <row r="2751">
          <cell r="A2751" t="str">
            <v>335037107</v>
          </cell>
          <cell r="B2751" t="str">
            <v>R30</v>
          </cell>
          <cell r="C2751">
            <v>24</v>
          </cell>
          <cell r="D2751" t="str">
            <v>CEVA</v>
          </cell>
          <cell r="F2751">
            <v>10</v>
          </cell>
          <cell r="G2751" t="str">
            <v>7219Z</v>
          </cell>
          <cell r="H2751">
            <v>0</v>
          </cell>
          <cell r="I2751">
            <v>0</v>
          </cell>
          <cell r="J2751">
            <v>0</v>
          </cell>
          <cell r="K2751">
            <v>1</v>
          </cell>
          <cell r="L2751">
            <v>1</v>
          </cell>
          <cell r="M2751">
            <v>0</v>
          </cell>
          <cell r="N2751">
            <v>0</v>
          </cell>
          <cell r="O2751">
            <v>0</v>
          </cell>
          <cell r="P2751">
            <v>0</v>
          </cell>
          <cell r="Q2751">
            <v>0</v>
          </cell>
          <cell r="R2751">
            <v>0</v>
          </cell>
          <cell r="S2751">
            <v>2</v>
          </cell>
          <cell r="T2751">
            <v>0</v>
          </cell>
          <cell r="U2751">
            <v>0</v>
          </cell>
          <cell r="V2751">
            <v>0</v>
          </cell>
          <cell r="W2751">
            <v>0</v>
          </cell>
          <cell r="X2751">
            <v>0</v>
          </cell>
          <cell r="Y2751">
            <v>0</v>
          </cell>
          <cell r="Z2751">
            <v>0</v>
          </cell>
          <cell r="AA2751">
            <v>0</v>
          </cell>
          <cell r="AB2751">
            <v>0</v>
          </cell>
          <cell r="AC2751">
            <v>2</v>
          </cell>
          <cell r="AD2751">
            <v>4</v>
          </cell>
          <cell r="AF2751">
            <v>1.0151696636928826</v>
          </cell>
        </row>
        <row r="2752">
          <cell r="A2752" t="str">
            <v>411539679</v>
          </cell>
          <cell r="B2752" t="str">
            <v>R18</v>
          </cell>
          <cell r="C2752">
            <v>77</v>
          </cell>
          <cell r="D2752" t="str">
            <v>ISECO SAS</v>
          </cell>
          <cell r="F2752">
            <v>3</v>
          </cell>
          <cell r="G2752" t="str">
            <v>2893Z</v>
          </cell>
          <cell r="H2752">
            <v>0</v>
          </cell>
          <cell r="I2752">
            <v>0</v>
          </cell>
          <cell r="J2752">
            <v>0</v>
          </cell>
          <cell r="K2752">
            <v>1</v>
          </cell>
          <cell r="L2752">
            <v>0</v>
          </cell>
          <cell r="M2752">
            <v>0</v>
          </cell>
          <cell r="N2752">
            <v>0</v>
          </cell>
          <cell r="O2752">
            <v>0</v>
          </cell>
          <cell r="P2752">
            <v>0</v>
          </cell>
          <cell r="Q2752">
            <v>0</v>
          </cell>
          <cell r="R2752">
            <v>0</v>
          </cell>
          <cell r="S2752">
            <v>1</v>
          </cell>
          <cell r="T2752">
            <v>0</v>
          </cell>
          <cell r="U2752">
            <v>0</v>
          </cell>
          <cell r="V2752">
            <v>0</v>
          </cell>
          <cell r="W2752">
            <v>0</v>
          </cell>
          <cell r="X2752">
            <v>0</v>
          </cell>
          <cell r="Y2752">
            <v>0</v>
          </cell>
          <cell r="Z2752">
            <v>0</v>
          </cell>
          <cell r="AA2752">
            <v>0</v>
          </cell>
          <cell r="AB2752">
            <v>0</v>
          </cell>
          <cell r="AC2752">
            <v>0</v>
          </cell>
          <cell r="AD2752">
            <v>1</v>
          </cell>
          <cell r="AF2752">
            <v>1.00117468735508</v>
          </cell>
        </row>
        <row r="2753">
          <cell r="A2753" t="str">
            <v>916850183</v>
          </cell>
          <cell r="B2753" t="str">
            <v>R01</v>
          </cell>
          <cell r="C2753">
            <v>124</v>
          </cell>
          <cell r="D2753" t="str">
            <v>PEPINIERES ET ROSERAIE G DELBARD</v>
          </cell>
          <cell r="F2753">
            <v>4</v>
          </cell>
          <cell r="G2753" t="str">
            <v>0130Z</v>
          </cell>
          <cell r="H2753">
            <v>0</v>
          </cell>
          <cell r="I2753">
            <v>0</v>
          </cell>
          <cell r="J2753">
            <v>0</v>
          </cell>
          <cell r="K2753">
            <v>0</v>
          </cell>
          <cell r="L2753">
            <v>0</v>
          </cell>
          <cell r="M2753">
            <v>0</v>
          </cell>
          <cell r="N2753">
            <v>0</v>
          </cell>
          <cell r="O2753">
            <v>0</v>
          </cell>
          <cell r="P2753">
            <v>0</v>
          </cell>
          <cell r="Q2753">
            <v>0</v>
          </cell>
          <cell r="R2753">
            <v>0</v>
          </cell>
          <cell r="S2753">
            <v>0</v>
          </cell>
          <cell r="T2753">
            <v>0</v>
          </cell>
          <cell r="U2753">
            <v>0</v>
          </cell>
          <cell r="V2753">
            <v>0</v>
          </cell>
          <cell r="W2753">
            <v>0</v>
          </cell>
          <cell r="X2753">
            <v>0</v>
          </cell>
          <cell r="Y2753">
            <v>0</v>
          </cell>
          <cell r="Z2753">
            <v>0</v>
          </cell>
          <cell r="AA2753">
            <v>0</v>
          </cell>
          <cell r="AB2753">
            <v>0</v>
          </cell>
          <cell r="AC2753">
            <v>0</v>
          </cell>
          <cell r="AD2753">
            <v>0</v>
          </cell>
          <cell r="AF2753">
            <v>1.00812281838972</v>
          </cell>
        </row>
        <row r="2754">
          <cell r="A2754" t="str">
            <v>550500656</v>
          </cell>
          <cell r="B2754" t="str">
            <v>R03</v>
          </cell>
          <cell r="C2754">
            <v>163</v>
          </cell>
          <cell r="D2754" t="str">
            <v>DENKAVIT FRANCE</v>
          </cell>
          <cell r="F2754">
            <v>3</v>
          </cell>
          <cell r="G2754" t="str">
            <v>1091Z</v>
          </cell>
          <cell r="H2754">
            <v>0</v>
          </cell>
          <cell r="I2754">
            <v>0</v>
          </cell>
          <cell r="J2754">
            <v>0</v>
          </cell>
          <cell r="K2754">
            <v>0</v>
          </cell>
          <cell r="L2754">
            <v>0</v>
          </cell>
          <cell r="M2754">
            <v>0</v>
          </cell>
          <cell r="N2754">
            <v>0</v>
          </cell>
          <cell r="O2754">
            <v>0</v>
          </cell>
          <cell r="P2754">
            <v>0</v>
          </cell>
          <cell r="Q2754">
            <v>0</v>
          </cell>
          <cell r="R2754">
            <v>0</v>
          </cell>
          <cell r="S2754">
            <v>0</v>
          </cell>
          <cell r="T2754">
            <v>0</v>
          </cell>
          <cell r="U2754">
            <v>0</v>
          </cell>
          <cell r="V2754">
            <v>0</v>
          </cell>
          <cell r="W2754">
            <v>0</v>
          </cell>
          <cell r="X2754">
            <v>0</v>
          </cell>
          <cell r="Y2754">
            <v>0</v>
          </cell>
          <cell r="Z2754">
            <v>0</v>
          </cell>
          <cell r="AA2754">
            <v>0</v>
          </cell>
          <cell r="AB2754">
            <v>0</v>
          </cell>
          <cell r="AC2754">
            <v>0</v>
          </cell>
          <cell r="AD2754">
            <v>0</v>
          </cell>
          <cell r="AF2754">
            <v>1.0022164137778344</v>
          </cell>
        </row>
        <row r="2755">
          <cell r="A2755" t="str">
            <v>509232591</v>
          </cell>
          <cell r="B2755" t="str">
            <v>R20</v>
          </cell>
          <cell r="C2755">
            <v>235</v>
          </cell>
          <cell r="D2755" t="str">
            <v>ECA ROBOTICS</v>
          </cell>
          <cell r="F2755">
            <v>48</v>
          </cell>
          <cell r="G2755" t="str">
            <v>3040Z</v>
          </cell>
          <cell r="H2755">
            <v>0</v>
          </cell>
          <cell r="I2755">
            <v>0</v>
          </cell>
          <cell r="J2755">
            <v>0</v>
          </cell>
          <cell r="K2755">
            <v>0</v>
          </cell>
          <cell r="L2755">
            <v>0</v>
          </cell>
          <cell r="M2755">
            <v>0</v>
          </cell>
          <cell r="N2755">
            <v>0</v>
          </cell>
          <cell r="O2755">
            <v>0</v>
          </cell>
          <cell r="P2755">
            <v>0</v>
          </cell>
          <cell r="Q2755">
            <v>0</v>
          </cell>
          <cell r="R2755">
            <v>0</v>
          </cell>
          <cell r="S2755">
            <v>0</v>
          </cell>
          <cell r="T2755">
            <v>0</v>
          </cell>
          <cell r="U2755">
            <v>0</v>
          </cell>
          <cell r="V2755">
            <v>0</v>
          </cell>
          <cell r="W2755">
            <v>0</v>
          </cell>
          <cell r="X2755">
            <v>0</v>
          </cell>
          <cell r="Y2755">
            <v>0</v>
          </cell>
          <cell r="Z2755">
            <v>0</v>
          </cell>
          <cell r="AA2755">
            <v>0</v>
          </cell>
          <cell r="AB2755">
            <v>0</v>
          </cell>
          <cell r="AC2755">
            <v>0</v>
          </cell>
          <cell r="AD2755">
            <v>0</v>
          </cell>
          <cell r="AF2755">
            <v>0.99677033807195803</v>
          </cell>
        </row>
        <row r="2756">
          <cell r="A2756" t="str">
            <v>338070352</v>
          </cell>
          <cell r="B2756" t="str">
            <v>R13</v>
          </cell>
          <cell r="C2756">
            <v>189</v>
          </cell>
          <cell r="D2756" t="str">
            <v>EGIDE</v>
          </cell>
          <cell r="F2756">
            <v>15</v>
          </cell>
          <cell r="G2756" t="str">
            <v>2611Z</v>
          </cell>
          <cell r="H2756">
            <v>0</v>
          </cell>
          <cell r="I2756">
            <v>0</v>
          </cell>
          <cell r="J2756">
            <v>0</v>
          </cell>
          <cell r="K2756">
            <v>1</v>
          </cell>
          <cell r="L2756">
            <v>0</v>
          </cell>
          <cell r="M2756">
            <v>0</v>
          </cell>
          <cell r="N2756">
            <v>0</v>
          </cell>
          <cell r="O2756">
            <v>0</v>
          </cell>
          <cell r="P2756">
            <v>0</v>
          </cell>
          <cell r="Q2756">
            <v>0</v>
          </cell>
          <cell r="R2756">
            <v>0</v>
          </cell>
          <cell r="S2756">
            <v>1</v>
          </cell>
          <cell r="T2756">
            <v>0</v>
          </cell>
          <cell r="U2756">
            <v>0</v>
          </cell>
          <cell r="V2756">
            <v>0</v>
          </cell>
          <cell r="W2756">
            <v>0</v>
          </cell>
          <cell r="X2756">
            <v>0</v>
          </cell>
          <cell r="Y2756">
            <v>0</v>
          </cell>
          <cell r="Z2756">
            <v>0</v>
          </cell>
          <cell r="AA2756">
            <v>0</v>
          </cell>
          <cell r="AB2756">
            <v>0</v>
          </cell>
          <cell r="AC2756">
            <v>0</v>
          </cell>
          <cell r="AD2756">
            <v>1</v>
          </cell>
          <cell r="AF2756">
            <v>1.076009791039672</v>
          </cell>
        </row>
        <row r="2757">
          <cell r="A2757" t="str">
            <v>339693194</v>
          </cell>
          <cell r="B2757" t="str">
            <v>R07</v>
          </cell>
          <cell r="C2757">
            <v>78</v>
          </cell>
          <cell r="D2757" t="str">
            <v>ENCRES DUBUIT</v>
          </cell>
          <cell r="F2757">
            <v>5</v>
          </cell>
          <cell r="G2757" t="str">
            <v>2030Z</v>
          </cell>
          <cell r="H2757">
            <v>0</v>
          </cell>
          <cell r="I2757">
            <v>0</v>
          </cell>
          <cell r="J2757">
            <v>0</v>
          </cell>
          <cell r="K2757">
            <v>0</v>
          </cell>
          <cell r="L2757">
            <v>0</v>
          </cell>
          <cell r="M2757">
            <v>0</v>
          </cell>
          <cell r="N2757">
            <v>0</v>
          </cell>
          <cell r="O2757">
            <v>0</v>
          </cell>
          <cell r="P2757">
            <v>0</v>
          </cell>
          <cell r="Q2757">
            <v>0</v>
          </cell>
          <cell r="R2757">
            <v>0</v>
          </cell>
          <cell r="S2757">
            <v>0</v>
          </cell>
          <cell r="T2757">
            <v>0</v>
          </cell>
          <cell r="U2757">
            <v>0</v>
          </cell>
          <cell r="V2757">
            <v>0</v>
          </cell>
          <cell r="W2757">
            <v>0</v>
          </cell>
          <cell r="X2757">
            <v>0</v>
          </cell>
          <cell r="Y2757">
            <v>0</v>
          </cell>
          <cell r="Z2757">
            <v>0</v>
          </cell>
          <cell r="AA2757">
            <v>0</v>
          </cell>
          <cell r="AB2757">
            <v>0</v>
          </cell>
          <cell r="AC2757">
            <v>0</v>
          </cell>
          <cell r="AD2757">
            <v>0</v>
          </cell>
          <cell r="AF2757">
            <v>1.0043728530057572</v>
          </cell>
        </row>
        <row r="2758">
          <cell r="A2758" t="str">
            <v>390088391</v>
          </cell>
          <cell r="B2758" t="str">
            <v>R15</v>
          </cell>
          <cell r="C2758">
            <v>91</v>
          </cell>
          <cell r="D2758" t="str">
            <v>DELTA DORE EMS</v>
          </cell>
          <cell r="F2758">
            <v>5</v>
          </cell>
          <cell r="G2758" t="str">
            <v>2651B</v>
          </cell>
          <cell r="H2758">
            <v>0</v>
          </cell>
          <cell r="I2758">
            <v>0</v>
          </cell>
          <cell r="J2758">
            <v>0</v>
          </cell>
          <cell r="K2758">
            <v>0</v>
          </cell>
          <cell r="L2758">
            <v>0</v>
          </cell>
          <cell r="M2758">
            <v>0</v>
          </cell>
          <cell r="N2758">
            <v>0</v>
          </cell>
          <cell r="O2758">
            <v>0</v>
          </cell>
          <cell r="P2758">
            <v>0</v>
          </cell>
          <cell r="Q2758">
            <v>0</v>
          </cell>
          <cell r="R2758">
            <v>0</v>
          </cell>
          <cell r="S2758">
            <v>0</v>
          </cell>
          <cell r="T2758">
            <v>0</v>
          </cell>
          <cell r="U2758">
            <v>0</v>
          </cell>
          <cell r="V2758">
            <v>0</v>
          </cell>
          <cell r="W2758">
            <v>0</v>
          </cell>
          <cell r="X2758">
            <v>0</v>
          </cell>
          <cell r="Y2758">
            <v>0</v>
          </cell>
          <cell r="Z2758">
            <v>0</v>
          </cell>
          <cell r="AA2758">
            <v>0</v>
          </cell>
          <cell r="AB2758">
            <v>0</v>
          </cell>
          <cell r="AC2758">
            <v>0</v>
          </cell>
          <cell r="AD2758">
            <v>0</v>
          </cell>
          <cell r="AF2758">
            <v>0.99497327607636787</v>
          </cell>
        </row>
        <row r="2759">
          <cell r="A2759" t="str">
            <v>378266845</v>
          </cell>
          <cell r="B2759" t="str">
            <v>R30</v>
          </cell>
          <cell r="C2759">
            <v>142</v>
          </cell>
          <cell r="D2759" t="str">
            <v>EZUS LYON</v>
          </cell>
          <cell r="F2759">
            <v>70</v>
          </cell>
          <cell r="G2759" t="str">
            <v>7219Z</v>
          </cell>
          <cell r="H2759">
            <v>0</v>
          </cell>
          <cell r="I2759">
            <v>0</v>
          </cell>
          <cell r="J2759">
            <v>0</v>
          </cell>
          <cell r="K2759">
            <v>0</v>
          </cell>
          <cell r="L2759">
            <v>0</v>
          </cell>
          <cell r="M2759">
            <v>0</v>
          </cell>
          <cell r="N2759">
            <v>0</v>
          </cell>
          <cell r="O2759">
            <v>0</v>
          </cell>
          <cell r="P2759">
            <v>0</v>
          </cell>
          <cell r="Q2759">
            <v>0</v>
          </cell>
          <cell r="R2759">
            <v>0</v>
          </cell>
          <cell r="S2759">
            <v>0</v>
          </cell>
          <cell r="T2759">
            <v>0</v>
          </cell>
          <cell r="U2759">
            <v>0</v>
          </cell>
          <cell r="V2759">
            <v>0</v>
          </cell>
          <cell r="W2759">
            <v>0</v>
          </cell>
          <cell r="X2759">
            <v>0</v>
          </cell>
          <cell r="Y2759">
            <v>0</v>
          </cell>
          <cell r="Z2759">
            <v>0</v>
          </cell>
          <cell r="AA2759">
            <v>0</v>
          </cell>
          <cell r="AB2759">
            <v>0</v>
          </cell>
          <cell r="AC2759">
            <v>0</v>
          </cell>
          <cell r="AD2759">
            <v>0</v>
          </cell>
          <cell r="AF2759">
            <v>1.1896132290311934</v>
          </cell>
        </row>
        <row r="2760">
          <cell r="A2760" t="str">
            <v>526420294</v>
          </cell>
          <cell r="B2760" t="str">
            <v>R17</v>
          </cell>
          <cell r="C2760">
            <v>176</v>
          </cell>
          <cell r="D2760" t="str">
            <v>DRAKA FILECA</v>
          </cell>
          <cell r="F2760">
            <v>5</v>
          </cell>
          <cell r="G2760" t="str">
            <v>2732Z</v>
          </cell>
          <cell r="H2760">
            <v>0</v>
          </cell>
          <cell r="I2760">
            <v>0</v>
          </cell>
          <cell r="J2760">
            <v>0</v>
          </cell>
          <cell r="K2760">
            <v>0</v>
          </cell>
          <cell r="L2760">
            <v>0</v>
          </cell>
          <cell r="M2760">
            <v>0</v>
          </cell>
          <cell r="N2760">
            <v>0</v>
          </cell>
          <cell r="O2760">
            <v>0</v>
          </cell>
          <cell r="P2760">
            <v>0</v>
          </cell>
          <cell r="Q2760">
            <v>0</v>
          </cell>
          <cell r="R2760">
            <v>0</v>
          </cell>
          <cell r="S2760">
            <v>0</v>
          </cell>
          <cell r="T2760">
            <v>0</v>
          </cell>
          <cell r="U2760">
            <v>0</v>
          </cell>
          <cell r="V2760">
            <v>0</v>
          </cell>
          <cell r="W2760">
            <v>0</v>
          </cell>
          <cell r="X2760">
            <v>0</v>
          </cell>
          <cell r="Y2760">
            <v>0</v>
          </cell>
          <cell r="Z2760">
            <v>0</v>
          </cell>
          <cell r="AA2760">
            <v>0</v>
          </cell>
          <cell r="AB2760">
            <v>0</v>
          </cell>
          <cell r="AC2760">
            <v>0</v>
          </cell>
          <cell r="AD2760">
            <v>0</v>
          </cell>
          <cell r="AF2760">
            <v>1.0103829297440268</v>
          </cell>
        </row>
        <row r="2761">
          <cell r="A2761" t="str">
            <v>341264570</v>
          </cell>
          <cell r="B2761" t="str">
            <v>R08</v>
          </cell>
          <cell r="C2761">
            <v>331</v>
          </cell>
          <cell r="D2761" t="str">
            <v>LABORATOIRES GENEVRIER SA</v>
          </cell>
          <cell r="F2761">
            <v>12</v>
          </cell>
          <cell r="G2761" t="str">
            <v>2120Z</v>
          </cell>
          <cell r="H2761">
            <v>0</v>
          </cell>
          <cell r="I2761">
            <v>0</v>
          </cell>
          <cell r="J2761">
            <v>0</v>
          </cell>
          <cell r="K2761">
            <v>0</v>
          </cell>
          <cell r="L2761">
            <v>0</v>
          </cell>
          <cell r="M2761">
            <v>0</v>
          </cell>
          <cell r="N2761">
            <v>0</v>
          </cell>
          <cell r="O2761">
            <v>0</v>
          </cell>
          <cell r="P2761">
            <v>0</v>
          </cell>
          <cell r="Q2761">
            <v>0</v>
          </cell>
          <cell r="R2761">
            <v>0</v>
          </cell>
          <cell r="S2761">
            <v>0</v>
          </cell>
          <cell r="T2761">
            <v>0</v>
          </cell>
          <cell r="U2761">
            <v>0</v>
          </cell>
          <cell r="V2761">
            <v>0</v>
          </cell>
          <cell r="W2761">
            <v>0</v>
          </cell>
          <cell r="X2761">
            <v>0</v>
          </cell>
          <cell r="Y2761">
            <v>0</v>
          </cell>
          <cell r="Z2761">
            <v>0</v>
          </cell>
          <cell r="AA2761">
            <v>0</v>
          </cell>
          <cell r="AB2761">
            <v>0</v>
          </cell>
          <cell r="AC2761">
            <v>0</v>
          </cell>
          <cell r="AD2761">
            <v>0</v>
          </cell>
          <cell r="AF2761">
            <v>1.0020131423280971</v>
          </cell>
        </row>
        <row r="2762">
          <cell r="A2762" t="str">
            <v>320460173</v>
          </cell>
          <cell r="B2762" t="str">
            <v>R07</v>
          </cell>
          <cell r="C2762">
            <v>87</v>
          </cell>
          <cell r="D2762" t="str">
            <v>THE VALSPAR (NANTES) CORPORATION</v>
          </cell>
          <cell r="F2762">
            <v>8</v>
          </cell>
          <cell r="G2762" t="str">
            <v>2030Z</v>
          </cell>
          <cell r="H2762">
            <v>0</v>
          </cell>
          <cell r="I2762">
            <v>0</v>
          </cell>
          <cell r="J2762">
            <v>0</v>
          </cell>
          <cell r="K2762">
            <v>0</v>
          </cell>
          <cell r="L2762">
            <v>0</v>
          </cell>
          <cell r="M2762">
            <v>0</v>
          </cell>
          <cell r="N2762">
            <v>0</v>
          </cell>
          <cell r="O2762">
            <v>0</v>
          </cell>
          <cell r="P2762">
            <v>0</v>
          </cell>
          <cell r="Q2762">
            <v>0</v>
          </cell>
          <cell r="R2762">
            <v>0</v>
          </cell>
          <cell r="S2762">
            <v>0</v>
          </cell>
          <cell r="T2762">
            <v>0</v>
          </cell>
          <cell r="U2762">
            <v>0</v>
          </cell>
          <cell r="V2762">
            <v>0</v>
          </cell>
          <cell r="W2762">
            <v>0</v>
          </cell>
          <cell r="X2762">
            <v>0</v>
          </cell>
          <cell r="Y2762">
            <v>0</v>
          </cell>
          <cell r="Z2762">
            <v>0</v>
          </cell>
          <cell r="AA2762">
            <v>0</v>
          </cell>
          <cell r="AB2762">
            <v>0</v>
          </cell>
          <cell r="AC2762">
            <v>0</v>
          </cell>
          <cell r="AD2762">
            <v>0</v>
          </cell>
          <cell r="AF2762">
            <v>1.0035208439565206</v>
          </cell>
        </row>
        <row r="2763">
          <cell r="A2763" t="str">
            <v>306062944</v>
          </cell>
          <cell r="B2763" t="str">
            <v>R08</v>
          </cell>
          <cell r="C2763">
            <v>369</v>
          </cell>
          <cell r="D2763" t="str">
            <v>LABORATOIRES GILBERT</v>
          </cell>
          <cell r="F2763">
            <v>12</v>
          </cell>
          <cell r="G2763" t="str">
            <v>2120</v>
          </cell>
          <cell r="H2763">
            <v>0</v>
          </cell>
          <cell r="I2763">
            <v>0</v>
          </cell>
          <cell r="J2763">
            <v>1</v>
          </cell>
          <cell r="K2763">
            <v>0</v>
          </cell>
          <cell r="L2763">
            <v>0</v>
          </cell>
          <cell r="M2763">
            <v>0</v>
          </cell>
          <cell r="N2763">
            <v>0</v>
          </cell>
          <cell r="O2763">
            <v>0</v>
          </cell>
          <cell r="P2763">
            <v>0</v>
          </cell>
          <cell r="Q2763">
            <v>0</v>
          </cell>
          <cell r="R2763">
            <v>0</v>
          </cell>
          <cell r="S2763">
            <v>1</v>
          </cell>
          <cell r="T2763">
            <v>0</v>
          </cell>
          <cell r="U2763">
            <v>0</v>
          </cell>
          <cell r="V2763">
            <v>0</v>
          </cell>
          <cell r="W2763">
            <v>0</v>
          </cell>
          <cell r="X2763">
            <v>0</v>
          </cell>
          <cell r="Y2763">
            <v>1</v>
          </cell>
          <cell r="Z2763">
            <v>0</v>
          </cell>
          <cell r="AA2763">
            <v>0</v>
          </cell>
          <cell r="AB2763">
            <v>0</v>
          </cell>
          <cell r="AC2763">
            <v>0</v>
          </cell>
          <cell r="AD2763">
            <v>2</v>
          </cell>
          <cell r="AF2763">
            <v>0.99583520162879779</v>
          </cell>
        </row>
        <row r="2764">
          <cell r="A2764" t="str">
            <v>351350491</v>
          </cell>
          <cell r="B2764" t="str">
            <v>R01</v>
          </cell>
          <cell r="C2764">
            <v>142</v>
          </cell>
          <cell r="D2764" t="str">
            <v>HYPHARM SAS</v>
          </cell>
          <cell r="F2764">
            <v>2</v>
          </cell>
          <cell r="G2764" t="str">
            <v>0149Z</v>
          </cell>
          <cell r="H2764">
            <v>0</v>
          </cell>
          <cell r="I2764">
            <v>0</v>
          </cell>
          <cell r="J2764">
            <v>0</v>
          </cell>
          <cell r="K2764">
            <v>0</v>
          </cell>
          <cell r="L2764">
            <v>0</v>
          </cell>
          <cell r="M2764">
            <v>0</v>
          </cell>
          <cell r="N2764">
            <v>0</v>
          </cell>
          <cell r="O2764">
            <v>0</v>
          </cell>
          <cell r="P2764">
            <v>0</v>
          </cell>
          <cell r="Q2764">
            <v>0</v>
          </cell>
          <cell r="R2764">
            <v>0</v>
          </cell>
          <cell r="S2764">
            <v>0</v>
          </cell>
          <cell r="T2764">
            <v>0</v>
          </cell>
          <cell r="U2764">
            <v>0</v>
          </cell>
          <cell r="V2764">
            <v>0</v>
          </cell>
          <cell r="W2764">
            <v>0</v>
          </cell>
          <cell r="X2764">
            <v>0</v>
          </cell>
          <cell r="Y2764">
            <v>0</v>
          </cell>
          <cell r="Z2764">
            <v>0</v>
          </cell>
          <cell r="AA2764">
            <v>0</v>
          </cell>
          <cell r="AB2764">
            <v>0</v>
          </cell>
          <cell r="AC2764">
            <v>0</v>
          </cell>
          <cell r="AD2764">
            <v>0</v>
          </cell>
          <cell r="AF2764">
            <v>1.0040510703968546</v>
          </cell>
        </row>
        <row r="2765">
          <cell r="A2765" t="str">
            <v>345038244</v>
          </cell>
          <cell r="B2765" t="str">
            <v>R30</v>
          </cell>
          <cell r="C2765">
            <v>123</v>
          </cell>
          <cell r="D2765" t="str">
            <v>INSAVALOR</v>
          </cell>
          <cell r="F2765">
            <v>88</v>
          </cell>
          <cell r="G2765" t="str">
            <v>7112B</v>
          </cell>
          <cell r="H2765">
            <v>30</v>
          </cell>
          <cell r="I2765">
            <v>30</v>
          </cell>
          <cell r="J2765">
            <v>0</v>
          </cell>
          <cell r="K2765">
            <v>70</v>
          </cell>
          <cell r="L2765">
            <v>0</v>
          </cell>
          <cell r="M2765">
            <v>0</v>
          </cell>
          <cell r="N2765">
            <v>0</v>
          </cell>
          <cell r="O2765">
            <v>0</v>
          </cell>
          <cell r="P2765">
            <v>0</v>
          </cell>
          <cell r="Q2765">
            <v>0</v>
          </cell>
          <cell r="R2765">
            <v>0</v>
          </cell>
          <cell r="S2765">
            <v>100</v>
          </cell>
          <cell r="T2765">
            <v>0</v>
          </cell>
          <cell r="U2765">
            <v>0</v>
          </cell>
          <cell r="V2765">
            <v>0</v>
          </cell>
          <cell r="W2765">
            <v>0</v>
          </cell>
          <cell r="X2765">
            <v>0</v>
          </cell>
          <cell r="Y2765">
            <v>0</v>
          </cell>
          <cell r="Z2765">
            <v>0</v>
          </cell>
          <cell r="AA2765">
            <v>0</v>
          </cell>
          <cell r="AB2765">
            <v>0</v>
          </cell>
          <cell r="AC2765">
            <v>0</v>
          </cell>
          <cell r="AD2765">
            <v>100</v>
          </cell>
          <cell r="AF2765">
            <v>1.1234449543001208</v>
          </cell>
        </row>
        <row r="2766">
          <cell r="A2766" t="str">
            <v>729802579</v>
          </cell>
          <cell r="B2766" t="str">
            <v>R19</v>
          </cell>
          <cell r="C2766">
            <v>352</v>
          </cell>
          <cell r="D2766" t="str">
            <v>KNORR BREMSE SYST VEHIC UTI LIT</v>
          </cell>
          <cell r="F2766">
            <v>10</v>
          </cell>
          <cell r="G2766" t="str">
            <v>2932Z</v>
          </cell>
          <cell r="H2766">
            <v>0</v>
          </cell>
          <cell r="I2766">
            <v>0</v>
          </cell>
          <cell r="J2766">
            <v>0</v>
          </cell>
          <cell r="K2766">
            <v>0</v>
          </cell>
          <cell r="L2766">
            <v>0</v>
          </cell>
          <cell r="M2766">
            <v>1</v>
          </cell>
          <cell r="N2766">
            <v>0</v>
          </cell>
          <cell r="O2766">
            <v>0</v>
          </cell>
          <cell r="P2766">
            <v>0</v>
          </cell>
          <cell r="Q2766">
            <v>0</v>
          </cell>
          <cell r="R2766">
            <v>0</v>
          </cell>
          <cell r="S2766">
            <v>1</v>
          </cell>
          <cell r="T2766">
            <v>0</v>
          </cell>
          <cell r="U2766">
            <v>0</v>
          </cell>
          <cell r="V2766">
            <v>0</v>
          </cell>
          <cell r="W2766">
            <v>0</v>
          </cell>
          <cell r="X2766">
            <v>0</v>
          </cell>
          <cell r="Y2766">
            <v>0</v>
          </cell>
          <cell r="Z2766">
            <v>0</v>
          </cell>
          <cell r="AA2766">
            <v>0</v>
          </cell>
          <cell r="AB2766">
            <v>0</v>
          </cell>
          <cell r="AC2766">
            <v>0</v>
          </cell>
          <cell r="AD2766">
            <v>1</v>
          </cell>
          <cell r="AF2766">
            <v>0.99171774379334232</v>
          </cell>
        </row>
        <row r="2767">
          <cell r="A2767" t="str">
            <v>338833577</v>
          </cell>
          <cell r="B2767" t="str">
            <v>R04</v>
          </cell>
          <cell r="C2767">
            <v>126</v>
          </cell>
          <cell r="D2767" t="str">
            <v>SPERIAN FALL PROTECTION FRANCE</v>
          </cell>
          <cell r="F2767">
            <v>4</v>
          </cell>
          <cell r="G2767" t="str">
            <v>1394Z</v>
          </cell>
          <cell r="H2767">
            <v>0</v>
          </cell>
          <cell r="I2767">
            <v>0</v>
          </cell>
          <cell r="J2767">
            <v>0</v>
          </cell>
          <cell r="K2767">
            <v>0</v>
          </cell>
          <cell r="L2767">
            <v>0</v>
          </cell>
          <cell r="M2767">
            <v>0</v>
          </cell>
          <cell r="N2767">
            <v>0</v>
          </cell>
          <cell r="O2767">
            <v>0</v>
          </cell>
          <cell r="P2767">
            <v>0</v>
          </cell>
          <cell r="Q2767">
            <v>0</v>
          </cell>
          <cell r="R2767">
            <v>0</v>
          </cell>
          <cell r="S2767">
            <v>0</v>
          </cell>
          <cell r="T2767">
            <v>0</v>
          </cell>
          <cell r="U2767">
            <v>0</v>
          </cell>
          <cell r="V2767">
            <v>0</v>
          </cell>
          <cell r="W2767">
            <v>0</v>
          </cell>
          <cell r="X2767">
            <v>0</v>
          </cell>
          <cell r="Y2767">
            <v>0</v>
          </cell>
          <cell r="Z2767">
            <v>0</v>
          </cell>
          <cell r="AA2767">
            <v>0</v>
          </cell>
          <cell r="AB2767">
            <v>0</v>
          </cell>
          <cell r="AC2767">
            <v>0</v>
          </cell>
          <cell r="AD2767">
            <v>0</v>
          </cell>
          <cell r="AF2767">
            <v>0.96618170415815507</v>
          </cell>
        </row>
        <row r="2768">
          <cell r="A2768" t="str">
            <v>405720194</v>
          </cell>
          <cell r="B2768" t="str">
            <v>R03</v>
          </cell>
          <cell r="C2768">
            <v>162</v>
          </cell>
          <cell r="D2768" t="str">
            <v>LALLEMAND SAS</v>
          </cell>
          <cell r="F2768">
            <v>26</v>
          </cell>
          <cell r="G2768" t="str">
            <v>1089Z</v>
          </cell>
          <cell r="H2768">
            <v>1</v>
          </cell>
          <cell r="I2768">
            <v>0</v>
          </cell>
          <cell r="J2768">
            <v>0</v>
          </cell>
          <cell r="K2768">
            <v>2</v>
          </cell>
          <cell r="L2768">
            <v>2</v>
          </cell>
          <cell r="M2768">
            <v>0</v>
          </cell>
          <cell r="N2768">
            <v>0</v>
          </cell>
          <cell r="O2768">
            <v>0</v>
          </cell>
          <cell r="P2768">
            <v>0</v>
          </cell>
          <cell r="Q2768">
            <v>0</v>
          </cell>
          <cell r="R2768">
            <v>0</v>
          </cell>
          <cell r="S2768">
            <v>5</v>
          </cell>
          <cell r="T2768">
            <v>0</v>
          </cell>
          <cell r="U2768">
            <v>0</v>
          </cell>
          <cell r="V2768">
            <v>0</v>
          </cell>
          <cell r="W2768">
            <v>0</v>
          </cell>
          <cell r="X2768">
            <v>0</v>
          </cell>
          <cell r="Y2768">
            <v>0</v>
          </cell>
          <cell r="Z2768">
            <v>0</v>
          </cell>
          <cell r="AA2768">
            <v>0</v>
          </cell>
          <cell r="AB2768">
            <v>0</v>
          </cell>
          <cell r="AC2768">
            <v>0</v>
          </cell>
          <cell r="AD2768">
            <v>5</v>
          </cell>
          <cell r="AF2768">
            <v>0.94377355412332653</v>
          </cell>
        </row>
        <row r="2769">
          <cell r="A2769" t="str">
            <v>597020841</v>
          </cell>
          <cell r="B2769" t="str">
            <v>R21</v>
          </cell>
          <cell r="C2769">
            <v>2175</v>
          </cell>
          <cell r="D2769" t="str">
            <v>DAHER AEROSPACE</v>
          </cell>
          <cell r="F2769">
            <v>26</v>
          </cell>
          <cell r="G2769" t="str">
            <v>3030Z</v>
          </cell>
          <cell r="H2769">
            <v>0</v>
          </cell>
          <cell r="I2769">
            <v>0</v>
          </cell>
          <cell r="J2769">
            <v>0</v>
          </cell>
          <cell r="K2769">
            <v>0</v>
          </cell>
          <cell r="L2769">
            <v>0</v>
          </cell>
          <cell r="M2769">
            <v>0</v>
          </cell>
          <cell r="N2769">
            <v>0</v>
          </cell>
          <cell r="O2769">
            <v>0</v>
          </cell>
          <cell r="P2769">
            <v>0</v>
          </cell>
          <cell r="Q2769">
            <v>0</v>
          </cell>
          <cell r="R2769">
            <v>0</v>
          </cell>
          <cell r="S2769">
            <v>0</v>
          </cell>
          <cell r="T2769">
            <v>0</v>
          </cell>
          <cell r="U2769">
            <v>0</v>
          </cell>
          <cell r="V2769">
            <v>0</v>
          </cell>
          <cell r="W2769">
            <v>0</v>
          </cell>
          <cell r="X2769">
            <v>0</v>
          </cell>
          <cell r="Y2769">
            <v>0</v>
          </cell>
          <cell r="Z2769">
            <v>0</v>
          </cell>
          <cell r="AA2769">
            <v>0</v>
          </cell>
          <cell r="AB2769">
            <v>0</v>
          </cell>
          <cell r="AC2769">
            <v>0</v>
          </cell>
          <cell r="AD2769">
            <v>0</v>
          </cell>
          <cell r="AF2769">
            <v>1.0022431263407841</v>
          </cell>
        </row>
        <row r="2770">
          <cell r="A2770" t="str">
            <v>554500918</v>
          </cell>
          <cell r="B2770" t="str">
            <v>R04</v>
          </cell>
          <cell r="C2770">
            <v>100</v>
          </cell>
          <cell r="D2770" t="str">
            <v>VITAL LOUISON ET COMPAGNIE</v>
          </cell>
          <cell r="F2770">
            <v>2</v>
          </cell>
          <cell r="G2770" t="str">
            <v>1396Z</v>
          </cell>
          <cell r="H2770">
            <v>0</v>
          </cell>
          <cell r="I2770">
            <v>0</v>
          </cell>
          <cell r="J2770">
            <v>0</v>
          </cell>
          <cell r="K2770">
            <v>0</v>
          </cell>
          <cell r="L2770">
            <v>0</v>
          </cell>
          <cell r="M2770">
            <v>0</v>
          </cell>
          <cell r="N2770">
            <v>0</v>
          </cell>
          <cell r="O2770">
            <v>0</v>
          </cell>
          <cell r="P2770">
            <v>0</v>
          </cell>
          <cell r="Q2770">
            <v>0</v>
          </cell>
          <cell r="R2770">
            <v>0</v>
          </cell>
          <cell r="S2770">
            <v>0</v>
          </cell>
          <cell r="T2770">
            <v>0</v>
          </cell>
          <cell r="U2770">
            <v>0</v>
          </cell>
          <cell r="V2770">
            <v>0</v>
          </cell>
          <cell r="W2770">
            <v>0</v>
          </cell>
          <cell r="X2770">
            <v>0</v>
          </cell>
          <cell r="Y2770">
            <v>0</v>
          </cell>
          <cell r="Z2770">
            <v>0</v>
          </cell>
          <cell r="AA2770">
            <v>0</v>
          </cell>
          <cell r="AB2770">
            <v>0</v>
          </cell>
          <cell r="AC2770">
            <v>0</v>
          </cell>
          <cell r="AD2770">
            <v>0</v>
          </cell>
          <cell r="AF2770">
            <v>0.83989108170505655</v>
          </cell>
        </row>
        <row r="2771">
          <cell r="A2771" t="str">
            <v>713780278</v>
          </cell>
          <cell r="B2771" t="str">
            <v>R18</v>
          </cell>
          <cell r="C2771">
            <v>543</v>
          </cell>
          <cell r="D2771" t="str">
            <v>DANFOSS COMMERCIAL COMPRESSORS</v>
          </cell>
          <cell r="F2771">
            <v>32</v>
          </cell>
          <cell r="G2771" t="str">
            <v>2813Z</v>
          </cell>
          <cell r="H2771">
            <v>0</v>
          </cell>
          <cell r="I2771">
            <v>0</v>
          </cell>
          <cell r="J2771">
            <v>0</v>
          </cell>
          <cell r="K2771">
            <v>2</v>
          </cell>
          <cell r="L2771">
            <v>0</v>
          </cell>
          <cell r="M2771">
            <v>0</v>
          </cell>
          <cell r="N2771">
            <v>0</v>
          </cell>
          <cell r="O2771">
            <v>0</v>
          </cell>
          <cell r="P2771">
            <v>0</v>
          </cell>
          <cell r="Q2771">
            <v>0</v>
          </cell>
          <cell r="R2771">
            <v>0</v>
          </cell>
          <cell r="S2771">
            <v>2</v>
          </cell>
          <cell r="T2771">
            <v>0</v>
          </cell>
          <cell r="U2771">
            <v>0</v>
          </cell>
          <cell r="V2771">
            <v>0</v>
          </cell>
          <cell r="W2771">
            <v>0</v>
          </cell>
          <cell r="X2771">
            <v>0</v>
          </cell>
          <cell r="Y2771">
            <v>0</v>
          </cell>
          <cell r="Z2771">
            <v>0</v>
          </cell>
          <cell r="AA2771">
            <v>0</v>
          </cell>
          <cell r="AB2771">
            <v>0</v>
          </cell>
          <cell r="AC2771">
            <v>0</v>
          </cell>
          <cell r="AD2771">
            <v>2</v>
          </cell>
          <cell r="AF2771">
            <v>1.0066113983206189</v>
          </cell>
        </row>
        <row r="2772">
          <cell r="A2772" t="str">
            <v>314634338</v>
          </cell>
          <cell r="B2772" t="str">
            <v>R17</v>
          </cell>
          <cell r="C2772">
            <v>48</v>
          </cell>
          <cell r="D2772" t="str">
            <v>MICHAUD SA</v>
          </cell>
          <cell r="F2772">
            <v>6</v>
          </cell>
          <cell r="G2772" t="str">
            <v>2733Z</v>
          </cell>
          <cell r="H2772">
            <v>0</v>
          </cell>
          <cell r="I2772">
            <v>0</v>
          </cell>
          <cell r="J2772">
            <v>1</v>
          </cell>
          <cell r="K2772">
            <v>2</v>
          </cell>
          <cell r="L2772">
            <v>0</v>
          </cell>
          <cell r="M2772">
            <v>0</v>
          </cell>
          <cell r="N2772">
            <v>0</v>
          </cell>
          <cell r="O2772">
            <v>0</v>
          </cell>
          <cell r="P2772">
            <v>0</v>
          </cell>
          <cell r="Q2772">
            <v>0</v>
          </cell>
          <cell r="R2772">
            <v>0</v>
          </cell>
          <cell r="S2772">
            <v>3</v>
          </cell>
          <cell r="T2772">
            <v>0</v>
          </cell>
          <cell r="U2772">
            <v>0</v>
          </cell>
          <cell r="V2772">
            <v>0</v>
          </cell>
          <cell r="W2772">
            <v>0</v>
          </cell>
          <cell r="X2772">
            <v>0</v>
          </cell>
          <cell r="Y2772">
            <v>0</v>
          </cell>
          <cell r="Z2772">
            <v>0</v>
          </cell>
          <cell r="AA2772">
            <v>0</v>
          </cell>
          <cell r="AB2772">
            <v>0</v>
          </cell>
          <cell r="AC2772">
            <v>0</v>
          </cell>
          <cell r="AD2772">
            <v>3</v>
          </cell>
          <cell r="AF2772">
            <v>0.9984355356111837</v>
          </cell>
        </row>
        <row r="2773">
          <cell r="A2773" t="str">
            <v>936080340</v>
          </cell>
          <cell r="B2773" t="str">
            <v>R04</v>
          </cell>
          <cell r="C2773">
            <v>372</v>
          </cell>
          <cell r="D2773" t="str">
            <v>JONHSON CONTROLS FABRICS</v>
          </cell>
          <cell r="F2773">
            <v>9</v>
          </cell>
          <cell r="G2773" t="str">
            <v>1320Z</v>
          </cell>
          <cell r="H2773">
            <v>0</v>
          </cell>
          <cell r="I2773">
            <v>0</v>
          </cell>
          <cell r="J2773">
            <v>0</v>
          </cell>
          <cell r="K2773">
            <v>0</v>
          </cell>
          <cell r="L2773">
            <v>0</v>
          </cell>
          <cell r="M2773">
            <v>0</v>
          </cell>
          <cell r="N2773">
            <v>0</v>
          </cell>
          <cell r="O2773">
            <v>0</v>
          </cell>
          <cell r="P2773">
            <v>0</v>
          </cell>
          <cell r="Q2773">
            <v>0</v>
          </cell>
          <cell r="R2773">
            <v>0</v>
          </cell>
          <cell r="S2773">
            <v>0</v>
          </cell>
          <cell r="T2773">
            <v>0</v>
          </cell>
          <cell r="U2773">
            <v>0</v>
          </cell>
          <cell r="V2773">
            <v>0</v>
          </cell>
          <cell r="W2773">
            <v>0</v>
          </cell>
          <cell r="X2773">
            <v>0</v>
          </cell>
          <cell r="Y2773">
            <v>0</v>
          </cell>
          <cell r="Z2773">
            <v>0</v>
          </cell>
          <cell r="AA2773">
            <v>0</v>
          </cell>
          <cell r="AB2773">
            <v>0</v>
          </cell>
          <cell r="AC2773">
            <v>0</v>
          </cell>
          <cell r="AD2773">
            <v>0</v>
          </cell>
          <cell r="AF2773">
            <v>0.50903799648007741</v>
          </cell>
        </row>
        <row r="2774">
          <cell r="A2774" t="str">
            <v>017180084</v>
          </cell>
          <cell r="B2774" t="str">
            <v>R12</v>
          </cell>
          <cell r="C2774">
            <v>27</v>
          </cell>
          <cell r="D2774" t="str">
            <v>MAQUETTES ET MODELES DE LA BRESLE</v>
          </cell>
          <cell r="F2774">
            <v>2</v>
          </cell>
          <cell r="G2774" t="str">
            <v>2573B</v>
          </cell>
          <cell r="H2774">
            <v>0</v>
          </cell>
          <cell r="I2774">
            <v>0</v>
          </cell>
          <cell r="J2774">
            <v>0</v>
          </cell>
          <cell r="K2774">
            <v>0</v>
          </cell>
          <cell r="L2774">
            <v>0</v>
          </cell>
          <cell r="M2774">
            <v>0</v>
          </cell>
          <cell r="N2774">
            <v>0</v>
          </cell>
          <cell r="O2774">
            <v>0</v>
          </cell>
          <cell r="P2774">
            <v>0</v>
          </cell>
          <cell r="Q2774">
            <v>0</v>
          </cell>
          <cell r="R2774">
            <v>0</v>
          </cell>
          <cell r="S2774">
            <v>0</v>
          </cell>
          <cell r="T2774">
            <v>0</v>
          </cell>
          <cell r="U2774">
            <v>0</v>
          </cell>
          <cell r="V2774">
            <v>0</v>
          </cell>
          <cell r="W2774">
            <v>0</v>
          </cell>
          <cell r="X2774">
            <v>0</v>
          </cell>
          <cell r="Y2774">
            <v>0</v>
          </cell>
          <cell r="Z2774">
            <v>0</v>
          </cell>
          <cell r="AA2774">
            <v>0</v>
          </cell>
          <cell r="AB2774">
            <v>0</v>
          </cell>
          <cell r="AC2774">
            <v>0</v>
          </cell>
          <cell r="AD2774">
            <v>0</v>
          </cell>
          <cell r="AF2774">
            <v>0.96499350754397351</v>
          </cell>
        </row>
        <row r="2775">
          <cell r="A2775" t="str">
            <v>783753643</v>
          </cell>
          <cell r="B2775" t="str">
            <v>R01</v>
          </cell>
          <cell r="C2775">
            <v>33</v>
          </cell>
          <cell r="D2775" t="str">
            <v>ADRIEN MOMONT ET FILS SARL</v>
          </cell>
          <cell r="F2775">
            <v>5</v>
          </cell>
          <cell r="G2775" t="str">
            <v>0111Z</v>
          </cell>
          <cell r="H2775">
            <v>0</v>
          </cell>
          <cell r="I2775">
            <v>0</v>
          </cell>
          <cell r="J2775">
            <v>0</v>
          </cell>
          <cell r="K2775">
            <v>0</v>
          </cell>
          <cell r="L2775">
            <v>0</v>
          </cell>
          <cell r="M2775">
            <v>0</v>
          </cell>
          <cell r="N2775">
            <v>0</v>
          </cell>
          <cell r="O2775">
            <v>0</v>
          </cell>
          <cell r="P2775">
            <v>0</v>
          </cell>
          <cell r="Q2775">
            <v>0</v>
          </cell>
          <cell r="R2775">
            <v>0</v>
          </cell>
          <cell r="S2775">
            <v>0</v>
          </cell>
          <cell r="T2775">
            <v>0</v>
          </cell>
          <cell r="U2775">
            <v>0</v>
          </cell>
          <cell r="V2775">
            <v>0</v>
          </cell>
          <cell r="W2775">
            <v>0</v>
          </cell>
          <cell r="X2775">
            <v>0</v>
          </cell>
          <cell r="Y2775">
            <v>0</v>
          </cell>
          <cell r="Z2775">
            <v>0</v>
          </cell>
          <cell r="AA2775">
            <v>0</v>
          </cell>
          <cell r="AB2775">
            <v>0</v>
          </cell>
          <cell r="AC2775">
            <v>0</v>
          </cell>
          <cell r="AD2775">
            <v>0</v>
          </cell>
          <cell r="AF2775">
            <v>1.0503537823893681</v>
          </cell>
        </row>
        <row r="2776">
          <cell r="A2776" t="str">
            <v>747220309</v>
          </cell>
          <cell r="B2776" t="str">
            <v>R12</v>
          </cell>
          <cell r="C2776">
            <v>343</v>
          </cell>
          <cell r="D2776" t="str">
            <v>BOLLHOFF OTALU SA</v>
          </cell>
          <cell r="F2776">
            <v>9</v>
          </cell>
          <cell r="G2776" t="str">
            <v>2594Z</v>
          </cell>
          <cell r="H2776">
            <v>0</v>
          </cell>
          <cell r="I2776">
            <v>0</v>
          </cell>
          <cell r="J2776">
            <v>0</v>
          </cell>
          <cell r="K2776">
            <v>2</v>
          </cell>
          <cell r="L2776">
            <v>0</v>
          </cell>
          <cell r="M2776">
            <v>0</v>
          </cell>
          <cell r="N2776">
            <v>0</v>
          </cell>
          <cell r="O2776">
            <v>0</v>
          </cell>
          <cell r="P2776">
            <v>0</v>
          </cell>
          <cell r="Q2776">
            <v>0</v>
          </cell>
          <cell r="R2776">
            <v>0</v>
          </cell>
          <cell r="S2776">
            <v>2</v>
          </cell>
          <cell r="T2776">
            <v>0</v>
          </cell>
          <cell r="U2776">
            <v>0</v>
          </cell>
          <cell r="V2776">
            <v>0</v>
          </cell>
          <cell r="W2776">
            <v>0</v>
          </cell>
          <cell r="X2776">
            <v>0</v>
          </cell>
          <cell r="Y2776">
            <v>0</v>
          </cell>
          <cell r="Z2776">
            <v>0</v>
          </cell>
          <cell r="AA2776">
            <v>0</v>
          </cell>
          <cell r="AB2776">
            <v>0</v>
          </cell>
          <cell r="AC2776">
            <v>0</v>
          </cell>
          <cell r="AD2776">
            <v>2</v>
          </cell>
          <cell r="AF2776">
            <v>1.3065939431212912</v>
          </cell>
        </row>
        <row r="2777">
          <cell r="A2777" t="str">
            <v>586220055</v>
          </cell>
          <cell r="B2777" t="str">
            <v>R18</v>
          </cell>
          <cell r="C2777">
            <v>80</v>
          </cell>
          <cell r="D2777" t="str">
            <v>PEROLO SA</v>
          </cell>
          <cell r="F2777">
            <v>3</v>
          </cell>
          <cell r="G2777" t="str">
            <v>2814Z</v>
          </cell>
          <cell r="H2777">
            <v>0</v>
          </cell>
          <cell r="I2777">
            <v>0</v>
          </cell>
          <cell r="J2777">
            <v>0</v>
          </cell>
          <cell r="K2777">
            <v>0</v>
          </cell>
          <cell r="L2777">
            <v>0</v>
          </cell>
          <cell r="M2777">
            <v>0</v>
          </cell>
          <cell r="N2777">
            <v>0</v>
          </cell>
          <cell r="O2777">
            <v>0</v>
          </cell>
          <cell r="P2777">
            <v>0</v>
          </cell>
          <cell r="Q2777">
            <v>0</v>
          </cell>
          <cell r="R2777">
            <v>0</v>
          </cell>
          <cell r="S2777">
            <v>0</v>
          </cell>
          <cell r="T2777">
            <v>0</v>
          </cell>
          <cell r="U2777">
            <v>0</v>
          </cell>
          <cell r="V2777">
            <v>0</v>
          </cell>
          <cell r="W2777">
            <v>0</v>
          </cell>
          <cell r="X2777">
            <v>0</v>
          </cell>
          <cell r="Y2777">
            <v>0</v>
          </cell>
          <cell r="Z2777">
            <v>0</v>
          </cell>
          <cell r="AA2777">
            <v>0</v>
          </cell>
          <cell r="AB2777">
            <v>0</v>
          </cell>
          <cell r="AC2777">
            <v>0</v>
          </cell>
          <cell r="AD2777">
            <v>0</v>
          </cell>
          <cell r="AF2777">
            <v>1.00117468735508</v>
          </cell>
        </row>
        <row r="2778">
          <cell r="A2778" t="str">
            <v>055501902</v>
          </cell>
          <cell r="B2778" t="str">
            <v>R18</v>
          </cell>
          <cell r="C2778">
            <v>307</v>
          </cell>
          <cell r="D2778" t="str">
            <v>POMAGALSKI</v>
          </cell>
          <cell r="F2778">
            <v>18</v>
          </cell>
          <cell r="G2778" t="str">
            <v>2822Z</v>
          </cell>
          <cell r="H2778">
            <v>0</v>
          </cell>
          <cell r="I2778">
            <v>0</v>
          </cell>
          <cell r="J2778">
            <v>0</v>
          </cell>
          <cell r="K2778">
            <v>3</v>
          </cell>
          <cell r="L2778">
            <v>0</v>
          </cell>
          <cell r="M2778">
            <v>0</v>
          </cell>
          <cell r="N2778">
            <v>0</v>
          </cell>
          <cell r="O2778">
            <v>0</v>
          </cell>
          <cell r="P2778">
            <v>0</v>
          </cell>
          <cell r="Q2778">
            <v>0</v>
          </cell>
          <cell r="R2778">
            <v>0</v>
          </cell>
          <cell r="S2778">
            <v>3</v>
          </cell>
          <cell r="T2778">
            <v>0</v>
          </cell>
          <cell r="U2778">
            <v>0</v>
          </cell>
          <cell r="V2778">
            <v>0</v>
          </cell>
          <cell r="W2778">
            <v>0</v>
          </cell>
          <cell r="X2778">
            <v>0</v>
          </cell>
          <cell r="Y2778">
            <v>0</v>
          </cell>
          <cell r="Z2778">
            <v>0</v>
          </cell>
          <cell r="AA2778">
            <v>0</v>
          </cell>
          <cell r="AB2778">
            <v>0</v>
          </cell>
          <cell r="AC2778">
            <v>0</v>
          </cell>
          <cell r="AD2778">
            <v>3</v>
          </cell>
          <cell r="AF2778">
            <v>1.0011069504957868</v>
          </cell>
        </row>
        <row r="2779">
          <cell r="A2779" t="str">
            <v>542083704</v>
          </cell>
          <cell r="B2779" t="str">
            <v>R22</v>
          </cell>
          <cell r="C2779">
            <v>474</v>
          </cell>
          <cell r="D2779" t="str">
            <v>PROTEOR SA</v>
          </cell>
          <cell r="F2779">
            <v>9</v>
          </cell>
          <cell r="G2779" t="str">
            <v>3250A</v>
          </cell>
          <cell r="H2779">
            <v>0</v>
          </cell>
          <cell r="I2779">
            <v>0</v>
          </cell>
          <cell r="J2779">
            <v>0</v>
          </cell>
          <cell r="K2779">
            <v>0</v>
          </cell>
          <cell r="L2779">
            <v>0</v>
          </cell>
          <cell r="M2779">
            <v>0</v>
          </cell>
          <cell r="N2779">
            <v>0</v>
          </cell>
          <cell r="O2779">
            <v>0</v>
          </cell>
          <cell r="P2779">
            <v>0</v>
          </cell>
          <cell r="Q2779">
            <v>0</v>
          </cell>
          <cell r="R2779">
            <v>0</v>
          </cell>
          <cell r="S2779">
            <v>0</v>
          </cell>
          <cell r="T2779">
            <v>0</v>
          </cell>
          <cell r="U2779">
            <v>0</v>
          </cell>
          <cell r="V2779">
            <v>0</v>
          </cell>
          <cell r="W2779">
            <v>0</v>
          </cell>
          <cell r="X2779">
            <v>0</v>
          </cell>
          <cell r="Y2779">
            <v>0</v>
          </cell>
          <cell r="Z2779">
            <v>0</v>
          </cell>
          <cell r="AA2779">
            <v>0</v>
          </cell>
          <cell r="AB2779">
            <v>0</v>
          </cell>
          <cell r="AC2779">
            <v>0</v>
          </cell>
          <cell r="AD2779">
            <v>0</v>
          </cell>
          <cell r="AF2779">
            <v>0.98917535500737652</v>
          </cell>
        </row>
        <row r="2780">
          <cell r="A2780" t="str">
            <v>349928259</v>
          </cell>
          <cell r="B2780" t="str">
            <v>R30</v>
          </cell>
          <cell r="C2780">
            <v>15</v>
          </cell>
          <cell r="D2780" t="str">
            <v>PROTIAL</v>
          </cell>
          <cell r="F2780">
            <v>9</v>
          </cell>
          <cell r="G2780" t="str">
            <v>7120B</v>
          </cell>
          <cell r="H2780">
            <v>0</v>
          </cell>
          <cell r="I2780">
            <v>0</v>
          </cell>
          <cell r="J2780">
            <v>0</v>
          </cell>
          <cell r="K2780">
            <v>0</v>
          </cell>
          <cell r="L2780">
            <v>0</v>
          </cell>
          <cell r="M2780">
            <v>0</v>
          </cell>
          <cell r="N2780">
            <v>0</v>
          </cell>
          <cell r="O2780">
            <v>0</v>
          </cell>
          <cell r="P2780">
            <v>0</v>
          </cell>
          <cell r="Q2780">
            <v>0</v>
          </cell>
          <cell r="R2780">
            <v>0</v>
          </cell>
          <cell r="S2780">
            <v>0</v>
          </cell>
          <cell r="T2780">
            <v>0</v>
          </cell>
          <cell r="U2780">
            <v>0</v>
          </cell>
          <cell r="V2780">
            <v>0</v>
          </cell>
          <cell r="W2780">
            <v>0</v>
          </cell>
          <cell r="X2780">
            <v>0</v>
          </cell>
          <cell r="Y2780">
            <v>0</v>
          </cell>
          <cell r="Z2780">
            <v>0</v>
          </cell>
          <cell r="AA2780">
            <v>0</v>
          </cell>
          <cell r="AB2780">
            <v>0</v>
          </cell>
          <cell r="AC2780">
            <v>0</v>
          </cell>
          <cell r="AD2780">
            <v>0</v>
          </cell>
          <cell r="AF2780">
            <v>1.0103301790873362</v>
          </cell>
        </row>
        <row r="2781">
          <cell r="A2781" t="str">
            <v>572067684</v>
          </cell>
          <cell r="B2781" t="str">
            <v>R19</v>
          </cell>
          <cell r="C2781">
            <v>5000</v>
          </cell>
          <cell r="D2781" t="str">
            <v>ROBERT BOSCH France SAS</v>
          </cell>
          <cell r="F2781">
            <v>415</v>
          </cell>
          <cell r="G2781" t="str">
            <v>2932Z</v>
          </cell>
          <cell r="H2781">
            <v>0</v>
          </cell>
          <cell r="I2781">
            <v>0</v>
          </cell>
          <cell r="J2781">
            <v>0</v>
          </cell>
          <cell r="K2781">
            <v>71</v>
          </cell>
          <cell r="L2781">
            <v>0</v>
          </cell>
          <cell r="M2781">
            <v>0</v>
          </cell>
          <cell r="N2781">
            <v>0</v>
          </cell>
          <cell r="O2781">
            <v>0</v>
          </cell>
          <cell r="P2781">
            <v>0</v>
          </cell>
          <cell r="Q2781">
            <v>0</v>
          </cell>
          <cell r="R2781">
            <v>0</v>
          </cell>
          <cell r="S2781">
            <v>71</v>
          </cell>
          <cell r="T2781">
            <v>0</v>
          </cell>
          <cell r="U2781">
            <v>0</v>
          </cell>
          <cell r="V2781">
            <v>0</v>
          </cell>
          <cell r="W2781">
            <v>0</v>
          </cell>
          <cell r="X2781">
            <v>0</v>
          </cell>
          <cell r="Y2781">
            <v>0</v>
          </cell>
          <cell r="Z2781">
            <v>0</v>
          </cell>
          <cell r="AA2781">
            <v>0</v>
          </cell>
          <cell r="AB2781">
            <v>0</v>
          </cell>
          <cell r="AC2781">
            <v>0</v>
          </cell>
          <cell r="AD2781">
            <v>71</v>
          </cell>
          <cell r="AF2781">
            <v>0.73167964803086427</v>
          </cell>
        </row>
        <row r="2782">
          <cell r="A2782" t="str">
            <v>562106229</v>
          </cell>
          <cell r="B2782" t="str">
            <v>R12</v>
          </cell>
          <cell r="C2782">
            <v>93</v>
          </cell>
          <cell r="D2782" t="str">
            <v>SAFETY SAS</v>
          </cell>
          <cell r="F2782">
            <v>20</v>
          </cell>
          <cell r="G2782" t="str">
            <v>2573B</v>
          </cell>
          <cell r="H2782">
            <v>0</v>
          </cell>
          <cell r="I2782">
            <v>0</v>
          </cell>
          <cell r="J2782">
            <v>0</v>
          </cell>
          <cell r="K2782">
            <v>0</v>
          </cell>
          <cell r="L2782">
            <v>0</v>
          </cell>
          <cell r="M2782">
            <v>0</v>
          </cell>
          <cell r="N2782">
            <v>0</v>
          </cell>
          <cell r="O2782">
            <v>0</v>
          </cell>
          <cell r="P2782">
            <v>0</v>
          </cell>
          <cell r="Q2782">
            <v>0</v>
          </cell>
          <cell r="R2782">
            <v>0</v>
          </cell>
          <cell r="S2782">
            <v>0</v>
          </cell>
          <cell r="T2782">
            <v>0</v>
          </cell>
          <cell r="U2782">
            <v>0</v>
          </cell>
          <cell r="V2782">
            <v>0</v>
          </cell>
          <cell r="W2782">
            <v>0</v>
          </cell>
          <cell r="X2782">
            <v>0</v>
          </cell>
          <cell r="Y2782">
            <v>0</v>
          </cell>
          <cell r="Z2782">
            <v>0</v>
          </cell>
          <cell r="AA2782">
            <v>0</v>
          </cell>
          <cell r="AB2782">
            <v>0</v>
          </cell>
          <cell r="AC2782">
            <v>0</v>
          </cell>
          <cell r="AD2782">
            <v>0</v>
          </cell>
          <cell r="AF2782">
            <v>0.71422325853246937</v>
          </cell>
        </row>
        <row r="2783">
          <cell r="A2783" t="str">
            <v>312424161</v>
          </cell>
          <cell r="B2783" t="str">
            <v>R17</v>
          </cell>
          <cell r="C2783">
            <v>34</v>
          </cell>
          <cell r="D2783" t="str">
            <v>SOC APPLIC INDUST RECH ELECT &amp; M</v>
          </cell>
          <cell r="F2783">
            <v>2</v>
          </cell>
          <cell r="G2783" t="str">
            <v>2790Z</v>
          </cell>
          <cell r="H2783">
            <v>0</v>
          </cell>
          <cell r="I2783">
            <v>0</v>
          </cell>
          <cell r="J2783">
            <v>0</v>
          </cell>
          <cell r="K2783">
            <v>0</v>
          </cell>
          <cell r="L2783">
            <v>0</v>
          </cell>
          <cell r="M2783">
            <v>0</v>
          </cell>
          <cell r="N2783">
            <v>0</v>
          </cell>
          <cell r="O2783">
            <v>0</v>
          </cell>
          <cell r="P2783">
            <v>0</v>
          </cell>
          <cell r="Q2783">
            <v>0</v>
          </cell>
          <cell r="R2783">
            <v>0</v>
          </cell>
          <cell r="S2783">
            <v>0</v>
          </cell>
          <cell r="T2783">
            <v>0</v>
          </cell>
          <cell r="U2783">
            <v>0</v>
          </cell>
          <cell r="V2783">
            <v>0</v>
          </cell>
          <cell r="W2783">
            <v>0</v>
          </cell>
          <cell r="X2783">
            <v>0</v>
          </cell>
          <cell r="Y2783">
            <v>0</v>
          </cell>
          <cell r="Z2783">
            <v>0</v>
          </cell>
          <cell r="AA2783">
            <v>0</v>
          </cell>
          <cell r="AB2783">
            <v>0</v>
          </cell>
          <cell r="AC2783">
            <v>0</v>
          </cell>
          <cell r="AD2783">
            <v>0</v>
          </cell>
          <cell r="AF2783">
            <v>9.3874957710948141</v>
          </cell>
        </row>
        <row r="2784">
          <cell r="A2784" t="str">
            <v>438984593</v>
          </cell>
          <cell r="B2784" t="str">
            <v>R15</v>
          </cell>
          <cell r="C2784">
            <v>80</v>
          </cell>
          <cell r="D2784" t="str">
            <v>SATIMO INDUSTRIES</v>
          </cell>
          <cell r="F2784">
            <v>39</v>
          </cell>
          <cell r="G2784" t="str">
            <v>2651B</v>
          </cell>
          <cell r="H2784">
            <v>0</v>
          </cell>
          <cell r="I2784">
            <v>0</v>
          </cell>
          <cell r="J2784">
            <v>0</v>
          </cell>
          <cell r="K2784">
            <v>0</v>
          </cell>
          <cell r="L2784">
            <v>0</v>
          </cell>
          <cell r="M2784">
            <v>0</v>
          </cell>
          <cell r="N2784">
            <v>1</v>
          </cell>
          <cell r="O2784">
            <v>0</v>
          </cell>
          <cell r="P2784">
            <v>0</v>
          </cell>
          <cell r="Q2784">
            <v>0</v>
          </cell>
          <cell r="R2784">
            <v>0</v>
          </cell>
          <cell r="S2784">
            <v>1</v>
          </cell>
          <cell r="T2784">
            <v>0</v>
          </cell>
          <cell r="U2784">
            <v>0</v>
          </cell>
          <cell r="V2784">
            <v>0</v>
          </cell>
          <cell r="W2784">
            <v>0</v>
          </cell>
          <cell r="X2784">
            <v>0</v>
          </cell>
          <cell r="Y2784">
            <v>0</v>
          </cell>
          <cell r="Z2784">
            <v>0</v>
          </cell>
          <cell r="AA2784">
            <v>0</v>
          </cell>
          <cell r="AB2784">
            <v>0</v>
          </cell>
          <cell r="AC2784">
            <v>0</v>
          </cell>
          <cell r="AD2784">
            <v>1</v>
          </cell>
          <cell r="AF2784">
            <v>1.0049767582404188</v>
          </cell>
        </row>
        <row r="2785">
          <cell r="A2785" t="str">
            <v>385311568</v>
          </cell>
          <cell r="B2785" t="str">
            <v>R13</v>
          </cell>
          <cell r="C2785">
            <v>77</v>
          </cell>
          <cell r="D2785" t="str">
            <v>ASICA</v>
          </cell>
          <cell r="F2785">
            <v>4</v>
          </cell>
          <cell r="G2785" t="str">
            <v>2612Z</v>
          </cell>
          <cell r="H2785">
            <v>0</v>
          </cell>
          <cell r="I2785">
            <v>0</v>
          </cell>
          <cell r="J2785">
            <v>0</v>
          </cell>
          <cell r="K2785">
            <v>0</v>
          </cell>
          <cell r="L2785">
            <v>0</v>
          </cell>
          <cell r="M2785">
            <v>0</v>
          </cell>
          <cell r="N2785">
            <v>0</v>
          </cell>
          <cell r="O2785">
            <v>0</v>
          </cell>
          <cell r="P2785">
            <v>0</v>
          </cell>
          <cell r="Q2785">
            <v>0</v>
          </cell>
          <cell r="R2785">
            <v>0</v>
          </cell>
          <cell r="S2785">
            <v>0</v>
          </cell>
          <cell r="T2785">
            <v>0</v>
          </cell>
          <cell r="U2785">
            <v>0</v>
          </cell>
          <cell r="V2785">
            <v>0</v>
          </cell>
          <cell r="W2785">
            <v>0</v>
          </cell>
          <cell r="X2785">
            <v>0</v>
          </cell>
          <cell r="Y2785">
            <v>0</v>
          </cell>
          <cell r="Z2785">
            <v>0</v>
          </cell>
          <cell r="AA2785">
            <v>0</v>
          </cell>
          <cell r="AB2785">
            <v>0</v>
          </cell>
          <cell r="AC2785">
            <v>0</v>
          </cell>
          <cell r="AD2785">
            <v>0</v>
          </cell>
          <cell r="AF2785">
            <v>9.3482604763559234</v>
          </cell>
        </row>
        <row r="2786">
          <cell r="A2786" t="str">
            <v>317924462</v>
          </cell>
          <cell r="B2786" t="str">
            <v>R08</v>
          </cell>
          <cell r="C2786">
            <v>147</v>
          </cell>
          <cell r="D2786" t="str">
            <v>LABORATOIRES GRIMBERG SA</v>
          </cell>
          <cell r="F2786">
            <v>2</v>
          </cell>
          <cell r="G2786" t="str">
            <v>2120Z</v>
          </cell>
          <cell r="H2786">
            <v>0</v>
          </cell>
          <cell r="I2786">
            <v>0</v>
          </cell>
          <cell r="J2786">
            <v>0</v>
          </cell>
          <cell r="K2786">
            <v>0</v>
          </cell>
          <cell r="L2786">
            <v>0</v>
          </cell>
          <cell r="M2786">
            <v>0</v>
          </cell>
          <cell r="N2786">
            <v>0</v>
          </cell>
          <cell r="O2786">
            <v>0</v>
          </cell>
          <cell r="P2786">
            <v>0</v>
          </cell>
          <cell r="Q2786">
            <v>0</v>
          </cell>
          <cell r="R2786">
            <v>0</v>
          </cell>
          <cell r="S2786">
            <v>0</v>
          </cell>
          <cell r="T2786">
            <v>0</v>
          </cell>
          <cell r="U2786">
            <v>0</v>
          </cell>
          <cell r="V2786">
            <v>0</v>
          </cell>
          <cell r="W2786">
            <v>0</v>
          </cell>
          <cell r="X2786">
            <v>0</v>
          </cell>
          <cell r="Y2786">
            <v>0</v>
          </cell>
          <cell r="Z2786">
            <v>0</v>
          </cell>
          <cell r="AA2786">
            <v>0</v>
          </cell>
          <cell r="AB2786">
            <v>0</v>
          </cell>
          <cell r="AC2786">
            <v>0</v>
          </cell>
          <cell r="AD2786">
            <v>0</v>
          </cell>
          <cell r="AF2786">
            <v>1.0015739344459402</v>
          </cell>
        </row>
        <row r="2787">
          <cell r="A2787" t="str">
            <v>515450088</v>
          </cell>
          <cell r="B2787" t="str">
            <v>R21</v>
          </cell>
          <cell r="C2787">
            <v>1173</v>
          </cell>
          <cell r="D2787" t="str">
            <v>SICMA AERO SEAT</v>
          </cell>
          <cell r="F2787">
            <v>98</v>
          </cell>
          <cell r="G2787" t="str">
            <v>3030Z</v>
          </cell>
          <cell r="H2787">
            <v>0</v>
          </cell>
          <cell r="I2787">
            <v>0</v>
          </cell>
          <cell r="J2787">
            <v>0</v>
          </cell>
          <cell r="K2787">
            <v>0</v>
          </cell>
          <cell r="L2787">
            <v>0</v>
          </cell>
          <cell r="M2787">
            <v>0</v>
          </cell>
          <cell r="N2787">
            <v>0</v>
          </cell>
          <cell r="O2787">
            <v>0</v>
          </cell>
          <cell r="P2787">
            <v>0</v>
          </cell>
          <cell r="Q2787">
            <v>0</v>
          </cell>
          <cell r="R2787">
            <v>0</v>
          </cell>
          <cell r="S2787">
            <v>0</v>
          </cell>
          <cell r="T2787">
            <v>0</v>
          </cell>
          <cell r="U2787">
            <v>0</v>
          </cell>
          <cell r="V2787">
            <v>0</v>
          </cell>
          <cell r="W2787">
            <v>0</v>
          </cell>
          <cell r="X2787">
            <v>0</v>
          </cell>
          <cell r="Y2787">
            <v>0</v>
          </cell>
          <cell r="Z2787">
            <v>0</v>
          </cell>
          <cell r="AA2787">
            <v>0</v>
          </cell>
          <cell r="AB2787">
            <v>0</v>
          </cell>
          <cell r="AC2787">
            <v>0</v>
          </cell>
          <cell r="AD2787">
            <v>0</v>
          </cell>
          <cell r="AF2787">
            <v>1.0265919260061238</v>
          </cell>
        </row>
        <row r="2788">
          <cell r="A2788" t="str">
            <v>330496043</v>
          </cell>
          <cell r="B2788" t="str">
            <v>R07</v>
          </cell>
          <cell r="C2788">
            <v>189</v>
          </cell>
          <cell r="D2788" t="str">
            <v>SILAB</v>
          </cell>
          <cell r="F2788">
            <v>25</v>
          </cell>
          <cell r="G2788" t="str">
            <v>2042Z</v>
          </cell>
          <cell r="H2788">
            <v>0</v>
          </cell>
          <cell r="I2788">
            <v>0</v>
          </cell>
          <cell r="J2788">
            <v>0</v>
          </cell>
          <cell r="K2788">
            <v>0</v>
          </cell>
          <cell r="L2788">
            <v>2</v>
          </cell>
          <cell r="M2788">
            <v>0</v>
          </cell>
          <cell r="N2788">
            <v>0</v>
          </cell>
          <cell r="O2788">
            <v>0</v>
          </cell>
          <cell r="P2788">
            <v>0</v>
          </cell>
          <cell r="Q2788">
            <v>0</v>
          </cell>
          <cell r="R2788">
            <v>0</v>
          </cell>
          <cell r="S2788">
            <v>2</v>
          </cell>
          <cell r="T2788">
            <v>0</v>
          </cell>
          <cell r="U2788">
            <v>0</v>
          </cell>
          <cell r="V2788">
            <v>0</v>
          </cell>
          <cell r="W2788">
            <v>0</v>
          </cell>
          <cell r="X2788">
            <v>0</v>
          </cell>
          <cell r="Y2788">
            <v>0</v>
          </cell>
          <cell r="Z2788">
            <v>0</v>
          </cell>
          <cell r="AA2788">
            <v>0</v>
          </cell>
          <cell r="AB2788">
            <v>0</v>
          </cell>
          <cell r="AC2788">
            <v>0</v>
          </cell>
          <cell r="AD2788">
            <v>2</v>
          </cell>
          <cell r="AF2788">
            <v>1.0096353140990861</v>
          </cell>
        </row>
        <row r="2789">
          <cell r="A2789" t="str">
            <v>312562374</v>
          </cell>
          <cell r="B2789" t="str">
            <v>R01</v>
          </cell>
          <cell r="C2789">
            <v>28</v>
          </cell>
          <cell r="D2789" t="str">
            <v>SILEBAN</v>
          </cell>
          <cell r="F2789">
            <v>8</v>
          </cell>
          <cell r="G2789" t="str">
            <v>0113Z</v>
          </cell>
          <cell r="H2789">
            <v>0</v>
          </cell>
          <cell r="I2789">
            <v>0</v>
          </cell>
          <cell r="J2789">
            <v>0</v>
          </cell>
          <cell r="K2789">
            <v>0</v>
          </cell>
          <cell r="L2789">
            <v>0</v>
          </cell>
          <cell r="M2789">
            <v>0</v>
          </cell>
          <cell r="N2789">
            <v>0</v>
          </cell>
          <cell r="O2789">
            <v>0</v>
          </cell>
          <cell r="P2789">
            <v>0</v>
          </cell>
          <cell r="Q2789">
            <v>0</v>
          </cell>
          <cell r="R2789">
            <v>0</v>
          </cell>
          <cell r="S2789">
            <v>0</v>
          </cell>
          <cell r="T2789">
            <v>0</v>
          </cell>
          <cell r="U2789">
            <v>0</v>
          </cell>
          <cell r="V2789">
            <v>0</v>
          </cell>
          <cell r="W2789">
            <v>0</v>
          </cell>
          <cell r="X2789">
            <v>0</v>
          </cell>
          <cell r="Y2789">
            <v>0</v>
          </cell>
          <cell r="Z2789">
            <v>0</v>
          </cell>
          <cell r="AA2789">
            <v>0</v>
          </cell>
          <cell r="AB2789">
            <v>0</v>
          </cell>
          <cell r="AC2789">
            <v>0</v>
          </cell>
          <cell r="AD2789">
            <v>0</v>
          </cell>
          <cell r="AF2789">
            <v>1.0322915010149705</v>
          </cell>
        </row>
        <row r="2790">
          <cell r="A2790" t="str">
            <v>404570160</v>
          </cell>
          <cell r="B2790" t="str">
            <v>R19</v>
          </cell>
          <cell r="C2790">
            <v>41</v>
          </cell>
          <cell r="D2790" t="str">
            <v>ORECA MAGNY COURS SAS</v>
          </cell>
          <cell r="F2790">
            <v>10</v>
          </cell>
          <cell r="G2790" t="str">
            <v>2910Z</v>
          </cell>
          <cell r="H2790">
            <v>0</v>
          </cell>
          <cell r="I2790">
            <v>0</v>
          </cell>
          <cell r="J2790">
            <v>0</v>
          </cell>
          <cell r="K2790">
            <v>4</v>
          </cell>
          <cell r="L2790">
            <v>0</v>
          </cell>
          <cell r="M2790">
            <v>0</v>
          </cell>
          <cell r="N2790">
            <v>0</v>
          </cell>
          <cell r="O2790">
            <v>0</v>
          </cell>
          <cell r="P2790">
            <v>0</v>
          </cell>
          <cell r="Q2790">
            <v>0</v>
          </cell>
          <cell r="R2790">
            <v>0</v>
          </cell>
          <cell r="S2790">
            <v>4</v>
          </cell>
          <cell r="T2790">
            <v>0</v>
          </cell>
          <cell r="U2790">
            <v>0</v>
          </cell>
          <cell r="V2790">
            <v>0</v>
          </cell>
          <cell r="W2790">
            <v>0</v>
          </cell>
          <cell r="X2790">
            <v>0</v>
          </cell>
          <cell r="Y2790">
            <v>0</v>
          </cell>
          <cell r="Z2790">
            <v>0</v>
          </cell>
          <cell r="AA2790">
            <v>0</v>
          </cell>
          <cell r="AB2790">
            <v>0</v>
          </cell>
          <cell r="AC2790">
            <v>0</v>
          </cell>
          <cell r="AD2790">
            <v>4</v>
          </cell>
          <cell r="AF2790">
            <v>0.96244782504265303</v>
          </cell>
        </row>
        <row r="2791">
          <cell r="A2791" t="str">
            <v>646680090</v>
          </cell>
          <cell r="B2791" t="str">
            <v>R09</v>
          </cell>
          <cell r="C2791">
            <v>299</v>
          </cell>
          <cell r="D2791" t="str">
            <v>SOC OUTILLAGE CAOUTCHOUC APPLIC</v>
          </cell>
          <cell r="F2791">
            <v>3</v>
          </cell>
          <cell r="G2791" t="str">
            <v>2219Z</v>
          </cell>
          <cell r="H2791">
            <v>0</v>
          </cell>
          <cell r="I2791">
            <v>0</v>
          </cell>
          <cell r="J2791">
            <v>0</v>
          </cell>
          <cell r="K2791">
            <v>0</v>
          </cell>
          <cell r="L2791">
            <v>0</v>
          </cell>
          <cell r="M2791">
            <v>0</v>
          </cell>
          <cell r="N2791">
            <v>0</v>
          </cell>
          <cell r="O2791">
            <v>0</v>
          </cell>
          <cell r="P2791">
            <v>0</v>
          </cell>
          <cell r="Q2791">
            <v>0</v>
          </cell>
          <cell r="R2791">
            <v>0</v>
          </cell>
          <cell r="S2791">
            <v>0</v>
          </cell>
          <cell r="T2791">
            <v>0</v>
          </cell>
          <cell r="U2791">
            <v>0</v>
          </cell>
          <cell r="V2791">
            <v>0</v>
          </cell>
          <cell r="W2791">
            <v>0</v>
          </cell>
          <cell r="X2791">
            <v>0</v>
          </cell>
          <cell r="Y2791">
            <v>0</v>
          </cell>
          <cell r="Z2791">
            <v>0</v>
          </cell>
          <cell r="AA2791">
            <v>0</v>
          </cell>
          <cell r="AB2791">
            <v>0</v>
          </cell>
          <cell r="AC2791">
            <v>0</v>
          </cell>
          <cell r="AD2791">
            <v>0</v>
          </cell>
          <cell r="AF2791">
            <v>1.011314936312443</v>
          </cell>
        </row>
        <row r="2792">
          <cell r="A2792" t="str">
            <v>335309993</v>
          </cell>
          <cell r="B2792" t="str">
            <v>R29</v>
          </cell>
          <cell r="C2792">
            <v>17</v>
          </cell>
          <cell r="D2792" t="str">
            <v>REVERSO - SOFTISSIMO S.A.S.</v>
          </cell>
          <cell r="F2792">
            <v>8</v>
          </cell>
          <cell r="G2792" t="str">
            <v>6201Z</v>
          </cell>
          <cell r="H2792">
            <v>0</v>
          </cell>
          <cell r="I2792">
            <v>0</v>
          </cell>
          <cell r="J2792">
            <v>0</v>
          </cell>
          <cell r="K2792">
            <v>5</v>
          </cell>
          <cell r="L2792">
            <v>0</v>
          </cell>
          <cell r="M2792">
            <v>0</v>
          </cell>
          <cell r="N2792">
            <v>0</v>
          </cell>
          <cell r="O2792">
            <v>0</v>
          </cell>
          <cell r="P2792">
            <v>0</v>
          </cell>
          <cell r="Q2792">
            <v>0</v>
          </cell>
          <cell r="R2792">
            <v>0</v>
          </cell>
          <cell r="S2792">
            <v>5</v>
          </cell>
          <cell r="T2792">
            <v>0</v>
          </cell>
          <cell r="U2792">
            <v>0</v>
          </cell>
          <cell r="V2792">
            <v>0</v>
          </cell>
          <cell r="W2792">
            <v>0</v>
          </cell>
          <cell r="X2792">
            <v>0</v>
          </cell>
          <cell r="Y2792">
            <v>0</v>
          </cell>
          <cell r="Z2792">
            <v>0</v>
          </cell>
          <cell r="AA2792">
            <v>0</v>
          </cell>
          <cell r="AB2792">
            <v>0</v>
          </cell>
          <cell r="AC2792">
            <v>0</v>
          </cell>
          <cell r="AD2792">
            <v>5</v>
          </cell>
          <cell r="AF2792">
            <v>1.0006024925732717</v>
          </cell>
        </row>
        <row r="2793">
          <cell r="A2793" t="str">
            <v>310558770</v>
          </cell>
          <cell r="B2793" t="str">
            <v>R16</v>
          </cell>
          <cell r="C2793">
            <v>79</v>
          </cell>
          <cell r="D2793" t="str">
            <v>SOPRO</v>
          </cell>
          <cell r="F2793">
            <v>9</v>
          </cell>
          <cell r="G2793" t="str">
            <v>2660Z</v>
          </cell>
          <cell r="H2793">
            <v>0</v>
          </cell>
          <cell r="I2793">
            <v>0</v>
          </cell>
          <cell r="J2793">
            <v>0</v>
          </cell>
          <cell r="K2793">
            <v>2</v>
          </cell>
          <cell r="L2793">
            <v>0</v>
          </cell>
          <cell r="M2793">
            <v>0</v>
          </cell>
          <cell r="N2793">
            <v>0</v>
          </cell>
          <cell r="O2793">
            <v>0</v>
          </cell>
          <cell r="P2793">
            <v>0</v>
          </cell>
          <cell r="Q2793">
            <v>0</v>
          </cell>
          <cell r="R2793">
            <v>0</v>
          </cell>
          <cell r="S2793">
            <v>2</v>
          </cell>
          <cell r="T2793">
            <v>0</v>
          </cell>
          <cell r="U2793">
            <v>0</v>
          </cell>
          <cell r="V2793">
            <v>0</v>
          </cell>
          <cell r="W2793">
            <v>0</v>
          </cell>
          <cell r="X2793">
            <v>0</v>
          </cell>
          <cell r="Y2793">
            <v>0</v>
          </cell>
          <cell r="Z2793">
            <v>0</v>
          </cell>
          <cell r="AA2793">
            <v>0</v>
          </cell>
          <cell r="AB2793">
            <v>0</v>
          </cell>
          <cell r="AC2793">
            <v>0</v>
          </cell>
          <cell r="AD2793">
            <v>2</v>
          </cell>
          <cell r="AF2793">
            <v>1.0356513869629886</v>
          </cell>
        </row>
        <row r="2794">
          <cell r="A2794" t="str">
            <v>422197962</v>
          </cell>
          <cell r="B2794" t="str">
            <v>R18</v>
          </cell>
          <cell r="C2794">
            <v>147</v>
          </cell>
          <cell r="D2794" t="str">
            <v>TRACTEL SAS</v>
          </cell>
          <cell r="F2794">
            <v>2</v>
          </cell>
          <cell r="G2794" t="str">
            <v>2822Z</v>
          </cell>
          <cell r="H2794">
            <v>0</v>
          </cell>
          <cell r="I2794">
            <v>0</v>
          </cell>
          <cell r="J2794">
            <v>0</v>
          </cell>
          <cell r="K2794">
            <v>0</v>
          </cell>
          <cell r="L2794">
            <v>0</v>
          </cell>
          <cell r="M2794">
            <v>0</v>
          </cell>
          <cell r="N2794">
            <v>0</v>
          </cell>
          <cell r="O2794">
            <v>0</v>
          </cell>
          <cell r="P2794">
            <v>0</v>
          </cell>
          <cell r="Q2794">
            <v>0</v>
          </cell>
          <cell r="R2794">
            <v>0</v>
          </cell>
          <cell r="S2794">
            <v>0</v>
          </cell>
          <cell r="T2794">
            <v>0</v>
          </cell>
          <cell r="U2794">
            <v>0</v>
          </cell>
          <cell r="V2794">
            <v>0</v>
          </cell>
          <cell r="W2794">
            <v>0</v>
          </cell>
          <cell r="X2794">
            <v>0</v>
          </cell>
          <cell r="Y2794">
            <v>0</v>
          </cell>
          <cell r="Z2794">
            <v>0</v>
          </cell>
          <cell r="AA2794">
            <v>0</v>
          </cell>
          <cell r="AB2794">
            <v>0</v>
          </cell>
          <cell r="AC2794">
            <v>0</v>
          </cell>
          <cell r="AD2794">
            <v>0</v>
          </cell>
          <cell r="AF2794">
            <v>1.0007829316016368</v>
          </cell>
        </row>
        <row r="2795">
          <cell r="A2795" t="str">
            <v>338457625</v>
          </cell>
          <cell r="B2795" t="str">
            <v>R30</v>
          </cell>
          <cell r="C2795">
            <v>27</v>
          </cell>
          <cell r="D2795" t="str">
            <v>IMRA EUROPE SAS</v>
          </cell>
          <cell r="F2795">
            <v>15</v>
          </cell>
          <cell r="G2795" t="str">
            <v>7219Z</v>
          </cell>
          <cell r="H2795">
            <v>0</v>
          </cell>
          <cell r="I2795">
            <v>0</v>
          </cell>
          <cell r="J2795">
            <v>0</v>
          </cell>
          <cell r="K2795">
            <v>0</v>
          </cell>
          <cell r="L2795">
            <v>0</v>
          </cell>
          <cell r="M2795">
            <v>0</v>
          </cell>
          <cell r="N2795">
            <v>0</v>
          </cell>
          <cell r="O2795">
            <v>0</v>
          </cell>
          <cell r="P2795">
            <v>0</v>
          </cell>
          <cell r="Q2795">
            <v>0</v>
          </cell>
          <cell r="R2795">
            <v>0</v>
          </cell>
          <cell r="S2795">
            <v>0</v>
          </cell>
          <cell r="T2795">
            <v>0</v>
          </cell>
          <cell r="U2795">
            <v>0</v>
          </cell>
          <cell r="V2795">
            <v>0</v>
          </cell>
          <cell r="W2795">
            <v>2</v>
          </cell>
          <cell r="X2795">
            <v>0</v>
          </cell>
          <cell r="Y2795">
            <v>0</v>
          </cell>
          <cell r="Z2795">
            <v>0</v>
          </cell>
          <cell r="AA2795">
            <v>1</v>
          </cell>
          <cell r="AB2795">
            <v>0</v>
          </cell>
          <cell r="AC2795">
            <v>0</v>
          </cell>
          <cell r="AD2795">
            <v>3</v>
          </cell>
          <cell r="AF2795">
            <v>0.9899996116925287</v>
          </cell>
        </row>
        <row r="2796">
          <cell r="A2796" t="str">
            <v>390970630</v>
          </cell>
          <cell r="B2796" t="str">
            <v>R18</v>
          </cell>
          <cell r="C2796">
            <v>11</v>
          </cell>
          <cell r="D2796" t="str">
            <v>TAMI INDUSTRIES</v>
          </cell>
          <cell r="F2796">
            <v>2</v>
          </cell>
          <cell r="G2796" t="str">
            <v>2899B</v>
          </cell>
          <cell r="H2796">
            <v>1</v>
          </cell>
          <cell r="I2796">
            <v>0</v>
          </cell>
          <cell r="J2796">
            <v>0</v>
          </cell>
          <cell r="K2796">
            <v>0</v>
          </cell>
          <cell r="L2796">
            <v>0</v>
          </cell>
          <cell r="M2796">
            <v>0</v>
          </cell>
          <cell r="N2796">
            <v>0</v>
          </cell>
          <cell r="O2796">
            <v>0</v>
          </cell>
          <cell r="P2796">
            <v>0</v>
          </cell>
          <cell r="Q2796">
            <v>0</v>
          </cell>
          <cell r="R2796">
            <v>0</v>
          </cell>
          <cell r="S2796">
            <v>1</v>
          </cell>
          <cell r="T2796">
            <v>1</v>
          </cell>
          <cell r="U2796">
            <v>0</v>
          </cell>
          <cell r="V2796">
            <v>0</v>
          </cell>
          <cell r="W2796">
            <v>0</v>
          </cell>
          <cell r="X2796">
            <v>0</v>
          </cell>
          <cell r="Y2796">
            <v>0</v>
          </cell>
          <cell r="Z2796">
            <v>0</v>
          </cell>
          <cell r="AA2796">
            <v>0</v>
          </cell>
          <cell r="AB2796">
            <v>0</v>
          </cell>
          <cell r="AC2796">
            <v>0</v>
          </cell>
          <cell r="AD2796">
            <v>2</v>
          </cell>
          <cell r="AF2796">
            <v>9.4593069968261432</v>
          </cell>
        </row>
        <row r="2797">
          <cell r="A2797" t="str">
            <v>401297692</v>
          </cell>
          <cell r="B2797" t="str">
            <v>R09</v>
          </cell>
          <cell r="C2797">
            <v>129</v>
          </cell>
          <cell r="D2797" t="str">
            <v>FRANCE REDUCTEURS SA</v>
          </cell>
          <cell r="F2797">
            <v>2</v>
          </cell>
          <cell r="G2797" t="str">
            <v>2229A</v>
          </cell>
          <cell r="H2797">
            <v>0</v>
          </cell>
          <cell r="I2797">
            <v>0</v>
          </cell>
          <cell r="J2797">
            <v>0</v>
          </cell>
          <cell r="K2797">
            <v>0</v>
          </cell>
          <cell r="L2797">
            <v>0</v>
          </cell>
          <cell r="M2797">
            <v>0</v>
          </cell>
          <cell r="N2797">
            <v>0</v>
          </cell>
          <cell r="O2797">
            <v>0</v>
          </cell>
          <cell r="P2797">
            <v>0</v>
          </cell>
          <cell r="Q2797">
            <v>0</v>
          </cell>
          <cell r="R2797">
            <v>0</v>
          </cell>
          <cell r="S2797">
            <v>0</v>
          </cell>
          <cell r="T2797">
            <v>0</v>
          </cell>
          <cell r="U2797">
            <v>0</v>
          </cell>
          <cell r="V2797">
            <v>0</v>
          </cell>
          <cell r="W2797">
            <v>0</v>
          </cell>
          <cell r="X2797">
            <v>0</v>
          </cell>
          <cell r="Y2797">
            <v>0</v>
          </cell>
          <cell r="Z2797">
            <v>0</v>
          </cell>
          <cell r="AA2797">
            <v>0</v>
          </cell>
          <cell r="AB2797">
            <v>0</v>
          </cell>
          <cell r="AC2797">
            <v>0</v>
          </cell>
          <cell r="AD2797">
            <v>0</v>
          </cell>
          <cell r="AF2797">
            <v>1.0075254949470442</v>
          </cell>
        </row>
        <row r="2798">
          <cell r="A2798" t="str">
            <v>389274846</v>
          </cell>
          <cell r="B2798" t="str">
            <v>R15</v>
          </cell>
          <cell r="C2798">
            <v>52</v>
          </cell>
          <cell r="D2798" t="str">
            <v>ALPHA MOS</v>
          </cell>
          <cell r="F2798">
            <v>11</v>
          </cell>
          <cell r="G2798" t="str">
            <v>2651B</v>
          </cell>
          <cell r="H2798">
            <v>1</v>
          </cell>
          <cell r="I2798">
            <v>0</v>
          </cell>
          <cell r="J2798">
            <v>0</v>
          </cell>
          <cell r="K2798">
            <v>1</v>
          </cell>
          <cell r="L2798">
            <v>0</v>
          </cell>
          <cell r="M2798">
            <v>0</v>
          </cell>
          <cell r="N2798">
            <v>0</v>
          </cell>
          <cell r="O2798">
            <v>0</v>
          </cell>
          <cell r="P2798">
            <v>0</v>
          </cell>
          <cell r="Q2798">
            <v>0</v>
          </cell>
          <cell r="R2798">
            <v>0</v>
          </cell>
          <cell r="S2798">
            <v>2</v>
          </cell>
          <cell r="T2798">
            <v>0</v>
          </cell>
          <cell r="U2798">
            <v>0</v>
          </cell>
          <cell r="V2798">
            <v>0</v>
          </cell>
          <cell r="W2798">
            <v>0</v>
          </cell>
          <cell r="X2798">
            <v>0</v>
          </cell>
          <cell r="Y2798">
            <v>0</v>
          </cell>
          <cell r="Z2798">
            <v>0</v>
          </cell>
          <cell r="AA2798">
            <v>0</v>
          </cell>
          <cell r="AB2798">
            <v>0</v>
          </cell>
          <cell r="AC2798">
            <v>0</v>
          </cell>
          <cell r="AD2798">
            <v>2</v>
          </cell>
          <cell r="AF2798">
            <v>0.99997961546973402</v>
          </cell>
        </row>
        <row r="2799">
          <cell r="A2799" t="str">
            <v>950495713</v>
          </cell>
          <cell r="B2799" t="str">
            <v>R15</v>
          </cell>
          <cell r="C2799">
            <v>70</v>
          </cell>
          <cell r="D2799" t="str">
            <v>IMASONIC</v>
          </cell>
          <cell r="F2799">
            <v>14</v>
          </cell>
          <cell r="G2799" t="str">
            <v>2651B</v>
          </cell>
          <cell r="H2799">
            <v>0</v>
          </cell>
          <cell r="I2799">
            <v>0</v>
          </cell>
          <cell r="J2799">
            <v>0</v>
          </cell>
          <cell r="K2799">
            <v>0</v>
          </cell>
          <cell r="L2799">
            <v>0</v>
          </cell>
          <cell r="M2799">
            <v>0</v>
          </cell>
          <cell r="N2799">
            <v>0</v>
          </cell>
          <cell r="O2799">
            <v>0</v>
          </cell>
          <cell r="P2799">
            <v>0</v>
          </cell>
          <cell r="Q2799">
            <v>0</v>
          </cell>
          <cell r="R2799">
            <v>0</v>
          </cell>
          <cell r="S2799">
            <v>0</v>
          </cell>
          <cell r="T2799">
            <v>0</v>
          </cell>
          <cell r="U2799">
            <v>0</v>
          </cell>
          <cell r="V2799">
            <v>0</v>
          </cell>
          <cell r="W2799">
            <v>0</v>
          </cell>
          <cell r="X2799">
            <v>0</v>
          </cell>
          <cell r="Y2799">
            <v>0</v>
          </cell>
          <cell r="Z2799">
            <v>0</v>
          </cell>
          <cell r="AA2799">
            <v>0</v>
          </cell>
          <cell r="AB2799">
            <v>0</v>
          </cell>
          <cell r="AC2799">
            <v>0</v>
          </cell>
          <cell r="AD2799">
            <v>0</v>
          </cell>
          <cell r="AF2799">
            <v>1.0080683784192015</v>
          </cell>
        </row>
        <row r="2800">
          <cell r="A2800" t="str">
            <v>333882207</v>
          </cell>
          <cell r="B2800" t="str">
            <v>R19</v>
          </cell>
          <cell r="C2800">
            <v>131</v>
          </cell>
          <cell r="D2800" t="str">
            <v>AKEBONO EUROPE</v>
          </cell>
          <cell r="F2800">
            <v>18</v>
          </cell>
          <cell r="G2800" t="str">
            <v>2932Z</v>
          </cell>
          <cell r="H2800">
            <v>0</v>
          </cell>
          <cell r="I2800">
            <v>0</v>
          </cell>
          <cell r="J2800">
            <v>0</v>
          </cell>
          <cell r="K2800">
            <v>0</v>
          </cell>
          <cell r="L2800">
            <v>1</v>
          </cell>
          <cell r="M2800">
            <v>0</v>
          </cell>
          <cell r="N2800">
            <v>2</v>
          </cell>
          <cell r="O2800">
            <v>0</v>
          </cell>
          <cell r="P2800">
            <v>0</v>
          </cell>
          <cell r="Q2800">
            <v>0</v>
          </cell>
          <cell r="R2800">
            <v>0</v>
          </cell>
          <cell r="S2800">
            <v>3</v>
          </cell>
          <cell r="T2800">
            <v>0</v>
          </cell>
          <cell r="U2800">
            <v>0</v>
          </cell>
          <cell r="V2800">
            <v>0</v>
          </cell>
          <cell r="W2800">
            <v>2</v>
          </cell>
          <cell r="X2800">
            <v>2</v>
          </cell>
          <cell r="Y2800">
            <v>0</v>
          </cell>
          <cell r="Z2800">
            <v>0</v>
          </cell>
          <cell r="AA2800">
            <v>0</v>
          </cell>
          <cell r="AB2800">
            <v>0</v>
          </cell>
          <cell r="AC2800">
            <v>1</v>
          </cell>
          <cell r="AD2800">
            <v>6</v>
          </cell>
          <cell r="AF2800">
            <v>0.93370812790705215</v>
          </cell>
        </row>
        <row r="2801">
          <cell r="A2801" t="str">
            <v>349927012</v>
          </cell>
          <cell r="B2801" t="str">
            <v>R03</v>
          </cell>
          <cell r="C2801">
            <v>130</v>
          </cell>
          <cell r="D2801" t="str">
            <v>EUROGERM</v>
          </cell>
          <cell r="F2801">
            <v>4</v>
          </cell>
          <cell r="G2801" t="str">
            <v>1089Z</v>
          </cell>
          <cell r="H2801">
            <v>0</v>
          </cell>
          <cell r="I2801">
            <v>0</v>
          </cell>
          <cell r="J2801">
            <v>0</v>
          </cell>
          <cell r="K2801">
            <v>0</v>
          </cell>
          <cell r="L2801">
            <v>0</v>
          </cell>
          <cell r="M2801">
            <v>0</v>
          </cell>
          <cell r="N2801">
            <v>0</v>
          </cell>
          <cell r="O2801">
            <v>0</v>
          </cell>
          <cell r="P2801">
            <v>0</v>
          </cell>
          <cell r="Q2801">
            <v>0</v>
          </cell>
          <cell r="R2801">
            <v>0</v>
          </cell>
          <cell r="S2801">
            <v>0</v>
          </cell>
          <cell r="T2801">
            <v>0</v>
          </cell>
          <cell r="U2801">
            <v>0</v>
          </cell>
          <cell r="V2801">
            <v>0</v>
          </cell>
          <cell r="W2801">
            <v>0</v>
          </cell>
          <cell r="X2801">
            <v>0</v>
          </cell>
          <cell r="Y2801">
            <v>0</v>
          </cell>
          <cell r="Z2801">
            <v>0</v>
          </cell>
          <cell r="AA2801">
            <v>0</v>
          </cell>
          <cell r="AB2801">
            <v>0</v>
          </cell>
          <cell r="AC2801">
            <v>0</v>
          </cell>
          <cell r="AD2801">
            <v>0</v>
          </cell>
          <cell r="AF2801">
            <v>1.0391172630567063</v>
          </cell>
        </row>
        <row r="2802">
          <cell r="A2802" t="str">
            <v>392678793</v>
          </cell>
          <cell r="B2802" t="str">
            <v>R30</v>
          </cell>
          <cell r="C2802">
            <v>29</v>
          </cell>
          <cell r="D2802" t="str">
            <v>RECUPYL</v>
          </cell>
          <cell r="F2802">
            <v>13</v>
          </cell>
          <cell r="G2802" t="str">
            <v>7112B</v>
          </cell>
          <cell r="H2802">
            <v>0</v>
          </cell>
          <cell r="I2802">
            <v>0</v>
          </cell>
          <cell r="J2802">
            <v>0</v>
          </cell>
          <cell r="K2802">
            <v>0</v>
          </cell>
          <cell r="L2802">
            <v>0</v>
          </cell>
          <cell r="M2802">
            <v>0</v>
          </cell>
          <cell r="N2802">
            <v>0</v>
          </cell>
          <cell r="O2802">
            <v>0</v>
          </cell>
          <cell r="P2802">
            <v>0</v>
          </cell>
          <cell r="Q2802">
            <v>0</v>
          </cell>
          <cell r="R2802">
            <v>0</v>
          </cell>
          <cell r="S2802">
            <v>0</v>
          </cell>
          <cell r="T2802">
            <v>0</v>
          </cell>
          <cell r="U2802">
            <v>0</v>
          </cell>
          <cell r="V2802">
            <v>0</v>
          </cell>
          <cell r="W2802">
            <v>0</v>
          </cell>
          <cell r="X2802">
            <v>0</v>
          </cell>
          <cell r="Y2802">
            <v>0</v>
          </cell>
          <cell r="Z2802">
            <v>0</v>
          </cell>
          <cell r="AA2802">
            <v>0</v>
          </cell>
          <cell r="AB2802">
            <v>0</v>
          </cell>
          <cell r="AC2802">
            <v>0</v>
          </cell>
          <cell r="AD2802">
            <v>0</v>
          </cell>
          <cell r="AF2802">
            <v>1.0186636280792984</v>
          </cell>
        </row>
        <row r="2803">
          <cell r="A2803" t="str">
            <v>414488171</v>
          </cell>
          <cell r="B2803" t="str">
            <v>R08</v>
          </cell>
          <cell r="C2803">
            <v>47</v>
          </cell>
          <cell r="D2803" t="str">
            <v>EXONHIT SA</v>
          </cell>
          <cell r="F2803">
            <v>23</v>
          </cell>
          <cell r="G2803" t="str">
            <v>2120Z</v>
          </cell>
          <cell r="H2803">
            <v>0</v>
          </cell>
          <cell r="I2803">
            <v>0</v>
          </cell>
          <cell r="J2803">
            <v>2</v>
          </cell>
          <cell r="K2803">
            <v>0</v>
          </cell>
          <cell r="L2803">
            <v>0</v>
          </cell>
          <cell r="M2803">
            <v>0</v>
          </cell>
          <cell r="N2803">
            <v>0</v>
          </cell>
          <cell r="O2803">
            <v>0</v>
          </cell>
          <cell r="P2803">
            <v>0</v>
          </cell>
          <cell r="Q2803">
            <v>0</v>
          </cell>
          <cell r="R2803">
            <v>0</v>
          </cell>
          <cell r="S2803">
            <v>2</v>
          </cell>
          <cell r="T2803">
            <v>0</v>
          </cell>
          <cell r="U2803">
            <v>0</v>
          </cell>
          <cell r="V2803">
            <v>0</v>
          </cell>
          <cell r="W2803">
            <v>0</v>
          </cell>
          <cell r="X2803">
            <v>0</v>
          </cell>
          <cell r="Y2803">
            <v>0</v>
          </cell>
          <cell r="Z2803">
            <v>0</v>
          </cell>
          <cell r="AA2803">
            <v>0</v>
          </cell>
          <cell r="AB2803">
            <v>0</v>
          </cell>
          <cell r="AC2803">
            <v>0</v>
          </cell>
          <cell r="AD2803">
            <v>2</v>
          </cell>
          <cell r="AF2803">
            <v>0.99952331072357825</v>
          </cell>
        </row>
        <row r="2804">
          <cell r="A2804" t="str">
            <v>415121854</v>
          </cell>
          <cell r="B2804" t="str">
            <v>R30</v>
          </cell>
          <cell r="C2804">
            <v>15</v>
          </cell>
          <cell r="D2804" t="str">
            <v>HYBRIGENICS SA</v>
          </cell>
          <cell r="F2804">
            <v>6</v>
          </cell>
          <cell r="G2804" t="str">
            <v>7112B</v>
          </cell>
          <cell r="H2804">
            <v>0</v>
          </cell>
          <cell r="I2804">
            <v>0</v>
          </cell>
          <cell r="J2804">
            <v>0</v>
          </cell>
          <cell r="K2804">
            <v>0</v>
          </cell>
          <cell r="L2804">
            <v>0</v>
          </cell>
          <cell r="M2804">
            <v>0</v>
          </cell>
          <cell r="N2804">
            <v>0</v>
          </cell>
          <cell r="O2804">
            <v>0</v>
          </cell>
          <cell r="P2804">
            <v>0</v>
          </cell>
          <cell r="Q2804">
            <v>0</v>
          </cell>
          <cell r="R2804">
            <v>0</v>
          </cell>
          <cell r="S2804">
            <v>0</v>
          </cell>
          <cell r="T2804">
            <v>0</v>
          </cell>
          <cell r="U2804">
            <v>0</v>
          </cell>
          <cell r="V2804">
            <v>0</v>
          </cell>
          <cell r="W2804">
            <v>0</v>
          </cell>
          <cell r="X2804">
            <v>0</v>
          </cell>
          <cell r="Y2804">
            <v>0</v>
          </cell>
          <cell r="Z2804">
            <v>0</v>
          </cell>
          <cell r="AA2804">
            <v>0</v>
          </cell>
          <cell r="AB2804">
            <v>0</v>
          </cell>
          <cell r="AC2804">
            <v>0</v>
          </cell>
          <cell r="AD2804">
            <v>0</v>
          </cell>
          <cell r="AF2804">
            <v>1.0123717684844793</v>
          </cell>
        </row>
        <row r="2805">
          <cell r="A2805" t="str">
            <v>418623138</v>
          </cell>
          <cell r="B2805" t="str">
            <v>R30</v>
          </cell>
          <cell r="C2805">
            <v>28</v>
          </cell>
          <cell r="D2805" t="str">
            <v>PROTEUS</v>
          </cell>
          <cell r="F2805">
            <v>14</v>
          </cell>
          <cell r="G2805" t="str">
            <v>7211Z</v>
          </cell>
          <cell r="H2805">
            <v>0</v>
          </cell>
          <cell r="I2805">
            <v>0</v>
          </cell>
          <cell r="J2805">
            <v>0</v>
          </cell>
          <cell r="K2805">
            <v>0</v>
          </cell>
          <cell r="L2805">
            <v>0</v>
          </cell>
          <cell r="M2805">
            <v>0</v>
          </cell>
          <cell r="N2805">
            <v>0</v>
          </cell>
          <cell r="O2805">
            <v>0</v>
          </cell>
          <cell r="P2805">
            <v>0</v>
          </cell>
          <cell r="Q2805">
            <v>0</v>
          </cell>
          <cell r="R2805">
            <v>0</v>
          </cell>
          <cell r="S2805">
            <v>0</v>
          </cell>
          <cell r="T2805">
            <v>0</v>
          </cell>
          <cell r="U2805">
            <v>3</v>
          </cell>
          <cell r="V2805">
            <v>3</v>
          </cell>
          <cell r="W2805">
            <v>0</v>
          </cell>
          <cell r="X2805">
            <v>0</v>
          </cell>
          <cell r="Y2805">
            <v>0</v>
          </cell>
          <cell r="Z2805">
            <v>0</v>
          </cell>
          <cell r="AA2805">
            <v>0</v>
          </cell>
          <cell r="AB2805">
            <v>0</v>
          </cell>
          <cell r="AC2805">
            <v>0</v>
          </cell>
          <cell r="AD2805">
            <v>3</v>
          </cell>
          <cell r="AF2805">
            <v>1.0348188771070348</v>
          </cell>
        </row>
        <row r="2806">
          <cell r="A2806" t="str">
            <v>412472912</v>
          </cell>
          <cell r="B2806" t="str">
            <v>R30</v>
          </cell>
          <cell r="C2806">
            <v>23</v>
          </cell>
          <cell r="D2806" t="str">
            <v>CITILOG</v>
          </cell>
          <cell r="F2806">
            <v>8</v>
          </cell>
          <cell r="G2806" t="str">
            <v>7112B</v>
          </cell>
          <cell r="H2806">
            <v>0</v>
          </cell>
          <cell r="I2806">
            <v>0</v>
          </cell>
          <cell r="J2806">
            <v>0</v>
          </cell>
          <cell r="K2806">
            <v>0</v>
          </cell>
          <cell r="L2806">
            <v>0</v>
          </cell>
          <cell r="M2806">
            <v>0</v>
          </cell>
          <cell r="N2806">
            <v>0</v>
          </cell>
          <cell r="O2806">
            <v>0</v>
          </cell>
          <cell r="P2806">
            <v>0</v>
          </cell>
          <cell r="Q2806">
            <v>0</v>
          </cell>
          <cell r="R2806">
            <v>0</v>
          </cell>
          <cell r="S2806">
            <v>0</v>
          </cell>
          <cell r="T2806">
            <v>0</v>
          </cell>
          <cell r="U2806">
            <v>0</v>
          </cell>
          <cell r="V2806">
            <v>0</v>
          </cell>
          <cell r="W2806">
            <v>0</v>
          </cell>
          <cell r="X2806">
            <v>0</v>
          </cell>
          <cell r="Y2806">
            <v>0</v>
          </cell>
          <cell r="Z2806">
            <v>0</v>
          </cell>
          <cell r="AA2806">
            <v>0</v>
          </cell>
          <cell r="AB2806">
            <v>0</v>
          </cell>
          <cell r="AC2806">
            <v>0</v>
          </cell>
          <cell r="AD2806">
            <v>0</v>
          </cell>
          <cell r="AF2806">
            <v>9.4806301573226168</v>
          </cell>
        </row>
        <row r="2807">
          <cell r="A2807" t="str">
            <v>403942642</v>
          </cell>
          <cell r="B2807" t="str">
            <v>R08</v>
          </cell>
          <cell r="C2807">
            <v>29</v>
          </cell>
          <cell r="D2807" t="str">
            <v>NICOX SA</v>
          </cell>
          <cell r="F2807">
            <v>12</v>
          </cell>
          <cell r="G2807" t="str">
            <v>2120Z</v>
          </cell>
          <cell r="H2807">
            <v>0</v>
          </cell>
          <cell r="I2807">
            <v>0</v>
          </cell>
          <cell r="J2807">
            <v>0</v>
          </cell>
          <cell r="K2807">
            <v>0</v>
          </cell>
          <cell r="L2807">
            <v>0</v>
          </cell>
          <cell r="M2807">
            <v>0</v>
          </cell>
          <cell r="N2807">
            <v>0</v>
          </cell>
          <cell r="O2807">
            <v>0</v>
          </cell>
          <cell r="P2807">
            <v>0</v>
          </cell>
          <cell r="Q2807">
            <v>0</v>
          </cell>
          <cell r="R2807">
            <v>0</v>
          </cell>
          <cell r="S2807">
            <v>0</v>
          </cell>
          <cell r="T2807">
            <v>0</v>
          </cell>
          <cell r="U2807">
            <v>0</v>
          </cell>
          <cell r="V2807">
            <v>0</v>
          </cell>
          <cell r="W2807">
            <v>0</v>
          </cell>
          <cell r="X2807">
            <v>0</v>
          </cell>
          <cell r="Y2807">
            <v>0</v>
          </cell>
          <cell r="Z2807">
            <v>0</v>
          </cell>
          <cell r="AA2807">
            <v>0</v>
          </cell>
          <cell r="AB2807">
            <v>0</v>
          </cell>
          <cell r="AC2807">
            <v>0</v>
          </cell>
          <cell r="AD2807">
            <v>0</v>
          </cell>
          <cell r="AF2807">
            <v>1.0020131423280971</v>
          </cell>
        </row>
        <row r="2808">
          <cell r="A2808" t="str">
            <v>418695003</v>
          </cell>
          <cell r="B2808" t="str">
            <v>R08</v>
          </cell>
          <cell r="C2808">
            <v>131</v>
          </cell>
          <cell r="D2808" t="str">
            <v>AVOGADRO</v>
          </cell>
          <cell r="F2808">
            <v>46</v>
          </cell>
          <cell r="G2808" t="str">
            <v>2110Z</v>
          </cell>
          <cell r="H2808">
            <v>0</v>
          </cell>
          <cell r="I2808">
            <v>0</v>
          </cell>
          <cell r="J2808">
            <v>1</v>
          </cell>
          <cell r="K2808">
            <v>0</v>
          </cell>
          <cell r="L2808">
            <v>1</v>
          </cell>
          <cell r="M2808">
            <v>0</v>
          </cell>
          <cell r="N2808">
            <v>0</v>
          </cell>
          <cell r="O2808">
            <v>0</v>
          </cell>
          <cell r="P2808">
            <v>0</v>
          </cell>
          <cell r="Q2808">
            <v>0</v>
          </cell>
          <cell r="R2808">
            <v>0</v>
          </cell>
          <cell r="S2808">
            <v>2</v>
          </cell>
          <cell r="T2808">
            <v>0</v>
          </cell>
          <cell r="U2808">
            <v>0</v>
          </cell>
          <cell r="V2808">
            <v>0</v>
          </cell>
          <cell r="W2808">
            <v>0</v>
          </cell>
          <cell r="X2808">
            <v>0</v>
          </cell>
          <cell r="Y2808">
            <v>2</v>
          </cell>
          <cell r="Z2808">
            <v>0</v>
          </cell>
          <cell r="AA2808">
            <v>0</v>
          </cell>
          <cell r="AB2808">
            <v>0</v>
          </cell>
          <cell r="AC2808">
            <v>0</v>
          </cell>
          <cell r="AD2808">
            <v>4</v>
          </cell>
          <cell r="AF2808">
            <v>0.99657919161665931</v>
          </cell>
        </row>
        <row r="2809">
          <cell r="A2809" t="str">
            <v>419772181</v>
          </cell>
          <cell r="B2809" t="str">
            <v>R10</v>
          </cell>
          <cell r="C2809">
            <v>15</v>
          </cell>
          <cell r="D2809" t="str">
            <v>CERLASE</v>
          </cell>
          <cell r="F2809">
            <v>11</v>
          </cell>
          <cell r="G2809" t="str">
            <v>2320Z</v>
          </cell>
          <cell r="H2809">
            <v>0</v>
          </cell>
          <cell r="I2809">
            <v>0</v>
          </cell>
          <cell r="J2809">
            <v>0</v>
          </cell>
          <cell r="K2809">
            <v>0</v>
          </cell>
          <cell r="L2809">
            <v>1</v>
          </cell>
          <cell r="M2809">
            <v>0</v>
          </cell>
          <cell r="N2809">
            <v>0</v>
          </cell>
          <cell r="O2809">
            <v>0</v>
          </cell>
          <cell r="P2809">
            <v>0</v>
          </cell>
          <cell r="Q2809">
            <v>0</v>
          </cell>
          <cell r="R2809">
            <v>0</v>
          </cell>
          <cell r="S2809">
            <v>1</v>
          </cell>
          <cell r="T2809">
            <v>0</v>
          </cell>
          <cell r="U2809">
            <v>0</v>
          </cell>
          <cell r="V2809">
            <v>0</v>
          </cell>
          <cell r="W2809">
            <v>0</v>
          </cell>
          <cell r="X2809">
            <v>0</v>
          </cell>
          <cell r="Y2809">
            <v>1</v>
          </cell>
          <cell r="Z2809">
            <v>0</v>
          </cell>
          <cell r="AA2809">
            <v>0</v>
          </cell>
          <cell r="AB2809">
            <v>0</v>
          </cell>
          <cell r="AC2809">
            <v>0</v>
          </cell>
          <cell r="AD2809">
            <v>2</v>
          </cell>
          <cell r="AF2809">
            <v>1.0014653191596279</v>
          </cell>
        </row>
        <row r="2810">
          <cell r="A2810" t="str">
            <v>417723863</v>
          </cell>
          <cell r="B2810" t="str">
            <v>R30</v>
          </cell>
          <cell r="C2810">
            <v>9</v>
          </cell>
          <cell r="D2810" t="str">
            <v>GENIBIO</v>
          </cell>
          <cell r="E2810" t="str">
            <v>417723863 ; 423317643 ;</v>
          </cell>
          <cell r="F2810">
            <v>2</v>
          </cell>
          <cell r="G2810" t="str">
            <v>7219Z</v>
          </cell>
          <cell r="H2810">
            <v>0</v>
          </cell>
          <cell r="I2810">
            <v>0</v>
          </cell>
          <cell r="J2810">
            <v>0</v>
          </cell>
          <cell r="K2810">
            <v>0</v>
          </cell>
          <cell r="L2810">
            <v>0</v>
          </cell>
          <cell r="M2810">
            <v>0</v>
          </cell>
          <cell r="N2810">
            <v>0</v>
          </cell>
          <cell r="O2810">
            <v>0</v>
          </cell>
          <cell r="P2810">
            <v>0</v>
          </cell>
          <cell r="Q2810">
            <v>0</v>
          </cell>
          <cell r="R2810">
            <v>0</v>
          </cell>
          <cell r="S2810">
            <v>0</v>
          </cell>
          <cell r="T2810">
            <v>0</v>
          </cell>
          <cell r="U2810">
            <v>0</v>
          </cell>
          <cell r="V2810">
            <v>0</v>
          </cell>
          <cell r="W2810">
            <v>0</v>
          </cell>
          <cell r="X2810">
            <v>0</v>
          </cell>
          <cell r="Y2810">
            <v>0</v>
          </cell>
          <cell r="Z2810">
            <v>0</v>
          </cell>
          <cell r="AA2810">
            <v>0</v>
          </cell>
          <cell r="AB2810">
            <v>0</v>
          </cell>
          <cell r="AC2810">
            <v>0</v>
          </cell>
          <cell r="AD2810">
            <v>0</v>
          </cell>
          <cell r="AF2810">
            <v>1.004102689896947</v>
          </cell>
        </row>
        <row r="2811">
          <cell r="A2811" t="str">
            <v>421167966</v>
          </cell>
          <cell r="B2811" t="str">
            <v>R15</v>
          </cell>
          <cell r="C2811">
            <v>94</v>
          </cell>
          <cell r="D2811" t="str">
            <v>AIR LIQUIDE ELECTRONICS SYSTEMS</v>
          </cell>
          <cell r="F2811">
            <v>9</v>
          </cell>
          <cell r="G2811" t="str">
            <v>2651B</v>
          </cell>
          <cell r="H2811">
            <v>0</v>
          </cell>
          <cell r="I2811">
            <v>0</v>
          </cell>
          <cell r="J2811">
            <v>0</v>
          </cell>
          <cell r="K2811">
            <v>0</v>
          </cell>
          <cell r="L2811">
            <v>0</v>
          </cell>
          <cell r="M2811">
            <v>0</v>
          </cell>
          <cell r="N2811">
            <v>0</v>
          </cell>
          <cell r="O2811">
            <v>0</v>
          </cell>
          <cell r="P2811">
            <v>0</v>
          </cell>
          <cell r="Q2811">
            <v>0</v>
          </cell>
          <cell r="R2811">
            <v>0</v>
          </cell>
          <cell r="S2811">
            <v>0</v>
          </cell>
          <cell r="T2811">
            <v>1</v>
          </cell>
          <cell r="U2811">
            <v>0</v>
          </cell>
          <cell r="V2811">
            <v>0</v>
          </cell>
          <cell r="W2811">
            <v>0</v>
          </cell>
          <cell r="X2811">
            <v>0</v>
          </cell>
          <cell r="Y2811">
            <v>1</v>
          </cell>
          <cell r="Z2811">
            <v>0</v>
          </cell>
          <cell r="AA2811">
            <v>0</v>
          </cell>
          <cell r="AB2811">
            <v>0</v>
          </cell>
          <cell r="AC2811">
            <v>0</v>
          </cell>
          <cell r="AD2811">
            <v>2</v>
          </cell>
          <cell r="AF2811">
            <v>1.0131785700060683</v>
          </cell>
        </row>
        <row r="2812">
          <cell r="A2812" t="str">
            <v>403384191</v>
          </cell>
          <cell r="B2812" t="str">
            <v>R29</v>
          </cell>
          <cell r="C2812">
            <v>89</v>
          </cell>
          <cell r="D2812" t="str">
            <v>TEKELEC FRANCE</v>
          </cell>
          <cell r="F2812">
            <v>31</v>
          </cell>
          <cell r="G2812" t="str">
            <v>6202A</v>
          </cell>
          <cell r="H2812">
            <v>0</v>
          </cell>
          <cell r="I2812">
            <v>0</v>
          </cell>
          <cell r="J2812">
            <v>0</v>
          </cell>
          <cell r="K2812">
            <v>0</v>
          </cell>
          <cell r="L2812">
            <v>0</v>
          </cell>
          <cell r="M2812">
            <v>0</v>
          </cell>
          <cell r="N2812">
            <v>0</v>
          </cell>
          <cell r="O2812">
            <v>0</v>
          </cell>
          <cell r="P2812">
            <v>0</v>
          </cell>
          <cell r="Q2812">
            <v>0</v>
          </cell>
          <cell r="R2812">
            <v>0</v>
          </cell>
          <cell r="S2812">
            <v>0</v>
          </cell>
          <cell r="T2812">
            <v>0</v>
          </cell>
          <cell r="U2812">
            <v>0</v>
          </cell>
          <cell r="V2812">
            <v>0</v>
          </cell>
          <cell r="W2812">
            <v>0</v>
          </cell>
          <cell r="X2812">
            <v>0</v>
          </cell>
          <cell r="Y2812">
            <v>0</v>
          </cell>
          <cell r="Z2812">
            <v>0</v>
          </cell>
          <cell r="AA2812">
            <v>0</v>
          </cell>
          <cell r="AB2812">
            <v>0</v>
          </cell>
          <cell r="AC2812">
            <v>0</v>
          </cell>
          <cell r="AD2812">
            <v>0</v>
          </cell>
          <cell r="AF2812">
            <v>1.0059909057999108</v>
          </cell>
        </row>
        <row r="2813">
          <cell r="A2813" t="str">
            <v>432176543</v>
          </cell>
          <cell r="B2813" t="str">
            <v>R30</v>
          </cell>
          <cell r="C2813">
            <v>27</v>
          </cell>
          <cell r="D2813" t="str">
            <v>INTEGRAGEN SA</v>
          </cell>
          <cell r="F2813">
            <v>8</v>
          </cell>
          <cell r="G2813" t="str">
            <v>7219Z</v>
          </cell>
          <cell r="H2813">
            <v>0</v>
          </cell>
          <cell r="I2813">
            <v>0</v>
          </cell>
          <cell r="J2813">
            <v>1</v>
          </cell>
          <cell r="K2813">
            <v>0</v>
          </cell>
          <cell r="L2813">
            <v>0</v>
          </cell>
          <cell r="M2813">
            <v>0</v>
          </cell>
          <cell r="N2813">
            <v>0</v>
          </cell>
          <cell r="O2813">
            <v>0</v>
          </cell>
          <cell r="P2813">
            <v>0</v>
          </cell>
          <cell r="Q2813">
            <v>0</v>
          </cell>
          <cell r="R2813">
            <v>0</v>
          </cell>
          <cell r="S2813">
            <v>1</v>
          </cell>
          <cell r="T2813">
            <v>0</v>
          </cell>
          <cell r="U2813">
            <v>0</v>
          </cell>
          <cell r="V2813">
            <v>0</v>
          </cell>
          <cell r="W2813">
            <v>0</v>
          </cell>
          <cell r="X2813">
            <v>0</v>
          </cell>
          <cell r="Y2813">
            <v>0</v>
          </cell>
          <cell r="Z2813">
            <v>0</v>
          </cell>
          <cell r="AA2813">
            <v>0</v>
          </cell>
          <cell r="AB2813">
            <v>0</v>
          </cell>
          <cell r="AC2813">
            <v>0</v>
          </cell>
          <cell r="AD2813">
            <v>1</v>
          </cell>
          <cell r="AF2813">
            <v>1.0110101352310337</v>
          </cell>
        </row>
        <row r="2814">
          <cell r="A2814" t="str">
            <v>438923997</v>
          </cell>
          <cell r="B2814" t="str">
            <v>R30</v>
          </cell>
          <cell r="C2814">
            <v>14</v>
          </cell>
          <cell r="D2814" t="str">
            <v>ALCHIMER</v>
          </cell>
          <cell r="F2814">
            <v>9</v>
          </cell>
          <cell r="G2814" t="str">
            <v>7112B</v>
          </cell>
          <cell r="H2814">
            <v>0</v>
          </cell>
          <cell r="I2814">
            <v>0</v>
          </cell>
          <cell r="J2814">
            <v>0</v>
          </cell>
          <cell r="K2814">
            <v>0</v>
          </cell>
          <cell r="L2814">
            <v>0</v>
          </cell>
          <cell r="M2814">
            <v>0</v>
          </cell>
          <cell r="N2814">
            <v>0</v>
          </cell>
          <cell r="O2814">
            <v>0</v>
          </cell>
          <cell r="P2814">
            <v>0</v>
          </cell>
          <cell r="Q2814">
            <v>0</v>
          </cell>
          <cell r="R2814">
            <v>0</v>
          </cell>
          <cell r="S2814">
            <v>0</v>
          </cell>
          <cell r="T2814">
            <v>0</v>
          </cell>
          <cell r="U2814">
            <v>0</v>
          </cell>
          <cell r="V2814">
            <v>0</v>
          </cell>
          <cell r="W2814">
            <v>0</v>
          </cell>
          <cell r="X2814">
            <v>0</v>
          </cell>
          <cell r="Y2814">
            <v>0</v>
          </cell>
          <cell r="Z2814">
            <v>0</v>
          </cell>
          <cell r="AA2814">
            <v>0</v>
          </cell>
          <cell r="AB2814">
            <v>0</v>
          </cell>
          <cell r="AC2814">
            <v>0</v>
          </cell>
          <cell r="AD2814">
            <v>0</v>
          </cell>
          <cell r="AF2814">
            <v>1.0048442589294462</v>
          </cell>
        </row>
        <row r="2815">
          <cell r="A2815" t="str">
            <v>429083207</v>
          </cell>
          <cell r="B2815" t="str">
            <v>R29</v>
          </cell>
          <cell r="C2815">
            <v>26</v>
          </cell>
          <cell r="D2815" t="str">
            <v>AUREUS PHARMA</v>
          </cell>
          <cell r="F2815">
            <v>18</v>
          </cell>
          <cell r="G2815" t="str">
            <v>6201Z</v>
          </cell>
          <cell r="H2815">
            <v>0</v>
          </cell>
          <cell r="I2815">
            <v>0</v>
          </cell>
          <cell r="J2815">
            <v>2</v>
          </cell>
          <cell r="K2815">
            <v>0</v>
          </cell>
          <cell r="L2815">
            <v>0</v>
          </cell>
          <cell r="M2815">
            <v>0</v>
          </cell>
          <cell r="N2815">
            <v>0</v>
          </cell>
          <cell r="O2815">
            <v>0</v>
          </cell>
          <cell r="P2815">
            <v>0</v>
          </cell>
          <cell r="Q2815">
            <v>0</v>
          </cell>
          <cell r="R2815">
            <v>0</v>
          </cell>
          <cell r="S2815">
            <v>2</v>
          </cell>
          <cell r="T2815">
            <v>0</v>
          </cell>
          <cell r="U2815">
            <v>0</v>
          </cell>
          <cell r="V2815">
            <v>0</v>
          </cell>
          <cell r="W2815">
            <v>0</v>
          </cell>
          <cell r="X2815">
            <v>0</v>
          </cell>
          <cell r="Y2815">
            <v>0</v>
          </cell>
          <cell r="Z2815">
            <v>0</v>
          </cell>
          <cell r="AA2815">
            <v>0</v>
          </cell>
          <cell r="AB2815">
            <v>0</v>
          </cell>
          <cell r="AC2815">
            <v>0</v>
          </cell>
          <cell r="AD2815">
            <v>2</v>
          </cell>
          <cell r="AF2815">
            <v>1.0023971731661501</v>
          </cell>
        </row>
        <row r="2816">
          <cell r="A2816" t="str">
            <v>414594127</v>
          </cell>
          <cell r="B2816" t="str">
            <v>R03</v>
          </cell>
          <cell r="C2816">
            <v>200</v>
          </cell>
          <cell r="D2816" t="str">
            <v>ATLANTIQUE ALIMENTAIRE</v>
          </cell>
          <cell r="F2816">
            <v>1</v>
          </cell>
          <cell r="G2816" t="str">
            <v>1085Z</v>
          </cell>
          <cell r="H2816">
            <v>0</v>
          </cell>
          <cell r="I2816">
            <v>0</v>
          </cell>
          <cell r="J2816">
            <v>0</v>
          </cell>
          <cell r="K2816">
            <v>0</v>
          </cell>
          <cell r="L2816">
            <v>0</v>
          </cell>
          <cell r="M2816">
            <v>0</v>
          </cell>
          <cell r="N2816">
            <v>0</v>
          </cell>
          <cell r="O2816">
            <v>0</v>
          </cell>
          <cell r="P2816">
            <v>0</v>
          </cell>
          <cell r="Q2816">
            <v>0</v>
          </cell>
          <cell r="R2816">
            <v>0</v>
          </cell>
          <cell r="S2816">
            <v>0</v>
          </cell>
          <cell r="T2816">
            <v>0</v>
          </cell>
          <cell r="U2816">
            <v>0</v>
          </cell>
          <cell r="V2816">
            <v>0</v>
          </cell>
          <cell r="W2816">
            <v>0</v>
          </cell>
          <cell r="X2816">
            <v>0</v>
          </cell>
          <cell r="Y2816">
            <v>0</v>
          </cell>
          <cell r="Z2816">
            <v>0</v>
          </cell>
          <cell r="AA2816">
            <v>0</v>
          </cell>
          <cell r="AB2816">
            <v>0</v>
          </cell>
          <cell r="AC2816">
            <v>0</v>
          </cell>
          <cell r="AD2816">
            <v>0</v>
          </cell>
          <cell r="AF2816">
            <v>9.6219297370554369</v>
          </cell>
        </row>
        <row r="2817">
          <cell r="A2817" t="str">
            <v>430301101</v>
          </cell>
          <cell r="B2817" t="str">
            <v>R30</v>
          </cell>
          <cell r="C2817">
            <v>22</v>
          </cell>
          <cell r="D2817" t="str">
            <v>NUMTECH SARL</v>
          </cell>
          <cell r="F2817">
            <v>13</v>
          </cell>
          <cell r="G2817" t="str">
            <v>7120B</v>
          </cell>
          <cell r="H2817">
            <v>0</v>
          </cell>
          <cell r="I2817">
            <v>0</v>
          </cell>
          <cell r="J2817">
            <v>0</v>
          </cell>
          <cell r="K2817">
            <v>0</v>
          </cell>
          <cell r="L2817">
            <v>0</v>
          </cell>
          <cell r="M2817">
            <v>0</v>
          </cell>
          <cell r="N2817">
            <v>0</v>
          </cell>
          <cell r="O2817">
            <v>0</v>
          </cell>
          <cell r="P2817">
            <v>0</v>
          </cell>
          <cell r="Q2817">
            <v>0</v>
          </cell>
          <cell r="R2817">
            <v>0</v>
          </cell>
          <cell r="S2817">
            <v>0</v>
          </cell>
          <cell r="T2817">
            <v>0</v>
          </cell>
          <cell r="U2817">
            <v>0</v>
          </cell>
          <cell r="V2817">
            <v>0</v>
          </cell>
          <cell r="W2817">
            <v>0</v>
          </cell>
          <cell r="X2817">
            <v>0</v>
          </cell>
          <cell r="Y2817">
            <v>0</v>
          </cell>
          <cell r="Z2817">
            <v>0</v>
          </cell>
          <cell r="AA2817">
            <v>0</v>
          </cell>
          <cell r="AB2817">
            <v>0</v>
          </cell>
          <cell r="AC2817">
            <v>0</v>
          </cell>
          <cell r="AD2817">
            <v>0</v>
          </cell>
          <cell r="AF2817">
            <v>1.0186636280792984</v>
          </cell>
        </row>
        <row r="2818">
          <cell r="A2818" t="str">
            <v>428720643</v>
          </cell>
          <cell r="B2818" t="str">
            <v>R27</v>
          </cell>
          <cell r="C2818">
            <v>67</v>
          </cell>
          <cell r="D2818" t="str">
            <v>VOX MOBILI SA</v>
          </cell>
          <cell r="F2818">
            <v>20</v>
          </cell>
          <cell r="G2818" t="str">
            <v>5829C</v>
          </cell>
          <cell r="H2818">
            <v>0</v>
          </cell>
          <cell r="I2818">
            <v>0</v>
          </cell>
          <cell r="J2818">
            <v>0</v>
          </cell>
          <cell r="K2818">
            <v>0</v>
          </cell>
          <cell r="L2818">
            <v>0</v>
          </cell>
          <cell r="M2818">
            <v>0</v>
          </cell>
          <cell r="N2818">
            <v>0</v>
          </cell>
          <cell r="O2818">
            <v>0</v>
          </cell>
          <cell r="P2818">
            <v>0</v>
          </cell>
          <cell r="Q2818">
            <v>0</v>
          </cell>
          <cell r="R2818">
            <v>0</v>
          </cell>
          <cell r="S2818">
            <v>0</v>
          </cell>
          <cell r="T2818">
            <v>0</v>
          </cell>
          <cell r="U2818">
            <v>0</v>
          </cell>
          <cell r="V2818">
            <v>0</v>
          </cell>
          <cell r="W2818">
            <v>0</v>
          </cell>
          <cell r="X2818">
            <v>0</v>
          </cell>
          <cell r="Y2818">
            <v>0</v>
          </cell>
          <cell r="Z2818">
            <v>0</v>
          </cell>
          <cell r="AA2818">
            <v>0</v>
          </cell>
          <cell r="AB2818">
            <v>0</v>
          </cell>
          <cell r="AC2818">
            <v>0</v>
          </cell>
          <cell r="AD2818">
            <v>0</v>
          </cell>
          <cell r="AF2818">
            <v>1.0213575750159647</v>
          </cell>
        </row>
        <row r="2819">
          <cell r="A2819" t="str">
            <v>414834028</v>
          </cell>
          <cell r="B2819" t="str">
            <v>R14</v>
          </cell>
          <cell r="C2819">
            <v>20</v>
          </cell>
          <cell r="D2819" t="str">
            <v>WEBDYN</v>
          </cell>
          <cell r="F2819">
            <v>12</v>
          </cell>
          <cell r="G2819" t="str">
            <v>2630Z</v>
          </cell>
          <cell r="H2819">
            <v>0</v>
          </cell>
          <cell r="I2819">
            <v>0</v>
          </cell>
          <cell r="J2819">
            <v>0</v>
          </cell>
          <cell r="K2819">
            <v>2</v>
          </cell>
          <cell r="L2819">
            <v>0</v>
          </cell>
          <cell r="M2819">
            <v>0</v>
          </cell>
          <cell r="N2819">
            <v>0</v>
          </cell>
          <cell r="O2819">
            <v>0</v>
          </cell>
          <cell r="P2819">
            <v>0</v>
          </cell>
          <cell r="Q2819">
            <v>0</v>
          </cell>
          <cell r="R2819">
            <v>0</v>
          </cell>
          <cell r="S2819">
            <v>2</v>
          </cell>
          <cell r="T2819">
            <v>0</v>
          </cell>
          <cell r="U2819">
            <v>0</v>
          </cell>
          <cell r="V2819">
            <v>0</v>
          </cell>
          <cell r="W2819">
            <v>0</v>
          </cell>
          <cell r="X2819">
            <v>0</v>
          </cell>
          <cell r="Y2819">
            <v>0</v>
          </cell>
          <cell r="Z2819">
            <v>0</v>
          </cell>
          <cell r="AA2819">
            <v>0</v>
          </cell>
          <cell r="AB2819">
            <v>0</v>
          </cell>
          <cell r="AC2819">
            <v>0</v>
          </cell>
          <cell r="AD2819">
            <v>2</v>
          </cell>
          <cell r="AF2819">
            <v>1.0019169018262168</v>
          </cell>
        </row>
        <row r="2820">
          <cell r="A2820" t="str">
            <v>428780241</v>
          </cell>
          <cell r="B2820" t="str">
            <v>R29</v>
          </cell>
          <cell r="C2820">
            <v>246</v>
          </cell>
          <cell r="D2820" t="str">
            <v>ASTELLIA</v>
          </cell>
          <cell r="F2820">
            <v>71</v>
          </cell>
          <cell r="G2820" t="str">
            <v>6201Z</v>
          </cell>
          <cell r="H2820">
            <v>0</v>
          </cell>
          <cell r="I2820">
            <v>0</v>
          </cell>
          <cell r="J2820">
            <v>0</v>
          </cell>
          <cell r="K2820">
            <v>4</v>
          </cell>
          <cell r="L2820">
            <v>2</v>
          </cell>
          <cell r="M2820">
            <v>0</v>
          </cell>
          <cell r="N2820">
            <v>1</v>
          </cell>
          <cell r="O2820">
            <v>0</v>
          </cell>
          <cell r="P2820">
            <v>0</v>
          </cell>
          <cell r="Q2820">
            <v>0</v>
          </cell>
          <cell r="R2820">
            <v>0</v>
          </cell>
          <cell r="S2820">
            <v>7</v>
          </cell>
          <cell r="T2820">
            <v>0</v>
          </cell>
          <cell r="U2820">
            <v>0</v>
          </cell>
          <cell r="V2820">
            <v>0</v>
          </cell>
          <cell r="W2820">
            <v>0</v>
          </cell>
          <cell r="X2820">
            <v>0</v>
          </cell>
          <cell r="Y2820">
            <v>0</v>
          </cell>
          <cell r="Z2820">
            <v>0</v>
          </cell>
          <cell r="AA2820">
            <v>0</v>
          </cell>
          <cell r="AB2820">
            <v>0</v>
          </cell>
          <cell r="AC2820">
            <v>0</v>
          </cell>
          <cell r="AD2820">
            <v>7</v>
          </cell>
          <cell r="AF2820">
            <v>1.0140110125684196</v>
          </cell>
        </row>
        <row r="2821">
          <cell r="A2821" t="str">
            <v>421543786</v>
          </cell>
          <cell r="B2821" t="str">
            <v>R15</v>
          </cell>
          <cell r="C2821">
            <v>15</v>
          </cell>
          <cell r="D2821" t="str">
            <v>FASTLITE</v>
          </cell>
          <cell r="F2821">
            <v>9</v>
          </cell>
          <cell r="G2821" t="str">
            <v>2651B</v>
          </cell>
          <cell r="H2821">
            <v>0</v>
          </cell>
          <cell r="I2821">
            <v>0</v>
          </cell>
          <cell r="J2821">
            <v>0</v>
          </cell>
          <cell r="K2821">
            <v>1</v>
          </cell>
          <cell r="L2821">
            <v>0</v>
          </cell>
          <cell r="M2821">
            <v>0</v>
          </cell>
          <cell r="N2821">
            <v>0</v>
          </cell>
          <cell r="O2821">
            <v>0</v>
          </cell>
          <cell r="P2821">
            <v>0</v>
          </cell>
          <cell r="Q2821">
            <v>0</v>
          </cell>
          <cell r="R2821">
            <v>0</v>
          </cell>
          <cell r="S2821">
            <v>1</v>
          </cell>
          <cell r="T2821">
            <v>0</v>
          </cell>
          <cell r="U2821">
            <v>0</v>
          </cell>
          <cell r="V2821">
            <v>0</v>
          </cell>
          <cell r="W2821">
            <v>0</v>
          </cell>
          <cell r="X2821">
            <v>0</v>
          </cell>
          <cell r="Y2821">
            <v>0</v>
          </cell>
          <cell r="Z2821">
            <v>0</v>
          </cell>
          <cell r="AA2821">
            <v>0</v>
          </cell>
          <cell r="AB2821">
            <v>0</v>
          </cell>
          <cell r="AC2821">
            <v>0</v>
          </cell>
          <cell r="AD2821">
            <v>1</v>
          </cell>
          <cell r="AF2821">
            <v>1.001999230096404</v>
          </cell>
        </row>
        <row r="2822">
          <cell r="A2822" t="str">
            <v>424390151</v>
          </cell>
          <cell r="B2822" t="str">
            <v>R27</v>
          </cell>
          <cell r="C2822">
            <v>12</v>
          </cell>
          <cell r="D2822" t="str">
            <v>LA CANTOCHE PRODUCTION</v>
          </cell>
          <cell r="F2822">
            <v>4</v>
          </cell>
          <cell r="G2822" t="str">
            <v>5911B</v>
          </cell>
          <cell r="H2822">
            <v>0</v>
          </cell>
          <cell r="I2822">
            <v>0</v>
          </cell>
          <cell r="J2822">
            <v>0</v>
          </cell>
          <cell r="K2822">
            <v>1</v>
          </cell>
          <cell r="L2822">
            <v>0</v>
          </cell>
          <cell r="M2822">
            <v>0</v>
          </cell>
          <cell r="N2822">
            <v>0</v>
          </cell>
          <cell r="O2822">
            <v>0</v>
          </cell>
          <cell r="P2822">
            <v>0</v>
          </cell>
          <cell r="Q2822">
            <v>0</v>
          </cell>
          <cell r="R2822">
            <v>0</v>
          </cell>
          <cell r="S2822">
            <v>1</v>
          </cell>
          <cell r="T2822">
            <v>0</v>
          </cell>
          <cell r="U2822">
            <v>0</v>
          </cell>
          <cell r="V2822">
            <v>0</v>
          </cell>
          <cell r="W2822">
            <v>0</v>
          </cell>
          <cell r="X2822">
            <v>0</v>
          </cell>
          <cell r="Y2822">
            <v>0</v>
          </cell>
          <cell r="Z2822">
            <v>0</v>
          </cell>
          <cell r="AA2822">
            <v>0</v>
          </cell>
          <cell r="AB2822">
            <v>0</v>
          </cell>
          <cell r="AC2822">
            <v>0</v>
          </cell>
          <cell r="AD2822">
            <v>1</v>
          </cell>
          <cell r="AF2822">
            <v>1.0007822303693052</v>
          </cell>
        </row>
        <row r="2823">
          <cell r="A2823" t="str">
            <v>423703982</v>
          </cell>
          <cell r="B2823" t="str">
            <v>R29</v>
          </cell>
          <cell r="C2823">
            <v>18</v>
          </cell>
          <cell r="D2823" t="str">
            <v>LTU TECHNOLOGIES SAS</v>
          </cell>
          <cell r="F2823">
            <v>12</v>
          </cell>
          <cell r="G2823" t="str">
            <v>6201Z</v>
          </cell>
          <cell r="H2823">
            <v>1</v>
          </cell>
          <cell r="I2823">
            <v>1</v>
          </cell>
          <cell r="J2823">
            <v>0</v>
          </cell>
          <cell r="K2823">
            <v>2</v>
          </cell>
          <cell r="L2823">
            <v>1</v>
          </cell>
          <cell r="M2823">
            <v>0</v>
          </cell>
          <cell r="N2823">
            <v>0</v>
          </cell>
          <cell r="O2823">
            <v>0</v>
          </cell>
          <cell r="P2823">
            <v>0</v>
          </cell>
          <cell r="Q2823">
            <v>0</v>
          </cell>
          <cell r="R2823">
            <v>0</v>
          </cell>
          <cell r="S2823">
            <v>4</v>
          </cell>
          <cell r="T2823">
            <v>0</v>
          </cell>
          <cell r="U2823">
            <v>0</v>
          </cell>
          <cell r="V2823">
            <v>0</v>
          </cell>
          <cell r="W2823">
            <v>0</v>
          </cell>
          <cell r="X2823">
            <v>0</v>
          </cell>
          <cell r="Y2823">
            <v>0</v>
          </cell>
          <cell r="Z2823">
            <v>0</v>
          </cell>
          <cell r="AA2823">
            <v>0</v>
          </cell>
          <cell r="AB2823">
            <v>0</v>
          </cell>
          <cell r="AC2823">
            <v>0</v>
          </cell>
          <cell r="AD2823">
            <v>4</v>
          </cell>
          <cell r="AF2823">
            <v>1.0026069752483175</v>
          </cell>
        </row>
        <row r="2824">
          <cell r="A2824" t="str">
            <v>421328295</v>
          </cell>
          <cell r="B2824" t="str">
            <v>R29</v>
          </cell>
          <cell r="C2824">
            <v>54</v>
          </cell>
          <cell r="D2824" t="str">
            <v>TOTAL IMMERSION</v>
          </cell>
          <cell r="F2824">
            <v>17</v>
          </cell>
          <cell r="G2824" t="str">
            <v>6201Z</v>
          </cell>
          <cell r="H2824">
            <v>0</v>
          </cell>
          <cell r="I2824">
            <v>0</v>
          </cell>
          <cell r="J2824">
            <v>0</v>
          </cell>
          <cell r="K2824">
            <v>2</v>
          </cell>
          <cell r="L2824">
            <v>0</v>
          </cell>
          <cell r="M2824">
            <v>0</v>
          </cell>
          <cell r="N2824">
            <v>0</v>
          </cell>
          <cell r="O2824">
            <v>0</v>
          </cell>
          <cell r="P2824">
            <v>0</v>
          </cell>
          <cell r="Q2824">
            <v>0</v>
          </cell>
          <cell r="R2824">
            <v>0</v>
          </cell>
          <cell r="S2824">
            <v>2</v>
          </cell>
          <cell r="T2824">
            <v>0</v>
          </cell>
          <cell r="U2824">
            <v>0</v>
          </cell>
          <cell r="V2824">
            <v>0</v>
          </cell>
          <cell r="W2824">
            <v>0</v>
          </cell>
          <cell r="X2824">
            <v>0</v>
          </cell>
          <cell r="Y2824">
            <v>0</v>
          </cell>
          <cell r="Z2824">
            <v>0</v>
          </cell>
          <cell r="AA2824">
            <v>0</v>
          </cell>
          <cell r="AB2824">
            <v>0</v>
          </cell>
          <cell r="AC2824">
            <v>0</v>
          </cell>
          <cell r="AD2824">
            <v>2</v>
          </cell>
          <cell r="AF2824">
            <v>1.0029373382409099</v>
          </cell>
        </row>
        <row r="2825">
          <cell r="A2825" t="str">
            <v>431311539</v>
          </cell>
          <cell r="B2825" t="str">
            <v>R27</v>
          </cell>
          <cell r="C2825">
            <v>12</v>
          </cell>
          <cell r="D2825" t="str">
            <v>FLUOREM</v>
          </cell>
          <cell r="F2825">
            <v>11</v>
          </cell>
          <cell r="G2825" t="str">
            <v>5829C</v>
          </cell>
          <cell r="H2825">
            <v>0</v>
          </cell>
          <cell r="I2825">
            <v>0</v>
          </cell>
          <cell r="J2825">
            <v>0</v>
          </cell>
          <cell r="K2825">
            <v>0</v>
          </cell>
          <cell r="L2825">
            <v>2</v>
          </cell>
          <cell r="M2825">
            <v>0</v>
          </cell>
          <cell r="N2825">
            <v>0</v>
          </cell>
          <cell r="O2825">
            <v>0</v>
          </cell>
          <cell r="P2825">
            <v>0</v>
          </cell>
          <cell r="Q2825">
            <v>0</v>
          </cell>
          <cell r="R2825">
            <v>0</v>
          </cell>
          <cell r="S2825">
            <v>2</v>
          </cell>
          <cell r="T2825">
            <v>0</v>
          </cell>
          <cell r="U2825">
            <v>0</v>
          </cell>
          <cell r="V2825">
            <v>0</v>
          </cell>
          <cell r="W2825">
            <v>0</v>
          </cell>
          <cell r="X2825">
            <v>0</v>
          </cell>
          <cell r="Y2825">
            <v>0</v>
          </cell>
          <cell r="Z2825">
            <v>0</v>
          </cell>
          <cell r="AA2825">
            <v>0</v>
          </cell>
          <cell r="AB2825">
            <v>0</v>
          </cell>
          <cell r="AC2825">
            <v>0</v>
          </cell>
          <cell r="AD2825">
            <v>2</v>
          </cell>
          <cell r="AF2825">
            <v>1.0082003934896153</v>
          </cell>
        </row>
        <row r="2826">
          <cell r="A2826" t="str">
            <v>434029617</v>
          </cell>
          <cell r="B2826" t="str">
            <v>R09</v>
          </cell>
          <cell r="C2826">
            <v>11</v>
          </cell>
          <cell r="D2826" t="str">
            <v>CORIOLIS COMPOSITES</v>
          </cell>
          <cell r="F2826">
            <v>17</v>
          </cell>
          <cell r="G2826" t="str">
            <v>2229A</v>
          </cell>
          <cell r="H2826">
            <v>0</v>
          </cell>
          <cell r="I2826">
            <v>0</v>
          </cell>
          <cell r="J2826">
            <v>0</v>
          </cell>
          <cell r="K2826">
            <v>3</v>
          </cell>
          <cell r="L2826">
            <v>0</v>
          </cell>
          <cell r="M2826">
            <v>0</v>
          </cell>
          <cell r="N2826">
            <v>0</v>
          </cell>
          <cell r="O2826">
            <v>0</v>
          </cell>
          <cell r="P2826">
            <v>0</v>
          </cell>
          <cell r="Q2826">
            <v>0</v>
          </cell>
          <cell r="R2826">
            <v>0</v>
          </cell>
          <cell r="S2826">
            <v>3</v>
          </cell>
          <cell r="T2826">
            <v>0</v>
          </cell>
          <cell r="U2826">
            <v>0</v>
          </cell>
          <cell r="V2826">
            <v>0</v>
          </cell>
          <cell r="W2826">
            <v>0</v>
          </cell>
          <cell r="X2826">
            <v>0</v>
          </cell>
          <cell r="Y2826">
            <v>2</v>
          </cell>
          <cell r="Z2826">
            <v>0</v>
          </cell>
          <cell r="AA2826">
            <v>0</v>
          </cell>
          <cell r="AB2826">
            <v>0</v>
          </cell>
          <cell r="AC2826">
            <v>0</v>
          </cell>
          <cell r="AD2826">
            <v>5</v>
          </cell>
          <cell r="AF2826">
            <v>1.0199082331364233</v>
          </cell>
        </row>
        <row r="2827">
          <cell r="A2827" t="str">
            <v>334688348</v>
          </cell>
          <cell r="B2827" t="str">
            <v>R30</v>
          </cell>
          <cell r="C2827">
            <v>56</v>
          </cell>
          <cell r="D2827" t="str">
            <v>CENTRALE RECHERCHE SA</v>
          </cell>
          <cell r="F2827">
            <v>35</v>
          </cell>
          <cell r="G2827" t="str">
            <v>7219Z</v>
          </cell>
          <cell r="H2827">
            <v>0</v>
          </cell>
          <cell r="I2827">
            <v>0</v>
          </cell>
          <cell r="J2827">
            <v>0</v>
          </cell>
          <cell r="K2827">
            <v>0</v>
          </cell>
          <cell r="L2827">
            <v>0</v>
          </cell>
          <cell r="M2827">
            <v>0</v>
          </cell>
          <cell r="N2827">
            <v>0</v>
          </cell>
          <cell r="O2827">
            <v>0</v>
          </cell>
          <cell r="P2827">
            <v>0</v>
          </cell>
          <cell r="Q2827">
            <v>0</v>
          </cell>
          <cell r="R2827">
            <v>0</v>
          </cell>
          <cell r="S2827">
            <v>0</v>
          </cell>
          <cell r="T2827">
            <v>0</v>
          </cell>
          <cell r="U2827">
            <v>0</v>
          </cell>
          <cell r="V2827">
            <v>0</v>
          </cell>
          <cell r="W2827">
            <v>0</v>
          </cell>
          <cell r="X2827">
            <v>0</v>
          </cell>
          <cell r="Y2827">
            <v>0</v>
          </cell>
          <cell r="Z2827">
            <v>0</v>
          </cell>
          <cell r="AA2827">
            <v>0</v>
          </cell>
          <cell r="AB2827">
            <v>0</v>
          </cell>
          <cell r="AC2827">
            <v>0</v>
          </cell>
          <cell r="AD2827">
            <v>0</v>
          </cell>
          <cell r="AF2827">
            <v>1.0314632252351523</v>
          </cell>
        </row>
        <row r="2828">
          <cell r="A2828" t="str">
            <v>302135900</v>
          </cell>
          <cell r="B2828" t="str">
            <v>R08</v>
          </cell>
          <cell r="C2828">
            <v>54</v>
          </cell>
          <cell r="D2828" t="str">
            <v>SYMATESE</v>
          </cell>
          <cell r="F2828">
            <v>12</v>
          </cell>
          <cell r="G2828" t="str">
            <v>2120Z</v>
          </cell>
          <cell r="H2828">
            <v>0</v>
          </cell>
          <cell r="I2828">
            <v>0</v>
          </cell>
          <cell r="J2828">
            <v>0</v>
          </cell>
          <cell r="K2828">
            <v>0</v>
          </cell>
          <cell r="L2828">
            <v>0</v>
          </cell>
          <cell r="M2828">
            <v>0</v>
          </cell>
          <cell r="N2828">
            <v>0</v>
          </cell>
          <cell r="O2828">
            <v>0</v>
          </cell>
          <cell r="P2828">
            <v>0</v>
          </cell>
          <cell r="Q2828">
            <v>0</v>
          </cell>
          <cell r="R2828">
            <v>0</v>
          </cell>
          <cell r="S2828">
            <v>0</v>
          </cell>
          <cell r="T2828">
            <v>0</v>
          </cell>
          <cell r="U2828">
            <v>0</v>
          </cell>
          <cell r="V2828">
            <v>0</v>
          </cell>
          <cell r="W2828">
            <v>0</v>
          </cell>
          <cell r="X2828">
            <v>0</v>
          </cell>
          <cell r="Y2828">
            <v>1</v>
          </cell>
          <cell r="Z2828">
            <v>0</v>
          </cell>
          <cell r="AA2828">
            <v>0</v>
          </cell>
          <cell r="AB2828">
            <v>0</v>
          </cell>
          <cell r="AC2828">
            <v>0</v>
          </cell>
          <cell r="AD2828">
            <v>1</v>
          </cell>
          <cell r="AF2828">
            <v>0.99953617518068572</v>
          </cell>
        </row>
        <row r="2829">
          <cell r="A2829" t="str">
            <v>439218801</v>
          </cell>
          <cell r="B2829" t="str">
            <v>R29</v>
          </cell>
          <cell r="C2829">
            <v>14</v>
          </cell>
          <cell r="D2829" t="str">
            <v>HAPTION SA</v>
          </cell>
          <cell r="F2829">
            <v>7</v>
          </cell>
          <cell r="G2829" t="str">
            <v>6201Z</v>
          </cell>
          <cell r="H2829">
            <v>0</v>
          </cell>
          <cell r="I2829">
            <v>0</v>
          </cell>
          <cell r="J2829">
            <v>0</v>
          </cell>
          <cell r="K2829">
            <v>0</v>
          </cell>
          <cell r="L2829">
            <v>0</v>
          </cell>
          <cell r="M2829">
            <v>0</v>
          </cell>
          <cell r="N2829">
            <v>0</v>
          </cell>
          <cell r="O2829">
            <v>0</v>
          </cell>
          <cell r="P2829">
            <v>0</v>
          </cell>
          <cell r="Q2829">
            <v>0</v>
          </cell>
          <cell r="R2829">
            <v>0</v>
          </cell>
          <cell r="S2829">
            <v>0</v>
          </cell>
          <cell r="T2829">
            <v>0</v>
          </cell>
          <cell r="U2829">
            <v>0</v>
          </cell>
          <cell r="V2829">
            <v>0</v>
          </cell>
          <cell r="W2829">
            <v>0</v>
          </cell>
          <cell r="X2829">
            <v>0</v>
          </cell>
          <cell r="Y2829">
            <v>0</v>
          </cell>
          <cell r="Z2829">
            <v>0</v>
          </cell>
          <cell r="AA2829">
            <v>0</v>
          </cell>
          <cell r="AB2829">
            <v>0</v>
          </cell>
          <cell r="AC2829">
            <v>0</v>
          </cell>
          <cell r="AD2829">
            <v>0</v>
          </cell>
          <cell r="AF2829">
            <v>1.0015196954572629</v>
          </cell>
        </row>
        <row r="2830">
          <cell r="A2830" t="str">
            <v>435315742</v>
          </cell>
          <cell r="B2830" t="str">
            <v>R30</v>
          </cell>
          <cell r="C2830">
            <v>10</v>
          </cell>
          <cell r="D2830" t="str">
            <v>SCREENCELL SA</v>
          </cell>
          <cell r="F2830">
            <v>6</v>
          </cell>
          <cell r="G2830" t="str">
            <v>7219Z</v>
          </cell>
          <cell r="H2830">
            <v>0</v>
          </cell>
          <cell r="I2830">
            <v>0</v>
          </cell>
          <cell r="J2830">
            <v>1</v>
          </cell>
          <cell r="K2830">
            <v>0</v>
          </cell>
          <cell r="L2830">
            <v>0</v>
          </cell>
          <cell r="M2830">
            <v>0</v>
          </cell>
          <cell r="N2830">
            <v>0</v>
          </cell>
          <cell r="O2830">
            <v>0</v>
          </cell>
          <cell r="P2830">
            <v>0</v>
          </cell>
          <cell r="Q2830">
            <v>0</v>
          </cell>
          <cell r="R2830">
            <v>0</v>
          </cell>
          <cell r="S2830">
            <v>1</v>
          </cell>
          <cell r="T2830">
            <v>0</v>
          </cell>
          <cell r="U2830">
            <v>0</v>
          </cell>
          <cell r="V2830">
            <v>0</v>
          </cell>
          <cell r="W2830">
            <v>0</v>
          </cell>
          <cell r="X2830">
            <v>0</v>
          </cell>
          <cell r="Y2830">
            <v>0</v>
          </cell>
          <cell r="Z2830">
            <v>0</v>
          </cell>
          <cell r="AA2830">
            <v>0</v>
          </cell>
          <cell r="AB2830">
            <v>0</v>
          </cell>
          <cell r="AC2830">
            <v>0</v>
          </cell>
          <cell r="AD2830">
            <v>1</v>
          </cell>
          <cell r="AF2830">
            <v>1.0179092607096609</v>
          </cell>
        </row>
        <row r="2831">
          <cell r="A2831" t="str">
            <v>402726467</v>
          </cell>
          <cell r="B2831" t="str">
            <v>R28</v>
          </cell>
          <cell r="C2831">
            <v>38</v>
          </cell>
          <cell r="D2831" t="str">
            <v>MITSUBISHI ELECTRIC R&amp;D CENTRE E</v>
          </cell>
          <cell r="F2831">
            <v>27</v>
          </cell>
          <cell r="G2831" t="str">
            <v>6190Z</v>
          </cell>
          <cell r="H2831">
            <v>1</v>
          </cell>
          <cell r="I2831">
            <v>1</v>
          </cell>
          <cell r="J2831">
            <v>0</v>
          </cell>
          <cell r="K2831">
            <v>0</v>
          </cell>
          <cell r="L2831">
            <v>0</v>
          </cell>
          <cell r="M2831">
            <v>0</v>
          </cell>
          <cell r="N2831">
            <v>0</v>
          </cell>
          <cell r="O2831">
            <v>0</v>
          </cell>
          <cell r="P2831">
            <v>0</v>
          </cell>
          <cell r="Q2831">
            <v>1</v>
          </cell>
          <cell r="R2831">
            <v>0</v>
          </cell>
          <cell r="S2831">
            <v>2</v>
          </cell>
          <cell r="T2831">
            <v>0</v>
          </cell>
          <cell r="U2831">
            <v>0</v>
          </cell>
          <cell r="V2831">
            <v>0</v>
          </cell>
          <cell r="W2831">
            <v>0</v>
          </cell>
          <cell r="X2831">
            <v>0</v>
          </cell>
          <cell r="Y2831">
            <v>0</v>
          </cell>
          <cell r="Z2831">
            <v>0</v>
          </cell>
          <cell r="AA2831">
            <v>0</v>
          </cell>
          <cell r="AB2831">
            <v>0</v>
          </cell>
          <cell r="AC2831">
            <v>0</v>
          </cell>
          <cell r="AD2831">
            <v>2</v>
          </cell>
          <cell r="AF2831">
            <v>1.0418794865866863</v>
          </cell>
        </row>
        <row r="2832">
          <cell r="A2832" t="str">
            <v>343334488</v>
          </cell>
          <cell r="B2832" t="str">
            <v>R03</v>
          </cell>
          <cell r="C2832">
            <v>152</v>
          </cell>
          <cell r="D2832" t="str">
            <v>TIPIAK EPICERIE</v>
          </cell>
          <cell r="F2832">
            <v>4</v>
          </cell>
          <cell r="G2832" t="str">
            <v>1061B</v>
          </cell>
          <cell r="H2832">
            <v>0</v>
          </cell>
          <cell r="I2832">
            <v>0</v>
          </cell>
          <cell r="J2832">
            <v>0</v>
          </cell>
          <cell r="K2832">
            <v>0</v>
          </cell>
          <cell r="L2832">
            <v>0</v>
          </cell>
          <cell r="M2832">
            <v>0</v>
          </cell>
          <cell r="N2832">
            <v>0</v>
          </cell>
          <cell r="O2832">
            <v>0</v>
          </cell>
          <cell r="P2832">
            <v>0</v>
          </cell>
          <cell r="Q2832">
            <v>0</v>
          </cell>
          <cell r="R2832">
            <v>0</v>
          </cell>
          <cell r="S2832">
            <v>0</v>
          </cell>
          <cell r="T2832">
            <v>0</v>
          </cell>
          <cell r="U2832">
            <v>0</v>
          </cell>
          <cell r="V2832">
            <v>0</v>
          </cell>
          <cell r="W2832">
            <v>0</v>
          </cell>
          <cell r="X2832">
            <v>0</v>
          </cell>
          <cell r="Y2832">
            <v>0</v>
          </cell>
          <cell r="Z2832">
            <v>0</v>
          </cell>
          <cell r="AA2832">
            <v>0</v>
          </cell>
          <cell r="AB2832">
            <v>0</v>
          </cell>
          <cell r="AC2832">
            <v>0</v>
          </cell>
          <cell r="AD2832">
            <v>0</v>
          </cell>
          <cell r="AF2832">
            <v>0.99591451371074347</v>
          </cell>
        </row>
        <row r="2833">
          <cell r="A2833" t="str">
            <v>440303105</v>
          </cell>
          <cell r="B2833" t="str">
            <v>R17</v>
          </cell>
          <cell r="C2833">
            <v>149</v>
          </cell>
          <cell r="D2833" t="str">
            <v>SELNI</v>
          </cell>
          <cell r="F2833">
            <v>3</v>
          </cell>
          <cell r="G2833" t="str">
            <v>2711Z</v>
          </cell>
          <cell r="H2833">
            <v>0</v>
          </cell>
          <cell r="I2833">
            <v>0</v>
          </cell>
          <cell r="J2833">
            <v>0</v>
          </cell>
          <cell r="K2833">
            <v>0</v>
          </cell>
          <cell r="L2833">
            <v>0</v>
          </cell>
          <cell r="M2833">
            <v>0</v>
          </cell>
          <cell r="N2833">
            <v>0</v>
          </cell>
          <cell r="O2833">
            <v>0</v>
          </cell>
          <cell r="P2833">
            <v>0</v>
          </cell>
          <cell r="Q2833">
            <v>0</v>
          </cell>
          <cell r="R2833">
            <v>0</v>
          </cell>
          <cell r="S2833">
            <v>0</v>
          </cell>
          <cell r="T2833">
            <v>0</v>
          </cell>
          <cell r="U2833">
            <v>0</v>
          </cell>
          <cell r="V2833">
            <v>0</v>
          </cell>
          <cell r="W2833">
            <v>0</v>
          </cell>
          <cell r="X2833">
            <v>0</v>
          </cell>
          <cell r="Y2833">
            <v>0</v>
          </cell>
          <cell r="Z2833">
            <v>0</v>
          </cell>
          <cell r="AA2833">
            <v>0</v>
          </cell>
          <cell r="AB2833">
            <v>0</v>
          </cell>
          <cell r="AC2833">
            <v>0</v>
          </cell>
          <cell r="AD2833">
            <v>0</v>
          </cell>
          <cell r="AF2833">
            <v>1.0062135658086313</v>
          </cell>
        </row>
        <row r="2834">
          <cell r="A2834" t="str">
            <v>439510512</v>
          </cell>
          <cell r="B2834" t="str">
            <v>R08</v>
          </cell>
          <cell r="C2834">
            <v>18</v>
          </cell>
          <cell r="D2834" t="str">
            <v>DOMAIN THERAPEUTICS</v>
          </cell>
          <cell r="F2834">
            <v>8</v>
          </cell>
          <cell r="G2834" t="str">
            <v>2120Z</v>
          </cell>
          <cell r="H2834">
            <v>0</v>
          </cell>
          <cell r="I2834">
            <v>0</v>
          </cell>
          <cell r="J2834">
            <v>1</v>
          </cell>
          <cell r="K2834">
            <v>0</v>
          </cell>
          <cell r="L2834">
            <v>1</v>
          </cell>
          <cell r="M2834">
            <v>0</v>
          </cell>
          <cell r="N2834">
            <v>0</v>
          </cell>
          <cell r="O2834">
            <v>0</v>
          </cell>
          <cell r="P2834">
            <v>0</v>
          </cell>
          <cell r="Q2834">
            <v>0</v>
          </cell>
          <cell r="R2834">
            <v>0</v>
          </cell>
          <cell r="S2834">
            <v>2</v>
          </cell>
          <cell r="T2834">
            <v>0</v>
          </cell>
          <cell r="U2834">
            <v>0</v>
          </cell>
          <cell r="V2834">
            <v>0</v>
          </cell>
          <cell r="W2834">
            <v>0</v>
          </cell>
          <cell r="X2834">
            <v>0</v>
          </cell>
          <cell r="Y2834">
            <v>0</v>
          </cell>
          <cell r="Z2834">
            <v>0</v>
          </cell>
          <cell r="AA2834">
            <v>1</v>
          </cell>
          <cell r="AB2834">
            <v>1</v>
          </cell>
          <cell r="AC2834">
            <v>0</v>
          </cell>
          <cell r="AD2834">
            <v>4</v>
          </cell>
          <cell r="AF2834">
            <v>1.0013415275237378</v>
          </cell>
        </row>
        <row r="2835">
          <cell r="A2835" t="str">
            <v>439146648</v>
          </cell>
          <cell r="B2835" t="str">
            <v>R16</v>
          </cell>
          <cell r="C2835">
            <v>4</v>
          </cell>
          <cell r="D2835" t="str">
            <v>CERMA</v>
          </cell>
          <cell r="F2835">
            <v>3</v>
          </cell>
          <cell r="G2835" t="str">
            <v>2660Z</v>
          </cell>
          <cell r="H2835">
            <v>0</v>
          </cell>
          <cell r="I2835">
            <v>0</v>
          </cell>
          <cell r="J2835">
            <v>0</v>
          </cell>
          <cell r="K2835">
            <v>1</v>
          </cell>
          <cell r="L2835">
            <v>0</v>
          </cell>
          <cell r="M2835">
            <v>0</v>
          </cell>
          <cell r="N2835">
            <v>0</v>
          </cell>
          <cell r="O2835">
            <v>0</v>
          </cell>
          <cell r="P2835">
            <v>0</v>
          </cell>
          <cell r="Q2835">
            <v>0</v>
          </cell>
          <cell r="R2835">
            <v>0</v>
          </cell>
          <cell r="S2835">
            <v>1</v>
          </cell>
          <cell r="T2835">
            <v>0</v>
          </cell>
          <cell r="U2835">
            <v>0</v>
          </cell>
          <cell r="V2835">
            <v>0</v>
          </cell>
          <cell r="W2835">
            <v>0</v>
          </cell>
          <cell r="X2835">
            <v>0</v>
          </cell>
          <cell r="Y2835">
            <v>0</v>
          </cell>
          <cell r="Z2835">
            <v>0</v>
          </cell>
          <cell r="AA2835">
            <v>0</v>
          </cell>
          <cell r="AB2835">
            <v>0</v>
          </cell>
          <cell r="AC2835">
            <v>0</v>
          </cell>
          <cell r="AD2835">
            <v>1</v>
          </cell>
          <cell r="AF2835">
            <v>1.0285878571636737</v>
          </cell>
        </row>
        <row r="2836">
          <cell r="A2836" t="str">
            <v>429695513</v>
          </cell>
          <cell r="B2836" t="str">
            <v>R29</v>
          </cell>
          <cell r="C2836">
            <v>10</v>
          </cell>
          <cell r="D2836" t="str">
            <v>CABRILOG</v>
          </cell>
          <cell r="F2836">
            <v>6</v>
          </cell>
          <cell r="G2836" t="str">
            <v>6201Z</v>
          </cell>
          <cell r="H2836">
            <v>0</v>
          </cell>
          <cell r="I2836">
            <v>0</v>
          </cell>
          <cell r="J2836">
            <v>0</v>
          </cell>
          <cell r="K2836">
            <v>0</v>
          </cell>
          <cell r="L2836">
            <v>0</v>
          </cell>
          <cell r="M2836">
            <v>0</v>
          </cell>
          <cell r="N2836">
            <v>0</v>
          </cell>
          <cell r="O2836">
            <v>0</v>
          </cell>
          <cell r="P2836">
            <v>0</v>
          </cell>
          <cell r="Q2836">
            <v>0</v>
          </cell>
          <cell r="R2836">
            <v>0</v>
          </cell>
          <cell r="S2836">
            <v>0</v>
          </cell>
          <cell r="T2836">
            <v>0</v>
          </cell>
          <cell r="U2836">
            <v>0</v>
          </cell>
          <cell r="V2836">
            <v>0</v>
          </cell>
          <cell r="W2836">
            <v>0</v>
          </cell>
          <cell r="X2836">
            <v>0</v>
          </cell>
          <cell r="Y2836">
            <v>0</v>
          </cell>
          <cell r="Z2836">
            <v>1</v>
          </cell>
          <cell r="AA2836">
            <v>0</v>
          </cell>
          <cell r="AB2836">
            <v>0</v>
          </cell>
          <cell r="AC2836">
            <v>0</v>
          </cell>
          <cell r="AD2836">
            <v>1</v>
          </cell>
          <cell r="AF2836">
            <v>9.490554261982016</v>
          </cell>
        </row>
        <row r="2837">
          <cell r="A2837" t="str">
            <v>443888862</v>
          </cell>
          <cell r="B2837" t="str">
            <v>R29</v>
          </cell>
          <cell r="C2837">
            <v>36</v>
          </cell>
          <cell r="D2837" t="str">
            <v>CIVOLUTION France SAS</v>
          </cell>
          <cell r="F2837">
            <v>22</v>
          </cell>
          <cell r="G2837" t="str">
            <v>6201Z</v>
          </cell>
          <cell r="H2837">
            <v>0</v>
          </cell>
          <cell r="I2837">
            <v>0</v>
          </cell>
          <cell r="J2837">
            <v>0</v>
          </cell>
          <cell r="K2837">
            <v>0</v>
          </cell>
          <cell r="L2837">
            <v>0</v>
          </cell>
          <cell r="M2837">
            <v>0</v>
          </cell>
          <cell r="N2837">
            <v>0</v>
          </cell>
          <cell r="O2837">
            <v>0</v>
          </cell>
          <cell r="P2837">
            <v>0</v>
          </cell>
          <cell r="Q2837">
            <v>0</v>
          </cell>
          <cell r="R2837">
            <v>0</v>
          </cell>
          <cell r="S2837">
            <v>0</v>
          </cell>
          <cell r="T2837">
            <v>0</v>
          </cell>
          <cell r="U2837">
            <v>0</v>
          </cell>
          <cell r="V2837">
            <v>0</v>
          </cell>
          <cell r="W2837">
            <v>1</v>
          </cell>
          <cell r="X2837">
            <v>1</v>
          </cell>
          <cell r="Y2837">
            <v>5</v>
          </cell>
          <cell r="Z2837">
            <v>0</v>
          </cell>
          <cell r="AA2837">
            <v>0</v>
          </cell>
          <cell r="AB2837">
            <v>0</v>
          </cell>
          <cell r="AC2837">
            <v>0</v>
          </cell>
          <cell r="AD2837">
            <v>6</v>
          </cell>
          <cell r="AF2837">
            <v>1.004406187689973</v>
          </cell>
        </row>
        <row r="2838">
          <cell r="A2838" t="str">
            <v>438088593</v>
          </cell>
          <cell r="B2838" t="str">
            <v>R27</v>
          </cell>
          <cell r="C2838">
            <v>59</v>
          </cell>
          <cell r="D2838" t="str">
            <v>DOYOUSOFFT</v>
          </cell>
          <cell r="F2838">
            <v>8</v>
          </cell>
          <cell r="G2838" t="str">
            <v>5829C</v>
          </cell>
          <cell r="H2838">
            <v>0</v>
          </cell>
          <cell r="I2838">
            <v>0</v>
          </cell>
          <cell r="J2838">
            <v>0</v>
          </cell>
          <cell r="K2838">
            <v>0</v>
          </cell>
          <cell r="L2838">
            <v>0</v>
          </cell>
          <cell r="M2838">
            <v>0</v>
          </cell>
          <cell r="N2838">
            <v>0</v>
          </cell>
          <cell r="O2838">
            <v>0</v>
          </cell>
          <cell r="P2838">
            <v>0</v>
          </cell>
          <cell r="Q2838">
            <v>0</v>
          </cell>
          <cell r="R2838">
            <v>0</v>
          </cell>
          <cell r="S2838">
            <v>0</v>
          </cell>
          <cell r="T2838">
            <v>0</v>
          </cell>
          <cell r="U2838">
            <v>0</v>
          </cell>
          <cell r="V2838">
            <v>0</v>
          </cell>
          <cell r="W2838">
            <v>0</v>
          </cell>
          <cell r="X2838">
            <v>0</v>
          </cell>
          <cell r="Y2838">
            <v>0</v>
          </cell>
          <cell r="Z2838">
            <v>0</v>
          </cell>
          <cell r="AA2838">
            <v>0</v>
          </cell>
          <cell r="AB2838">
            <v>0</v>
          </cell>
          <cell r="AC2838">
            <v>1</v>
          </cell>
          <cell r="AD2838">
            <v>1</v>
          </cell>
          <cell r="AF2838">
            <v>1.0050127385112253</v>
          </cell>
        </row>
        <row r="2839">
          <cell r="A2839" t="str">
            <v>440845667</v>
          </cell>
          <cell r="B2839" t="str">
            <v>R29</v>
          </cell>
          <cell r="C2839">
            <v>33</v>
          </cell>
          <cell r="D2839" t="str">
            <v>BETOMORROW</v>
          </cell>
          <cell r="F2839">
            <v>12</v>
          </cell>
          <cell r="G2839" t="str">
            <v>6201Z</v>
          </cell>
          <cell r="H2839">
            <v>0</v>
          </cell>
          <cell r="I2839">
            <v>0</v>
          </cell>
          <cell r="J2839">
            <v>0</v>
          </cell>
          <cell r="K2839">
            <v>1</v>
          </cell>
          <cell r="L2839">
            <v>1</v>
          </cell>
          <cell r="M2839">
            <v>0</v>
          </cell>
          <cell r="N2839">
            <v>0</v>
          </cell>
          <cell r="O2839">
            <v>0</v>
          </cell>
          <cell r="P2839">
            <v>0</v>
          </cell>
          <cell r="Q2839">
            <v>0</v>
          </cell>
          <cell r="R2839">
            <v>0</v>
          </cell>
          <cell r="S2839">
            <v>2</v>
          </cell>
          <cell r="T2839">
            <v>0</v>
          </cell>
          <cell r="U2839">
            <v>0</v>
          </cell>
          <cell r="V2839">
            <v>0</v>
          </cell>
          <cell r="W2839">
            <v>0</v>
          </cell>
          <cell r="X2839">
            <v>0</v>
          </cell>
          <cell r="Y2839">
            <v>0</v>
          </cell>
          <cell r="Z2839">
            <v>0</v>
          </cell>
          <cell r="AA2839">
            <v>0</v>
          </cell>
          <cell r="AB2839">
            <v>0</v>
          </cell>
          <cell r="AC2839">
            <v>0</v>
          </cell>
          <cell r="AD2839">
            <v>2</v>
          </cell>
          <cell r="AF2839">
            <v>1.0026069752483175</v>
          </cell>
        </row>
        <row r="2840">
          <cell r="A2840" t="str">
            <v>428711832</v>
          </cell>
          <cell r="B2840" t="str">
            <v>R27</v>
          </cell>
          <cell r="C2840">
            <v>17</v>
          </cell>
          <cell r="D2840" t="str">
            <v>MENTUM</v>
          </cell>
          <cell r="F2840">
            <v>6</v>
          </cell>
          <cell r="G2840" t="str">
            <v>5829C</v>
          </cell>
          <cell r="H2840">
            <v>0</v>
          </cell>
          <cell r="I2840">
            <v>0</v>
          </cell>
          <cell r="J2840">
            <v>0</v>
          </cell>
          <cell r="K2840">
            <v>0</v>
          </cell>
          <cell r="L2840">
            <v>0</v>
          </cell>
          <cell r="M2840">
            <v>0</v>
          </cell>
          <cell r="N2840">
            <v>0</v>
          </cell>
          <cell r="O2840">
            <v>0</v>
          </cell>
          <cell r="P2840">
            <v>0</v>
          </cell>
          <cell r="Q2840">
            <v>0</v>
          </cell>
          <cell r="R2840">
            <v>0</v>
          </cell>
          <cell r="S2840">
            <v>0</v>
          </cell>
          <cell r="T2840">
            <v>0</v>
          </cell>
          <cell r="U2840">
            <v>0</v>
          </cell>
          <cell r="V2840">
            <v>0</v>
          </cell>
          <cell r="W2840">
            <v>0</v>
          </cell>
          <cell r="X2840">
            <v>0</v>
          </cell>
          <cell r="Y2840">
            <v>0</v>
          </cell>
          <cell r="Z2840">
            <v>0</v>
          </cell>
          <cell r="AA2840">
            <v>0</v>
          </cell>
          <cell r="AB2840">
            <v>0</v>
          </cell>
          <cell r="AC2840">
            <v>0</v>
          </cell>
          <cell r="AD2840">
            <v>0</v>
          </cell>
          <cell r="AF2840">
            <v>1.0063479441981875</v>
          </cell>
        </row>
        <row r="2841">
          <cell r="A2841" t="str">
            <v>421531708</v>
          </cell>
          <cell r="B2841" t="str">
            <v>R14</v>
          </cell>
          <cell r="C2841">
            <v>14</v>
          </cell>
          <cell r="D2841" t="str">
            <v>IFOTEC SA</v>
          </cell>
          <cell r="F2841">
            <v>4</v>
          </cell>
          <cell r="G2841" t="str">
            <v>2630Z</v>
          </cell>
          <cell r="H2841">
            <v>0</v>
          </cell>
          <cell r="I2841">
            <v>0</v>
          </cell>
          <cell r="J2841">
            <v>0</v>
          </cell>
          <cell r="K2841">
            <v>0</v>
          </cell>
          <cell r="L2841">
            <v>0</v>
          </cell>
          <cell r="M2841">
            <v>0</v>
          </cell>
          <cell r="N2841">
            <v>0</v>
          </cell>
          <cell r="O2841">
            <v>0</v>
          </cell>
          <cell r="P2841">
            <v>0</v>
          </cell>
          <cell r="Q2841">
            <v>0</v>
          </cell>
          <cell r="R2841">
            <v>0</v>
          </cell>
          <cell r="S2841">
            <v>0</v>
          </cell>
          <cell r="T2841">
            <v>0</v>
          </cell>
          <cell r="U2841">
            <v>0</v>
          </cell>
          <cell r="V2841">
            <v>0</v>
          </cell>
          <cell r="W2841">
            <v>0</v>
          </cell>
          <cell r="X2841">
            <v>0</v>
          </cell>
          <cell r="Y2841">
            <v>0</v>
          </cell>
          <cell r="Z2841">
            <v>0</v>
          </cell>
          <cell r="AA2841">
            <v>0</v>
          </cell>
          <cell r="AB2841">
            <v>0</v>
          </cell>
          <cell r="AC2841">
            <v>0</v>
          </cell>
          <cell r="AD2841">
            <v>0</v>
          </cell>
          <cell r="AF2841">
            <v>1.00063845292239</v>
          </cell>
        </row>
        <row r="2842">
          <cell r="A2842" t="str">
            <v>435314935</v>
          </cell>
          <cell r="B2842" t="str">
            <v>R15</v>
          </cell>
          <cell r="C2842">
            <v>55</v>
          </cell>
          <cell r="D2842" t="str">
            <v>AMPLITUDE TECHNOLOGIES</v>
          </cell>
          <cell r="F2842">
            <v>17</v>
          </cell>
          <cell r="G2842" t="str">
            <v>2670Z</v>
          </cell>
          <cell r="H2842">
            <v>1</v>
          </cell>
          <cell r="I2842">
            <v>0</v>
          </cell>
          <cell r="J2842">
            <v>0</v>
          </cell>
          <cell r="K2842">
            <v>3</v>
          </cell>
          <cell r="L2842">
            <v>1</v>
          </cell>
          <cell r="M2842">
            <v>0</v>
          </cell>
          <cell r="N2842">
            <v>0</v>
          </cell>
          <cell r="O2842">
            <v>0</v>
          </cell>
          <cell r="P2842">
            <v>0</v>
          </cell>
          <cell r="Q2842">
            <v>0</v>
          </cell>
          <cell r="R2842">
            <v>0</v>
          </cell>
          <cell r="S2842">
            <v>5</v>
          </cell>
          <cell r="T2842">
            <v>0</v>
          </cell>
          <cell r="U2842">
            <v>0</v>
          </cell>
          <cell r="V2842">
            <v>0</v>
          </cell>
          <cell r="W2842">
            <v>0</v>
          </cell>
          <cell r="X2842">
            <v>0</v>
          </cell>
          <cell r="Y2842">
            <v>0</v>
          </cell>
          <cell r="Z2842">
            <v>0</v>
          </cell>
          <cell r="AA2842">
            <v>0</v>
          </cell>
          <cell r="AB2842">
            <v>0</v>
          </cell>
          <cell r="AC2842">
            <v>0</v>
          </cell>
          <cell r="AD2842">
            <v>5</v>
          </cell>
          <cell r="AF2842">
            <v>0.99395154011816711</v>
          </cell>
        </row>
        <row r="2843">
          <cell r="A2843" t="str">
            <v>622980027</v>
          </cell>
          <cell r="B2843" t="str">
            <v>R03</v>
          </cell>
          <cell r="C2843">
            <v>667</v>
          </cell>
          <cell r="D2843" t="str">
            <v>MC CORMICK France</v>
          </cell>
          <cell r="F2843">
            <v>8</v>
          </cell>
          <cell r="G2843" t="str">
            <v>1084Z</v>
          </cell>
          <cell r="H2843">
            <v>0</v>
          </cell>
          <cell r="I2843">
            <v>0</v>
          </cell>
          <cell r="J2843">
            <v>0</v>
          </cell>
          <cell r="K2843">
            <v>1</v>
          </cell>
          <cell r="L2843">
            <v>0</v>
          </cell>
          <cell r="M2843">
            <v>0</v>
          </cell>
          <cell r="N2843">
            <v>0</v>
          </cell>
          <cell r="O2843">
            <v>0</v>
          </cell>
          <cell r="P2843">
            <v>0</v>
          </cell>
          <cell r="Q2843">
            <v>0</v>
          </cell>
          <cell r="R2843">
            <v>0</v>
          </cell>
          <cell r="S2843">
            <v>1</v>
          </cell>
          <cell r="T2843">
            <v>0</v>
          </cell>
          <cell r="U2843">
            <v>0</v>
          </cell>
          <cell r="V2843">
            <v>0</v>
          </cell>
          <cell r="W2843">
            <v>0</v>
          </cell>
          <cell r="X2843">
            <v>0</v>
          </cell>
          <cell r="Y2843">
            <v>0</v>
          </cell>
          <cell r="Z2843">
            <v>0</v>
          </cell>
          <cell r="AA2843">
            <v>0</v>
          </cell>
          <cell r="AB2843">
            <v>0</v>
          </cell>
          <cell r="AC2843">
            <v>0</v>
          </cell>
          <cell r="AD2843">
            <v>1</v>
          </cell>
          <cell r="AF2843">
            <v>1.0571882228534368</v>
          </cell>
        </row>
        <row r="2844">
          <cell r="A2844" t="str">
            <v>381002500</v>
          </cell>
          <cell r="B2844" t="str">
            <v>R12</v>
          </cell>
          <cell r="C2844">
            <v>134</v>
          </cell>
          <cell r="D2844" t="str">
            <v>KSM PRODUCTION</v>
          </cell>
          <cell r="F2844">
            <v>1</v>
          </cell>
          <cell r="G2844" t="str">
            <v>2512</v>
          </cell>
          <cell r="H2844">
            <v>0</v>
          </cell>
          <cell r="I2844">
            <v>0</v>
          </cell>
          <cell r="J2844">
            <v>0</v>
          </cell>
          <cell r="K2844">
            <v>0</v>
          </cell>
          <cell r="L2844">
            <v>0</v>
          </cell>
          <cell r="M2844">
            <v>0</v>
          </cell>
          <cell r="N2844">
            <v>0</v>
          </cell>
          <cell r="O2844">
            <v>0</v>
          </cell>
          <cell r="P2844">
            <v>0</v>
          </cell>
          <cell r="Q2844">
            <v>0</v>
          </cell>
          <cell r="R2844">
            <v>0</v>
          </cell>
          <cell r="S2844">
            <v>0</v>
          </cell>
          <cell r="T2844">
            <v>0</v>
          </cell>
          <cell r="U2844">
            <v>0</v>
          </cell>
          <cell r="V2844">
            <v>0</v>
          </cell>
          <cell r="W2844">
            <v>0</v>
          </cell>
          <cell r="X2844">
            <v>0</v>
          </cell>
          <cell r="Y2844">
            <v>0</v>
          </cell>
          <cell r="Z2844">
            <v>0</v>
          </cell>
          <cell r="AA2844">
            <v>0</v>
          </cell>
          <cell r="AB2844">
            <v>0</v>
          </cell>
          <cell r="AC2844">
            <v>0</v>
          </cell>
          <cell r="AD2844">
            <v>0</v>
          </cell>
          <cell r="AF2844">
            <v>9.3121824420264883</v>
          </cell>
        </row>
        <row r="2845">
          <cell r="A2845" t="str">
            <v>448155614</v>
          </cell>
          <cell r="B2845" t="str">
            <v>R08</v>
          </cell>
          <cell r="C2845">
            <v>106</v>
          </cell>
          <cell r="D2845" t="str">
            <v>ICTA PROJECT MANAGEMENT</v>
          </cell>
          <cell r="F2845">
            <v>92</v>
          </cell>
          <cell r="G2845" t="str">
            <v>2120Z</v>
          </cell>
          <cell r="H2845">
            <v>0</v>
          </cell>
          <cell r="I2845">
            <v>0</v>
          </cell>
          <cell r="J2845">
            <v>0</v>
          </cell>
          <cell r="K2845">
            <v>1</v>
          </cell>
          <cell r="L2845">
            <v>11</v>
          </cell>
          <cell r="M2845">
            <v>1</v>
          </cell>
          <cell r="N2845">
            <v>1</v>
          </cell>
          <cell r="O2845">
            <v>1</v>
          </cell>
          <cell r="P2845">
            <v>0</v>
          </cell>
          <cell r="Q2845">
            <v>0</v>
          </cell>
          <cell r="R2845">
            <v>0</v>
          </cell>
          <cell r="S2845">
            <v>15</v>
          </cell>
          <cell r="T2845">
            <v>0</v>
          </cell>
          <cell r="U2845">
            <v>0</v>
          </cell>
          <cell r="V2845">
            <v>0</v>
          </cell>
          <cell r="W2845">
            <v>0</v>
          </cell>
          <cell r="X2845">
            <v>0</v>
          </cell>
          <cell r="Y2845">
            <v>0</v>
          </cell>
          <cell r="Z2845">
            <v>0</v>
          </cell>
          <cell r="AA2845">
            <v>0</v>
          </cell>
          <cell r="AB2845">
            <v>0</v>
          </cell>
          <cell r="AC2845">
            <v>0</v>
          </cell>
          <cell r="AD2845">
            <v>15</v>
          </cell>
          <cell r="AF2845">
            <v>0.9785915686365545</v>
          </cell>
        </row>
        <row r="2846">
          <cell r="A2846" t="str">
            <v>303814578</v>
          </cell>
          <cell r="B2846" t="str">
            <v>R12</v>
          </cell>
          <cell r="C2846">
            <v>107</v>
          </cell>
          <cell r="D2846" t="str">
            <v>MECABOR</v>
          </cell>
          <cell r="F2846">
            <v>2</v>
          </cell>
          <cell r="G2846" t="str">
            <v>2562B</v>
          </cell>
          <cell r="H2846">
            <v>0</v>
          </cell>
          <cell r="I2846">
            <v>0</v>
          </cell>
          <cell r="J2846">
            <v>0</v>
          </cell>
          <cell r="K2846">
            <v>0</v>
          </cell>
          <cell r="L2846">
            <v>0</v>
          </cell>
          <cell r="M2846">
            <v>0</v>
          </cell>
          <cell r="N2846">
            <v>0</v>
          </cell>
          <cell r="O2846">
            <v>0</v>
          </cell>
          <cell r="P2846">
            <v>0</v>
          </cell>
          <cell r="Q2846">
            <v>0</v>
          </cell>
          <cell r="R2846">
            <v>0</v>
          </cell>
          <cell r="S2846">
            <v>0</v>
          </cell>
          <cell r="T2846">
            <v>0</v>
          </cell>
          <cell r="U2846">
            <v>0</v>
          </cell>
          <cell r="V2846">
            <v>0</v>
          </cell>
          <cell r="W2846">
            <v>0</v>
          </cell>
          <cell r="X2846">
            <v>0</v>
          </cell>
          <cell r="Y2846">
            <v>0</v>
          </cell>
          <cell r="Z2846">
            <v>0</v>
          </cell>
          <cell r="AA2846">
            <v>0</v>
          </cell>
          <cell r="AB2846">
            <v>0</v>
          </cell>
          <cell r="AC2846">
            <v>0</v>
          </cell>
          <cell r="AD2846">
            <v>0</v>
          </cell>
          <cell r="AF2846">
            <v>9.1481384515168696</v>
          </cell>
        </row>
        <row r="2847">
          <cell r="A2847" t="str">
            <v>311733646</v>
          </cell>
          <cell r="B2847" t="str">
            <v>R15</v>
          </cell>
          <cell r="C2847">
            <v>25</v>
          </cell>
          <cell r="D2847" t="str">
            <v>AUTOMATISME ET TECHNIQUES AVANCE</v>
          </cell>
          <cell r="F2847">
            <v>7</v>
          </cell>
          <cell r="G2847" t="str">
            <v>2651B</v>
          </cell>
          <cell r="H2847">
            <v>0</v>
          </cell>
          <cell r="I2847">
            <v>0</v>
          </cell>
          <cell r="J2847">
            <v>0</v>
          </cell>
          <cell r="K2847">
            <v>0</v>
          </cell>
          <cell r="L2847">
            <v>0</v>
          </cell>
          <cell r="M2847">
            <v>0</v>
          </cell>
          <cell r="N2847">
            <v>0</v>
          </cell>
          <cell r="O2847">
            <v>0</v>
          </cell>
          <cell r="P2847">
            <v>0</v>
          </cell>
          <cell r="Q2847">
            <v>0</v>
          </cell>
          <cell r="R2847">
            <v>0</v>
          </cell>
          <cell r="S2847">
            <v>0</v>
          </cell>
          <cell r="T2847">
            <v>0</v>
          </cell>
          <cell r="U2847">
            <v>0</v>
          </cell>
          <cell r="V2847">
            <v>0</v>
          </cell>
          <cell r="W2847">
            <v>0</v>
          </cell>
          <cell r="X2847">
            <v>0</v>
          </cell>
          <cell r="Y2847">
            <v>0</v>
          </cell>
          <cell r="Z2847">
            <v>0</v>
          </cell>
          <cell r="AA2847">
            <v>0</v>
          </cell>
          <cell r="AB2847">
            <v>0</v>
          </cell>
          <cell r="AC2847">
            <v>0</v>
          </cell>
          <cell r="AD2847">
            <v>0</v>
          </cell>
          <cell r="AF2847">
            <v>1.0040239880789745</v>
          </cell>
        </row>
        <row r="2848">
          <cell r="A2848" t="str">
            <v>334720497</v>
          </cell>
          <cell r="B2848" t="str">
            <v>R12</v>
          </cell>
          <cell r="C2848">
            <v>210</v>
          </cell>
          <cell r="D2848" t="str">
            <v>CCN SAS</v>
          </cell>
          <cell r="F2848">
            <v>2</v>
          </cell>
          <cell r="G2848" t="str">
            <v>2562A</v>
          </cell>
          <cell r="H2848">
            <v>0</v>
          </cell>
          <cell r="I2848">
            <v>0</v>
          </cell>
          <cell r="J2848">
            <v>0</v>
          </cell>
          <cell r="K2848">
            <v>0</v>
          </cell>
          <cell r="L2848">
            <v>0</v>
          </cell>
          <cell r="M2848">
            <v>0</v>
          </cell>
          <cell r="N2848">
            <v>0</v>
          </cell>
          <cell r="O2848">
            <v>0</v>
          </cell>
          <cell r="P2848">
            <v>0</v>
          </cell>
          <cell r="Q2848">
            <v>0</v>
          </cell>
          <cell r="R2848">
            <v>0</v>
          </cell>
          <cell r="S2848">
            <v>0</v>
          </cell>
          <cell r="T2848">
            <v>0</v>
          </cell>
          <cell r="U2848">
            <v>0</v>
          </cell>
          <cell r="V2848">
            <v>0</v>
          </cell>
          <cell r="W2848">
            <v>0</v>
          </cell>
          <cell r="X2848">
            <v>0</v>
          </cell>
          <cell r="Y2848">
            <v>0</v>
          </cell>
          <cell r="Z2848">
            <v>0</v>
          </cell>
          <cell r="AA2848">
            <v>0</v>
          </cell>
          <cell r="AB2848">
            <v>0</v>
          </cell>
          <cell r="AC2848">
            <v>0</v>
          </cell>
          <cell r="AD2848">
            <v>0</v>
          </cell>
          <cell r="AF2848">
            <v>9.1481384515168696</v>
          </cell>
        </row>
        <row r="2849">
          <cell r="A2849" t="str">
            <v>344916341</v>
          </cell>
          <cell r="B2849" t="str">
            <v>R12</v>
          </cell>
          <cell r="C2849">
            <v>106</v>
          </cell>
          <cell r="D2849" t="str">
            <v>THEVENET TECHNOLOGIES</v>
          </cell>
          <cell r="F2849">
            <v>7</v>
          </cell>
          <cell r="G2849" t="str">
            <v>2562A</v>
          </cell>
          <cell r="H2849">
            <v>0</v>
          </cell>
          <cell r="I2849">
            <v>0</v>
          </cell>
          <cell r="J2849">
            <v>0</v>
          </cell>
          <cell r="K2849">
            <v>0</v>
          </cell>
          <cell r="L2849">
            <v>0</v>
          </cell>
          <cell r="M2849">
            <v>0</v>
          </cell>
          <cell r="N2849">
            <v>0</v>
          </cell>
          <cell r="O2849">
            <v>0</v>
          </cell>
          <cell r="P2849">
            <v>0</v>
          </cell>
          <cell r="Q2849">
            <v>0</v>
          </cell>
          <cell r="R2849">
            <v>0</v>
          </cell>
          <cell r="S2849">
            <v>0</v>
          </cell>
          <cell r="T2849">
            <v>0</v>
          </cell>
          <cell r="U2849">
            <v>0</v>
          </cell>
          <cell r="V2849">
            <v>0</v>
          </cell>
          <cell r="W2849">
            <v>0</v>
          </cell>
          <cell r="X2849">
            <v>0</v>
          </cell>
          <cell r="Y2849">
            <v>0</v>
          </cell>
          <cell r="Z2849">
            <v>0</v>
          </cell>
          <cell r="AA2849">
            <v>0</v>
          </cell>
          <cell r="AB2849">
            <v>0</v>
          </cell>
          <cell r="AC2849">
            <v>0</v>
          </cell>
          <cell r="AD2849">
            <v>0</v>
          </cell>
          <cell r="AF2849">
            <v>0.88421666303596835</v>
          </cell>
        </row>
        <row r="2850">
          <cell r="A2850" t="str">
            <v>399538347</v>
          </cell>
          <cell r="B2850" t="str">
            <v>R03</v>
          </cell>
          <cell r="C2850">
            <v>13</v>
          </cell>
          <cell r="D2850" t="str">
            <v>PRONUTRI</v>
          </cell>
          <cell r="F2850">
            <v>3</v>
          </cell>
          <cell r="G2850" t="str">
            <v>1086Z</v>
          </cell>
          <cell r="H2850">
            <v>0</v>
          </cell>
          <cell r="I2850">
            <v>0</v>
          </cell>
          <cell r="J2850">
            <v>0</v>
          </cell>
          <cell r="K2850">
            <v>0</v>
          </cell>
          <cell r="L2850">
            <v>0</v>
          </cell>
          <cell r="M2850">
            <v>0</v>
          </cell>
          <cell r="N2850">
            <v>0</v>
          </cell>
          <cell r="O2850">
            <v>0</v>
          </cell>
          <cell r="P2850">
            <v>0</v>
          </cell>
          <cell r="Q2850">
            <v>0</v>
          </cell>
          <cell r="R2850">
            <v>0</v>
          </cell>
          <cell r="S2850">
            <v>0</v>
          </cell>
          <cell r="T2850">
            <v>0</v>
          </cell>
          <cell r="U2850">
            <v>0</v>
          </cell>
          <cell r="V2850">
            <v>0</v>
          </cell>
          <cell r="W2850">
            <v>0</v>
          </cell>
          <cell r="X2850">
            <v>0</v>
          </cell>
          <cell r="Y2850">
            <v>0</v>
          </cell>
          <cell r="Z2850">
            <v>0</v>
          </cell>
          <cell r="AA2850">
            <v>0</v>
          </cell>
          <cell r="AB2850">
            <v>0</v>
          </cell>
          <cell r="AC2850">
            <v>0</v>
          </cell>
          <cell r="AD2850">
            <v>0</v>
          </cell>
          <cell r="AF2850">
            <v>9.9138218142721506</v>
          </cell>
        </row>
        <row r="2851">
          <cell r="A2851" t="str">
            <v>434020335</v>
          </cell>
          <cell r="B2851" t="str">
            <v>R27</v>
          </cell>
          <cell r="C2851">
            <v>13</v>
          </cell>
          <cell r="D2851" t="str">
            <v>LA MAISON</v>
          </cell>
          <cell r="F2851">
            <v>5</v>
          </cell>
          <cell r="G2851" t="str">
            <v>5912Z</v>
          </cell>
          <cell r="H2851">
            <v>0</v>
          </cell>
          <cell r="I2851">
            <v>0</v>
          </cell>
          <cell r="J2851">
            <v>0</v>
          </cell>
          <cell r="K2851">
            <v>0</v>
          </cell>
          <cell r="L2851">
            <v>0</v>
          </cell>
          <cell r="M2851">
            <v>0</v>
          </cell>
          <cell r="N2851">
            <v>0</v>
          </cell>
          <cell r="O2851">
            <v>0</v>
          </cell>
          <cell r="P2851">
            <v>0</v>
          </cell>
          <cell r="Q2851">
            <v>0</v>
          </cell>
          <cell r="R2851">
            <v>0</v>
          </cell>
          <cell r="S2851">
            <v>0</v>
          </cell>
          <cell r="T2851">
            <v>0</v>
          </cell>
          <cell r="U2851">
            <v>0</v>
          </cell>
          <cell r="V2851">
            <v>0</v>
          </cell>
          <cell r="W2851">
            <v>0</v>
          </cell>
          <cell r="X2851">
            <v>0</v>
          </cell>
          <cell r="Y2851">
            <v>0</v>
          </cell>
          <cell r="Z2851">
            <v>0</v>
          </cell>
          <cell r="AA2851">
            <v>0</v>
          </cell>
          <cell r="AB2851">
            <v>0</v>
          </cell>
          <cell r="AC2851">
            <v>0</v>
          </cell>
          <cell r="AD2851">
            <v>0</v>
          </cell>
          <cell r="AF2851">
            <v>1.0018377507645193</v>
          </cell>
        </row>
        <row r="2852">
          <cell r="A2852" t="str">
            <v>435317110</v>
          </cell>
          <cell r="B2852" t="str">
            <v>R03</v>
          </cell>
          <cell r="C2852">
            <v>850</v>
          </cell>
          <cell r="D2852" t="str">
            <v>YSCO FRANCE</v>
          </cell>
          <cell r="F2852">
            <v>8</v>
          </cell>
          <cell r="G2852" t="str">
            <v>1052Z</v>
          </cell>
          <cell r="H2852">
            <v>0</v>
          </cell>
          <cell r="I2852">
            <v>0</v>
          </cell>
          <cell r="J2852">
            <v>0</v>
          </cell>
          <cell r="K2852">
            <v>0</v>
          </cell>
          <cell r="L2852">
            <v>0</v>
          </cell>
          <cell r="M2852">
            <v>0</v>
          </cell>
          <cell r="N2852">
            <v>0</v>
          </cell>
          <cell r="O2852">
            <v>0</v>
          </cell>
          <cell r="P2852">
            <v>0</v>
          </cell>
          <cell r="Q2852">
            <v>0</v>
          </cell>
          <cell r="R2852">
            <v>0</v>
          </cell>
          <cell r="S2852">
            <v>0</v>
          </cell>
          <cell r="T2852">
            <v>0</v>
          </cell>
          <cell r="U2852">
            <v>0</v>
          </cell>
          <cell r="V2852">
            <v>0</v>
          </cell>
          <cell r="W2852">
            <v>0</v>
          </cell>
          <cell r="X2852">
            <v>0</v>
          </cell>
          <cell r="Y2852">
            <v>0</v>
          </cell>
          <cell r="Z2852">
            <v>0</v>
          </cell>
          <cell r="AA2852">
            <v>0</v>
          </cell>
          <cell r="AB2852">
            <v>0</v>
          </cell>
          <cell r="AC2852">
            <v>0</v>
          </cell>
          <cell r="AD2852">
            <v>0</v>
          </cell>
          <cell r="AF2852">
            <v>0.97120462114847561</v>
          </cell>
        </row>
        <row r="2853">
          <cell r="A2853" t="str">
            <v>718201312</v>
          </cell>
          <cell r="B2853" t="str">
            <v>R07</v>
          </cell>
          <cell r="C2853">
            <v>61</v>
          </cell>
          <cell r="D2853" t="str">
            <v>PREVOR</v>
          </cell>
          <cell r="F2853">
            <v>4</v>
          </cell>
          <cell r="G2853" t="str">
            <v>2059Z</v>
          </cell>
          <cell r="H2853">
            <v>1</v>
          </cell>
          <cell r="I2853">
            <v>0</v>
          </cell>
          <cell r="J2853">
            <v>0</v>
          </cell>
          <cell r="K2853">
            <v>0</v>
          </cell>
          <cell r="L2853">
            <v>0</v>
          </cell>
          <cell r="M2853">
            <v>0</v>
          </cell>
          <cell r="N2853">
            <v>0</v>
          </cell>
          <cell r="O2853">
            <v>0</v>
          </cell>
          <cell r="P2853">
            <v>0</v>
          </cell>
          <cell r="Q2853">
            <v>0</v>
          </cell>
          <cell r="R2853">
            <v>0</v>
          </cell>
          <cell r="S2853">
            <v>1</v>
          </cell>
          <cell r="T2853">
            <v>0</v>
          </cell>
          <cell r="U2853">
            <v>0</v>
          </cell>
          <cell r="V2853">
            <v>0</v>
          </cell>
          <cell r="W2853">
            <v>0</v>
          </cell>
          <cell r="X2853">
            <v>0</v>
          </cell>
          <cell r="Y2853">
            <v>1</v>
          </cell>
          <cell r="Z2853">
            <v>0</v>
          </cell>
          <cell r="AA2853">
            <v>0</v>
          </cell>
          <cell r="AB2853">
            <v>0</v>
          </cell>
          <cell r="AC2853">
            <v>0</v>
          </cell>
          <cell r="AD2853">
            <v>2</v>
          </cell>
          <cell r="AF2853">
            <v>9.5015122174990108</v>
          </cell>
        </row>
        <row r="2854">
          <cell r="A2854" t="str">
            <v>422624023</v>
          </cell>
          <cell r="B2854" t="str">
            <v>R27</v>
          </cell>
          <cell r="C2854">
            <v>17</v>
          </cell>
          <cell r="D2854" t="str">
            <v>EVER TEAM SOTWARE</v>
          </cell>
          <cell r="F2854">
            <v>11</v>
          </cell>
          <cell r="G2854" t="str">
            <v>5829C</v>
          </cell>
          <cell r="H2854">
            <v>0</v>
          </cell>
          <cell r="I2854">
            <v>0</v>
          </cell>
          <cell r="J2854">
            <v>0</v>
          </cell>
          <cell r="K2854">
            <v>0</v>
          </cell>
          <cell r="L2854">
            <v>0</v>
          </cell>
          <cell r="M2854">
            <v>0</v>
          </cell>
          <cell r="N2854">
            <v>0</v>
          </cell>
          <cell r="O2854">
            <v>0</v>
          </cell>
          <cell r="P2854">
            <v>0</v>
          </cell>
          <cell r="Q2854">
            <v>0</v>
          </cell>
          <cell r="R2854">
            <v>0</v>
          </cell>
          <cell r="S2854">
            <v>0</v>
          </cell>
          <cell r="T2854">
            <v>0</v>
          </cell>
          <cell r="U2854">
            <v>0</v>
          </cell>
          <cell r="V2854">
            <v>0</v>
          </cell>
          <cell r="W2854">
            <v>0</v>
          </cell>
          <cell r="X2854">
            <v>0</v>
          </cell>
          <cell r="Y2854">
            <v>0</v>
          </cell>
          <cell r="Z2854">
            <v>0</v>
          </cell>
          <cell r="AA2854">
            <v>0</v>
          </cell>
          <cell r="AB2854">
            <v>0</v>
          </cell>
          <cell r="AC2854">
            <v>0</v>
          </cell>
          <cell r="AD2854">
            <v>0</v>
          </cell>
          <cell r="AF2854">
            <v>1.0116766362501086</v>
          </cell>
        </row>
        <row r="2855">
          <cell r="A2855" t="str">
            <v>431371863</v>
          </cell>
          <cell r="B2855" t="str">
            <v>R27</v>
          </cell>
          <cell r="C2855">
            <v>40</v>
          </cell>
          <cell r="D2855" t="str">
            <v>BI SAM TECHNOLOGIES</v>
          </cell>
          <cell r="F2855">
            <v>13</v>
          </cell>
          <cell r="G2855" t="str">
            <v>581</v>
          </cell>
          <cell r="H2855">
            <v>0</v>
          </cell>
          <cell r="I2855">
            <v>0</v>
          </cell>
          <cell r="J2855">
            <v>0</v>
          </cell>
          <cell r="K2855">
            <v>1</v>
          </cell>
          <cell r="L2855">
            <v>2</v>
          </cell>
          <cell r="M2855">
            <v>0</v>
          </cell>
          <cell r="N2855">
            <v>0</v>
          </cell>
          <cell r="O2855">
            <v>0</v>
          </cell>
          <cell r="P2855">
            <v>0</v>
          </cell>
          <cell r="Q2855">
            <v>0</v>
          </cell>
          <cell r="R2855">
            <v>0</v>
          </cell>
          <cell r="S2855">
            <v>3</v>
          </cell>
          <cell r="T2855">
            <v>0</v>
          </cell>
          <cell r="U2855">
            <v>0</v>
          </cell>
          <cell r="V2855">
            <v>0</v>
          </cell>
          <cell r="W2855">
            <v>0</v>
          </cell>
          <cell r="X2855">
            <v>0</v>
          </cell>
          <cell r="Y2855">
            <v>0</v>
          </cell>
          <cell r="Z2855">
            <v>0</v>
          </cell>
          <cell r="AA2855">
            <v>0</v>
          </cell>
          <cell r="AB2855">
            <v>0</v>
          </cell>
          <cell r="AC2855">
            <v>0</v>
          </cell>
          <cell r="AD2855">
            <v>3</v>
          </cell>
          <cell r="AF2855">
            <v>1.0068620990982646</v>
          </cell>
        </row>
        <row r="2856">
          <cell r="A2856" t="str">
            <v>439814682</v>
          </cell>
          <cell r="B2856" t="str">
            <v>R27</v>
          </cell>
          <cell r="C2856">
            <v>18</v>
          </cell>
          <cell r="D2856" t="str">
            <v>LUMISCAPHE</v>
          </cell>
          <cell r="F2856">
            <v>11</v>
          </cell>
          <cell r="G2856" t="str">
            <v>5829C</v>
          </cell>
          <cell r="H2856">
            <v>0</v>
          </cell>
          <cell r="I2856">
            <v>0</v>
          </cell>
          <cell r="J2856">
            <v>0</v>
          </cell>
          <cell r="K2856">
            <v>1</v>
          </cell>
          <cell r="L2856">
            <v>0</v>
          </cell>
          <cell r="M2856">
            <v>0</v>
          </cell>
          <cell r="N2856">
            <v>0</v>
          </cell>
          <cell r="O2856">
            <v>0</v>
          </cell>
          <cell r="P2856">
            <v>0</v>
          </cell>
          <cell r="Q2856">
            <v>0</v>
          </cell>
          <cell r="R2856">
            <v>0</v>
          </cell>
          <cell r="S2856">
            <v>1</v>
          </cell>
          <cell r="T2856">
            <v>0</v>
          </cell>
          <cell r="U2856">
            <v>0</v>
          </cell>
          <cell r="V2856">
            <v>0</v>
          </cell>
          <cell r="W2856">
            <v>0</v>
          </cell>
          <cell r="X2856">
            <v>0</v>
          </cell>
          <cell r="Y2856">
            <v>2</v>
          </cell>
          <cell r="Z2856">
            <v>0</v>
          </cell>
          <cell r="AA2856">
            <v>0</v>
          </cell>
          <cell r="AB2856">
            <v>0</v>
          </cell>
          <cell r="AC2856">
            <v>0</v>
          </cell>
          <cell r="AD2856">
            <v>3</v>
          </cell>
          <cell r="AF2856">
            <v>1.0116766362501086</v>
          </cell>
        </row>
        <row r="2857">
          <cell r="A2857" t="str">
            <v>482434073</v>
          </cell>
          <cell r="B2857" t="str">
            <v>R14</v>
          </cell>
          <cell r="C2857">
            <v>33</v>
          </cell>
          <cell r="D2857" t="str">
            <v>PLANAR SAS</v>
          </cell>
          <cell r="F2857">
            <v>11</v>
          </cell>
          <cell r="G2857" t="str">
            <v>2630Z</v>
          </cell>
          <cell r="H2857">
            <v>0</v>
          </cell>
          <cell r="I2857">
            <v>0</v>
          </cell>
          <cell r="J2857">
            <v>0</v>
          </cell>
          <cell r="K2857">
            <v>0</v>
          </cell>
          <cell r="L2857">
            <v>0</v>
          </cell>
          <cell r="M2857">
            <v>0</v>
          </cell>
          <cell r="N2857">
            <v>0</v>
          </cell>
          <cell r="O2857">
            <v>0</v>
          </cell>
          <cell r="P2857">
            <v>0</v>
          </cell>
          <cell r="Q2857">
            <v>0</v>
          </cell>
          <cell r="R2857">
            <v>0</v>
          </cell>
          <cell r="S2857">
            <v>0</v>
          </cell>
          <cell r="T2857">
            <v>0</v>
          </cell>
          <cell r="U2857">
            <v>0</v>
          </cell>
          <cell r="V2857">
            <v>0</v>
          </cell>
          <cell r="W2857">
            <v>0</v>
          </cell>
          <cell r="X2857">
            <v>0</v>
          </cell>
          <cell r="Y2857">
            <v>0</v>
          </cell>
          <cell r="Z2857">
            <v>0</v>
          </cell>
          <cell r="AA2857">
            <v>0</v>
          </cell>
          <cell r="AB2857">
            <v>0</v>
          </cell>
          <cell r="AC2857">
            <v>0</v>
          </cell>
          <cell r="AD2857">
            <v>0</v>
          </cell>
          <cell r="AF2857">
            <v>1.0017569831403594</v>
          </cell>
        </row>
        <row r="2858">
          <cell r="A2858" t="str">
            <v>499631125</v>
          </cell>
          <cell r="B2858" t="str">
            <v>R15</v>
          </cell>
          <cell r="C2858">
            <v>67</v>
          </cell>
          <cell r="D2858" t="str">
            <v>EXCICO FRANCE</v>
          </cell>
          <cell r="F2858">
            <v>30</v>
          </cell>
          <cell r="G2858" t="str">
            <v>2670Z</v>
          </cell>
          <cell r="H2858">
            <v>1</v>
          </cell>
          <cell r="I2858">
            <v>0</v>
          </cell>
          <cell r="J2858">
            <v>0</v>
          </cell>
          <cell r="K2858">
            <v>2</v>
          </cell>
          <cell r="L2858">
            <v>0</v>
          </cell>
          <cell r="M2858">
            <v>0</v>
          </cell>
          <cell r="N2858">
            <v>0</v>
          </cell>
          <cell r="O2858">
            <v>0</v>
          </cell>
          <cell r="P2858">
            <v>0</v>
          </cell>
          <cell r="Q2858">
            <v>0</v>
          </cell>
          <cell r="R2858">
            <v>0</v>
          </cell>
          <cell r="S2858">
            <v>3</v>
          </cell>
          <cell r="T2858">
            <v>0</v>
          </cell>
          <cell r="U2858">
            <v>0</v>
          </cell>
          <cell r="V2858">
            <v>0</v>
          </cell>
          <cell r="W2858">
            <v>0</v>
          </cell>
          <cell r="X2858">
            <v>0</v>
          </cell>
          <cell r="Y2858">
            <v>0</v>
          </cell>
          <cell r="Z2858">
            <v>0</v>
          </cell>
          <cell r="AA2858">
            <v>5</v>
          </cell>
          <cell r="AB2858">
            <v>0</v>
          </cell>
          <cell r="AC2858">
            <v>0</v>
          </cell>
          <cell r="AD2858">
            <v>8</v>
          </cell>
          <cell r="AF2858">
            <v>1.0486878347165125</v>
          </cell>
        </row>
        <row r="2859">
          <cell r="A2859" t="str">
            <v>383505187</v>
          </cell>
          <cell r="B2859" t="str">
            <v>R29</v>
          </cell>
          <cell r="C2859">
            <v>76</v>
          </cell>
          <cell r="D2859" t="str">
            <v>THE MATHWORKS</v>
          </cell>
          <cell r="F2859">
            <v>25</v>
          </cell>
          <cell r="G2859" t="str">
            <v>6201Z</v>
          </cell>
          <cell r="H2859">
            <v>0</v>
          </cell>
          <cell r="I2859">
            <v>0</v>
          </cell>
          <cell r="J2859">
            <v>0</v>
          </cell>
          <cell r="K2859">
            <v>0</v>
          </cell>
          <cell r="L2859">
            <v>1</v>
          </cell>
          <cell r="M2859">
            <v>0</v>
          </cell>
          <cell r="N2859">
            <v>0</v>
          </cell>
          <cell r="O2859">
            <v>0</v>
          </cell>
          <cell r="P2859">
            <v>0</v>
          </cell>
          <cell r="Q2859">
            <v>0</v>
          </cell>
          <cell r="R2859">
            <v>0</v>
          </cell>
          <cell r="S2859">
            <v>1</v>
          </cell>
          <cell r="T2859">
            <v>0</v>
          </cell>
          <cell r="U2859">
            <v>0</v>
          </cell>
          <cell r="V2859">
            <v>0</v>
          </cell>
          <cell r="W2859">
            <v>0</v>
          </cell>
          <cell r="X2859">
            <v>0</v>
          </cell>
          <cell r="Y2859">
            <v>1</v>
          </cell>
          <cell r="Z2859">
            <v>0</v>
          </cell>
          <cell r="AA2859">
            <v>0</v>
          </cell>
          <cell r="AB2859">
            <v>0</v>
          </cell>
          <cell r="AC2859">
            <v>0</v>
          </cell>
          <cell r="AD2859">
            <v>2</v>
          </cell>
          <cell r="AF2859">
            <v>1.0046808035963024</v>
          </cell>
        </row>
        <row r="2860">
          <cell r="A2860" t="str">
            <v>420714792</v>
          </cell>
          <cell r="B2860" t="str">
            <v>R21</v>
          </cell>
          <cell r="C2860">
            <v>961</v>
          </cell>
          <cell r="D2860" t="str">
            <v>AEROCONSEIL SA</v>
          </cell>
          <cell r="F2860">
            <v>529</v>
          </cell>
          <cell r="G2860" t="str">
            <v>3030Z</v>
          </cell>
          <cell r="H2860">
            <v>0</v>
          </cell>
          <cell r="I2860">
            <v>0</v>
          </cell>
          <cell r="J2860">
            <v>0</v>
          </cell>
          <cell r="K2860">
            <v>0</v>
          </cell>
          <cell r="L2860">
            <v>0</v>
          </cell>
          <cell r="M2860">
            <v>0</v>
          </cell>
          <cell r="N2860">
            <v>0</v>
          </cell>
          <cell r="O2860">
            <v>0</v>
          </cell>
          <cell r="P2860">
            <v>0</v>
          </cell>
          <cell r="Q2860">
            <v>0</v>
          </cell>
          <cell r="R2860">
            <v>62</v>
          </cell>
          <cell r="S2860">
            <v>62</v>
          </cell>
          <cell r="T2860">
            <v>0</v>
          </cell>
          <cell r="U2860">
            <v>0</v>
          </cell>
          <cell r="V2860">
            <v>0</v>
          </cell>
          <cell r="W2860">
            <v>0</v>
          </cell>
          <cell r="X2860">
            <v>0</v>
          </cell>
          <cell r="Y2860">
            <v>0</v>
          </cell>
          <cell r="Z2860">
            <v>0</v>
          </cell>
          <cell r="AA2860">
            <v>0</v>
          </cell>
          <cell r="AB2860">
            <v>0</v>
          </cell>
          <cell r="AC2860">
            <v>0</v>
          </cell>
          <cell r="AD2860">
            <v>62</v>
          </cell>
          <cell r="AF2860">
            <v>0.9830017409825037</v>
          </cell>
        </row>
        <row r="2861">
          <cell r="A2861" t="str">
            <v>702027376</v>
          </cell>
          <cell r="B2861" t="str">
            <v>R30</v>
          </cell>
          <cell r="C2861">
            <v>4731</v>
          </cell>
          <cell r="D2861" t="str">
            <v>EGIS DTI</v>
          </cell>
          <cell r="E2861" t="str">
            <v>702027376 ; 493389670 ; 378250156 ; 380279463 ; 493334429 ; 968502559 ; 493378038 ; 692037518 ; 582132551 ;</v>
          </cell>
          <cell r="F2861">
            <v>226</v>
          </cell>
          <cell r="G2861" t="str">
            <v>7112B</v>
          </cell>
          <cell r="H2861">
            <v>0</v>
          </cell>
          <cell r="I2861">
            <v>0</v>
          </cell>
          <cell r="J2861">
            <v>0</v>
          </cell>
          <cell r="K2861">
            <v>0</v>
          </cell>
          <cell r="L2861">
            <v>0</v>
          </cell>
          <cell r="M2861">
            <v>0</v>
          </cell>
          <cell r="N2861">
            <v>0</v>
          </cell>
          <cell r="O2861">
            <v>0</v>
          </cell>
          <cell r="P2861">
            <v>0</v>
          </cell>
          <cell r="Q2861">
            <v>0</v>
          </cell>
          <cell r="R2861">
            <v>0</v>
          </cell>
          <cell r="S2861">
            <v>0</v>
          </cell>
          <cell r="T2861">
            <v>0</v>
          </cell>
          <cell r="U2861">
            <v>0</v>
          </cell>
          <cell r="V2861">
            <v>0</v>
          </cell>
          <cell r="W2861">
            <v>0</v>
          </cell>
          <cell r="X2861">
            <v>0</v>
          </cell>
          <cell r="Y2861">
            <v>0</v>
          </cell>
          <cell r="Z2861">
            <v>0</v>
          </cell>
          <cell r="AA2861">
            <v>0</v>
          </cell>
          <cell r="AB2861">
            <v>0</v>
          </cell>
          <cell r="AC2861">
            <v>0</v>
          </cell>
          <cell r="AD2861">
            <v>0</v>
          </cell>
          <cell r="AF2861">
            <v>1.0984898034867485</v>
          </cell>
        </row>
        <row r="2862">
          <cell r="A2862" t="str">
            <v>319851408</v>
          </cell>
          <cell r="B2862" t="str">
            <v>R19</v>
          </cell>
          <cell r="C2862">
            <v>2377</v>
          </cell>
          <cell r="D2862" t="str">
            <v>SOVAB</v>
          </cell>
          <cell r="F2862">
            <v>9</v>
          </cell>
          <cell r="G2862" t="str">
            <v>2910Z</v>
          </cell>
          <cell r="H2862">
            <v>0</v>
          </cell>
          <cell r="I2862">
            <v>0</v>
          </cell>
          <cell r="J2862">
            <v>0</v>
          </cell>
          <cell r="K2862">
            <v>1</v>
          </cell>
          <cell r="L2862">
            <v>0</v>
          </cell>
          <cell r="M2862">
            <v>0</v>
          </cell>
          <cell r="N2862">
            <v>0</v>
          </cell>
          <cell r="O2862">
            <v>0</v>
          </cell>
          <cell r="P2862">
            <v>0</v>
          </cell>
          <cell r="Q2862">
            <v>0</v>
          </cell>
          <cell r="R2862">
            <v>0</v>
          </cell>
          <cell r="S2862">
            <v>1</v>
          </cell>
          <cell r="T2862">
            <v>0</v>
          </cell>
          <cell r="U2862">
            <v>1</v>
          </cell>
          <cell r="V2862">
            <v>0</v>
          </cell>
          <cell r="W2862">
            <v>0</v>
          </cell>
          <cell r="X2862">
            <v>0</v>
          </cell>
          <cell r="Y2862">
            <v>0</v>
          </cell>
          <cell r="Z2862">
            <v>0</v>
          </cell>
          <cell r="AA2862">
            <v>0</v>
          </cell>
          <cell r="AB2862">
            <v>0</v>
          </cell>
          <cell r="AC2862">
            <v>0</v>
          </cell>
          <cell r="AD2862">
            <v>2</v>
          </cell>
          <cell r="AF2862">
            <v>1.0578192982094012</v>
          </cell>
        </row>
        <row r="2863">
          <cell r="A2863" t="str">
            <v>504538745</v>
          </cell>
          <cell r="B2863" t="str">
            <v>R13</v>
          </cell>
          <cell r="C2863">
            <v>581</v>
          </cell>
          <cell r="D2863" t="str">
            <v>NXP SEMICONDUCTORS FRANCE</v>
          </cell>
          <cell r="F2863">
            <v>347</v>
          </cell>
          <cell r="G2863" t="str">
            <v>2611Z</v>
          </cell>
          <cell r="H2863">
            <v>0</v>
          </cell>
          <cell r="I2863">
            <v>0</v>
          </cell>
          <cell r="J2863">
            <v>0</v>
          </cell>
          <cell r="K2863">
            <v>4</v>
          </cell>
          <cell r="L2863">
            <v>1</v>
          </cell>
          <cell r="M2863">
            <v>0</v>
          </cell>
          <cell r="N2863">
            <v>0</v>
          </cell>
          <cell r="O2863">
            <v>0</v>
          </cell>
          <cell r="P2863">
            <v>0</v>
          </cell>
          <cell r="Q2863">
            <v>0</v>
          </cell>
          <cell r="R2863">
            <v>0</v>
          </cell>
          <cell r="S2863">
            <v>5</v>
          </cell>
          <cell r="T2863">
            <v>0</v>
          </cell>
          <cell r="U2863">
            <v>0</v>
          </cell>
          <cell r="V2863">
            <v>0</v>
          </cell>
          <cell r="W2863">
            <v>0</v>
          </cell>
          <cell r="X2863">
            <v>0</v>
          </cell>
          <cell r="Y2863">
            <v>13</v>
          </cell>
          <cell r="Z2863">
            <v>0</v>
          </cell>
          <cell r="AA2863">
            <v>0</v>
          </cell>
          <cell r="AB2863">
            <v>0</v>
          </cell>
          <cell r="AC2863">
            <v>0</v>
          </cell>
          <cell r="AD2863">
            <v>18</v>
          </cell>
          <cell r="AF2863">
            <v>0.83662962933467822</v>
          </cell>
        </row>
        <row r="2864">
          <cell r="A2864" t="str">
            <v>438187957</v>
          </cell>
          <cell r="B2864" t="str">
            <v>R03</v>
          </cell>
          <cell r="C2864">
            <v>70</v>
          </cell>
          <cell r="D2864" t="str">
            <v>GERMICOPA</v>
          </cell>
          <cell r="F2864">
            <v>3</v>
          </cell>
          <cell r="G2864" t="str">
            <v>1031Z</v>
          </cell>
          <cell r="H2864">
            <v>0</v>
          </cell>
          <cell r="I2864">
            <v>0</v>
          </cell>
          <cell r="J2864">
            <v>0</v>
          </cell>
          <cell r="K2864">
            <v>0</v>
          </cell>
          <cell r="L2864">
            <v>0</v>
          </cell>
          <cell r="M2864">
            <v>0</v>
          </cell>
          <cell r="N2864">
            <v>0</v>
          </cell>
          <cell r="O2864">
            <v>0</v>
          </cell>
          <cell r="P2864">
            <v>0</v>
          </cell>
          <cell r="Q2864">
            <v>0</v>
          </cell>
          <cell r="R2864">
            <v>0</v>
          </cell>
          <cell r="S2864">
            <v>0</v>
          </cell>
          <cell r="T2864">
            <v>0</v>
          </cell>
          <cell r="U2864">
            <v>0</v>
          </cell>
          <cell r="V2864">
            <v>0</v>
          </cell>
          <cell r="W2864">
            <v>0</v>
          </cell>
          <cell r="X2864">
            <v>0</v>
          </cell>
          <cell r="Y2864">
            <v>0</v>
          </cell>
          <cell r="Z2864">
            <v>0</v>
          </cell>
          <cell r="AA2864">
            <v>0</v>
          </cell>
          <cell r="AB2864">
            <v>0</v>
          </cell>
          <cell r="AC2864">
            <v>0</v>
          </cell>
          <cell r="AD2864">
            <v>0</v>
          </cell>
          <cell r="AF2864">
            <v>1.0022164137778344</v>
          </cell>
        </row>
        <row r="2865">
          <cell r="A2865" t="str">
            <v>397482647</v>
          </cell>
          <cell r="B2865" t="str">
            <v>R18</v>
          </cell>
          <cell r="C2865">
            <v>348</v>
          </cell>
          <cell r="D2865" t="str">
            <v>MONTABERT</v>
          </cell>
          <cell r="F2865">
            <v>6</v>
          </cell>
          <cell r="G2865" t="str">
            <v>2892</v>
          </cell>
          <cell r="H2865">
            <v>0</v>
          </cell>
          <cell r="I2865">
            <v>0</v>
          </cell>
          <cell r="J2865">
            <v>0</v>
          </cell>
          <cell r="K2865">
            <v>2</v>
          </cell>
          <cell r="L2865">
            <v>0</v>
          </cell>
          <cell r="M2865">
            <v>0</v>
          </cell>
          <cell r="N2865">
            <v>0</v>
          </cell>
          <cell r="O2865">
            <v>0</v>
          </cell>
          <cell r="P2865">
            <v>0</v>
          </cell>
          <cell r="Q2865">
            <v>0</v>
          </cell>
          <cell r="R2865">
            <v>0</v>
          </cell>
          <cell r="S2865">
            <v>2</v>
          </cell>
          <cell r="T2865">
            <v>0</v>
          </cell>
          <cell r="U2865">
            <v>0</v>
          </cell>
          <cell r="V2865">
            <v>0</v>
          </cell>
          <cell r="W2865">
            <v>0</v>
          </cell>
          <cell r="X2865">
            <v>0</v>
          </cell>
          <cell r="Y2865">
            <v>0</v>
          </cell>
          <cell r="Z2865">
            <v>0</v>
          </cell>
          <cell r="AA2865">
            <v>0</v>
          </cell>
          <cell r="AB2865">
            <v>0</v>
          </cell>
          <cell r="AC2865">
            <v>0</v>
          </cell>
          <cell r="AD2865">
            <v>2</v>
          </cell>
          <cell r="AF2865">
            <v>1.0023511152279565</v>
          </cell>
        </row>
        <row r="2866">
          <cell r="A2866" t="str">
            <v>509700852</v>
          </cell>
          <cell r="B2866" t="str">
            <v>R29</v>
          </cell>
          <cell r="C2866">
            <v>115</v>
          </cell>
          <cell r="D2866" t="str">
            <v>NEOPOST ID</v>
          </cell>
          <cell r="F2866">
            <v>15</v>
          </cell>
          <cell r="G2866" t="str">
            <v>6311Z</v>
          </cell>
          <cell r="H2866">
            <v>0</v>
          </cell>
          <cell r="I2866">
            <v>0</v>
          </cell>
          <cell r="J2866">
            <v>0</v>
          </cell>
          <cell r="K2866">
            <v>0</v>
          </cell>
          <cell r="L2866">
            <v>0</v>
          </cell>
          <cell r="M2866">
            <v>0</v>
          </cell>
          <cell r="N2866">
            <v>0</v>
          </cell>
          <cell r="O2866">
            <v>0</v>
          </cell>
          <cell r="P2866">
            <v>0</v>
          </cell>
          <cell r="Q2866">
            <v>0</v>
          </cell>
          <cell r="R2866">
            <v>0</v>
          </cell>
          <cell r="S2866">
            <v>0</v>
          </cell>
          <cell r="T2866">
            <v>0</v>
          </cell>
          <cell r="U2866">
            <v>0</v>
          </cell>
          <cell r="V2866">
            <v>0</v>
          </cell>
          <cell r="W2866">
            <v>0</v>
          </cell>
          <cell r="X2866">
            <v>0</v>
          </cell>
          <cell r="Y2866">
            <v>0</v>
          </cell>
          <cell r="Z2866">
            <v>0</v>
          </cell>
          <cell r="AA2866">
            <v>0</v>
          </cell>
          <cell r="AB2866">
            <v>0</v>
          </cell>
          <cell r="AC2866">
            <v>0</v>
          </cell>
          <cell r="AD2866">
            <v>0</v>
          </cell>
          <cell r="AF2866">
            <v>1.0026914970767278</v>
          </cell>
        </row>
        <row r="2867">
          <cell r="A2867" t="str">
            <v>403735681</v>
          </cell>
          <cell r="B2867" t="str">
            <v>R11</v>
          </cell>
          <cell r="C2867">
            <v>1164</v>
          </cell>
          <cell r="D2867" t="str">
            <v>MANOIR INDUSTRIES</v>
          </cell>
          <cell r="F2867">
            <v>31</v>
          </cell>
          <cell r="G2867" t="str">
            <v>2452Z</v>
          </cell>
          <cell r="H2867">
            <v>0</v>
          </cell>
          <cell r="I2867">
            <v>0</v>
          </cell>
          <cell r="J2867">
            <v>0</v>
          </cell>
          <cell r="K2867">
            <v>0</v>
          </cell>
          <cell r="L2867">
            <v>0</v>
          </cell>
          <cell r="M2867">
            <v>0</v>
          </cell>
          <cell r="N2867">
            <v>0</v>
          </cell>
          <cell r="O2867">
            <v>0</v>
          </cell>
          <cell r="P2867">
            <v>0</v>
          </cell>
          <cell r="Q2867">
            <v>0</v>
          </cell>
          <cell r="R2867">
            <v>0</v>
          </cell>
          <cell r="S2867">
            <v>0</v>
          </cell>
          <cell r="T2867">
            <v>0</v>
          </cell>
          <cell r="U2867">
            <v>0</v>
          </cell>
          <cell r="V2867">
            <v>0</v>
          </cell>
          <cell r="W2867">
            <v>0</v>
          </cell>
          <cell r="X2867">
            <v>0</v>
          </cell>
          <cell r="Y2867">
            <v>0</v>
          </cell>
          <cell r="Z2867">
            <v>0</v>
          </cell>
          <cell r="AA2867">
            <v>0</v>
          </cell>
          <cell r="AB2867">
            <v>0</v>
          </cell>
          <cell r="AC2867">
            <v>0</v>
          </cell>
          <cell r="AD2867">
            <v>0</v>
          </cell>
          <cell r="AF2867">
            <v>0.94989810947644393</v>
          </cell>
        </row>
        <row r="2868">
          <cell r="A2868" t="str">
            <v>420916918</v>
          </cell>
          <cell r="B2868" t="str">
            <v>R21</v>
          </cell>
          <cell r="C2868">
            <v>16993</v>
          </cell>
          <cell r="D2868" t="str">
            <v>AIRBUS OPERATIONS SAS</v>
          </cell>
          <cell r="F2868">
            <v>2876</v>
          </cell>
          <cell r="G2868" t="str">
            <v>3030Z</v>
          </cell>
          <cell r="H2868">
            <v>0</v>
          </cell>
          <cell r="I2868">
            <v>0</v>
          </cell>
          <cell r="J2868">
            <v>0</v>
          </cell>
          <cell r="K2868">
            <v>0</v>
          </cell>
          <cell r="L2868">
            <v>0</v>
          </cell>
          <cell r="M2868">
            <v>0</v>
          </cell>
          <cell r="N2868">
            <v>0</v>
          </cell>
          <cell r="O2868">
            <v>0</v>
          </cell>
          <cell r="P2868">
            <v>0</v>
          </cell>
          <cell r="Q2868">
            <v>0</v>
          </cell>
          <cell r="R2868">
            <v>0</v>
          </cell>
          <cell r="S2868">
            <v>0</v>
          </cell>
          <cell r="T2868">
            <v>30</v>
          </cell>
          <cell r="U2868">
            <v>0</v>
          </cell>
          <cell r="V2868">
            <v>0</v>
          </cell>
          <cell r="W2868">
            <v>0</v>
          </cell>
          <cell r="X2868">
            <v>0</v>
          </cell>
          <cell r="Y2868">
            <v>0</v>
          </cell>
          <cell r="Z2868">
            <v>0</v>
          </cell>
          <cell r="AA2868">
            <v>0</v>
          </cell>
          <cell r="AB2868">
            <v>69</v>
          </cell>
          <cell r="AC2868">
            <v>202</v>
          </cell>
          <cell r="AD2868">
            <v>301</v>
          </cell>
          <cell r="AE2868" t="str">
            <v>trainee to regular (stagiaire pour emploi à terme)</v>
          </cell>
          <cell r="AF2868">
            <v>0.96449870326859122</v>
          </cell>
        </row>
        <row r="2869">
          <cell r="A2869" t="str">
            <v>562013524</v>
          </cell>
          <cell r="B2869" t="str">
            <v>R29</v>
          </cell>
          <cell r="C2869">
            <v>3</v>
          </cell>
          <cell r="D2869" t="str">
            <v>DOCTISSIMO</v>
          </cell>
          <cell r="F2869">
            <v>3</v>
          </cell>
          <cell r="G2869" t="str">
            <v>6312Z</v>
          </cell>
          <cell r="H2869">
            <v>0</v>
          </cell>
          <cell r="I2869">
            <v>0</v>
          </cell>
          <cell r="J2869">
            <v>0</v>
          </cell>
          <cell r="K2869">
            <v>0</v>
          </cell>
          <cell r="L2869">
            <v>0</v>
          </cell>
          <cell r="M2869">
            <v>0</v>
          </cell>
          <cell r="N2869">
            <v>0</v>
          </cell>
          <cell r="O2869">
            <v>0</v>
          </cell>
          <cell r="P2869">
            <v>0</v>
          </cell>
          <cell r="Q2869">
            <v>0</v>
          </cell>
          <cell r="R2869">
            <v>0</v>
          </cell>
          <cell r="S2869">
            <v>0</v>
          </cell>
          <cell r="T2869">
            <v>0</v>
          </cell>
          <cell r="U2869">
            <v>0</v>
          </cell>
          <cell r="V2869">
            <v>0</v>
          </cell>
          <cell r="W2869">
            <v>0</v>
          </cell>
          <cell r="X2869">
            <v>0</v>
          </cell>
          <cell r="Y2869">
            <v>0</v>
          </cell>
          <cell r="Z2869">
            <v>0</v>
          </cell>
          <cell r="AA2869">
            <v>0</v>
          </cell>
          <cell r="AB2869">
            <v>0</v>
          </cell>
          <cell r="AC2869">
            <v>0</v>
          </cell>
          <cell r="AD2869">
            <v>0</v>
          </cell>
          <cell r="AF2869">
            <v>1.0006509416508491</v>
          </cell>
        </row>
        <row r="2870">
          <cell r="A2870" t="str">
            <v>682008701</v>
          </cell>
          <cell r="B2870" t="str">
            <v>R30</v>
          </cell>
          <cell r="C2870">
            <v>53</v>
          </cell>
          <cell r="D2870" t="str">
            <v>ELSTER SAS</v>
          </cell>
          <cell r="F2870">
            <v>16</v>
          </cell>
          <cell r="G2870" t="str">
            <v>7112B</v>
          </cell>
          <cell r="H2870">
            <v>0</v>
          </cell>
          <cell r="I2870">
            <v>0</v>
          </cell>
          <cell r="J2870">
            <v>0</v>
          </cell>
          <cell r="K2870">
            <v>0</v>
          </cell>
          <cell r="L2870">
            <v>0</v>
          </cell>
          <cell r="M2870">
            <v>0</v>
          </cell>
          <cell r="N2870">
            <v>0</v>
          </cell>
          <cell r="O2870">
            <v>0</v>
          </cell>
          <cell r="P2870">
            <v>0</v>
          </cell>
          <cell r="Q2870">
            <v>0</v>
          </cell>
          <cell r="R2870">
            <v>0</v>
          </cell>
          <cell r="S2870">
            <v>0</v>
          </cell>
          <cell r="T2870">
            <v>0</v>
          </cell>
          <cell r="U2870">
            <v>0</v>
          </cell>
          <cell r="V2870">
            <v>0</v>
          </cell>
          <cell r="W2870">
            <v>0</v>
          </cell>
          <cell r="X2870">
            <v>0</v>
          </cell>
          <cell r="Y2870">
            <v>0</v>
          </cell>
          <cell r="Z2870">
            <v>0</v>
          </cell>
          <cell r="AA2870">
            <v>0</v>
          </cell>
          <cell r="AB2870">
            <v>0</v>
          </cell>
          <cell r="AC2870">
            <v>0</v>
          </cell>
          <cell r="AD2870">
            <v>0</v>
          </cell>
          <cell r="AF2870">
            <v>0.99471664945675764</v>
          </cell>
        </row>
        <row r="2871">
          <cell r="A2871" t="str">
            <v>693620577</v>
          </cell>
          <cell r="B2871" t="str">
            <v>R04</v>
          </cell>
          <cell r="C2871">
            <v>211</v>
          </cell>
          <cell r="D2871" t="str">
            <v>MERMET</v>
          </cell>
          <cell r="F2871">
            <v>8</v>
          </cell>
          <cell r="G2871" t="str">
            <v>1320Z</v>
          </cell>
          <cell r="H2871">
            <v>0</v>
          </cell>
          <cell r="I2871">
            <v>0</v>
          </cell>
          <cell r="J2871">
            <v>0</v>
          </cell>
          <cell r="K2871">
            <v>0</v>
          </cell>
          <cell r="L2871">
            <v>0</v>
          </cell>
          <cell r="M2871">
            <v>0</v>
          </cell>
          <cell r="N2871">
            <v>0</v>
          </cell>
          <cell r="O2871">
            <v>0</v>
          </cell>
          <cell r="P2871">
            <v>0</v>
          </cell>
          <cell r="Q2871">
            <v>0</v>
          </cell>
          <cell r="R2871">
            <v>0</v>
          </cell>
          <cell r="S2871">
            <v>0</v>
          </cell>
          <cell r="T2871">
            <v>0</v>
          </cell>
          <cell r="U2871">
            <v>0</v>
          </cell>
          <cell r="V2871">
            <v>0</v>
          </cell>
          <cell r="W2871">
            <v>0</v>
          </cell>
          <cell r="X2871">
            <v>0</v>
          </cell>
          <cell r="Y2871">
            <v>0</v>
          </cell>
          <cell r="Z2871">
            <v>0</v>
          </cell>
          <cell r="AA2871">
            <v>0</v>
          </cell>
          <cell r="AB2871">
            <v>0</v>
          </cell>
          <cell r="AC2871">
            <v>0</v>
          </cell>
          <cell r="AD2871">
            <v>0</v>
          </cell>
          <cell r="AF2871">
            <v>1.8215261523324482</v>
          </cell>
        </row>
        <row r="2872">
          <cell r="A2872" t="str">
            <v>443996772</v>
          </cell>
          <cell r="B2872" t="str">
            <v>R20</v>
          </cell>
          <cell r="C2872">
            <v>3</v>
          </cell>
          <cell r="D2872" t="str">
            <v>HEOL COMPOSITES</v>
          </cell>
          <cell r="F2872">
            <v>1</v>
          </cell>
          <cell r="G2872" t="str">
            <v>3012Z</v>
          </cell>
          <cell r="H2872">
            <v>0</v>
          </cell>
          <cell r="I2872">
            <v>0</v>
          </cell>
          <cell r="J2872">
            <v>0</v>
          </cell>
          <cell r="K2872">
            <v>0</v>
          </cell>
          <cell r="L2872">
            <v>0</v>
          </cell>
          <cell r="M2872">
            <v>0</v>
          </cell>
          <cell r="N2872">
            <v>0</v>
          </cell>
          <cell r="O2872">
            <v>0</v>
          </cell>
          <cell r="P2872">
            <v>0</v>
          </cell>
          <cell r="Q2872">
            <v>0</v>
          </cell>
          <cell r="R2872">
            <v>0</v>
          </cell>
          <cell r="S2872">
            <v>0</v>
          </cell>
          <cell r="T2872">
            <v>0</v>
          </cell>
          <cell r="U2872">
            <v>0</v>
          </cell>
          <cell r="V2872">
            <v>0</v>
          </cell>
          <cell r="W2872">
            <v>0</v>
          </cell>
          <cell r="X2872">
            <v>0</v>
          </cell>
          <cell r="Y2872">
            <v>0</v>
          </cell>
          <cell r="Z2872">
            <v>0</v>
          </cell>
          <cell r="AA2872">
            <v>0</v>
          </cell>
          <cell r="AB2872">
            <v>0</v>
          </cell>
          <cell r="AC2872">
            <v>0</v>
          </cell>
          <cell r="AD2872">
            <v>0</v>
          </cell>
          <cell r="AF2872">
            <v>9.472376622504731</v>
          </cell>
        </row>
        <row r="2873">
          <cell r="A2873" t="str">
            <v>443849096</v>
          </cell>
          <cell r="B2873" t="str">
            <v>R08</v>
          </cell>
          <cell r="C2873">
            <v>27</v>
          </cell>
          <cell r="D2873" t="str">
            <v>TC LAND EXPRESSION</v>
          </cell>
          <cell r="F2873">
            <v>15</v>
          </cell>
          <cell r="G2873" t="str">
            <v>2120Z</v>
          </cell>
          <cell r="H2873">
            <v>0</v>
          </cell>
          <cell r="I2873">
            <v>0</v>
          </cell>
          <cell r="J2873">
            <v>0</v>
          </cell>
          <cell r="K2873">
            <v>0</v>
          </cell>
          <cell r="L2873">
            <v>1</v>
          </cell>
          <cell r="M2873">
            <v>0</v>
          </cell>
          <cell r="N2873">
            <v>0</v>
          </cell>
          <cell r="O2873">
            <v>0</v>
          </cell>
          <cell r="P2873">
            <v>0</v>
          </cell>
          <cell r="Q2873">
            <v>0</v>
          </cell>
          <cell r="R2873">
            <v>0</v>
          </cell>
          <cell r="S2873">
            <v>1</v>
          </cell>
          <cell r="T2873">
            <v>0</v>
          </cell>
          <cell r="U2873">
            <v>0</v>
          </cell>
          <cell r="V2873">
            <v>0</v>
          </cell>
          <cell r="W2873">
            <v>0</v>
          </cell>
          <cell r="X2873">
            <v>0</v>
          </cell>
          <cell r="Y2873">
            <v>2</v>
          </cell>
          <cell r="Z2873">
            <v>0</v>
          </cell>
          <cell r="AA2873">
            <v>0</v>
          </cell>
          <cell r="AB2873">
            <v>0</v>
          </cell>
          <cell r="AC2873">
            <v>0</v>
          </cell>
          <cell r="AD2873">
            <v>3</v>
          </cell>
          <cell r="AF2873">
            <v>1.0006575973117939</v>
          </cell>
        </row>
        <row r="2874">
          <cell r="A2874" t="str">
            <v>443656350</v>
          </cell>
          <cell r="B2874" t="str">
            <v>R27</v>
          </cell>
          <cell r="C2874">
            <v>7</v>
          </cell>
          <cell r="D2874" t="str">
            <v>DIATELIC SA</v>
          </cell>
          <cell r="F2874">
            <v>5</v>
          </cell>
          <cell r="G2874" t="str">
            <v>5829C</v>
          </cell>
          <cell r="H2874">
            <v>1</v>
          </cell>
          <cell r="I2874">
            <v>0</v>
          </cell>
          <cell r="J2874">
            <v>0</v>
          </cell>
          <cell r="K2874">
            <v>0</v>
          </cell>
          <cell r="L2874">
            <v>1</v>
          </cell>
          <cell r="M2874">
            <v>0</v>
          </cell>
          <cell r="N2874">
            <v>0</v>
          </cell>
          <cell r="O2874">
            <v>0</v>
          </cell>
          <cell r="P2874">
            <v>0</v>
          </cell>
          <cell r="Q2874">
            <v>0</v>
          </cell>
          <cell r="R2874">
            <v>0</v>
          </cell>
          <cell r="S2874">
            <v>2</v>
          </cell>
          <cell r="T2874">
            <v>0</v>
          </cell>
          <cell r="U2874">
            <v>1</v>
          </cell>
          <cell r="V2874">
            <v>0</v>
          </cell>
          <cell r="W2874">
            <v>0</v>
          </cell>
          <cell r="X2874">
            <v>0</v>
          </cell>
          <cell r="Y2874">
            <v>0</v>
          </cell>
          <cell r="Z2874">
            <v>0</v>
          </cell>
          <cell r="AA2874">
            <v>0</v>
          </cell>
          <cell r="AB2874">
            <v>0</v>
          </cell>
          <cell r="AC2874">
            <v>0</v>
          </cell>
          <cell r="AD2874">
            <v>3</v>
          </cell>
          <cell r="AF2874">
            <v>9.5301154353561301</v>
          </cell>
        </row>
        <row r="2875">
          <cell r="A2875" t="str">
            <v>440203156</v>
          </cell>
          <cell r="B2875" t="str">
            <v>R10</v>
          </cell>
          <cell r="C2875">
            <v>13</v>
          </cell>
          <cell r="D2875" t="str">
            <v>MARION TECHNOLOGIES</v>
          </cell>
          <cell r="F2875">
            <v>5</v>
          </cell>
          <cell r="G2875" t="str">
            <v>2399Z</v>
          </cell>
          <cell r="H2875">
            <v>0</v>
          </cell>
          <cell r="I2875">
            <v>0</v>
          </cell>
          <cell r="J2875">
            <v>0</v>
          </cell>
          <cell r="K2875">
            <v>0</v>
          </cell>
          <cell r="L2875">
            <v>1</v>
          </cell>
          <cell r="M2875">
            <v>0</v>
          </cell>
          <cell r="N2875">
            <v>0</v>
          </cell>
          <cell r="O2875">
            <v>0</v>
          </cell>
          <cell r="P2875">
            <v>0</v>
          </cell>
          <cell r="Q2875">
            <v>0</v>
          </cell>
          <cell r="R2875">
            <v>0</v>
          </cell>
          <cell r="S2875">
            <v>1</v>
          </cell>
          <cell r="T2875">
            <v>0</v>
          </cell>
          <cell r="U2875">
            <v>0</v>
          </cell>
          <cell r="V2875">
            <v>0</v>
          </cell>
          <cell r="W2875">
            <v>0</v>
          </cell>
          <cell r="X2875">
            <v>0</v>
          </cell>
          <cell r="Y2875">
            <v>0</v>
          </cell>
          <cell r="Z2875">
            <v>0</v>
          </cell>
          <cell r="AA2875">
            <v>0</v>
          </cell>
          <cell r="AB2875">
            <v>0</v>
          </cell>
          <cell r="AC2875">
            <v>0</v>
          </cell>
          <cell r="AD2875">
            <v>1</v>
          </cell>
          <cell r="AF2875">
            <v>1.026863657557944</v>
          </cell>
        </row>
        <row r="2876">
          <cell r="A2876" t="str">
            <v>448444430</v>
          </cell>
          <cell r="B2876" t="str">
            <v>R22</v>
          </cell>
          <cell r="C2876">
            <v>17</v>
          </cell>
          <cell r="D2876" t="str">
            <v>INODIAG</v>
          </cell>
          <cell r="F2876">
            <v>8</v>
          </cell>
          <cell r="G2876" t="str">
            <v>3250A</v>
          </cell>
          <cell r="H2876">
            <v>0</v>
          </cell>
          <cell r="I2876">
            <v>0</v>
          </cell>
          <cell r="J2876">
            <v>0</v>
          </cell>
          <cell r="K2876">
            <v>0</v>
          </cell>
          <cell r="L2876">
            <v>0</v>
          </cell>
          <cell r="M2876">
            <v>0</v>
          </cell>
          <cell r="N2876">
            <v>0</v>
          </cell>
          <cell r="O2876">
            <v>0</v>
          </cell>
          <cell r="P2876">
            <v>0</v>
          </cell>
          <cell r="Q2876">
            <v>0</v>
          </cell>
          <cell r="R2876">
            <v>0</v>
          </cell>
          <cell r="S2876">
            <v>0</v>
          </cell>
          <cell r="T2876">
            <v>0</v>
          </cell>
          <cell r="U2876">
            <v>0</v>
          </cell>
          <cell r="V2876">
            <v>0</v>
          </cell>
          <cell r="W2876">
            <v>0</v>
          </cell>
          <cell r="X2876">
            <v>0</v>
          </cell>
          <cell r="Y2876">
            <v>0</v>
          </cell>
          <cell r="Z2876">
            <v>0</v>
          </cell>
          <cell r="AA2876">
            <v>0</v>
          </cell>
          <cell r="AB2876">
            <v>0</v>
          </cell>
          <cell r="AC2876">
            <v>0</v>
          </cell>
          <cell r="AD2876">
            <v>0</v>
          </cell>
          <cell r="AF2876">
            <v>1.0184282642403801</v>
          </cell>
        </row>
        <row r="2877">
          <cell r="A2877" t="str">
            <v>449222751</v>
          </cell>
          <cell r="B2877" t="str">
            <v>R27</v>
          </cell>
          <cell r="C2877">
            <v>18</v>
          </cell>
          <cell r="D2877" t="str">
            <v>ITK</v>
          </cell>
          <cell r="F2877">
            <v>17</v>
          </cell>
          <cell r="G2877" t="str">
            <v>5829A</v>
          </cell>
          <cell r="H2877">
            <v>0</v>
          </cell>
          <cell r="I2877">
            <v>0</v>
          </cell>
          <cell r="J2877">
            <v>0</v>
          </cell>
          <cell r="K2877">
            <v>2</v>
          </cell>
          <cell r="L2877">
            <v>0</v>
          </cell>
          <cell r="M2877">
            <v>1</v>
          </cell>
          <cell r="N2877">
            <v>0</v>
          </cell>
          <cell r="O2877">
            <v>0</v>
          </cell>
          <cell r="P2877">
            <v>0</v>
          </cell>
          <cell r="Q2877">
            <v>0</v>
          </cell>
          <cell r="R2877">
            <v>0</v>
          </cell>
          <cell r="S2877">
            <v>3</v>
          </cell>
          <cell r="T2877">
            <v>0</v>
          </cell>
          <cell r="U2877">
            <v>0</v>
          </cell>
          <cell r="V2877">
            <v>0</v>
          </cell>
          <cell r="W2877">
            <v>0</v>
          </cell>
          <cell r="X2877">
            <v>0</v>
          </cell>
          <cell r="Y2877">
            <v>0</v>
          </cell>
          <cell r="Z2877">
            <v>0</v>
          </cell>
          <cell r="AA2877">
            <v>0</v>
          </cell>
          <cell r="AB2877">
            <v>0</v>
          </cell>
          <cell r="AC2877">
            <v>0</v>
          </cell>
          <cell r="AD2877">
            <v>3</v>
          </cell>
          <cell r="AF2877">
            <v>1.004192201336209</v>
          </cell>
        </row>
        <row r="2878">
          <cell r="A2878" t="str">
            <v>449565241</v>
          </cell>
          <cell r="B2878" t="str">
            <v>R29</v>
          </cell>
          <cell r="C2878">
            <v>6</v>
          </cell>
          <cell r="D2878" t="str">
            <v>DEFACTO TECHNOLOGIES</v>
          </cell>
          <cell r="F2878">
            <v>5</v>
          </cell>
          <cell r="G2878" t="str">
            <v>6201Z</v>
          </cell>
          <cell r="H2878">
            <v>0</v>
          </cell>
          <cell r="I2878">
            <v>0</v>
          </cell>
          <cell r="J2878">
            <v>0</v>
          </cell>
          <cell r="K2878">
            <v>0</v>
          </cell>
          <cell r="L2878">
            <v>0</v>
          </cell>
          <cell r="M2878">
            <v>0</v>
          </cell>
          <cell r="N2878">
            <v>0</v>
          </cell>
          <cell r="O2878">
            <v>0</v>
          </cell>
          <cell r="P2878">
            <v>0</v>
          </cell>
          <cell r="Q2878">
            <v>0</v>
          </cell>
          <cell r="R2878">
            <v>0</v>
          </cell>
          <cell r="S2878">
            <v>0</v>
          </cell>
          <cell r="T2878">
            <v>0</v>
          </cell>
          <cell r="U2878">
            <v>0</v>
          </cell>
          <cell r="V2878">
            <v>0</v>
          </cell>
          <cell r="W2878">
            <v>0</v>
          </cell>
          <cell r="X2878">
            <v>0</v>
          </cell>
          <cell r="Y2878">
            <v>1</v>
          </cell>
          <cell r="Z2878">
            <v>0</v>
          </cell>
          <cell r="AA2878">
            <v>0</v>
          </cell>
          <cell r="AB2878">
            <v>0</v>
          </cell>
          <cell r="AC2878">
            <v>0</v>
          </cell>
          <cell r="AD2878">
            <v>1</v>
          </cell>
          <cell r="AF2878">
            <v>1.0008961523460838</v>
          </cell>
        </row>
        <row r="2879">
          <cell r="A2879" t="str">
            <v>448566182</v>
          </cell>
          <cell r="B2879" t="str">
            <v>R07</v>
          </cell>
          <cell r="C2879">
            <v>8</v>
          </cell>
          <cell r="D2879" t="str">
            <v>SOLVIONIC</v>
          </cell>
          <cell r="F2879">
            <v>3</v>
          </cell>
          <cell r="G2879" t="str">
            <v>2014Z</v>
          </cell>
          <cell r="H2879">
            <v>0</v>
          </cell>
          <cell r="I2879">
            <v>0</v>
          </cell>
          <cell r="J2879">
            <v>0</v>
          </cell>
          <cell r="K2879">
            <v>0</v>
          </cell>
          <cell r="L2879">
            <v>0</v>
          </cell>
          <cell r="M2879">
            <v>0</v>
          </cell>
          <cell r="N2879">
            <v>0</v>
          </cell>
          <cell r="O2879">
            <v>0</v>
          </cell>
          <cell r="P2879">
            <v>0</v>
          </cell>
          <cell r="Q2879">
            <v>0</v>
          </cell>
          <cell r="R2879">
            <v>0</v>
          </cell>
          <cell r="S2879">
            <v>0</v>
          </cell>
          <cell r="T2879">
            <v>0</v>
          </cell>
          <cell r="U2879">
            <v>0</v>
          </cell>
          <cell r="V2879">
            <v>0</v>
          </cell>
          <cell r="W2879">
            <v>0</v>
          </cell>
          <cell r="X2879">
            <v>0</v>
          </cell>
          <cell r="Y2879">
            <v>0</v>
          </cell>
          <cell r="Z2879">
            <v>0</v>
          </cell>
          <cell r="AA2879">
            <v>0</v>
          </cell>
          <cell r="AB2879">
            <v>0</v>
          </cell>
          <cell r="AC2879">
            <v>0</v>
          </cell>
          <cell r="AD2879">
            <v>0</v>
          </cell>
          <cell r="AF2879">
            <v>1.0022120200753417</v>
          </cell>
        </row>
        <row r="2880">
          <cell r="A2880" t="str">
            <v>447521600</v>
          </cell>
          <cell r="B2880" t="str">
            <v>R30</v>
          </cell>
          <cell r="C2880">
            <v>31</v>
          </cell>
          <cell r="D2880" t="str">
            <v>NANOBIOTIX</v>
          </cell>
          <cell r="F2880">
            <v>13</v>
          </cell>
          <cell r="G2880" t="str">
            <v>7219Z</v>
          </cell>
          <cell r="H2880">
            <v>0</v>
          </cell>
          <cell r="I2880">
            <v>0</v>
          </cell>
          <cell r="J2880">
            <v>2</v>
          </cell>
          <cell r="K2880">
            <v>0</v>
          </cell>
          <cell r="L2880">
            <v>0</v>
          </cell>
          <cell r="M2880">
            <v>0</v>
          </cell>
          <cell r="N2880">
            <v>0</v>
          </cell>
          <cell r="O2880">
            <v>0</v>
          </cell>
          <cell r="P2880">
            <v>0</v>
          </cell>
          <cell r="Q2880">
            <v>0</v>
          </cell>
          <cell r="R2880">
            <v>0</v>
          </cell>
          <cell r="S2880">
            <v>2</v>
          </cell>
          <cell r="T2880">
            <v>0</v>
          </cell>
          <cell r="U2880">
            <v>0</v>
          </cell>
          <cell r="V2880">
            <v>0</v>
          </cell>
          <cell r="W2880">
            <v>0</v>
          </cell>
          <cell r="X2880">
            <v>0</v>
          </cell>
          <cell r="Y2880">
            <v>0</v>
          </cell>
          <cell r="Z2880">
            <v>0</v>
          </cell>
          <cell r="AA2880">
            <v>0</v>
          </cell>
          <cell r="AB2880">
            <v>0</v>
          </cell>
          <cell r="AC2880">
            <v>0</v>
          </cell>
          <cell r="AD2880">
            <v>2</v>
          </cell>
          <cell r="AF2880">
            <v>1.0527207533812548</v>
          </cell>
        </row>
        <row r="2881">
          <cell r="A2881" t="str">
            <v>450326111</v>
          </cell>
          <cell r="B2881" t="str">
            <v>R30</v>
          </cell>
          <cell r="C2881">
            <v>15</v>
          </cell>
          <cell r="D2881" t="str">
            <v>PHYSIOGENEX</v>
          </cell>
          <cell r="F2881">
            <v>4</v>
          </cell>
          <cell r="G2881" t="str">
            <v>7211Z</v>
          </cell>
          <cell r="H2881">
            <v>0</v>
          </cell>
          <cell r="I2881">
            <v>0</v>
          </cell>
          <cell r="J2881">
            <v>0</v>
          </cell>
          <cell r="K2881">
            <v>0</v>
          </cell>
          <cell r="L2881">
            <v>0</v>
          </cell>
          <cell r="M2881">
            <v>0</v>
          </cell>
          <cell r="N2881">
            <v>0</v>
          </cell>
          <cell r="O2881">
            <v>0</v>
          </cell>
          <cell r="P2881">
            <v>0</v>
          </cell>
          <cell r="Q2881">
            <v>0</v>
          </cell>
          <cell r="R2881">
            <v>0</v>
          </cell>
          <cell r="S2881">
            <v>0</v>
          </cell>
          <cell r="T2881">
            <v>0</v>
          </cell>
          <cell r="U2881">
            <v>0</v>
          </cell>
          <cell r="V2881">
            <v>0</v>
          </cell>
          <cell r="W2881">
            <v>0</v>
          </cell>
          <cell r="X2881">
            <v>0</v>
          </cell>
          <cell r="Y2881">
            <v>0</v>
          </cell>
          <cell r="Z2881">
            <v>0</v>
          </cell>
          <cell r="AA2881">
            <v>0</v>
          </cell>
          <cell r="AB2881">
            <v>0</v>
          </cell>
          <cell r="AC2881">
            <v>0</v>
          </cell>
          <cell r="AD2881">
            <v>0</v>
          </cell>
          <cell r="AF2881">
            <v>1.0082265872869467</v>
          </cell>
        </row>
        <row r="2882">
          <cell r="A2882" t="str">
            <v>451339188</v>
          </cell>
          <cell r="B2882" t="str">
            <v>R30</v>
          </cell>
          <cell r="C2882">
            <v>12</v>
          </cell>
          <cell r="D2882" t="str">
            <v>VODEA</v>
          </cell>
          <cell r="F2882">
            <v>6</v>
          </cell>
          <cell r="G2882" t="str">
            <v>7490B</v>
          </cell>
          <cell r="H2882">
            <v>0</v>
          </cell>
          <cell r="I2882">
            <v>0</v>
          </cell>
          <cell r="J2882">
            <v>0</v>
          </cell>
          <cell r="K2882">
            <v>0</v>
          </cell>
          <cell r="L2882">
            <v>0</v>
          </cell>
          <cell r="M2882">
            <v>0</v>
          </cell>
          <cell r="N2882">
            <v>0</v>
          </cell>
          <cell r="O2882">
            <v>0</v>
          </cell>
          <cell r="P2882">
            <v>0</v>
          </cell>
          <cell r="Q2882">
            <v>0</v>
          </cell>
          <cell r="R2882">
            <v>0</v>
          </cell>
          <cell r="S2882">
            <v>0</v>
          </cell>
          <cell r="T2882">
            <v>0</v>
          </cell>
          <cell r="U2882">
            <v>0</v>
          </cell>
          <cell r="V2882">
            <v>0</v>
          </cell>
          <cell r="W2882">
            <v>0</v>
          </cell>
          <cell r="X2882">
            <v>0</v>
          </cell>
          <cell r="Y2882">
            <v>0</v>
          </cell>
          <cell r="Z2882">
            <v>0</v>
          </cell>
          <cell r="AA2882">
            <v>0</v>
          </cell>
          <cell r="AB2882">
            <v>0</v>
          </cell>
          <cell r="AC2882">
            <v>0</v>
          </cell>
          <cell r="AD2882">
            <v>0</v>
          </cell>
          <cell r="AF2882">
            <v>0.99598457082937053</v>
          </cell>
        </row>
        <row r="2883">
          <cell r="A2883" t="str">
            <v>450658794</v>
          </cell>
          <cell r="B2883" t="str">
            <v>R30</v>
          </cell>
          <cell r="C2883">
            <v>23</v>
          </cell>
          <cell r="D2883" t="str">
            <v>FLUOFARMA</v>
          </cell>
          <cell r="F2883">
            <v>14</v>
          </cell>
          <cell r="G2883" t="str">
            <v>7211Z</v>
          </cell>
          <cell r="H2883">
            <v>0</v>
          </cell>
          <cell r="I2883">
            <v>0</v>
          </cell>
          <cell r="J2883">
            <v>0</v>
          </cell>
          <cell r="K2883">
            <v>0</v>
          </cell>
          <cell r="L2883">
            <v>0</v>
          </cell>
          <cell r="M2883">
            <v>0</v>
          </cell>
          <cell r="N2883">
            <v>0</v>
          </cell>
          <cell r="O2883">
            <v>0</v>
          </cell>
          <cell r="P2883">
            <v>0</v>
          </cell>
          <cell r="Q2883">
            <v>0</v>
          </cell>
          <cell r="R2883">
            <v>0</v>
          </cell>
          <cell r="S2883">
            <v>0</v>
          </cell>
          <cell r="T2883">
            <v>0</v>
          </cell>
          <cell r="U2883">
            <v>0</v>
          </cell>
          <cell r="V2883">
            <v>0</v>
          </cell>
          <cell r="W2883">
            <v>0</v>
          </cell>
          <cell r="X2883">
            <v>0</v>
          </cell>
          <cell r="Y2883">
            <v>0</v>
          </cell>
          <cell r="Z2883">
            <v>3</v>
          </cell>
          <cell r="AA2883">
            <v>0</v>
          </cell>
          <cell r="AB2883">
            <v>0</v>
          </cell>
          <cell r="AC2883">
            <v>0</v>
          </cell>
          <cell r="AD2883">
            <v>3</v>
          </cell>
          <cell r="AF2883">
            <v>1.0291668532519855</v>
          </cell>
        </row>
        <row r="2884">
          <cell r="A2884" t="str">
            <v>444829592</v>
          </cell>
          <cell r="B2884" t="str">
            <v>R14</v>
          </cell>
          <cell r="C2884">
            <v>49</v>
          </cell>
          <cell r="D2884" t="str">
            <v>EKINOPS</v>
          </cell>
          <cell r="F2884">
            <v>25</v>
          </cell>
          <cell r="G2884" t="str">
            <v>2630Z</v>
          </cell>
          <cell r="H2884">
            <v>2</v>
          </cell>
          <cell r="I2884">
            <v>2</v>
          </cell>
          <cell r="J2884">
            <v>0</v>
          </cell>
          <cell r="K2884">
            <v>1</v>
          </cell>
          <cell r="L2884">
            <v>0</v>
          </cell>
          <cell r="M2884">
            <v>0</v>
          </cell>
          <cell r="N2884">
            <v>0</v>
          </cell>
          <cell r="O2884">
            <v>1</v>
          </cell>
          <cell r="P2884">
            <v>0</v>
          </cell>
          <cell r="Q2884">
            <v>0</v>
          </cell>
          <cell r="R2884">
            <v>0</v>
          </cell>
          <cell r="S2884">
            <v>4</v>
          </cell>
          <cell r="T2884">
            <v>0</v>
          </cell>
          <cell r="U2884">
            <v>0</v>
          </cell>
          <cell r="V2884">
            <v>0</v>
          </cell>
          <cell r="W2884">
            <v>0</v>
          </cell>
          <cell r="X2884">
            <v>0</v>
          </cell>
          <cell r="Y2884">
            <v>0</v>
          </cell>
          <cell r="Z2884">
            <v>0</v>
          </cell>
          <cell r="AA2884">
            <v>0</v>
          </cell>
          <cell r="AB2884">
            <v>0</v>
          </cell>
          <cell r="AC2884">
            <v>0</v>
          </cell>
          <cell r="AD2884">
            <v>4</v>
          </cell>
          <cell r="AF2884">
            <v>1.0039987745228893</v>
          </cell>
        </row>
        <row r="2885">
          <cell r="A2885" t="str">
            <v>447539370</v>
          </cell>
          <cell r="B2885" t="str">
            <v>R30</v>
          </cell>
          <cell r="C2885">
            <v>7</v>
          </cell>
          <cell r="D2885" t="str">
            <v>ESIUM</v>
          </cell>
          <cell r="F2885">
            <v>3</v>
          </cell>
          <cell r="G2885" t="str">
            <v>7112B</v>
          </cell>
          <cell r="H2885">
            <v>0</v>
          </cell>
          <cell r="I2885">
            <v>0</v>
          </cell>
          <cell r="J2885">
            <v>0</v>
          </cell>
          <cell r="K2885">
            <v>0</v>
          </cell>
          <cell r="L2885">
            <v>0</v>
          </cell>
          <cell r="M2885">
            <v>0</v>
          </cell>
          <cell r="N2885">
            <v>0</v>
          </cell>
          <cell r="O2885">
            <v>0</v>
          </cell>
          <cell r="P2885">
            <v>0</v>
          </cell>
          <cell r="Q2885">
            <v>0</v>
          </cell>
          <cell r="R2885">
            <v>0</v>
          </cell>
          <cell r="S2885">
            <v>0</v>
          </cell>
          <cell r="T2885">
            <v>0</v>
          </cell>
          <cell r="U2885">
            <v>0</v>
          </cell>
          <cell r="V2885">
            <v>0</v>
          </cell>
          <cell r="W2885">
            <v>0</v>
          </cell>
          <cell r="X2885">
            <v>0</v>
          </cell>
          <cell r="Y2885">
            <v>0</v>
          </cell>
          <cell r="Z2885">
            <v>0</v>
          </cell>
          <cell r="AA2885">
            <v>0</v>
          </cell>
          <cell r="AB2885">
            <v>0</v>
          </cell>
          <cell r="AC2885">
            <v>0</v>
          </cell>
          <cell r="AD2885">
            <v>0</v>
          </cell>
          <cell r="AF2885">
            <v>9.4609426754444996</v>
          </cell>
        </row>
        <row r="2886">
          <cell r="A2886" t="str">
            <v>450425558</v>
          </cell>
          <cell r="B2886" t="str">
            <v>R30</v>
          </cell>
          <cell r="C2886">
            <v>9</v>
          </cell>
          <cell r="D2886" t="str">
            <v>QUIDD</v>
          </cell>
          <cell r="F2886">
            <v>6</v>
          </cell>
          <cell r="G2886" t="str">
            <v>7120B</v>
          </cell>
          <cell r="H2886">
            <v>0</v>
          </cell>
          <cell r="I2886">
            <v>0</v>
          </cell>
          <cell r="J2886">
            <v>0</v>
          </cell>
          <cell r="K2886">
            <v>0</v>
          </cell>
          <cell r="L2886">
            <v>0</v>
          </cell>
          <cell r="M2886">
            <v>0</v>
          </cell>
          <cell r="N2886">
            <v>0</v>
          </cell>
          <cell r="O2886">
            <v>0</v>
          </cell>
          <cell r="P2886">
            <v>0</v>
          </cell>
          <cell r="Q2886">
            <v>0</v>
          </cell>
          <cell r="R2886">
            <v>0</v>
          </cell>
          <cell r="S2886">
            <v>0</v>
          </cell>
          <cell r="T2886">
            <v>0</v>
          </cell>
          <cell r="U2886">
            <v>0</v>
          </cell>
          <cell r="V2886">
            <v>0</v>
          </cell>
          <cell r="W2886">
            <v>0</v>
          </cell>
          <cell r="X2886">
            <v>0</v>
          </cell>
          <cell r="Y2886">
            <v>0</v>
          </cell>
          <cell r="Z2886">
            <v>0</v>
          </cell>
          <cell r="AA2886">
            <v>0</v>
          </cell>
          <cell r="AB2886">
            <v>0</v>
          </cell>
          <cell r="AC2886">
            <v>0</v>
          </cell>
          <cell r="AD2886">
            <v>0</v>
          </cell>
          <cell r="AF2886">
            <v>1.0068719417981014</v>
          </cell>
        </row>
        <row r="2887">
          <cell r="A2887" t="str">
            <v>445254329</v>
          </cell>
          <cell r="B2887" t="str">
            <v>R29</v>
          </cell>
          <cell r="C2887">
            <v>16</v>
          </cell>
          <cell r="D2887" t="str">
            <v>CLIMPACT</v>
          </cell>
          <cell r="F2887">
            <v>9</v>
          </cell>
          <cell r="G2887" t="str">
            <v>6201Z</v>
          </cell>
          <cell r="H2887">
            <v>0</v>
          </cell>
          <cell r="I2887">
            <v>0</v>
          </cell>
          <cell r="J2887">
            <v>0</v>
          </cell>
          <cell r="K2887">
            <v>0</v>
          </cell>
          <cell r="L2887">
            <v>0</v>
          </cell>
          <cell r="M2887">
            <v>0</v>
          </cell>
          <cell r="N2887">
            <v>0</v>
          </cell>
          <cell r="O2887">
            <v>0</v>
          </cell>
          <cell r="P2887">
            <v>0</v>
          </cell>
          <cell r="Q2887">
            <v>0</v>
          </cell>
          <cell r="R2887">
            <v>0</v>
          </cell>
          <cell r="S2887">
            <v>0</v>
          </cell>
          <cell r="T2887">
            <v>0</v>
          </cell>
          <cell r="U2887">
            <v>0</v>
          </cell>
          <cell r="V2887">
            <v>0</v>
          </cell>
          <cell r="W2887">
            <v>0</v>
          </cell>
          <cell r="X2887">
            <v>0</v>
          </cell>
          <cell r="Y2887">
            <v>0</v>
          </cell>
          <cell r="Z2887">
            <v>0</v>
          </cell>
          <cell r="AA2887">
            <v>0</v>
          </cell>
          <cell r="AB2887">
            <v>0</v>
          </cell>
          <cell r="AC2887">
            <v>0</v>
          </cell>
          <cell r="AD2887">
            <v>0</v>
          </cell>
          <cell r="AF2887">
            <v>9.4967338554937548</v>
          </cell>
        </row>
        <row r="2888">
          <cell r="A2888" t="str">
            <v>449415355</v>
          </cell>
          <cell r="B2888" t="str">
            <v>R30</v>
          </cell>
          <cell r="C2888">
            <v>7</v>
          </cell>
          <cell r="D2888" t="str">
            <v>TETRAHEDRON</v>
          </cell>
          <cell r="F2888">
            <v>5</v>
          </cell>
          <cell r="G2888" t="str">
            <v>7211Z</v>
          </cell>
          <cell r="H2888">
            <v>0</v>
          </cell>
          <cell r="I2888">
            <v>0</v>
          </cell>
          <cell r="J2888">
            <v>0</v>
          </cell>
          <cell r="K2888">
            <v>0</v>
          </cell>
          <cell r="L2888">
            <v>0</v>
          </cell>
          <cell r="M2888">
            <v>0</v>
          </cell>
          <cell r="N2888">
            <v>0</v>
          </cell>
          <cell r="O2888">
            <v>0</v>
          </cell>
          <cell r="P2888">
            <v>0</v>
          </cell>
          <cell r="Q2888">
            <v>0</v>
          </cell>
          <cell r="R2888">
            <v>0</v>
          </cell>
          <cell r="S2888">
            <v>0</v>
          </cell>
          <cell r="T2888">
            <v>0</v>
          </cell>
          <cell r="U2888">
            <v>0</v>
          </cell>
          <cell r="V2888">
            <v>0</v>
          </cell>
          <cell r="W2888">
            <v>0</v>
          </cell>
          <cell r="X2888">
            <v>0</v>
          </cell>
          <cell r="Y2888">
            <v>1</v>
          </cell>
          <cell r="Z2888">
            <v>0</v>
          </cell>
          <cell r="AA2888">
            <v>0</v>
          </cell>
          <cell r="AB2888">
            <v>0</v>
          </cell>
          <cell r="AC2888">
            <v>0</v>
          </cell>
          <cell r="AD2888">
            <v>1</v>
          </cell>
          <cell r="AF2888">
            <v>1.0020820201234857</v>
          </cell>
        </row>
        <row r="2889">
          <cell r="A2889" t="str">
            <v>450749668</v>
          </cell>
          <cell r="B2889" t="str">
            <v>R16</v>
          </cell>
          <cell r="C2889">
            <v>13</v>
          </cell>
          <cell r="D2889" t="str">
            <v>IMAGINE EYES</v>
          </cell>
          <cell r="F2889">
            <v>9</v>
          </cell>
          <cell r="G2889" t="str">
            <v>2660Z</v>
          </cell>
          <cell r="H2889">
            <v>0</v>
          </cell>
          <cell r="I2889">
            <v>0</v>
          </cell>
          <cell r="J2889">
            <v>0</v>
          </cell>
          <cell r="K2889">
            <v>0</v>
          </cell>
          <cell r="L2889">
            <v>0</v>
          </cell>
          <cell r="M2889">
            <v>0</v>
          </cell>
          <cell r="N2889">
            <v>0</v>
          </cell>
          <cell r="O2889">
            <v>0</v>
          </cell>
          <cell r="P2889">
            <v>0</v>
          </cell>
          <cell r="Q2889">
            <v>0</v>
          </cell>
          <cell r="R2889">
            <v>0</v>
          </cell>
          <cell r="S2889">
            <v>0</v>
          </cell>
          <cell r="T2889">
            <v>0</v>
          </cell>
          <cell r="U2889">
            <v>0</v>
          </cell>
          <cell r="V2889">
            <v>0</v>
          </cell>
          <cell r="W2889">
            <v>0</v>
          </cell>
          <cell r="X2889">
            <v>0</v>
          </cell>
          <cell r="Y2889">
            <v>0</v>
          </cell>
          <cell r="Z2889">
            <v>0</v>
          </cell>
          <cell r="AA2889">
            <v>0</v>
          </cell>
          <cell r="AB2889">
            <v>0</v>
          </cell>
          <cell r="AC2889">
            <v>0</v>
          </cell>
          <cell r="AD2889">
            <v>0</v>
          </cell>
          <cell r="AF2889">
            <v>0.93863859512981351</v>
          </cell>
        </row>
        <row r="2890">
          <cell r="A2890" t="str">
            <v>452600513</v>
          </cell>
          <cell r="B2890" t="str">
            <v>R29</v>
          </cell>
          <cell r="C2890">
            <v>9</v>
          </cell>
          <cell r="D2890" t="str">
            <v>PIXIUM SARL</v>
          </cell>
          <cell r="F2890">
            <v>2</v>
          </cell>
          <cell r="G2890" t="str">
            <v>6201Z</v>
          </cell>
          <cell r="H2890">
            <v>0</v>
          </cell>
          <cell r="I2890">
            <v>0</v>
          </cell>
          <cell r="J2890">
            <v>0</v>
          </cell>
          <cell r="K2890">
            <v>0</v>
          </cell>
          <cell r="L2890">
            <v>0</v>
          </cell>
          <cell r="M2890">
            <v>0</v>
          </cell>
          <cell r="N2890">
            <v>0</v>
          </cell>
          <cell r="O2890">
            <v>0</v>
          </cell>
          <cell r="P2890">
            <v>0</v>
          </cell>
          <cell r="Q2890">
            <v>0</v>
          </cell>
          <cell r="R2890">
            <v>0</v>
          </cell>
          <cell r="S2890">
            <v>0</v>
          </cell>
          <cell r="T2890">
            <v>0</v>
          </cell>
          <cell r="U2890">
            <v>0</v>
          </cell>
          <cell r="V2890">
            <v>0</v>
          </cell>
          <cell r="W2890">
            <v>0</v>
          </cell>
          <cell r="X2890">
            <v>0</v>
          </cell>
          <cell r="Y2890">
            <v>0</v>
          </cell>
          <cell r="Z2890">
            <v>0</v>
          </cell>
          <cell r="AA2890">
            <v>0</v>
          </cell>
          <cell r="AB2890">
            <v>0</v>
          </cell>
          <cell r="AC2890">
            <v>0</v>
          </cell>
          <cell r="AD2890">
            <v>0</v>
          </cell>
          <cell r="AF2890">
            <v>9.4841133882976898</v>
          </cell>
        </row>
        <row r="2891">
          <cell r="A2891" t="str">
            <v>485317614</v>
          </cell>
          <cell r="B2891" t="str">
            <v>R29</v>
          </cell>
          <cell r="C2891">
            <v>3</v>
          </cell>
          <cell r="D2891" t="str">
            <v>GHANNI</v>
          </cell>
          <cell r="F2891">
            <v>3</v>
          </cell>
          <cell r="G2891" t="str">
            <v>6201Z</v>
          </cell>
          <cell r="H2891">
            <v>0</v>
          </cell>
          <cell r="I2891">
            <v>0</v>
          </cell>
          <cell r="J2891">
            <v>0</v>
          </cell>
          <cell r="K2891">
            <v>0</v>
          </cell>
          <cell r="L2891">
            <v>0</v>
          </cell>
          <cell r="M2891">
            <v>0</v>
          </cell>
          <cell r="N2891">
            <v>0</v>
          </cell>
          <cell r="O2891">
            <v>0</v>
          </cell>
          <cell r="P2891">
            <v>0</v>
          </cell>
          <cell r="Q2891">
            <v>0</v>
          </cell>
          <cell r="R2891">
            <v>0</v>
          </cell>
          <cell r="S2891">
            <v>0</v>
          </cell>
          <cell r="T2891">
            <v>0</v>
          </cell>
          <cell r="U2891">
            <v>0</v>
          </cell>
          <cell r="V2891">
            <v>0</v>
          </cell>
          <cell r="W2891">
            <v>0</v>
          </cell>
          <cell r="X2891">
            <v>0</v>
          </cell>
          <cell r="Y2891">
            <v>0</v>
          </cell>
          <cell r="Z2891">
            <v>0</v>
          </cell>
          <cell r="AA2891">
            <v>0</v>
          </cell>
          <cell r="AB2891">
            <v>0</v>
          </cell>
          <cell r="AC2891">
            <v>0</v>
          </cell>
          <cell r="AD2891">
            <v>0</v>
          </cell>
          <cell r="AF2891">
            <v>9.4861709268500505</v>
          </cell>
        </row>
        <row r="2892">
          <cell r="A2892" t="str">
            <v>488295759</v>
          </cell>
          <cell r="B2892" t="str">
            <v>R16</v>
          </cell>
          <cell r="C2892">
            <v>7</v>
          </cell>
          <cell r="D2892" t="str">
            <v>AXESS VISION TECHNOLOGY</v>
          </cell>
          <cell r="F2892">
            <v>3</v>
          </cell>
          <cell r="G2892" t="str">
            <v>2660Z</v>
          </cell>
          <cell r="H2892">
            <v>0</v>
          </cell>
          <cell r="I2892">
            <v>0</v>
          </cell>
          <cell r="J2892">
            <v>0</v>
          </cell>
          <cell r="K2892">
            <v>0</v>
          </cell>
          <cell r="L2892">
            <v>0</v>
          </cell>
          <cell r="M2892">
            <v>0</v>
          </cell>
          <cell r="N2892">
            <v>0</v>
          </cell>
          <cell r="O2892">
            <v>0</v>
          </cell>
          <cell r="P2892">
            <v>0</v>
          </cell>
          <cell r="Q2892">
            <v>0</v>
          </cell>
          <cell r="R2892">
            <v>0</v>
          </cell>
          <cell r="S2892">
            <v>0</v>
          </cell>
          <cell r="T2892">
            <v>0</v>
          </cell>
          <cell r="U2892">
            <v>0</v>
          </cell>
          <cell r="V2892">
            <v>0</v>
          </cell>
          <cell r="W2892">
            <v>0</v>
          </cell>
          <cell r="X2892">
            <v>0</v>
          </cell>
          <cell r="Y2892">
            <v>0</v>
          </cell>
          <cell r="Z2892">
            <v>0</v>
          </cell>
          <cell r="AA2892">
            <v>0</v>
          </cell>
          <cell r="AB2892">
            <v>0</v>
          </cell>
          <cell r="AC2892">
            <v>0</v>
          </cell>
          <cell r="AD2892">
            <v>0</v>
          </cell>
          <cell r="AF2892">
            <v>0.97898834770305188</v>
          </cell>
        </row>
        <row r="2893">
          <cell r="A2893" t="str">
            <v>490794179</v>
          </cell>
          <cell r="B2893" t="str">
            <v>R30</v>
          </cell>
          <cell r="C2893">
            <v>10</v>
          </cell>
          <cell r="D2893" t="str">
            <v>ATEROVAX SA</v>
          </cell>
          <cell r="F2893">
            <v>6</v>
          </cell>
          <cell r="G2893" t="str">
            <v>7211Z</v>
          </cell>
          <cell r="H2893">
            <v>0</v>
          </cell>
          <cell r="I2893">
            <v>0</v>
          </cell>
          <cell r="J2893">
            <v>0</v>
          </cell>
          <cell r="K2893">
            <v>0</v>
          </cell>
          <cell r="L2893">
            <v>0</v>
          </cell>
          <cell r="M2893">
            <v>0</v>
          </cell>
          <cell r="N2893">
            <v>0</v>
          </cell>
          <cell r="O2893">
            <v>0</v>
          </cell>
          <cell r="P2893">
            <v>0</v>
          </cell>
          <cell r="Q2893">
            <v>0</v>
          </cell>
          <cell r="R2893">
            <v>0</v>
          </cell>
          <cell r="S2893">
            <v>0</v>
          </cell>
          <cell r="T2893">
            <v>0</v>
          </cell>
          <cell r="U2893">
            <v>0</v>
          </cell>
          <cell r="V2893">
            <v>0</v>
          </cell>
          <cell r="W2893">
            <v>0</v>
          </cell>
          <cell r="X2893">
            <v>0</v>
          </cell>
          <cell r="Y2893">
            <v>0</v>
          </cell>
          <cell r="Z2893">
            <v>0</v>
          </cell>
          <cell r="AA2893">
            <v>0</v>
          </cell>
          <cell r="AB2893">
            <v>0</v>
          </cell>
          <cell r="AC2893">
            <v>0</v>
          </cell>
          <cell r="AD2893">
            <v>0</v>
          </cell>
          <cell r="AF2893">
            <v>1.0179092607096609</v>
          </cell>
        </row>
        <row r="2894">
          <cell r="A2894" t="str">
            <v>497709055</v>
          </cell>
          <cell r="B2894" t="str">
            <v>R27</v>
          </cell>
          <cell r="C2894">
            <v>5</v>
          </cell>
          <cell r="D2894" t="str">
            <v>BOX ET AUTOMATION SOLUTIONS</v>
          </cell>
          <cell r="F2894">
            <v>5</v>
          </cell>
          <cell r="G2894" t="str">
            <v>581</v>
          </cell>
          <cell r="H2894">
            <v>0</v>
          </cell>
          <cell r="I2894">
            <v>0</v>
          </cell>
          <cell r="J2894">
            <v>0</v>
          </cell>
          <cell r="K2894">
            <v>0</v>
          </cell>
          <cell r="L2894">
            <v>0</v>
          </cell>
          <cell r="M2894">
            <v>0</v>
          </cell>
          <cell r="N2894">
            <v>0</v>
          </cell>
          <cell r="O2894">
            <v>0</v>
          </cell>
          <cell r="P2894">
            <v>0</v>
          </cell>
          <cell r="Q2894">
            <v>0</v>
          </cell>
          <cell r="R2894">
            <v>0</v>
          </cell>
          <cell r="S2894">
            <v>0</v>
          </cell>
          <cell r="T2894">
            <v>0</v>
          </cell>
          <cell r="U2894">
            <v>0</v>
          </cell>
          <cell r="V2894">
            <v>0</v>
          </cell>
          <cell r="W2894">
            <v>0</v>
          </cell>
          <cell r="X2894">
            <v>0</v>
          </cell>
          <cell r="Y2894">
            <v>0</v>
          </cell>
          <cell r="Z2894">
            <v>0</v>
          </cell>
          <cell r="AA2894">
            <v>0</v>
          </cell>
          <cell r="AB2894">
            <v>0</v>
          </cell>
          <cell r="AC2894">
            <v>0</v>
          </cell>
          <cell r="AD2894">
            <v>0</v>
          </cell>
          <cell r="AF2894">
            <v>9.5301154353561301</v>
          </cell>
        </row>
        <row r="2895">
          <cell r="A2895" t="str">
            <v>498803238</v>
          </cell>
          <cell r="B2895" t="str">
            <v>R27</v>
          </cell>
          <cell r="C2895">
            <v>14</v>
          </cell>
          <cell r="D2895" t="str">
            <v>RUNMYPROCESS</v>
          </cell>
          <cell r="F2895">
            <v>7</v>
          </cell>
          <cell r="G2895" t="str">
            <v>5829C</v>
          </cell>
          <cell r="H2895">
            <v>0</v>
          </cell>
          <cell r="I2895">
            <v>0</v>
          </cell>
          <cell r="J2895">
            <v>0</v>
          </cell>
          <cell r="K2895">
            <v>0</v>
          </cell>
          <cell r="L2895">
            <v>0</v>
          </cell>
          <cell r="M2895">
            <v>0</v>
          </cell>
          <cell r="N2895">
            <v>0</v>
          </cell>
          <cell r="O2895">
            <v>0</v>
          </cell>
          <cell r="P2895">
            <v>0</v>
          </cell>
          <cell r="Q2895">
            <v>0</v>
          </cell>
          <cell r="R2895">
            <v>0</v>
          </cell>
          <cell r="S2895">
            <v>0</v>
          </cell>
          <cell r="T2895">
            <v>0</v>
          </cell>
          <cell r="U2895">
            <v>0</v>
          </cell>
          <cell r="V2895">
            <v>0</v>
          </cell>
          <cell r="W2895">
            <v>0</v>
          </cell>
          <cell r="X2895">
            <v>0</v>
          </cell>
          <cell r="Y2895">
            <v>0</v>
          </cell>
          <cell r="Z2895">
            <v>0</v>
          </cell>
          <cell r="AA2895">
            <v>0</v>
          </cell>
          <cell r="AB2895">
            <v>0</v>
          </cell>
          <cell r="AC2895">
            <v>0</v>
          </cell>
          <cell r="AD2895">
            <v>0</v>
          </cell>
          <cell r="AF2895">
            <v>9.5174744734708412</v>
          </cell>
        </row>
        <row r="2896">
          <cell r="A2896" t="str">
            <v>499377828</v>
          </cell>
          <cell r="B2896" t="str">
            <v>R30</v>
          </cell>
          <cell r="C2896">
            <v>18</v>
          </cell>
          <cell r="D2896" t="str">
            <v>HYDROCEAN</v>
          </cell>
          <cell r="F2896">
            <v>16</v>
          </cell>
          <cell r="G2896" t="str">
            <v>7112B</v>
          </cell>
          <cell r="H2896">
            <v>3</v>
          </cell>
          <cell r="I2896">
            <v>0</v>
          </cell>
          <cell r="J2896">
            <v>0</v>
          </cell>
          <cell r="K2896">
            <v>1</v>
          </cell>
          <cell r="L2896">
            <v>0</v>
          </cell>
          <cell r="M2896">
            <v>0</v>
          </cell>
          <cell r="N2896">
            <v>0</v>
          </cell>
          <cell r="O2896">
            <v>0</v>
          </cell>
          <cell r="P2896">
            <v>0</v>
          </cell>
          <cell r="Q2896">
            <v>0</v>
          </cell>
          <cell r="R2896">
            <v>0</v>
          </cell>
          <cell r="S2896">
            <v>4</v>
          </cell>
          <cell r="T2896">
            <v>0</v>
          </cell>
          <cell r="U2896">
            <v>0</v>
          </cell>
          <cell r="V2896">
            <v>0</v>
          </cell>
          <cell r="W2896">
            <v>0</v>
          </cell>
          <cell r="X2896">
            <v>0</v>
          </cell>
          <cell r="Y2896">
            <v>0</v>
          </cell>
          <cell r="Z2896">
            <v>0</v>
          </cell>
          <cell r="AA2896">
            <v>0</v>
          </cell>
          <cell r="AB2896">
            <v>0</v>
          </cell>
          <cell r="AC2896">
            <v>0</v>
          </cell>
          <cell r="AD2896">
            <v>4</v>
          </cell>
          <cell r="AF2896">
            <v>1.0001329501584992</v>
          </cell>
        </row>
        <row r="2897">
          <cell r="A2897" t="str">
            <v>500847439</v>
          </cell>
          <cell r="B2897" t="str">
            <v>R30</v>
          </cell>
          <cell r="C2897">
            <v>3</v>
          </cell>
          <cell r="D2897" t="str">
            <v>PROTECT'O SARL</v>
          </cell>
          <cell r="F2897">
            <v>1</v>
          </cell>
          <cell r="G2897" t="str">
            <v>7112B</v>
          </cell>
          <cell r="H2897">
            <v>0</v>
          </cell>
          <cell r="I2897">
            <v>0</v>
          </cell>
          <cell r="J2897">
            <v>0</v>
          </cell>
          <cell r="K2897">
            <v>0</v>
          </cell>
          <cell r="L2897">
            <v>0</v>
          </cell>
          <cell r="M2897">
            <v>0</v>
          </cell>
          <cell r="N2897">
            <v>0</v>
          </cell>
          <cell r="O2897">
            <v>0</v>
          </cell>
          <cell r="P2897">
            <v>0</v>
          </cell>
          <cell r="Q2897">
            <v>0</v>
          </cell>
          <cell r="R2897">
            <v>0</v>
          </cell>
          <cell r="S2897">
            <v>0</v>
          </cell>
          <cell r="T2897">
            <v>0</v>
          </cell>
          <cell r="U2897">
            <v>0</v>
          </cell>
          <cell r="V2897">
            <v>0</v>
          </cell>
          <cell r="W2897">
            <v>0</v>
          </cell>
          <cell r="X2897">
            <v>0</v>
          </cell>
          <cell r="Y2897">
            <v>0</v>
          </cell>
          <cell r="Z2897">
            <v>0</v>
          </cell>
          <cell r="AA2897">
            <v>0</v>
          </cell>
          <cell r="AB2897">
            <v>0</v>
          </cell>
          <cell r="AC2897">
            <v>0</v>
          </cell>
          <cell r="AD2897">
            <v>0</v>
          </cell>
          <cell r="AF2897">
            <v>9.4736421775324402</v>
          </cell>
        </row>
        <row r="2898">
          <cell r="A2898" t="str">
            <v>501074207</v>
          </cell>
          <cell r="B2898" t="str">
            <v>R29</v>
          </cell>
          <cell r="C2898">
            <v>7</v>
          </cell>
          <cell r="D2898" t="str">
            <v>KALISTICK</v>
          </cell>
          <cell r="F2898">
            <v>4</v>
          </cell>
          <cell r="G2898" t="str">
            <v>6201Z</v>
          </cell>
          <cell r="H2898">
            <v>0</v>
          </cell>
          <cell r="I2898">
            <v>0</v>
          </cell>
          <cell r="J2898">
            <v>0</v>
          </cell>
          <cell r="K2898">
            <v>0</v>
          </cell>
          <cell r="L2898">
            <v>0</v>
          </cell>
          <cell r="M2898">
            <v>0</v>
          </cell>
          <cell r="N2898">
            <v>0</v>
          </cell>
          <cell r="O2898">
            <v>0</v>
          </cell>
          <cell r="P2898">
            <v>0</v>
          </cell>
          <cell r="Q2898">
            <v>0</v>
          </cell>
          <cell r="R2898">
            <v>0</v>
          </cell>
          <cell r="S2898">
            <v>0</v>
          </cell>
          <cell r="T2898">
            <v>0</v>
          </cell>
          <cell r="U2898">
            <v>0</v>
          </cell>
          <cell r="V2898">
            <v>0</v>
          </cell>
          <cell r="W2898">
            <v>0</v>
          </cell>
          <cell r="X2898">
            <v>0</v>
          </cell>
          <cell r="Y2898">
            <v>0</v>
          </cell>
          <cell r="Z2898">
            <v>0</v>
          </cell>
          <cell r="AA2898">
            <v>0</v>
          </cell>
          <cell r="AB2898">
            <v>0</v>
          </cell>
          <cell r="AC2898">
            <v>0</v>
          </cell>
          <cell r="AD2898">
            <v>0</v>
          </cell>
          <cell r="AF2898">
            <v>9.4882290284820154</v>
          </cell>
        </row>
        <row r="2899">
          <cell r="A2899" t="str">
            <v>501295257</v>
          </cell>
          <cell r="B2899" t="str">
            <v>R30</v>
          </cell>
          <cell r="C2899">
            <v>9.4</v>
          </cell>
          <cell r="D2899" t="str">
            <v>SINAY SARL</v>
          </cell>
          <cell r="F2899">
            <v>2</v>
          </cell>
          <cell r="G2899" t="str">
            <v>7490B</v>
          </cell>
          <cell r="H2899">
            <v>0</v>
          </cell>
          <cell r="I2899">
            <v>0</v>
          </cell>
          <cell r="J2899">
            <v>0</v>
          </cell>
          <cell r="K2899">
            <v>0</v>
          </cell>
          <cell r="L2899">
            <v>0</v>
          </cell>
          <cell r="M2899">
            <v>0</v>
          </cell>
          <cell r="N2899">
            <v>0</v>
          </cell>
          <cell r="O2899">
            <v>0</v>
          </cell>
          <cell r="P2899">
            <v>0</v>
          </cell>
          <cell r="Q2899">
            <v>0</v>
          </cell>
          <cell r="R2899">
            <v>0</v>
          </cell>
          <cell r="S2899">
            <v>0</v>
          </cell>
          <cell r="T2899">
            <v>0</v>
          </cell>
          <cell r="U2899">
            <v>0</v>
          </cell>
          <cell r="V2899">
            <v>0</v>
          </cell>
          <cell r="W2899">
            <v>0</v>
          </cell>
          <cell r="X2899">
            <v>0</v>
          </cell>
          <cell r="Y2899">
            <v>0</v>
          </cell>
          <cell r="Z2899">
            <v>0</v>
          </cell>
          <cell r="AA2899">
            <v>0</v>
          </cell>
          <cell r="AB2899">
            <v>0</v>
          </cell>
          <cell r="AC2899">
            <v>0</v>
          </cell>
          <cell r="AD2899">
            <v>0</v>
          </cell>
          <cell r="AF2899">
            <v>9.4672897370796498</v>
          </cell>
        </row>
        <row r="2900">
          <cell r="A2900" t="str">
            <v>401424882</v>
          </cell>
          <cell r="B2900" t="str">
            <v>R27</v>
          </cell>
          <cell r="C2900">
            <v>20</v>
          </cell>
          <cell r="D2900" t="str">
            <v>ARPSON SARL</v>
          </cell>
          <cell r="F2900">
            <v>4</v>
          </cell>
          <cell r="G2900" t="str">
            <v>5829C</v>
          </cell>
          <cell r="H2900">
            <v>0</v>
          </cell>
          <cell r="I2900">
            <v>0</v>
          </cell>
          <cell r="J2900">
            <v>0</v>
          </cell>
          <cell r="K2900">
            <v>0</v>
          </cell>
          <cell r="L2900">
            <v>0</v>
          </cell>
          <cell r="M2900">
            <v>0</v>
          </cell>
          <cell r="N2900">
            <v>0</v>
          </cell>
          <cell r="O2900">
            <v>0</v>
          </cell>
          <cell r="P2900">
            <v>0</v>
          </cell>
          <cell r="Q2900">
            <v>0</v>
          </cell>
          <cell r="R2900">
            <v>0</v>
          </cell>
          <cell r="S2900">
            <v>0</v>
          </cell>
          <cell r="T2900">
            <v>0</v>
          </cell>
          <cell r="U2900">
            <v>0</v>
          </cell>
          <cell r="V2900">
            <v>0</v>
          </cell>
          <cell r="W2900">
            <v>0</v>
          </cell>
          <cell r="X2900">
            <v>0</v>
          </cell>
          <cell r="Y2900">
            <v>0</v>
          </cell>
          <cell r="Z2900">
            <v>0</v>
          </cell>
          <cell r="AA2900">
            <v>0</v>
          </cell>
          <cell r="AB2900">
            <v>0</v>
          </cell>
          <cell r="AC2900">
            <v>0</v>
          </cell>
          <cell r="AD2900">
            <v>0</v>
          </cell>
          <cell r="AF2900">
            <v>1.0042263402661875</v>
          </cell>
        </row>
        <row r="2901">
          <cell r="A2901" t="str">
            <v>410431589</v>
          </cell>
          <cell r="B2901" t="str">
            <v>R27</v>
          </cell>
          <cell r="C2901">
            <v>8</v>
          </cell>
          <cell r="D2901" t="str">
            <v>CESTA</v>
          </cell>
          <cell r="F2901">
            <v>1</v>
          </cell>
          <cell r="G2901" t="str">
            <v>5829C</v>
          </cell>
          <cell r="H2901">
            <v>0</v>
          </cell>
          <cell r="I2901">
            <v>0</v>
          </cell>
          <cell r="J2901">
            <v>0</v>
          </cell>
          <cell r="K2901">
            <v>0</v>
          </cell>
          <cell r="L2901">
            <v>0</v>
          </cell>
          <cell r="M2901">
            <v>0</v>
          </cell>
          <cell r="N2901">
            <v>0</v>
          </cell>
          <cell r="O2901">
            <v>0</v>
          </cell>
          <cell r="P2901">
            <v>0</v>
          </cell>
          <cell r="Q2901">
            <v>0</v>
          </cell>
          <cell r="R2901">
            <v>0</v>
          </cell>
          <cell r="S2901">
            <v>0</v>
          </cell>
          <cell r="T2901">
            <v>0</v>
          </cell>
          <cell r="U2901">
            <v>0</v>
          </cell>
          <cell r="V2901">
            <v>0</v>
          </cell>
          <cell r="W2901">
            <v>0</v>
          </cell>
          <cell r="X2901">
            <v>0</v>
          </cell>
          <cell r="Y2901">
            <v>0</v>
          </cell>
          <cell r="Z2901">
            <v>0</v>
          </cell>
          <cell r="AA2901">
            <v>0</v>
          </cell>
          <cell r="AB2901">
            <v>0</v>
          </cell>
          <cell r="AC2901">
            <v>0</v>
          </cell>
          <cell r="AD2901">
            <v>0</v>
          </cell>
          <cell r="AF2901">
            <v>9.4899964692510679</v>
          </cell>
        </row>
        <row r="2902">
          <cell r="A2902" t="str">
            <v>418093761</v>
          </cell>
          <cell r="B2902" t="str">
            <v>R29</v>
          </cell>
          <cell r="C2902">
            <v>169</v>
          </cell>
          <cell r="D2902" t="str">
            <v>HI MEDIA</v>
          </cell>
          <cell r="F2902">
            <v>35</v>
          </cell>
          <cell r="G2902" t="str">
            <v>6201Z</v>
          </cell>
          <cell r="H2902">
            <v>0</v>
          </cell>
          <cell r="I2902">
            <v>0</v>
          </cell>
          <cell r="J2902">
            <v>0</v>
          </cell>
          <cell r="K2902">
            <v>0</v>
          </cell>
          <cell r="L2902">
            <v>0</v>
          </cell>
          <cell r="M2902">
            <v>0</v>
          </cell>
          <cell r="N2902">
            <v>0</v>
          </cell>
          <cell r="O2902">
            <v>0</v>
          </cell>
          <cell r="P2902">
            <v>0</v>
          </cell>
          <cell r="Q2902">
            <v>0</v>
          </cell>
          <cell r="R2902">
            <v>0</v>
          </cell>
          <cell r="S2902">
            <v>0</v>
          </cell>
          <cell r="T2902">
            <v>0</v>
          </cell>
          <cell r="U2902">
            <v>0</v>
          </cell>
          <cell r="V2902">
            <v>0</v>
          </cell>
          <cell r="W2902">
            <v>0</v>
          </cell>
          <cell r="X2902">
            <v>0</v>
          </cell>
          <cell r="Y2902">
            <v>0</v>
          </cell>
          <cell r="Z2902">
            <v>0</v>
          </cell>
          <cell r="AA2902">
            <v>0</v>
          </cell>
          <cell r="AB2902">
            <v>0</v>
          </cell>
          <cell r="AC2902">
            <v>0</v>
          </cell>
          <cell r="AD2902">
            <v>0</v>
          </cell>
          <cell r="AF2902">
            <v>1.0076276429438731</v>
          </cell>
        </row>
        <row r="2903">
          <cell r="A2903" t="str">
            <v>423994953</v>
          </cell>
          <cell r="B2903" t="str">
            <v>R29</v>
          </cell>
          <cell r="C2903">
            <v>23</v>
          </cell>
          <cell r="D2903" t="str">
            <v>PROLOGISM</v>
          </cell>
          <cell r="F2903">
            <v>1</v>
          </cell>
          <cell r="G2903" t="str">
            <v>6202A</v>
          </cell>
          <cell r="H2903">
            <v>0</v>
          </cell>
          <cell r="I2903">
            <v>0</v>
          </cell>
          <cell r="J2903">
            <v>0</v>
          </cell>
          <cell r="K2903">
            <v>0</v>
          </cell>
          <cell r="L2903">
            <v>0</v>
          </cell>
          <cell r="M2903">
            <v>0</v>
          </cell>
          <cell r="N2903">
            <v>0</v>
          </cell>
          <cell r="O2903">
            <v>0</v>
          </cell>
          <cell r="P2903">
            <v>0</v>
          </cell>
          <cell r="Q2903">
            <v>0</v>
          </cell>
          <cell r="R2903">
            <v>0</v>
          </cell>
          <cell r="S2903">
            <v>0</v>
          </cell>
          <cell r="T2903">
            <v>0</v>
          </cell>
          <cell r="U2903">
            <v>0</v>
          </cell>
          <cell r="V2903">
            <v>0</v>
          </cell>
          <cell r="W2903">
            <v>0</v>
          </cell>
          <cell r="X2903">
            <v>0</v>
          </cell>
          <cell r="Y2903">
            <v>0</v>
          </cell>
          <cell r="Z2903">
            <v>0</v>
          </cell>
          <cell r="AA2903">
            <v>0</v>
          </cell>
          <cell r="AB2903">
            <v>0</v>
          </cell>
          <cell r="AC2903">
            <v>0</v>
          </cell>
          <cell r="AD2903">
            <v>0</v>
          </cell>
          <cell r="AF2903">
            <v>9.4820564127169913</v>
          </cell>
        </row>
        <row r="2904">
          <cell r="A2904" t="str">
            <v>432207322</v>
          </cell>
          <cell r="B2904" t="str">
            <v>R29</v>
          </cell>
          <cell r="C2904">
            <v>10</v>
          </cell>
          <cell r="D2904" t="str">
            <v>TELEMETRIS</v>
          </cell>
          <cell r="F2904">
            <v>5</v>
          </cell>
          <cell r="G2904" t="str">
            <v>6202A</v>
          </cell>
          <cell r="H2904">
            <v>0</v>
          </cell>
          <cell r="I2904">
            <v>0</v>
          </cell>
          <cell r="J2904">
            <v>0</v>
          </cell>
          <cell r="K2904">
            <v>0</v>
          </cell>
          <cell r="L2904">
            <v>1</v>
          </cell>
          <cell r="M2904">
            <v>1</v>
          </cell>
          <cell r="N2904">
            <v>0</v>
          </cell>
          <cell r="O2904">
            <v>1</v>
          </cell>
          <cell r="P2904">
            <v>0</v>
          </cell>
          <cell r="Q2904">
            <v>0</v>
          </cell>
          <cell r="R2904">
            <v>0</v>
          </cell>
          <cell r="S2904">
            <v>3</v>
          </cell>
          <cell r="T2904">
            <v>0</v>
          </cell>
          <cell r="U2904">
            <v>0</v>
          </cell>
          <cell r="V2904">
            <v>0</v>
          </cell>
          <cell r="W2904">
            <v>0</v>
          </cell>
          <cell r="X2904">
            <v>0</v>
          </cell>
          <cell r="Y2904">
            <v>0</v>
          </cell>
          <cell r="Z2904">
            <v>0</v>
          </cell>
          <cell r="AA2904">
            <v>0</v>
          </cell>
          <cell r="AB2904">
            <v>0</v>
          </cell>
          <cell r="AC2904">
            <v>0</v>
          </cell>
          <cell r="AD2904">
            <v>3</v>
          </cell>
          <cell r="AF2904">
            <v>9.4902876933015197</v>
          </cell>
        </row>
        <row r="2905">
          <cell r="A2905" t="str">
            <v>433512357</v>
          </cell>
          <cell r="B2905" t="str">
            <v>R27</v>
          </cell>
          <cell r="C2905">
            <v>17</v>
          </cell>
          <cell r="D2905" t="str">
            <v>M2M SOLUTION</v>
          </cell>
          <cell r="F2905">
            <v>9</v>
          </cell>
          <cell r="G2905" t="str">
            <v>5829C</v>
          </cell>
          <cell r="H2905">
            <v>0</v>
          </cell>
          <cell r="I2905">
            <v>0</v>
          </cell>
          <cell r="J2905">
            <v>0</v>
          </cell>
          <cell r="K2905">
            <v>0</v>
          </cell>
          <cell r="L2905">
            <v>0</v>
          </cell>
          <cell r="M2905">
            <v>0</v>
          </cell>
          <cell r="N2905">
            <v>0</v>
          </cell>
          <cell r="O2905">
            <v>0</v>
          </cell>
          <cell r="P2905">
            <v>0</v>
          </cell>
          <cell r="Q2905">
            <v>0</v>
          </cell>
          <cell r="R2905">
            <v>0</v>
          </cell>
          <cell r="S2905">
            <v>0</v>
          </cell>
          <cell r="T2905">
            <v>0</v>
          </cell>
          <cell r="U2905">
            <v>0</v>
          </cell>
          <cell r="V2905">
            <v>0</v>
          </cell>
          <cell r="W2905">
            <v>0</v>
          </cell>
          <cell r="X2905">
            <v>0</v>
          </cell>
          <cell r="Y2905">
            <v>0</v>
          </cell>
          <cell r="Z2905">
            <v>0</v>
          </cell>
          <cell r="AA2905">
            <v>0</v>
          </cell>
          <cell r="AB2905">
            <v>0</v>
          </cell>
          <cell r="AC2905">
            <v>0</v>
          </cell>
          <cell r="AD2905">
            <v>0</v>
          </cell>
          <cell r="AF2905">
            <v>1.0095409216796567</v>
          </cell>
        </row>
        <row r="2906">
          <cell r="A2906" t="str">
            <v>433714359</v>
          </cell>
          <cell r="B2906" t="str">
            <v>R01</v>
          </cell>
          <cell r="C2906">
            <v>3</v>
          </cell>
          <cell r="D2906" t="str">
            <v>C WEED AQUACULTURE</v>
          </cell>
          <cell r="F2906">
            <v>1</v>
          </cell>
          <cell r="G2906" t="str">
            <v>0321Z</v>
          </cell>
          <cell r="H2906">
            <v>0</v>
          </cell>
          <cell r="I2906">
            <v>0</v>
          </cell>
          <cell r="J2906">
            <v>0</v>
          </cell>
          <cell r="K2906">
            <v>0</v>
          </cell>
          <cell r="L2906">
            <v>0</v>
          </cell>
          <cell r="M2906">
            <v>0</v>
          </cell>
          <cell r="N2906">
            <v>0</v>
          </cell>
          <cell r="O2906">
            <v>0</v>
          </cell>
          <cell r="P2906">
            <v>0</v>
          </cell>
          <cell r="Q2906">
            <v>0</v>
          </cell>
          <cell r="R2906">
            <v>0</v>
          </cell>
          <cell r="S2906">
            <v>0</v>
          </cell>
          <cell r="T2906">
            <v>0</v>
          </cell>
          <cell r="U2906">
            <v>0</v>
          </cell>
          <cell r="V2906">
            <v>0</v>
          </cell>
          <cell r="W2906">
            <v>0</v>
          </cell>
          <cell r="X2906">
            <v>0</v>
          </cell>
          <cell r="Y2906">
            <v>0</v>
          </cell>
          <cell r="Z2906">
            <v>0</v>
          </cell>
          <cell r="AA2906">
            <v>0</v>
          </cell>
          <cell r="AB2906">
            <v>0</v>
          </cell>
          <cell r="AC2906">
            <v>0</v>
          </cell>
          <cell r="AD2906">
            <v>0</v>
          </cell>
          <cell r="AF2906">
            <v>9.4259243071364835</v>
          </cell>
        </row>
        <row r="2907">
          <cell r="A2907" t="str">
            <v>433940194</v>
          </cell>
          <cell r="B2907" t="str">
            <v>R27</v>
          </cell>
          <cell r="C2907">
            <v>11</v>
          </cell>
          <cell r="D2907" t="str">
            <v>DAVI</v>
          </cell>
          <cell r="F2907">
            <v>3</v>
          </cell>
          <cell r="G2907" t="str">
            <v>5829C</v>
          </cell>
          <cell r="H2907">
            <v>1</v>
          </cell>
          <cell r="I2907">
            <v>1</v>
          </cell>
          <cell r="J2907">
            <v>0</v>
          </cell>
          <cell r="K2907">
            <v>0</v>
          </cell>
          <cell r="L2907">
            <v>0</v>
          </cell>
          <cell r="M2907">
            <v>0</v>
          </cell>
          <cell r="N2907">
            <v>0</v>
          </cell>
          <cell r="O2907">
            <v>0</v>
          </cell>
          <cell r="P2907">
            <v>0</v>
          </cell>
          <cell r="Q2907">
            <v>0</v>
          </cell>
          <cell r="R2907">
            <v>0</v>
          </cell>
          <cell r="S2907">
            <v>1</v>
          </cell>
          <cell r="T2907">
            <v>0</v>
          </cell>
          <cell r="U2907">
            <v>1</v>
          </cell>
          <cell r="V2907">
            <v>0</v>
          </cell>
          <cell r="W2907">
            <v>0</v>
          </cell>
          <cell r="X2907">
            <v>0</v>
          </cell>
          <cell r="Y2907">
            <v>0</v>
          </cell>
          <cell r="Z2907">
            <v>0</v>
          </cell>
          <cell r="AA2907">
            <v>0</v>
          </cell>
          <cell r="AB2907">
            <v>0</v>
          </cell>
          <cell r="AC2907">
            <v>0</v>
          </cell>
          <cell r="AD2907">
            <v>2</v>
          </cell>
          <cell r="AF2907">
            <v>9.5100293097397692</v>
          </cell>
        </row>
        <row r="2908">
          <cell r="A2908" t="str">
            <v>440676500</v>
          </cell>
          <cell r="B2908" t="str">
            <v>R27</v>
          </cell>
          <cell r="C2908">
            <v>12</v>
          </cell>
          <cell r="D2908" t="str">
            <v>DISTENE</v>
          </cell>
          <cell r="F2908">
            <v>8</v>
          </cell>
          <cell r="G2908" t="str">
            <v>5829C</v>
          </cell>
          <cell r="H2908">
            <v>0</v>
          </cell>
          <cell r="I2908">
            <v>0</v>
          </cell>
          <cell r="J2908">
            <v>0</v>
          </cell>
          <cell r="K2908">
            <v>0</v>
          </cell>
          <cell r="L2908">
            <v>0</v>
          </cell>
          <cell r="M2908">
            <v>0</v>
          </cell>
          <cell r="N2908">
            <v>0</v>
          </cell>
          <cell r="O2908">
            <v>0</v>
          </cell>
          <cell r="P2908">
            <v>0</v>
          </cell>
          <cell r="Q2908">
            <v>0</v>
          </cell>
          <cell r="R2908">
            <v>0</v>
          </cell>
          <cell r="S2908">
            <v>0</v>
          </cell>
          <cell r="T2908">
            <v>0</v>
          </cell>
          <cell r="U2908">
            <v>0</v>
          </cell>
          <cell r="V2908">
            <v>0</v>
          </cell>
          <cell r="W2908">
            <v>0</v>
          </cell>
          <cell r="X2908">
            <v>0</v>
          </cell>
          <cell r="Y2908">
            <v>0</v>
          </cell>
          <cell r="Z2908">
            <v>0</v>
          </cell>
          <cell r="AA2908">
            <v>0</v>
          </cell>
          <cell r="AB2908">
            <v>0</v>
          </cell>
          <cell r="AC2908">
            <v>0</v>
          </cell>
          <cell r="AD2908">
            <v>0</v>
          </cell>
          <cell r="AF2908">
            <v>1.0050127385112253</v>
          </cell>
        </row>
        <row r="2909">
          <cell r="A2909" t="str">
            <v>442388831</v>
          </cell>
          <cell r="B2909" t="str">
            <v>R29</v>
          </cell>
          <cell r="C2909">
            <v>34</v>
          </cell>
          <cell r="D2909" t="str">
            <v>NEXFI</v>
          </cell>
          <cell r="F2909">
            <v>8</v>
          </cell>
          <cell r="G2909" t="str">
            <v>6201Z</v>
          </cell>
          <cell r="H2909">
            <v>0</v>
          </cell>
          <cell r="I2909">
            <v>0</v>
          </cell>
          <cell r="J2909">
            <v>0</v>
          </cell>
          <cell r="K2909">
            <v>0</v>
          </cell>
          <cell r="L2909">
            <v>0</v>
          </cell>
          <cell r="M2909">
            <v>0</v>
          </cell>
          <cell r="N2909">
            <v>0</v>
          </cell>
          <cell r="O2909">
            <v>0</v>
          </cell>
          <cell r="P2909">
            <v>0</v>
          </cell>
          <cell r="Q2909">
            <v>0</v>
          </cell>
          <cell r="R2909">
            <v>0</v>
          </cell>
          <cell r="S2909">
            <v>0</v>
          </cell>
          <cell r="T2909">
            <v>0</v>
          </cell>
          <cell r="U2909">
            <v>0</v>
          </cell>
          <cell r="V2909">
            <v>0</v>
          </cell>
          <cell r="W2909">
            <v>0</v>
          </cell>
          <cell r="X2909">
            <v>0</v>
          </cell>
          <cell r="Y2909">
            <v>0</v>
          </cell>
          <cell r="Z2909">
            <v>0</v>
          </cell>
          <cell r="AA2909">
            <v>0</v>
          </cell>
          <cell r="AB2909">
            <v>0</v>
          </cell>
          <cell r="AC2909">
            <v>0</v>
          </cell>
          <cell r="AD2909">
            <v>0</v>
          </cell>
          <cell r="AF2909">
            <v>1.0015478299051206</v>
          </cell>
        </row>
        <row r="2910">
          <cell r="A2910" t="str">
            <v>448567867</v>
          </cell>
          <cell r="B2910" t="str">
            <v>R27</v>
          </cell>
          <cell r="C2910">
            <v>92</v>
          </cell>
          <cell r="D2910" t="str">
            <v>BRAINSONIC</v>
          </cell>
          <cell r="F2910">
            <v>19</v>
          </cell>
          <cell r="G2910" t="str">
            <v>6020A</v>
          </cell>
          <cell r="H2910">
            <v>0</v>
          </cell>
          <cell r="I2910">
            <v>0</v>
          </cell>
          <cell r="J2910">
            <v>0</v>
          </cell>
          <cell r="K2910">
            <v>3</v>
          </cell>
          <cell r="L2910">
            <v>0</v>
          </cell>
          <cell r="M2910">
            <v>0</v>
          </cell>
          <cell r="N2910">
            <v>0</v>
          </cell>
          <cell r="O2910">
            <v>0</v>
          </cell>
          <cell r="P2910">
            <v>0</v>
          </cell>
          <cell r="Q2910">
            <v>0</v>
          </cell>
          <cell r="R2910">
            <v>0</v>
          </cell>
          <cell r="S2910">
            <v>3</v>
          </cell>
          <cell r="T2910">
            <v>0</v>
          </cell>
          <cell r="U2910">
            <v>0</v>
          </cell>
          <cell r="V2910">
            <v>0</v>
          </cell>
          <cell r="W2910">
            <v>0</v>
          </cell>
          <cell r="X2910">
            <v>0</v>
          </cell>
          <cell r="Y2910">
            <v>0</v>
          </cell>
          <cell r="Z2910">
            <v>0</v>
          </cell>
          <cell r="AA2910">
            <v>0</v>
          </cell>
          <cell r="AB2910">
            <v>0</v>
          </cell>
          <cell r="AC2910">
            <v>0</v>
          </cell>
          <cell r="AD2910">
            <v>3</v>
          </cell>
          <cell r="AF2910">
            <v>1.0167630028631227</v>
          </cell>
        </row>
        <row r="2911">
          <cell r="A2911" t="str">
            <v>448991877</v>
          </cell>
          <cell r="B2911" t="str">
            <v>R28</v>
          </cell>
          <cell r="C2911">
            <v>28</v>
          </cell>
          <cell r="D2911" t="str">
            <v>CLICMOBILE</v>
          </cell>
          <cell r="F2911">
            <v>18</v>
          </cell>
          <cell r="G2911" t="str">
            <v>6190Z</v>
          </cell>
          <cell r="H2911">
            <v>0</v>
          </cell>
          <cell r="I2911">
            <v>0</v>
          </cell>
          <cell r="J2911">
            <v>0</v>
          </cell>
          <cell r="K2911">
            <v>0</v>
          </cell>
          <cell r="L2911">
            <v>2</v>
          </cell>
          <cell r="M2911">
            <v>0</v>
          </cell>
          <cell r="N2911">
            <v>0</v>
          </cell>
          <cell r="O2911">
            <v>0</v>
          </cell>
          <cell r="P2911">
            <v>0</v>
          </cell>
          <cell r="Q2911">
            <v>0</v>
          </cell>
          <cell r="R2911">
            <v>0</v>
          </cell>
          <cell r="S2911">
            <v>2</v>
          </cell>
          <cell r="T2911">
            <v>0</v>
          </cell>
          <cell r="U2911">
            <v>0</v>
          </cell>
          <cell r="V2911">
            <v>0</v>
          </cell>
          <cell r="W2911">
            <v>0</v>
          </cell>
          <cell r="X2911">
            <v>0</v>
          </cell>
          <cell r="Y2911">
            <v>0</v>
          </cell>
          <cell r="Z2911">
            <v>0</v>
          </cell>
          <cell r="AA2911">
            <v>0</v>
          </cell>
          <cell r="AB2911">
            <v>0</v>
          </cell>
          <cell r="AC2911">
            <v>0</v>
          </cell>
          <cell r="AD2911">
            <v>2</v>
          </cell>
          <cell r="AF2911">
            <v>1.0411784899581926</v>
          </cell>
        </row>
        <row r="2912">
          <cell r="A2912" t="str">
            <v>451147185</v>
          </cell>
          <cell r="B2912" t="str">
            <v>R30</v>
          </cell>
          <cell r="C2912">
            <v>23</v>
          </cell>
          <cell r="D2912" t="str">
            <v>VISTEON SOFTWARE TECHNOLOGIES</v>
          </cell>
          <cell r="F2912">
            <v>16</v>
          </cell>
          <cell r="G2912" t="str">
            <v>7112B</v>
          </cell>
          <cell r="H2912">
            <v>0</v>
          </cell>
          <cell r="I2912">
            <v>0</v>
          </cell>
          <cell r="J2912">
            <v>0</v>
          </cell>
          <cell r="K2912">
            <v>0</v>
          </cell>
          <cell r="L2912">
            <v>0</v>
          </cell>
          <cell r="M2912">
            <v>0</v>
          </cell>
          <cell r="N2912">
            <v>0</v>
          </cell>
          <cell r="O2912">
            <v>0</v>
          </cell>
          <cell r="P2912">
            <v>0</v>
          </cell>
          <cell r="Q2912">
            <v>0</v>
          </cell>
          <cell r="R2912">
            <v>0</v>
          </cell>
          <cell r="S2912">
            <v>0</v>
          </cell>
          <cell r="T2912">
            <v>0</v>
          </cell>
          <cell r="U2912">
            <v>0</v>
          </cell>
          <cell r="V2912">
            <v>0</v>
          </cell>
          <cell r="W2912">
            <v>0</v>
          </cell>
          <cell r="X2912">
            <v>0</v>
          </cell>
          <cell r="Y2912">
            <v>1</v>
          </cell>
          <cell r="Z2912">
            <v>0</v>
          </cell>
          <cell r="AA2912">
            <v>0</v>
          </cell>
          <cell r="AB2912">
            <v>0</v>
          </cell>
          <cell r="AC2912">
            <v>0</v>
          </cell>
          <cell r="AD2912">
            <v>1</v>
          </cell>
          <cell r="AF2912">
            <v>0.98933743571414923</v>
          </cell>
        </row>
        <row r="2913">
          <cell r="A2913" t="str">
            <v>451206429</v>
          </cell>
          <cell r="B2913" t="str">
            <v>R29</v>
          </cell>
          <cell r="C2913">
            <v>2</v>
          </cell>
          <cell r="D2913" t="str">
            <v>ARTONIK</v>
          </cell>
          <cell r="F2913">
            <v>1</v>
          </cell>
          <cell r="G2913" t="str">
            <v>6202A</v>
          </cell>
          <cell r="H2913">
            <v>0</v>
          </cell>
          <cell r="I2913">
            <v>0</v>
          </cell>
          <cell r="J2913">
            <v>0</v>
          </cell>
          <cell r="K2913">
            <v>0</v>
          </cell>
          <cell r="L2913">
            <v>0</v>
          </cell>
          <cell r="M2913">
            <v>0</v>
          </cell>
          <cell r="N2913">
            <v>1</v>
          </cell>
          <cell r="O2913">
            <v>0</v>
          </cell>
          <cell r="P2913">
            <v>0</v>
          </cell>
          <cell r="Q2913">
            <v>0</v>
          </cell>
          <cell r="R2913">
            <v>0</v>
          </cell>
          <cell r="S2913">
            <v>1</v>
          </cell>
          <cell r="T2913">
            <v>0</v>
          </cell>
          <cell r="U2913">
            <v>0</v>
          </cell>
          <cell r="V2913">
            <v>0</v>
          </cell>
          <cell r="W2913">
            <v>0</v>
          </cell>
          <cell r="X2913">
            <v>0</v>
          </cell>
          <cell r="Y2913">
            <v>0</v>
          </cell>
          <cell r="Z2913">
            <v>0</v>
          </cell>
          <cell r="AA2913">
            <v>0</v>
          </cell>
          <cell r="AB2913">
            <v>0</v>
          </cell>
          <cell r="AC2913">
            <v>0</v>
          </cell>
          <cell r="AD2913">
            <v>1</v>
          </cell>
          <cell r="AF2913">
            <v>9.4820564127169913</v>
          </cell>
        </row>
        <row r="2914">
          <cell r="A2914" t="str">
            <v>451446298</v>
          </cell>
          <cell r="B2914" t="str">
            <v>R30</v>
          </cell>
          <cell r="C2914">
            <v>4</v>
          </cell>
          <cell r="D2914" t="str">
            <v>QCD CONSULTING</v>
          </cell>
          <cell r="F2914">
            <v>3</v>
          </cell>
          <cell r="G2914" t="str">
            <v>7022Z</v>
          </cell>
          <cell r="H2914">
            <v>0</v>
          </cell>
          <cell r="I2914">
            <v>0</v>
          </cell>
          <cell r="J2914">
            <v>0</v>
          </cell>
          <cell r="K2914">
            <v>0</v>
          </cell>
          <cell r="L2914">
            <v>0</v>
          </cell>
          <cell r="M2914">
            <v>0</v>
          </cell>
          <cell r="N2914">
            <v>0</v>
          </cell>
          <cell r="O2914">
            <v>0</v>
          </cell>
          <cell r="P2914">
            <v>0</v>
          </cell>
          <cell r="Q2914">
            <v>0</v>
          </cell>
          <cell r="R2914">
            <v>0</v>
          </cell>
          <cell r="S2914">
            <v>0</v>
          </cell>
          <cell r="T2914">
            <v>0</v>
          </cell>
          <cell r="U2914">
            <v>0</v>
          </cell>
          <cell r="V2914">
            <v>0</v>
          </cell>
          <cell r="W2914">
            <v>0</v>
          </cell>
          <cell r="X2914">
            <v>0</v>
          </cell>
          <cell r="Y2914">
            <v>0</v>
          </cell>
          <cell r="Z2914">
            <v>0</v>
          </cell>
          <cell r="AA2914">
            <v>0</v>
          </cell>
          <cell r="AB2914">
            <v>0</v>
          </cell>
          <cell r="AC2914">
            <v>0</v>
          </cell>
          <cell r="AD2914">
            <v>0</v>
          </cell>
          <cell r="AF2914">
            <v>9.4609426754444996</v>
          </cell>
        </row>
        <row r="2915">
          <cell r="A2915" t="str">
            <v>454073651</v>
          </cell>
          <cell r="B2915" t="str">
            <v>R30</v>
          </cell>
          <cell r="C2915">
            <v>32</v>
          </cell>
          <cell r="D2915" t="str">
            <v>TOHTEM</v>
          </cell>
          <cell r="F2915">
            <v>13</v>
          </cell>
          <cell r="G2915" t="str">
            <v>7112B</v>
          </cell>
          <cell r="H2915">
            <v>0</v>
          </cell>
          <cell r="I2915">
            <v>0</v>
          </cell>
          <cell r="J2915">
            <v>0</v>
          </cell>
          <cell r="K2915">
            <v>0</v>
          </cell>
          <cell r="L2915">
            <v>6</v>
          </cell>
          <cell r="M2915">
            <v>0</v>
          </cell>
          <cell r="N2915">
            <v>0</v>
          </cell>
          <cell r="O2915">
            <v>0</v>
          </cell>
          <cell r="P2915">
            <v>0</v>
          </cell>
          <cell r="Q2915">
            <v>0</v>
          </cell>
          <cell r="R2915">
            <v>0</v>
          </cell>
          <cell r="S2915">
            <v>6</v>
          </cell>
          <cell r="T2915">
            <v>0</v>
          </cell>
          <cell r="U2915">
            <v>0</v>
          </cell>
          <cell r="V2915">
            <v>0</v>
          </cell>
          <cell r="W2915">
            <v>0</v>
          </cell>
          <cell r="X2915">
            <v>0</v>
          </cell>
          <cell r="Y2915">
            <v>0</v>
          </cell>
          <cell r="Z2915">
            <v>0</v>
          </cell>
          <cell r="AA2915">
            <v>0</v>
          </cell>
          <cell r="AB2915">
            <v>0</v>
          </cell>
          <cell r="AC2915">
            <v>0</v>
          </cell>
          <cell r="AD2915">
            <v>6</v>
          </cell>
          <cell r="AF2915">
            <v>1.0021486669874886</v>
          </cell>
        </row>
        <row r="2916">
          <cell r="A2916" t="str">
            <v>480526854</v>
          </cell>
          <cell r="B2916" t="str">
            <v>R29</v>
          </cell>
          <cell r="C2916">
            <v>9</v>
          </cell>
          <cell r="D2916" t="str">
            <v>ASSIMA R ET D  France</v>
          </cell>
          <cell r="F2916">
            <v>6</v>
          </cell>
          <cell r="G2916" t="str">
            <v>6202A</v>
          </cell>
          <cell r="H2916">
            <v>0</v>
          </cell>
          <cell r="I2916">
            <v>0</v>
          </cell>
          <cell r="J2916">
            <v>0</v>
          </cell>
          <cell r="K2916">
            <v>1</v>
          </cell>
          <cell r="L2916">
            <v>0</v>
          </cell>
          <cell r="M2916">
            <v>0</v>
          </cell>
          <cell r="N2916">
            <v>0</v>
          </cell>
          <cell r="O2916">
            <v>0</v>
          </cell>
          <cell r="P2916">
            <v>0</v>
          </cell>
          <cell r="Q2916">
            <v>0</v>
          </cell>
          <cell r="R2916">
            <v>0</v>
          </cell>
          <cell r="S2916">
            <v>1</v>
          </cell>
          <cell r="T2916">
            <v>0</v>
          </cell>
          <cell r="U2916">
            <v>0</v>
          </cell>
          <cell r="V2916">
            <v>0</v>
          </cell>
          <cell r="W2916">
            <v>0</v>
          </cell>
          <cell r="X2916">
            <v>0</v>
          </cell>
          <cell r="Y2916">
            <v>0</v>
          </cell>
          <cell r="Z2916">
            <v>0</v>
          </cell>
          <cell r="AA2916">
            <v>0</v>
          </cell>
          <cell r="AB2916">
            <v>0</v>
          </cell>
          <cell r="AC2916">
            <v>0</v>
          </cell>
          <cell r="AD2916">
            <v>1</v>
          </cell>
          <cell r="AF2916">
            <v>1.001302417870938</v>
          </cell>
        </row>
        <row r="2917">
          <cell r="A2917" t="str">
            <v>384248761</v>
          </cell>
          <cell r="B2917" t="str">
            <v>R29</v>
          </cell>
          <cell r="C2917">
            <v>476</v>
          </cell>
          <cell r="D2917" t="str">
            <v>ALYOTECH TECHNOLOGY</v>
          </cell>
          <cell r="F2917">
            <v>132</v>
          </cell>
          <cell r="G2917" t="str">
            <v>6209Z</v>
          </cell>
          <cell r="H2917">
            <v>0</v>
          </cell>
          <cell r="I2917">
            <v>0</v>
          </cell>
          <cell r="J2917">
            <v>0</v>
          </cell>
          <cell r="K2917">
            <v>2</v>
          </cell>
          <cell r="L2917">
            <v>2</v>
          </cell>
          <cell r="M2917">
            <v>0</v>
          </cell>
          <cell r="N2917">
            <v>0</v>
          </cell>
          <cell r="O2917">
            <v>0</v>
          </cell>
          <cell r="P2917">
            <v>0</v>
          </cell>
          <cell r="Q2917">
            <v>0</v>
          </cell>
          <cell r="R2917">
            <v>0</v>
          </cell>
          <cell r="S2917">
            <v>4</v>
          </cell>
          <cell r="T2917">
            <v>0</v>
          </cell>
          <cell r="U2917">
            <v>0</v>
          </cell>
          <cell r="V2917">
            <v>0</v>
          </cell>
          <cell r="W2917">
            <v>0</v>
          </cell>
          <cell r="X2917">
            <v>0</v>
          </cell>
          <cell r="Y2917">
            <v>9</v>
          </cell>
          <cell r="Z2917">
            <v>0</v>
          </cell>
          <cell r="AA2917">
            <v>0</v>
          </cell>
          <cell r="AB2917">
            <v>0</v>
          </cell>
          <cell r="AC2917">
            <v>0</v>
          </cell>
          <cell r="AD2917">
            <v>13</v>
          </cell>
          <cell r="AF2917">
            <v>1.0254408548071987</v>
          </cell>
        </row>
        <row r="2918">
          <cell r="A2918" t="str">
            <v>491808234</v>
          </cell>
          <cell r="B2918" t="str">
            <v>R29</v>
          </cell>
          <cell r="C2918">
            <v>28</v>
          </cell>
          <cell r="D2918" t="str">
            <v>NETVIBES</v>
          </cell>
          <cell r="F2918">
            <v>23</v>
          </cell>
          <cell r="G2918" t="str">
            <v>6201Z</v>
          </cell>
          <cell r="H2918">
            <v>0</v>
          </cell>
          <cell r="I2918">
            <v>0</v>
          </cell>
          <cell r="J2918">
            <v>0</v>
          </cell>
          <cell r="K2918">
            <v>1</v>
          </cell>
          <cell r="L2918">
            <v>1</v>
          </cell>
          <cell r="M2918">
            <v>0</v>
          </cell>
          <cell r="N2918">
            <v>1</v>
          </cell>
          <cell r="O2918">
            <v>0</v>
          </cell>
          <cell r="P2918">
            <v>0</v>
          </cell>
          <cell r="Q2918">
            <v>0</v>
          </cell>
          <cell r="R2918">
            <v>0</v>
          </cell>
          <cell r="S2918">
            <v>3</v>
          </cell>
          <cell r="T2918">
            <v>0</v>
          </cell>
          <cell r="U2918">
            <v>0</v>
          </cell>
          <cell r="V2918">
            <v>0</v>
          </cell>
          <cell r="W2918">
            <v>0</v>
          </cell>
          <cell r="X2918">
            <v>0</v>
          </cell>
          <cell r="Y2918">
            <v>3</v>
          </cell>
          <cell r="Z2918">
            <v>0</v>
          </cell>
          <cell r="AA2918">
            <v>0</v>
          </cell>
          <cell r="AB2918">
            <v>0</v>
          </cell>
          <cell r="AC2918">
            <v>0</v>
          </cell>
          <cell r="AD2918">
            <v>6</v>
          </cell>
          <cell r="AF2918">
            <v>1.0044344243059466</v>
          </cell>
        </row>
        <row r="2919">
          <cell r="A2919" t="str">
            <v>495123002</v>
          </cell>
          <cell r="B2919" t="str">
            <v>R13</v>
          </cell>
          <cell r="C2919">
            <v>32</v>
          </cell>
          <cell r="D2919" t="str">
            <v>MOVEA</v>
          </cell>
          <cell r="F2919">
            <v>20</v>
          </cell>
          <cell r="G2919" t="str">
            <v>2611Z</v>
          </cell>
          <cell r="H2919">
            <v>0</v>
          </cell>
          <cell r="I2919">
            <v>0</v>
          </cell>
          <cell r="J2919">
            <v>0</v>
          </cell>
          <cell r="K2919">
            <v>4</v>
          </cell>
          <cell r="L2919">
            <v>0</v>
          </cell>
          <cell r="M2919">
            <v>0</v>
          </cell>
          <cell r="N2919">
            <v>0</v>
          </cell>
          <cell r="O2919">
            <v>0</v>
          </cell>
          <cell r="P2919">
            <v>0</v>
          </cell>
          <cell r="Q2919">
            <v>0</v>
          </cell>
          <cell r="R2919">
            <v>0</v>
          </cell>
          <cell r="S2919">
            <v>4</v>
          </cell>
          <cell r="T2919">
            <v>0</v>
          </cell>
          <cell r="U2919">
            <v>0</v>
          </cell>
          <cell r="V2919">
            <v>0</v>
          </cell>
          <cell r="W2919">
            <v>0</v>
          </cell>
          <cell r="X2919">
            <v>0</v>
          </cell>
          <cell r="Y2919">
            <v>0</v>
          </cell>
          <cell r="Z2919">
            <v>0</v>
          </cell>
          <cell r="AA2919">
            <v>0</v>
          </cell>
          <cell r="AB2919">
            <v>0</v>
          </cell>
          <cell r="AC2919">
            <v>0</v>
          </cell>
          <cell r="AD2919">
            <v>4</v>
          </cell>
          <cell r="AF2919">
            <v>1.0241499573315407</v>
          </cell>
        </row>
        <row r="2920">
          <cell r="A2920" t="str">
            <v>499177582</v>
          </cell>
          <cell r="B2920" t="str">
            <v>R29</v>
          </cell>
          <cell r="C2920">
            <v>10</v>
          </cell>
          <cell r="D2920" t="str">
            <v>CONNECTHINGS</v>
          </cell>
          <cell r="F2920">
            <v>5</v>
          </cell>
          <cell r="G2920" t="str">
            <v>6201Z</v>
          </cell>
          <cell r="H2920">
            <v>0</v>
          </cell>
          <cell r="I2920">
            <v>0</v>
          </cell>
          <cell r="J2920">
            <v>0</v>
          </cell>
          <cell r="K2920">
            <v>0</v>
          </cell>
          <cell r="L2920">
            <v>3</v>
          </cell>
          <cell r="M2920">
            <v>0</v>
          </cell>
          <cell r="N2920">
            <v>0</v>
          </cell>
          <cell r="O2920">
            <v>0</v>
          </cell>
          <cell r="P2920">
            <v>0</v>
          </cell>
          <cell r="Q2920">
            <v>0</v>
          </cell>
          <cell r="R2920">
            <v>0</v>
          </cell>
          <cell r="S2920">
            <v>3</v>
          </cell>
          <cell r="T2920">
            <v>0</v>
          </cell>
          <cell r="U2920">
            <v>0</v>
          </cell>
          <cell r="V2920">
            <v>0</v>
          </cell>
          <cell r="W2920">
            <v>0</v>
          </cell>
          <cell r="X2920">
            <v>0</v>
          </cell>
          <cell r="Y2920">
            <v>0</v>
          </cell>
          <cell r="Z2920">
            <v>0</v>
          </cell>
          <cell r="AA2920">
            <v>0</v>
          </cell>
          <cell r="AB2920">
            <v>0</v>
          </cell>
          <cell r="AC2920">
            <v>0</v>
          </cell>
          <cell r="AD2920">
            <v>3</v>
          </cell>
          <cell r="AF2920">
            <v>9.4884955242408751</v>
          </cell>
        </row>
        <row r="2921">
          <cell r="A2921" t="str">
            <v>501285258</v>
          </cell>
          <cell r="B2921" t="str">
            <v>R13</v>
          </cell>
          <cell r="C2921">
            <v>4</v>
          </cell>
          <cell r="D2921" t="str">
            <v>ACOUSTICAL BEAUTY</v>
          </cell>
          <cell r="F2921">
            <v>2</v>
          </cell>
          <cell r="G2921" t="str">
            <v>2640Z</v>
          </cell>
          <cell r="H2921">
            <v>0</v>
          </cell>
          <cell r="I2921">
            <v>0</v>
          </cell>
          <cell r="J2921">
            <v>0</v>
          </cell>
          <cell r="K2921">
            <v>0</v>
          </cell>
          <cell r="L2921">
            <v>0</v>
          </cell>
          <cell r="M2921">
            <v>0</v>
          </cell>
          <cell r="N2921">
            <v>0</v>
          </cell>
          <cell r="O2921">
            <v>0</v>
          </cell>
          <cell r="P2921">
            <v>0</v>
          </cell>
          <cell r="Q2921">
            <v>0</v>
          </cell>
          <cell r="R2921">
            <v>0</v>
          </cell>
          <cell r="S2921">
            <v>0</v>
          </cell>
          <cell r="T2921">
            <v>0</v>
          </cell>
          <cell r="U2921">
            <v>0</v>
          </cell>
          <cell r="V2921">
            <v>0</v>
          </cell>
          <cell r="W2921">
            <v>0</v>
          </cell>
          <cell r="X2921">
            <v>0</v>
          </cell>
          <cell r="Y2921">
            <v>0</v>
          </cell>
          <cell r="Z2921">
            <v>0</v>
          </cell>
          <cell r="AA2921">
            <v>0</v>
          </cell>
          <cell r="AB2921">
            <v>0</v>
          </cell>
          <cell r="AC2921">
            <v>0</v>
          </cell>
          <cell r="AD2921">
            <v>0</v>
          </cell>
          <cell r="AF2921">
            <v>9.4138381318312465</v>
          </cell>
        </row>
        <row r="2922">
          <cell r="A2922" t="str">
            <v>501468367</v>
          </cell>
          <cell r="B2922" t="str">
            <v>R29</v>
          </cell>
          <cell r="C2922">
            <v>28</v>
          </cell>
          <cell r="D2922" t="str">
            <v>HPC PROJECT</v>
          </cell>
          <cell r="F2922">
            <v>21</v>
          </cell>
          <cell r="G2922" t="str">
            <v>6209Z</v>
          </cell>
          <cell r="H2922">
            <v>1</v>
          </cell>
          <cell r="I2922">
            <v>0</v>
          </cell>
          <cell r="J2922">
            <v>0</v>
          </cell>
          <cell r="K2922">
            <v>1</v>
          </cell>
          <cell r="L2922">
            <v>0</v>
          </cell>
          <cell r="M2922">
            <v>0</v>
          </cell>
          <cell r="N2922">
            <v>0</v>
          </cell>
          <cell r="O2922">
            <v>0</v>
          </cell>
          <cell r="P2922">
            <v>0</v>
          </cell>
          <cell r="Q2922">
            <v>1</v>
          </cell>
          <cell r="R2922">
            <v>0</v>
          </cell>
          <cell r="S2922">
            <v>3</v>
          </cell>
          <cell r="T2922">
            <v>0</v>
          </cell>
          <cell r="U2922">
            <v>0</v>
          </cell>
          <cell r="V2922">
            <v>0</v>
          </cell>
          <cell r="W2922">
            <v>0</v>
          </cell>
          <cell r="X2922">
            <v>0</v>
          </cell>
          <cell r="Y2922">
            <v>2</v>
          </cell>
          <cell r="Z2922">
            <v>1</v>
          </cell>
          <cell r="AA2922">
            <v>0</v>
          </cell>
          <cell r="AB2922">
            <v>0</v>
          </cell>
          <cell r="AC2922">
            <v>0</v>
          </cell>
          <cell r="AD2922">
            <v>6</v>
          </cell>
          <cell r="AF2922">
            <v>1.0039983351594872</v>
          </cell>
        </row>
        <row r="2923">
          <cell r="A2923" t="str">
            <v>502213358</v>
          </cell>
          <cell r="B2923" t="str">
            <v>R27</v>
          </cell>
          <cell r="C2923">
            <v>9</v>
          </cell>
          <cell r="D2923" t="str">
            <v>FLEXYCORE</v>
          </cell>
          <cell r="F2923">
            <v>8</v>
          </cell>
          <cell r="G2923" t="str">
            <v>5829C</v>
          </cell>
          <cell r="H2923">
            <v>0</v>
          </cell>
          <cell r="I2923">
            <v>0</v>
          </cell>
          <cell r="J2923">
            <v>0</v>
          </cell>
          <cell r="K2923">
            <v>0</v>
          </cell>
          <cell r="L2923">
            <v>0</v>
          </cell>
          <cell r="M2923">
            <v>0</v>
          </cell>
          <cell r="N2923">
            <v>0</v>
          </cell>
          <cell r="O2923">
            <v>0</v>
          </cell>
          <cell r="P2923">
            <v>0</v>
          </cell>
          <cell r="Q2923">
            <v>0</v>
          </cell>
          <cell r="R2923">
            <v>0</v>
          </cell>
          <cell r="S2923">
            <v>0</v>
          </cell>
          <cell r="T2923">
            <v>0</v>
          </cell>
          <cell r="U2923">
            <v>0</v>
          </cell>
          <cell r="V2923">
            <v>0</v>
          </cell>
          <cell r="W2923">
            <v>0</v>
          </cell>
          <cell r="X2923">
            <v>0</v>
          </cell>
          <cell r="Y2923">
            <v>0</v>
          </cell>
          <cell r="Z2923">
            <v>0</v>
          </cell>
          <cell r="AA2923">
            <v>0</v>
          </cell>
          <cell r="AB2923">
            <v>0</v>
          </cell>
          <cell r="AC2923">
            <v>0</v>
          </cell>
          <cell r="AD2923">
            <v>0</v>
          </cell>
          <cell r="AF2923">
            <v>1.0050127385112253</v>
          </cell>
        </row>
        <row r="2924">
          <cell r="A2924" t="str">
            <v>503852600</v>
          </cell>
          <cell r="B2924" t="str">
            <v>R29</v>
          </cell>
          <cell r="C2924">
            <v>4</v>
          </cell>
          <cell r="D2924" t="str">
            <v>IIIAAA</v>
          </cell>
          <cell r="F2924">
            <v>2</v>
          </cell>
          <cell r="G2924" t="str">
            <v>6202A</v>
          </cell>
          <cell r="H2924">
            <v>0</v>
          </cell>
          <cell r="I2924">
            <v>0</v>
          </cell>
          <cell r="J2924">
            <v>0</v>
          </cell>
          <cell r="K2924">
            <v>0</v>
          </cell>
          <cell r="L2924">
            <v>0</v>
          </cell>
          <cell r="M2924">
            <v>0</v>
          </cell>
          <cell r="N2924">
            <v>0</v>
          </cell>
          <cell r="O2924">
            <v>0</v>
          </cell>
          <cell r="P2924">
            <v>0</v>
          </cell>
          <cell r="Q2924">
            <v>0</v>
          </cell>
          <cell r="R2924">
            <v>0</v>
          </cell>
          <cell r="S2924">
            <v>0</v>
          </cell>
          <cell r="T2924">
            <v>0</v>
          </cell>
          <cell r="U2924">
            <v>0</v>
          </cell>
          <cell r="V2924">
            <v>0</v>
          </cell>
          <cell r="W2924">
            <v>0</v>
          </cell>
          <cell r="X2924">
            <v>0</v>
          </cell>
          <cell r="Y2924">
            <v>0</v>
          </cell>
          <cell r="Z2924">
            <v>0</v>
          </cell>
          <cell r="AA2924">
            <v>0</v>
          </cell>
          <cell r="AB2924">
            <v>0</v>
          </cell>
          <cell r="AC2924">
            <v>0</v>
          </cell>
          <cell r="AD2924">
            <v>0</v>
          </cell>
          <cell r="AF2924">
            <v>9.4841133882976898</v>
          </cell>
        </row>
        <row r="2925">
          <cell r="A2925" t="str">
            <v>503879967</v>
          </cell>
          <cell r="B2925" t="str">
            <v>R15</v>
          </cell>
          <cell r="C2925">
            <v>8</v>
          </cell>
          <cell r="D2925" t="str">
            <v>GIROPTIC</v>
          </cell>
          <cell r="F2925">
            <v>3</v>
          </cell>
          <cell r="G2925" t="str">
            <v>2670Z</v>
          </cell>
          <cell r="H2925">
            <v>0</v>
          </cell>
          <cell r="I2925">
            <v>0</v>
          </cell>
          <cell r="J2925">
            <v>0</v>
          </cell>
          <cell r="K2925">
            <v>0</v>
          </cell>
          <cell r="L2925">
            <v>0</v>
          </cell>
          <cell r="M2925">
            <v>0</v>
          </cell>
          <cell r="N2925">
            <v>0</v>
          </cell>
          <cell r="O2925">
            <v>0</v>
          </cell>
          <cell r="P2925">
            <v>0</v>
          </cell>
          <cell r="Q2925">
            <v>0</v>
          </cell>
          <cell r="R2925">
            <v>0</v>
          </cell>
          <cell r="S2925">
            <v>0</v>
          </cell>
          <cell r="T2925">
            <v>0</v>
          </cell>
          <cell r="U2925">
            <v>0</v>
          </cell>
          <cell r="V2925">
            <v>0</v>
          </cell>
          <cell r="W2925">
            <v>0</v>
          </cell>
          <cell r="X2925">
            <v>0</v>
          </cell>
          <cell r="Y2925">
            <v>0</v>
          </cell>
          <cell r="Z2925">
            <v>0</v>
          </cell>
          <cell r="AA2925">
            <v>0</v>
          </cell>
          <cell r="AB2925">
            <v>0</v>
          </cell>
          <cell r="AC2925">
            <v>0</v>
          </cell>
          <cell r="AD2925">
            <v>0</v>
          </cell>
          <cell r="AF2925">
            <v>9.5566834423119982</v>
          </cell>
        </row>
        <row r="2926">
          <cell r="A2926" t="str">
            <v>505251355</v>
          </cell>
          <cell r="B2926" t="str">
            <v>R27</v>
          </cell>
          <cell r="C2926">
            <v>32</v>
          </cell>
          <cell r="D2926" t="str">
            <v>OLEA MEDICAL</v>
          </cell>
          <cell r="F2926">
            <v>18</v>
          </cell>
          <cell r="G2926" t="str">
            <v>5829B</v>
          </cell>
          <cell r="H2926">
            <v>1</v>
          </cell>
          <cell r="I2926">
            <v>0</v>
          </cell>
          <cell r="J2926">
            <v>0</v>
          </cell>
          <cell r="K2926">
            <v>1</v>
          </cell>
          <cell r="L2926">
            <v>0</v>
          </cell>
          <cell r="M2926">
            <v>0</v>
          </cell>
          <cell r="N2926">
            <v>0</v>
          </cell>
          <cell r="O2926">
            <v>0</v>
          </cell>
          <cell r="P2926">
            <v>0</v>
          </cell>
          <cell r="Q2926">
            <v>0</v>
          </cell>
          <cell r="R2926">
            <v>0</v>
          </cell>
          <cell r="S2926">
            <v>2</v>
          </cell>
          <cell r="T2926">
            <v>0</v>
          </cell>
          <cell r="U2926">
            <v>0</v>
          </cell>
          <cell r="V2926">
            <v>0</v>
          </cell>
          <cell r="W2926">
            <v>0</v>
          </cell>
          <cell r="X2926">
            <v>0</v>
          </cell>
          <cell r="Y2926">
            <v>1</v>
          </cell>
          <cell r="Z2926">
            <v>1</v>
          </cell>
          <cell r="AA2926">
            <v>0</v>
          </cell>
          <cell r="AB2926">
            <v>0</v>
          </cell>
          <cell r="AC2926">
            <v>0</v>
          </cell>
          <cell r="AD2926">
            <v>4</v>
          </cell>
          <cell r="AF2926">
            <v>0.9949512835721821</v>
          </cell>
        </row>
        <row r="2927">
          <cell r="A2927" t="str">
            <v>508823390</v>
          </cell>
          <cell r="B2927" t="str">
            <v>R16</v>
          </cell>
          <cell r="C2927">
            <v>4</v>
          </cell>
          <cell r="D2927" t="str">
            <v>DEXTERITE SURGICAL</v>
          </cell>
          <cell r="F2927">
            <v>3</v>
          </cell>
          <cell r="G2927" t="str">
            <v>2660Z</v>
          </cell>
          <cell r="H2927">
            <v>1</v>
          </cell>
          <cell r="I2927">
            <v>1</v>
          </cell>
          <cell r="J2927">
            <v>0</v>
          </cell>
          <cell r="K2927">
            <v>0</v>
          </cell>
          <cell r="L2927">
            <v>0</v>
          </cell>
          <cell r="M2927">
            <v>0</v>
          </cell>
          <cell r="N2927">
            <v>0</v>
          </cell>
          <cell r="O2927">
            <v>0</v>
          </cell>
          <cell r="P2927">
            <v>0</v>
          </cell>
          <cell r="Q2927">
            <v>0</v>
          </cell>
          <cell r="R2927">
            <v>0</v>
          </cell>
          <cell r="S2927">
            <v>1</v>
          </cell>
          <cell r="T2927">
            <v>0</v>
          </cell>
          <cell r="U2927">
            <v>0</v>
          </cell>
          <cell r="V2927">
            <v>0</v>
          </cell>
          <cell r="W2927">
            <v>0</v>
          </cell>
          <cell r="X2927">
            <v>0</v>
          </cell>
          <cell r="Y2927">
            <v>0</v>
          </cell>
          <cell r="Z2927">
            <v>0</v>
          </cell>
          <cell r="AA2927">
            <v>0</v>
          </cell>
          <cell r="AB2927">
            <v>0</v>
          </cell>
          <cell r="AC2927">
            <v>0</v>
          </cell>
          <cell r="AD2927">
            <v>1</v>
          </cell>
          <cell r="AF2927">
            <v>1.0285878571636737</v>
          </cell>
        </row>
        <row r="2928">
          <cell r="A2928" t="str">
            <v>508940509</v>
          </cell>
          <cell r="B2928" t="str">
            <v>R30</v>
          </cell>
          <cell r="C2928">
            <v>2</v>
          </cell>
          <cell r="D2928" t="str">
            <v>EFIA CONSULTING</v>
          </cell>
          <cell r="F2928">
            <v>2</v>
          </cell>
          <cell r="G2928" t="str">
            <v>7219Z</v>
          </cell>
          <cell r="H2928">
            <v>1</v>
          </cell>
          <cell r="I2928">
            <v>0</v>
          </cell>
          <cell r="J2928">
            <v>0</v>
          </cell>
          <cell r="K2928">
            <v>0</v>
          </cell>
          <cell r="L2928">
            <v>0</v>
          </cell>
          <cell r="M2928">
            <v>0</v>
          </cell>
          <cell r="N2928">
            <v>0</v>
          </cell>
          <cell r="O2928">
            <v>0</v>
          </cell>
          <cell r="P2928">
            <v>0</v>
          </cell>
          <cell r="Q2928">
            <v>0</v>
          </cell>
          <cell r="R2928">
            <v>0</v>
          </cell>
          <cell r="S2928">
            <v>1</v>
          </cell>
          <cell r="T2928">
            <v>0</v>
          </cell>
          <cell r="U2928">
            <v>0</v>
          </cell>
          <cell r="V2928">
            <v>0</v>
          </cell>
          <cell r="W2928">
            <v>0</v>
          </cell>
          <cell r="X2928">
            <v>0</v>
          </cell>
          <cell r="Y2928">
            <v>0</v>
          </cell>
          <cell r="Z2928">
            <v>0</v>
          </cell>
          <cell r="AA2928">
            <v>0</v>
          </cell>
          <cell r="AB2928">
            <v>0</v>
          </cell>
          <cell r="AC2928">
            <v>0</v>
          </cell>
          <cell r="AD2928">
            <v>1</v>
          </cell>
          <cell r="AF2928">
            <v>9.4672897370796498</v>
          </cell>
        </row>
        <row r="2929">
          <cell r="A2929" t="str">
            <v>509710901</v>
          </cell>
          <cell r="B2929" t="str">
            <v>R30</v>
          </cell>
          <cell r="C2929">
            <v>3</v>
          </cell>
          <cell r="D2929" t="str">
            <v>BIOMICA</v>
          </cell>
          <cell r="F2929">
            <v>3</v>
          </cell>
          <cell r="G2929" t="str">
            <v>7219Z</v>
          </cell>
          <cell r="H2929">
            <v>0</v>
          </cell>
          <cell r="I2929">
            <v>0</v>
          </cell>
          <cell r="J2929">
            <v>0</v>
          </cell>
          <cell r="K2929">
            <v>0</v>
          </cell>
          <cell r="L2929">
            <v>0</v>
          </cell>
          <cell r="M2929">
            <v>0</v>
          </cell>
          <cell r="N2929">
            <v>0</v>
          </cell>
          <cell r="O2929">
            <v>0</v>
          </cell>
          <cell r="P2929">
            <v>0</v>
          </cell>
          <cell r="Q2929">
            <v>0</v>
          </cell>
          <cell r="R2929">
            <v>0</v>
          </cell>
          <cell r="S2929">
            <v>0</v>
          </cell>
          <cell r="T2929">
            <v>0</v>
          </cell>
          <cell r="U2929">
            <v>0</v>
          </cell>
          <cell r="V2929">
            <v>0</v>
          </cell>
          <cell r="W2929">
            <v>0</v>
          </cell>
          <cell r="X2929">
            <v>0</v>
          </cell>
          <cell r="Y2929">
            <v>0</v>
          </cell>
          <cell r="Z2929">
            <v>0</v>
          </cell>
          <cell r="AA2929">
            <v>0</v>
          </cell>
          <cell r="AB2929">
            <v>0</v>
          </cell>
          <cell r="AC2929">
            <v>0</v>
          </cell>
          <cell r="AD2929">
            <v>0</v>
          </cell>
          <cell r="AF2929">
            <v>9.5644172017112954</v>
          </cell>
        </row>
        <row r="2930">
          <cell r="A2930" t="str">
            <v>510562564</v>
          </cell>
          <cell r="B2930" t="str">
            <v>R32</v>
          </cell>
          <cell r="C2930">
            <v>5</v>
          </cell>
          <cell r="D2930" t="str">
            <v>MITOLOGICS</v>
          </cell>
          <cell r="F2930">
            <v>2</v>
          </cell>
          <cell r="G2930" t="str">
            <v>8299Z</v>
          </cell>
          <cell r="H2930">
            <v>0</v>
          </cell>
          <cell r="I2930">
            <v>0</v>
          </cell>
          <cell r="J2930">
            <v>0</v>
          </cell>
          <cell r="K2930">
            <v>0</v>
          </cell>
          <cell r="L2930">
            <v>0</v>
          </cell>
          <cell r="M2930">
            <v>0</v>
          </cell>
          <cell r="N2930">
            <v>0</v>
          </cell>
          <cell r="O2930">
            <v>0</v>
          </cell>
          <cell r="P2930">
            <v>0</v>
          </cell>
          <cell r="Q2930">
            <v>0</v>
          </cell>
          <cell r="R2930">
            <v>0</v>
          </cell>
          <cell r="S2930">
            <v>0</v>
          </cell>
          <cell r="T2930">
            <v>0</v>
          </cell>
          <cell r="U2930">
            <v>0</v>
          </cell>
          <cell r="V2930">
            <v>0</v>
          </cell>
          <cell r="W2930">
            <v>0</v>
          </cell>
          <cell r="X2930">
            <v>0</v>
          </cell>
          <cell r="Y2930">
            <v>0</v>
          </cell>
          <cell r="Z2930">
            <v>0</v>
          </cell>
          <cell r="AA2930">
            <v>0</v>
          </cell>
          <cell r="AB2930">
            <v>0</v>
          </cell>
          <cell r="AC2930">
            <v>0</v>
          </cell>
          <cell r="AD2930">
            <v>0</v>
          </cell>
          <cell r="AF2930">
            <v>9.9484603856306855</v>
          </cell>
        </row>
        <row r="2931">
          <cell r="A2931" t="str">
            <v>511510083</v>
          </cell>
          <cell r="B2931" t="str">
            <v>R27</v>
          </cell>
          <cell r="C2931">
            <v>12</v>
          </cell>
          <cell r="D2931" t="str">
            <v>BEOTIC</v>
          </cell>
          <cell r="F2931">
            <v>8</v>
          </cell>
          <cell r="G2931" t="str">
            <v>5829C</v>
          </cell>
          <cell r="H2931">
            <v>0</v>
          </cell>
          <cell r="I2931">
            <v>0</v>
          </cell>
          <cell r="J2931">
            <v>0</v>
          </cell>
          <cell r="K2931">
            <v>0</v>
          </cell>
          <cell r="L2931">
            <v>0</v>
          </cell>
          <cell r="M2931">
            <v>0</v>
          </cell>
          <cell r="N2931">
            <v>0</v>
          </cell>
          <cell r="O2931">
            <v>0</v>
          </cell>
          <cell r="P2931">
            <v>0</v>
          </cell>
          <cell r="Q2931">
            <v>0</v>
          </cell>
          <cell r="R2931">
            <v>0</v>
          </cell>
          <cell r="S2931">
            <v>0</v>
          </cell>
          <cell r="T2931">
            <v>0</v>
          </cell>
          <cell r="U2931">
            <v>0</v>
          </cell>
          <cell r="V2931">
            <v>0</v>
          </cell>
          <cell r="W2931">
            <v>0</v>
          </cell>
          <cell r="X2931">
            <v>0</v>
          </cell>
          <cell r="Y2931">
            <v>1</v>
          </cell>
          <cell r="Z2931">
            <v>0</v>
          </cell>
          <cell r="AA2931">
            <v>0</v>
          </cell>
          <cell r="AB2931">
            <v>0</v>
          </cell>
          <cell r="AC2931">
            <v>0</v>
          </cell>
          <cell r="AD2931">
            <v>1</v>
          </cell>
          <cell r="AF2931">
            <v>1.0050127385112253</v>
          </cell>
        </row>
        <row r="2932">
          <cell r="A2932" t="str">
            <v>511772972</v>
          </cell>
          <cell r="B2932" t="str">
            <v>R30</v>
          </cell>
          <cell r="C2932">
            <v>5</v>
          </cell>
          <cell r="D2932" t="str">
            <v>ELENA ENERGIE</v>
          </cell>
          <cell r="F2932">
            <v>2</v>
          </cell>
          <cell r="G2932" t="str">
            <v>7112B</v>
          </cell>
          <cell r="H2932">
            <v>0</v>
          </cell>
          <cell r="I2932">
            <v>0</v>
          </cell>
          <cell r="J2932">
            <v>0</v>
          </cell>
          <cell r="K2932">
            <v>0</v>
          </cell>
          <cell r="L2932">
            <v>0</v>
          </cell>
          <cell r="M2932">
            <v>0</v>
          </cell>
          <cell r="N2932">
            <v>0</v>
          </cell>
          <cell r="O2932">
            <v>0</v>
          </cell>
          <cell r="P2932">
            <v>0</v>
          </cell>
          <cell r="Q2932">
            <v>0</v>
          </cell>
          <cell r="R2932">
            <v>0</v>
          </cell>
          <cell r="S2932">
            <v>0</v>
          </cell>
          <cell r="T2932">
            <v>0</v>
          </cell>
          <cell r="U2932">
            <v>0</v>
          </cell>
          <cell r="V2932">
            <v>0</v>
          </cell>
          <cell r="W2932">
            <v>0</v>
          </cell>
          <cell r="X2932">
            <v>0</v>
          </cell>
          <cell r="Y2932">
            <v>0</v>
          </cell>
          <cell r="Z2932">
            <v>0</v>
          </cell>
          <cell r="AA2932">
            <v>0</v>
          </cell>
          <cell r="AB2932">
            <v>0</v>
          </cell>
          <cell r="AC2932">
            <v>0</v>
          </cell>
          <cell r="AD2932">
            <v>0</v>
          </cell>
          <cell r="AF2932">
            <v>0.99865925496620778</v>
          </cell>
        </row>
        <row r="2933">
          <cell r="A2933" t="str">
            <v>512331265</v>
          </cell>
          <cell r="B2933" t="str">
            <v>R01</v>
          </cell>
          <cell r="C2933">
            <v>6</v>
          </cell>
          <cell r="D2933" t="str">
            <v>JANNY M.T</v>
          </cell>
          <cell r="F2933">
            <v>1</v>
          </cell>
          <cell r="G2933" t="str">
            <v>0124</v>
          </cell>
          <cell r="H2933">
            <v>0</v>
          </cell>
          <cell r="I2933">
            <v>0</v>
          </cell>
          <cell r="J2933">
            <v>0</v>
          </cell>
          <cell r="K2933">
            <v>0</v>
          </cell>
          <cell r="L2933">
            <v>0</v>
          </cell>
          <cell r="M2933">
            <v>0</v>
          </cell>
          <cell r="N2933">
            <v>0</v>
          </cell>
          <cell r="O2933">
            <v>0</v>
          </cell>
          <cell r="P2933">
            <v>0</v>
          </cell>
          <cell r="Q2933">
            <v>0</v>
          </cell>
          <cell r="R2933">
            <v>0</v>
          </cell>
          <cell r="S2933">
            <v>0</v>
          </cell>
          <cell r="T2933">
            <v>0</v>
          </cell>
          <cell r="U2933">
            <v>0</v>
          </cell>
          <cell r="V2933">
            <v>0</v>
          </cell>
          <cell r="W2933">
            <v>0</v>
          </cell>
          <cell r="X2933">
            <v>0</v>
          </cell>
          <cell r="Y2933">
            <v>0</v>
          </cell>
          <cell r="Z2933">
            <v>0</v>
          </cell>
          <cell r="AA2933">
            <v>0</v>
          </cell>
          <cell r="AB2933">
            <v>0</v>
          </cell>
          <cell r="AC2933">
            <v>0</v>
          </cell>
          <cell r="AD2933">
            <v>0</v>
          </cell>
          <cell r="AF2933">
            <v>1.0098259317863014</v>
          </cell>
        </row>
        <row r="2934">
          <cell r="A2934" t="str">
            <v>513326819</v>
          </cell>
          <cell r="B2934" t="str">
            <v>R28</v>
          </cell>
          <cell r="C2934">
            <v>3</v>
          </cell>
          <cell r="D2934" t="str">
            <v>HOME TECHNOLOGY</v>
          </cell>
          <cell r="F2934">
            <v>2</v>
          </cell>
          <cell r="G2934" t="str">
            <v>6190Z</v>
          </cell>
          <cell r="H2934">
            <v>0</v>
          </cell>
          <cell r="I2934">
            <v>0</v>
          </cell>
          <cell r="J2934">
            <v>0</v>
          </cell>
          <cell r="K2934">
            <v>1</v>
          </cell>
          <cell r="L2934">
            <v>0</v>
          </cell>
          <cell r="M2934">
            <v>0</v>
          </cell>
          <cell r="N2934">
            <v>0</v>
          </cell>
          <cell r="O2934">
            <v>0</v>
          </cell>
          <cell r="P2934">
            <v>0</v>
          </cell>
          <cell r="Q2934">
            <v>0</v>
          </cell>
          <cell r="R2934">
            <v>0</v>
          </cell>
          <cell r="S2934">
            <v>1</v>
          </cell>
          <cell r="T2934">
            <v>1</v>
          </cell>
          <cell r="U2934">
            <v>0</v>
          </cell>
          <cell r="V2934">
            <v>0</v>
          </cell>
          <cell r="W2934">
            <v>0</v>
          </cell>
          <cell r="X2934">
            <v>0</v>
          </cell>
          <cell r="Y2934">
            <v>0</v>
          </cell>
          <cell r="Z2934">
            <v>0</v>
          </cell>
          <cell r="AA2934">
            <v>0</v>
          </cell>
          <cell r="AB2934">
            <v>0</v>
          </cell>
          <cell r="AC2934">
            <v>0</v>
          </cell>
          <cell r="AD2934">
            <v>2</v>
          </cell>
          <cell r="AF2934">
            <v>1.0175919566156963</v>
          </cell>
        </row>
        <row r="2935">
          <cell r="A2935" t="str">
            <v>514026467</v>
          </cell>
          <cell r="B2935" t="str">
            <v>R30</v>
          </cell>
          <cell r="C2935">
            <v>4</v>
          </cell>
          <cell r="D2935" t="str">
            <v>WATT AND SEA</v>
          </cell>
          <cell r="F2935">
            <v>1</v>
          </cell>
          <cell r="G2935" t="str">
            <v>7112B</v>
          </cell>
          <cell r="H2935">
            <v>0</v>
          </cell>
          <cell r="I2935">
            <v>0</v>
          </cell>
          <cell r="J2935">
            <v>0</v>
          </cell>
          <cell r="K2935">
            <v>0</v>
          </cell>
          <cell r="L2935">
            <v>0</v>
          </cell>
          <cell r="M2935">
            <v>0</v>
          </cell>
          <cell r="N2935">
            <v>0</v>
          </cell>
          <cell r="O2935">
            <v>0</v>
          </cell>
          <cell r="P2935">
            <v>0</v>
          </cell>
          <cell r="Q2935">
            <v>0</v>
          </cell>
          <cell r="R2935">
            <v>0</v>
          </cell>
          <cell r="S2935">
            <v>0</v>
          </cell>
          <cell r="T2935">
            <v>0</v>
          </cell>
          <cell r="U2935">
            <v>0</v>
          </cell>
          <cell r="V2935">
            <v>0</v>
          </cell>
          <cell r="W2935">
            <v>0</v>
          </cell>
          <cell r="X2935">
            <v>0</v>
          </cell>
          <cell r="Y2935">
            <v>0</v>
          </cell>
          <cell r="Z2935">
            <v>0</v>
          </cell>
          <cell r="AA2935">
            <v>0</v>
          </cell>
          <cell r="AB2935">
            <v>0</v>
          </cell>
          <cell r="AC2935">
            <v>0</v>
          </cell>
          <cell r="AD2935">
            <v>0</v>
          </cell>
          <cell r="AF2935">
            <v>9.4736421775324402</v>
          </cell>
        </row>
        <row r="2936">
          <cell r="A2936" t="str">
            <v>514073998</v>
          </cell>
          <cell r="B2936" t="str">
            <v>R29</v>
          </cell>
          <cell r="C2936">
            <v>21</v>
          </cell>
          <cell r="D2936" t="str">
            <v>WEB GEO SERVICES</v>
          </cell>
          <cell r="F2936">
            <v>17</v>
          </cell>
          <cell r="G2936" t="str">
            <v>6201Z</v>
          </cell>
          <cell r="H2936">
            <v>0</v>
          </cell>
          <cell r="I2936">
            <v>0</v>
          </cell>
          <cell r="J2936">
            <v>0</v>
          </cell>
          <cell r="K2936">
            <v>0</v>
          </cell>
          <cell r="L2936">
            <v>0</v>
          </cell>
          <cell r="M2936">
            <v>0</v>
          </cell>
          <cell r="N2936">
            <v>0</v>
          </cell>
          <cell r="O2936">
            <v>0</v>
          </cell>
          <cell r="P2936">
            <v>0</v>
          </cell>
          <cell r="Q2936">
            <v>0</v>
          </cell>
          <cell r="R2936">
            <v>0</v>
          </cell>
          <cell r="S2936">
            <v>0</v>
          </cell>
          <cell r="T2936">
            <v>0</v>
          </cell>
          <cell r="U2936">
            <v>0</v>
          </cell>
          <cell r="V2936">
            <v>0</v>
          </cell>
          <cell r="W2936">
            <v>0</v>
          </cell>
          <cell r="X2936">
            <v>0</v>
          </cell>
          <cell r="Y2936">
            <v>3</v>
          </cell>
          <cell r="Z2936">
            <v>0</v>
          </cell>
          <cell r="AA2936">
            <v>0</v>
          </cell>
          <cell r="AB2936">
            <v>0</v>
          </cell>
          <cell r="AC2936">
            <v>0</v>
          </cell>
          <cell r="AD2936">
            <v>3</v>
          </cell>
          <cell r="AF2936">
            <v>1.0033164501415144</v>
          </cell>
        </row>
        <row r="2937">
          <cell r="A2937" t="str">
            <v>514234335</v>
          </cell>
          <cell r="B2937" t="str">
            <v>R30</v>
          </cell>
          <cell r="C2937">
            <v>5</v>
          </cell>
          <cell r="D2937" t="str">
            <v>NANOMADE CONCEPT</v>
          </cell>
          <cell r="F2937">
            <v>5</v>
          </cell>
          <cell r="G2937" t="str">
            <v>7219Z</v>
          </cell>
          <cell r="H2937">
            <v>2</v>
          </cell>
          <cell r="I2937">
            <v>2</v>
          </cell>
          <cell r="J2937">
            <v>0</v>
          </cell>
          <cell r="K2937">
            <v>1</v>
          </cell>
          <cell r="L2937">
            <v>0</v>
          </cell>
          <cell r="M2937">
            <v>0</v>
          </cell>
          <cell r="N2937">
            <v>0</v>
          </cell>
          <cell r="O2937">
            <v>0</v>
          </cell>
          <cell r="P2937">
            <v>0</v>
          </cell>
          <cell r="Q2937">
            <v>0</v>
          </cell>
          <cell r="R2937">
            <v>0</v>
          </cell>
          <cell r="S2937">
            <v>3</v>
          </cell>
          <cell r="T2937">
            <v>0</v>
          </cell>
          <cell r="U2937">
            <v>0</v>
          </cell>
          <cell r="V2937">
            <v>0</v>
          </cell>
          <cell r="W2937">
            <v>0</v>
          </cell>
          <cell r="X2937">
            <v>0</v>
          </cell>
          <cell r="Y2937">
            <v>0</v>
          </cell>
          <cell r="Z2937">
            <v>0</v>
          </cell>
          <cell r="AA2937">
            <v>0</v>
          </cell>
          <cell r="AB2937">
            <v>0</v>
          </cell>
          <cell r="AC2937">
            <v>0</v>
          </cell>
          <cell r="AD2937">
            <v>3</v>
          </cell>
          <cell r="AF2937">
            <v>9.5515643173873954</v>
          </cell>
        </row>
        <row r="2938">
          <cell r="A2938" t="str">
            <v>515241065</v>
          </cell>
          <cell r="B2938" t="str">
            <v>R30</v>
          </cell>
          <cell r="C2938">
            <v>5</v>
          </cell>
          <cell r="D2938" t="str">
            <v>AMYLGEN</v>
          </cell>
          <cell r="F2938">
            <v>4</v>
          </cell>
          <cell r="G2938" t="str">
            <v>7211Z</v>
          </cell>
          <cell r="H2938">
            <v>0</v>
          </cell>
          <cell r="I2938">
            <v>0</v>
          </cell>
          <cell r="J2938">
            <v>0</v>
          </cell>
          <cell r="K2938">
            <v>0</v>
          </cell>
          <cell r="L2938">
            <v>0</v>
          </cell>
          <cell r="M2938">
            <v>0</v>
          </cell>
          <cell r="N2938">
            <v>0</v>
          </cell>
          <cell r="O2938">
            <v>0</v>
          </cell>
          <cell r="P2938">
            <v>0</v>
          </cell>
          <cell r="Q2938">
            <v>0</v>
          </cell>
          <cell r="R2938">
            <v>0</v>
          </cell>
          <cell r="S2938">
            <v>0</v>
          </cell>
          <cell r="T2938">
            <v>0</v>
          </cell>
          <cell r="U2938">
            <v>0</v>
          </cell>
          <cell r="V2938">
            <v>0</v>
          </cell>
          <cell r="W2938">
            <v>0</v>
          </cell>
          <cell r="X2938">
            <v>0</v>
          </cell>
          <cell r="Y2938">
            <v>0</v>
          </cell>
          <cell r="Z2938">
            <v>0</v>
          </cell>
          <cell r="AA2938">
            <v>0</v>
          </cell>
          <cell r="AB2938">
            <v>0</v>
          </cell>
          <cell r="AC2938">
            <v>0</v>
          </cell>
          <cell r="AD2938">
            <v>0</v>
          </cell>
          <cell r="AF2938">
            <v>9.6102144226979593</v>
          </cell>
        </row>
        <row r="2939">
          <cell r="A2939" t="str">
            <v>518704887</v>
          </cell>
          <cell r="B2939" t="str">
            <v>R09</v>
          </cell>
          <cell r="C2939">
            <v>12</v>
          </cell>
          <cell r="D2939" t="str">
            <v>EZ WHEEL</v>
          </cell>
          <cell r="F2939">
            <v>5</v>
          </cell>
          <cell r="G2939" t="str">
            <v>2211Z</v>
          </cell>
          <cell r="H2939">
            <v>0</v>
          </cell>
          <cell r="I2939">
            <v>0</v>
          </cell>
          <cell r="J2939">
            <v>0</v>
          </cell>
          <cell r="K2939">
            <v>0</v>
          </cell>
          <cell r="L2939">
            <v>0</v>
          </cell>
          <cell r="M2939">
            <v>0</v>
          </cell>
          <cell r="N2939">
            <v>0</v>
          </cell>
          <cell r="O2939">
            <v>0</v>
          </cell>
          <cell r="P2939">
            <v>0</v>
          </cell>
          <cell r="Q2939">
            <v>0</v>
          </cell>
          <cell r="R2939">
            <v>0</v>
          </cell>
          <cell r="S2939">
            <v>0</v>
          </cell>
          <cell r="T2939">
            <v>0</v>
          </cell>
          <cell r="U2939">
            <v>0</v>
          </cell>
          <cell r="V2939">
            <v>0</v>
          </cell>
          <cell r="W2939">
            <v>0</v>
          </cell>
          <cell r="X2939">
            <v>0</v>
          </cell>
          <cell r="Y2939">
            <v>0</v>
          </cell>
          <cell r="Z2939">
            <v>0</v>
          </cell>
          <cell r="AA2939">
            <v>0</v>
          </cell>
          <cell r="AB2939">
            <v>0</v>
          </cell>
          <cell r="AC2939">
            <v>0</v>
          </cell>
          <cell r="AD2939">
            <v>0</v>
          </cell>
          <cell r="AF2939">
            <v>1.0189474989357035</v>
          </cell>
        </row>
        <row r="2940">
          <cell r="A2940" t="str">
            <v>518807524</v>
          </cell>
          <cell r="B2940" t="str">
            <v>R30</v>
          </cell>
          <cell r="C2940">
            <v>5</v>
          </cell>
          <cell r="D2940" t="str">
            <v>INFYNITY BIOMARKERS</v>
          </cell>
          <cell r="F2940">
            <v>2</v>
          </cell>
          <cell r="G2940" t="str">
            <v>7120B</v>
          </cell>
          <cell r="H2940">
            <v>0</v>
          </cell>
          <cell r="I2940">
            <v>0</v>
          </cell>
          <cell r="J2940">
            <v>1</v>
          </cell>
          <cell r="K2940">
            <v>0</v>
          </cell>
          <cell r="L2940">
            <v>1</v>
          </cell>
          <cell r="M2940">
            <v>0</v>
          </cell>
          <cell r="N2940">
            <v>0</v>
          </cell>
          <cell r="O2940">
            <v>0</v>
          </cell>
          <cell r="P2940">
            <v>0</v>
          </cell>
          <cell r="Q2940">
            <v>0</v>
          </cell>
          <cell r="R2940">
            <v>0</v>
          </cell>
          <cell r="S2940">
            <v>2</v>
          </cell>
          <cell r="T2940">
            <v>0</v>
          </cell>
          <cell r="U2940">
            <v>0</v>
          </cell>
          <cell r="V2940">
            <v>0</v>
          </cell>
          <cell r="W2940">
            <v>0</v>
          </cell>
          <cell r="X2940">
            <v>0</v>
          </cell>
          <cell r="Y2940">
            <v>0</v>
          </cell>
          <cell r="Z2940">
            <v>0</v>
          </cell>
          <cell r="AA2940">
            <v>0</v>
          </cell>
          <cell r="AB2940">
            <v>0</v>
          </cell>
          <cell r="AC2940">
            <v>0</v>
          </cell>
          <cell r="AD2940">
            <v>2</v>
          </cell>
          <cell r="AF2940">
            <v>9.4672897370796498</v>
          </cell>
        </row>
        <row r="2941">
          <cell r="A2941" t="str">
            <v>519421119</v>
          </cell>
          <cell r="B2941" t="str">
            <v>R15</v>
          </cell>
          <cell r="C2941">
            <v>8</v>
          </cell>
          <cell r="D2941" t="str">
            <v>MUTEST</v>
          </cell>
          <cell r="F2941">
            <v>8</v>
          </cell>
          <cell r="G2941" t="str">
            <v>2651B</v>
          </cell>
          <cell r="H2941">
            <v>0</v>
          </cell>
          <cell r="I2941">
            <v>0</v>
          </cell>
          <cell r="J2941">
            <v>0</v>
          </cell>
          <cell r="K2941">
            <v>0</v>
          </cell>
          <cell r="L2941">
            <v>0</v>
          </cell>
          <cell r="M2941">
            <v>0</v>
          </cell>
          <cell r="N2941">
            <v>0</v>
          </cell>
          <cell r="O2941">
            <v>0</v>
          </cell>
          <cell r="P2941">
            <v>0</v>
          </cell>
          <cell r="Q2941">
            <v>0</v>
          </cell>
          <cell r="R2941">
            <v>0</v>
          </cell>
          <cell r="S2941">
            <v>0</v>
          </cell>
          <cell r="T2941">
            <v>0</v>
          </cell>
          <cell r="U2941">
            <v>0</v>
          </cell>
          <cell r="V2941">
            <v>0</v>
          </cell>
          <cell r="W2941">
            <v>0</v>
          </cell>
          <cell r="X2941">
            <v>0</v>
          </cell>
          <cell r="Y2941">
            <v>8</v>
          </cell>
          <cell r="Z2941">
            <v>0</v>
          </cell>
          <cell r="AA2941">
            <v>0</v>
          </cell>
          <cell r="AB2941">
            <v>0</v>
          </cell>
          <cell r="AC2941">
            <v>0</v>
          </cell>
          <cell r="AD2941">
            <v>8</v>
          </cell>
          <cell r="AF2941">
            <v>0.99197258500100671</v>
          </cell>
        </row>
        <row r="2942">
          <cell r="A2942" t="str">
            <v>519818207</v>
          </cell>
          <cell r="B2942" t="str">
            <v>R30</v>
          </cell>
          <cell r="C2942">
            <v>15</v>
          </cell>
          <cell r="D2942" t="str">
            <v>SECURE-IC SAS</v>
          </cell>
          <cell r="F2942">
            <v>11</v>
          </cell>
          <cell r="G2942" t="str">
            <v>7112B</v>
          </cell>
          <cell r="H2942">
            <v>3</v>
          </cell>
          <cell r="I2942">
            <v>2</v>
          </cell>
          <cell r="J2942">
            <v>0</v>
          </cell>
          <cell r="K2942">
            <v>4</v>
          </cell>
          <cell r="L2942">
            <v>0</v>
          </cell>
          <cell r="M2942">
            <v>0</v>
          </cell>
          <cell r="N2942">
            <v>0</v>
          </cell>
          <cell r="O2942">
            <v>0</v>
          </cell>
          <cell r="P2942">
            <v>0</v>
          </cell>
          <cell r="Q2942">
            <v>0</v>
          </cell>
          <cell r="R2942">
            <v>0</v>
          </cell>
          <cell r="S2942">
            <v>7</v>
          </cell>
          <cell r="T2942">
            <v>0</v>
          </cell>
          <cell r="U2942">
            <v>0</v>
          </cell>
          <cell r="V2942">
            <v>0</v>
          </cell>
          <cell r="W2942">
            <v>0</v>
          </cell>
          <cell r="X2942">
            <v>0</v>
          </cell>
          <cell r="Y2942">
            <v>0</v>
          </cell>
          <cell r="Z2942">
            <v>0</v>
          </cell>
          <cell r="AA2942">
            <v>0</v>
          </cell>
          <cell r="AB2942">
            <v>0</v>
          </cell>
          <cell r="AC2942">
            <v>0</v>
          </cell>
          <cell r="AD2942">
            <v>7</v>
          </cell>
          <cell r="AF2942">
            <v>1.0034953233352948</v>
          </cell>
        </row>
        <row r="2943">
          <cell r="A2943" t="str">
            <v>520562406</v>
          </cell>
          <cell r="B2943" t="str">
            <v>R30</v>
          </cell>
          <cell r="C2943">
            <v>1</v>
          </cell>
          <cell r="D2943" t="str">
            <v>WHIDIAG</v>
          </cell>
          <cell r="F2943">
            <v>1</v>
          </cell>
          <cell r="G2943" t="str">
            <v>7211Z</v>
          </cell>
          <cell r="H2943">
            <v>0</v>
          </cell>
          <cell r="I2943">
            <v>0</v>
          </cell>
          <cell r="J2943">
            <v>0</v>
          </cell>
          <cell r="K2943">
            <v>0</v>
          </cell>
          <cell r="L2943">
            <v>0</v>
          </cell>
          <cell r="M2943">
            <v>0</v>
          </cell>
          <cell r="N2943">
            <v>0</v>
          </cell>
          <cell r="O2943">
            <v>0</v>
          </cell>
          <cell r="P2943">
            <v>0</v>
          </cell>
          <cell r="Q2943">
            <v>0</v>
          </cell>
          <cell r="R2943">
            <v>0</v>
          </cell>
          <cell r="S2943">
            <v>0</v>
          </cell>
          <cell r="T2943">
            <v>0</v>
          </cell>
          <cell r="U2943">
            <v>0</v>
          </cell>
          <cell r="V2943">
            <v>0</v>
          </cell>
          <cell r="W2943">
            <v>0</v>
          </cell>
          <cell r="X2943">
            <v>0</v>
          </cell>
          <cell r="Y2943">
            <v>0</v>
          </cell>
          <cell r="Z2943">
            <v>0</v>
          </cell>
          <cell r="AA2943">
            <v>0</v>
          </cell>
          <cell r="AB2943">
            <v>0</v>
          </cell>
          <cell r="AC2943">
            <v>0</v>
          </cell>
          <cell r="AD2943">
            <v>0</v>
          </cell>
          <cell r="AF2943">
            <v>9.5252896218303178</v>
          </cell>
        </row>
        <row r="2944">
          <cell r="A2944" t="str">
            <v>520769225</v>
          </cell>
          <cell r="B2944" t="str">
            <v>R29</v>
          </cell>
          <cell r="C2944">
            <v>14</v>
          </cell>
          <cell r="D2944" t="str">
            <v>ARIADNEXT</v>
          </cell>
          <cell r="F2944">
            <v>10</v>
          </cell>
          <cell r="G2944" t="str">
            <v>6201Z</v>
          </cell>
          <cell r="H2944">
            <v>0</v>
          </cell>
          <cell r="I2944">
            <v>0</v>
          </cell>
          <cell r="J2944">
            <v>0</v>
          </cell>
          <cell r="K2944">
            <v>0</v>
          </cell>
          <cell r="L2944">
            <v>0</v>
          </cell>
          <cell r="M2944">
            <v>0</v>
          </cell>
          <cell r="N2944">
            <v>0</v>
          </cell>
          <cell r="O2944">
            <v>0</v>
          </cell>
          <cell r="P2944">
            <v>0</v>
          </cell>
          <cell r="Q2944">
            <v>0</v>
          </cell>
          <cell r="R2944">
            <v>0</v>
          </cell>
          <cell r="S2944">
            <v>0</v>
          </cell>
          <cell r="T2944">
            <v>0</v>
          </cell>
          <cell r="U2944">
            <v>0</v>
          </cell>
          <cell r="V2944">
            <v>0</v>
          </cell>
          <cell r="W2944">
            <v>0</v>
          </cell>
          <cell r="X2944">
            <v>0</v>
          </cell>
          <cell r="Y2944">
            <v>3</v>
          </cell>
          <cell r="Z2944">
            <v>0</v>
          </cell>
          <cell r="AA2944">
            <v>0</v>
          </cell>
          <cell r="AB2944">
            <v>0</v>
          </cell>
          <cell r="AC2944">
            <v>0</v>
          </cell>
          <cell r="AD2944">
            <v>3</v>
          </cell>
          <cell r="AF2944">
            <v>1.0021718849144858</v>
          </cell>
        </row>
        <row r="2945">
          <cell r="A2945" t="str">
            <v>520831819</v>
          </cell>
          <cell r="B2945" t="str">
            <v>R30</v>
          </cell>
          <cell r="C2945">
            <v>2</v>
          </cell>
          <cell r="D2945" t="str">
            <v>OREGA BIOTECH</v>
          </cell>
          <cell r="F2945">
            <v>2</v>
          </cell>
          <cell r="G2945" t="str">
            <v>7211</v>
          </cell>
          <cell r="H2945">
            <v>0</v>
          </cell>
          <cell r="I2945">
            <v>0</v>
          </cell>
          <cell r="J2945">
            <v>0</v>
          </cell>
          <cell r="K2945">
            <v>0</v>
          </cell>
          <cell r="L2945">
            <v>0</v>
          </cell>
          <cell r="M2945">
            <v>0</v>
          </cell>
          <cell r="N2945">
            <v>0</v>
          </cell>
          <cell r="O2945">
            <v>0</v>
          </cell>
          <cell r="P2945">
            <v>0</v>
          </cell>
          <cell r="Q2945">
            <v>0</v>
          </cell>
          <cell r="R2945">
            <v>0</v>
          </cell>
          <cell r="S2945">
            <v>0</v>
          </cell>
          <cell r="T2945">
            <v>0</v>
          </cell>
          <cell r="U2945">
            <v>0</v>
          </cell>
          <cell r="V2945">
            <v>0</v>
          </cell>
          <cell r="W2945">
            <v>0</v>
          </cell>
          <cell r="X2945">
            <v>0</v>
          </cell>
          <cell r="Y2945">
            <v>0</v>
          </cell>
          <cell r="Z2945">
            <v>1</v>
          </cell>
          <cell r="AA2945">
            <v>0</v>
          </cell>
          <cell r="AB2945">
            <v>0</v>
          </cell>
          <cell r="AC2945">
            <v>0</v>
          </cell>
          <cell r="AD2945">
            <v>1</v>
          </cell>
          <cell r="AF2945">
            <v>1.004102689896947</v>
          </cell>
        </row>
        <row r="2946">
          <cell r="A2946" t="str">
            <v>521171629</v>
          </cell>
          <cell r="B2946" t="str">
            <v>R27</v>
          </cell>
          <cell r="C2946">
            <v>12</v>
          </cell>
          <cell r="D2946" t="str">
            <v>SQUORING TECHNOLOGIES</v>
          </cell>
          <cell r="F2946">
            <v>9</v>
          </cell>
          <cell r="G2946" t="str">
            <v>5829C</v>
          </cell>
          <cell r="H2946">
            <v>0</v>
          </cell>
          <cell r="I2946">
            <v>0</v>
          </cell>
          <cell r="J2946">
            <v>0</v>
          </cell>
          <cell r="K2946">
            <v>0</v>
          </cell>
          <cell r="L2946">
            <v>0</v>
          </cell>
          <cell r="M2946">
            <v>0</v>
          </cell>
          <cell r="N2946">
            <v>0</v>
          </cell>
          <cell r="O2946">
            <v>0</v>
          </cell>
          <cell r="P2946">
            <v>0</v>
          </cell>
          <cell r="Q2946">
            <v>0</v>
          </cell>
          <cell r="R2946">
            <v>0</v>
          </cell>
          <cell r="S2946">
            <v>0</v>
          </cell>
          <cell r="T2946">
            <v>0</v>
          </cell>
          <cell r="U2946">
            <v>0</v>
          </cell>
          <cell r="V2946">
            <v>0</v>
          </cell>
          <cell r="W2946">
            <v>0</v>
          </cell>
          <cell r="X2946">
            <v>0</v>
          </cell>
          <cell r="Y2946">
            <v>5</v>
          </cell>
          <cell r="Z2946">
            <v>0</v>
          </cell>
          <cell r="AA2946">
            <v>0</v>
          </cell>
          <cell r="AB2946">
            <v>0</v>
          </cell>
          <cell r="AC2946">
            <v>0</v>
          </cell>
          <cell r="AD2946">
            <v>5</v>
          </cell>
          <cell r="AF2946">
            <v>9.5704479375231468</v>
          </cell>
        </row>
        <row r="2947">
          <cell r="A2947" t="str">
            <v>521429431</v>
          </cell>
          <cell r="B2947" t="str">
            <v>R04</v>
          </cell>
          <cell r="C2947">
            <v>3</v>
          </cell>
          <cell r="D2947" t="str">
            <v>RED MOTION</v>
          </cell>
          <cell r="F2947">
            <v>3</v>
          </cell>
          <cell r="G2947" t="str">
            <v>1431Z</v>
          </cell>
          <cell r="H2947">
            <v>0</v>
          </cell>
          <cell r="I2947">
            <v>0</v>
          </cell>
          <cell r="J2947">
            <v>0</v>
          </cell>
          <cell r="K2947">
            <v>0</v>
          </cell>
          <cell r="L2947">
            <v>0</v>
          </cell>
          <cell r="M2947">
            <v>0</v>
          </cell>
          <cell r="N2947">
            <v>0</v>
          </cell>
          <cell r="O2947">
            <v>0</v>
          </cell>
          <cell r="P2947">
            <v>0</v>
          </cell>
          <cell r="Q2947">
            <v>0</v>
          </cell>
          <cell r="R2947">
            <v>0</v>
          </cell>
          <cell r="S2947">
            <v>0</v>
          </cell>
          <cell r="T2947">
            <v>0</v>
          </cell>
          <cell r="U2947">
            <v>0</v>
          </cell>
          <cell r="V2947">
            <v>0</v>
          </cell>
          <cell r="W2947">
            <v>0</v>
          </cell>
          <cell r="X2947">
            <v>0</v>
          </cell>
          <cell r="Y2947">
            <v>0</v>
          </cell>
          <cell r="Z2947">
            <v>0</v>
          </cell>
          <cell r="AA2947">
            <v>0</v>
          </cell>
          <cell r="AB2947">
            <v>0</v>
          </cell>
          <cell r="AC2947">
            <v>0</v>
          </cell>
          <cell r="AD2947">
            <v>0</v>
          </cell>
          <cell r="AF2947">
            <v>7.3282412688637661</v>
          </cell>
        </row>
        <row r="2948">
          <cell r="A2948" t="str">
            <v>522229624</v>
          </cell>
          <cell r="B2948" t="str">
            <v>R15</v>
          </cell>
          <cell r="C2948">
            <v>5</v>
          </cell>
          <cell r="D2948" t="str">
            <v>IMXPAD</v>
          </cell>
          <cell r="F2948">
            <v>4</v>
          </cell>
          <cell r="G2948" t="str">
            <v>2651B</v>
          </cell>
          <cell r="H2948">
            <v>1</v>
          </cell>
          <cell r="I2948">
            <v>1</v>
          </cell>
          <cell r="J2948">
            <v>0</v>
          </cell>
          <cell r="K2948">
            <v>0</v>
          </cell>
          <cell r="L2948">
            <v>0</v>
          </cell>
          <cell r="M2948">
            <v>0</v>
          </cell>
          <cell r="N2948">
            <v>0</v>
          </cell>
          <cell r="O2948">
            <v>0</v>
          </cell>
          <cell r="P2948">
            <v>0</v>
          </cell>
          <cell r="Q2948">
            <v>0</v>
          </cell>
          <cell r="R2948">
            <v>0</v>
          </cell>
          <cell r="S2948">
            <v>1</v>
          </cell>
          <cell r="T2948">
            <v>0</v>
          </cell>
          <cell r="U2948">
            <v>0</v>
          </cell>
          <cell r="V2948">
            <v>0</v>
          </cell>
          <cell r="W2948">
            <v>0</v>
          </cell>
          <cell r="X2948">
            <v>0</v>
          </cell>
          <cell r="Y2948">
            <v>0</v>
          </cell>
          <cell r="Z2948">
            <v>0</v>
          </cell>
          <cell r="AA2948">
            <v>0</v>
          </cell>
          <cell r="AB2948">
            <v>0</v>
          </cell>
          <cell r="AC2948">
            <v>0</v>
          </cell>
          <cell r="AD2948">
            <v>1</v>
          </cell>
          <cell r="AF2948">
            <v>9.4418530543923218</v>
          </cell>
        </row>
        <row r="2949">
          <cell r="A2949" t="str">
            <v>524465911</v>
          </cell>
          <cell r="B2949" t="str">
            <v>R22</v>
          </cell>
          <cell r="C2949">
            <v>2</v>
          </cell>
          <cell r="D2949" t="str">
            <v>HYPREVENTION</v>
          </cell>
          <cell r="F2949">
            <v>1</v>
          </cell>
          <cell r="G2949" t="str">
            <v>3250A</v>
          </cell>
          <cell r="H2949">
            <v>0</v>
          </cell>
          <cell r="I2949">
            <v>0</v>
          </cell>
          <cell r="J2949">
            <v>0</v>
          </cell>
          <cell r="K2949">
            <v>0</v>
          </cell>
          <cell r="L2949">
            <v>0</v>
          </cell>
          <cell r="M2949">
            <v>0</v>
          </cell>
          <cell r="N2949">
            <v>0</v>
          </cell>
          <cell r="O2949">
            <v>0</v>
          </cell>
          <cell r="P2949">
            <v>0</v>
          </cell>
          <cell r="Q2949">
            <v>0</v>
          </cell>
          <cell r="R2949">
            <v>0</v>
          </cell>
          <cell r="S2949">
            <v>0</v>
          </cell>
          <cell r="T2949">
            <v>0</v>
          </cell>
          <cell r="U2949">
            <v>0</v>
          </cell>
          <cell r="V2949">
            <v>0</v>
          </cell>
          <cell r="W2949">
            <v>0</v>
          </cell>
          <cell r="X2949">
            <v>0</v>
          </cell>
          <cell r="Y2949">
            <v>0</v>
          </cell>
          <cell r="Z2949">
            <v>0</v>
          </cell>
          <cell r="AA2949">
            <v>0</v>
          </cell>
          <cell r="AB2949">
            <v>0</v>
          </cell>
          <cell r="AC2949">
            <v>0</v>
          </cell>
          <cell r="AD2949">
            <v>0</v>
          </cell>
          <cell r="AF2949">
            <v>9.5570949799309641</v>
          </cell>
        </row>
        <row r="2950">
          <cell r="A2950" t="str">
            <v>528162043</v>
          </cell>
          <cell r="B2950" t="str">
            <v>R30</v>
          </cell>
          <cell r="C2950">
            <v>4</v>
          </cell>
          <cell r="D2950" t="str">
            <v>DIATAE</v>
          </cell>
          <cell r="F2950">
            <v>3</v>
          </cell>
          <cell r="G2950" t="str">
            <v>7490B</v>
          </cell>
          <cell r="H2950">
            <v>1</v>
          </cell>
          <cell r="I2950">
            <v>0</v>
          </cell>
          <cell r="J2950">
            <v>0</v>
          </cell>
          <cell r="K2950">
            <v>0</v>
          </cell>
          <cell r="L2950">
            <v>1</v>
          </cell>
          <cell r="M2950">
            <v>0</v>
          </cell>
          <cell r="N2950">
            <v>0</v>
          </cell>
          <cell r="O2950">
            <v>0</v>
          </cell>
          <cell r="P2950">
            <v>0</v>
          </cell>
          <cell r="Q2950">
            <v>0</v>
          </cell>
          <cell r="R2950">
            <v>0</v>
          </cell>
          <cell r="S2950">
            <v>2</v>
          </cell>
          <cell r="T2950">
            <v>0</v>
          </cell>
          <cell r="U2950">
            <v>0</v>
          </cell>
          <cell r="V2950">
            <v>0</v>
          </cell>
          <cell r="W2950">
            <v>0</v>
          </cell>
          <cell r="X2950">
            <v>0</v>
          </cell>
          <cell r="Y2950">
            <v>0</v>
          </cell>
          <cell r="Z2950">
            <v>0</v>
          </cell>
          <cell r="AA2950">
            <v>0</v>
          </cell>
          <cell r="AB2950">
            <v>0</v>
          </cell>
          <cell r="AC2950">
            <v>0</v>
          </cell>
          <cell r="AD2950">
            <v>2</v>
          </cell>
          <cell r="AF2950">
            <v>1.0034285636397959</v>
          </cell>
        </row>
        <row r="2951">
          <cell r="A2951" t="str">
            <v>529251464</v>
          </cell>
          <cell r="B2951" t="str">
            <v>R29</v>
          </cell>
          <cell r="C2951">
            <v>5</v>
          </cell>
          <cell r="D2951" t="str">
            <v>LOGICELLS</v>
          </cell>
          <cell r="F2951">
            <v>5</v>
          </cell>
          <cell r="G2951" t="str">
            <v>6201Z</v>
          </cell>
          <cell r="H2951">
            <v>0</v>
          </cell>
          <cell r="I2951">
            <v>0</v>
          </cell>
          <cell r="J2951">
            <v>0</v>
          </cell>
          <cell r="K2951">
            <v>2</v>
          </cell>
          <cell r="L2951">
            <v>0</v>
          </cell>
          <cell r="M2951">
            <v>0</v>
          </cell>
          <cell r="N2951">
            <v>0</v>
          </cell>
          <cell r="O2951">
            <v>0</v>
          </cell>
          <cell r="P2951">
            <v>0</v>
          </cell>
          <cell r="Q2951">
            <v>0</v>
          </cell>
          <cell r="R2951">
            <v>0</v>
          </cell>
          <cell r="S2951">
            <v>2</v>
          </cell>
          <cell r="T2951">
            <v>0</v>
          </cell>
          <cell r="U2951">
            <v>2</v>
          </cell>
          <cell r="V2951">
            <v>0</v>
          </cell>
          <cell r="W2951">
            <v>0</v>
          </cell>
          <cell r="X2951">
            <v>0</v>
          </cell>
          <cell r="Y2951">
            <v>1</v>
          </cell>
          <cell r="Z2951">
            <v>0</v>
          </cell>
          <cell r="AA2951">
            <v>0</v>
          </cell>
          <cell r="AB2951">
            <v>0</v>
          </cell>
          <cell r="AC2951">
            <v>0</v>
          </cell>
          <cell r="AD2951">
            <v>5</v>
          </cell>
          <cell r="AF2951">
            <v>3.994329946864247</v>
          </cell>
        </row>
        <row r="2952">
          <cell r="A2952" t="str">
            <v>529557993</v>
          </cell>
          <cell r="B2952" t="str">
            <v>R18</v>
          </cell>
          <cell r="C2952">
            <v>2</v>
          </cell>
          <cell r="D2952" t="str">
            <v>ENCAPSULIX</v>
          </cell>
          <cell r="F2952">
            <v>2</v>
          </cell>
          <cell r="G2952" t="str">
            <v>2899B</v>
          </cell>
          <cell r="H2952">
            <v>0</v>
          </cell>
          <cell r="I2952">
            <v>0</v>
          </cell>
          <cell r="J2952">
            <v>0</v>
          </cell>
          <cell r="K2952">
            <v>0</v>
          </cell>
          <cell r="L2952">
            <v>0</v>
          </cell>
          <cell r="M2952">
            <v>0</v>
          </cell>
          <cell r="N2952">
            <v>0</v>
          </cell>
          <cell r="O2952">
            <v>0</v>
          </cell>
          <cell r="P2952">
            <v>0</v>
          </cell>
          <cell r="Q2952">
            <v>1</v>
          </cell>
          <cell r="R2952">
            <v>0</v>
          </cell>
          <cell r="S2952">
            <v>1</v>
          </cell>
          <cell r="T2952">
            <v>0</v>
          </cell>
          <cell r="U2952">
            <v>0</v>
          </cell>
          <cell r="V2952">
            <v>0</v>
          </cell>
          <cell r="W2952">
            <v>0</v>
          </cell>
          <cell r="X2952">
            <v>0</v>
          </cell>
          <cell r="Y2952">
            <v>1</v>
          </cell>
          <cell r="Z2952">
            <v>0</v>
          </cell>
          <cell r="AA2952">
            <v>0</v>
          </cell>
          <cell r="AB2952">
            <v>0</v>
          </cell>
          <cell r="AC2952">
            <v>0</v>
          </cell>
          <cell r="AD2952">
            <v>2</v>
          </cell>
          <cell r="AF2952">
            <v>9.4874221915835175</v>
          </cell>
        </row>
        <row r="2953">
          <cell r="A2953" t="str">
            <v>530304211</v>
          </cell>
          <cell r="B2953" t="str">
            <v>R27</v>
          </cell>
          <cell r="C2953">
            <v>2</v>
          </cell>
          <cell r="D2953" t="str">
            <v>AMBIENTIC</v>
          </cell>
          <cell r="F2953">
            <v>2</v>
          </cell>
          <cell r="G2953" t="str">
            <v>5829C</v>
          </cell>
          <cell r="H2953">
            <v>2</v>
          </cell>
          <cell r="I2953">
            <v>0</v>
          </cell>
          <cell r="J2953">
            <v>0</v>
          </cell>
          <cell r="K2953">
            <v>0</v>
          </cell>
          <cell r="L2953">
            <v>0</v>
          </cell>
          <cell r="M2953">
            <v>0</v>
          </cell>
          <cell r="N2953">
            <v>0</v>
          </cell>
          <cell r="O2953">
            <v>0</v>
          </cell>
          <cell r="P2953">
            <v>0</v>
          </cell>
          <cell r="Q2953">
            <v>0</v>
          </cell>
          <cell r="R2953">
            <v>0</v>
          </cell>
          <cell r="S2953">
            <v>2</v>
          </cell>
          <cell r="T2953">
            <v>0</v>
          </cell>
          <cell r="U2953">
            <v>0</v>
          </cell>
          <cell r="V2953">
            <v>0</v>
          </cell>
          <cell r="W2953">
            <v>0</v>
          </cell>
          <cell r="X2953">
            <v>0</v>
          </cell>
          <cell r="Y2953">
            <v>0</v>
          </cell>
          <cell r="Z2953">
            <v>0</v>
          </cell>
          <cell r="AA2953">
            <v>0</v>
          </cell>
          <cell r="AB2953">
            <v>0</v>
          </cell>
          <cell r="AC2953">
            <v>0</v>
          </cell>
          <cell r="AD2953">
            <v>2</v>
          </cell>
          <cell r="AF2953">
            <v>9.5000062350391943</v>
          </cell>
        </row>
        <row r="2954">
          <cell r="A2954" t="str">
            <v>530424670</v>
          </cell>
          <cell r="B2954" t="str">
            <v>R30</v>
          </cell>
          <cell r="C2954">
            <v>5</v>
          </cell>
          <cell r="D2954" t="str">
            <v>CALIXAR</v>
          </cell>
          <cell r="F2954">
            <v>3</v>
          </cell>
          <cell r="G2954" t="str">
            <v>7211Z</v>
          </cell>
          <cell r="H2954">
            <v>2</v>
          </cell>
          <cell r="I2954">
            <v>1</v>
          </cell>
          <cell r="J2954">
            <v>0</v>
          </cell>
          <cell r="K2954">
            <v>0</v>
          </cell>
          <cell r="L2954">
            <v>0</v>
          </cell>
          <cell r="M2954">
            <v>0</v>
          </cell>
          <cell r="N2954">
            <v>0</v>
          </cell>
          <cell r="O2954">
            <v>0</v>
          </cell>
          <cell r="P2954">
            <v>0</v>
          </cell>
          <cell r="Q2954">
            <v>0</v>
          </cell>
          <cell r="R2954">
            <v>0</v>
          </cell>
          <cell r="S2954">
            <v>2</v>
          </cell>
          <cell r="T2954">
            <v>0</v>
          </cell>
          <cell r="U2954">
            <v>0</v>
          </cell>
          <cell r="V2954">
            <v>0</v>
          </cell>
          <cell r="W2954">
            <v>0</v>
          </cell>
          <cell r="X2954">
            <v>0</v>
          </cell>
          <cell r="Y2954">
            <v>1</v>
          </cell>
          <cell r="Z2954">
            <v>0</v>
          </cell>
          <cell r="AA2954">
            <v>0</v>
          </cell>
          <cell r="AB2954">
            <v>0</v>
          </cell>
          <cell r="AC2954">
            <v>0</v>
          </cell>
          <cell r="AD2954">
            <v>3</v>
          </cell>
          <cell r="AF2954">
            <v>4.0036799689227855</v>
          </cell>
        </row>
        <row r="2955">
          <cell r="A2955" t="str">
            <v>531121960</v>
          </cell>
          <cell r="B2955" t="str">
            <v>R30</v>
          </cell>
          <cell r="C2955">
            <v>8</v>
          </cell>
          <cell r="D2955" t="str">
            <v>ECOAT</v>
          </cell>
          <cell r="F2955">
            <v>6</v>
          </cell>
          <cell r="G2955" t="str">
            <v>7219Z</v>
          </cell>
          <cell r="H2955">
            <v>1</v>
          </cell>
          <cell r="I2955">
            <v>0</v>
          </cell>
          <cell r="J2955">
            <v>0</v>
          </cell>
          <cell r="K2955">
            <v>1</v>
          </cell>
          <cell r="L2955">
            <v>1</v>
          </cell>
          <cell r="M2955">
            <v>0</v>
          </cell>
          <cell r="N2955">
            <v>0</v>
          </cell>
          <cell r="O2955">
            <v>0</v>
          </cell>
          <cell r="P2955">
            <v>0</v>
          </cell>
          <cell r="Q2955">
            <v>0</v>
          </cell>
          <cell r="R2955">
            <v>0</v>
          </cell>
          <cell r="S2955">
            <v>3</v>
          </cell>
          <cell r="T2955">
            <v>0</v>
          </cell>
          <cell r="U2955">
            <v>0</v>
          </cell>
          <cell r="V2955">
            <v>0</v>
          </cell>
          <cell r="W2955">
            <v>0</v>
          </cell>
          <cell r="X2955">
            <v>0</v>
          </cell>
          <cell r="Y2955">
            <v>3</v>
          </cell>
          <cell r="Z2955">
            <v>0</v>
          </cell>
          <cell r="AA2955">
            <v>0</v>
          </cell>
          <cell r="AB2955">
            <v>0</v>
          </cell>
          <cell r="AC2955">
            <v>0</v>
          </cell>
          <cell r="AD2955">
            <v>6</v>
          </cell>
          <cell r="AF2955">
            <v>4.0393633562530722</v>
          </cell>
        </row>
        <row r="2956">
          <cell r="A2956" t="str">
            <v>531573376</v>
          </cell>
          <cell r="B2956" t="str">
            <v>R30</v>
          </cell>
          <cell r="C2956">
            <v>3</v>
          </cell>
          <cell r="D2956" t="str">
            <v>AXILUM ROBOTICS</v>
          </cell>
          <cell r="F2956">
            <v>2</v>
          </cell>
          <cell r="G2956" t="str">
            <v>7112B</v>
          </cell>
          <cell r="H2956">
            <v>0</v>
          </cell>
          <cell r="I2956">
            <v>0</v>
          </cell>
          <cell r="J2956">
            <v>0</v>
          </cell>
          <cell r="K2956">
            <v>0</v>
          </cell>
          <cell r="L2956">
            <v>0</v>
          </cell>
          <cell r="M2956">
            <v>0</v>
          </cell>
          <cell r="N2956">
            <v>0</v>
          </cell>
          <cell r="O2956">
            <v>0</v>
          </cell>
          <cell r="P2956">
            <v>0</v>
          </cell>
          <cell r="Q2956">
            <v>0</v>
          </cell>
          <cell r="R2956">
            <v>0</v>
          </cell>
          <cell r="S2956">
            <v>0</v>
          </cell>
          <cell r="T2956">
            <v>0</v>
          </cell>
          <cell r="U2956">
            <v>0</v>
          </cell>
          <cell r="V2956">
            <v>0</v>
          </cell>
          <cell r="W2956">
            <v>0</v>
          </cell>
          <cell r="X2956">
            <v>0</v>
          </cell>
          <cell r="Y2956">
            <v>2</v>
          </cell>
          <cell r="Z2956">
            <v>0</v>
          </cell>
          <cell r="AA2956">
            <v>0</v>
          </cell>
          <cell r="AB2956">
            <v>0</v>
          </cell>
          <cell r="AC2956">
            <v>0</v>
          </cell>
          <cell r="AD2956">
            <v>2</v>
          </cell>
          <cell r="AF2956">
            <v>9.4672897370796498</v>
          </cell>
        </row>
        <row r="2957">
          <cell r="A2957" t="str">
            <v>531963692</v>
          </cell>
          <cell r="B2957" t="str">
            <v>R30</v>
          </cell>
          <cell r="C2957">
            <v>6</v>
          </cell>
          <cell r="D2957" t="str">
            <v>CILOA</v>
          </cell>
          <cell r="F2957">
            <v>5</v>
          </cell>
          <cell r="G2957" t="str">
            <v>7211Z</v>
          </cell>
          <cell r="H2957">
            <v>0</v>
          </cell>
          <cell r="I2957">
            <v>0</v>
          </cell>
          <cell r="J2957">
            <v>0</v>
          </cell>
          <cell r="K2957">
            <v>0</v>
          </cell>
          <cell r="L2957">
            <v>0</v>
          </cell>
          <cell r="M2957">
            <v>0</v>
          </cell>
          <cell r="N2957">
            <v>0</v>
          </cell>
          <cell r="O2957">
            <v>0</v>
          </cell>
          <cell r="P2957">
            <v>0</v>
          </cell>
          <cell r="Q2957">
            <v>0</v>
          </cell>
          <cell r="R2957">
            <v>0</v>
          </cell>
          <cell r="S2957">
            <v>0</v>
          </cell>
          <cell r="T2957">
            <v>0</v>
          </cell>
          <cell r="U2957">
            <v>0</v>
          </cell>
          <cell r="V2957">
            <v>0</v>
          </cell>
          <cell r="W2957">
            <v>0</v>
          </cell>
          <cell r="X2957">
            <v>0</v>
          </cell>
          <cell r="Y2957">
            <v>0</v>
          </cell>
          <cell r="Z2957">
            <v>4</v>
          </cell>
          <cell r="AA2957">
            <v>2</v>
          </cell>
          <cell r="AB2957">
            <v>0</v>
          </cell>
          <cell r="AC2957">
            <v>0</v>
          </cell>
          <cell r="AD2957">
            <v>6</v>
          </cell>
          <cell r="AF2957">
            <v>9.6037466705971788</v>
          </cell>
        </row>
        <row r="2958">
          <cell r="A2958" t="str">
            <v>532671997</v>
          </cell>
          <cell r="B2958" t="str">
            <v>R01</v>
          </cell>
          <cell r="C2958">
            <v>2</v>
          </cell>
          <cell r="D2958" t="str">
            <v>ZOE BIOTECH</v>
          </cell>
          <cell r="F2958">
            <v>1</v>
          </cell>
          <cell r="G2958" t="str">
            <v>0149Z</v>
          </cell>
          <cell r="H2958">
            <v>0</v>
          </cell>
          <cell r="I2958">
            <v>0</v>
          </cell>
          <cell r="J2958">
            <v>0</v>
          </cell>
          <cell r="K2958">
            <v>0</v>
          </cell>
          <cell r="L2958">
            <v>1</v>
          </cell>
          <cell r="M2958">
            <v>0</v>
          </cell>
          <cell r="N2958">
            <v>0</v>
          </cell>
          <cell r="O2958">
            <v>0</v>
          </cell>
          <cell r="P2958">
            <v>0</v>
          </cell>
          <cell r="Q2958">
            <v>0</v>
          </cell>
          <cell r="R2958">
            <v>0</v>
          </cell>
          <cell r="S2958">
            <v>1</v>
          </cell>
          <cell r="T2958">
            <v>0</v>
          </cell>
          <cell r="U2958">
            <v>0</v>
          </cell>
          <cell r="V2958">
            <v>0</v>
          </cell>
          <cell r="W2958">
            <v>0</v>
          </cell>
          <cell r="X2958">
            <v>0</v>
          </cell>
          <cell r="Y2958">
            <v>0</v>
          </cell>
          <cell r="Z2958">
            <v>0</v>
          </cell>
          <cell r="AA2958">
            <v>0</v>
          </cell>
          <cell r="AB2958">
            <v>0</v>
          </cell>
          <cell r="AC2958">
            <v>0</v>
          </cell>
          <cell r="AD2958">
            <v>1</v>
          </cell>
          <cell r="AF2958">
            <v>4.0292054678273432</v>
          </cell>
        </row>
        <row r="2959">
          <cell r="A2959" t="str">
            <v>533612800</v>
          </cell>
          <cell r="B2959" t="str">
            <v>R30</v>
          </cell>
          <cell r="C2959">
            <v>3</v>
          </cell>
          <cell r="D2959" t="str">
            <v>HIKOB</v>
          </cell>
          <cell r="F2959">
            <v>2</v>
          </cell>
          <cell r="G2959" t="str">
            <v>7490B</v>
          </cell>
          <cell r="H2959">
            <v>0</v>
          </cell>
          <cell r="I2959">
            <v>0</v>
          </cell>
          <cell r="J2959">
            <v>0</v>
          </cell>
          <cell r="K2959">
            <v>0</v>
          </cell>
          <cell r="L2959">
            <v>0</v>
          </cell>
          <cell r="M2959">
            <v>0</v>
          </cell>
          <cell r="N2959">
            <v>0</v>
          </cell>
          <cell r="O2959">
            <v>0</v>
          </cell>
          <cell r="P2959">
            <v>0</v>
          </cell>
          <cell r="Q2959">
            <v>0</v>
          </cell>
          <cell r="R2959">
            <v>0</v>
          </cell>
          <cell r="S2959">
            <v>0</v>
          </cell>
          <cell r="T2959">
            <v>0</v>
          </cell>
          <cell r="U2959">
            <v>0</v>
          </cell>
          <cell r="V2959">
            <v>0</v>
          </cell>
          <cell r="W2959">
            <v>0</v>
          </cell>
          <cell r="X2959">
            <v>0</v>
          </cell>
          <cell r="Y2959">
            <v>0</v>
          </cell>
          <cell r="Z2959">
            <v>2</v>
          </cell>
          <cell r="AA2959">
            <v>0</v>
          </cell>
          <cell r="AB2959">
            <v>0</v>
          </cell>
          <cell r="AC2959">
            <v>0</v>
          </cell>
          <cell r="AD2959">
            <v>2</v>
          </cell>
          <cell r="AF2959">
            <v>9.4672897370796498</v>
          </cell>
        </row>
        <row r="2960">
          <cell r="A2960" t="str">
            <v>533670931</v>
          </cell>
          <cell r="B2960" t="str">
            <v>R22</v>
          </cell>
          <cell r="C2960">
            <v>2</v>
          </cell>
          <cell r="D2960" t="str">
            <v>UROMEMS</v>
          </cell>
          <cell r="F2960">
            <v>2</v>
          </cell>
          <cell r="G2960" t="str">
            <v>3250A</v>
          </cell>
          <cell r="H2960">
            <v>2</v>
          </cell>
          <cell r="I2960">
            <v>2</v>
          </cell>
          <cell r="J2960">
            <v>0</v>
          </cell>
          <cell r="K2960">
            <v>0</v>
          </cell>
          <cell r="L2960">
            <v>0</v>
          </cell>
          <cell r="M2960">
            <v>0</v>
          </cell>
          <cell r="N2960">
            <v>0</v>
          </cell>
          <cell r="O2960">
            <v>0</v>
          </cell>
          <cell r="P2960">
            <v>0</v>
          </cell>
          <cell r="Q2960">
            <v>0</v>
          </cell>
          <cell r="R2960">
            <v>0</v>
          </cell>
          <cell r="S2960">
            <v>2</v>
          </cell>
          <cell r="T2960">
            <v>0</v>
          </cell>
          <cell r="U2960">
            <v>0</v>
          </cell>
          <cell r="V2960">
            <v>0</v>
          </cell>
          <cell r="W2960">
            <v>0</v>
          </cell>
          <cell r="X2960">
            <v>0</v>
          </cell>
          <cell r="Y2960">
            <v>0</v>
          </cell>
          <cell r="Z2960">
            <v>0</v>
          </cell>
          <cell r="AA2960">
            <v>0</v>
          </cell>
          <cell r="AB2960">
            <v>0</v>
          </cell>
          <cell r="AC2960">
            <v>0</v>
          </cell>
          <cell r="AD2960">
            <v>2</v>
          </cell>
          <cell r="AF2960">
            <v>3.980350660403229</v>
          </cell>
        </row>
        <row r="2961">
          <cell r="A2961" t="str">
            <v>533679411</v>
          </cell>
          <cell r="B2961" t="str">
            <v>R29</v>
          </cell>
          <cell r="C2961">
            <v>4</v>
          </cell>
          <cell r="D2961" t="str">
            <v>SHAZINO</v>
          </cell>
          <cell r="F2961">
            <v>4</v>
          </cell>
          <cell r="G2961" t="str">
            <v>6201Z</v>
          </cell>
          <cell r="H2961">
            <v>0</v>
          </cell>
          <cell r="I2961">
            <v>0</v>
          </cell>
          <cell r="J2961">
            <v>0</v>
          </cell>
          <cell r="K2961">
            <v>1</v>
          </cell>
          <cell r="L2961">
            <v>0</v>
          </cell>
          <cell r="M2961">
            <v>0</v>
          </cell>
          <cell r="N2961">
            <v>0</v>
          </cell>
          <cell r="O2961">
            <v>0</v>
          </cell>
          <cell r="P2961">
            <v>0</v>
          </cell>
          <cell r="Q2961">
            <v>0</v>
          </cell>
          <cell r="R2961">
            <v>0</v>
          </cell>
          <cell r="S2961">
            <v>1</v>
          </cell>
          <cell r="T2961">
            <v>0</v>
          </cell>
          <cell r="U2961">
            <v>0</v>
          </cell>
          <cell r="V2961">
            <v>0</v>
          </cell>
          <cell r="W2961">
            <v>0</v>
          </cell>
          <cell r="X2961">
            <v>0</v>
          </cell>
          <cell r="Y2961">
            <v>2</v>
          </cell>
          <cell r="Z2961">
            <v>0</v>
          </cell>
          <cell r="AA2961">
            <v>0</v>
          </cell>
          <cell r="AB2961">
            <v>0</v>
          </cell>
          <cell r="AC2961">
            <v>1</v>
          </cell>
          <cell r="AD2961">
            <v>4</v>
          </cell>
          <cell r="AF2961">
            <v>3.9934634835066714</v>
          </cell>
        </row>
        <row r="2962">
          <cell r="A2962" t="str">
            <v>534452768</v>
          </cell>
          <cell r="B2962" t="str">
            <v>R07</v>
          </cell>
          <cell r="C2962">
            <v>4</v>
          </cell>
          <cell r="D2962" t="str">
            <v>LABORATOIRE IN'OYA</v>
          </cell>
          <cell r="F2962">
            <v>2</v>
          </cell>
          <cell r="G2962" t="str">
            <v>2042Z</v>
          </cell>
          <cell r="H2962">
            <v>1</v>
          </cell>
          <cell r="I2962">
            <v>1</v>
          </cell>
          <cell r="J2962">
            <v>0</v>
          </cell>
          <cell r="K2962">
            <v>0</v>
          </cell>
          <cell r="L2962">
            <v>1</v>
          </cell>
          <cell r="M2962">
            <v>0</v>
          </cell>
          <cell r="N2962">
            <v>0</v>
          </cell>
          <cell r="O2962">
            <v>0</v>
          </cell>
          <cell r="P2962">
            <v>0</v>
          </cell>
          <cell r="Q2962">
            <v>0</v>
          </cell>
          <cell r="R2962">
            <v>0</v>
          </cell>
          <cell r="S2962">
            <v>2</v>
          </cell>
          <cell r="T2962">
            <v>0</v>
          </cell>
          <cell r="U2962">
            <v>0</v>
          </cell>
          <cell r="V2962">
            <v>0</v>
          </cell>
          <cell r="W2962">
            <v>0</v>
          </cell>
          <cell r="X2962">
            <v>0</v>
          </cell>
          <cell r="Y2962">
            <v>0</v>
          </cell>
          <cell r="Z2962">
            <v>0</v>
          </cell>
          <cell r="AA2962">
            <v>0</v>
          </cell>
          <cell r="AB2962">
            <v>0</v>
          </cell>
          <cell r="AC2962">
            <v>0</v>
          </cell>
          <cell r="AD2962">
            <v>2</v>
          </cell>
          <cell r="AF2962">
            <v>3.9904552117280656</v>
          </cell>
        </row>
        <row r="2963">
          <cell r="A2963" t="str">
            <v>534519475</v>
          </cell>
          <cell r="B2963" t="str">
            <v>R28</v>
          </cell>
          <cell r="C2963">
            <v>5</v>
          </cell>
          <cell r="D2963" t="str">
            <v>DAMALISK</v>
          </cell>
          <cell r="F2963">
            <v>5</v>
          </cell>
          <cell r="G2963" t="str">
            <v>6110Z</v>
          </cell>
          <cell r="H2963">
            <v>0</v>
          </cell>
          <cell r="I2963">
            <v>0</v>
          </cell>
          <cell r="J2963">
            <v>0</v>
          </cell>
          <cell r="K2963">
            <v>0</v>
          </cell>
          <cell r="L2963">
            <v>0</v>
          </cell>
          <cell r="M2963">
            <v>0</v>
          </cell>
          <cell r="N2963">
            <v>0</v>
          </cell>
          <cell r="O2963">
            <v>0</v>
          </cell>
          <cell r="P2963">
            <v>0</v>
          </cell>
          <cell r="Q2963">
            <v>0</v>
          </cell>
          <cell r="R2963">
            <v>0</v>
          </cell>
          <cell r="S2963">
            <v>0</v>
          </cell>
          <cell r="T2963">
            <v>0</v>
          </cell>
          <cell r="U2963">
            <v>0</v>
          </cell>
          <cell r="V2963">
            <v>0</v>
          </cell>
          <cell r="W2963">
            <v>0</v>
          </cell>
          <cell r="X2963">
            <v>0</v>
          </cell>
          <cell r="Y2963">
            <v>0</v>
          </cell>
          <cell r="Z2963">
            <v>0</v>
          </cell>
          <cell r="AA2963">
            <v>0</v>
          </cell>
          <cell r="AB2963">
            <v>5</v>
          </cell>
          <cell r="AC2963">
            <v>0</v>
          </cell>
          <cell r="AD2963">
            <v>5</v>
          </cell>
          <cell r="AE2963" t="str">
            <v>chômage</v>
          </cell>
          <cell r="AF2963">
            <v>4.1683890733615812</v>
          </cell>
        </row>
        <row r="2964">
          <cell r="A2964" t="str">
            <v>401735196</v>
          </cell>
          <cell r="B2964" t="str">
            <v>R29</v>
          </cell>
          <cell r="C2964">
            <v>1</v>
          </cell>
          <cell r="D2964" t="str">
            <v>ECTIA</v>
          </cell>
          <cell r="F2964">
            <v>1</v>
          </cell>
          <cell r="G2964" t="str">
            <v>6201Z</v>
          </cell>
          <cell r="H2964">
            <v>0</v>
          </cell>
          <cell r="I2964">
            <v>0</v>
          </cell>
          <cell r="J2964">
            <v>0</v>
          </cell>
          <cell r="K2964">
            <v>0</v>
          </cell>
          <cell r="L2964">
            <v>0</v>
          </cell>
          <cell r="M2964">
            <v>0</v>
          </cell>
          <cell r="N2964">
            <v>0</v>
          </cell>
          <cell r="O2964">
            <v>0</v>
          </cell>
          <cell r="P2964">
            <v>0</v>
          </cell>
          <cell r="Q2964">
            <v>0</v>
          </cell>
          <cell r="R2964">
            <v>0</v>
          </cell>
          <cell r="S2964">
            <v>0</v>
          </cell>
          <cell r="T2964">
            <v>0</v>
          </cell>
          <cell r="U2964">
            <v>0</v>
          </cell>
          <cell r="V2964">
            <v>0</v>
          </cell>
          <cell r="W2964">
            <v>0</v>
          </cell>
          <cell r="X2964">
            <v>0</v>
          </cell>
          <cell r="Y2964">
            <v>0</v>
          </cell>
          <cell r="Z2964">
            <v>0</v>
          </cell>
          <cell r="AA2964">
            <v>0</v>
          </cell>
          <cell r="AB2964">
            <v>0</v>
          </cell>
          <cell r="AC2964">
            <v>0</v>
          </cell>
          <cell r="AD2964">
            <v>0</v>
          </cell>
          <cell r="AF2964">
            <v>9.4820564127169913</v>
          </cell>
        </row>
        <row r="2965">
          <cell r="A2965" t="str">
            <v>325486454</v>
          </cell>
          <cell r="B2965" t="str">
            <v>R15</v>
          </cell>
          <cell r="C2965">
            <v>31</v>
          </cell>
          <cell r="D2965" t="str">
            <v>HGH SYSTEMES INFRAROUGES</v>
          </cell>
          <cell r="F2965">
            <v>14</v>
          </cell>
          <cell r="G2965" t="str">
            <v>2670Z</v>
          </cell>
          <cell r="H2965">
            <v>0</v>
          </cell>
          <cell r="I2965">
            <v>0</v>
          </cell>
          <cell r="J2965">
            <v>0</v>
          </cell>
          <cell r="K2965">
            <v>2</v>
          </cell>
          <cell r="L2965">
            <v>0</v>
          </cell>
          <cell r="M2965">
            <v>0</v>
          </cell>
          <cell r="N2965">
            <v>0</v>
          </cell>
          <cell r="O2965">
            <v>0</v>
          </cell>
          <cell r="P2965">
            <v>0</v>
          </cell>
          <cell r="Q2965">
            <v>0</v>
          </cell>
          <cell r="R2965">
            <v>0</v>
          </cell>
          <cell r="S2965">
            <v>2</v>
          </cell>
          <cell r="T2965">
            <v>0</v>
          </cell>
          <cell r="U2965">
            <v>0</v>
          </cell>
          <cell r="V2965">
            <v>0</v>
          </cell>
          <cell r="W2965">
            <v>0</v>
          </cell>
          <cell r="X2965">
            <v>0</v>
          </cell>
          <cell r="Y2965">
            <v>1</v>
          </cell>
          <cell r="Z2965">
            <v>0</v>
          </cell>
          <cell r="AA2965">
            <v>0</v>
          </cell>
          <cell r="AB2965">
            <v>0</v>
          </cell>
          <cell r="AC2965">
            <v>0</v>
          </cell>
          <cell r="AD2965">
            <v>3</v>
          </cell>
          <cell r="AF2965">
            <v>1.0080683784192015</v>
          </cell>
        </row>
        <row r="2966">
          <cell r="A2966" t="str">
            <v>337700314</v>
          </cell>
          <cell r="B2966" t="str">
            <v>R30</v>
          </cell>
          <cell r="C2966">
            <v>25</v>
          </cell>
          <cell r="D2966" t="str">
            <v>TRIBU</v>
          </cell>
          <cell r="F2966">
            <v>2</v>
          </cell>
          <cell r="G2966" t="str">
            <v>7112B</v>
          </cell>
          <cell r="H2966">
            <v>0</v>
          </cell>
          <cell r="I2966">
            <v>0</v>
          </cell>
          <cell r="J2966">
            <v>0</v>
          </cell>
          <cell r="K2966">
            <v>0</v>
          </cell>
          <cell r="L2966">
            <v>0</v>
          </cell>
          <cell r="M2966">
            <v>0</v>
          </cell>
          <cell r="N2966">
            <v>0</v>
          </cell>
          <cell r="O2966">
            <v>0</v>
          </cell>
          <cell r="P2966">
            <v>0</v>
          </cell>
          <cell r="Q2966">
            <v>0</v>
          </cell>
          <cell r="R2966">
            <v>0</v>
          </cell>
          <cell r="S2966">
            <v>0</v>
          </cell>
          <cell r="T2966">
            <v>0</v>
          </cell>
          <cell r="U2966">
            <v>0</v>
          </cell>
          <cell r="V2966">
            <v>0</v>
          </cell>
          <cell r="W2966">
            <v>0</v>
          </cell>
          <cell r="X2966">
            <v>0</v>
          </cell>
          <cell r="Y2966">
            <v>0</v>
          </cell>
          <cell r="Z2966">
            <v>0</v>
          </cell>
          <cell r="AA2966">
            <v>0</v>
          </cell>
          <cell r="AB2966">
            <v>0</v>
          </cell>
          <cell r="AC2966">
            <v>0</v>
          </cell>
          <cell r="AD2966">
            <v>0</v>
          </cell>
          <cell r="AF2966">
            <v>9.5188935002230579</v>
          </cell>
        </row>
        <row r="2967">
          <cell r="A2967" t="str">
            <v>389478793</v>
          </cell>
          <cell r="B2967" t="str">
            <v>R01</v>
          </cell>
          <cell r="C2967">
            <v>6</v>
          </cell>
          <cell r="D2967" t="str">
            <v>DLF TRIFOLIUM FRANCE SARL</v>
          </cell>
          <cell r="F2967">
            <v>2</v>
          </cell>
          <cell r="G2967" t="str">
            <v>0130Z</v>
          </cell>
          <cell r="H2967">
            <v>0</v>
          </cell>
          <cell r="I2967">
            <v>0</v>
          </cell>
          <cell r="J2967">
            <v>0</v>
          </cell>
          <cell r="K2967">
            <v>0</v>
          </cell>
          <cell r="L2967">
            <v>0</v>
          </cell>
          <cell r="M2967">
            <v>0</v>
          </cell>
          <cell r="N2967">
            <v>0</v>
          </cell>
          <cell r="O2967">
            <v>0</v>
          </cell>
          <cell r="P2967">
            <v>0</v>
          </cell>
          <cell r="Q2967">
            <v>0</v>
          </cell>
          <cell r="R2967">
            <v>0</v>
          </cell>
          <cell r="S2967">
            <v>0</v>
          </cell>
          <cell r="T2967">
            <v>0</v>
          </cell>
          <cell r="U2967">
            <v>0</v>
          </cell>
          <cell r="V2967">
            <v>0</v>
          </cell>
          <cell r="W2967">
            <v>0</v>
          </cell>
          <cell r="X2967">
            <v>0</v>
          </cell>
          <cell r="Y2967">
            <v>0</v>
          </cell>
          <cell r="Z2967">
            <v>0</v>
          </cell>
          <cell r="AA2967">
            <v>0</v>
          </cell>
          <cell r="AB2967">
            <v>0</v>
          </cell>
          <cell r="AC2967">
            <v>0</v>
          </cell>
          <cell r="AD2967">
            <v>0</v>
          </cell>
          <cell r="AF2967">
            <v>1.0197732445898107</v>
          </cell>
        </row>
        <row r="2968">
          <cell r="A2968" t="str">
            <v>402533905</v>
          </cell>
          <cell r="B2968" t="str">
            <v>R30</v>
          </cell>
          <cell r="C2968">
            <v>15</v>
          </cell>
          <cell r="D2968" t="str">
            <v>TACTIS</v>
          </cell>
          <cell r="F2968">
            <v>3</v>
          </cell>
          <cell r="G2968" t="str">
            <v>7112B</v>
          </cell>
          <cell r="H2968">
            <v>0</v>
          </cell>
          <cell r="I2968">
            <v>0</v>
          </cell>
          <cell r="J2968">
            <v>0</v>
          </cell>
          <cell r="K2968">
            <v>0</v>
          </cell>
          <cell r="L2968">
            <v>0</v>
          </cell>
          <cell r="M2968">
            <v>0</v>
          </cell>
          <cell r="N2968">
            <v>0</v>
          </cell>
          <cell r="O2968">
            <v>0</v>
          </cell>
          <cell r="P2968">
            <v>0</v>
          </cell>
          <cell r="Q2968">
            <v>0</v>
          </cell>
          <cell r="R2968">
            <v>0</v>
          </cell>
          <cell r="S2968">
            <v>0</v>
          </cell>
          <cell r="T2968">
            <v>0</v>
          </cell>
          <cell r="U2968">
            <v>0</v>
          </cell>
          <cell r="V2968">
            <v>0</v>
          </cell>
          <cell r="W2968">
            <v>0</v>
          </cell>
          <cell r="X2968">
            <v>0</v>
          </cell>
          <cell r="Y2968">
            <v>0</v>
          </cell>
          <cell r="Z2968">
            <v>0</v>
          </cell>
          <cell r="AA2968">
            <v>0</v>
          </cell>
          <cell r="AB2968">
            <v>0</v>
          </cell>
          <cell r="AC2968">
            <v>0</v>
          </cell>
          <cell r="AD2968">
            <v>0</v>
          </cell>
          <cell r="AF2968">
            <v>9.5125027833052656</v>
          </cell>
        </row>
        <row r="2969">
          <cell r="A2969" t="str">
            <v>439922741</v>
          </cell>
          <cell r="B2969" t="str">
            <v>R17</v>
          </cell>
          <cell r="C2969">
            <v>32</v>
          </cell>
          <cell r="D2969" t="str">
            <v>HIGHLANDS TECHNOLOGIES SAS</v>
          </cell>
          <cell r="F2969">
            <v>7</v>
          </cell>
          <cell r="G2969" t="str">
            <v>2733Z</v>
          </cell>
          <cell r="H2969">
            <v>0</v>
          </cell>
          <cell r="I2969">
            <v>0</v>
          </cell>
          <cell r="J2969">
            <v>0</v>
          </cell>
          <cell r="K2969">
            <v>2</v>
          </cell>
          <cell r="L2969">
            <v>0</v>
          </cell>
          <cell r="M2969">
            <v>0</v>
          </cell>
          <cell r="N2969">
            <v>0</v>
          </cell>
          <cell r="O2969">
            <v>0</v>
          </cell>
          <cell r="P2969">
            <v>0</v>
          </cell>
          <cell r="Q2969">
            <v>0</v>
          </cell>
          <cell r="R2969">
            <v>0</v>
          </cell>
          <cell r="S2969">
            <v>2</v>
          </cell>
          <cell r="T2969">
            <v>0</v>
          </cell>
          <cell r="U2969">
            <v>0</v>
          </cell>
          <cell r="V2969">
            <v>0</v>
          </cell>
          <cell r="W2969">
            <v>0</v>
          </cell>
          <cell r="X2969">
            <v>0</v>
          </cell>
          <cell r="Y2969">
            <v>0</v>
          </cell>
          <cell r="Z2969">
            <v>0</v>
          </cell>
          <cell r="AA2969">
            <v>0</v>
          </cell>
          <cell r="AB2969">
            <v>0</v>
          </cell>
          <cell r="AC2969">
            <v>0</v>
          </cell>
          <cell r="AD2969">
            <v>2</v>
          </cell>
          <cell r="AF2969">
            <v>0.98666604003462488</v>
          </cell>
        </row>
        <row r="2970">
          <cell r="A2970" t="str">
            <v>448271395</v>
          </cell>
          <cell r="B2970" t="str">
            <v>R13</v>
          </cell>
          <cell r="C2970">
            <v>45</v>
          </cell>
          <cell r="D2970" t="str">
            <v>SOITEC SPECIALTY ELECTRONICS</v>
          </cell>
          <cell r="F2970">
            <v>8</v>
          </cell>
          <cell r="G2970" t="str">
            <v>2611Z</v>
          </cell>
          <cell r="H2970">
            <v>0</v>
          </cell>
          <cell r="I2970">
            <v>0</v>
          </cell>
          <cell r="J2970">
            <v>0</v>
          </cell>
          <cell r="K2970">
            <v>0</v>
          </cell>
          <cell r="L2970">
            <v>0</v>
          </cell>
          <cell r="M2970">
            <v>0</v>
          </cell>
          <cell r="N2970">
            <v>0</v>
          </cell>
          <cell r="O2970">
            <v>0</v>
          </cell>
          <cell r="P2970">
            <v>0</v>
          </cell>
          <cell r="Q2970">
            <v>0</v>
          </cell>
          <cell r="R2970">
            <v>0</v>
          </cell>
          <cell r="S2970">
            <v>0</v>
          </cell>
          <cell r="T2970">
            <v>0</v>
          </cell>
          <cell r="U2970">
            <v>0</v>
          </cell>
          <cell r="V2970">
            <v>0</v>
          </cell>
          <cell r="W2970">
            <v>0</v>
          </cell>
          <cell r="X2970">
            <v>0</v>
          </cell>
          <cell r="Y2970">
            <v>2</v>
          </cell>
          <cell r="Z2970">
            <v>0</v>
          </cell>
          <cell r="AA2970">
            <v>0</v>
          </cell>
          <cell r="AB2970">
            <v>0</v>
          </cell>
          <cell r="AC2970">
            <v>0</v>
          </cell>
          <cell r="AD2970">
            <v>2</v>
          </cell>
          <cell r="AF2970">
            <v>1.0032634547228461</v>
          </cell>
        </row>
        <row r="2971">
          <cell r="A2971" t="str">
            <v>552016834</v>
          </cell>
          <cell r="B2971" t="str">
            <v>R21</v>
          </cell>
          <cell r="C2971">
            <v>1083</v>
          </cell>
          <cell r="D2971" t="str">
            <v>LIEBHERR AEROSPACE TOULOUSE SAS</v>
          </cell>
          <cell r="F2971">
            <v>224</v>
          </cell>
          <cell r="G2971" t="str">
            <v>3030Z</v>
          </cell>
          <cell r="H2971">
            <v>1</v>
          </cell>
          <cell r="I2971">
            <v>0</v>
          </cell>
          <cell r="J2971">
            <v>0</v>
          </cell>
          <cell r="K2971">
            <v>10</v>
          </cell>
          <cell r="L2971">
            <v>0</v>
          </cell>
          <cell r="M2971">
            <v>0</v>
          </cell>
          <cell r="N2971">
            <v>0</v>
          </cell>
          <cell r="O2971">
            <v>0</v>
          </cell>
          <cell r="P2971">
            <v>0</v>
          </cell>
          <cell r="Q2971">
            <v>1</v>
          </cell>
          <cell r="R2971">
            <v>0</v>
          </cell>
          <cell r="S2971">
            <v>12</v>
          </cell>
          <cell r="T2971">
            <v>0</v>
          </cell>
          <cell r="U2971">
            <v>0</v>
          </cell>
          <cell r="V2971">
            <v>0</v>
          </cell>
          <cell r="W2971">
            <v>0</v>
          </cell>
          <cell r="X2971">
            <v>0</v>
          </cell>
          <cell r="Y2971">
            <v>19</v>
          </cell>
          <cell r="Z2971">
            <v>0</v>
          </cell>
          <cell r="AA2971">
            <v>0</v>
          </cell>
          <cell r="AB2971">
            <v>0</v>
          </cell>
          <cell r="AC2971">
            <v>0</v>
          </cell>
          <cell r="AD2971">
            <v>31</v>
          </cell>
          <cell r="AF2971">
            <v>1.0273496426327653</v>
          </cell>
        </row>
        <row r="2972">
          <cell r="A2972" t="str">
            <v>439436569</v>
          </cell>
          <cell r="B2972" t="str">
            <v>R07</v>
          </cell>
          <cell r="C2972">
            <v>1048</v>
          </cell>
          <cell r="D2972" t="str">
            <v>ADISSEO FRANCE SAS</v>
          </cell>
          <cell r="F2972">
            <v>42</v>
          </cell>
          <cell r="G2972" t="str">
            <v>2014Z</v>
          </cell>
          <cell r="H2972">
            <v>15</v>
          </cell>
          <cell r="I2972">
            <v>3</v>
          </cell>
          <cell r="J2972">
            <v>0</v>
          </cell>
          <cell r="K2972">
            <v>9</v>
          </cell>
          <cell r="L2972">
            <v>1</v>
          </cell>
          <cell r="M2972">
            <v>0</v>
          </cell>
          <cell r="N2972">
            <v>0</v>
          </cell>
          <cell r="O2972">
            <v>0</v>
          </cell>
          <cell r="P2972">
            <v>0</v>
          </cell>
          <cell r="Q2972">
            <v>0</v>
          </cell>
          <cell r="R2972">
            <v>0</v>
          </cell>
          <cell r="S2972">
            <v>25</v>
          </cell>
          <cell r="T2972">
            <v>0</v>
          </cell>
          <cell r="U2972">
            <v>0</v>
          </cell>
          <cell r="V2972">
            <v>0</v>
          </cell>
          <cell r="W2972">
            <v>0</v>
          </cell>
          <cell r="X2972">
            <v>0</v>
          </cell>
          <cell r="Y2972">
            <v>0</v>
          </cell>
          <cell r="Z2972">
            <v>0</v>
          </cell>
          <cell r="AA2972">
            <v>0</v>
          </cell>
          <cell r="AB2972">
            <v>0</v>
          </cell>
          <cell r="AC2972">
            <v>0</v>
          </cell>
          <cell r="AD2972">
            <v>25</v>
          </cell>
          <cell r="AF2972">
            <v>1.0273079555318505</v>
          </cell>
        </row>
        <row r="2973">
          <cell r="A2973" t="str">
            <v>482605771</v>
          </cell>
          <cell r="B2973" t="str">
            <v>R21</v>
          </cell>
          <cell r="C2973">
            <v>1291</v>
          </cell>
          <cell r="D2973" t="str">
            <v>AERAZUR SASU</v>
          </cell>
          <cell r="F2973">
            <v>60</v>
          </cell>
          <cell r="G2973" t="str">
            <v>3030Z</v>
          </cell>
          <cell r="H2973">
            <v>0</v>
          </cell>
          <cell r="I2973">
            <v>0</v>
          </cell>
          <cell r="J2973">
            <v>0</v>
          </cell>
          <cell r="K2973">
            <v>0</v>
          </cell>
          <cell r="L2973">
            <v>0</v>
          </cell>
          <cell r="M2973">
            <v>0</v>
          </cell>
          <cell r="N2973">
            <v>0</v>
          </cell>
          <cell r="O2973">
            <v>0</v>
          </cell>
          <cell r="P2973">
            <v>0</v>
          </cell>
          <cell r="Q2973">
            <v>0</v>
          </cell>
          <cell r="R2973">
            <v>0</v>
          </cell>
          <cell r="S2973">
            <v>0</v>
          </cell>
          <cell r="T2973">
            <v>0</v>
          </cell>
          <cell r="U2973">
            <v>0</v>
          </cell>
          <cell r="V2973">
            <v>0</v>
          </cell>
          <cell r="W2973">
            <v>0</v>
          </cell>
          <cell r="X2973">
            <v>0</v>
          </cell>
          <cell r="Y2973">
            <v>0</v>
          </cell>
          <cell r="Z2973">
            <v>0</v>
          </cell>
          <cell r="AA2973">
            <v>0</v>
          </cell>
          <cell r="AB2973">
            <v>0</v>
          </cell>
          <cell r="AC2973">
            <v>0</v>
          </cell>
          <cell r="AD2973">
            <v>0</v>
          </cell>
          <cell r="AF2973">
            <v>1.0012899748306991</v>
          </cell>
        </row>
        <row r="2974">
          <cell r="A2974" t="str">
            <v>552096281</v>
          </cell>
          <cell r="B2974" t="str">
            <v>R07</v>
          </cell>
          <cell r="C2974">
            <v>1525</v>
          </cell>
          <cell r="D2974" t="str">
            <v>AIR LIQUIDE SA ETU EXPLOIT PROCE</v>
          </cell>
          <cell r="E2974" t="str">
            <v>552096281 ; 552033821</v>
          </cell>
          <cell r="F2974">
            <v>172</v>
          </cell>
          <cell r="G2974" t="str">
            <v>2011Z</v>
          </cell>
          <cell r="H2974">
            <v>5</v>
          </cell>
          <cell r="I2974">
            <v>0</v>
          </cell>
          <cell r="J2974">
            <v>0</v>
          </cell>
          <cell r="K2974">
            <v>5</v>
          </cell>
          <cell r="L2974">
            <v>1</v>
          </cell>
          <cell r="M2974">
            <v>0</v>
          </cell>
          <cell r="N2974">
            <v>0</v>
          </cell>
          <cell r="O2974">
            <v>0</v>
          </cell>
          <cell r="P2974">
            <v>0</v>
          </cell>
          <cell r="Q2974">
            <v>0</v>
          </cell>
          <cell r="R2974">
            <v>0</v>
          </cell>
          <cell r="S2974">
            <v>11</v>
          </cell>
          <cell r="T2974">
            <v>0</v>
          </cell>
          <cell r="U2974">
            <v>11</v>
          </cell>
          <cell r="V2974">
            <v>1</v>
          </cell>
          <cell r="W2974">
            <v>1</v>
          </cell>
          <cell r="X2974">
            <v>0</v>
          </cell>
          <cell r="Y2974">
            <v>6</v>
          </cell>
          <cell r="Z2974">
            <v>0</v>
          </cell>
          <cell r="AA2974">
            <v>1</v>
          </cell>
          <cell r="AB2974">
            <v>0</v>
          </cell>
          <cell r="AC2974">
            <v>0</v>
          </cell>
          <cell r="AD2974">
            <v>30</v>
          </cell>
          <cell r="AF2974">
            <v>1.1459088040516792</v>
          </cell>
        </row>
        <row r="2975">
          <cell r="A2975" t="str">
            <v>429707292</v>
          </cell>
          <cell r="B2975" t="str">
            <v>R30</v>
          </cell>
          <cell r="C2975">
            <v>1186</v>
          </cell>
          <cell r="D2975" t="str">
            <v>COOP TERRENA</v>
          </cell>
          <cell r="F2975">
            <v>31</v>
          </cell>
          <cell r="G2975" t="str">
            <v>7211Z</v>
          </cell>
          <cell r="H2975">
            <v>0</v>
          </cell>
          <cell r="I2975">
            <v>0</v>
          </cell>
          <cell r="J2975">
            <v>0</v>
          </cell>
          <cell r="K2975">
            <v>0</v>
          </cell>
          <cell r="L2975">
            <v>0</v>
          </cell>
          <cell r="M2975">
            <v>0</v>
          </cell>
          <cell r="N2975">
            <v>0</v>
          </cell>
          <cell r="O2975">
            <v>0</v>
          </cell>
          <cell r="P2975">
            <v>0</v>
          </cell>
          <cell r="Q2975">
            <v>0</v>
          </cell>
          <cell r="R2975">
            <v>0</v>
          </cell>
          <cell r="S2975">
            <v>0</v>
          </cell>
          <cell r="T2975">
            <v>0</v>
          </cell>
          <cell r="U2975">
            <v>0</v>
          </cell>
          <cell r="V2975">
            <v>0</v>
          </cell>
          <cell r="W2975">
            <v>0</v>
          </cell>
          <cell r="X2975">
            <v>0</v>
          </cell>
          <cell r="Y2975">
            <v>2</v>
          </cell>
          <cell r="Z2975">
            <v>0</v>
          </cell>
          <cell r="AA2975">
            <v>0</v>
          </cell>
          <cell r="AB2975">
            <v>0</v>
          </cell>
          <cell r="AC2975">
            <v>0</v>
          </cell>
          <cell r="AD2975">
            <v>2</v>
          </cell>
          <cell r="AF2975">
            <v>1.022999295742959</v>
          </cell>
        </row>
        <row r="2976">
          <cell r="A2976" t="str">
            <v>383449501</v>
          </cell>
          <cell r="B2976" t="str">
            <v>R15</v>
          </cell>
          <cell r="C2976">
            <v>318</v>
          </cell>
          <cell r="D2976" t="str">
            <v>THALES ANGENIEUX SAS</v>
          </cell>
          <cell r="F2976">
            <v>32</v>
          </cell>
          <cell r="G2976" t="str">
            <v>2670Z</v>
          </cell>
          <cell r="H2976">
            <v>0</v>
          </cell>
          <cell r="I2976">
            <v>0</v>
          </cell>
          <cell r="J2976">
            <v>0</v>
          </cell>
          <cell r="K2976">
            <v>1</v>
          </cell>
          <cell r="L2976">
            <v>0</v>
          </cell>
          <cell r="M2976">
            <v>0</v>
          </cell>
          <cell r="N2976">
            <v>0</v>
          </cell>
          <cell r="O2976">
            <v>0</v>
          </cell>
          <cell r="P2976">
            <v>0</v>
          </cell>
          <cell r="Q2976">
            <v>0</v>
          </cell>
          <cell r="R2976">
            <v>0</v>
          </cell>
          <cell r="S2976">
            <v>1</v>
          </cell>
          <cell r="T2976">
            <v>3</v>
          </cell>
          <cell r="U2976">
            <v>1</v>
          </cell>
          <cell r="V2976">
            <v>0</v>
          </cell>
          <cell r="W2976">
            <v>0</v>
          </cell>
          <cell r="X2976">
            <v>0</v>
          </cell>
          <cell r="Y2976">
            <v>3</v>
          </cell>
          <cell r="Z2976">
            <v>0</v>
          </cell>
          <cell r="AA2976">
            <v>1</v>
          </cell>
          <cell r="AB2976">
            <v>0</v>
          </cell>
          <cell r="AC2976">
            <v>0</v>
          </cell>
          <cell r="AD2976">
            <v>9</v>
          </cell>
          <cell r="AF2976">
            <v>1.0234335164418962</v>
          </cell>
        </row>
        <row r="2977">
          <cell r="A2977" t="str">
            <v>447524794</v>
          </cell>
          <cell r="B2977" t="str">
            <v>R15</v>
          </cell>
          <cell r="C2977">
            <v>43</v>
          </cell>
          <cell r="D2977" t="str">
            <v>AOIP</v>
          </cell>
          <cell r="F2977">
            <v>10</v>
          </cell>
          <cell r="G2977" t="str">
            <v>2651B</v>
          </cell>
          <cell r="H2977">
            <v>0</v>
          </cell>
          <cell r="I2977">
            <v>0</v>
          </cell>
          <cell r="J2977">
            <v>0</v>
          </cell>
          <cell r="K2977">
            <v>1</v>
          </cell>
          <cell r="L2977">
            <v>0</v>
          </cell>
          <cell r="M2977">
            <v>0</v>
          </cell>
          <cell r="N2977">
            <v>0</v>
          </cell>
          <cell r="O2977">
            <v>0</v>
          </cell>
          <cell r="P2977">
            <v>0</v>
          </cell>
          <cell r="Q2977">
            <v>0</v>
          </cell>
          <cell r="R2977">
            <v>0</v>
          </cell>
          <cell r="S2977">
            <v>1</v>
          </cell>
          <cell r="T2977">
            <v>0</v>
          </cell>
          <cell r="U2977">
            <v>0</v>
          </cell>
          <cell r="V2977">
            <v>0</v>
          </cell>
          <cell r="W2977">
            <v>0</v>
          </cell>
          <cell r="X2977">
            <v>0</v>
          </cell>
          <cell r="Y2977">
            <v>0</v>
          </cell>
          <cell r="Z2977">
            <v>0</v>
          </cell>
          <cell r="AA2977">
            <v>0</v>
          </cell>
          <cell r="AB2977">
            <v>0</v>
          </cell>
          <cell r="AC2977">
            <v>0</v>
          </cell>
          <cell r="AD2977">
            <v>1</v>
          </cell>
          <cell r="AF2977">
            <v>0.98997849819461303</v>
          </cell>
        </row>
        <row r="2978">
          <cell r="A2978" t="str">
            <v>393361134</v>
          </cell>
          <cell r="B2978" t="str">
            <v>R05</v>
          </cell>
          <cell r="C2978">
            <v>940</v>
          </cell>
          <cell r="D2978" t="str">
            <v>ARJOWIGGINS PAPIERS COUCHES</v>
          </cell>
          <cell r="F2978">
            <v>11</v>
          </cell>
          <cell r="G2978" t="str">
            <v>1712Z</v>
          </cell>
          <cell r="H2978">
            <v>0</v>
          </cell>
          <cell r="I2978">
            <v>0</v>
          </cell>
          <cell r="J2978">
            <v>0</v>
          </cell>
          <cell r="K2978">
            <v>0</v>
          </cell>
          <cell r="L2978">
            <v>0</v>
          </cell>
          <cell r="M2978">
            <v>0</v>
          </cell>
          <cell r="N2978">
            <v>0</v>
          </cell>
          <cell r="O2978">
            <v>0</v>
          </cell>
          <cell r="P2978">
            <v>0</v>
          </cell>
          <cell r="Q2978">
            <v>0</v>
          </cell>
          <cell r="R2978">
            <v>0</v>
          </cell>
          <cell r="S2978">
            <v>0</v>
          </cell>
          <cell r="T2978">
            <v>0</v>
          </cell>
          <cell r="U2978">
            <v>0</v>
          </cell>
          <cell r="V2978">
            <v>0</v>
          </cell>
          <cell r="W2978">
            <v>0</v>
          </cell>
          <cell r="X2978">
            <v>0</v>
          </cell>
          <cell r="Y2978">
            <v>0</v>
          </cell>
          <cell r="Z2978">
            <v>0</v>
          </cell>
          <cell r="AA2978">
            <v>0</v>
          </cell>
          <cell r="AB2978">
            <v>0</v>
          </cell>
          <cell r="AC2978">
            <v>0</v>
          </cell>
          <cell r="AD2978">
            <v>0</v>
          </cell>
          <cell r="AF2978">
            <v>1.1034192411994763</v>
          </cell>
        </row>
        <row r="2979">
          <cell r="A2979" t="str">
            <v>542107800</v>
          </cell>
          <cell r="B2979" t="str">
            <v>R18</v>
          </cell>
          <cell r="C2979">
            <v>5402</v>
          </cell>
          <cell r="D2979" t="str">
            <v>OTIS</v>
          </cell>
          <cell r="F2979">
            <v>24</v>
          </cell>
          <cell r="G2979" t="str">
            <v>2822Z</v>
          </cell>
          <cell r="H2979">
            <v>0</v>
          </cell>
          <cell r="I2979">
            <v>0</v>
          </cell>
          <cell r="J2979">
            <v>0</v>
          </cell>
          <cell r="K2979">
            <v>1</v>
          </cell>
          <cell r="L2979">
            <v>0</v>
          </cell>
          <cell r="M2979">
            <v>0</v>
          </cell>
          <cell r="N2979">
            <v>1</v>
          </cell>
          <cell r="O2979">
            <v>0</v>
          </cell>
          <cell r="P2979">
            <v>0</v>
          </cell>
          <cell r="Q2979">
            <v>0</v>
          </cell>
          <cell r="R2979">
            <v>0</v>
          </cell>
          <cell r="S2979">
            <v>2</v>
          </cell>
          <cell r="T2979">
            <v>0</v>
          </cell>
          <cell r="U2979">
            <v>0</v>
          </cell>
          <cell r="V2979">
            <v>0</v>
          </cell>
          <cell r="W2979">
            <v>0</v>
          </cell>
          <cell r="X2979">
            <v>0</v>
          </cell>
          <cell r="Y2979">
            <v>0</v>
          </cell>
          <cell r="Z2979">
            <v>0</v>
          </cell>
          <cell r="AA2979">
            <v>0</v>
          </cell>
          <cell r="AB2979">
            <v>0</v>
          </cell>
          <cell r="AC2979">
            <v>0</v>
          </cell>
          <cell r="AD2979">
            <v>2</v>
          </cell>
          <cell r="AF2979">
            <v>1.0034613477720515</v>
          </cell>
        </row>
        <row r="2980">
          <cell r="A2980" t="str">
            <v>796580496</v>
          </cell>
          <cell r="B2980" t="str">
            <v>R08</v>
          </cell>
          <cell r="C2980">
            <v>763</v>
          </cell>
          <cell r="D2980" t="str">
            <v>BAYER SANTE FAMILIALE</v>
          </cell>
          <cell r="F2980">
            <v>16</v>
          </cell>
          <cell r="G2980" t="str">
            <v>2110Z</v>
          </cell>
          <cell r="H2980">
            <v>0</v>
          </cell>
          <cell r="I2980">
            <v>0</v>
          </cell>
          <cell r="J2980">
            <v>0</v>
          </cell>
          <cell r="K2980">
            <v>2</v>
          </cell>
          <cell r="L2980">
            <v>0</v>
          </cell>
          <cell r="M2980">
            <v>0</v>
          </cell>
          <cell r="N2980">
            <v>0</v>
          </cell>
          <cell r="O2980">
            <v>0</v>
          </cell>
          <cell r="P2980">
            <v>0</v>
          </cell>
          <cell r="Q2980">
            <v>0</v>
          </cell>
          <cell r="R2980">
            <v>0</v>
          </cell>
          <cell r="S2980">
            <v>2</v>
          </cell>
          <cell r="T2980">
            <v>0</v>
          </cell>
          <cell r="U2980">
            <v>0</v>
          </cell>
          <cell r="V2980">
            <v>0</v>
          </cell>
          <cell r="W2980">
            <v>0</v>
          </cell>
          <cell r="X2980">
            <v>0</v>
          </cell>
          <cell r="Y2980">
            <v>0</v>
          </cell>
          <cell r="Z2980">
            <v>0</v>
          </cell>
          <cell r="AA2980">
            <v>0</v>
          </cell>
          <cell r="AB2980">
            <v>0</v>
          </cell>
          <cell r="AC2980">
            <v>0</v>
          </cell>
          <cell r="AD2980">
            <v>2</v>
          </cell>
          <cell r="AF2980">
            <v>0.99896963122812021</v>
          </cell>
        </row>
        <row r="2981">
          <cell r="A2981" t="str">
            <v>572075646</v>
          </cell>
          <cell r="B2981" t="str">
            <v>R07</v>
          </cell>
          <cell r="C2981">
            <v>525</v>
          </cell>
          <cell r="D2981" t="str">
            <v>AKZO NOBEL COATINGS SA</v>
          </cell>
          <cell r="F2981">
            <v>8</v>
          </cell>
          <cell r="G2981" t="str">
            <v>2030Z</v>
          </cell>
          <cell r="H2981">
            <v>0</v>
          </cell>
          <cell r="I2981">
            <v>0</v>
          </cell>
          <cell r="J2981">
            <v>0</v>
          </cell>
          <cell r="K2981">
            <v>1</v>
          </cell>
          <cell r="L2981">
            <v>0</v>
          </cell>
          <cell r="M2981">
            <v>0</v>
          </cell>
          <cell r="N2981">
            <v>0</v>
          </cell>
          <cell r="O2981">
            <v>0</v>
          </cell>
          <cell r="P2981">
            <v>0</v>
          </cell>
          <cell r="Q2981">
            <v>0</v>
          </cell>
          <cell r="R2981">
            <v>0</v>
          </cell>
          <cell r="S2981">
            <v>1</v>
          </cell>
          <cell r="T2981">
            <v>0</v>
          </cell>
          <cell r="U2981">
            <v>0</v>
          </cell>
          <cell r="V2981">
            <v>0</v>
          </cell>
          <cell r="W2981">
            <v>0</v>
          </cell>
          <cell r="X2981">
            <v>0</v>
          </cell>
          <cell r="Y2981">
            <v>0</v>
          </cell>
          <cell r="Z2981">
            <v>0</v>
          </cell>
          <cell r="AA2981">
            <v>0</v>
          </cell>
          <cell r="AB2981">
            <v>0</v>
          </cell>
          <cell r="AC2981">
            <v>0</v>
          </cell>
          <cell r="AD2981">
            <v>1</v>
          </cell>
          <cell r="AF2981">
            <v>1.0076251045980151</v>
          </cell>
        </row>
        <row r="2982">
          <cell r="A2982" t="str">
            <v>380342808</v>
          </cell>
          <cell r="B2982" t="str">
            <v>R11</v>
          </cell>
          <cell r="C2982">
            <v>3952</v>
          </cell>
          <cell r="D2982" t="str">
            <v>AUBERT &amp; DUVAL</v>
          </cell>
          <cell r="F2982">
            <v>45</v>
          </cell>
          <cell r="G2982" t="str">
            <v>2410Z</v>
          </cell>
          <cell r="H2982">
            <v>0</v>
          </cell>
          <cell r="I2982">
            <v>0</v>
          </cell>
          <cell r="J2982">
            <v>0</v>
          </cell>
          <cell r="K2982">
            <v>1</v>
          </cell>
          <cell r="L2982">
            <v>0</v>
          </cell>
          <cell r="M2982">
            <v>0</v>
          </cell>
          <cell r="N2982">
            <v>0</v>
          </cell>
          <cell r="O2982">
            <v>0</v>
          </cell>
          <cell r="P2982">
            <v>0</v>
          </cell>
          <cell r="Q2982">
            <v>0</v>
          </cell>
          <cell r="R2982">
            <v>0</v>
          </cell>
          <cell r="S2982">
            <v>1</v>
          </cell>
          <cell r="T2982">
            <v>0</v>
          </cell>
          <cell r="U2982">
            <v>0</v>
          </cell>
          <cell r="V2982">
            <v>0</v>
          </cell>
          <cell r="W2982">
            <v>0</v>
          </cell>
          <cell r="X2982">
            <v>0</v>
          </cell>
          <cell r="Y2982">
            <v>6</v>
          </cell>
          <cell r="Z2982">
            <v>0</v>
          </cell>
          <cell r="AA2982">
            <v>0</v>
          </cell>
          <cell r="AB2982">
            <v>0</v>
          </cell>
          <cell r="AC2982">
            <v>0</v>
          </cell>
          <cell r="AD2982">
            <v>7</v>
          </cell>
          <cell r="AF2982">
            <v>0.99844507776309344</v>
          </cell>
        </row>
        <row r="2983">
          <cell r="A2983" t="str">
            <v>552114175</v>
          </cell>
          <cell r="B2983" t="str">
            <v>R17</v>
          </cell>
          <cell r="C2983">
            <v>483</v>
          </cell>
          <cell r="D2983" t="str">
            <v>THALES AVIONICS ELECTRICAL SYSTE</v>
          </cell>
          <cell r="F2983">
            <v>71</v>
          </cell>
          <cell r="G2983" t="str">
            <v>2711Z</v>
          </cell>
          <cell r="H2983">
            <v>0</v>
          </cell>
          <cell r="I2983">
            <v>0</v>
          </cell>
          <cell r="J2983">
            <v>0</v>
          </cell>
          <cell r="K2983">
            <v>0</v>
          </cell>
          <cell r="L2983">
            <v>0</v>
          </cell>
          <cell r="M2983">
            <v>0</v>
          </cell>
          <cell r="N2983">
            <v>0</v>
          </cell>
          <cell r="O2983">
            <v>0</v>
          </cell>
          <cell r="P2983">
            <v>0</v>
          </cell>
          <cell r="Q2983">
            <v>0</v>
          </cell>
          <cell r="R2983">
            <v>0</v>
          </cell>
          <cell r="S2983">
            <v>0</v>
          </cell>
          <cell r="T2983">
            <v>2</v>
          </cell>
          <cell r="U2983">
            <v>0</v>
          </cell>
          <cell r="V2983">
            <v>0</v>
          </cell>
          <cell r="W2983">
            <v>0</v>
          </cell>
          <cell r="X2983">
            <v>0</v>
          </cell>
          <cell r="Y2983">
            <v>0</v>
          </cell>
          <cell r="Z2983">
            <v>0</v>
          </cell>
          <cell r="AA2983">
            <v>0</v>
          </cell>
          <cell r="AB2983">
            <v>0</v>
          </cell>
          <cell r="AC2983">
            <v>8</v>
          </cell>
          <cell r="AD2983">
            <v>10</v>
          </cell>
          <cell r="AF2983">
            <v>1.0960307109912111</v>
          </cell>
        </row>
        <row r="2984">
          <cell r="A2984" t="str">
            <v>391288347</v>
          </cell>
          <cell r="B2984" t="str">
            <v>R15</v>
          </cell>
          <cell r="C2984">
            <v>390</v>
          </cell>
          <cell r="D2984" t="str">
            <v>AUXITROL SA</v>
          </cell>
          <cell r="F2984">
            <v>31</v>
          </cell>
          <cell r="G2984" t="str">
            <v>2651B</v>
          </cell>
          <cell r="H2984">
            <v>0</v>
          </cell>
          <cell r="I2984">
            <v>0</v>
          </cell>
          <cell r="J2984">
            <v>0</v>
          </cell>
          <cell r="K2984">
            <v>2</v>
          </cell>
          <cell r="L2984">
            <v>1</v>
          </cell>
          <cell r="M2984">
            <v>0</v>
          </cell>
          <cell r="N2984">
            <v>0</v>
          </cell>
          <cell r="O2984">
            <v>0</v>
          </cell>
          <cell r="P2984">
            <v>0</v>
          </cell>
          <cell r="Q2984">
            <v>0</v>
          </cell>
          <cell r="R2984">
            <v>0</v>
          </cell>
          <cell r="S2984">
            <v>3</v>
          </cell>
          <cell r="T2984">
            <v>0</v>
          </cell>
          <cell r="U2984">
            <v>0</v>
          </cell>
          <cell r="V2984">
            <v>0</v>
          </cell>
          <cell r="W2984">
            <v>0</v>
          </cell>
          <cell r="X2984">
            <v>0</v>
          </cell>
          <cell r="Y2984">
            <v>0</v>
          </cell>
          <cell r="Z2984">
            <v>0</v>
          </cell>
          <cell r="AA2984">
            <v>0</v>
          </cell>
          <cell r="AB2984">
            <v>0</v>
          </cell>
          <cell r="AC2984">
            <v>0</v>
          </cell>
          <cell r="AD2984">
            <v>3</v>
          </cell>
          <cell r="AF2984">
            <v>0.98006433603774068</v>
          </cell>
        </row>
        <row r="2985">
          <cell r="A2985" t="str">
            <v>071502397</v>
          </cell>
          <cell r="B2985" t="str">
            <v>R19</v>
          </cell>
          <cell r="C2985">
            <v>2487</v>
          </cell>
          <cell r="D2985" t="str">
            <v>FAURECIA INTERIEUR INDUSTRIE</v>
          </cell>
          <cell r="F2985">
            <v>211</v>
          </cell>
          <cell r="G2985" t="str">
            <v>293</v>
          </cell>
          <cell r="H2985">
            <v>1</v>
          </cell>
          <cell r="I2985">
            <v>0</v>
          </cell>
          <cell r="J2985">
            <v>0</v>
          </cell>
          <cell r="K2985">
            <v>5</v>
          </cell>
          <cell r="L2985">
            <v>3</v>
          </cell>
          <cell r="M2985">
            <v>0</v>
          </cell>
          <cell r="N2985">
            <v>1</v>
          </cell>
          <cell r="O2985">
            <v>0</v>
          </cell>
          <cell r="P2985">
            <v>0</v>
          </cell>
          <cell r="Q2985">
            <v>0</v>
          </cell>
          <cell r="R2985">
            <v>0</v>
          </cell>
          <cell r="S2985">
            <v>10</v>
          </cell>
          <cell r="T2985">
            <v>0</v>
          </cell>
          <cell r="U2985">
            <v>2</v>
          </cell>
          <cell r="V2985">
            <v>2</v>
          </cell>
          <cell r="W2985">
            <v>0</v>
          </cell>
          <cell r="X2985">
            <v>0</v>
          </cell>
          <cell r="Y2985">
            <v>0</v>
          </cell>
          <cell r="Z2985">
            <v>0</v>
          </cell>
          <cell r="AA2985">
            <v>12</v>
          </cell>
          <cell r="AB2985">
            <v>0</v>
          </cell>
          <cell r="AC2985">
            <v>0</v>
          </cell>
          <cell r="AD2985">
            <v>24</v>
          </cell>
          <cell r="AF2985">
            <v>0.89014100313184885</v>
          </cell>
        </row>
        <row r="2986">
          <cell r="A2986" t="str">
            <v>582078333</v>
          </cell>
          <cell r="B2986" t="str">
            <v>R13</v>
          </cell>
          <cell r="C2986">
            <v>35</v>
          </cell>
          <cell r="D2986" t="str">
            <v>ATI OPTIQUE</v>
          </cell>
          <cell r="F2986">
            <v>6</v>
          </cell>
          <cell r="G2986" t="str">
            <v>2611Z</v>
          </cell>
          <cell r="H2986">
            <v>0</v>
          </cell>
          <cell r="I2986">
            <v>0</v>
          </cell>
          <cell r="J2986">
            <v>0</v>
          </cell>
          <cell r="K2986">
            <v>0</v>
          </cell>
          <cell r="L2986">
            <v>0</v>
          </cell>
          <cell r="M2986">
            <v>0</v>
          </cell>
          <cell r="N2986">
            <v>0</v>
          </cell>
          <cell r="O2986">
            <v>0</v>
          </cell>
          <cell r="P2986">
            <v>0</v>
          </cell>
          <cell r="Q2986">
            <v>0</v>
          </cell>
          <cell r="R2986">
            <v>0</v>
          </cell>
          <cell r="S2986">
            <v>0</v>
          </cell>
          <cell r="T2986">
            <v>1</v>
          </cell>
          <cell r="U2986">
            <v>0</v>
          </cell>
          <cell r="V2986">
            <v>0</v>
          </cell>
          <cell r="W2986">
            <v>0</v>
          </cell>
          <cell r="X2986">
            <v>0</v>
          </cell>
          <cell r="Y2986">
            <v>0</v>
          </cell>
          <cell r="Z2986">
            <v>0</v>
          </cell>
          <cell r="AA2986">
            <v>0</v>
          </cell>
          <cell r="AB2986">
            <v>0</v>
          </cell>
          <cell r="AC2986">
            <v>1</v>
          </cell>
          <cell r="AD2986">
            <v>2</v>
          </cell>
          <cell r="AF2986">
            <v>9.2832633758463281</v>
          </cell>
        </row>
        <row r="2987">
          <cell r="A2987" t="str">
            <v>572051571</v>
          </cell>
          <cell r="B2987" t="str">
            <v>R12</v>
          </cell>
          <cell r="C2987">
            <v>230</v>
          </cell>
          <cell r="D2987" t="str">
            <v>CAMPINGAZ</v>
          </cell>
          <cell r="F2987">
            <v>10</v>
          </cell>
          <cell r="G2987" t="str">
            <v>2529Z</v>
          </cell>
          <cell r="H2987">
            <v>0</v>
          </cell>
          <cell r="I2987">
            <v>0</v>
          </cell>
          <cell r="J2987">
            <v>0</v>
          </cell>
          <cell r="K2987">
            <v>2</v>
          </cell>
          <cell r="L2987">
            <v>0</v>
          </cell>
          <cell r="M2987">
            <v>0</v>
          </cell>
          <cell r="N2987">
            <v>0</v>
          </cell>
          <cell r="O2987">
            <v>0</v>
          </cell>
          <cell r="P2987">
            <v>0</v>
          </cell>
          <cell r="Q2987">
            <v>0</v>
          </cell>
          <cell r="R2987">
            <v>0</v>
          </cell>
          <cell r="S2987">
            <v>2</v>
          </cell>
          <cell r="T2987">
            <v>0</v>
          </cell>
          <cell r="U2987">
            <v>0</v>
          </cell>
          <cell r="V2987">
            <v>0</v>
          </cell>
          <cell r="W2987">
            <v>0</v>
          </cell>
          <cell r="X2987">
            <v>0</v>
          </cell>
          <cell r="Y2987">
            <v>0</v>
          </cell>
          <cell r="Z2987">
            <v>0</v>
          </cell>
          <cell r="AA2987">
            <v>0</v>
          </cell>
          <cell r="AB2987">
            <v>0</v>
          </cell>
          <cell r="AC2987">
            <v>0</v>
          </cell>
          <cell r="AD2987">
            <v>2</v>
          </cell>
          <cell r="AF2987">
            <v>0.84011217016308615</v>
          </cell>
        </row>
        <row r="2988">
          <cell r="A2988" t="str">
            <v>602950206</v>
          </cell>
          <cell r="B2988" t="str">
            <v>R08</v>
          </cell>
          <cell r="C2988">
            <v>968</v>
          </cell>
          <cell r="D2988" t="str">
            <v>ABBOTT FRANCE</v>
          </cell>
          <cell r="F2988">
            <v>50</v>
          </cell>
          <cell r="G2988" t="str">
            <v>2120Z</v>
          </cell>
          <cell r="H2988">
            <v>0</v>
          </cell>
          <cell r="I2988">
            <v>0</v>
          </cell>
          <cell r="J2988">
            <v>0</v>
          </cell>
          <cell r="K2988">
            <v>0</v>
          </cell>
          <cell r="L2988">
            <v>0</v>
          </cell>
          <cell r="M2988">
            <v>0</v>
          </cell>
          <cell r="N2988">
            <v>0</v>
          </cell>
          <cell r="O2988">
            <v>0</v>
          </cell>
          <cell r="P2988">
            <v>0</v>
          </cell>
          <cell r="Q2988">
            <v>0</v>
          </cell>
          <cell r="R2988">
            <v>0</v>
          </cell>
          <cell r="S2988">
            <v>0</v>
          </cell>
          <cell r="T2988">
            <v>1</v>
          </cell>
          <cell r="U2988">
            <v>0</v>
          </cell>
          <cell r="V2988">
            <v>0</v>
          </cell>
          <cell r="W2988">
            <v>0</v>
          </cell>
          <cell r="X2988">
            <v>0</v>
          </cell>
          <cell r="Y2988">
            <v>0</v>
          </cell>
          <cell r="Z2988">
            <v>0</v>
          </cell>
          <cell r="AA2988">
            <v>0</v>
          </cell>
          <cell r="AB2988">
            <v>0</v>
          </cell>
          <cell r="AC2988">
            <v>4</v>
          </cell>
          <cell r="AD2988">
            <v>5</v>
          </cell>
          <cell r="AF2988">
            <v>0.99355651480083595</v>
          </cell>
        </row>
        <row r="2989">
          <cell r="A2989" t="str">
            <v>542088067</v>
          </cell>
          <cell r="B2989" t="str">
            <v>R03</v>
          </cell>
          <cell r="C2989">
            <v>884</v>
          </cell>
          <cell r="D2989" t="str">
            <v>FROMAGERIES BEL</v>
          </cell>
          <cell r="E2989" t="str">
            <v>542088067 ; 304465461;</v>
          </cell>
          <cell r="F2989">
            <v>43</v>
          </cell>
          <cell r="G2989" t="str">
            <v>1051C</v>
          </cell>
          <cell r="H2989">
            <v>0</v>
          </cell>
          <cell r="I2989">
            <v>0</v>
          </cell>
          <cell r="J2989">
            <v>0</v>
          </cell>
          <cell r="K2989">
            <v>2</v>
          </cell>
          <cell r="L2989">
            <v>0</v>
          </cell>
          <cell r="M2989">
            <v>0</v>
          </cell>
          <cell r="N2989">
            <v>0</v>
          </cell>
          <cell r="O2989">
            <v>0</v>
          </cell>
          <cell r="P2989">
            <v>0</v>
          </cell>
          <cell r="Q2989">
            <v>0</v>
          </cell>
          <cell r="R2989">
            <v>0</v>
          </cell>
          <cell r="S2989">
            <v>2</v>
          </cell>
          <cell r="T2989">
            <v>3</v>
          </cell>
          <cell r="U2989">
            <v>0</v>
          </cell>
          <cell r="V2989">
            <v>0</v>
          </cell>
          <cell r="W2989">
            <v>0</v>
          </cell>
          <cell r="X2989">
            <v>0</v>
          </cell>
          <cell r="Y2989">
            <v>3</v>
          </cell>
          <cell r="Z2989">
            <v>1</v>
          </cell>
          <cell r="AA2989">
            <v>0</v>
          </cell>
          <cell r="AB2989">
            <v>0</v>
          </cell>
          <cell r="AC2989">
            <v>0</v>
          </cell>
          <cell r="AD2989">
            <v>9</v>
          </cell>
          <cell r="AF2989">
            <v>1.3020264215530135</v>
          </cell>
        </row>
        <row r="2990">
          <cell r="A2990" t="str">
            <v>954506077</v>
          </cell>
          <cell r="B2990" t="str">
            <v>R19</v>
          </cell>
          <cell r="C2990">
            <v>9850</v>
          </cell>
          <cell r="D2990" t="str">
            <v>RENAULT TRUCKS</v>
          </cell>
          <cell r="F2990">
            <v>746</v>
          </cell>
          <cell r="G2990" t="str">
            <v>2910Z</v>
          </cell>
          <cell r="H2990">
            <v>1</v>
          </cell>
          <cell r="I2990">
            <v>0</v>
          </cell>
          <cell r="J2990">
            <v>0</v>
          </cell>
          <cell r="K2990">
            <v>79</v>
          </cell>
          <cell r="L2990">
            <v>10</v>
          </cell>
          <cell r="M2990">
            <v>2</v>
          </cell>
          <cell r="N2990">
            <v>0</v>
          </cell>
          <cell r="O2990">
            <v>3</v>
          </cell>
          <cell r="P2990">
            <v>0</v>
          </cell>
          <cell r="Q2990">
            <v>0</v>
          </cell>
          <cell r="R2990">
            <v>0</v>
          </cell>
          <cell r="S2990">
            <v>95</v>
          </cell>
          <cell r="T2990">
            <v>0</v>
          </cell>
          <cell r="U2990">
            <v>0</v>
          </cell>
          <cell r="V2990">
            <v>0</v>
          </cell>
          <cell r="W2990">
            <v>0</v>
          </cell>
          <cell r="X2990">
            <v>0</v>
          </cell>
          <cell r="Y2990">
            <v>0</v>
          </cell>
          <cell r="Z2990">
            <v>0</v>
          </cell>
          <cell r="AA2990">
            <v>0</v>
          </cell>
          <cell r="AB2990">
            <v>0</v>
          </cell>
          <cell r="AC2990">
            <v>1</v>
          </cell>
          <cell r="AD2990">
            <v>96</v>
          </cell>
          <cell r="AF2990">
            <v>3.4191044798751871</v>
          </cell>
        </row>
        <row r="2991">
          <cell r="A2991" t="str">
            <v>422511204</v>
          </cell>
          <cell r="B2991" t="str">
            <v>R30</v>
          </cell>
          <cell r="C2991">
            <v>320</v>
          </cell>
          <cell r="D2991" t="str">
            <v>BERTIN TECHNOLOGIES</v>
          </cell>
          <cell r="F2991">
            <v>172</v>
          </cell>
          <cell r="G2991" t="str">
            <v>7112B</v>
          </cell>
          <cell r="H2991">
            <v>1</v>
          </cell>
          <cell r="I2991">
            <v>1</v>
          </cell>
          <cell r="J2991">
            <v>0</v>
          </cell>
          <cell r="K2991">
            <v>7</v>
          </cell>
          <cell r="L2991">
            <v>0</v>
          </cell>
          <cell r="M2991">
            <v>0</v>
          </cell>
          <cell r="N2991">
            <v>0</v>
          </cell>
          <cell r="O2991">
            <v>0</v>
          </cell>
          <cell r="P2991">
            <v>0</v>
          </cell>
          <cell r="Q2991">
            <v>0</v>
          </cell>
          <cell r="R2991">
            <v>0</v>
          </cell>
          <cell r="S2991">
            <v>8</v>
          </cell>
          <cell r="T2991">
            <v>0</v>
          </cell>
          <cell r="U2991">
            <v>0</v>
          </cell>
          <cell r="V2991">
            <v>0</v>
          </cell>
          <cell r="W2991">
            <v>0</v>
          </cell>
          <cell r="X2991">
            <v>0</v>
          </cell>
          <cell r="Y2991">
            <v>13</v>
          </cell>
          <cell r="Z2991">
            <v>0</v>
          </cell>
          <cell r="AA2991">
            <v>0</v>
          </cell>
          <cell r="AB2991">
            <v>3</v>
          </cell>
          <cell r="AC2991">
            <v>0</v>
          </cell>
          <cell r="AD2991">
            <v>24</v>
          </cell>
          <cell r="AE2991" t="str">
            <v>Chomage</v>
          </cell>
          <cell r="AF2991">
            <v>1.0783942688475732</v>
          </cell>
        </row>
        <row r="2992">
          <cell r="A2992" t="str">
            <v>562064600</v>
          </cell>
          <cell r="B2992" t="str">
            <v>R08</v>
          </cell>
          <cell r="C2992">
            <v>301</v>
          </cell>
          <cell r="D2992" t="str">
            <v>BIOCODEX</v>
          </cell>
          <cell r="F2992">
            <v>9</v>
          </cell>
          <cell r="G2992" t="str">
            <v>2120Z</v>
          </cell>
          <cell r="H2992">
            <v>0</v>
          </cell>
          <cell r="I2992">
            <v>0</v>
          </cell>
          <cell r="J2992">
            <v>0</v>
          </cell>
          <cell r="K2992">
            <v>0</v>
          </cell>
          <cell r="L2992">
            <v>0</v>
          </cell>
          <cell r="M2992">
            <v>0</v>
          </cell>
          <cell r="N2992">
            <v>0</v>
          </cell>
          <cell r="O2992">
            <v>0</v>
          </cell>
          <cell r="P2992">
            <v>0</v>
          </cell>
          <cell r="Q2992">
            <v>0</v>
          </cell>
          <cell r="R2992">
            <v>0</v>
          </cell>
          <cell r="S2992">
            <v>0</v>
          </cell>
          <cell r="T2992">
            <v>0</v>
          </cell>
          <cell r="U2992">
            <v>0</v>
          </cell>
          <cell r="V2992">
            <v>0</v>
          </cell>
          <cell r="W2992">
            <v>0</v>
          </cell>
          <cell r="X2992">
            <v>0</v>
          </cell>
          <cell r="Y2992">
            <v>0</v>
          </cell>
          <cell r="Z2992">
            <v>0</v>
          </cell>
          <cell r="AA2992">
            <v>0</v>
          </cell>
          <cell r="AB2992">
            <v>0</v>
          </cell>
          <cell r="AC2992">
            <v>0</v>
          </cell>
          <cell r="AD2992">
            <v>0</v>
          </cell>
          <cell r="AF2992">
            <v>1.0008898040772896</v>
          </cell>
        </row>
        <row r="2993">
          <cell r="A2993" t="str">
            <v>856801519</v>
          </cell>
          <cell r="B2993" t="str">
            <v>R03</v>
          </cell>
          <cell r="C2993">
            <v>453</v>
          </cell>
          <cell r="D2993" t="str">
            <v>UNITED BISCUITS FRANCE</v>
          </cell>
          <cell r="F2993">
            <v>3</v>
          </cell>
          <cell r="G2993" t="str">
            <v>1072Z</v>
          </cell>
          <cell r="H2993">
            <v>0</v>
          </cell>
          <cell r="I2993">
            <v>0</v>
          </cell>
          <cell r="J2993">
            <v>0</v>
          </cell>
          <cell r="K2993">
            <v>0</v>
          </cell>
          <cell r="L2993">
            <v>0</v>
          </cell>
          <cell r="M2993">
            <v>0</v>
          </cell>
          <cell r="N2993">
            <v>0</v>
          </cell>
          <cell r="O2993">
            <v>0</v>
          </cell>
          <cell r="P2993">
            <v>0</v>
          </cell>
          <cell r="Q2993">
            <v>0</v>
          </cell>
          <cell r="R2993">
            <v>0</v>
          </cell>
          <cell r="S2993">
            <v>0</v>
          </cell>
          <cell r="T2993">
            <v>0</v>
          </cell>
          <cell r="U2993">
            <v>0</v>
          </cell>
          <cell r="V2993">
            <v>0</v>
          </cell>
          <cell r="W2993">
            <v>0</v>
          </cell>
          <cell r="X2993">
            <v>0</v>
          </cell>
          <cell r="Y2993">
            <v>0</v>
          </cell>
          <cell r="Z2993">
            <v>0</v>
          </cell>
          <cell r="AA2993">
            <v>0</v>
          </cell>
          <cell r="AB2993">
            <v>0</v>
          </cell>
          <cell r="AC2993">
            <v>0</v>
          </cell>
          <cell r="AD2993">
            <v>0</v>
          </cell>
          <cell r="AF2993">
            <v>1.0237012976476112</v>
          </cell>
        </row>
        <row r="2994">
          <cell r="A2994" t="str">
            <v>642058739</v>
          </cell>
          <cell r="B2994" t="str">
            <v>R29</v>
          </cell>
          <cell r="C2994">
            <v>4391</v>
          </cell>
          <cell r="D2994" t="str">
            <v>BULL SAS</v>
          </cell>
          <cell r="F2994">
            <v>462</v>
          </cell>
          <cell r="G2994" t="str">
            <v>6202</v>
          </cell>
          <cell r="H2994">
            <v>0</v>
          </cell>
          <cell r="I2994">
            <v>0</v>
          </cell>
          <cell r="J2994">
            <v>0</v>
          </cell>
          <cell r="K2994">
            <v>20</v>
          </cell>
          <cell r="L2994">
            <v>0</v>
          </cell>
          <cell r="M2994">
            <v>0</v>
          </cell>
          <cell r="N2994">
            <v>0</v>
          </cell>
          <cell r="O2994">
            <v>0</v>
          </cell>
          <cell r="P2994">
            <v>0</v>
          </cell>
          <cell r="Q2994">
            <v>0</v>
          </cell>
          <cell r="R2994">
            <v>0</v>
          </cell>
          <cell r="S2994">
            <v>20</v>
          </cell>
          <cell r="T2994">
            <v>610</v>
          </cell>
          <cell r="U2994">
            <v>45</v>
          </cell>
          <cell r="V2994">
            <v>0</v>
          </cell>
          <cell r="W2994">
            <v>571</v>
          </cell>
          <cell r="X2994">
            <v>1</v>
          </cell>
          <cell r="Y2994">
            <v>0</v>
          </cell>
          <cell r="Z2994">
            <v>0</v>
          </cell>
          <cell r="AA2994">
            <v>0</v>
          </cell>
          <cell r="AB2994">
            <v>0</v>
          </cell>
          <cell r="AC2994">
            <v>0</v>
          </cell>
          <cell r="AD2994">
            <v>1246</v>
          </cell>
          <cell r="AF2994">
            <v>1.0864305370307128</v>
          </cell>
        </row>
        <row r="2995">
          <cell r="A2995" t="str">
            <v>706580149</v>
          </cell>
          <cell r="B2995" t="str">
            <v>R08</v>
          </cell>
          <cell r="C2995">
            <v>761</v>
          </cell>
          <cell r="D2995" t="str">
            <v>BAYER SANTE</v>
          </cell>
          <cell r="F2995">
            <v>43</v>
          </cell>
          <cell r="G2995" t="str">
            <v>2120Z</v>
          </cell>
          <cell r="H2995">
            <v>0</v>
          </cell>
          <cell r="I2995">
            <v>0</v>
          </cell>
          <cell r="J2995">
            <v>0</v>
          </cell>
          <cell r="K2995">
            <v>0</v>
          </cell>
          <cell r="L2995">
            <v>0</v>
          </cell>
          <cell r="M2995">
            <v>0</v>
          </cell>
          <cell r="N2995">
            <v>0</v>
          </cell>
          <cell r="O2995">
            <v>0</v>
          </cell>
          <cell r="P2995">
            <v>0</v>
          </cell>
          <cell r="Q2995">
            <v>0</v>
          </cell>
          <cell r="R2995">
            <v>0</v>
          </cell>
          <cell r="S2995">
            <v>0</v>
          </cell>
          <cell r="T2995">
            <v>0</v>
          </cell>
          <cell r="U2995">
            <v>0</v>
          </cell>
          <cell r="V2995">
            <v>0</v>
          </cell>
          <cell r="W2995">
            <v>0</v>
          </cell>
          <cell r="X2995">
            <v>0</v>
          </cell>
          <cell r="Y2995">
            <v>0</v>
          </cell>
          <cell r="Z2995">
            <v>0</v>
          </cell>
          <cell r="AA2995">
            <v>0</v>
          </cell>
          <cell r="AB2995">
            <v>0</v>
          </cell>
          <cell r="AC2995">
            <v>0</v>
          </cell>
          <cell r="AD2995">
            <v>0</v>
          </cell>
          <cell r="AF2995">
            <v>1.001638566916635</v>
          </cell>
        </row>
        <row r="2996">
          <cell r="A2996" t="str">
            <v>967504697</v>
          </cell>
          <cell r="B2996" t="str">
            <v>R08</v>
          </cell>
          <cell r="C2996">
            <v>2837</v>
          </cell>
          <cell r="D2996" t="str">
            <v>BOIRON</v>
          </cell>
          <cell r="F2996">
            <v>17</v>
          </cell>
          <cell r="G2996" t="str">
            <v>2120Z</v>
          </cell>
          <cell r="H2996">
            <v>0</v>
          </cell>
          <cell r="I2996">
            <v>0</v>
          </cell>
          <cell r="J2996">
            <v>0</v>
          </cell>
          <cell r="K2996">
            <v>1</v>
          </cell>
          <cell r="L2996">
            <v>2</v>
          </cell>
          <cell r="M2996">
            <v>1</v>
          </cell>
          <cell r="N2996">
            <v>0</v>
          </cell>
          <cell r="O2996">
            <v>0</v>
          </cell>
          <cell r="P2996">
            <v>0</v>
          </cell>
          <cell r="Q2996">
            <v>0</v>
          </cell>
          <cell r="R2996">
            <v>0</v>
          </cell>
          <cell r="S2996">
            <v>4</v>
          </cell>
          <cell r="T2996">
            <v>0</v>
          </cell>
          <cell r="U2996">
            <v>0</v>
          </cell>
          <cell r="V2996">
            <v>0</v>
          </cell>
          <cell r="W2996">
            <v>0</v>
          </cell>
          <cell r="X2996">
            <v>0</v>
          </cell>
          <cell r="Y2996">
            <v>0</v>
          </cell>
          <cell r="Z2996">
            <v>0</v>
          </cell>
          <cell r="AA2996">
            <v>0</v>
          </cell>
          <cell r="AB2996">
            <v>0</v>
          </cell>
          <cell r="AC2996">
            <v>0</v>
          </cell>
          <cell r="AD2996">
            <v>4</v>
          </cell>
          <cell r="AF2996">
            <v>0.99851925758941606</v>
          </cell>
        </row>
        <row r="2997">
          <cell r="A2997" t="str">
            <v>775651466</v>
          </cell>
          <cell r="B2997" t="str">
            <v>R07</v>
          </cell>
          <cell r="C2997">
            <v>158</v>
          </cell>
          <cell r="D2997" t="str">
            <v>THE VALSPAR (FRANCE)CORPORATION</v>
          </cell>
          <cell r="F2997">
            <v>31</v>
          </cell>
          <cell r="G2997" t="str">
            <v>2030Z</v>
          </cell>
          <cell r="H2997">
            <v>0</v>
          </cell>
          <cell r="I2997">
            <v>0</v>
          </cell>
          <cell r="J2997">
            <v>0</v>
          </cell>
          <cell r="K2997">
            <v>0</v>
          </cell>
          <cell r="L2997">
            <v>0</v>
          </cell>
          <cell r="M2997">
            <v>0</v>
          </cell>
          <cell r="N2997">
            <v>0</v>
          </cell>
          <cell r="O2997">
            <v>0</v>
          </cell>
          <cell r="P2997">
            <v>0</v>
          </cell>
          <cell r="Q2997">
            <v>0</v>
          </cell>
          <cell r="R2997">
            <v>0</v>
          </cell>
          <cell r="S2997">
            <v>0</v>
          </cell>
          <cell r="T2997">
            <v>19</v>
          </cell>
          <cell r="U2997">
            <v>0</v>
          </cell>
          <cell r="V2997">
            <v>0</v>
          </cell>
          <cell r="W2997">
            <v>0</v>
          </cell>
          <cell r="X2997">
            <v>0</v>
          </cell>
          <cell r="Y2997">
            <v>0</v>
          </cell>
          <cell r="Z2997">
            <v>0</v>
          </cell>
          <cell r="AA2997">
            <v>0</v>
          </cell>
          <cell r="AB2997">
            <v>0</v>
          </cell>
          <cell r="AC2997">
            <v>0</v>
          </cell>
          <cell r="AD2997">
            <v>19</v>
          </cell>
          <cell r="AF2997">
            <v>1.0203652538798615</v>
          </cell>
        </row>
        <row r="2998">
          <cell r="A2998" t="str">
            <v>393525993</v>
          </cell>
          <cell r="B2998" t="str">
            <v>R17</v>
          </cell>
          <cell r="C2998">
            <v>520</v>
          </cell>
          <cell r="D2998" t="str">
            <v>DRAKA COMTEQ FRANCE</v>
          </cell>
          <cell r="F2998">
            <v>17</v>
          </cell>
          <cell r="G2998" t="str">
            <v>2731Z</v>
          </cell>
          <cell r="H2998">
            <v>1</v>
          </cell>
          <cell r="I2998">
            <v>1</v>
          </cell>
          <cell r="J2998">
            <v>0</v>
          </cell>
          <cell r="K2998">
            <v>0</v>
          </cell>
          <cell r="L2998">
            <v>0</v>
          </cell>
          <cell r="M2998">
            <v>0</v>
          </cell>
          <cell r="N2998">
            <v>0</v>
          </cell>
          <cell r="O2998">
            <v>0</v>
          </cell>
          <cell r="P2998">
            <v>0</v>
          </cell>
          <cell r="Q2998">
            <v>0</v>
          </cell>
          <cell r="R2998">
            <v>0</v>
          </cell>
          <cell r="S2998">
            <v>1</v>
          </cell>
          <cell r="T2998">
            <v>0</v>
          </cell>
          <cell r="U2998">
            <v>0</v>
          </cell>
          <cell r="V2998">
            <v>0</v>
          </cell>
          <cell r="W2998">
            <v>0</v>
          </cell>
          <cell r="X2998">
            <v>0</v>
          </cell>
          <cell r="Y2998">
            <v>0</v>
          </cell>
          <cell r="Z2998">
            <v>1</v>
          </cell>
          <cell r="AA2998">
            <v>0</v>
          </cell>
          <cell r="AB2998">
            <v>0</v>
          </cell>
          <cell r="AC2998">
            <v>0</v>
          </cell>
          <cell r="AD2998">
            <v>2</v>
          </cell>
          <cell r="AF2998">
            <v>0.96609922266162318</v>
          </cell>
        </row>
        <row r="2999">
          <cell r="A2999" t="str">
            <v>403092216</v>
          </cell>
          <cell r="B2999" t="str">
            <v>R15</v>
          </cell>
          <cell r="C2999">
            <v>179</v>
          </cell>
          <cell r="D2999" t="str">
            <v>CAMECA</v>
          </cell>
          <cell r="F2999">
            <v>21</v>
          </cell>
          <cell r="G2999" t="str">
            <v>2651B</v>
          </cell>
          <cell r="H2999">
            <v>0</v>
          </cell>
          <cell r="I2999">
            <v>0</v>
          </cell>
          <cell r="J2999">
            <v>0</v>
          </cell>
          <cell r="K2999">
            <v>0</v>
          </cell>
          <cell r="L2999">
            <v>0</v>
          </cell>
          <cell r="M2999">
            <v>0</v>
          </cell>
          <cell r="N2999">
            <v>0</v>
          </cell>
          <cell r="O2999">
            <v>0</v>
          </cell>
          <cell r="P2999">
            <v>0</v>
          </cell>
          <cell r="Q2999">
            <v>0</v>
          </cell>
          <cell r="R2999">
            <v>0</v>
          </cell>
          <cell r="S2999">
            <v>0</v>
          </cell>
          <cell r="T2999">
            <v>0</v>
          </cell>
          <cell r="U2999">
            <v>0</v>
          </cell>
          <cell r="V2999">
            <v>0</v>
          </cell>
          <cell r="W2999">
            <v>0</v>
          </cell>
          <cell r="X2999">
            <v>0</v>
          </cell>
          <cell r="Y2999">
            <v>0</v>
          </cell>
          <cell r="Z2999">
            <v>0</v>
          </cell>
          <cell r="AA2999">
            <v>0</v>
          </cell>
          <cell r="AB2999">
            <v>0</v>
          </cell>
          <cell r="AC2999">
            <v>0</v>
          </cell>
          <cell r="AD2999">
            <v>0</v>
          </cell>
          <cell r="AF2999">
            <v>1.0009683704754178</v>
          </cell>
        </row>
        <row r="3000">
          <cell r="A3000" t="str">
            <v>775728025</v>
          </cell>
          <cell r="B3000" t="str">
            <v>R07</v>
          </cell>
          <cell r="C3000">
            <v>627</v>
          </cell>
          <cell r="D3000" t="str">
            <v>CECA SA</v>
          </cell>
          <cell r="F3000">
            <v>4</v>
          </cell>
          <cell r="G3000" t="str">
            <v>2013B</v>
          </cell>
          <cell r="H3000">
            <v>0</v>
          </cell>
          <cell r="I3000">
            <v>0</v>
          </cell>
          <cell r="J3000">
            <v>0</v>
          </cell>
          <cell r="K3000">
            <v>0</v>
          </cell>
          <cell r="L3000">
            <v>0</v>
          </cell>
          <cell r="M3000">
            <v>0</v>
          </cell>
          <cell r="N3000">
            <v>0</v>
          </cell>
          <cell r="O3000">
            <v>0</v>
          </cell>
          <cell r="P3000">
            <v>0</v>
          </cell>
          <cell r="Q3000">
            <v>0</v>
          </cell>
          <cell r="R3000">
            <v>0</v>
          </cell>
          <cell r="S3000">
            <v>0</v>
          </cell>
          <cell r="T3000">
            <v>0</v>
          </cell>
          <cell r="U3000">
            <v>0</v>
          </cell>
          <cell r="V3000">
            <v>0</v>
          </cell>
          <cell r="W3000">
            <v>0</v>
          </cell>
          <cell r="X3000">
            <v>0</v>
          </cell>
          <cell r="Y3000">
            <v>0</v>
          </cell>
          <cell r="Z3000">
            <v>0</v>
          </cell>
          <cell r="AA3000">
            <v>0</v>
          </cell>
          <cell r="AB3000">
            <v>0</v>
          </cell>
          <cell r="AC3000">
            <v>0</v>
          </cell>
          <cell r="AD3000">
            <v>0</v>
          </cell>
          <cell r="AF3000">
            <v>1.0032917039862037</v>
          </cell>
        </row>
        <row r="3001">
          <cell r="A3001" t="str">
            <v>552035826</v>
          </cell>
          <cell r="B3001" t="str">
            <v>R17</v>
          </cell>
          <cell r="C3001">
            <v>162</v>
          </cell>
          <cell r="D3001" t="str">
            <v>SA DES ETS CATU</v>
          </cell>
          <cell r="F3001">
            <v>5</v>
          </cell>
          <cell r="G3001" t="str">
            <v>2790Z</v>
          </cell>
          <cell r="H3001">
            <v>0</v>
          </cell>
          <cell r="I3001">
            <v>0</v>
          </cell>
          <cell r="J3001">
            <v>0</v>
          </cell>
          <cell r="K3001">
            <v>0</v>
          </cell>
          <cell r="L3001">
            <v>0</v>
          </cell>
          <cell r="M3001">
            <v>0</v>
          </cell>
          <cell r="N3001">
            <v>0</v>
          </cell>
          <cell r="O3001">
            <v>0</v>
          </cell>
          <cell r="P3001">
            <v>0</v>
          </cell>
          <cell r="Q3001">
            <v>0</v>
          </cell>
          <cell r="R3001">
            <v>0</v>
          </cell>
          <cell r="S3001">
            <v>0</v>
          </cell>
          <cell r="T3001">
            <v>0</v>
          </cell>
          <cell r="U3001">
            <v>0</v>
          </cell>
          <cell r="V3001">
            <v>0</v>
          </cell>
          <cell r="W3001">
            <v>0</v>
          </cell>
          <cell r="X3001">
            <v>0</v>
          </cell>
          <cell r="Y3001">
            <v>1</v>
          </cell>
          <cell r="Z3001">
            <v>0</v>
          </cell>
          <cell r="AA3001">
            <v>0</v>
          </cell>
          <cell r="AB3001">
            <v>0</v>
          </cell>
          <cell r="AC3001">
            <v>0</v>
          </cell>
          <cell r="AD3001">
            <v>1</v>
          </cell>
          <cell r="AF3001">
            <v>1.0103829297440268</v>
          </cell>
        </row>
        <row r="3002">
          <cell r="A3002" t="str">
            <v>542034921</v>
          </cell>
          <cell r="B3002" t="str">
            <v>R06</v>
          </cell>
          <cell r="C3002">
            <v>8590</v>
          </cell>
          <cell r="D3002" t="str">
            <v>TOTAL RAFFINAGE MARKETING</v>
          </cell>
          <cell r="E3002" t="str">
            <v>542034921 ; 552006454 ;</v>
          </cell>
          <cell r="F3002">
            <v>140</v>
          </cell>
          <cell r="G3002" t="str">
            <v>1920Z</v>
          </cell>
          <cell r="H3002">
            <v>3</v>
          </cell>
          <cell r="I3002">
            <v>1</v>
          </cell>
          <cell r="J3002">
            <v>0</v>
          </cell>
          <cell r="K3002">
            <v>9</v>
          </cell>
          <cell r="L3002">
            <v>1</v>
          </cell>
          <cell r="M3002">
            <v>0</v>
          </cell>
          <cell r="N3002">
            <v>0</v>
          </cell>
          <cell r="O3002">
            <v>0</v>
          </cell>
          <cell r="P3002">
            <v>0</v>
          </cell>
          <cell r="Q3002">
            <v>0</v>
          </cell>
          <cell r="R3002">
            <v>0</v>
          </cell>
          <cell r="S3002">
            <v>13</v>
          </cell>
          <cell r="T3002">
            <v>1</v>
          </cell>
          <cell r="U3002">
            <v>0</v>
          </cell>
          <cell r="V3002">
            <v>0</v>
          </cell>
          <cell r="W3002">
            <v>0</v>
          </cell>
          <cell r="X3002">
            <v>0</v>
          </cell>
          <cell r="Y3002">
            <v>4</v>
          </cell>
          <cell r="Z3002">
            <v>2</v>
          </cell>
          <cell r="AA3002">
            <v>1</v>
          </cell>
          <cell r="AB3002">
            <v>0</v>
          </cell>
          <cell r="AC3002">
            <v>0</v>
          </cell>
          <cell r="AD3002">
            <v>21</v>
          </cell>
          <cell r="AF3002">
            <v>0.49887223850102419</v>
          </cell>
        </row>
        <row r="3003">
          <cell r="A3003" t="str">
            <v>315013359</v>
          </cell>
          <cell r="B3003" t="str">
            <v>R22</v>
          </cell>
          <cell r="C3003">
            <v>2100</v>
          </cell>
          <cell r="D3003" t="str">
            <v>GE MEDICAL SYSTEMS</v>
          </cell>
          <cell r="F3003">
            <v>201</v>
          </cell>
          <cell r="G3003" t="str">
            <v>3250A</v>
          </cell>
          <cell r="H3003">
            <v>0</v>
          </cell>
          <cell r="I3003">
            <v>0</v>
          </cell>
          <cell r="J3003">
            <v>0</v>
          </cell>
          <cell r="K3003">
            <v>0</v>
          </cell>
          <cell r="L3003">
            <v>0</v>
          </cell>
          <cell r="M3003">
            <v>0</v>
          </cell>
          <cell r="N3003">
            <v>0</v>
          </cell>
          <cell r="O3003">
            <v>0</v>
          </cell>
          <cell r="P3003">
            <v>0</v>
          </cell>
          <cell r="Q3003">
            <v>0</v>
          </cell>
          <cell r="R3003">
            <v>0</v>
          </cell>
          <cell r="S3003">
            <v>0</v>
          </cell>
          <cell r="T3003">
            <v>0</v>
          </cell>
          <cell r="U3003">
            <v>0</v>
          </cell>
          <cell r="V3003">
            <v>0</v>
          </cell>
          <cell r="W3003">
            <v>0</v>
          </cell>
          <cell r="X3003">
            <v>0</v>
          </cell>
          <cell r="Y3003">
            <v>0</v>
          </cell>
          <cell r="Z3003">
            <v>0</v>
          </cell>
          <cell r="AA3003">
            <v>0</v>
          </cell>
          <cell r="AB3003">
            <v>0</v>
          </cell>
          <cell r="AC3003">
            <v>21</v>
          </cell>
          <cell r="AD3003">
            <v>21</v>
          </cell>
          <cell r="AF3003">
            <v>1.1955100073533442</v>
          </cell>
        </row>
        <row r="3004">
          <cell r="A3004" t="str">
            <v>316331065</v>
          </cell>
          <cell r="B3004" t="str">
            <v>R08</v>
          </cell>
          <cell r="C3004">
            <v>1068</v>
          </cell>
          <cell r="D3004" t="str">
            <v>LABORATOIRES MERCK SHARP &amp; DOHME</v>
          </cell>
          <cell r="F3004">
            <v>16</v>
          </cell>
          <cell r="G3004" t="str">
            <v>2120Z</v>
          </cell>
          <cell r="H3004">
            <v>0</v>
          </cell>
          <cell r="I3004">
            <v>0</v>
          </cell>
          <cell r="J3004">
            <v>0</v>
          </cell>
          <cell r="K3004">
            <v>0</v>
          </cell>
          <cell r="L3004">
            <v>0</v>
          </cell>
          <cell r="M3004">
            <v>0</v>
          </cell>
          <cell r="N3004">
            <v>0</v>
          </cell>
          <cell r="O3004">
            <v>0</v>
          </cell>
          <cell r="P3004">
            <v>0</v>
          </cell>
          <cell r="Q3004">
            <v>0</v>
          </cell>
          <cell r="R3004">
            <v>0</v>
          </cell>
          <cell r="S3004">
            <v>0</v>
          </cell>
          <cell r="T3004">
            <v>0</v>
          </cell>
          <cell r="U3004">
            <v>0</v>
          </cell>
          <cell r="V3004">
            <v>0</v>
          </cell>
          <cell r="W3004">
            <v>0</v>
          </cell>
          <cell r="X3004">
            <v>0</v>
          </cell>
          <cell r="Y3004">
            <v>0</v>
          </cell>
          <cell r="Z3004">
            <v>0</v>
          </cell>
          <cell r="AA3004">
            <v>0</v>
          </cell>
          <cell r="AB3004">
            <v>0</v>
          </cell>
          <cell r="AC3004">
            <v>0</v>
          </cell>
          <cell r="AD3004">
            <v>0</v>
          </cell>
          <cell r="AF3004">
            <v>1.0002062629550612</v>
          </cell>
        </row>
        <row r="3005">
          <cell r="A3005" t="str">
            <v>950344333</v>
          </cell>
          <cell r="B3005" t="str">
            <v>R19</v>
          </cell>
          <cell r="C3005">
            <v>277</v>
          </cell>
          <cell r="D3005" t="str">
            <v>VALEO VISION</v>
          </cell>
          <cell r="F3005">
            <v>256</v>
          </cell>
          <cell r="G3005" t="str">
            <v>2932Z</v>
          </cell>
          <cell r="H3005">
            <v>0</v>
          </cell>
          <cell r="I3005">
            <v>0</v>
          </cell>
          <cell r="J3005">
            <v>0</v>
          </cell>
          <cell r="K3005">
            <v>8</v>
          </cell>
          <cell r="L3005">
            <v>1</v>
          </cell>
          <cell r="M3005">
            <v>0</v>
          </cell>
          <cell r="N3005">
            <v>0</v>
          </cell>
          <cell r="O3005">
            <v>0</v>
          </cell>
          <cell r="P3005">
            <v>0</v>
          </cell>
          <cell r="Q3005">
            <v>0</v>
          </cell>
          <cell r="R3005">
            <v>0</v>
          </cell>
          <cell r="S3005">
            <v>9</v>
          </cell>
          <cell r="T3005">
            <v>1</v>
          </cell>
          <cell r="U3005">
            <v>0</v>
          </cell>
          <cell r="V3005">
            <v>0</v>
          </cell>
          <cell r="W3005">
            <v>4</v>
          </cell>
          <cell r="X3005">
            <v>4</v>
          </cell>
          <cell r="Y3005">
            <v>26</v>
          </cell>
          <cell r="Z3005">
            <v>1</v>
          </cell>
          <cell r="AA3005">
            <v>0</v>
          </cell>
          <cell r="AB3005">
            <v>1</v>
          </cell>
          <cell r="AC3005">
            <v>0</v>
          </cell>
          <cell r="AD3005">
            <v>42</v>
          </cell>
          <cell r="AF3005">
            <v>0.73736296144912605</v>
          </cell>
        </row>
        <row r="3006">
          <cell r="A3006" t="str">
            <v>542051180</v>
          </cell>
          <cell r="B3006" t="str">
            <v>R02</v>
          </cell>
          <cell r="C3006">
            <v>7000</v>
          </cell>
          <cell r="D3006" t="str">
            <v>TOTAL SA</v>
          </cell>
          <cell r="F3006">
            <v>157</v>
          </cell>
          <cell r="G3006" t="str">
            <v>0610Z</v>
          </cell>
          <cell r="H3006">
            <v>0</v>
          </cell>
          <cell r="I3006">
            <v>0</v>
          </cell>
          <cell r="J3006">
            <v>0</v>
          </cell>
          <cell r="K3006">
            <v>12</v>
          </cell>
          <cell r="L3006">
            <v>0</v>
          </cell>
          <cell r="M3006">
            <v>0</v>
          </cell>
          <cell r="N3006">
            <v>0</v>
          </cell>
          <cell r="O3006">
            <v>0</v>
          </cell>
          <cell r="P3006">
            <v>0</v>
          </cell>
          <cell r="Q3006">
            <v>0</v>
          </cell>
          <cell r="R3006">
            <v>0</v>
          </cell>
          <cell r="S3006">
            <v>12</v>
          </cell>
          <cell r="T3006">
            <v>0</v>
          </cell>
          <cell r="U3006">
            <v>0</v>
          </cell>
          <cell r="V3006">
            <v>0</v>
          </cell>
          <cell r="W3006">
            <v>0</v>
          </cell>
          <cell r="X3006">
            <v>0</v>
          </cell>
          <cell r="Y3006">
            <v>0</v>
          </cell>
          <cell r="Z3006">
            <v>0</v>
          </cell>
          <cell r="AA3006">
            <v>0</v>
          </cell>
          <cell r="AB3006">
            <v>0</v>
          </cell>
          <cell r="AC3006">
            <v>0</v>
          </cell>
          <cell r="AD3006">
            <v>12</v>
          </cell>
          <cell r="AF3006">
            <v>2.0146927719585235</v>
          </cell>
        </row>
        <row r="3007">
          <cell r="A3007" t="str">
            <v>338966385</v>
          </cell>
          <cell r="B3007" t="str">
            <v>R14</v>
          </cell>
          <cell r="C3007">
            <v>5924</v>
          </cell>
          <cell r="D3007" t="str">
            <v>ALCATEL LUCENT France</v>
          </cell>
          <cell r="E3007" t="str">
            <v>338966385 ; 432941144</v>
          </cell>
          <cell r="F3007">
            <v>1995</v>
          </cell>
          <cell r="G3007" t="str">
            <v>2630Z</v>
          </cell>
          <cell r="H3007">
            <v>0</v>
          </cell>
          <cell r="I3007">
            <v>0</v>
          </cell>
          <cell r="J3007">
            <v>0</v>
          </cell>
          <cell r="K3007">
            <v>64</v>
          </cell>
          <cell r="L3007">
            <v>0</v>
          </cell>
          <cell r="M3007">
            <v>0</v>
          </cell>
          <cell r="N3007">
            <v>0</v>
          </cell>
          <cell r="O3007">
            <v>0</v>
          </cell>
          <cell r="P3007">
            <v>0</v>
          </cell>
          <cell r="Q3007">
            <v>0</v>
          </cell>
          <cell r="R3007">
            <v>0</v>
          </cell>
          <cell r="S3007">
            <v>64</v>
          </cell>
          <cell r="T3007">
            <v>0</v>
          </cell>
          <cell r="U3007">
            <v>0</v>
          </cell>
          <cell r="V3007">
            <v>0</v>
          </cell>
          <cell r="W3007">
            <v>0</v>
          </cell>
          <cell r="X3007">
            <v>0</v>
          </cell>
          <cell r="Y3007">
            <v>0</v>
          </cell>
          <cell r="Z3007">
            <v>0</v>
          </cell>
          <cell r="AA3007">
            <v>0</v>
          </cell>
          <cell r="AB3007">
            <v>0</v>
          </cell>
          <cell r="AC3007">
            <v>0</v>
          </cell>
          <cell r="AD3007">
            <v>64</v>
          </cell>
          <cell r="AF3007">
            <v>0.92696820507822109</v>
          </cell>
        </row>
        <row r="3008">
          <cell r="A3008" t="str">
            <v>713002269</v>
          </cell>
          <cell r="B3008" t="str">
            <v>R08</v>
          </cell>
          <cell r="C3008">
            <v>5156</v>
          </cell>
          <cell r="D3008" t="str">
            <v>SANOFI AVENTIS R&amp;D</v>
          </cell>
          <cell r="E3008" t="str">
            <v>713002269 ; 403335904 ; 403335938 ; 321994345 ;</v>
          </cell>
          <cell r="F3008">
            <v>2292</v>
          </cell>
          <cell r="G3008" t="str">
            <v>2120Z</v>
          </cell>
          <cell r="H3008">
            <v>0</v>
          </cell>
          <cell r="I3008">
            <v>0</v>
          </cell>
          <cell r="J3008">
            <v>0</v>
          </cell>
          <cell r="K3008">
            <v>0</v>
          </cell>
          <cell r="L3008">
            <v>0</v>
          </cell>
          <cell r="M3008">
            <v>0</v>
          </cell>
          <cell r="N3008">
            <v>0</v>
          </cell>
          <cell r="O3008">
            <v>0</v>
          </cell>
          <cell r="P3008">
            <v>0</v>
          </cell>
          <cell r="Q3008">
            <v>0</v>
          </cell>
          <cell r="R3008">
            <v>0</v>
          </cell>
          <cell r="S3008">
            <v>0</v>
          </cell>
          <cell r="T3008">
            <v>0</v>
          </cell>
          <cell r="U3008">
            <v>18</v>
          </cell>
          <cell r="V3008">
            <v>0</v>
          </cell>
          <cell r="W3008">
            <v>2</v>
          </cell>
          <cell r="X3008">
            <v>2</v>
          </cell>
          <cell r="Y3008">
            <v>0</v>
          </cell>
          <cell r="Z3008">
            <v>0</v>
          </cell>
          <cell r="AA3008">
            <v>0</v>
          </cell>
          <cell r="AB3008">
            <v>0</v>
          </cell>
          <cell r="AC3008">
            <v>0</v>
          </cell>
          <cell r="AD3008">
            <v>20</v>
          </cell>
          <cell r="AF3008">
            <v>1.1357208212659526</v>
          </cell>
        </row>
        <row r="3009">
          <cell r="A3009" t="str">
            <v>698800935</v>
          </cell>
          <cell r="B3009" t="str">
            <v>R20</v>
          </cell>
          <cell r="C3009">
            <v>1684</v>
          </cell>
          <cell r="D3009" t="str">
            <v>BOMBARDIER TRANSPORT FRANCE SA</v>
          </cell>
          <cell r="F3009">
            <v>154</v>
          </cell>
          <cell r="G3009" t="str">
            <v>3020Z</v>
          </cell>
          <cell r="H3009">
            <v>0</v>
          </cell>
          <cell r="I3009">
            <v>0</v>
          </cell>
          <cell r="J3009">
            <v>0</v>
          </cell>
          <cell r="K3009">
            <v>0</v>
          </cell>
          <cell r="L3009">
            <v>0</v>
          </cell>
          <cell r="M3009">
            <v>0</v>
          </cell>
          <cell r="N3009">
            <v>0</v>
          </cell>
          <cell r="O3009">
            <v>0</v>
          </cell>
          <cell r="P3009">
            <v>0</v>
          </cell>
          <cell r="Q3009">
            <v>0</v>
          </cell>
          <cell r="R3009">
            <v>0</v>
          </cell>
          <cell r="S3009">
            <v>0</v>
          </cell>
          <cell r="T3009">
            <v>0</v>
          </cell>
          <cell r="U3009">
            <v>0</v>
          </cell>
          <cell r="V3009">
            <v>0</v>
          </cell>
          <cell r="W3009">
            <v>0</v>
          </cell>
          <cell r="X3009">
            <v>0</v>
          </cell>
          <cell r="Y3009">
            <v>0</v>
          </cell>
          <cell r="Z3009">
            <v>0</v>
          </cell>
          <cell r="AA3009">
            <v>0</v>
          </cell>
          <cell r="AB3009">
            <v>0</v>
          </cell>
          <cell r="AC3009">
            <v>0</v>
          </cell>
          <cell r="AD3009">
            <v>0</v>
          </cell>
          <cell r="AF3009">
            <v>0.9738428393952977</v>
          </cell>
        </row>
        <row r="3010">
          <cell r="A3010" t="str">
            <v>309103877</v>
          </cell>
          <cell r="B3010" t="str">
            <v>R30</v>
          </cell>
          <cell r="C3010">
            <v>351</v>
          </cell>
          <cell r="D3010" t="str">
            <v>TRACTEBEL ENGINEERING SA</v>
          </cell>
          <cell r="F3010">
            <v>32</v>
          </cell>
          <cell r="G3010" t="str">
            <v>7112B</v>
          </cell>
          <cell r="H3010">
            <v>0</v>
          </cell>
          <cell r="I3010">
            <v>0</v>
          </cell>
          <cell r="J3010">
            <v>0</v>
          </cell>
          <cell r="K3010">
            <v>0</v>
          </cell>
          <cell r="L3010">
            <v>0</v>
          </cell>
          <cell r="M3010">
            <v>0</v>
          </cell>
          <cell r="N3010">
            <v>0</v>
          </cell>
          <cell r="O3010">
            <v>0</v>
          </cell>
          <cell r="P3010">
            <v>0</v>
          </cell>
          <cell r="Q3010">
            <v>0</v>
          </cell>
          <cell r="R3010">
            <v>0</v>
          </cell>
          <cell r="S3010">
            <v>0</v>
          </cell>
          <cell r="T3010">
            <v>0</v>
          </cell>
          <cell r="U3010">
            <v>0</v>
          </cell>
          <cell r="V3010">
            <v>0</v>
          </cell>
          <cell r="W3010">
            <v>0</v>
          </cell>
          <cell r="X3010">
            <v>0</v>
          </cell>
          <cell r="Y3010">
            <v>0</v>
          </cell>
          <cell r="Z3010">
            <v>0</v>
          </cell>
          <cell r="AA3010">
            <v>0</v>
          </cell>
          <cell r="AB3010">
            <v>0</v>
          </cell>
          <cell r="AC3010">
            <v>0</v>
          </cell>
          <cell r="AD3010">
            <v>0</v>
          </cell>
          <cell r="AF3010">
            <v>0.98946859345499272</v>
          </cell>
        </row>
        <row r="3011">
          <cell r="A3011" t="str">
            <v>552059024</v>
          </cell>
          <cell r="B3011" t="str">
            <v>R15</v>
          </cell>
          <cell r="C3011">
            <v>887</v>
          </cell>
          <cell r="D3011" t="str">
            <v>THALES RESEARCH AND TECHNOLOGY</v>
          </cell>
          <cell r="F3011">
            <v>212</v>
          </cell>
          <cell r="G3011" t="str">
            <v>2651A</v>
          </cell>
          <cell r="H3011">
            <v>4</v>
          </cell>
          <cell r="I3011">
            <v>1</v>
          </cell>
          <cell r="J3011">
            <v>0</v>
          </cell>
          <cell r="K3011">
            <v>5</v>
          </cell>
          <cell r="L3011">
            <v>4</v>
          </cell>
          <cell r="M3011">
            <v>0</v>
          </cell>
          <cell r="N3011">
            <v>0</v>
          </cell>
          <cell r="O3011">
            <v>0</v>
          </cell>
          <cell r="P3011">
            <v>0</v>
          </cell>
          <cell r="Q3011">
            <v>2</v>
          </cell>
          <cell r="R3011">
            <v>0</v>
          </cell>
          <cell r="S3011">
            <v>15</v>
          </cell>
          <cell r="T3011">
            <v>0</v>
          </cell>
          <cell r="U3011">
            <v>3</v>
          </cell>
          <cell r="V3011">
            <v>3</v>
          </cell>
          <cell r="W3011">
            <v>0</v>
          </cell>
          <cell r="X3011">
            <v>0</v>
          </cell>
          <cell r="Y3011">
            <v>0</v>
          </cell>
          <cell r="Z3011">
            <v>1</v>
          </cell>
          <cell r="AA3011">
            <v>0</v>
          </cell>
          <cell r="AB3011">
            <v>0</v>
          </cell>
          <cell r="AC3011">
            <v>0</v>
          </cell>
          <cell r="AD3011">
            <v>19</v>
          </cell>
          <cell r="AF3011">
            <v>1.2791010433030054</v>
          </cell>
        </row>
        <row r="3012">
          <cell r="A3012" t="str">
            <v>348780727</v>
          </cell>
          <cell r="B3012" t="str">
            <v>R19</v>
          </cell>
          <cell r="C3012">
            <v>36</v>
          </cell>
          <cell r="D3012" t="str">
            <v>TRISTONE FLOWTECH SOLUTION</v>
          </cell>
          <cell r="F3012">
            <v>10</v>
          </cell>
          <cell r="G3012" t="str">
            <v>2932Z</v>
          </cell>
          <cell r="H3012">
            <v>0</v>
          </cell>
          <cell r="I3012">
            <v>0</v>
          </cell>
          <cell r="J3012">
            <v>0</v>
          </cell>
          <cell r="K3012">
            <v>0</v>
          </cell>
          <cell r="L3012">
            <v>0</v>
          </cell>
          <cell r="M3012">
            <v>0</v>
          </cell>
          <cell r="N3012">
            <v>0</v>
          </cell>
          <cell r="O3012">
            <v>0</v>
          </cell>
          <cell r="P3012">
            <v>0</v>
          </cell>
          <cell r="Q3012">
            <v>0</v>
          </cell>
          <cell r="R3012">
            <v>0</v>
          </cell>
          <cell r="S3012">
            <v>0</v>
          </cell>
          <cell r="T3012">
            <v>0</v>
          </cell>
          <cell r="U3012">
            <v>0</v>
          </cell>
          <cell r="V3012">
            <v>0</v>
          </cell>
          <cell r="W3012">
            <v>0</v>
          </cell>
          <cell r="X3012">
            <v>0</v>
          </cell>
          <cell r="Y3012">
            <v>2</v>
          </cell>
          <cell r="Z3012">
            <v>0</v>
          </cell>
          <cell r="AA3012">
            <v>0</v>
          </cell>
          <cell r="AB3012">
            <v>0</v>
          </cell>
          <cell r="AC3012">
            <v>0</v>
          </cell>
          <cell r="AD3012">
            <v>2</v>
          </cell>
          <cell r="AF3012">
            <v>1.0221262555931496</v>
          </cell>
        </row>
        <row r="3013">
          <cell r="A3013" t="str">
            <v>552025314</v>
          </cell>
          <cell r="B3013" t="str">
            <v>R25</v>
          </cell>
          <cell r="C3013">
            <v>341</v>
          </cell>
          <cell r="D3013" t="str">
            <v>COLAS SA</v>
          </cell>
          <cell r="F3013">
            <v>44</v>
          </cell>
          <cell r="G3013" t="str">
            <v>4211Z</v>
          </cell>
          <cell r="H3013">
            <v>0</v>
          </cell>
          <cell r="I3013">
            <v>0</v>
          </cell>
          <cell r="J3013">
            <v>0</v>
          </cell>
          <cell r="K3013">
            <v>2</v>
          </cell>
          <cell r="L3013">
            <v>1</v>
          </cell>
          <cell r="M3013">
            <v>0</v>
          </cell>
          <cell r="N3013">
            <v>0</v>
          </cell>
          <cell r="O3013">
            <v>0</v>
          </cell>
          <cell r="P3013">
            <v>0</v>
          </cell>
          <cell r="Q3013">
            <v>0</v>
          </cell>
          <cell r="R3013">
            <v>0</v>
          </cell>
          <cell r="S3013">
            <v>3</v>
          </cell>
          <cell r="T3013">
            <v>1</v>
          </cell>
          <cell r="U3013">
            <v>1</v>
          </cell>
          <cell r="V3013">
            <v>0</v>
          </cell>
          <cell r="W3013">
            <v>0</v>
          </cell>
          <cell r="X3013">
            <v>0</v>
          </cell>
          <cell r="Y3013">
            <v>0</v>
          </cell>
          <cell r="Z3013">
            <v>0</v>
          </cell>
          <cell r="AA3013">
            <v>0</v>
          </cell>
          <cell r="AB3013">
            <v>0</v>
          </cell>
          <cell r="AC3013">
            <v>0</v>
          </cell>
          <cell r="AD3013">
            <v>5</v>
          </cell>
          <cell r="AF3013">
            <v>0.98250064679105908</v>
          </cell>
        </row>
        <row r="3014">
          <cell r="A3014" t="str">
            <v>349269654</v>
          </cell>
          <cell r="B3014" t="str">
            <v>R18</v>
          </cell>
          <cell r="C3014">
            <v>123</v>
          </cell>
          <cell r="D3014" t="str">
            <v>KOMORI CHAMBON SAS</v>
          </cell>
          <cell r="F3014">
            <v>6</v>
          </cell>
          <cell r="G3014" t="str">
            <v>2899A</v>
          </cell>
          <cell r="H3014">
            <v>0</v>
          </cell>
          <cell r="I3014">
            <v>0</v>
          </cell>
          <cell r="J3014">
            <v>0</v>
          </cell>
          <cell r="K3014">
            <v>0</v>
          </cell>
          <cell r="L3014">
            <v>0</v>
          </cell>
          <cell r="M3014">
            <v>0</v>
          </cell>
          <cell r="N3014">
            <v>0</v>
          </cell>
          <cell r="O3014">
            <v>0</v>
          </cell>
          <cell r="P3014">
            <v>0</v>
          </cell>
          <cell r="Q3014">
            <v>0</v>
          </cell>
          <cell r="R3014">
            <v>0</v>
          </cell>
          <cell r="S3014">
            <v>0</v>
          </cell>
          <cell r="T3014">
            <v>0</v>
          </cell>
          <cell r="U3014">
            <v>0</v>
          </cell>
          <cell r="V3014">
            <v>0</v>
          </cell>
          <cell r="W3014">
            <v>0</v>
          </cell>
          <cell r="X3014">
            <v>0</v>
          </cell>
          <cell r="Y3014">
            <v>0</v>
          </cell>
          <cell r="Z3014">
            <v>0</v>
          </cell>
          <cell r="AA3014">
            <v>0</v>
          </cell>
          <cell r="AB3014">
            <v>0</v>
          </cell>
          <cell r="AC3014">
            <v>0</v>
          </cell>
          <cell r="AD3014">
            <v>0</v>
          </cell>
          <cell r="AF3014">
            <v>1.0023511152279565</v>
          </cell>
        </row>
        <row r="3015">
          <cell r="A3015" t="str">
            <v>552029068</v>
          </cell>
          <cell r="B3015" t="str">
            <v>R07</v>
          </cell>
          <cell r="C3015">
            <v>232</v>
          </cell>
          <cell r="D3015" t="str">
            <v>NUFARM</v>
          </cell>
          <cell r="F3015">
            <v>17</v>
          </cell>
          <cell r="G3015" t="str">
            <v>2020Z</v>
          </cell>
          <cell r="H3015">
            <v>0</v>
          </cell>
          <cell r="I3015">
            <v>0</v>
          </cell>
          <cell r="J3015">
            <v>0</v>
          </cell>
          <cell r="K3015">
            <v>0</v>
          </cell>
          <cell r="L3015">
            <v>0</v>
          </cell>
          <cell r="M3015">
            <v>0</v>
          </cell>
          <cell r="N3015">
            <v>0</v>
          </cell>
          <cell r="O3015">
            <v>0</v>
          </cell>
          <cell r="P3015">
            <v>0</v>
          </cell>
          <cell r="Q3015">
            <v>0</v>
          </cell>
          <cell r="R3015">
            <v>0</v>
          </cell>
          <cell r="S3015">
            <v>0</v>
          </cell>
          <cell r="T3015">
            <v>0</v>
          </cell>
          <cell r="U3015">
            <v>0</v>
          </cell>
          <cell r="V3015">
            <v>0</v>
          </cell>
          <cell r="W3015">
            <v>0</v>
          </cell>
          <cell r="X3015">
            <v>0</v>
          </cell>
          <cell r="Y3015">
            <v>0</v>
          </cell>
          <cell r="Z3015">
            <v>0</v>
          </cell>
          <cell r="AA3015">
            <v>0</v>
          </cell>
          <cell r="AB3015">
            <v>0</v>
          </cell>
          <cell r="AC3015">
            <v>0</v>
          </cell>
          <cell r="AD3015">
            <v>0</v>
          </cell>
          <cell r="AF3015">
            <v>1.0081435642719172</v>
          </cell>
        </row>
        <row r="3016">
          <cell r="A3016" t="str">
            <v>440236453</v>
          </cell>
          <cell r="B3016" t="str">
            <v>R18</v>
          </cell>
          <cell r="C3016">
            <v>378</v>
          </cell>
          <cell r="D3016" t="str">
            <v>BOSCH REXROTH FLUIDTECH SAS</v>
          </cell>
          <cell r="F3016">
            <v>14</v>
          </cell>
          <cell r="G3016" t="str">
            <v>2812Z</v>
          </cell>
          <cell r="H3016">
            <v>0</v>
          </cell>
          <cell r="I3016">
            <v>0</v>
          </cell>
          <cell r="J3016">
            <v>0</v>
          </cell>
          <cell r="K3016">
            <v>0</v>
          </cell>
          <cell r="L3016">
            <v>0</v>
          </cell>
          <cell r="M3016">
            <v>0</v>
          </cell>
          <cell r="N3016">
            <v>0</v>
          </cell>
          <cell r="O3016">
            <v>0</v>
          </cell>
          <cell r="P3016">
            <v>0</v>
          </cell>
          <cell r="Q3016">
            <v>0</v>
          </cell>
          <cell r="R3016">
            <v>0</v>
          </cell>
          <cell r="S3016">
            <v>0</v>
          </cell>
          <cell r="T3016">
            <v>0</v>
          </cell>
          <cell r="U3016">
            <v>0</v>
          </cell>
          <cell r="V3016">
            <v>0</v>
          </cell>
          <cell r="W3016">
            <v>0</v>
          </cell>
          <cell r="X3016">
            <v>0</v>
          </cell>
          <cell r="Y3016">
            <v>0</v>
          </cell>
          <cell r="Z3016">
            <v>0</v>
          </cell>
          <cell r="AA3016">
            <v>0</v>
          </cell>
          <cell r="AB3016">
            <v>0</v>
          </cell>
          <cell r="AC3016">
            <v>0</v>
          </cell>
          <cell r="AD3016">
            <v>0</v>
          </cell>
          <cell r="AF3016">
            <v>1.0025134281919779</v>
          </cell>
        </row>
        <row r="3017">
          <cell r="A3017" t="str">
            <v>086280393</v>
          </cell>
          <cell r="B3017" t="str">
            <v>R18</v>
          </cell>
          <cell r="C3017">
            <v>1442</v>
          </cell>
          <cell r="D3017" t="str">
            <v>JOHN DEERE SAS</v>
          </cell>
          <cell r="F3017">
            <v>71</v>
          </cell>
          <cell r="G3017" t="str">
            <v>2811Z</v>
          </cell>
          <cell r="H3017">
            <v>0</v>
          </cell>
          <cell r="I3017">
            <v>0</v>
          </cell>
          <cell r="J3017">
            <v>0</v>
          </cell>
          <cell r="K3017">
            <v>9</v>
          </cell>
          <cell r="L3017">
            <v>0</v>
          </cell>
          <cell r="M3017">
            <v>0</v>
          </cell>
          <cell r="N3017">
            <v>0</v>
          </cell>
          <cell r="O3017">
            <v>0</v>
          </cell>
          <cell r="P3017">
            <v>0</v>
          </cell>
          <cell r="Q3017">
            <v>0</v>
          </cell>
          <cell r="R3017">
            <v>0</v>
          </cell>
          <cell r="S3017">
            <v>9</v>
          </cell>
          <cell r="T3017">
            <v>0</v>
          </cell>
          <cell r="U3017">
            <v>0</v>
          </cell>
          <cell r="V3017">
            <v>0</v>
          </cell>
          <cell r="W3017">
            <v>0</v>
          </cell>
          <cell r="X3017">
            <v>0</v>
          </cell>
          <cell r="Y3017">
            <v>1</v>
          </cell>
          <cell r="Z3017">
            <v>0</v>
          </cell>
          <cell r="AA3017">
            <v>0</v>
          </cell>
          <cell r="AB3017">
            <v>0</v>
          </cell>
          <cell r="AC3017">
            <v>0</v>
          </cell>
          <cell r="AD3017">
            <v>10</v>
          </cell>
          <cell r="AF3017">
            <v>1.0130445596391635</v>
          </cell>
        </row>
        <row r="3018">
          <cell r="A3018" t="str">
            <v>712042456</v>
          </cell>
          <cell r="B3018" t="str">
            <v>R21</v>
          </cell>
          <cell r="C3018">
            <v>7900</v>
          </cell>
          <cell r="D3018" t="str">
            <v>DASSAULT AVIATION</v>
          </cell>
          <cell r="F3018">
            <v>1462</v>
          </cell>
          <cell r="G3018" t="str">
            <v>3030Z</v>
          </cell>
          <cell r="H3018">
            <v>0</v>
          </cell>
          <cell r="I3018">
            <v>0</v>
          </cell>
          <cell r="J3018">
            <v>0</v>
          </cell>
          <cell r="K3018">
            <v>7</v>
          </cell>
          <cell r="L3018">
            <v>6</v>
          </cell>
          <cell r="M3018">
            <v>0</v>
          </cell>
          <cell r="N3018">
            <v>0</v>
          </cell>
          <cell r="O3018">
            <v>1</v>
          </cell>
          <cell r="P3018">
            <v>0</v>
          </cell>
          <cell r="Q3018">
            <v>0</v>
          </cell>
          <cell r="R3018">
            <v>0</v>
          </cell>
          <cell r="S3018">
            <v>14</v>
          </cell>
          <cell r="T3018">
            <v>65</v>
          </cell>
          <cell r="U3018">
            <v>0</v>
          </cell>
          <cell r="V3018">
            <v>0</v>
          </cell>
          <cell r="W3018">
            <v>0</v>
          </cell>
          <cell r="X3018">
            <v>0</v>
          </cell>
          <cell r="Y3018">
            <v>0</v>
          </cell>
          <cell r="Z3018">
            <v>0</v>
          </cell>
          <cell r="AA3018">
            <v>0</v>
          </cell>
          <cell r="AB3018">
            <v>0</v>
          </cell>
          <cell r="AC3018">
            <v>0</v>
          </cell>
          <cell r="AD3018">
            <v>79</v>
          </cell>
          <cell r="AF3018">
            <v>1.2669613329833818</v>
          </cell>
        </row>
        <row r="3019">
          <cell r="A3019" t="str">
            <v>383475092</v>
          </cell>
          <cell r="B3019" t="str">
            <v>R15</v>
          </cell>
          <cell r="C3019">
            <v>3565</v>
          </cell>
          <cell r="D3019" t="str">
            <v>THALES SYSTEMES AEROPORTES SA</v>
          </cell>
          <cell r="F3019">
            <v>1300</v>
          </cell>
          <cell r="G3019" t="str">
            <v>2651A</v>
          </cell>
          <cell r="H3019">
            <v>2</v>
          </cell>
          <cell r="I3019">
            <v>0</v>
          </cell>
          <cell r="J3019">
            <v>0</v>
          </cell>
          <cell r="K3019">
            <v>22</v>
          </cell>
          <cell r="L3019">
            <v>4</v>
          </cell>
          <cell r="M3019">
            <v>1</v>
          </cell>
          <cell r="N3019">
            <v>0</v>
          </cell>
          <cell r="O3019">
            <v>0</v>
          </cell>
          <cell r="P3019">
            <v>0</v>
          </cell>
          <cell r="Q3019">
            <v>0</v>
          </cell>
          <cell r="R3019">
            <v>0</v>
          </cell>
          <cell r="S3019">
            <v>29</v>
          </cell>
          <cell r="T3019">
            <v>0</v>
          </cell>
          <cell r="U3019">
            <v>0</v>
          </cell>
          <cell r="V3019">
            <v>0</v>
          </cell>
          <cell r="W3019">
            <v>0</v>
          </cell>
          <cell r="X3019">
            <v>0</v>
          </cell>
          <cell r="Y3019">
            <v>0</v>
          </cell>
          <cell r="Z3019">
            <v>0</v>
          </cell>
          <cell r="AA3019">
            <v>0</v>
          </cell>
          <cell r="AB3019">
            <v>0</v>
          </cell>
          <cell r="AC3019">
            <v>11</v>
          </cell>
          <cell r="AD3019">
            <v>40</v>
          </cell>
          <cell r="AF3019">
            <v>1.1011226098901321</v>
          </cell>
        </row>
        <row r="3020">
          <cell r="A3020" t="str">
            <v>330139403</v>
          </cell>
          <cell r="B3020" t="str">
            <v>R09</v>
          </cell>
          <cell r="C3020">
            <v>2427</v>
          </cell>
          <cell r="D3020" t="str">
            <v>GOODYEAR DUNLOP TIRES FRANCE</v>
          </cell>
          <cell r="F3020">
            <v>4</v>
          </cell>
          <cell r="G3020" t="str">
            <v>2211Z</v>
          </cell>
          <cell r="H3020">
            <v>0</v>
          </cell>
          <cell r="I3020">
            <v>0</v>
          </cell>
          <cell r="J3020">
            <v>0</v>
          </cell>
          <cell r="K3020">
            <v>0</v>
          </cell>
          <cell r="L3020">
            <v>0</v>
          </cell>
          <cell r="M3020">
            <v>0</v>
          </cell>
          <cell r="N3020">
            <v>0</v>
          </cell>
          <cell r="O3020">
            <v>0</v>
          </cell>
          <cell r="P3020">
            <v>0</v>
          </cell>
          <cell r="Q3020">
            <v>0</v>
          </cell>
          <cell r="R3020">
            <v>0</v>
          </cell>
          <cell r="S3020">
            <v>0</v>
          </cell>
          <cell r="T3020">
            <v>1</v>
          </cell>
          <cell r="U3020">
            <v>0</v>
          </cell>
          <cell r="V3020">
            <v>0</v>
          </cell>
          <cell r="W3020">
            <v>0</v>
          </cell>
          <cell r="X3020">
            <v>0</v>
          </cell>
          <cell r="Y3020">
            <v>0</v>
          </cell>
          <cell r="Z3020">
            <v>0</v>
          </cell>
          <cell r="AA3020">
            <v>0</v>
          </cell>
          <cell r="AB3020">
            <v>0</v>
          </cell>
          <cell r="AC3020">
            <v>0</v>
          </cell>
          <cell r="AD3020">
            <v>1</v>
          </cell>
          <cell r="AF3020">
            <v>1.0151222515306737</v>
          </cell>
        </row>
        <row r="3021">
          <cell r="A3021" t="str">
            <v>572230829</v>
          </cell>
          <cell r="B3021" t="str">
            <v>R22</v>
          </cell>
          <cell r="C3021">
            <v>369</v>
          </cell>
          <cell r="D3021" t="str">
            <v>ST DUPONT</v>
          </cell>
          <cell r="F3021">
            <v>4</v>
          </cell>
          <cell r="G3021" t="str">
            <v>3212Z</v>
          </cell>
          <cell r="H3021">
            <v>0</v>
          </cell>
          <cell r="I3021">
            <v>0</v>
          </cell>
          <cell r="J3021">
            <v>0</v>
          </cell>
          <cell r="K3021">
            <v>0</v>
          </cell>
          <cell r="L3021">
            <v>0</v>
          </cell>
          <cell r="M3021">
            <v>0</v>
          </cell>
          <cell r="N3021">
            <v>0</v>
          </cell>
          <cell r="O3021">
            <v>0</v>
          </cell>
          <cell r="P3021">
            <v>0</v>
          </cell>
          <cell r="Q3021">
            <v>0</v>
          </cell>
          <cell r="R3021">
            <v>0</v>
          </cell>
          <cell r="S3021">
            <v>0</v>
          </cell>
          <cell r="T3021">
            <v>0</v>
          </cell>
          <cell r="U3021">
            <v>0</v>
          </cell>
          <cell r="V3021">
            <v>0</v>
          </cell>
          <cell r="W3021">
            <v>0</v>
          </cell>
          <cell r="X3021">
            <v>0</v>
          </cell>
          <cell r="Y3021">
            <v>0</v>
          </cell>
          <cell r="Z3021">
            <v>0</v>
          </cell>
          <cell r="AA3021">
            <v>0</v>
          </cell>
          <cell r="AB3021">
            <v>0</v>
          </cell>
          <cell r="AC3021">
            <v>0</v>
          </cell>
          <cell r="AD3021">
            <v>0</v>
          </cell>
          <cell r="AF3021">
            <v>1.0044704143322896</v>
          </cell>
        </row>
        <row r="3022">
          <cell r="A3022" t="str">
            <v>444577431</v>
          </cell>
          <cell r="B3022" t="str">
            <v>R18</v>
          </cell>
          <cell r="C3022">
            <v>145</v>
          </cell>
          <cell r="D3022" t="str">
            <v>FIVES DMS</v>
          </cell>
          <cell r="F3022">
            <v>3</v>
          </cell>
          <cell r="G3022" t="str">
            <v>2891Z</v>
          </cell>
          <cell r="H3022">
            <v>0</v>
          </cell>
          <cell r="I3022">
            <v>0</v>
          </cell>
          <cell r="J3022">
            <v>0</v>
          </cell>
          <cell r="K3022">
            <v>0</v>
          </cell>
          <cell r="L3022">
            <v>0</v>
          </cell>
          <cell r="M3022">
            <v>0</v>
          </cell>
          <cell r="N3022">
            <v>0</v>
          </cell>
          <cell r="O3022">
            <v>0</v>
          </cell>
          <cell r="P3022">
            <v>0</v>
          </cell>
          <cell r="Q3022">
            <v>0</v>
          </cell>
          <cell r="R3022">
            <v>0</v>
          </cell>
          <cell r="S3022">
            <v>0</v>
          </cell>
          <cell r="T3022">
            <v>0</v>
          </cell>
          <cell r="U3022">
            <v>0</v>
          </cell>
          <cell r="V3022">
            <v>0</v>
          </cell>
          <cell r="W3022">
            <v>0</v>
          </cell>
          <cell r="X3022">
            <v>0</v>
          </cell>
          <cell r="Y3022">
            <v>0</v>
          </cell>
          <cell r="Z3022">
            <v>0</v>
          </cell>
          <cell r="AA3022">
            <v>0</v>
          </cell>
          <cell r="AB3022">
            <v>0</v>
          </cell>
          <cell r="AC3022">
            <v>0</v>
          </cell>
          <cell r="AD3022">
            <v>0</v>
          </cell>
          <cell r="AF3022">
            <v>0.99820748454178299</v>
          </cell>
        </row>
        <row r="3023">
          <cell r="A3023" t="str">
            <v>775730757</v>
          </cell>
          <cell r="B3023" t="str">
            <v>R15</v>
          </cell>
          <cell r="C3023">
            <v>28</v>
          </cell>
          <cell r="D3023" t="str">
            <v>DH BUDENBERG SA</v>
          </cell>
          <cell r="F3023">
            <v>5</v>
          </cell>
          <cell r="G3023" t="str">
            <v>2651B</v>
          </cell>
          <cell r="H3023">
            <v>0</v>
          </cell>
          <cell r="I3023">
            <v>0</v>
          </cell>
          <cell r="J3023">
            <v>0</v>
          </cell>
          <cell r="K3023">
            <v>0</v>
          </cell>
          <cell r="L3023">
            <v>0</v>
          </cell>
          <cell r="M3023">
            <v>0</v>
          </cell>
          <cell r="N3023">
            <v>0</v>
          </cell>
          <cell r="O3023">
            <v>0</v>
          </cell>
          <cell r="P3023">
            <v>0</v>
          </cell>
          <cell r="Q3023">
            <v>0</v>
          </cell>
          <cell r="R3023">
            <v>0</v>
          </cell>
          <cell r="S3023">
            <v>0</v>
          </cell>
          <cell r="T3023">
            <v>1</v>
          </cell>
          <cell r="U3023">
            <v>0</v>
          </cell>
          <cell r="V3023">
            <v>0</v>
          </cell>
          <cell r="W3023">
            <v>0</v>
          </cell>
          <cell r="X3023">
            <v>0</v>
          </cell>
          <cell r="Y3023">
            <v>0</v>
          </cell>
          <cell r="Z3023">
            <v>0</v>
          </cell>
          <cell r="AA3023">
            <v>0</v>
          </cell>
          <cell r="AB3023">
            <v>0</v>
          </cell>
          <cell r="AC3023">
            <v>0</v>
          </cell>
          <cell r="AD3023">
            <v>1</v>
          </cell>
          <cell r="AF3023">
            <v>9.4323466572039685</v>
          </cell>
        </row>
        <row r="3024">
          <cell r="A3024" t="str">
            <v>569800873</v>
          </cell>
          <cell r="B3024" t="str">
            <v>R24</v>
          </cell>
          <cell r="C3024">
            <v>732</v>
          </cell>
          <cell r="D3024" t="str">
            <v>DEGREMONT</v>
          </cell>
          <cell r="F3024">
            <v>57</v>
          </cell>
          <cell r="G3024" t="str">
            <v>3600Z</v>
          </cell>
          <cell r="H3024">
            <v>1</v>
          </cell>
          <cell r="I3024">
            <v>0</v>
          </cell>
          <cell r="J3024">
            <v>0</v>
          </cell>
          <cell r="K3024">
            <v>3</v>
          </cell>
          <cell r="L3024">
            <v>1</v>
          </cell>
          <cell r="M3024">
            <v>0</v>
          </cell>
          <cell r="N3024">
            <v>0</v>
          </cell>
          <cell r="O3024">
            <v>0</v>
          </cell>
          <cell r="P3024">
            <v>0</v>
          </cell>
          <cell r="Q3024">
            <v>1</v>
          </cell>
          <cell r="R3024">
            <v>0</v>
          </cell>
          <cell r="S3024">
            <v>6</v>
          </cell>
          <cell r="T3024">
            <v>2</v>
          </cell>
          <cell r="U3024">
            <v>0</v>
          </cell>
          <cell r="V3024">
            <v>0</v>
          </cell>
          <cell r="W3024">
            <v>1</v>
          </cell>
          <cell r="X3024">
            <v>0</v>
          </cell>
          <cell r="Y3024">
            <v>3</v>
          </cell>
          <cell r="Z3024">
            <v>0</v>
          </cell>
          <cell r="AA3024">
            <v>0</v>
          </cell>
          <cell r="AB3024">
            <v>0</v>
          </cell>
          <cell r="AC3024">
            <v>0</v>
          </cell>
          <cell r="AD3024">
            <v>12</v>
          </cell>
          <cell r="AF3024">
            <v>5.5409784963197657</v>
          </cell>
        </row>
        <row r="3025">
          <cell r="A3025" t="str">
            <v>575680350</v>
          </cell>
          <cell r="B3025" t="str">
            <v>R10</v>
          </cell>
          <cell r="C3025">
            <v>5738</v>
          </cell>
          <cell r="D3025" t="str">
            <v>ARC INTERNATIONAL</v>
          </cell>
          <cell r="F3025">
            <v>33</v>
          </cell>
          <cell r="G3025" t="str">
            <v>2313Z</v>
          </cell>
          <cell r="H3025">
            <v>1</v>
          </cell>
          <cell r="I3025">
            <v>0</v>
          </cell>
          <cell r="J3025">
            <v>0</v>
          </cell>
          <cell r="K3025">
            <v>1</v>
          </cell>
          <cell r="L3025">
            <v>1</v>
          </cell>
          <cell r="M3025">
            <v>0</v>
          </cell>
          <cell r="N3025">
            <v>0</v>
          </cell>
          <cell r="O3025">
            <v>2</v>
          </cell>
          <cell r="P3025">
            <v>0</v>
          </cell>
          <cell r="Q3025">
            <v>0</v>
          </cell>
          <cell r="R3025">
            <v>0</v>
          </cell>
          <cell r="S3025">
            <v>5</v>
          </cell>
          <cell r="T3025">
            <v>0</v>
          </cell>
          <cell r="U3025">
            <v>0</v>
          </cell>
          <cell r="V3025">
            <v>0</v>
          </cell>
          <cell r="W3025">
            <v>0</v>
          </cell>
          <cell r="X3025">
            <v>0</v>
          </cell>
          <cell r="Y3025">
            <v>0</v>
          </cell>
          <cell r="Z3025">
            <v>0</v>
          </cell>
          <cell r="AA3025">
            <v>0</v>
          </cell>
          <cell r="AB3025">
            <v>0</v>
          </cell>
          <cell r="AC3025">
            <v>0</v>
          </cell>
          <cell r="AD3025">
            <v>5</v>
          </cell>
          <cell r="AF3025">
            <v>0.95831798910019661</v>
          </cell>
        </row>
        <row r="3026">
          <cell r="A3026" t="str">
            <v>679200287</v>
          </cell>
          <cell r="B3026" t="str">
            <v>R03</v>
          </cell>
          <cell r="C3026">
            <v>248</v>
          </cell>
          <cell r="D3026" t="str">
            <v>ARMOR PROTEINES</v>
          </cell>
          <cell r="F3026">
            <v>8</v>
          </cell>
          <cell r="G3026" t="str">
            <v>1051D</v>
          </cell>
          <cell r="H3026">
            <v>0</v>
          </cell>
          <cell r="I3026">
            <v>0</v>
          </cell>
          <cell r="J3026">
            <v>0</v>
          </cell>
          <cell r="K3026">
            <v>0</v>
          </cell>
          <cell r="L3026">
            <v>0</v>
          </cell>
          <cell r="M3026">
            <v>0</v>
          </cell>
          <cell r="N3026">
            <v>0</v>
          </cell>
          <cell r="O3026">
            <v>0</v>
          </cell>
          <cell r="P3026">
            <v>0</v>
          </cell>
          <cell r="Q3026">
            <v>0</v>
          </cell>
          <cell r="R3026">
            <v>0</v>
          </cell>
          <cell r="S3026">
            <v>0</v>
          </cell>
          <cell r="T3026">
            <v>0</v>
          </cell>
          <cell r="U3026">
            <v>0</v>
          </cell>
          <cell r="V3026">
            <v>0</v>
          </cell>
          <cell r="W3026">
            <v>0</v>
          </cell>
          <cell r="X3026">
            <v>0</v>
          </cell>
          <cell r="Y3026">
            <v>0</v>
          </cell>
          <cell r="Z3026">
            <v>0</v>
          </cell>
          <cell r="AA3026">
            <v>0</v>
          </cell>
          <cell r="AB3026">
            <v>0</v>
          </cell>
          <cell r="AC3026">
            <v>0</v>
          </cell>
          <cell r="AD3026">
            <v>0</v>
          </cell>
          <cell r="AF3026">
            <v>1.013055547902203</v>
          </cell>
        </row>
        <row r="3027">
          <cell r="A3027" t="str">
            <v>445450174</v>
          </cell>
          <cell r="B3027" t="str">
            <v>R03</v>
          </cell>
          <cell r="C3027">
            <v>7248</v>
          </cell>
          <cell r="D3027" t="str">
            <v>BONDUELLE SAS</v>
          </cell>
          <cell r="E3027" t="str">
            <v>445450174 ; 428682660 ; 410884423 ; 957802416 ; 428682686 ; 484968185 ; 615620903</v>
          </cell>
          <cell r="F3027">
            <v>19</v>
          </cell>
          <cell r="G3027" t="str">
            <v>1039A</v>
          </cell>
          <cell r="H3027">
            <v>0</v>
          </cell>
          <cell r="I3027">
            <v>0</v>
          </cell>
          <cell r="J3027">
            <v>0</v>
          </cell>
          <cell r="K3027">
            <v>0</v>
          </cell>
          <cell r="L3027">
            <v>0</v>
          </cell>
          <cell r="M3027">
            <v>0</v>
          </cell>
          <cell r="N3027">
            <v>0</v>
          </cell>
          <cell r="O3027">
            <v>0</v>
          </cell>
          <cell r="P3027">
            <v>0</v>
          </cell>
          <cell r="Q3027">
            <v>0</v>
          </cell>
          <cell r="R3027">
            <v>0</v>
          </cell>
          <cell r="S3027">
            <v>0</v>
          </cell>
          <cell r="T3027">
            <v>0</v>
          </cell>
          <cell r="U3027">
            <v>0</v>
          </cell>
          <cell r="V3027">
            <v>0</v>
          </cell>
          <cell r="W3027">
            <v>0</v>
          </cell>
          <cell r="X3027">
            <v>0</v>
          </cell>
          <cell r="Y3027">
            <v>0</v>
          </cell>
          <cell r="Z3027">
            <v>0</v>
          </cell>
          <cell r="AA3027">
            <v>0</v>
          </cell>
          <cell r="AB3027">
            <v>0</v>
          </cell>
          <cell r="AC3027">
            <v>0</v>
          </cell>
          <cell r="AD3027">
            <v>0</v>
          </cell>
          <cell r="AF3027">
            <v>1.0969643451282787</v>
          </cell>
        </row>
        <row r="3028">
          <cell r="A3028" t="str">
            <v>392860243</v>
          </cell>
          <cell r="B3028" t="str">
            <v>R07</v>
          </cell>
          <cell r="C3028">
            <v>1112</v>
          </cell>
          <cell r="D3028" t="str">
            <v>INEOS CHEMICALS LAVERA SAS</v>
          </cell>
          <cell r="F3028">
            <v>33</v>
          </cell>
          <cell r="G3028" t="str">
            <v>2014Z</v>
          </cell>
          <cell r="H3028">
            <v>0</v>
          </cell>
          <cell r="I3028">
            <v>0</v>
          </cell>
          <cell r="J3028">
            <v>0</v>
          </cell>
          <cell r="K3028">
            <v>1</v>
          </cell>
          <cell r="L3028">
            <v>0</v>
          </cell>
          <cell r="M3028">
            <v>0</v>
          </cell>
          <cell r="N3028">
            <v>0</v>
          </cell>
          <cell r="O3028">
            <v>0</v>
          </cell>
          <cell r="P3028">
            <v>0</v>
          </cell>
          <cell r="Q3028">
            <v>0</v>
          </cell>
          <cell r="R3028">
            <v>0</v>
          </cell>
          <cell r="S3028">
            <v>1</v>
          </cell>
          <cell r="T3028">
            <v>0</v>
          </cell>
          <cell r="U3028">
            <v>0</v>
          </cell>
          <cell r="V3028">
            <v>0</v>
          </cell>
          <cell r="W3028">
            <v>0</v>
          </cell>
          <cell r="X3028">
            <v>0</v>
          </cell>
          <cell r="Y3028">
            <v>0</v>
          </cell>
          <cell r="Z3028">
            <v>0</v>
          </cell>
          <cell r="AA3028">
            <v>0</v>
          </cell>
          <cell r="AB3028">
            <v>0</v>
          </cell>
          <cell r="AC3028">
            <v>0</v>
          </cell>
          <cell r="AD3028">
            <v>1</v>
          </cell>
          <cell r="AF3028">
            <v>1.0299426989567095</v>
          </cell>
        </row>
        <row r="3029">
          <cell r="A3029" t="str">
            <v>955500293</v>
          </cell>
          <cell r="B3029" t="str">
            <v>R19</v>
          </cell>
          <cell r="C3029">
            <v>2105</v>
          </cell>
          <cell r="D3029" t="str">
            <v>VALEO EQUIP ELECTRIQUES MOTEURS</v>
          </cell>
          <cell r="F3029">
            <v>234</v>
          </cell>
          <cell r="G3029" t="str">
            <v>2931Z</v>
          </cell>
          <cell r="H3029">
            <v>4</v>
          </cell>
          <cell r="I3029">
            <v>0</v>
          </cell>
          <cell r="J3029">
            <v>0</v>
          </cell>
          <cell r="K3029">
            <v>10</v>
          </cell>
          <cell r="L3029">
            <v>1</v>
          </cell>
          <cell r="M3029">
            <v>0</v>
          </cell>
          <cell r="N3029">
            <v>0</v>
          </cell>
          <cell r="O3029">
            <v>0</v>
          </cell>
          <cell r="P3029">
            <v>0</v>
          </cell>
          <cell r="Q3029">
            <v>2</v>
          </cell>
          <cell r="R3029">
            <v>0</v>
          </cell>
          <cell r="S3029">
            <v>17</v>
          </cell>
          <cell r="T3029">
            <v>0</v>
          </cell>
          <cell r="U3029">
            <v>0</v>
          </cell>
          <cell r="V3029">
            <v>0</v>
          </cell>
          <cell r="W3029">
            <v>0</v>
          </cell>
          <cell r="X3029">
            <v>0</v>
          </cell>
          <cell r="Y3029">
            <v>0</v>
          </cell>
          <cell r="Z3029">
            <v>0</v>
          </cell>
          <cell r="AA3029">
            <v>0</v>
          </cell>
          <cell r="AB3029">
            <v>0</v>
          </cell>
          <cell r="AC3029">
            <v>22</v>
          </cell>
          <cell r="AD3029">
            <v>39</v>
          </cell>
          <cell r="AF3029">
            <v>0.86638042683851124</v>
          </cell>
        </row>
        <row r="3030">
          <cell r="A3030" t="str">
            <v>352031843</v>
          </cell>
          <cell r="B3030" t="str">
            <v>R17</v>
          </cell>
          <cell r="C3030">
            <v>132.5</v>
          </cell>
          <cell r="D3030" t="str">
            <v>L ECLAIRAGE TECHNIQUE ECLATEC SA</v>
          </cell>
          <cell r="F3030">
            <v>2</v>
          </cell>
          <cell r="G3030" t="str">
            <v>2740Z</v>
          </cell>
          <cell r="H3030">
            <v>0</v>
          </cell>
          <cell r="I3030">
            <v>0</v>
          </cell>
          <cell r="J3030">
            <v>0</v>
          </cell>
          <cell r="K3030">
            <v>0</v>
          </cell>
          <cell r="L3030">
            <v>0</v>
          </cell>
          <cell r="M3030">
            <v>0</v>
          </cell>
          <cell r="N3030">
            <v>0</v>
          </cell>
          <cell r="O3030">
            <v>0</v>
          </cell>
          <cell r="P3030">
            <v>0</v>
          </cell>
          <cell r="Q3030">
            <v>0</v>
          </cell>
          <cell r="R3030">
            <v>0</v>
          </cell>
          <cell r="S3030">
            <v>0</v>
          </cell>
          <cell r="T3030">
            <v>0</v>
          </cell>
          <cell r="U3030">
            <v>0</v>
          </cell>
          <cell r="V3030">
            <v>0</v>
          </cell>
          <cell r="W3030">
            <v>0</v>
          </cell>
          <cell r="X3030">
            <v>0</v>
          </cell>
          <cell r="Y3030">
            <v>0</v>
          </cell>
          <cell r="Z3030">
            <v>0</v>
          </cell>
          <cell r="AA3030">
            <v>0</v>
          </cell>
          <cell r="AB3030">
            <v>0</v>
          </cell>
          <cell r="AC3030">
            <v>0</v>
          </cell>
          <cell r="AD3030">
            <v>0</v>
          </cell>
          <cell r="AF3030">
            <v>1.0041369896434291</v>
          </cell>
        </row>
        <row r="3031">
          <cell r="A3031" t="str">
            <v>552081317</v>
          </cell>
          <cell r="B3031" t="str">
            <v>R23</v>
          </cell>
          <cell r="C3031">
            <v>156168</v>
          </cell>
          <cell r="D3031" t="str">
            <v>ELECTRICITE DE FRANCE</v>
          </cell>
          <cell r="F3031">
            <v>1592</v>
          </cell>
          <cell r="G3031" t="str">
            <v>3511Z</v>
          </cell>
          <cell r="H3031">
            <v>22</v>
          </cell>
          <cell r="I3031">
            <v>7</v>
          </cell>
          <cell r="J3031">
            <v>0</v>
          </cell>
          <cell r="K3031">
            <v>42</v>
          </cell>
          <cell r="L3031">
            <v>41</v>
          </cell>
          <cell r="M3031">
            <v>0</v>
          </cell>
          <cell r="N3031">
            <v>0</v>
          </cell>
          <cell r="O3031">
            <v>0</v>
          </cell>
          <cell r="P3031">
            <v>0</v>
          </cell>
          <cell r="Q3031">
            <v>0</v>
          </cell>
          <cell r="R3031">
            <v>0</v>
          </cell>
          <cell r="S3031">
            <v>105</v>
          </cell>
          <cell r="T3031">
            <v>0</v>
          </cell>
          <cell r="U3031">
            <v>26</v>
          </cell>
          <cell r="V3031">
            <v>0</v>
          </cell>
          <cell r="W3031">
            <v>1</v>
          </cell>
          <cell r="X3031">
            <v>0</v>
          </cell>
          <cell r="Y3031">
            <v>13</v>
          </cell>
          <cell r="Z3031">
            <v>0</v>
          </cell>
          <cell r="AA3031">
            <v>0</v>
          </cell>
          <cell r="AB3031">
            <v>6</v>
          </cell>
          <cell r="AC3031">
            <v>0</v>
          </cell>
          <cell r="AD3031">
            <v>151</v>
          </cell>
          <cell r="AF3031">
            <v>0.95375053222830375</v>
          </cell>
        </row>
        <row r="3032">
          <cell r="A3032" t="str">
            <v>380110304</v>
          </cell>
          <cell r="B3032" t="str">
            <v>R09</v>
          </cell>
          <cell r="C3032">
            <v>1690</v>
          </cell>
          <cell r="D3032" t="str">
            <v>CONTINENTAL France SNC</v>
          </cell>
          <cell r="F3032">
            <v>9</v>
          </cell>
          <cell r="G3032" t="str">
            <v>2211Z</v>
          </cell>
          <cell r="H3032">
            <v>0</v>
          </cell>
          <cell r="I3032">
            <v>0</v>
          </cell>
          <cell r="J3032">
            <v>0</v>
          </cell>
          <cell r="K3032">
            <v>0</v>
          </cell>
          <cell r="L3032">
            <v>0</v>
          </cell>
          <cell r="M3032">
            <v>0</v>
          </cell>
          <cell r="N3032">
            <v>0</v>
          </cell>
          <cell r="O3032">
            <v>0</v>
          </cell>
          <cell r="P3032">
            <v>0</v>
          </cell>
          <cell r="Q3032">
            <v>0</v>
          </cell>
          <cell r="R3032">
            <v>0</v>
          </cell>
          <cell r="S3032">
            <v>0</v>
          </cell>
          <cell r="T3032">
            <v>0</v>
          </cell>
          <cell r="U3032">
            <v>0</v>
          </cell>
          <cell r="V3032">
            <v>0</v>
          </cell>
          <cell r="W3032">
            <v>0</v>
          </cell>
          <cell r="X3032">
            <v>0</v>
          </cell>
          <cell r="Y3032">
            <v>0</v>
          </cell>
          <cell r="Z3032">
            <v>0</v>
          </cell>
          <cell r="AA3032">
            <v>0</v>
          </cell>
          <cell r="AB3032">
            <v>0</v>
          </cell>
          <cell r="AC3032">
            <v>0</v>
          </cell>
          <cell r="AD3032">
            <v>0</v>
          </cell>
          <cell r="AF3032">
            <v>0.98976949461282138</v>
          </cell>
        </row>
        <row r="3033">
          <cell r="A3033" t="str">
            <v>609849153</v>
          </cell>
          <cell r="B3033" t="str">
            <v>R08</v>
          </cell>
          <cell r="C3033">
            <v>2313</v>
          </cell>
          <cell r="D3033" t="str">
            <v>LILLY FRANCE</v>
          </cell>
          <cell r="F3033">
            <v>74</v>
          </cell>
          <cell r="G3033" t="str">
            <v>2120Z</v>
          </cell>
          <cell r="H3033">
            <v>0</v>
          </cell>
          <cell r="I3033">
            <v>0</v>
          </cell>
          <cell r="J3033">
            <v>5</v>
          </cell>
          <cell r="K3033">
            <v>0</v>
          </cell>
          <cell r="L3033">
            <v>0</v>
          </cell>
          <cell r="M3033">
            <v>0</v>
          </cell>
          <cell r="N3033">
            <v>0</v>
          </cell>
          <cell r="O3033">
            <v>0</v>
          </cell>
          <cell r="P3033">
            <v>0</v>
          </cell>
          <cell r="Q3033">
            <v>0</v>
          </cell>
          <cell r="R3033">
            <v>0</v>
          </cell>
          <cell r="S3033">
            <v>5</v>
          </cell>
          <cell r="T3033">
            <v>0</v>
          </cell>
          <cell r="U3033">
            <v>0</v>
          </cell>
          <cell r="V3033">
            <v>0</v>
          </cell>
          <cell r="W3033">
            <v>0</v>
          </cell>
          <cell r="X3033">
            <v>0</v>
          </cell>
          <cell r="Y3033">
            <v>0</v>
          </cell>
          <cell r="Z3033">
            <v>0</v>
          </cell>
          <cell r="AA3033">
            <v>0</v>
          </cell>
          <cell r="AB3033">
            <v>0</v>
          </cell>
          <cell r="AC3033">
            <v>0</v>
          </cell>
          <cell r="AD3033">
            <v>5</v>
          </cell>
          <cell r="AF3033">
            <v>0.99141188401975633</v>
          </cell>
        </row>
        <row r="3034">
          <cell r="A3034" t="str">
            <v>325520450</v>
          </cell>
          <cell r="B3034" t="str">
            <v>R03</v>
          </cell>
          <cell r="C3034">
            <v>2134</v>
          </cell>
          <cell r="D3034" t="str">
            <v>EA SAS</v>
          </cell>
          <cell r="F3034">
            <v>7</v>
          </cell>
          <cell r="G3034" t="str">
            <v>1051C</v>
          </cell>
          <cell r="H3034">
            <v>0</v>
          </cell>
          <cell r="I3034">
            <v>0</v>
          </cell>
          <cell r="J3034">
            <v>0</v>
          </cell>
          <cell r="K3034">
            <v>0</v>
          </cell>
          <cell r="L3034">
            <v>0</v>
          </cell>
          <cell r="M3034">
            <v>0</v>
          </cell>
          <cell r="N3034">
            <v>0</v>
          </cell>
          <cell r="O3034">
            <v>0</v>
          </cell>
          <cell r="P3034">
            <v>0</v>
          </cell>
          <cell r="Q3034">
            <v>0</v>
          </cell>
          <cell r="R3034">
            <v>0</v>
          </cell>
          <cell r="S3034">
            <v>0</v>
          </cell>
          <cell r="T3034">
            <v>1</v>
          </cell>
          <cell r="U3034">
            <v>0</v>
          </cell>
          <cell r="V3034">
            <v>0</v>
          </cell>
          <cell r="W3034">
            <v>0</v>
          </cell>
          <cell r="X3034">
            <v>0</v>
          </cell>
          <cell r="Y3034">
            <v>0</v>
          </cell>
          <cell r="Z3034">
            <v>0</v>
          </cell>
          <cell r="AA3034">
            <v>0</v>
          </cell>
          <cell r="AB3034">
            <v>0</v>
          </cell>
          <cell r="AC3034">
            <v>0</v>
          </cell>
          <cell r="AD3034">
            <v>1</v>
          </cell>
          <cell r="AF3034">
            <v>1.0414422285424652</v>
          </cell>
        </row>
        <row r="3035">
          <cell r="A3035" t="str">
            <v>428677124</v>
          </cell>
          <cell r="B3035" t="str">
            <v>R29</v>
          </cell>
          <cell r="C3035">
            <v>3696</v>
          </cell>
          <cell r="D3035" t="str">
            <v>THALES SERVICES SAS</v>
          </cell>
          <cell r="F3035">
            <v>2425</v>
          </cell>
          <cell r="G3035" t="str">
            <v>6201Z</v>
          </cell>
          <cell r="H3035">
            <v>3</v>
          </cell>
          <cell r="I3035">
            <v>2</v>
          </cell>
          <cell r="J3035">
            <v>0</v>
          </cell>
          <cell r="K3035">
            <v>230</v>
          </cell>
          <cell r="L3035">
            <v>62</v>
          </cell>
          <cell r="M3035">
            <v>12</v>
          </cell>
          <cell r="N3035">
            <v>15</v>
          </cell>
          <cell r="O3035">
            <v>1</v>
          </cell>
          <cell r="P3035">
            <v>0</v>
          </cell>
          <cell r="Q3035">
            <v>1</v>
          </cell>
          <cell r="R3035">
            <v>0</v>
          </cell>
          <cell r="S3035">
            <v>324</v>
          </cell>
          <cell r="T3035">
            <v>0</v>
          </cell>
          <cell r="U3035">
            <v>8</v>
          </cell>
          <cell r="V3035">
            <v>8</v>
          </cell>
          <cell r="W3035">
            <v>0</v>
          </cell>
          <cell r="X3035">
            <v>0</v>
          </cell>
          <cell r="Y3035">
            <v>155</v>
          </cell>
          <cell r="Z3035">
            <v>0</v>
          </cell>
          <cell r="AA3035">
            <v>0</v>
          </cell>
          <cell r="AB3035">
            <v>0</v>
          </cell>
          <cell r="AC3035">
            <v>0</v>
          </cell>
          <cell r="AD3035">
            <v>487</v>
          </cell>
          <cell r="AF3035">
            <v>1.5929437169243583</v>
          </cell>
        </row>
        <row r="3036">
          <cell r="A3036" t="str">
            <v>309786481</v>
          </cell>
          <cell r="B3036" t="str">
            <v>R16</v>
          </cell>
          <cell r="C3036">
            <v>398</v>
          </cell>
          <cell r="D3036" t="str">
            <v>SORIN CRM SAS EX ELA MEDICAL</v>
          </cell>
          <cell r="E3036" t="str">
            <v>309786481 ; 477828412</v>
          </cell>
          <cell r="F3036">
            <v>122</v>
          </cell>
          <cell r="G3036" t="str">
            <v>2660Z</v>
          </cell>
          <cell r="H3036">
            <v>2</v>
          </cell>
          <cell r="I3036">
            <v>2</v>
          </cell>
          <cell r="J3036">
            <v>0</v>
          </cell>
          <cell r="K3036">
            <v>6</v>
          </cell>
          <cell r="L3036">
            <v>12</v>
          </cell>
          <cell r="M3036">
            <v>0</v>
          </cell>
          <cell r="N3036">
            <v>1</v>
          </cell>
          <cell r="O3036">
            <v>0</v>
          </cell>
          <cell r="P3036">
            <v>0</v>
          </cell>
          <cell r="Q3036">
            <v>0</v>
          </cell>
          <cell r="R3036">
            <v>0</v>
          </cell>
          <cell r="S3036">
            <v>21</v>
          </cell>
          <cell r="T3036">
            <v>0</v>
          </cell>
          <cell r="U3036">
            <v>0</v>
          </cell>
          <cell r="V3036">
            <v>0</v>
          </cell>
          <cell r="W3036">
            <v>0</v>
          </cell>
          <cell r="X3036">
            <v>0</v>
          </cell>
          <cell r="Y3036">
            <v>0</v>
          </cell>
          <cell r="Z3036">
            <v>0</v>
          </cell>
          <cell r="AA3036">
            <v>0</v>
          </cell>
          <cell r="AB3036">
            <v>0</v>
          </cell>
          <cell r="AC3036">
            <v>0</v>
          </cell>
          <cell r="AD3036">
            <v>21</v>
          </cell>
          <cell r="AF3036">
            <v>0.66732048353671225</v>
          </cell>
        </row>
        <row r="3037">
          <cell r="A3037" t="str">
            <v>444384549</v>
          </cell>
          <cell r="B3037" t="str">
            <v>R17</v>
          </cell>
          <cell r="C3037">
            <v>125</v>
          </cell>
          <cell r="D3037" t="str">
            <v>ESSEX</v>
          </cell>
          <cell r="F3037">
            <v>7</v>
          </cell>
          <cell r="G3037" t="str">
            <v>2732Z</v>
          </cell>
          <cell r="H3037">
            <v>0</v>
          </cell>
          <cell r="I3037">
            <v>0</v>
          </cell>
          <cell r="J3037">
            <v>0</v>
          </cell>
          <cell r="K3037">
            <v>0</v>
          </cell>
          <cell r="L3037">
            <v>0</v>
          </cell>
          <cell r="M3037">
            <v>0</v>
          </cell>
          <cell r="N3037">
            <v>0</v>
          </cell>
          <cell r="O3037">
            <v>0</v>
          </cell>
          <cell r="P3037">
            <v>0</v>
          </cell>
          <cell r="Q3037">
            <v>0</v>
          </cell>
          <cell r="R3037">
            <v>0</v>
          </cell>
          <cell r="S3037">
            <v>0</v>
          </cell>
          <cell r="T3037">
            <v>0</v>
          </cell>
          <cell r="U3037">
            <v>0</v>
          </cell>
          <cell r="V3037">
            <v>0</v>
          </cell>
          <cell r="W3037">
            <v>0</v>
          </cell>
          <cell r="X3037">
            <v>0</v>
          </cell>
          <cell r="Y3037">
            <v>0</v>
          </cell>
          <cell r="Z3037">
            <v>0</v>
          </cell>
          <cell r="AA3037">
            <v>0</v>
          </cell>
          <cell r="AB3037">
            <v>0</v>
          </cell>
          <cell r="AC3037">
            <v>0</v>
          </cell>
          <cell r="AD3037">
            <v>0</v>
          </cell>
          <cell r="AF3037">
            <v>1.0004972619767782</v>
          </cell>
        </row>
        <row r="3038">
          <cell r="A3038" t="str">
            <v>438834186</v>
          </cell>
          <cell r="B3038" t="str">
            <v>R19</v>
          </cell>
          <cell r="C3038">
            <v>839</v>
          </cell>
          <cell r="D3038" t="str">
            <v>VALEO EMBRAYAGES</v>
          </cell>
          <cell r="F3038">
            <v>104</v>
          </cell>
          <cell r="G3038" t="str">
            <v>2932Z</v>
          </cell>
          <cell r="H3038">
            <v>0</v>
          </cell>
          <cell r="I3038">
            <v>0</v>
          </cell>
          <cell r="J3038">
            <v>0</v>
          </cell>
          <cell r="K3038">
            <v>1</v>
          </cell>
          <cell r="L3038">
            <v>0</v>
          </cell>
          <cell r="M3038">
            <v>0</v>
          </cell>
          <cell r="N3038">
            <v>0</v>
          </cell>
          <cell r="O3038">
            <v>0</v>
          </cell>
          <cell r="P3038">
            <v>0</v>
          </cell>
          <cell r="Q3038">
            <v>0</v>
          </cell>
          <cell r="R3038">
            <v>0</v>
          </cell>
          <cell r="S3038">
            <v>1</v>
          </cell>
          <cell r="T3038">
            <v>0</v>
          </cell>
          <cell r="U3038">
            <v>1</v>
          </cell>
          <cell r="V3038">
            <v>0</v>
          </cell>
          <cell r="W3038">
            <v>1</v>
          </cell>
          <cell r="X3038">
            <v>0</v>
          </cell>
          <cell r="Y3038">
            <v>0</v>
          </cell>
          <cell r="Z3038">
            <v>0</v>
          </cell>
          <cell r="AA3038">
            <v>0</v>
          </cell>
          <cell r="AB3038">
            <v>0</v>
          </cell>
          <cell r="AC3038">
            <v>0</v>
          </cell>
          <cell r="AD3038">
            <v>3</v>
          </cell>
          <cell r="AF3038">
            <v>0.80910199987842391</v>
          </cell>
        </row>
        <row r="3039">
          <cell r="A3039" t="str">
            <v>410109698</v>
          </cell>
          <cell r="B3039" t="str">
            <v>R18</v>
          </cell>
          <cell r="C3039">
            <v>189</v>
          </cell>
          <cell r="D3039" t="str">
            <v>FIVES FCB</v>
          </cell>
          <cell r="F3039">
            <v>8</v>
          </cell>
          <cell r="G3039" t="str">
            <v>2899B</v>
          </cell>
          <cell r="H3039">
            <v>0</v>
          </cell>
          <cell r="I3039">
            <v>0</v>
          </cell>
          <cell r="J3039">
            <v>0</v>
          </cell>
          <cell r="K3039">
            <v>1</v>
          </cell>
          <cell r="L3039">
            <v>0</v>
          </cell>
          <cell r="M3039">
            <v>0</v>
          </cell>
          <cell r="N3039">
            <v>0</v>
          </cell>
          <cell r="O3039">
            <v>0</v>
          </cell>
          <cell r="P3039">
            <v>0</v>
          </cell>
          <cell r="Q3039">
            <v>0</v>
          </cell>
          <cell r="R3039">
            <v>0</v>
          </cell>
          <cell r="S3039">
            <v>1</v>
          </cell>
          <cell r="T3039">
            <v>1</v>
          </cell>
          <cell r="U3039">
            <v>0</v>
          </cell>
          <cell r="V3039">
            <v>0</v>
          </cell>
          <cell r="W3039">
            <v>0</v>
          </cell>
          <cell r="X3039">
            <v>0</v>
          </cell>
          <cell r="Y3039">
            <v>0</v>
          </cell>
          <cell r="Z3039">
            <v>0</v>
          </cell>
          <cell r="AA3039">
            <v>0</v>
          </cell>
          <cell r="AB3039">
            <v>0</v>
          </cell>
          <cell r="AC3039">
            <v>0</v>
          </cell>
          <cell r="AD3039">
            <v>2</v>
          </cell>
          <cell r="AF3039">
            <v>1.0001618330519071</v>
          </cell>
        </row>
        <row r="3040">
          <cell r="A3040" t="str">
            <v>456501113</v>
          </cell>
          <cell r="B3040" t="str">
            <v>R01</v>
          </cell>
          <cell r="C3040">
            <v>179</v>
          </cell>
          <cell r="D3040" t="str">
            <v>SOC FLORIMOND DESPREZ VEUVE</v>
          </cell>
          <cell r="F3040">
            <v>27</v>
          </cell>
          <cell r="G3040" t="str">
            <v>0111Z</v>
          </cell>
          <cell r="H3040">
            <v>0</v>
          </cell>
          <cell r="I3040">
            <v>0</v>
          </cell>
          <cell r="J3040">
            <v>0</v>
          </cell>
          <cell r="K3040">
            <v>0</v>
          </cell>
          <cell r="L3040">
            <v>0</v>
          </cell>
          <cell r="M3040">
            <v>0</v>
          </cell>
          <cell r="N3040">
            <v>0</v>
          </cell>
          <cell r="O3040">
            <v>0</v>
          </cell>
          <cell r="P3040">
            <v>0</v>
          </cell>
          <cell r="Q3040">
            <v>0</v>
          </cell>
          <cell r="R3040">
            <v>0</v>
          </cell>
          <cell r="S3040">
            <v>0</v>
          </cell>
          <cell r="T3040">
            <v>0</v>
          </cell>
          <cell r="U3040">
            <v>0</v>
          </cell>
          <cell r="V3040">
            <v>0</v>
          </cell>
          <cell r="W3040">
            <v>0</v>
          </cell>
          <cell r="X3040">
            <v>0</v>
          </cell>
          <cell r="Y3040">
            <v>1</v>
          </cell>
          <cell r="Z3040">
            <v>0</v>
          </cell>
          <cell r="AA3040">
            <v>0</v>
          </cell>
          <cell r="AB3040">
            <v>1</v>
          </cell>
          <cell r="AC3040">
            <v>0</v>
          </cell>
          <cell r="AD3040">
            <v>2</v>
          </cell>
          <cell r="AE3040" t="str">
            <v>chômage</v>
          </cell>
          <cell r="AF3040">
            <v>1.1525687644971079</v>
          </cell>
        </row>
        <row r="3041">
          <cell r="A3041" t="str">
            <v>311596670</v>
          </cell>
          <cell r="B3041" t="str">
            <v>R08</v>
          </cell>
          <cell r="C3041">
            <v>312</v>
          </cell>
          <cell r="D3041" t="str">
            <v>LABORATOIRES FOURNIER SA</v>
          </cell>
          <cell r="F3041">
            <v>73</v>
          </cell>
          <cell r="G3041" t="str">
            <v>21</v>
          </cell>
          <cell r="H3041">
            <v>0</v>
          </cell>
          <cell r="I3041">
            <v>0</v>
          </cell>
          <cell r="J3041">
            <v>0</v>
          </cell>
          <cell r="K3041">
            <v>0</v>
          </cell>
          <cell r="L3041">
            <v>0</v>
          </cell>
          <cell r="M3041">
            <v>0</v>
          </cell>
          <cell r="N3041">
            <v>0</v>
          </cell>
          <cell r="O3041">
            <v>0</v>
          </cell>
          <cell r="P3041">
            <v>0</v>
          </cell>
          <cell r="Q3041">
            <v>0</v>
          </cell>
          <cell r="R3041">
            <v>0</v>
          </cell>
          <cell r="S3041">
            <v>0</v>
          </cell>
          <cell r="T3041">
            <v>0</v>
          </cell>
          <cell r="U3041">
            <v>0</v>
          </cell>
          <cell r="V3041">
            <v>0</v>
          </cell>
          <cell r="W3041">
            <v>0</v>
          </cell>
          <cell r="X3041">
            <v>0</v>
          </cell>
          <cell r="Y3041">
            <v>0</v>
          </cell>
          <cell r="Z3041">
            <v>0</v>
          </cell>
          <cell r="AA3041">
            <v>0</v>
          </cell>
          <cell r="AB3041">
            <v>0</v>
          </cell>
          <cell r="AC3041">
            <v>0</v>
          </cell>
          <cell r="AD3041">
            <v>0</v>
          </cell>
          <cell r="AF3041">
            <v>1.0179997617300134</v>
          </cell>
        </row>
        <row r="3042">
          <cell r="A3042" t="str">
            <v>662019322</v>
          </cell>
          <cell r="B3042" t="str">
            <v>R08</v>
          </cell>
          <cell r="C3042">
            <v>316</v>
          </cell>
          <cell r="D3042" t="str">
            <v>FINORGA SAS</v>
          </cell>
          <cell r="F3042">
            <v>22</v>
          </cell>
          <cell r="G3042" t="str">
            <v>2110Z</v>
          </cell>
          <cell r="H3042">
            <v>1</v>
          </cell>
          <cell r="I3042">
            <v>1</v>
          </cell>
          <cell r="J3042">
            <v>0</v>
          </cell>
          <cell r="K3042">
            <v>1</v>
          </cell>
          <cell r="L3042">
            <v>0</v>
          </cell>
          <cell r="M3042">
            <v>0</v>
          </cell>
          <cell r="N3042">
            <v>0</v>
          </cell>
          <cell r="O3042">
            <v>0</v>
          </cell>
          <cell r="P3042">
            <v>0</v>
          </cell>
          <cell r="Q3042">
            <v>0</v>
          </cell>
          <cell r="R3042">
            <v>0</v>
          </cell>
          <cell r="S3042">
            <v>2</v>
          </cell>
          <cell r="T3042">
            <v>0</v>
          </cell>
          <cell r="U3042">
            <v>0</v>
          </cell>
          <cell r="V3042">
            <v>0</v>
          </cell>
          <cell r="W3042">
            <v>0</v>
          </cell>
          <cell r="X3042">
            <v>0</v>
          </cell>
          <cell r="Y3042">
            <v>0</v>
          </cell>
          <cell r="Z3042">
            <v>0</v>
          </cell>
          <cell r="AA3042">
            <v>0</v>
          </cell>
          <cell r="AB3042">
            <v>0</v>
          </cell>
          <cell r="AC3042">
            <v>0</v>
          </cell>
          <cell r="AD3042">
            <v>2</v>
          </cell>
          <cell r="AF3042">
            <v>1.0061846231369351</v>
          </cell>
        </row>
        <row r="3043">
          <cell r="A3043" t="str">
            <v>428764500</v>
          </cell>
          <cell r="B3043" t="str">
            <v>R11</v>
          </cell>
          <cell r="C3043">
            <v>5222</v>
          </cell>
          <cell r="D3043" t="str">
            <v>AREVA NP</v>
          </cell>
          <cell r="F3043">
            <v>315</v>
          </cell>
          <cell r="G3043" t="str">
            <v>2446Z</v>
          </cell>
          <cell r="H3043">
            <v>1</v>
          </cell>
          <cell r="I3043">
            <v>1</v>
          </cell>
          <cell r="J3043">
            <v>0</v>
          </cell>
          <cell r="K3043">
            <v>6</v>
          </cell>
          <cell r="L3043">
            <v>0</v>
          </cell>
          <cell r="M3043">
            <v>0</v>
          </cell>
          <cell r="N3043">
            <v>0</v>
          </cell>
          <cell r="O3043">
            <v>0</v>
          </cell>
          <cell r="P3043">
            <v>0</v>
          </cell>
          <cell r="Q3043">
            <v>0</v>
          </cell>
          <cell r="R3043">
            <v>0</v>
          </cell>
          <cell r="S3043">
            <v>7</v>
          </cell>
          <cell r="T3043">
            <v>0</v>
          </cell>
          <cell r="U3043">
            <v>3</v>
          </cell>
          <cell r="V3043">
            <v>3</v>
          </cell>
          <cell r="W3043">
            <v>0</v>
          </cell>
          <cell r="X3043">
            <v>0</v>
          </cell>
          <cell r="Y3043">
            <v>2</v>
          </cell>
          <cell r="Z3043">
            <v>1</v>
          </cell>
          <cell r="AA3043">
            <v>4</v>
          </cell>
          <cell r="AB3043">
            <v>0</v>
          </cell>
          <cell r="AC3043">
            <v>0</v>
          </cell>
          <cell r="AD3043">
            <v>17</v>
          </cell>
          <cell r="AF3043">
            <v>1.1877865207530951</v>
          </cell>
        </row>
        <row r="3044">
          <cell r="A3044" t="str">
            <v>562072363</v>
          </cell>
          <cell r="B3044" t="str">
            <v>R17</v>
          </cell>
          <cell r="C3044">
            <v>183</v>
          </cell>
          <cell r="D3044" t="str">
            <v>HYPERTAC SA</v>
          </cell>
          <cell r="F3044">
            <v>6</v>
          </cell>
          <cell r="G3044" t="str">
            <v>2733Z</v>
          </cell>
          <cell r="H3044">
            <v>0</v>
          </cell>
          <cell r="I3044">
            <v>0</v>
          </cell>
          <cell r="J3044">
            <v>0</v>
          </cell>
          <cell r="K3044">
            <v>0</v>
          </cell>
          <cell r="L3044">
            <v>0</v>
          </cell>
          <cell r="M3044">
            <v>0</v>
          </cell>
          <cell r="N3044">
            <v>0</v>
          </cell>
          <cell r="O3044">
            <v>0</v>
          </cell>
          <cell r="P3044">
            <v>0</v>
          </cell>
          <cell r="Q3044">
            <v>0</v>
          </cell>
          <cell r="R3044">
            <v>0</v>
          </cell>
          <cell r="S3044">
            <v>0</v>
          </cell>
          <cell r="T3044">
            <v>0</v>
          </cell>
          <cell r="U3044">
            <v>0</v>
          </cell>
          <cell r="V3044">
            <v>0</v>
          </cell>
          <cell r="W3044">
            <v>0</v>
          </cell>
          <cell r="X3044">
            <v>0</v>
          </cell>
          <cell r="Y3044">
            <v>0</v>
          </cell>
          <cell r="Z3044">
            <v>0</v>
          </cell>
          <cell r="AA3044">
            <v>0</v>
          </cell>
          <cell r="AB3044">
            <v>0</v>
          </cell>
          <cell r="AC3044">
            <v>1</v>
          </cell>
          <cell r="AD3044">
            <v>1</v>
          </cell>
          <cell r="AF3044">
            <v>1.0124757370582298</v>
          </cell>
        </row>
        <row r="3045">
          <cell r="A3045" t="str">
            <v>319137576</v>
          </cell>
          <cell r="B3045" t="str">
            <v>R07</v>
          </cell>
          <cell r="C3045">
            <v>4122</v>
          </cell>
          <cell r="D3045" t="str">
            <v>PIERRE FABRE DERMO-COSMETIQUE</v>
          </cell>
          <cell r="F3045">
            <v>91</v>
          </cell>
          <cell r="G3045" t="str">
            <v>2042Z</v>
          </cell>
          <cell r="H3045">
            <v>0</v>
          </cell>
          <cell r="I3045">
            <v>0</v>
          </cell>
          <cell r="J3045">
            <v>0</v>
          </cell>
          <cell r="K3045">
            <v>2</v>
          </cell>
          <cell r="L3045">
            <v>2</v>
          </cell>
          <cell r="M3045">
            <v>0</v>
          </cell>
          <cell r="N3045">
            <v>0</v>
          </cell>
          <cell r="O3045">
            <v>3</v>
          </cell>
          <cell r="P3045">
            <v>0</v>
          </cell>
          <cell r="Q3045">
            <v>0</v>
          </cell>
          <cell r="R3045">
            <v>0</v>
          </cell>
          <cell r="S3045">
            <v>7</v>
          </cell>
          <cell r="T3045">
            <v>8</v>
          </cell>
          <cell r="U3045">
            <v>0</v>
          </cell>
          <cell r="V3045">
            <v>0</v>
          </cell>
          <cell r="W3045">
            <v>0</v>
          </cell>
          <cell r="X3045">
            <v>0</v>
          </cell>
          <cell r="Y3045">
            <v>8</v>
          </cell>
          <cell r="Z3045">
            <v>0</v>
          </cell>
          <cell r="AA3045">
            <v>0</v>
          </cell>
          <cell r="AB3045">
            <v>0</v>
          </cell>
          <cell r="AC3045">
            <v>1</v>
          </cell>
          <cell r="AD3045">
            <v>24</v>
          </cell>
          <cell r="AF3045">
            <v>1.0291469300001213</v>
          </cell>
        </row>
        <row r="3046">
          <cell r="A3046" t="str">
            <v>489243881</v>
          </cell>
          <cell r="B3046" t="str">
            <v>R20</v>
          </cell>
          <cell r="C3046">
            <v>753</v>
          </cell>
          <cell r="D3046" t="str">
            <v>FAIVELEY TRANSPORT TOURS</v>
          </cell>
          <cell r="E3046" t="str">
            <v>489243881 ; 348853375 ;</v>
          </cell>
          <cell r="F3046">
            <v>21</v>
          </cell>
          <cell r="G3046" t="str">
            <v>3020Z</v>
          </cell>
          <cell r="H3046">
            <v>0</v>
          </cell>
          <cell r="I3046">
            <v>0</v>
          </cell>
          <cell r="J3046">
            <v>0</v>
          </cell>
          <cell r="K3046">
            <v>0</v>
          </cell>
          <cell r="L3046">
            <v>0</v>
          </cell>
          <cell r="M3046">
            <v>0</v>
          </cell>
          <cell r="N3046">
            <v>0</v>
          </cell>
          <cell r="O3046">
            <v>0</v>
          </cell>
          <cell r="P3046">
            <v>0</v>
          </cell>
          <cell r="Q3046">
            <v>0</v>
          </cell>
          <cell r="R3046">
            <v>0</v>
          </cell>
          <cell r="S3046">
            <v>0</v>
          </cell>
          <cell r="T3046">
            <v>0</v>
          </cell>
          <cell r="U3046">
            <v>0</v>
          </cell>
          <cell r="V3046">
            <v>0</v>
          </cell>
          <cell r="W3046">
            <v>0</v>
          </cell>
          <cell r="X3046">
            <v>0</v>
          </cell>
          <cell r="Y3046">
            <v>0</v>
          </cell>
          <cell r="Z3046">
            <v>0</v>
          </cell>
          <cell r="AA3046">
            <v>0</v>
          </cell>
          <cell r="AB3046">
            <v>0</v>
          </cell>
          <cell r="AC3046">
            <v>1</v>
          </cell>
          <cell r="AD3046">
            <v>1</v>
          </cell>
          <cell r="AF3046">
            <v>1.0007959537343551</v>
          </cell>
        </row>
        <row r="3047">
          <cell r="A3047" t="str">
            <v>542091996</v>
          </cell>
          <cell r="B3047" t="str">
            <v>R03</v>
          </cell>
          <cell r="C3047">
            <v>333</v>
          </cell>
          <cell r="D3047" t="str">
            <v>BIO SPRINGER</v>
          </cell>
          <cell r="F3047">
            <v>7</v>
          </cell>
          <cell r="G3047" t="str">
            <v>1085Z</v>
          </cell>
          <cell r="H3047">
            <v>0</v>
          </cell>
          <cell r="I3047">
            <v>0</v>
          </cell>
          <cell r="J3047">
            <v>0</v>
          </cell>
          <cell r="K3047">
            <v>0</v>
          </cell>
          <cell r="L3047">
            <v>0</v>
          </cell>
          <cell r="M3047">
            <v>0</v>
          </cell>
          <cell r="N3047">
            <v>0</v>
          </cell>
          <cell r="O3047">
            <v>0</v>
          </cell>
          <cell r="P3047">
            <v>0</v>
          </cell>
          <cell r="Q3047">
            <v>0</v>
          </cell>
          <cell r="R3047">
            <v>0</v>
          </cell>
          <cell r="S3047">
            <v>0</v>
          </cell>
          <cell r="T3047">
            <v>1</v>
          </cell>
          <cell r="U3047">
            <v>0</v>
          </cell>
          <cell r="V3047">
            <v>0</v>
          </cell>
          <cell r="W3047">
            <v>0</v>
          </cell>
          <cell r="X3047">
            <v>0</v>
          </cell>
          <cell r="Y3047">
            <v>0</v>
          </cell>
          <cell r="Z3047">
            <v>0</v>
          </cell>
          <cell r="AA3047">
            <v>0</v>
          </cell>
          <cell r="AB3047">
            <v>0</v>
          </cell>
          <cell r="AC3047">
            <v>0</v>
          </cell>
          <cell r="AD3047">
            <v>1</v>
          </cell>
          <cell r="AF3047">
            <v>1.0871008403177547</v>
          </cell>
        </row>
        <row r="3048">
          <cell r="A3048" t="str">
            <v>300521754</v>
          </cell>
          <cell r="B3048" t="str">
            <v>R11</v>
          </cell>
          <cell r="C3048">
            <v>914</v>
          </cell>
          <cell r="D3048" t="str">
            <v>FBFC</v>
          </cell>
          <cell r="F3048">
            <v>6</v>
          </cell>
          <cell r="G3048" t="str">
            <v>2446Z</v>
          </cell>
          <cell r="H3048">
            <v>0</v>
          </cell>
          <cell r="I3048">
            <v>0</v>
          </cell>
          <cell r="J3048">
            <v>0</v>
          </cell>
          <cell r="K3048">
            <v>0</v>
          </cell>
          <cell r="L3048">
            <v>0</v>
          </cell>
          <cell r="M3048">
            <v>0</v>
          </cell>
          <cell r="N3048">
            <v>0</v>
          </cell>
          <cell r="O3048">
            <v>0</v>
          </cell>
          <cell r="P3048">
            <v>0</v>
          </cell>
          <cell r="Q3048">
            <v>0</v>
          </cell>
          <cell r="R3048">
            <v>0</v>
          </cell>
          <cell r="S3048">
            <v>0</v>
          </cell>
          <cell r="T3048">
            <v>0</v>
          </cell>
          <cell r="U3048">
            <v>0</v>
          </cell>
          <cell r="V3048">
            <v>0</v>
          </cell>
          <cell r="W3048">
            <v>0</v>
          </cell>
          <cell r="X3048">
            <v>0</v>
          </cell>
          <cell r="Y3048">
            <v>0</v>
          </cell>
          <cell r="Z3048">
            <v>0</v>
          </cell>
          <cell r="AA3048">
            <v>0</v>
          </cell>
          <cell r="AB3048">
            <v>0</v>
          </cell>
          <cell r="AC3048">
            <v>0</v>
          </cell>
          <cell r="AD3048">
            <v>0</v>
          </cell>
          <cell r="AF3048">
            <v>1.0103479015043515</v>
          </cell>
        </row>
        <row r="3049">
          <cell r="A3049" t="str">
            <v>312757347</v>
          </cell>
          <cell r="B3049" t="str">
            <v>R05</v>
          </cell>
          <cell r="C3049">
            <v>327</v>
          </cell>
          <cell r="D3049" t="str">
            <v>GASCOGNE LAMINATES SAS</v>
          </cell>
          <cell r="F3049">
            <v>6</v>
          </cell>
          <cell r="G3049" t="str">
            <v>1712Z</v>
          </cell>
          <cell r="H3049">
            <v>0</v>
          </cell>
          <cell r="I3049">
            <v>0</v>
          </cell>
          <cell r="J3049">
            <v>0</v>
          </cell>
          <cell r="K3049">
            <v>0</v>
          </cell>
          <cell r="L3049">
            <v>0</v>
          </cell>
          <cell r="M3049">
            <v>0</v>
          </cell>
          <cell r="N3049">
            <v>0</v>
          </cell>
          <cell r="O3049">
            <v>0</v>
          </cell>
          <cell r="P3049">
            <v>0</v>
          </cell>
          <cell r="Q3049">
            <v>0</v>
          </cell>
          <cell r="R3049">
            <v>0</v>
          </cell>
          <cell r="S3049">
            <v>0</v>
          </cell>
          <cell r="T3049">
            <v>1</v>
          </cell>
          <cell r="U3049">
            <v>0</v>
          </cell>
          <cell r="V3049">
            <v>0</v>
          </cell>
          <cell r="W3049">
            <v>0</v>
          </cell>
          <cell r="X3049">
            <v>0</v>
          </cell>
          <cell r="Y3049">
            <v>0</v>
          </cell>
          <cell r="Z3049">
            <v>0</v>
          </cell>
          <cell r="AA3049">
            <v>0</v>
          </cell>
          <cell r="AB3049">
            <v>0</v>
          </cell>
          <cell r="AC3049">
            <v>0</v>
          </cell>
          <cell r="AD3049">
            <v>1</v>
          </cell>
          <cell r="AF3049">
            <v>7.330807813308108</v>
          </cell>
        </row>
        <row r="3050">
          <cell r="A3050" t="str">
            <v>334924362</v>
          </cell>
          <cell r="B3050" t="str">
            <v>R08</v>
          </cell>
          <cell r="C3050">
            <v>1001</v>
          </cell>
          <cell r="D3050" t="str">
            <v>INSTITUT DE RECHERCHE P FABRE</v>
          </cell>
          <cell r="F3050">
            <v>291</v>
          </cell>
          <cell r="G3050" t="str">
            <v>2110Z</v>
          </cell>
          <cell r="H3050">
            <v>0</v>
          </cell>
          <cell r="I3050">
            <v>0</v>
          </cell>
          <cell r="J3050">
            <v>0</v>
          </cell>
          <cell r="K3050">
            <v>0</v>
          </cell>
          <cell r="L3050">
            <v>0</v>
          </cell>
          <cell r="M3050">
            <v>0</v>
          </cell>
          <cell r="N3050">
            <v>0</v>
          </cell>
          <cell r="O3050">
            <v>0</v>
          </cell>
          <cell r="P3050">
            <v>0</v>
          </cell>
          <cell r="Q3050">
            <v>0</v>
          </cell>
          <cell r="R3050">
            <v>0</v>
          </cell>
          <cell r="S3050">
            <v>0</v>
          </cell>
          <cell r="T3050">
            <v>0</v>
          </cell>
          <cell r="U3050">
            <v>1</v>
          </cell>
          <cell r="V3050">
            <v>1</v>
          </cell>
          <cell r="W3050">
            <v>0</v>
          </cell>
          <cell r="X3050">
            <v>0</v>
          </cell>
          <cell r="Y3050">
            <v>4</v>
          </cell>
          <cell r="Z3050">
            <v>2</v>
          </cell>
          <cell r="AA3050">
            <v>2</v>
          </cell>
          <cell r="AB3050">
            <v>0</v>
          </cell>
          <cell r="AC3050">
            <v>0</v>
          </cell>
          <cell r="AD3050">
            <v>9</v>
          </cell>
          <cell r="AF3050">
            <v>1.0417729406811611</v>
          </cell>
        </row>
        <row r="3051">
          <cell r="A3051" t="str">
            <v>542107651</v>
          </cell>
          <cell r="B3051" t="str">
            <v>R23</v>
          </cell>
          <cell r="C3051">
            <v>6952</v>
          </cell>
          <cell r="D3051" t="str">
            <v>GDF SUEZ</v>
          </cell>
          <cell r="E3051" t="str">
            <v>542107651 ; 421159575</v>
          </cell>
          <cell r="F3051">
            <v>263</v>
          </cell>
          <cell r="G3051" t="str">
            <v>352</v>
          </cell>
          <cell r="H3051">
            <v>2</v>
          </cell>
          <cell r="I3051">
            <v>0</v>
          </cell>
          <cell r="J3051">
            <v>0</v>
          </cell>
          <cell r="K3051">
            <v>6</v>
          </cell>
          <cell r="L3051">
            <v>6</v>
          </cell>
          <cell r="M3051">
            <v>0</v>
          </cell>
          <cell r="N3051">
            <v>2</v>
          </cell>
          <cell r="O3051">
            <v>0</v>
          </cell>
          <cell r="P3051">
            <v>0</v>
          </cell>
          <cell r="Q3051">
            <v>0</v>
          </cell>
          <cell r="R3051">
            <v>0</v>
          </cell>
          <cell r="S3051">
            <v>16</v>
          </cell>
          <cell r="T3051">
            <v>0</v>
          </cell>
          <cell r="U3051">
            <v>0</v>
          </cell>
          <cell r="V3051">
            <v>0</v>
          </cell>
          <cell r="W3051">
            <v>0</v>
          </cell>
          <cell r="X3051">
            <v>0</v>
          </cell>
          <cell r="Y3051">
            <v>1</v>
          </cell>
          <cell r="Z3051">
            <v>0</v>
          </cell>
          <cell r="AA3051">
            <v>0</v>
          </cell>
          <cell r="AB3051">
            <v>0</v>
          </cell>
          <cell r="AC3051">
            <v>0</v>
          </cell>
          <cell r="AD3051">
            <v>17</v>
          </cell>
          <cell r="AF3051">
            <v>1.0120210406369121</v>
          </cell>
        </row>
        <row r="3052">
          <cell r="A3052" t="str">
            <v>562036574</v>
          </cell>
          <cell r="B3052" t="str">
            <v>R17</v>
          </cell>
          <cell r="C3052">
            <v>220</v>
          </cell>
          <cell r="D3052" t="str">
            <v>DELACHAUX SA</v>
          </cell>
          <cell r="F3052">
            <v>10</v>
          </cell>
          <cell r="G3052" t="str">
            <v>2712Z</v>
          </cell>
          <cell r="H3052">
            <v>0</v>
          </cell>
          <cell r="I3052">
            <v>0</v>
          </cell>
          <cell r="J3052">
            <v>0</v>
          </cell>
          <cell r="K3052">
            <v>0</v>
          </cell>
          <cell r="L3052">
            <v>0</v>
          </cell>
          <cell r="M3052">
            <v>0</v>
          </cell>
          <cell r="N3052">
            <v>0</v>
          </cell>
          <cell r="O3052">
            <v>1</v>
          </cell>
          <cell r="P3052">
            <v>0</v>
          </cell>
          <cell r="Q3052">
            <v>0</v>
          </cell>
          <cell r="R3052">
            <v>0</v>
          </cell>
          <cell r="S3052">
            <v>1</v>
          </cell>
          <cell r="T3052">
            <v>0</v>
          </cell>
          <cell r="U3052">
            <v>0</v>
          </cell>
          <cell r="V3052">
            <v>0</v>
          </cell>
          <cell r="W3052">
            <v>0</v>
          </cell>
          <cell r="X3052">
            <v>0</v>
          </cell>
          <cell r="Y3052">
            <v>1</v>
          </cell>
          <cell r="Z3052">
            <v>0</v>
          </cell>
          <cell r="AA3052">
            <v>0</v>
          </cell>
          <cell r="AB3052">
            <v>0</v>
          </cell>
          <cell r="AC3052">
            <v>0</v>
          </cell>
          <cell r="AD3052">
            <v>2</v>
          </cell>
          <cell r="AF3052">
            <v>1.0209013629268935</v>
          </cell>
        </row>
        <row r="3053">
          <cell r="A3053" t="str">
            <v>403256944</v>
          </cell>
          <cell r="B3053" t="str">
            <v>R02</v>
          </cell>
          <cell r="C3053">
            <v>900</v>
          </cell>
          <cell r="D3053" t="str">
            <v>CGGVERITAS SERVICES SA</v>
          </cell>
          <cell r="E3053" t="str">
            <v>403256944 ; 969202241</v>
          </cell>
          <cell r="F3053">
            <v>71</v>
          </cell>
          <cell r="G3053" t="str">
            <v>0910Z</v>
          </cell>
          <cell r="H3053">
            <v>10</v>
          </cell>
          <cell r="I3053">
            <v>0</v>
          </cell>
          <cell r="J3053">
            <v>0</v>
          </cell>
          <cell r="K3053">
            <v>10</v>
          </cell>
          <cell r="L3053">
            <v>0</v>
          </cell>
          <cell r="M3053">
            <v>0</v>
          </cell>
          <cell r="N3053">
            <v>0</v>
          </cell>
          <cell r="O3053">
            <v>0</v>
          </cell>
          <cell r="P3053">
            <v>0</v>
          </cell>
          <cell r="Q3053">
            <v>0</v>
          </cell>
          <cell r="R3053">
            <v>0</v>
          </cell>
          <cell r="S3053">
            <v>20</v>
          </cell>
          <cell r="T3053">
            <v>2</v>
          </cell>
          <cell r="U3053">
            <v>0</v>
          </cell>
          <cell r="V3053">
            <v>0</v>
          </cell>
          <cell r="W3053">
            <v>0</v>
          </cell>
          <cell r="X3053">
            <v>0</v>
          </cell>
          <cell r="Y3053">
            <v>5</v>
          </cell>
          <cell r="Z3053">
            <v>0</v>
          </cell>
          <cell r="AA3053">
            <v>0</v>
          </cell>
          <cell r="AB3053">
            <v>0</v>
          </cell>
          <cell r="AC3053">
            <v>0</v>
          </cell>
          <cell r="AD3053">
            <v>27</v>
          </cell>
          <cell r="AF3053">
            <v>1.3901734088569078</v>
          </cell>
        </row>
        <row r="3054">
          <cell r="A3054" t="str">
            <v>559801675</v>
          </cell>
          <cell r="B3054" t="str">
            <v>R19</v>
          </cell>
          <cell r="C3054">
            <v>596</v>
          </cell>
          <cell r="D3054" t="str">
            <v>GKN DRIVELINE SA</v>
          </cell>
          <cell r="F3054">
            <v>18</v>
          </cell>
          <cell r="G3054" t="str">
            <v>2932Z</v>
          </cell>
          <cell r="H3054">
            <v>0</v>
          </cell>
          <cell r="I3054">
            <v>0</v>
          </cell>
          <cell r="J3054">
            <v>0</v>
          </cell>
          <cell r="K3054">
            <v>0</v>
          </cell>
          <cell r="L3054">
            <v>0</v>
          </cell>
          <cell r="M3054">
            <v>0</v>
          </cell>
          <cell r="N3054">
            <v>0</v>
          </cell>
          <cell r="O3054">
            <v>0</v>
          </cell>
          <cell r="P3054">
            <v>0</v>
          </cell>
          <cell r="Q3054">
            <v>0</v>
          </cell>
          <cell r="R3054">
            <v>0</v>
          </cell>
          <cell r="S3054">
            <v>0</v>
          </cell>
          <cell r="T3054">
            <v>2</v>
          </cell>
          <cell r="U3054">
            <v>0</v>
          </cell>
          <cell r="V3054">
            <v>0</v>
          </cell>
          <cell r="W3054">
            <v>0</v>
          </cell>
          <cell r="X3054">
            <v>0</v>
          </cell>
          <cell r="Y3054">
            <v>2</v>
          </cell>
          <cell r="Z3054">
            <v>0</v>
          </cell>
          <cell r="AA3054">
            <v>0</v>
          </cell>
          <cell r="AB3054">
            <v>0</v>
          </cell>
          <cell r="AC3054">
            <v>0</v>
          </cell>
          <cell r="AD3054">
            <v>4</v>
          </cell>
          <cell r="AF3054">
            <v>0.99109382698366888</v>
          </cell>
        </row>
        <row r="3055">
          <cell r="A3055" t="str">
            <v>421454406</v>
          </cell>
          <cell r="B3055" t="str">
            <v>R07</v>
          </cell>
          <cell r="C3055">
            <v>634</v>
          </cell>
          <cell r="D3055" t="str">
            <v>GPN</v>
          </cell>
          <cell r="F3055">
            <v>5</v>
          </cell>
          <cell r="G3055" t="str">
            <v>2015Z</v>
          </cell>
          <cell r="H3055">
            <v>0</v>
          </cell>
          <cell r="I3055">
            <v>0</v>
          </cell>
          <cell r="J3055">
            <v>0</v>
          </cell>
          <cell r="K3055">
            <v>0</v>
          </cell>
          <cell r="L3055">
            <v>0</v>
          </cell>
          <cell r="M3055">
            <v>0</v>
          </cell>
          <cell r="N3055">
            <v>0</v>
          </cell>
          <cell r="O3055">
            <v>0</v>
          </cell>
          <cell r="P3055">
            <v>0</v>
          </cell>
          <cell r="Q3055">
            <v>0</v>
          </cell>
          <cell r="R3055">
            <v>0</v>
          </cell>
          <cell r="S3055">
            <v>0</v>
          </cell>
          <cell r="T3055">
            <v>0</v>
          </cell>
          <cell r="U3055">
            <v>0</v>
          </cell>
          <cell r="V3055">
            <v>0</v>
          </cell>
          <cell r="W3055">
            <v>0</v>
          </cell>
          <cell r="X3055">
            <v>0</v>
          </cell>
          <cell r="Y3055">
            <v>0</v>
          </cell>
          <cell r="Z3055">
            <v>0</v>
          </cell>
          <cell r="AA3055">
            <v>0</v>
          </cell>
          <cell r="AB3055">
            <v>0</v>
          </cell>
          <cell r="AC3055">
            <v>0</v>
          </cell>
          <cell r="AD3055">
            <v>0</v>
          </cell>
          <cell r="AF3055">
            <v>1.0033489828018609</v>
          </cell>
        </row>
        <row r="3056">
          <cell r="A3056" t="str">
            <v>569801897</v>
          </cell>
          <cell r="B3056" t="str">
            <v>R18</v>
          </cell>
          <cell r="C3056">
            <v>1195</v>
          </cell>
          <cell r="D3056" t="str">
            <v>KSB SAS</v>
          </cell>
          <cell r="F3056">
            <v>12</v>
          </cell>
          <cell r="G3056" t="str">
            <v>2814Z</v>
          </cell>
          <cell r="H3056">
            <v>0</v>
          </cell>
          <cell r="I3056">
            <v>0</v>
          </cell>
          <cell r="J3056">
            <v>0</v>
          </cell>
          <cell r="K3056">
            <v>0</v>
          </cell>
          <cell r="L3056">
            <v>0</v>
          </cell>
          <cell r="M3056">
            <v>0</v>
          </cell>
          <cell r="N3056">
            <v>0</v>
          </cell>
          <cell r="O3056">
            <v>0</v>
          </cell>
          <cell r="P3056">
            <v>0</v>
          </cell>
          <cell r="Q3056">
            <v>0</v>
          </cell>
          <cell r="R3056">
            <v>0</v>
          </cell>
          <cell r="S3056">
            <v>0</v>
          </cell>
          <cell r="T3056">
            <v>0</v>
          </cell>
          <cell r="U3056">
            <v>0</v>
          </cell>
          <cell r="V3056">
            <v>0</v>
          </cell>
          <cell r="W3056">
            <v>0</v>
          </cell>
          <cell r="X3056">
            <v>0</v>
          </cell>
          <cell r="Y3056">
            <v>0</v>
          </cell>
          <cell r="Z3056">
            <v>0</v>
          </cell>
          <cell r="AA3056">
            <v>0</v>
          </cell>
          <cell r="AB3056">
            <v>0</v>
          </cell>
          <cell r="AC3056">
            <v>0</v>
          </cell>
          <cell r="AD3056">
            <v>0</v>
          </cell>
          <cell r="AF3056">
            <v>1.0047091997429787</v>
          </cell>
        </row>
        <row r="3057">
          <cell r="A3057" t="str">
            <v>636320038</v>
          </cell>
          <cell r="B3057" t="str">
            <v>R03</v>
          </cell>
          <cell r="C3057">
            <v>285</v>
          </cell>
          <cell r="D3057" t="str">
            <v>INVIVO NSA</v>
          </cell>
          <cell r="F3057">
            <v>9</v>
          </cell>
          <cell r="G3057" t="str">
            <v>1091Z</v>
          </cell>
          <cell r="H3057">
            <v>0</v>
          </cell>
          <cell r="I3057">
            <v>0</v>
          </cell>
          <cell r="J3057">
            <v>0</v>
          </cell>
          <cell r="K3057">
            <v>0</v>
          </cell>
          <cell r="L3057">
            <v>0</v>
          </cell>
          <cell r="M3057">
            <v>0</v>
          </cell>
          <cell r="N3057">
            <v>0</v>
          </cell>
          <cell r="O3057">
            <v>0</v>
          </cell>
          <cell r="P3057">
            <v>0</v>
          </cell>
          <cell r="Q3057">
            <v>0</v>
          </cell>
          <cell r="R3057">
            <v>0</v>
          </cell>
          <cell r="S3057">
            <v>0</v>
          </cell>
          <cell r="T3057">
            <v>0</v>
          </cell>
          <cell r="U3057">
            <v>0</v>
          </cell>
          <cell r="V3057">
            <v>0</v>
          </cell>
          <cell r="W3057">
            <v>0</v>
          </cell>
          <cell r="X3057">
            <v>0</v>
          </cell>
          <cell r="Y3057">
            <v>0</v>
          </cell>
          <cell r="Z3057">
            <v>0</v>
          </cell>
          <cell r="AA3057">
            <v>1</v>
          </cell>
          <cell r="AB3057">
            <v>0</v>
          </cell>
          <cell r="AC3057">
            <v>0</v>
          </cell>
          <cell r="AD3057">
            <v>1</v>
          </cell>
          <cell r="AF3057">
            <v>1.0282723765967532</v>
          </cell>
        </row>
        <row r="3058">
          <cell r="A3058" t="str">
            <v>322584723</v>
          </cell>
          <cell r="B3058" t="str">
            <v>R07</v>
          </cell>
          <cell r="C3058">
            <v>249</v>
          </cell>
          <cell r="D3058" t="str">
            <v>EUGENE PERMA France</v>
          </cell>
          <cell r="F3058">
            <v>4</v>
          </cell>
          <cell r="G3058" t="str">
            <v>2042Z</v>
          </cell>
          <cell r="H3058">
            <v>0</v>
          </cell>
          <cell r="I3058">
            <v>0</v>
          </cell>
          <cell r="J3058">
            <v>0</v>
          </cell>
          <cell r="K3058">
            <v>0</v>
          </cell>
          <cell r="L3058">
            <v>0</v>
          </cell>
          <cell r="M3058">
            <v>0</v>
          </cell>
          <cell r="N3058">
            <v>0</v>
          </cell>
          <cell r="O3058">
            <v>0</v>
          </cell>
          <cell r="P3058">
            <v>0</v>
          </cell>
          <cell r="Q3058">
            <v>0</v>
          </cell>
          <cell r="R3058">
            <v>0</v>
          </cell>
          <cell r="S3058">
            <v>0</v>
          </cell>
          <cell r="T3058">
            <v>0</v>
          </cell>
          <cell r="U3058">
            <v>0</v>
          </cell>
          <cell r="V3058">
            <v>0</v>
          </cell>
          <cell r="W3058">
            <v>0</v>
          </cell>
          <cell r="X3058">
            <v>0</v>
          </cell>
          <cell r="Y3058">
            <v>0</v>
          </cell>
          <cell r="Z3058">
            <v>0</v>
          </cell>
          <cell r="AA3058">
            <v>0</v>
          </cell>
          <cell r="AB3058">
            <v>0</v>
          </cell>
          <cell r="AC3058">
            <v>0</v>
          </cell>
          <cell r="AD3058">
            <v>0</v>
          </cell>
          <cell r="AF3058">
            <v>1.0022692212551698</v>
          </cell>
        </row>
        <row r="3059">
          <cell r="A3059" t="str">
            <v>389586900</v>
          </cell>
          <cell r="B3059" t="str">
            <v>R08</v>
          </cell>
          <cell r="C3059">
            <v>156</v>
          </cell>
          <cell r="D3059" t="str">
            <v>GATTEFOSSE SAS</v>
          </cell>
          <cell r="F3059">
            <v>19</v>
          </cell>
          <cell r="G3059" t="str">
            <v>2110Z</v>
          </cell>
          <cell r="H3059">
            <v>0</v>
          </cell>
          <cell r="I3059">
            <v>0</v>
          </cell>
          <cell r="J3059">
            <v>0</v>
          </cell>
          <cell r="K3059">
            <v>1</v>
          </cell>
          <cell r="L3059">
            <v>0</v>
          </cell>
          <cell r="M3059">
            <v>0</v>
          </cell>
          <cell r="N3059">
            <v>0</v>
          </cell>
          <cell r="O3059">
            <v>0</v>
          </cell>
          <cell r="P3059">
            <v>0</v>
          </cell>
          <cell r="Q3059">
            <v>0</v>
          </cell>
          <cell r="R3059">
            <v>0</v>
          </cell>
          <cell r="S3059">
            <v>1</v>
          </cell>
          <cell r="T3059">
            <v>0</v>
          </cell>
          <cell r="U3059">
            <v>0</v>
          </cell>
          <cell r="V3059">
            <v>0</v>
          </cell>
          <cell r="W3059">
            <v>0</v>
          </cell>
          <cell r="X3059">
            <v>0</v>
          </cell>
          <cell r="Y3059">
            <v>0</v>
          </cell>
          <cell r="Z3059">
            <v>0</v>
          </cell>
          <cell r="AA3059">
            <v>0</v>
          </cell>
          <cell r="AB3059">
            <v>0</v>
          </cell>
          <cell r="AC3059">
            <v>0</v>
          </cell>
          <cell r="AD3059">
            <v>1</v>
          </cell>
          <cell r="AF3059">
            <v>1.0038112033166451</v>
          </cell>
        </row>
        <row r="3060">
          <cell r="A3060" t="str">
            <v>343139325</v>
          </cell>
          <cell r="B3060" t="str">
            <v>R07</v>
          </cell>
          <cell r="C3060">
            <v>277</v>
          </cell>
          <cell r="D3060" t="str">
            <v>OMNOVA SOLUTIONS SAS</v>
          </cell>
          <cell r="F3060">
            <v>27</v>
          </cell>
          <cell r="G3060" t="str">
            <v>2016Z</v>
          </cell>
          <cell r="H3060">
            <v>0</v>
          </cell>
          <cell r="I3060">
            <v>0</v>
          </cell>
          <cell r="J3060">
            <v>0</v>
          </cell>
          <cell r="K3060">
            <v>0</v>
          </cell>
          <cell r="L3060">
            <v>0</v>
          </cell>
          <cell r="M3060">
            <v>0</v>
          </cell>
          <cell r="N3060">
            <v>0</v>
          </cell>
          <cell r="O3060">
            <v>0</v>
          </cell>
          <cell r="P3060">
            <v>0</v>
          </cell>
          <cell r="Q3060">
            <v>0</v>
          </cell>
          <cell r="R3060">
            <v>0</v>
          </cell>
          <cell r="S3060">
            <v>0</v>
          </cell>
          <cell r="T3060">
            <v>0</v>
          </cell>
          <cell r="U3060">
            <v>0</v>
          </cell>
          <cell r="V3060">
            <v>0</v>
          </cell>
          <cell r="W3060">
            <v>0</v>
          </cell>
          <cell r="X3060">
            <v>0</v>
          </cell>
          <cell r="Y3060">
            <v>0</v>
          </cell>
          <cell r="Z3060">
            <v>0</v>
          </cell>
          <cell r="AA3060">
            <v>0</v>
          </cell>
          <cell r="AB3060">
            <v>0</v>
          </cell>
          <cell r="AC3060">
            <v>0</v>
          </cell>
          <cell r="AD3060">
            <v>0</v>
          </cell>
          <cell r="AF3060">
            <v>1.0222233452316589</v>
          </cell>
        </row>
        <row r="3061">
          <cell r="A3061" t="str">
            <v>308491521</v>
          </cell>
          <cell r="B3061" t="str">
            <v>R08</v>
          </cell>
          <cell r="C3061">
            <v>1346</v>
          </cell>
          <cell r="D3061" t="str">
            <v>GUERBET</v>
          </cell>
          <cell r="F3061">
            <v>81</v>
          </cell>
          <cell r="G3061" t="str">
            <v>2120Z</v>
          </cell>
          <cell r="H3061">
            <v>1</v>
          </cell>
          <cell r="I3061">
            <v>0</v>
          </cell>
          <cell r="J3061">
            <v>0</v>
          </cell>
          <cell r="K3061">
            <v>0</v>
          </cell>
          <cell r="L3061">
            <v>1</v>
          </cell>
          <cell r="M3061">
            <v>1</v>
          </cell>
          <cell r="N3061">
            <v>1</v>
          </cell>
          <cell r="O3061">
            <v>0</v>
          </cell>
          <cell r="P3061">
            <v>0</v>
          </cell>
          <cell r="Q3061">
            <v>0</v>
          </cell>
          <cell r="R3061">
            <v>0</v>
          </cell>
          <cell r="S3061">
            <v>4</v>
          </cell>
          <cell r="T3061">
            <v>0</v>
          </cell>
          <cell r="U3061">
            <v>0</v>
          </cell>
          <cell r="V3061">
            <v>0</v>
          </cell>
          <cell r="W3061">
            <v>0</v>
          </cell>
          <cell r="X3061">
            <v>0</v>
          </cell>
          <cell r="Y3061">
            <v>0</v>
          </cell>
          <cell r="Z3061">
            <v>0</v>
          </cell>
          <cell r="AA3061">
            <v>0</v>
          </cell>
          <cell r="AB3061">
            <v>0</v>
          </cell>
          <cell r="AC3061">
            <v>0</v>
          </cell>
          <cell r="AD3061">
            <v>4</v>
          </cell>
          <cell r="AF3061">
            <v>1.0055485146140133</v>
          </cell>
        </row>
        <row r="3062">
          <cell r="A3062" t="str">
            <v>692015217</v>
          </cell>
          <cell r="B3062" t="str">
            <v>R21</v>
          </cell>
          <cell r="C3062">
            <v>845</v>
          </cell>
          <cell r="D3062" t="str">
            <v>HISPANO SUIZA</v>
          </cell>
          <cell r="F3062">
            <v>95</v>
          </cell>
          <cell r="G3062" t="str">
            <v>3030Z</v>
          </cell>
          <cell r="H3062">
            <v>0</v>
          </cell>
          <cell r="I3062">
            <v>0</v>
          </cell>
          <cell r="J3062">
            <v>0</v>
          </cell>
          <cell r="K3062">
            <v>29</v>
          </cell>
          <cell r="L3062">
            <v>0</v>
          </cell>
          <cell r="M3062">
            <v>0</v>
          </cell>
          <cell r="N3062">
            <v>0</v>
          </cell>
          <cell r="O3062">
            <v>7</v>
          </cell>
          <cell r="P3062">
            <v>0</v>
          </cell>
          <cell r="Q3062">
            <v>0</v>
          </cell>
          <cell r="R3062">
            <v>3</v>
          </cell>
          <cell r="S3062">
            <v>39</v>
          </cell>
          <cell r="T3062">
            <v>0</v>
          </cell>
          <cell r="U3062">
            <v>0</v>
          </cell>
          <cell r="V3062">
            <v>0</v>
          </cell>
          <cell r="W3062">
            <v>0</v>
          </cell>
          <cell r="X3062">
            <v>0</v>
          </cell>
          <cell r="Y3062">
            <v>0</v>
          </cell>
          <cell r="Z3062">
            <v>0</v>
          </cell>
          <cell r="AA3062">
            <v>0</v>
          </cell>
          <cell r="AB3062">
            <v>0</v>
          </cell>
          <cell r="AC3062">
            <v>0</v>
          </cell>
          <cell r="AD3062">
            <v>39</v>
          </cell>
          <cell r="AF3062">
            <v>1.0185193424958705</v>
          </cell>
        </row>
        <row r="3063">
          <cell r="A3063" t="str">
            <v>340636158</v>
          </cell>
          <cell r="B3063" t="str">
            <v>R18</v>
          </cell>
          <cell r="C3063">
            <v>356</v>
          </cell>
          <cell r="D3063" t="str">
            <v>KUHN HUARD SA</v>
          </cell>
          <cell r="F3063">
            <v>8</v>
          </cell>
          <cell r="G3063" t="str">
            <v>2830Z</v>
          </cell>
          <cell r="H3063">
            <v>0</v>
          </cell>
          <cell r="I3063">
            <v>0</v>
          </cell>
          <cell r="J3063">
            <v>0</v>
          </cell>
          <cell r="K3063">
            <v>0</v>
          </cell>
          <cell r="L3063">
            <v>0</v>
          </cell>
          <cell r="M3063">
            <v>0</v>
          </cell>
          <cell r="N3063">
            <v>0</v>
          </cell>
          <cell r="O3063">
            <v>0</v>
          </cell>
          <cell r="P3063">
            <v>0</v>
          </cell>
          <cell r="Q3063">
            <v>0</v>
          </cell>
          <cell r="R3063">
            <v>0</v>
          </cell>
          <cell r="S3063">
            <v>0</v>
          </cell>
          <cell r="T3063">
            <v>0</v>
          </cell>
          <cell r="U3063">
            <v>0</v>
          </cell>
          <cell r="V3063">
            <v>0</v>
          </cell>
          <cell r="W3063">
            <v>0</v>
          </cell>
          <cell r="X3063">
            <v>0</v>
          </cell>
          <cell r="Y3063">
            <v>0</v>
          </cell>
          <cell r="Z3063">
            <v>0</v>
          </cell>
          <cell r="AA3063">
            <v>0</v>
          </cell>
          <cell r="AB3063">
            <v>0</v>
          </cell>
          <cell r="AC3063">
            <v>0</v>
          </cell>
          <cell r="AD3063">
            <v>0</v>
          </cell>
          <cell r="AF3063">
            <v>1.0031363683218484</v>
          </cell>
        </row>
        <row r="3064">
          <cell r="A3064" t="str">
            <v>905620035</v>
          </cell>
          <cell r="B3064" t="str">
            <v>R03</v>
          </cell>
          <cell r="C3064">
            <v>737</v>
          </cell>
          <cell r="D3064" t="str">
            <v>SOCIETE JAS HENNESSY ET CIE</v>
          </cell>
          <cell r="F3064">
            <v>2</v>
          </cell>
          <cell r="G3064" t="str">
            <v>1101Z</v>
          </cell>
          <cell r="H3064">
            <v>0</v>
          </cell>
          <cell r="I3064">
            <v>0</v>
          </cell>
          <cell r="J3064">
            <v>0</v>
          </cell>
          <cell r="K3064">
            <v>0</v>
          </cell>
          <cell r="L3064">
            <v>0</v>
          </cell>
          <cell r="M3064">
            <v>0</v>
          </cell>
          <cell r="N3064">
            <v>0</v>
          </cell>
          <cell r="O3064">
            <v>0</v>
          </cell>
          <cell r="P3064">
            <v>0</v>
          </cell>
          <cell r="Q3064">
            <v>0</v>
          </cell>
          <cell r="R3064">
            <v>0</v>
          </cell>
          <cell r="S3064">
            <v>0</v>
          </cell>
          <cell r="T3064">
            <v>0</v>
          </cell>
          <cell r="U3064">
            <v>0</v>
          </cell>
          <cell r="V3064">
            <v>0</v>
          </cell>
          <cell r="W3064">
            <v>0</v>
          </cell>
          <cell r="X3064">
            <v>0</v>
          </cell>
          <cell r="Y3064">
            <v>0</v>
          </cell>
          <cell r="Z3064">
            <v>0</v>
          </cell>
          <cell r="AA3064">
            <v>0</v>
          </cell>
          <cell r="AB3064">
            <v>0</v>
          </cell>
          <cell r="AC3064">
            <v>0</v>
          </cell>
          <cell r="AD3064">
            <v>0</v>
          </cell>
          <cell r="AF3064">
            <v>1.0085686463581534</v>
          </cell>
        </row>
        <row r="3065">
          <cell r="A3065" t="str">
            <v>662023910</v>
          </cell>
          <cell r="B3065" t="str">
            <v>R18</v>
          </cell>
          <cell r="C3065">
            <v>113</v>
          </cell>
          <cell r="D3065" t="str">
            <v>NEOPOST TECHNOLOGIES</v>
          </cell>
          <cell r="F3065">
            <v>80</v>
          </cell>
          <cell r="G3065" t="str">
            <v>2823Z</v>
          </cell>
          <cell r="H3065">
            <v>1</v>
          </cell>
          <cell r="I3065">
            <v>0</v>
          </cell>
          <cell r="J3065">
            <v>0</v>
          </cell>
          <cell r="K3065">
            <v>0</v>
          </cell>
          <cell r="L3065">
            <v>0</v>
          </cell>
          <cell r="M3065">
            <v>0</v>
          </cell>
          <cell r="N3065">
            <v>0</v>
          </cell>
          <cell r="O3065">
            <v>0</v>
          </cell>
          <cell r="P3065">
            <v>0</v>
          </cell>
          <cell r="Q3065">
            <v>0</v>
          </cell>
          <cell r="R3065">
            <v>0</v>
          </cell>
          <cell r="S3065">
            <v>1</v>
          </cell>
          <cell r="T3065">
            <v>0</v>
          </cell>
          <cell r="U3065">
            <v>0</v>
          </cell>
          <cell r="V3065">
            <v>0</v>
          </cell>
          <cell r="W3065">
            <v>0</v>
          </cell>
          <cell r="X3065">
            <v>0</v>
          </cell>
          <cell r="Y3065">
            <v>4</v>
          </cell>
          <cell r="Z3065">
            <v>0</v>
          </cell>
          <cell r="AA3065">
            <v>0</v>
          </cell>
          <cell r="AB3065">
            <v>0</v>
          </cell>
          <cell r="AC3065">
            <v>0</v>
          </cell>
          <cell r="AD3065">
            <v>5</v>
          </cell>
          <cell r="AF3065">
            <v>0.99569318956645614</v>
          </cell>
        </row>
        <row r="3066">
          <cell r="A3066" t="str">
            <v>383829934</v>
          </cell>
          <cell r="B3066" t="str">
            <v>R18</v>
          </cell>
          <cell r="C3066">
            <v>286</v>
          </cell>
          <cell r="D3066" t="str">
            <v>FIVES STEIN</v>
          </cell>
          <cell r="F3066">
            <v>5</v>
          </cell>
          <cell r="G3066" t="str">
            <v>2821Z</v>
          </cell>
          <cell r="H3066">
            <v>0</v>
          </cell>
          <cell r="I3066">
            <v>0</v>
          </cell>
          <cell r="J3066">
            <v>0</v>
          </cell>
          <cell r="K3066">
            <v>1</v>
          </cell>
          <cell r="L3066">
            <v>0</v>
          </cell>
          <cell r="M3066">
            <v>0</v>
          </cell>
          <cell r="N3066">
            <v>0</v>
          </cell>
          <cell r="O3066">
            <v>0</v>
          </cell>
          <cell r="P3066">
            <v>0</v>
          </cell>
          <cell r="Q3066">
            <v>0</v>
          </cell>
          <cell r="R3066">
            <v>0</v>
          </cell>
          <cell r="S3066">
            <v>1</v>
          </cell>
          <cell r="T3066">
            <v>0</v>
          </cell>
          <cell r="U3066">
            <v>0</v>
          </cell>
          <cell r="V3066">
            <v>0</v>
          </cell>
          <cell r="W3066">
            <v>0</v>
          </cell>
          <cell r="X3066">
            <v>0</v>
          </cell>
          <cell r="Y3066">
            <v>0</v>
          </cell>
          <cell r="Z3066">
            <v>0</v>
          </cell>
          <cell r="AA3066">
            <v>0</v>
          </cell>
          <cell r="AB3066">
            <v>0</v>
          </cell>
          <cell r="AC3066">
            <v>0</v>
          </cell>
          <cell r="AD3066">
            <v>1</v>
          </cell>
          <cell r="AF3066">
            <v>0.99602961947095736</v>
          </cell>
        </row>
        <row r="3067">
          <cell r="A3067" t="str">
            <v>552118465</v>
          </cell>
          <cell r="B3067" t="str">
            <v>R29</v>
          </cell>
          <cell r="C3067">
            <v>9730</v>
          </cell>
          <cell r="D3067" t="str">
            <v>CIE IBM FRANCE</v>
          </cell>
          <cell r="E3067" t="str">
            <v>552118465 ; 414938845</v>
          </cell>
          <cell r="F3067">
            <v>357</v>
          </cell>
          <cell r="G3067" t="str">
            <v>6202A</v>
          </cell>
          <cell r="H3067">
            <v>0</v>
          </cell>
          <cell r="I3067">
            <v>0</v>
          </cell>
          <cell r="J3067">
            <v>0</v>
          </cell>
          <cell r="K3067">
            <v>0</v>
          </cell>
          <cell r="L3067">
            <v>0</v>
          </cell>
          <cell r="M3067">
            <v>0</v>
          </cell>
          <cell r="N3067">
            <v>0</v>
          </cell>
          <cell r="O3067">
            <v>0</v>
          </cell>
          <cell r="P3067">
            <v>0</v>
          </cell>
          <cell r="Q3067">
            <v>0</v>
          </cell>
          <cell r="R3067">
            <v>0</v>
          </cell>
          <cell r="S3067">
            <v>0</v>
          </cell>
          <cell r="T3067">
            <v>0</v>
          </cell>
          <cell r="U3067">
            <v>0</v>
          </cell>
          <cell r="V3067">
            <v>0</v>
          </cell>
          <cell r="W3067">
            <v>0</v>
          </cell>
          <cell r="X3067">
            <v>0</v>
          </cell>
          <cell r="Y3067">
            <v>0</v>
          </cell>
          <cell r="Z3067">
            <v>0</v>
          </cell>
          <cell r="AA3067">
            <v>0</v>
          </cell>
          <cell r="AB3067">
            <v>0</v>
          </cell>
          <cell r="AC3067">
            <v>0</v>
          </cell>
          <cell r="AD3067">
            <v>0</v>
          </cell>
          <cell r="AF3067">
            <v>1.0682970030538104</v>
          </cell>
        </row>
        <row r="3068">
          <cell r="A3068" t="str">
            <v>622050318</v>
          </cell>
          <cell r="B3068" t="str">
            <v>R13</v>
          </cell>
          <cell r="C3068">
            <v>344</v>
          </cell>
          <cell r="D3068" t="str">
            <v>IMPRESSION ENREGISTRE RESULTAT</v>
          </cell>
          <cell r="F3068">
            <v>41</v>
          </cell>
          <cell r="G3068" t="str">
            <v>2620Z</v>
          </cell>
          <cell r="H3068">
            <v>1</v>
          </cell>
          <cell r="I3068">
            <v>1</v>
          </cell>
          <cell r="J3068">
            <v>0</v>
          </cell>
          <cell r="K3068">
            <v>5</v>
          </cell>
          <cell r="L3068">
            <v>1</v>
          </cell>
          <cell r="M3068">
            <v>0</v>
          </cell>
          <cell r="N3068">
            <v>0</v>
          </cell>
          <cell r="O3068">
            <v>1</v>
          </cell>
          <cell r="P3068">
            <v>0</v>
          </cell>
          <cell r="Q3068">
            <v>0</v>
          </cell>
          <cell r="R3068">
            <v>0</v>
          </cell>
          <cell r="S3068">
            <v>8</v>
          </cell>
          <cell r="T3068">
            <v>0</v>
          </cell>
          <cell r="U3068">
            <v>0</v>
          </cell>
          <cell r="V3068">
            <v>0</v>
          </cell>
          <cell r="W3068">
            <v>0</v>
          </cell>
          <cell r="X3068">
            <v>0</v>
          </cell>
          <cell r="Y3068">
            <v>0</v>
          </cell>
          <cell r="Z3068">
            <v>0</v>
          </cell>
          <cell r="AA3068">
            <v>0</v>
          </cell>
          <cell r="AB3068">
            <v>0</v>
          </cell>
          <cell r="AC3068">
            <v>0</v>
          </cell>
          <cell r="AD3068">
            <v>8</v>
          </cell>
          <cell r="AF3068">
            <v>0.89529747860117814</v>
          </cell>
        </row>
        <row r="3069">
          <cell r="A3069" t="str">
            <v>388422594</v>
          </cell>
          <cell r="B3069" t="str">
            <v>R08</v>
          </cell>
          <cell r="C3069">
            <v>115</v>
          </cell>
          <cell r="D3069" t="str">
            <v>LABORATOIRES INNOTHERA</v>
          </cell>
          <cell r="F3069">
            <v>8</v>
          </cell>
          <cell r="G3069" t="str">
            <v>2120Z</v>
          </cell>
          <cell r="H3069">
            <v>0</v>
          </cell>
          <cell r="I3069">
            <v>0</v>
          </cell>
          <cell r="J3069">
            <v>0</v>
          </cell>
          <cell r="K3069">
            <v>0</v>
          </cell>
          <cell r="L3069">
            <v>0</v>
          </cell>
          <cell r="M3069">
            <v>0</v>
          </cell>
          <cell r="N3069">
            <v>0</v>
          </cell>
          <cell r="O3069">
            <v>0</v>
          </cell>
          <cell r="P3069">
            <v>0</v>
          </cell>
          <cell r="Q3069">
            <v>0</v>
          </cell>
          <cell r="R3069">
            <v>0</v>
          </cell>
          <cell r="S3069">
            <v>0</v>
          </cell>
          <cell r="T3069">
            <v>0</v>
          </cell>
          <cell r="U3069">
            <v>0</v>
          </cell>
          <cell r="V3069">
            <v>0</v>
          </cell>
          <cell r="W3069">
            <v>0</v>
          </cell>
          <cell r="X3069">
            <v>0</v>
          </cell>
          <cell r="Y3069">
            <v>0</v>
          </cell>
          <cell r="Z3069">
            <v>0</v>
          </cell>
          <cell r="AA3069">
            <v>0</v>
          </cell>
          <cell r="AB3069">
            <v>0</v>
          </cell>
          <cell r="AC3069">
            <v>0</v>
          </cell>
          <cell r="AD3069">
            <v>0</v>
          </cell>
          <cell r="AF3069">
            <v>1.0038241373801093</v>
          </cell>
        </row>
        <row r="3070">
          <cell r="A3070" t="str">
            <v>639804384</v>
          </cell>
          <cell r="B3070" t="str">
            <v>R15</v>
          </cell>
          <cell r="C3070">
            <v>877</v>
          </cell>
          <cell r="D3070" t="str">
            <v>INTERTECHNIQUE</v>
          </cell>
          <cell r="F3070">
            <v>179</v>
          </cell>
          <cell r="G3070" t="str">
            <v>2651B</v>
          </cell>
          <cell r="H3070">
            <v>0</v>
          </cell>
          <cell r="I3070">
            <v>0</v>
          </cell>
          <cell r="J3070">
            <v>0</v>
          </cell>
          <cell r="K3070">
            <v>19</v>
          </cell>
          <cell r="L3070">
            <v>0</v>
          </cell>
          <cell r="M3070">
            <v>0</v>
          </cell>
          <cell r="N3070">
            <v>0</v>
          </cell>
          <cell r="O3070">
            <v>0</v>
          </cell>
          <cell r="P3070">
            <v>0</v>
          </cell>
          <cell r="Q3070">
            <v>0</v>
          </cell>
          <cell r="R3070">
            <v>0</v>
          </cell>
          <cell r="S3070">
            <v>19</v>
          </cell>
          <cell r="T3070">
            <v>0</v>
          </cell>
          <cell r="U3070">
            <v>0</v>
          </cell>
          <cell r="V3070">
            <v>0</v>
          </cell>
          <cell r="W3070">
            <v>0</v>
          </cell>
          <cell r="X3070">
            <v>0</v>
          </cell>
          <cell r="Y3070">
            <v>4</v>
          </cell>
          <cell r="Z3070">
            <v>0</v>
          </cell>
          <cell r="AA3070">
            <v>0</v>
          </cell>
          <cell r="AB3070">
            <v>0</v>
          </cell>
          <cell r="AC3070">
            <v>0</v>
          </cell>
          <cell r="AD3070">
            <v>23</v>
          </cell>
          <cell r="AF3070">
            <v>1.1148881239867732</v>
          </cell>
        </row>
        <row r="3071">
          <cell r="A3071" t="str">
            <v>399279355</v>
          </cell>
          <cell r="B3071" t="str">
            <v>R04</v>
          </cell>
          <cell r="C3071">
            <v>190</v>
          </cell>
          <cell r="D3071" t="str">
            <v>LAINIERE DE PICARDIE BC SAS</v>
          </cell>
          <cell r="F3071">
            <v>2</v>
          </cell>
          <cell r="G3071" t="str">
            <v>1396Z</v>
          </cell>
          <cell r="H3071">
            <v>0</v>
          </cell>
          <cell r="I3071">
            <v>0</v>
          </cell>
          <cell r="J3071">
            <v>0</v>
          </cell>
          <cell r="K3071">
            <v>0</v>
          </cell>
          <cell r="L3071">
            <v>0</v>
          </cell>
          <cell r="M3071">
            <v>0</v>
          </cell>
          <cell r="N3071">
            <v>0</v>
          </cell>
          <cell r="O3071">
            <v>0</v>
          </cell>
          <cell r="P3071">
            <v>0</v>
          </cell>
          <cell r="Q3071">
            <v>0</v>
          </cell>
          <cell r="R3071">
            <v>0</v>
          </cell>
          <cell r="S3071">
            <v>0</v>
          </cell>
          <cell r="T3071">
            <v>0</v>
          </cell>
          <cell r="U3071">
            <v>0</v>
          </cell>
          <cell r="V3071">
            <v>0</v>
          </cell>
          <cell r="W3071">
            <v>0</v>
          </cell>
          <cell r="X3071">
            <v>0</v>
          </cell>
          <cell r="Y3071">
            <v>0</v>
          </cell>
          <cell r="Z3071">
            <v>0</v>
          </cell>
          <cell r="AA3071">
            <v>0</v>
          </cell>
          <cell r="AB3071">
            <v>0</v>
          </cell>
          <cell r="AC3071">
            <v>0</v>
          </cell>
          <cell r="AD3071">
            <v>0</v>
          </cell>
          <cell r="AF3071">
            <v>0.83989108170505655</v>
          </cell>
        </row>
        <row r="3072">
          <cell r="A3072" t="str">
            <v>642044374</v>
          </cell>
          <cell r="B3072" t="str">
            <v>R13</v>
          </cell>
          <cell r="C3072">
            <v>410</v>
          </cell>
          <cell r="D3072" t="str">
            <v>C &amp; K COMPONENTS SAS</v>
          </cell>
          <cell r="F3072">
            <v>13</v>
          </cell>
          <cell r="G3072" t="str">
            <v>2611Z</v>
          </cell>
          <cell r="H3072">
            <v>0</v>
          </cell>
          <cell r="I3072">
            <v>0</v>
          </cell>
          <cell r="J3072">
            <v>0</v>
          </cell>
          <cell r="K3072">
            <v>0</v>
          </cell>
          <cell r="L3072">
            <v>0</v>
          </cell>
          <cell r="M3072">
            <v>0</v>
          </cell>
          <cell r="N3072">
            <v>0</v>
          </cell>
          <cell r="O3072">
            <v>0</v>
          </cell>
          <cell r="P3072">
            <v>0</v>
          </cell>
          <cell r="Q3072">
            <v>0</v>
          </cell>
          <cell r="R3072">
            <v>0</v>
          </cell>
          <cell r="S3072">
            <v>0</v>
          </cell>
          <cell r="T3072">
            <v>0</v>
          </cell>
          <cell r="U3072">
            <v>0</v>
          </cell>
          <cell r="V3072">
            <v>0</v>
          </cell>
          <cell r="W3072">
            <v>0</v>
          </cell>
          <cell r="X3072">
            <v>0</v>
          </cell>
          <cell r="Y3072">
            <v>3</v>
          </cell>
          <cell r="Z3072">
            <v>0</v>
          </cell>
          <cell r="AA3072">
            <v>0</v>
          </cell>
          <cell r="AB3072">
            <v>0</v>
          </cell>
          <cell r="AC3072">
            <v>0</v>
          </cell>
          <cell r="AD3072">
            <v>3</v>
          </cell>
          <cell r="AF3072">
            <v>1.0498198874144202</v>
          </cell>
        </row>
        <row r="3073">
          <cell r="A3073" t="str">
            <v>590800215</v>
          </cell>
          <cell r="B3073" t="str">
            <v>R08</v>
          </cell>
          <cell r="C3073">
            <v>1853</v>
          </cell>
          <cell r="D3073" t="str">
            <v>MERIAL</v>
          </cell>
          <cell r="F3073">
            <v>105</v>
          </cell>
          <cell r="G3073" t="str">
            <v>2120Z</v>
          </cell>
          <cell r="H3073">
            <v>0</v>
          </cell>
          <cell r="I3073">
            <v>0</v>
          </cell>
          <cell r="J3073">
            <v>0</v>
          </cell>
          <cell r="K3073">
            <v>0</v>
          </cell>
          <cell r="L3073">
            <v>0</v>
          </cell>
          <cell r="M3073">
            <v>0</v>
          </cell>
          <cell r="N3073">
            <v>0</v>
          </cell>
          <cell r="O3073">
            <v>0</v>
          </cell>
          <cell r="P3073">
            <v>0</v>
          </cell>
          <cell r="Q3073">
            <v>0</v>
          </cell>
          <cell r="R3073">
            <v>0</v>
          </cell>
          <cell r="S3073">
            <v>0</v>
          </cell>
          <cell r="T3073">
            <v>0</v>
          </cell>
          <cell r="U3073">
            <v>0</v>
          </cell>
          <cell r="V3073">
            <v>0</v>
          </cell>
          <cell r="W3073">
            <v>0</v>
          </cell>
          <cell r="X3073">
            <v>0</v>
          </cell>
          <cell r="Y3073">
            <v>2</v>
          </cell>
          <cell r="Z3073">
            <v>0</v>
          </cell>
          <cell r="AA3073">
            <v>1</v>
          </cell>
          <cell r="AB3073">
            <v>0</v>
          </cell>
          <cell r="AC3073">
            <v>0</v>
          </cell>
          <cell r="AD3073">
            <v>3</v>
          </cell>
          <cell r="AF3073">
            <v>1.0209574837693329</v>
          </cell>
        </row>
        <row r="3074">
          <cell r="A3074" t="str">
            <v>338966112</v>
          </cell>
          <cell r="B3074" t="str">
            <v>R13</v>
          </cell>
          <cell r="C3074">
            <v>101</v>
          </cell>
          <cell r="D3074" t="str">
            <v>AEG POWER SOLUTION (france)</v>
          </cell>
          <cell r="F3074">
            <v>17</v>
          </cell>
          <cell r="G3074" t="str">
            <v>2611Z</v>
          </cell>
          <cell r="H3074">
            <v>0</v>
          </cell>
          <cell r="I3074">
            <v>0</v>
          </cell>
          <cell r="J3074">
            <v>0</v>
          </cell>
          <cell r="K3074">
            <v>0</v>
          </cell>
          <cell r="L3074">
            <v>0</v>
          </cell>
          <cell r="M3074">
            <v>0</v>
          </cell>
          <cell r="N3074">
            <v>0</v>
          </cell>
          <cell r="O3074">
            <v>0</v>
          </cell>
          <cell r="P3074">
            <v>0</v>
          </cell>
          <cell r="Q3074">
            <v>0</v>
          </cell>
          <cell r="R3074">
            <v>0</v>
          </cell>
          <cell r="S3074">
            <v>0</v>
          </cell>
          <cell r="T3074">
            <v>0</v>
          </cell>
          <cell r="U3074">
            <v>0</v>
          </cell>
          <cell r="V3074">
            <v>0</v>
          </cell>
          <cell r="W3074">
            <v>0</v>
          </cell>
          <cell r="X3074">
            <v>0</v>
          </cell>
          <cell r="Y3074">
            <v>0</v>
          </cell>
          <cell r="Z3074">
            <v>0</v>
          </cell>
          <cell r="AA3074">
            <v>0</v>
          </cell>
          <cell r="AB3074">
            <v>0</v>
          </cell>
          <cell r="AC3074">
            <v>0</v>
          </cell>
          <cell r="AD3074">
            <v>0</v>
          </cell>
          <cell r="AF3074">
            <v>0.97221225937385058</v>
          </cell>
        </row>
        <row r="3075">
          <cell r="A3075" t="str">
            <v>323840645</v>
          </cell>
          <cell r="B3075" t="str">
            <v>R08</v>
          </cell>
          <cell r="C3075">
            <v>365</v>
          </cell>
          <cell r="D3075" t="str">
            <v>RICERCA BIOSCIENCES SAS</v>
          </cell>
          <cell r="F3075">
            <v>68</v>
          </cell>
          <cell r="G3075" t="str">
            <v>2110Z</v>
          </cell>
          <cell r="H3075">
            <v>0</v>
          </cell>
          <cell r="I3075">
            <v>0</v>
          </cell>
          <cell r="J3075">
            <v>0</v>
          </cell>
          <cell r="K3075">
            <v>0</v>
          </cell>
          <cell r="L3075">
            <v>1</v>
          </cell>
          <cell r="M3075">
            <v>0</v>
          </cell>
          <cell r="N3075">
            <v>0</v>
          </cell>
          <cell r="O3075">
            <v>0</v>
          </cell>
          <cell r="P3075">
            <v>0</v>
          </cell>
          <cell r="Q3075">
            <v>0</v>
          </cell>
          <cell r="R3075">
            <v>0</v>
          </cell>
          <cell r="S3075">
            <v>1</v>
          </cell>
          <cell r="T3075">
            <v>4</v>
          </cell>
          <cell r="U3075">
            <v>0</v>
          </cell>
          <cell r="V3075">
            <v>0</v>
          </cell>
          <cell r="W3075">
            <v>0</v>
          </cell>
          <cell r="X3075">
            <v>0</v>
          </cell>
          <cell r="Y3075">
            <v>4</v>
          </cell>
          <cell r="Z3075">
            <v>0</v>
          </cell>
          <cell r="AA3075">
            <v>1</v>
          </cell>
          <cell r="AB3075">
            <v>0</v>
          </cell>
          <cell r="AC3075">
            <v>0</v>
          </cell>
          <cell r="AD3075">
            <v>10</v>
          </cell>
          <cell r="AF3075">
            <v>1.017775724362626</v>
          </cell>
        </row>
        <row r="3076">
          <cell r="A3076" t="str">
            <v>341805836</v>
          </cell>
          <cell r="B3076" t="str">
            <v>R18</v>
          </cell>
          <cell r="C3076">
            <v>763</v>
          </cell>
          <cell r="D3076" t="str">
            <v>JSPM JEUMONT SYSTEMES POMPES</v>
          </cell>
          <cell r="F3076">
            <v>46</v>
          </cell>
          <cell r="G3076" t="str">
            <v>2813Z</v>
          </cell>
          <cell r="H3076">
            <v>0</v>
          </cell>
          <cell r="I3076">
            <v>0</v>
          </cell>
          <cell r="J3076">
            <v>0</v>
          </cell>
          <cell r="K3076">
            <v>0</v>
          </cell>
          <cell r="L3076">
            <v>0</v>
          </cell>
          <cell r="M3076">
            <v>0</v>
          </cell>
          <cell r="N3076">
            <v>0</v>
          </cell>
          <cell r="O3076">
            <v>0</v>
          </cell>
          <cell r="P3076">
            <v>0</v>
          </cell>
          <cell r="Q3076">
            <v>0</v>
          </cell>
          <cell r="R3076">
            <v>0</v>
          </cell>
          <cell r="S3076">
            <v>0</v>
          </cell>
          <cell r="T3076">
            <v>0</v>
          </cell>
          <cell r="U3076">
            <v>0</v>
          </cell>
          <cell r="V3076">
            <v>0</v>
          </cell>
          <cell r="W3076">
            <v>0</v>
          </cell>
          <cell r="X3076">
            <v>0</v>
          </cell>
          <cell r="Y3076">
            <v>0</v>
          </cell>
          <cell r="Z3076">
            <v>0</v>
          </cell>
          <cell r="AA3076">
            <v>0</v>
          </cell>
          <cell r="AB3076">
            <v>0</v>
          </cell>
          <cell r="AC3076">
            <v>0</v>
          </cell>
          <cell r="AD3076">
            <v>0</v>
          </cell>
          <cell r="AF3076">
            <v>1.0121539316757682</v>
          </cell>
        </row>
        <row r="3077">
          <cell r="A3077" t="str">
            <v>837150366</v>
          </cell>
          <cell r="B3077" t="str">
            <v>R15</v>
          </cell>
          <cell r="C3077">
            <v>298</v>
          </cell>
          <cell r="D3077" t="str">
            <v>HORIBA JOBIN YVON SAS</v>
          </cell>
          <cell r="F3077">
            <v>36</v>
          </cell>
          <cell r="G3077" t="str">
            <v>2651B</v>
          </cell>
          <cell r="H3077">
            <v>2</v>
          </cell>
          <cell r="I3077">
            <v>0</v>
          </cell>
          <cell r="J3077">
            <v>0</v>
          </cell>
          <cell r="K3077">
            <v>2</v>
          </cell>
          <cell r="L3077">
            <v>0</v>
          </cell>
          <cell r="M3077">
            <v>0</v>
          </cell>
          <cell r="N3077">
            <v>0</v>
          </cell>
          <cell r="O3077">
            <v>0</v>
          </cell>
          <cell r="P3077">
            <v>0</v>
          </cell>
          <cell r="Q3077">
            <v>0</v>
          </cell>
          <cell r="R3077">
            <v>0</v>
          </cell>
          <cell r="S3077">
            <v>4</v>
          </cell>
          <cell r="T3077">
            <v>0</v>
          </cell>
          <cell r="U3077">
            <v>0</v>
          </cell>
          <cell r="V3077">
            <v>0</v>
          </cell>
          <cell r="W3077">
            <v>0</v>
          </cell>
          <cell r="X3077">
            <v>0</v>
          </cell>
          <cell r="Y3077">
            <v>0</v>
          </cell>
          <cell r="Z3077">
            <v>0</v>
          </cell>
          <cell r="AA3077">
            <v>0</v>
          </cell>
          <cell r="AB3077">
            <v>0</v>
          </cell>
          <cell r="AC3077">
            <v>0</v>
          </cell>
          <cell r="AD3077">
            <v>4</v>
          </cell>
          <cell r="AF3077">
            <v>1.0307121830314507</v>
          </cell>
        </row>
        <row r="3078">
          <cell r="A3078" t="str">
            <v>775729098</v>
          </cell>
          <cell r="B3078" t="str">
            <v>R18</v>
          </cell>
          <cell r="C3078">
            <v>518</v>
          </cell>
          <cell r="D3078" t="str">
            <v>ASCO JOUCOMATIC SA</v>
          </cell>
          <cell r="F3078">
            <v>8</v>
          </cell>
          <cell r="G3078" t="str">
            <v>2812Z</v>
          </cell>
          <cell r="H3078">
            <v>0</v>
          </cell>
          <cell r="I3078">
            <v>0</v>
          </cell>
          <cell r="J3078">
            <v>0</v>
          </cell>
          <cell r="K3078">
            <v>0</v>
          </cell>
          <cell r="L3078">
            <v>0</v>
          </cell>
          <cell r="M3078">
            <v>0</v>
          </cell>
          <cell r="N3078">
            <v>0</v>
          </cell>
          <cell r="O3078">
            <v>0</v>
          </cell>
          <cell r="P3078">
            <v>0</v>
          </cell>
          <cell r="Q3078">
            <v>0</v>
          </cell>
          <cell r="R3078">
            <v>0</v>
          </cell>
          <cell r="S3078">
            <v>0</v>
          </cell>
          <cell r="T3078">
            <v>0</v>
          </cell>
          <cell r="U3078">
            <v>0</v>
          </cell>
          <cell r="V3078">
            <v>0</v>
          </cell>
          <cell r="W3078">
            <v>0</v>
          </cell>
          <cell r="X3078">
            <v>0</v>
          </cell>
          <cell r="Y3078">
            <v>0</v>
          </cell>
          <cell r="Z3078">
            <v>0</v>
          </cell>
          <cell r="AA3078">
            <v>0</v>
          </cell>
          <cell r="AB3078">
            <v>0</v>
          </cell>
          <cell r="AC3078">
            <v>0</v>
          </cell>
          <cell r="AD3078">
            <v>0</v>
          </cell>
          <cell r="AF3078">
            <v>1.0031363683218484</v>
          </cell>
        </row>
        <row r="3079">
          <cell r="A3079" t="str">
            <v>422845982</v>
          </cell>
          <cell r="B3079" t="str">
            <v>R03</v>
          </cell>
          <cell r="C3079">
            <v>994</v>
          </cell>
          <cell r="D3079" t="str">
            <v>JACQUET PANIFICATION</v>
          </cell>
          <cell r="E3079" t="str">
            <v>422845982 ; 400545919 ;</v>
          </cell>
          <cell r="F3079">
            <v>5</v>
          </cell>
          <cell r="G3079" t="str">
            <v>1071A</v>
          </cell>
          <cell r="H3079">
            <v>0</v>
          </cell>
          <cell r="I3079">
            <v>0</v>
          </cell>
          <cell r="J3079">
            <v>0</v>
          </cell>
          <cell r="K3079">
            <v>0</v>
          </cell>
          <cell r="L3079">
            <v>0</v>
          </cell>
          <cell r="M3079">
            <v>0</v>
          </cell>
          <cell r="N3079">
            <v>0</v>
          </cell>
          <cell r="O3079">
            <v>0</v>
          </cell>
          <cell r="P3079">
            <v>0</v>
          </cell>
          <cell r="Q3079">
            <v>0</v>
          </cell>
          <cell r="R3079">
            <v>0</v>
          </cell>
          <cell r="S3079">
            <v>0</v>
          </cell>
          <cell r="T3079">
            <v>0</v>
          </cell>
          <cell r="U3079">
            <v>0</v>
          </cell>
          <cell r="V3079">
            <v>0</v>
          </cell>
          <cell r="W3079">
            <v>0</v>
          </cell>
          <cell r="X3079">
            <v>0</v>
          </cell>
          <cell r="Y3079">
            <v>0</v>
          </cell>
          <cell r="Z3079">
            <v>0</v>
          </cell>
          <cell r="AA3079">
            <v>0</v>
          </cell>
          <cell r="AB3079">
            <v>0</v>
          </cell>
          <cell r="AC3079">
            <v>0</v>
          </cell>
          <cell r="AD3079">
            <v>0</v>
          </cell>
          <cell r="AF3079">
            <v>1.0108089769332507</v>
          </cell>
        </row>
        <row r="3080">
          <cell r="A3080" t="str">
            <v>669802167</v>
          </cell>
          <cell r="B3080" t="str">
            <v>R15</v>
          </cell>
          <cell r="C3080">
            <v>146</v>
          </cell>
          <cell r="D3080" t="str">
            <v>CILAS</v>
          </cell>
          <cell r="F3080">
            <v>37</v>
          </cell>
          <cell r="G3080" t="str">
            <v>2670Z</v>
          </cell>
          <cell r="H3080">
            <v>2</v>
          </cell>
          <cell r="I3080">
            <v>1</v>
          </cell>
          <cell r="J3080">
            <v>0</v>
          </cell>
          <cell r="K3080">
            <v>2</v>
          </cell>
          <cell r="L3080">
            <v>2</v>
          </cell>
          <cell r="M3080">
            <v>0</v>
          </cell>
          <cell r="N3080">
            <v>0</v>
          </cell>
          <cell r="O3080">
            <v>0</v>
          </cell>
          <cell r="P3080">
            <v>0</v>
          </cell>
          <cell r="Q3080">
            <v>0</v>
          </cell>
          <cell r="R3080">
            <v>0</v>
          </cell>
          <cell r="S3080">
            <v>6</v>
          </cell>
          <cell r="T3080">
            <v>0</v>
          </cell>
          <cell r="U3080">
            <v>0</v>
          </cell>
          <cell r="V3080">
            <v>0</v>
          </cell>
          <cell r="W3080">
            <v>0</v>
          </cell>
          <cell r="X3080">
            <v>0</v>
          </cell>
          <cell r="Y3080">
            <v>0</v>
          </cell>
          <cell r="Z3080">
            <v>0</v>
          </cell>
          <cell r="AA3080">
            <v>0</v>
          </cell>
          <cell r="AB3080">
            <v>0</v>
          </cell>
          <cell r="AC3080">
            <v>0</v>
          </cell>
          <cell r="AD3080">
            <v>6</v>
          </cell>
          <cell r="AF3080">
            <v>1.0412309090144247</v>
          </cell>
        </row>
        <row r="3081">
          <cell r="A3081" t="str">
            <v>572050169</v>
          </cell>
          <cell r="B3081" t="str">
            <v>R21</v>
          </cell>
          <cell r="C3081">
            <v>1001</v>
          </cell>
          <cell r="D3081" t="str">
            <v>LATECOERE</v>
          </cell>
          <cell r="F3081">
            <v>238</v>
          </cell>
          <cell r="G3081" t="str">
            <v>3030Z</v>
          </cell>
          <cell r="H3081">
            <v>0</v>
          </cell>
          <cell r="I3081">
            <v>0</v>
          </cell>
          <cell r="J3081">
            <v>0</v>
          </cell>
          <cell r="K3081">
            <v>5</v>
          </cell>
          <cell r="L3081">
            <v>5</v>
          </cell>
          <cell r="M3081">
            <v>0</v>
          </cell>
          <cell r="N3081">
            <v>0</v>
          </cell>
          <cell r="O3081">
            <v>0</v>
          </cell>
          <cell r="P3081">
            <v>0</v>
          </cell>
          <cell r="Q3081">
            <v>0</v>
          </cell>
          <cell r="R3081">
            <v>0</v>
          </cell>
          <cell r="S3081">
            <v>10</v>
          </cell>
          <cell r="T3081">
            <v>7</v>
          </cell>
          <cell r="U3081">
            <v>0</v>
          </cell>
          <cell r="V3081">
            <v>0</v>
          </cell>
          <cell r="W3081">
            <v>0</v>
          </cell>
          <cell r="X3081">
            <v>0</v>
          </cell>
          <cell r="Y3081">
            <v>0</v>
          </cell>
          <cell r="Z3081">
            <v>0</v>
          </cell>
          <cell r="AA3081">
            <v>0</v>
          </cell>
          <cell r="AB3081">
            <v>0</v>
          </cell>
          <cell r="AC3081">
            <v>10</v>
          </cell>
          <cell r="AD3081">
            <v>27</v>
          </cell>
          <cell r="AF3081">
            <v>1.0877429787455002</v>
          </cell>
        </row>
        <row r="3082">
          <cell r="A3082" t="str">
            <v>552064230</v>
          </cell>
          <cell r="B3082" t="str">
            <v>R13</v>
          </cell>
          <cell r="C3082">
            <v>352</v>
          </cell>
          <cell r="D3082" t="str">
            <v>TPC</v>
          </cell>
          <cell r="F3082">
            <v>11</v>
          </cell>
          <cell r="G3082" t="str">
            <v>2611Z</v>
          </cell>
          <cell r="H3082">
            <v>0</v>
          </cell>
          <cell r="I3082">
            <v>0</v>
          </cell>
          <cell r="J3082">
            <v>0</v>
          </cell>
          <cell r="K3082">
            <v>0</v>
          </cell>
          <cell r="L3082">
            <v>0</v>
          </cell>
          <cell r="M3082">
            <v>0</v>
          </cell>
          <cell r="N3082">
            <v>0</v>
          </cell>
          <cell r="O3082">
            <v>0</v>
          </cell>
          <cell r="P3082">
            <v>0</v>
          </cell>
          <cell r="Q3082">
            <v>0</v>
          </cell>
          <cell r="R3082">
            <v>0</v>
          </cell>
          <cell r="S3082">
            <v>0</v>
          </cell>
          <cell r="T3082">
            <v>0</v>
          </cell>
          <cell r="U3082">
            <v>0</v>
          </cell>
          <cell r="V3082">
            <v>0</v>
          </cell>
          <cell r="W3082">
            <v>0</v>
          </cell>
          <cell r="X3082">
            <v>0</v>
          </cell>
          <cell r="Y3082">
            <v>0</v>
          </cell>
          <cell r="Z3082">
            <v>0</v>
          </cell>
          <cell r="AA3082">
            <v>0</v>
          </cell>
          <cell r="AB3082">
            <v>0</v>
          </cell>
          <cell r="AC3082">
            <v>0</v>
          </cell>
          <cell r="AD3082">
            <v>0</v>
          </cell>
          <cell r="AF3082">
            <v>0.96237199190351241</v>
          </cell>
        </row>
        <row r="3083">
          <cell r="A3083" t="str">
            <v>323438515</v>
          </cell>
          <cell r="B3083" t="str">
            <v>R19</v>
          </cell>
          <cell r="C3083">
            <v>674</v>
          </cell>
          <cell r="D3083" t="str">
            <v>ELECTRICFIL AUTOMOTIVE</v>
          </cell>
          <cell r="F3083">
            <v>45</v>
          </cell>
          <cell r="G3083" t="str">
            <v>2931Z</v>
          </cell>
          <cell r="H3083">
            <v>0</v>
          </cell>
          <cell r="I3083">
            <v>0</v>
          </cell>
          <cell r="J3083">
            <v>0</v>
          </cell>
          <cell r="K3083">
            <v>0</v>
          </cell>
          <cell r="L3083">
            <v>0</v>
          </cell>
          <cell r="M3083">
            <v>0</v>
          </cell>
          <cell r="N3083">
            <v>0</v>
          </cell>
          <cell r="O3083">
            <v>0</v>
          </cell>
          <cell r="P3083">
            <v>0</v>
          </cell>
          <cell r="Q3083">
            <v>0</v>
          </cell>
          <cell r="R3083">
            <v>0</v>
          </cell>
          <cell r="S3083">
            <v>0</v>
          </cell>
          <cell r="T3083">
            <v>6</v>
          </cell>
          <cell r="U3083">
            <v>0</v>
          </cell>
          <cell r="V3083">
            <v>0</v>
          </cell>
          <cell r="W3083">
            <v>0</v>
          </cell>
          <cell r="X3083">
            <v>0</v>
          </cell>
          <cell r="Y3083">
            <v>5</v>
          </cell>
          <cell r="Z3083">
            <v>0</v>
          </cell>
          <cell r="AA3083">
            <v>0</v>
          </cell>
          <cell r="AB3083">
            <v>0</v>
          </cell>
          <cell r="AC3083">
            <v>0</v>
          </cell>
          <cell r="AD3083">
            <v>11</v>
          </cell>
          <cell r="AF3083">
            <v>1.0388245426476816</v>
          </cell>
        </row>
        <row r="3084">
          <cell r="A3084" t="str">
            <v>572028033</v>
          </cell>
          <cell r="B3084" t="str">
            <v>R08</v>
          </cell>
          <cell r="C3084">
            <v>1019</v>
          </cell>
          <cell r="D3084" t="str">
            <v>MERCK SANTE</v>
          </cell>
          <cell r="E3084" t="str">
            <v>572028033 ; 955504923 ; 324747377</v>
          </cell>
          <cell r="F3084">
            <v>12</v>
          </cell>
          <cell r="G3084" t="str">
            <v>2110Z</v>
          </cell>
          <cell r="H3084">
            <v>0</v>
          </cell>
          <cell r="I3084">
            <v>0</v>
          </cell>
          <cell r="J3084">
            <v>0</v>
          </cell>
          <cell r="K3084">
            <v>0</v>
          </cell>
          <cell r="L3084">
            <v>0</v>
          </cell>
          <cell r="M3084">
            <v>0</v>
          </cell>
          <cell r="N3084">
            <v>0</v>
          </cell>
          <cell r="O3084">
            <v>0</v>
          </cell>
          <cell r="P3084">
            <v>0</v>
          </cell>
          <cell r="Q3084">
            <v>0</v>
          </cell>
          <cell r="R3084">
            <v>0</v>
          </cell>
          <cell r="S3084">
            <v>0</v>
          </cell>
          <cell r="T3084">
            <v>0</v>
          </cell>
          <cell r="U3084">
            <v>0</v>
          </cell>
          <cell r="V3084">
            <v>0</v>
          </cell>
          <cell r="W3084">
            <v>0</v>
          </cell>
          <cell r="X3084">
            <v>0</v>
          </cell>
          <cell r="Y3084">
            <v>0</v>
          </cell>
          <cell r="Z3084">
            <v>0</v>
          </cell>
          <cell r="AA3084">
            <v>0</v>
          </cell>
          <cell r="AB3084">
            <v>0</v>
          </cell>
          <cell r="AC3084">
            <v>0</v>
          </cell>
          <cell r="AD3084">
            <v>0</v>
          </cell>
          <cell r="AF3084">
            <v>0.99953617518068572</v>
          </cell>
        </row>
        <row r="3085">
          <cell r="A3085" t="str">
            <v>712049618</v>
          </cell>
          <cell r="B3085" t="str">
            <v>R22</v>
          </cell>
          <cell r="C3085">
            <v>2578</v>
          </cell>
          <cell r="D3085" t="str">
            <v>ESSILOR INTERNATIONAL</v>
          </cell>
          <cell r="F3085">
            <v>163</v>
          </cell>
          <cell r="G3085" t="str">
            <v>3250B</v>
          </cell>
          <cell r="H3085">
            <v>3</v>
          </cell>
          <cell r="I3085">
            <v>0</v>
          </cell>
          <cell r="J3085">
            <v>0</v>
          </cell>
          <cell r="K3085">
            <v>3</v>
          </cell>
          <cell r="L3085">
            <v>0</v>
          </cell>
          <cell r="M3085">
            <v>0</v>
          </cell>
          <cell r="N3085">
            <v>0</v>
          </cell>
          <cell r="O3085">
            <v>0</v>
          </cell>
          <cell r="P3085">
            <v>0</v>
          </cell>
          <cell r="Q3085">
            <v>0</v>
          </cell>
          <cell r="R3085">
            <v>0</v>
          </cell>
          <cell r="S3085">
            <v>6</v>
          </cell>
          <cell r="T3085">
            <v>0</v>
          </cell>
          <cell r="U3085">
            <v>0</v>
          </cell>
          <cell r="V3085">
            <v>0</v>
          </cell>
          <cell r="W3085">
            <v>0</v>
          </cell>
          <cell r="X3085">
            <v>0</v>
          </cell>
          <cell r="Y3085">
            <v>0</v>
          </cell>
          <cell r="Z3085">
            <v>0</v>
          </cell>
          <cell r="AA3085">
            <v>0</v>
          </cell>
          <cell r="AB3085">
            <v>0</v>
          </cell>
          <cell r="AC3085">
            <v>0</v>
          </cell>
          <cell r="AD3085">
            <v>6</v>
          </cell>
          <cell r="AF3085">
            <v>1.5234477366170367</v>
          </cell>
        </row>
        <row r="3086">
          <cell r="A3086" t="str">
            <v>775727233</v>
          </cell>
          <cell r="B3086" t="str">
            <v>R18</v>
          </cell>
          <cell r="C3086">
            <v>1322</v>
          </cell>
          <cell r="D3086" t="str">
            <v>TECUMSEH EUROPE SA</v>
          </cell>
          <cell r="F3086">
            <v>35</v>
          </cell>
          <cell r="G3086" t="str">
            <v>2813Z</v>
          </cell>
          <cell r="H3086">
            <v>0</v>
          </cell>
          <cell r="I3086">
            <v>0</v>
          </cell>
          <cell r="J3086">
            <v>0</v>
          </cell>
          <cell r="K3086">
            <v>4</v>
          </cell>
          <cell r="L3086">
            <v>0</v>
          </cell>
          <cell r="M3086">
            <v>0</v>
          </cell>
          <cell r="N3086">
            <v>0</v>
          </cell>
          <cell r="O3086">
            <v>0</v>
          </cell>
          <cell r="P3086">
            <v>0</v>
          </cell>
          <cell r="Q3086">
            <v>0</v>
          </cell>
          <cell r="R3086">
            <v>0</v>
          </cell>
          <cell r="S3086">
            <v>4</v>
          </cell>
          <cell r="T3086">
            <v>0</v>
          </cell>
          <cell r="U3086">
            <v>0</v>
          </cell>
          <cell r="V3086">
            <v>0</v>
          </cell>
          <cell r="W3086">
            <v>0</v>
          </cell>
          <cell r="X3086">
            <v>0</v>
          </cell>
          <cell r="Y3086">
            <v>0</v>
          </cell>
          <cell r="Z3086">
            <v>0</v>
          </cell>
          <cell r="AA3086">
            <v>0</v>
          </cell>
          <cell r="AB3086">
            <v>0</v>
          </cell>
          <cell r="AC3086">
            <v>0</v>
          </cell>
          <cell r="AD3086">
            <v>4</v>
          </cell>
          <cell r="AF3086">
            <v>1.0018231773972459</v>
          </cell>
        </row>
        <row r="3087">
          <cell r="A3087" t="str">
            <v>552061962</v>
          </cell>
          <cell r="B3087" t="str">
            <v>R08</v>
          </cell>
          <cell r="C3087">
            <v>545</v>
          </cell>
          <cell r="D3087" t="str">
            <v>CEPHALON FRANCE</v>
          </cell>
          <cell r="F3087">
            <v>25</v>
          </cell>
          <cell r="G3087" t="str">
            <v>2120</v>
          </cell>
          <cell r="H3087">
            <v>0</v>
          </cell>
          <cell r="I3087">
            <v>0</v>
          </cell>
          <cell r="J3087">
            <v>0</v>
          </cell>
          <cell r="K3087">
            <v>0</v>
          </cell>
          <cell r="L3087">
            <v>0</v>
          </cell>
          <cell r="M3087">
            <v>0</v>
          </cell>
          <cell r="N3087">
            <v>0</v>
          </cell>
          <cell r="O3087">
            <v>0</v>
          </cell>
          <cell r="P3087">
            <v>0</v>
          </cell>
          <cell r="Q3087">
            <v>0</v>
          </cell>
          <cell r="R3087">
            <v>0</v>
          </cell>
          <cell r="S3087">
            <v>0</v>
          </cell>
          <cell r="T3087">
            <v>0</v>
          </cell>
          <cell r="U3087">
            <v>0</v>
          </cell>
          <cell r="V3087">
            <v>0</v>
          </cell>
          <cell r="W3087">
            <v>0</v>
          </cell>
          <cell r="X3087">
            <v>0</v>
          </cell>
          <cell r="Y3087">
            <v>0</v>
          </cell>
          <cell r="Z3087">
            <v>0</v>
          </cell>
          <cell r="AA3087">
            <v>0</v>
          </cell>
          <cell r="AB3087">
            <v>0</v>
          </cell>
          <cell r="AC3087">
            <v>0</v>
          </cell>
          <cell r="AD3087">
            <v>0</v>
          </cell>
          <cell r="AF3087">
            <v>1.0035781421952938</v>
          </cell>
        </row>
        <row r="3088">
          <cell r="A3088" t="str">
            <v>338567258</v>
          </cell>
          <cell r="B3088" t="str">
            <v>R17</v>
          </cell>
          <cell r="C3088">
            <v>2867</v>
          </cell>
          <cell r="D3088" t="str">
            <v>MOTEURS LEROY SOMER</v>
          </cell>
          <cell r="F3088">
            <v>63</v>
          </cell>
          <cell r="G3088" t="str">
            <v>2711Z</v>
          </cell>
          <cell r="H3088">
            <v>4</v>
          </cell>
          <cell r="I3088">
            <v>0</v>
          </cell>
          <cell r="J3088">
            <v>0</v>
          </cell>
          <cell r="K3088">
            <v>1</v>
          </cell>
          <cell r="L3088">
            <v>0</v>
          </cell>
          <cell r="M3088">
            <v>0</v>
          </cell>
          <cell r="N3088">
            <v>0</v>
          </cell>
          <cell r="O3088">
            <v>0</v>
          </cell>
          <cell r="P3088">
            <v>0</v>
          </cell>
          <cell r="Q3088">
            <v>0</v>
          </cell>
          <cell r="R3088">
            <v>0</v>
          </cell>
          <cell r="S3088">
            <v>5</v>
          </cell>
          <cell r="T3088">
            <v>0</v>
          </cell>
          <cell r="U3088">
            <v>0</v>
          </cell>
          <cell r="V3088">
            <v>0</v>
          </cell>
          <cell r="W3088">
            <v>0</v>
          </cell>
          <cell r="X3088">
            <v>0</v>
          </cell>
          <cell r="Y3088">
            <v>0</v>
          </cell>
          <cell r="Z3088">
            <v>0</v>
          </cell>
          <cell r="AA3088">
            <v>0</v>
          </cell>
          <cell r="AB3088">
            <v>0</v>
          </cell>
          <cell r="AC3088">
            <v>0</v>
          </cell>
          <cell r="AD3088">
            <v>5</v>
          </cell>
          <cell r="AF3088">
            <v>1.0625838617785466</v>
          </cell>
        </row>
        <row r="3089">
          <cell r="A3089" t="str">
            <v>542062922</v>
          </cell>
          <cell r="B3089" t="str">
            <v>R08</v>
          </cell>
          <cell r="C3089">
            <v>328</v>
          </cell>
          <cell r="D3089" t="str">
            <v>CHIESI SA</v>
          </cell>
          <cell r="F3089">
            <v>9</v>
          </cell>
          <cell r="G3089" t="str">
            <v>2110Z</v>
          </cell>
          <cell r="H3089">
            <v>0</v>
          </cell>
          <cell r="I3089">
            <v>0</v>
          </cell>
          <cell r="J3089">
            <v>0</v>
          </cell>
          <cell r="K3089">
            <v>0</v>
          </cell>
          <cell r="L3089">
            <v>0</v>
          </cell>
          <cell r="M3089">
            <v>0</v>
          </cell>
          <cell r="N3089">
            <v>0</v>
          </cell>
          <cell r="O3089">
            <v>0</v>
          </cell>
          <cell r="P3089">
            <v>0</v>
          </cell>
          <cell r="Q3089">
            <v>0</v>
          </cell>
          <cell r="R3089">
            <v>0</v>
          </cell>
          <cell r="S3089">
            <v>0</v>
          </cell>
          <cell r="T3089">
            <v>0</v>
          </cell>
          <cell r="U3089">
            <v>0</v>
          </cell>
          <cell r="V3089">
            <v>0</v>
          </cell>
          <cell r="W3089">
            <v>0</v>
          </cell>
          <cell r="X3089">
            <v>0</v>
          </cell>
          <cell r="Y3089">
            <v>2</v>
          </cell>
          <cell r="Z3089">
            <v>0</v>
          </cell>
          <cell r="AA3089">
            <v>0</v>
          </cell>
          <cell r="AB3089">
            <v>0</v>
          </cell>
          <cell r="AC3089">
            <v>1</v>
          </cell>
          <cell r="AD3089">
            <v>3</v>
          </cell>
          <cell r="AF3089">
            <v>0.99595059016672904</v>
          </cell>
        </row>
        <row r="3090">
          <cell r="A3090" t="str">
            <v>420019812</v>
          </cell>
          <cell r="B3090" t="str">
            <v>R01</v>
          </cell>
          <cell r="C3090">
            <v>400</v>
          </cell>
          <cell r="D3090" t="str">
            <v>MONSANTO SAS</v>
          </cell>
          <cell r="F3090">
            <v>45</v>
          </cell>
          <cell r="G3090" t="str">
            <v>0119Z</v>
          </cell>
          <cell r="H3090">
            <v>0</v>
          </cell>
          <cell r="I3090">
            <v>0</v>
          </cell>
          <cell r="J3090">
            <v>0</v>
          </cell>
          <cell r="K3090">
            <v>0</v>
          </cell>
          <cell r="L3090">
            <v>0</v>
          </cell>
          <cell r="M3090">
            <v>0</v>
          </cell>
          <cell r="N3090">
            <v>0</v>
          </cell>
          <cell r="O3090">
            <v>0</v>
          </cell>
          <cell r="P3090">
            <v>0</v>
          </cell>
          <cell r="Q3090">
            <v>0</v>
          </cell>
          <cell r="R3090">
            <v>0</v>
          </cell>
          <cell r="S3090">
            <v>0</v>
          </cell>
          <cell r="T3090">
            <v>0</v>
          </cell>
          <cell r="U3090">
            <v>0</v>
          </cell>
          <cell r="V3090">
            <v>0</v>
          </cell>
          <cell r="W3090">
            <v>0</v>
          </cell>
          <cell r="X3090">
            <v>0</v>
          </cell>
          <cell r="Y3090">
            <v>0</v>
          </cell>
          <cell r="Z3090">
            <v>0</v>
          </cell>
          <cell r="AA3090">
            <v>0</v>
          </cell>
          <cell r="AB3090">
            <v>0</v>
          </cell>
          <cell r="AC3090">
            <v>0</v>
          </cell>
          <cell r="AD3090">
            <v>0</v>
          </cell>
          <cell r="AF3090">
            <v>1.2357609751627978</v>
          </cell>
        </row>
        <row r="3091">
          <cell r="A3091" t="str">
            <v>562074542</v>
          </cell>
          <cell r="B3091" t="str">
            <v>R14</v>
          </cell>
          <cell r="C3091">
            <v>214</v>
          </cell>
          <cell r="D3091" t="str">
            <v>NEXANS INTERFACE</v>
          </cell>
          <cell r="F3091">
            <v>7</v>
          </cell>
          <cell r="G3091" t="str">
            <v>2630Z</v>
          </cell>
          <cell r="H3091">
            <v>0</v>
          </cell>
          <cell r="I3091">
            <v>0</v>
          </cell>
          <cell r="J3091">
            <v>0</v>
          </cell>
          <cell r="K3091">
            <v>3</v>
          </cell>
          <cell r="L3091">
            <v>0</v>
          </cell>
          <cell r="M3091">
            <v>0</v>
          </cell>
          <cell r="N3091">
            <v>0</v>
          </cell>
          <cell r="O3091">
            <v>0</v>
          </cell>
          <cell r="P3091">
            <v>0</v>
          </cell>
          <cell r="Q3091">
            <v>0</v>
          </cell>
          <cell r="R3091">
            <v>0</v>
          </cell>
          <cell r="S3091">
            <v>3</v>
          </cell>
          <cell r="T3091">
            <v>0</v>
          </cell>
          <cell r="U3091">
            <v>0</v>
          </cell>
          <cell r="V3091">
            <v>0</v>
          </cell>
          <cell r="W3091">
            <v>0</v>
          </cell>
          <cell r="X3091">
            <v>0</v>
          </cell>
          <cell r="Y3091">
            <v>0</v>
          </cell>
          <cell r="Z3091">
            <v>0</v>
          </cell>
          <cell r="AA3091">
            <v>0</v>
          </cell>
          <cell r="AB3091">
            <v>0</v>
          </cell>
          <cell r="AC3091">
            <v>0</v>
          </cell>
          <cell r="AD3091">
            <v>3</v>
          </cell>
          <cell r="AF3091">
            <v>1.0000258067423762</v>
          </cell>
        </row>
        <row r="3092">
          <cell r="A3092" t="str">
            <v>349505370</v>
          </cell>
          <cell r="B3092" t="str">
            <v>R08</v>
          </cell>
          <cell r="C3092">
            <v>5889</v>
          </cell>
          <cell r="D3092" t="str">
            <v>SANOFI PASTEUR</v>
          </cell>
          <cell r="F3092">
            <v>516</v>
          </cell>
          <cell r="G3092" t="str">
            <v>2110Z</v>
          </cell>
          <cell r="H3092">
            <v>0</v>
          </cell>
          <cell r="I3092">
            <v>0</v>
          </cell>
          <cell r="J3092">
            <v>0</v>
          </cell>
          <cell r="K3092">
            <v>0</v>
          </cell>
          <cell r="L3092">
            <v>0</v>
          </cell>
          <cell r="M3092">
            <v>0</v>
          </cell>
          <cell r="N3092">
            <v>0</v>
          </cell>
          <cell r="O3092">
            <v>0</v>
          </cell>
          <cell r="P3092">
            <v>0</v>
          </cell>
          <cell r="Q3092">
            <v>0</v>
          </cell>
          <cell r="R3092">
            <v>0</v>
          </cell>
          <cell r="S3092">
            <v>0</v>
          </cell>
          <cell r="T3092">
            <v>8</v>
          </cell>
          <cell r="U3092">
            <v>7</v>
          </cell>
          <cell r="V3092">
            <v>6</v>
          </cell>
          <cell r="W3092">
            <v>2</v>
          </cell>
          <cell r="X3092">
            <v>2</v>
          </cell>
          <cell r="Y3092">
            <v>0</v>
          </cell>
          <cell r="Z3092">
            <v>0</v>
          </cell>
          <cell r="AA3092">
            <v>0</v>
          </cell>
          <cell r="AB3092">
            <v>0</v>
          </cell>
          <cell r="AC3092">
            <v>15</v>
          </cell>
          <cell r="AD3092">
            <v>32</v>
          </cell>
          <cell r="AF3092">
            <v>0.98271594398486306</v>
          </cell>
        </row>
        <row r="3093">
          <cell r="A3093" t="str">
            <v>712019538</v>
          </cell>
          <cell r="B3093" t="str">
            <v>R20</v>
          </cell>
          <cell r="C3093">
            <v>2854</v>
          </cell>
          <cell r="D3093" t="str">
            <v>MESSIER BUGATTI DOWTY</v>
          </cell>
          <cell r="F3093">
            <v>272</v>
          </cell>
          <cell r="G3093" t="str">
            <v>3099Z</v>
          </cell>
          <cell r="H3093">
            <v>1</v>
          </cell>
          <cell r="I3093">
            <v>0</v>
          </cell>
          <cell r="J3093">
            <v>0</v>
          </cell>
          <cell r="K3093">
            <v>22</v>
          </cell>
          <cell r="L3093">
            <v>0</v>
          </cell>
          <cell r="M3093">
            <v>0</v>
          </cell>
          <cell r="N3093">
            <v>0</v>
          </cell>
          <cell r="O3093">
            <v>0</v>
          </cell>
          <cell r="P3093">
            <v>0</v>
          </cell>
          <cell r="Q3093">
            <v>0</v>
          </cell>
          <cell r="R3093">
            <v>0</v>
          </cell>
          <cell r="S3093">
            <v>23</v>
          </cell>
          <cell r="T3093">
            <v>0</v>
          </cell>
          <cell r="U3093">
            <v>23</v>
          </cell>
          <cell r="V3093">
            <v>0</v>
          </cell>
          <cell r="W3093">
            <v>45</v>
          </cell>
          <cell r="X3093">
            <v>0</v>
          </cell>
          <cell r="Y3093">
            <v>0</v>
          </cell>
          <cell r="Z3093">
            <v>0</v>
          </cell>
          <cell r="AA3093">
            <v>0</v>
          </cell>
          <cell r="AB3093">
            <v>0</v>
          </cell>
          <cell r="AC3093">
            <v>0</v>
          </cell>
          <cell r="AD3093">
            <v>91</v>
          </cell>
          <cell r="AF3093">
            <v>1.1574287295404249</v>
          </cell>
        </row>
        <row r="3094">
          <cell r="A3094" t="str">
            <v>855200507</v>
          </cell>
          <cell r="B3094" t="str">
            <v>R09</v>
          </cell>
          <cell r="C3094">
            <v>20731</v>
          </cell>
          <cell r="D3094" t="str">
            <v>MFP MICHELIN</v>
          </cell>
          <cell r="F3094">
            <v>665</v>
          </cell>
          <cell r="G3094" t="str">
            <v>2211Z</v>
          </cell>
          <cell r="H3094">
            <v>0</v>
          </cell>
          <cell r="I3094">
            <v>0</v>
          </cell>
          <cell r="J3094">
            <v>0</v>
          </cell>
          <cell r="K3094">
            <v>0</v>
          </cell>
          <cell r="L3094">
            <v>0</v>
          </cell>
          <cell r="M3094">
            <v>0</v>
          </cell>
          <cell r="N3094">
            <v>0</v>
          </cell>
          <cell r="O3094">
            <v>0</v>
          </cell>
          <cell r="P3094">
            <v>0</v>
          </cell>
          <cell r="Q3094">
            <v>0</v>
          </cell>
          <cell r="R3094">
            <v>38</v>
          </cell>
          <cell r="S3094">
            <v>38</v>
          </cell>
          <cell r="T3094">
            <v>0</v>
          </cell>
          <cell r="U3094">
            <v>0</v>
          </cell>
          <cell r="V3094">
            <v>0</v>
          </cell>
          <cell r="W3094">
            <v>0</v>
          </cell>
          <cell r="X3094">
            <v>0</v>
          </cell>
          <cell r="Y3094">
            <v>0</v>
          </cell>
          <cell r="Z3094">
            <v>0</v>
          </cell>
          <cell r="AA3094">
            <v>0</v>
          </cell>
          <cell r="AB3094">
            <v>0</v>
          </cell>
          <cell r="AC3094">
            <v>33</v>
          </cell>
          <cell r="AD3094">
            <v>71</v>
          </cell>
          <cell r="AF3094">
            <v>1.8581057320729157</v>
          </cell>
        </row>
        <row r="3095">
          <cell r="A3095" t="str">
            <v>301608634</v>
          </cell>
          <cell r="B3095" t="str">
            <v>R02</v>
          </cell>
          <cell r="C3095">
            <v>153</v>
          </cell>
          <cell r="D3095" t="str">
            <v>ERAMET RESEARCH SAS</v>
          </cell>
          <cell r="F3095">
            <v>59</v>
          </cell>
          <cell r="G3095" t="str">
            <v>0729</v>
          </cell>
          <cell r="H3095">
            <v>5</v>
          </cell>
          <cell r="I3095">
            <v>4</v>
          </cell>
          <cell r="J3095">
            <v>0</v>
          </cell>
          <cell r="K3095">
            <v>9</v>
          </cell>
          <cell r="L3095">
            <v>0</v>
          </cell>
          <cell r="M3095">
            <v>0</v>
          </cell>
          <cell r="N3095">
            <v>0</v>
          </cell>
          <cell r="O3095">
            <v>0</v>
          </cell>
          <cell r="P3095">
            <v>0</v>
          </cell>
          <cell r="Q3095">
            <v>0</v>
          </cell>
          <cell r="R3095">
            <v>0</v>
          </cell>
          <cell r="S3095">
            <v>14</v>
          </cell>
          <cell r="T3095">
            <v>0</v>
          </cell>
          <cell r="U3095">
            <v>1</v>
          </cell>
          <cell r="V3095">
            <v>0</v>
          </cell>
          <cell r="W3095">
            <v>1</v>
          </cell>
          <cell r="X3095">
            <v>0</v>
          </cell>
          <cell r="Y3095">
            <v>0</v>
          </cell>
          <cell r="Z3095">
            <v>2</v>
          </cell>
          <cell r="AA3095">
            <v>1</v>
          </cell>
          <cell r="AB3095">
            <v>0</v>
          </cell>
          <cell r="AC3095">
            <v>0</v>
          </cell>
          <cell r="AD3095">
            <v>19</v>
          </cell>
          <cell r="AF3095">
            <v>1.2659113934985926</v>
          </cell>
        </row>
        <row r="3096">
          <cell r="A3096" t="str">
            <v>542050794</v>
          </cell>
          <cell r="B3096" t="str">
            <v>R11</v>
          </cell>
          <cell r="C3096">
            <v>3585</v>
          </cell>
          <cell r="D3096" t="str">
            <v>MONTUPET SA</v>
          </cell>
          <cell r="F3096">
            <v>40</v>
          </cell>
          <cell r="G3096" t="str">
            <v>2453Z</v>
          </cell>
          <cell r="H3096">
            <v>2</v>
          </cell>
          <cell r="I3096">
            <v>2</v>
          </cell>
          <cell r="J3096">
            <v>0</v>
          </cell>
          <cell r="K3096">
            <v>6</v>
          </cell>
          <cell r="L3096">
            <v>0</v>
          </cell>
          <cell r="M3096">
            <v>0</v>
          </cell>
          <cell r="N3096">
            <v>0</v>
          </cell>
          <cell r="O3096">
            <v>0</v>
          </cell>
          <cell r="P3096">
            <v>0</v>
          </cell>
          <cell r="Q3096">
            <v>0</v>
          </cell>
          <cell r="R3096">
            <v>0</v>
          </cell>
          <cell r="S3096">
            <v>8</v>
          </cell>
          <cell r="T3096">
            <v>0</v>
          </cell>
          <cell r="U3096">
            <v>0</v>
          </cell>
          <cell r="V3096">
            <v>0</v>
          </cell>
          <cell r="W3096">
            <v>0</v>
          </cell>
          <cell r="X3096">
            <v>0</v>
          </cell>
          <cell r="Y3096">
            <v>0</v>
          </cell>
          <cell r="Z3096">
            <v>0</v>
          </cell>
          <cell r="AA3096">
            <v>0</v>
          </cell>
          <cell r="AB3096">
            <v>0</v>
          </cell>
          <cell r="AC3096">
            <v>0</v>
          </cell>
          <cell r="AD3096">
            <v>8</v>
          </cell>
          <cell r="AF3096">
            <v>0.9862510188566449</v>
          </cell>
        </row>
        <row r="3097">
          <cell r="A3097" t="str">
            <v>348703299</v>
          </cell>
          <cell r="B3097" t="str">
            <v>R18</v>
          </cell>
          <cell r="C3097">
            <v>112</v>
          </cell>
          <cell r="D3097" t="str">
            <v>LE MOTEUR MODERNE</v>
          </cell>
          <cell r="F3097">
            <v>46</v>
          </cell>
          <cell r="G3097" t="str">
            <v>2811Z</v>
          </cell>
          <cell r="H3097">
            <v>1</v>
          </cell>
          <cell r="I3097">
            <v>1</v>
          </cell>
          <cell r="J3097">
            <v>0</v>
          </cell>
          <cell r="K3097">
            <v>4</v>
          </cell>
          <cell r="L3097">
            <v>0</v>
          </cell>
          <cell r="M3097">
            <v>0</v>
          </cell>
          <cell r="N3097">
            <v>0</v>
          </cell>
          <cell r="O3097">
            <v>1</v>
          </cell>
          <cell r="P3097">
            <v>0</v>
          </cell>
          <cell r="Q3097">
            <v>0</v>
          </cell>
          <cell r="R3097">
            <v>0</v>
          </cell>
          <cell r="S3097">
            <v>6</v>
          </cell>
          <cell r="T3097">
            <v>0</v>
          </cell>
          <cell r="U3097">
            <v>0</v>
          </cell>
          <cell r="V3097">
            <v>0</v>
          </cell>
          <cell r="W3097">
            <v>0</v>
          </cell>
          <cell r="X3097">
            <v>0</v>
          </cell>
          <cell r="Y3097">
            <v>0</v>
          </cell>
          <cell r="Z3097">
            <v>0</v>
          </cell>
          <cell r="AA3097">
            <v>0</v>
          </cell>
          <cell r="AB3097">
            <v>0</v>
          </cell>
          <cell r="AC3097">
            <v>0</v>
          </cell>
          <cell r="AD3097">
            <v>6</v>
          </cell>
          <cell r="AF3097">
            <v>1.0182040162911992</v>
          </cell>
        </row>
        <row r="3098">
          <cell r="A3098" t="str">
            <v>407982214</v>
          </cell>
          <cell r="B3098" t="str">
            <v>R17</v>
          </cell>
          <cell r="C3098">
            <v>584</v>
          </cell>
          <cell r="D3098" t="str">
            <v>GSM SAS GROUPE SEB MOULINEX</v>
          </cell>
          <cell r="F3098">
            <v>30</v>
          </cell>
          <cell r="G3098" t="str">
            <v>2751Z</v>
          </cell>
          <cell r="H3098">
            <v>0</v>
          </cell>
          <cell r="I3098">
            <v>0</v>
          </cell>
          <cell r="J3098">
            <v>0</v>
          </cell>
          <cell r="K3098">
            <v>0</v>
          </cell>
          <cell r="L3098">
            <v>0</v>
          </cell>
          <cell r="M3098">
            <v>0</v>
          </cell>
          <cell r="N3098">
            <v>0</v>
          </cell>
          <cell r="O3098">
            <v>0</v>
          </cell>
          <cell r="P3098">
            <v>0</v>
          </cell>
          <cell r="Q3098">
            <v>0</v>
          </cell>
          <cell r="R3098">
            <v>0</v>
          </cell>
          <cell r="S3098">
            <v>0</v>
          </cell>
          <cell r="T3098">
            <v>0</v>
          </cell>
          <cell r="U3098">
            <v>0</v>
          </cell>
          <cell r="V3098">
            <v>0</v>
          </cell>
          <cell r="W3098">
            <v>0</v>
          </cell>
          <cell r="X3098">
            <v>0</v>
          </cell>
          <cell r="Y3098">
            <v>0</v>
          </cell>
          <cell r="Z3098">
            <v>0</v>
          </cell>
          <cell r="AA3098">
            <v>0</v>
          </cell>
          <cell r="AB3098">
            <v>0</v>
          </cell>
          <cell r="AC3098">
            <v>0</v>
          </cell>
          <cell r="AD3098">
            <v>0</v>
          </cell>
          <cell r="AF3098">
            <v>1.0203147519680935</v>
          </cell>
        </row>
        <row r="3099">
          <cell r="A3099" t="str">
            <v>612820225</v>
          </cell>
          <cell r="B3099" t="str">
            <v>R22</v>
          </cell>
          <cell r="C3099">
            <v>174</v>
          </cell>
          <cell r="D3099" t="str">
            <v>MICRO MEGA SA</v>
          </cell>
          <cell r="F3099">
            <v>4</v>
          </cell>
          <cell r="G3099" t="str">
            <v>3250A</v>
          </cell>
          <cell r="H3099">
            <v>0</v>
          </cell>
          <cell r="I3099">
            <v>0</v>
          </cell>
          <cell r="J3099">
            <v>0</v>
          </cell>
          <cell r="K3099">
            <v>0</v>
          </cell>
          <cell r="L3099">
            <v>0</v>
          </cell>
          <cell r="M3099">
            <v>0</v>
          </cell>
          <cell r="N3099">
            <v>0</v>
          </cell>
          <cell r="O3099">
            <v>0</v>
          </cell>
          <cell r="P3099">
            <v>0</v>
          </cell>
          <cell r="Q3099">
            <v>0</v>
          </cell>
          <cell r="R3099">
            <v>0</v>
          </cell>
          <cell r="S3099">
            <v>0</v>
          </cell>
          <cell r="T3099">
            <v>0</v>
          </cell>
          <cell r="U3099">
            <v>0</v>
          </cell>
          <cell r="V3099">
            <v>0</v>
          </cell>
          <cell r="W3099">
            <v>0</v>
          </cell>
          <cell r="X3099">
            <v>0</v>
          </cell>
          <cell r="Y3099">
            <v>0</v>
          </cell>
          <cell r="Z3099">
            <v>0</v>
          </cell>
          <cell r="AA3099">
            <v>0</v>
          </cell>
          <cell r="AB3099">
            <v>0</v>
          </cell>
          <cell r="AC3099">
            <v>0</v>
          </cell>
          <cell r="AD3099">
            <v>0</v>
          </cell>
          <cell r="AF3099">
            <v>1.0044704143322896</v>
          </cell>
        </row>
        <row r="3100">
          <cell r="A3100" t="str">
            <v>317358380</v>
          </cell>
          <cell r="B3100" t="str">
            <v>R18</v>
          </cell>
          <cell r="C3100">
            <v>1190</v>
          </cell>
          <cell r="D3100" t="str">
            <v>AGCO SA</v>
          </cell>
          <cell r="F3100">
            <v>49</v>
          </cell>
          <cell r="G3100" t="str">
            <v>2830Z</v>
          </cell>
          <cell r="H3100">
            <v>0</v>
          </cell>
          <cell r="I3100">
            <v>0</v>
          </cell>
          <cell r="J3100">
            <v>0</v>
          </cell>
          <cell r="K3100">
            <v>4</v>
          </cell>
          <cell r="L3100">
            <v>0</v>
          </cell>
          <cell r="M3100">
            <v>0</v>
          </cell>
          <cell r="N3100">
            <v>0</v>
          </cell>
          <cell r="O3100">
            <v>0</v>
          </cell>
          <cell r="P3100">
            <v>0</v>
          </cell>
          <cell r="Q3100">
            <v>0</v>
          </cell>
          <cell r="R3100">
            <v>0</v>
          </cell>
          <cell r="S3100">
            <v>4</v>
          </cell>
          <cell r="T3100">
            <v>0</v>
          </cell>
          <cell r="U3100">
            <v>0</v>
          </cell>
          <cell r="V3100">
            <v>0</v>
          </cell>
          <cell r="W3100">
            <v>0</v>
          </cell>
          <cell r="X3100">
            <v>0</v>
          </cell>
          <cell r="Y3100">
            <v>0</v>
          </cell>
          <cell r="Z3100">
            <v>0</v>
          </cell>
          <cell r="AA3100">
            <v>0</v>
          </cell>
          <cell r="AB3100">
            <v>0</v>
          </cell>
          <cell r="AC3100">
            <v>0</v>
          </cell>
          <cell r="AD3100">
            <v>4</v>
          </cell>
          <cell r="AF3100">
            <v>1.0103339778251763</v>
          </cell>
        </row>
        <row r="3101">
          <cell r="A3101" t="str">
            <v>327767091</v>
          </cell>
          <cell r="B3101" t="str">
            <v>R04</v>
          </cell>
          <cell r="C3101">
            <v>267</v>
          </cell>
          <cell r="D3101" t="str">
            <v>PGI FRANCE SAS</v>
          </cell>
          <cell r="F3101">
            <v>1</v>
          </cell>
          <cell r="G3101" t="str">
            <v>1395Z</v>
          </cell>
          <cell r="H3101">
            <v>1</v>
          </cell>
          <cell r="I3101">
            <v>0</v>
          </cell>
          <cell r="J3101">
            <v>0</v>
          </cell>
          <cell r="K3101">
            <v>0</v>
          </cell>
          <cell r="L3101">
            <v>0</v>
          </cell>
          <cell r="M3101">
            <v>0</v>
          </cell>
          <cell r="N3101">
            <v>0</v>
          </cell>
          <cell r="O3101">
            <v>0</v>
          </cell>
          <cell r="P3101">
            <v>0</v>
          </cell>
          <cell r="Q3101">
            <v>0</v>
          </cell>
          <cell r="R3101">
            <v>0</v>
          </cell>
          <cell r="S3101">
            <v>1</v>
          </cell>
          <cell r="T3101">
            <v>0</v>
          </cell>
          <cell r="U3101">
            <v>0</v>
          </cell>
          <cell r="V3101">
            <v>0</v>
          </cell>
          <cell r="W3101">
            <v>0</v>
          </cell>
          <cell r="X3101">
            <v>0</v>
          </cell>
          <cell r="Y3101">
            <v>0</v>
          </cell>
          <cell r="Z3101">
            <v>0</v>
          </cell>
          <cell r="AA3101">
            <v>0</v>
          </cell>
          <cell r="AB3101">
            <v>0</v>
          </cell>
          <cell r="AC3101">
            <v>0</v>
          </cell>
          <cell r="AD3101">
            <v>1</v>
          </cell>
          <cell r="AF3101">
            <v>0.91528009757246442</v>
          </cell>
        </row>
        <row r="3102">
          <cell r="A3102" t="str">
            <v>682030267</v>
          </cell>
          <cell r="B3102" t="str">
            <v>R21</v>
          </cell>
          <cell r="C3102">
            <v>46</v>
          </cell>
          <cell r="D3102" t="str">
            <v>NUCLETUDES</v>
          </cell>
          <cell r="F3102">
            <v>26</v>
          </cell>
          <cell r="G3102" t="str">
            <v>3030Z</v>
          </cell>
          <cell r="H3102">
            <v>4</v>
          </cell>
          <cell r="I3102">
            <v>2</v>
          </cell>
          <cell r="J3102">
            <v>0</v>
          </cell>
          <cell r="K3102">
            <v>0</v>
          </cell>
          <cell r="L3102">
            <v>0</v>
          </cell>
          <cell r="M3102">
            <v>0</v>
          </cell>
          <cell r="N3102">
            <v>0</v>
          </cell>
          <cell r="O3102">
            <v>0</v>
          </cell>
          <cell r="P3102">
            <v>0</v>
          </cell>
          <cell r="Q3102">
            <v>0</v>
          </cell>
          <cell r="R3102">
            <v>0</v>
          </cell>
          <cell r="S3102">
            <v>4</v>
          </cell>
          <cell r="T3102">
            <v>6</v>
          </cell>
          <cell r="U3102">
            <v>0</v>
          </cell>
          <cell r="V3102">
            <v>0</v>
          </cell>
          <cell r="W3102">
            <v>0</v>
          </cell>
          <cell r="X3102">
            <v>0</v>
          </cell>
          <cell r="Y3102">
            <v>0</v>
          </cell>
          <cell r="Z3102">
            <v>0</v>
          </cell>
          <cell r="AA3102">
            <v>0</v>
          </cell>
          <cell r="AB3102">
            <v>0</v>
          </cell>
          <cell r="AC3102">
            <v>0</v>
          </cell>
          <cell r="AD3102">
            <v>10</v>
          </cell>
          <cell r="AF3102">
            <v>0.99349418717286464</v>
          </cell>
        </row>
        <row r="3103">
          <cell r="A3103" t="str">
            <v>327948907</v>
          </cell>
          <cell r="B3103" t="str">
            <v>R18</v>
          </cell>
          <cell r="C3103">
            <v>1079</v>
          </cell>
          <cell r="D3103" t="str">
            <v>ALSTOM HYDRO France Ets Grenoble</v>
          </cell>
          <cell r="F3103">
            <v>130</v>
          </cell>
          <cell r="G3103" t="str">
            <v>2811Z</v>
          </cell>
          <cell r="H3103">
            <v>1</v>
          </cell>
          <cell r="I3103">
            <v>1</v>
          </cell>
          <cell r="J3103">
            <v>0</v>
          </cell>
          <cell r="K3103">
            <v>0</v>
          </cell>
          <cell r="L3103">
            <v>1</v>
          </cell>
          <cell r="M3103">
            <v>0</v>
          </cell>
          <cell r="N3103">
            <v>0</v>
          </cell>
          <cell r="O3103">
            <v>0</v>
          </cell>
          <cell r="P3103">
            <v>0</v>
          </cell>
          <cell r="Q3103">
            <v>0</v>
          </cell>
          <cell r="R3103">
            <v>0</v>
          </cell>
          <cell r="S3103">
            <v>2</v>
          </cell>
          <cell r="T3103">
            <v>0</v>
          </cell>
          <cell r="U3103">
            <v>0</v>
          </cell>
          <cell r="V3103">
            <v>0</v>
          </cell>
          <cell r="W3103">
            <v>0</v>
          </cell>
          <cell r="X3103">
            <v>0</v>
          </cell>
          <cell r="Y3103">
            <v>2</v>
          </cell>
          <cell r="Z3103">
            <v>0</v>
          </cell>
          <cell r="AA3103">
            <v>0</v>
          </cell>
          <cell r="AB3103">
            <v>0</v>
          </cell>
          <cell r="AC3103">
            <v>0</v>
          </cell>
          <cell r="AD3103">
            <v>4</v>
          </cell>
          <cell r="AF3103">
            <v>0.97125586598595692</v>
          </cell>
        </row>
        <row r="3104">
          <cell r="A3104" t="str">
            <v>778150326</v>
          </cell>
          <cell r="B3104" t="str">
            <v>R08</v>
          </cell>
          <cell r="C3104">
            <v>513</v>
          </cell>
          <cell r="D3104" t="str">
            <v>INSTITUT DE RECHERCHES SERVIER</v>
          </cell>
          <cell r="F3104">
            <v>196</v>
          </cell>
          <cell r="G3104" t="str">
            <v>2110Z</v>
          </cell>
          <cell r="H3104">
            <v>6</v>
          </cell>
          <cell r="I3104">
            <v>0</v>
          </cell>
          <cell r="J3104">
            <v>1</v>
          </cell>
          <cell r="K3104">
            <v>0</v>
          </cell>
          <cell r="L3104">
            <v>2</v>
          </cell>
          <cell r="M3104">
            <v>0</v>
          </cell>
          <cell r="N3104">
            <v>0</v>
          </cell>
          <cell r="O3104">
            <v>0</v>
          </cell>
          <cell r="P3104">
            <v>0</v>
          </cell>
          <cell r="Q3104">
            <v>0</v>
          </cell>
          <cell r="R3104">
            <v>0</v>
          </cell>
          <cell r="S3104">
            <v>9</v>
          </cell>
          <cell r="T3104">
            <v>0</v>
          </cell>
          <cell r="U3104">
            <v>0</v>
          </cell>
          <cell r="V3104">
            <v>0</v>
          </cell>
          <cell r="W3104">
            <v>0</v>
          </cell>
          <cell r="X3104">
            <v>0</v>
          </cell>
          <cell r="Y3104">
            <v>4</v>
          </cell>
          <cell r="Z3104">
            <v>0</v>
          </cell>
          <cell r="AA3104">
            <v>0</v>
          </cell>
          <cell r="AB3104">
            <v>0</v>
          </cell>
          <cell r="AC3104">
            <v>0</v>
          </cell>
          <cell r="AD3104">
            <v>13</v>
          </cell>
          <cell r="AF3104">
            <v>1.050456134777404</v>
          </cell>
        </row>
        <row r="3105">
          <cell r="A3105" t="str">
            <v>319427399</v>
          </cell>
          <cell r="B3105" t="str">
            <v>R19</v>
          </cell>
          <cell r="C3105">
            <v>485</v>
          </cell>
          <cell r="D3105" t="str">
            <v>NCS PYROTECHNIE ET TECHNOLOGIES</v>
          </cell>
          <cell r="F3105">
            <v>13</v>
          </cell>
          <cell r="G3105" t="str">
            <v>2910Z</v>
          </cell>
          <cell r="H3105">
            <v>0</v>
          </cell>
          <cell r="I3105">
            <v>0</v>
          </cell>
          <cell r="J3105">
            <v>0</v>
          </cell>
          <cell r="K3105">
            <v>0</v>
          </cell>
          <cell r="L3105">
            <v>0</v>
          </cell>
          <cell r="M3105">
            <v>0</v>
          </cell>
          <cell r="N3105">
            <v>0</v>
          </cell>
          <cell r="O3105">
            <v>0</v>
          </cell>
          <cell r="P3105">
            <v>0</v>
          </cell>
          <cell r="Q3105">
            <v>0</v>
          </cell>
          <cell r="R3105">
            <v>0</v>
          </cell>
          <cell r="S3105">
            <v>0</v>
          </cell>
          <cell r="T3105">
            <v>0</v>
          </cell>
          <cell r="U3105">
            <v>0</v>
          </cell>
          <cell r="V3105">
            <v>0</v>
          </cell>
          <cell r="W3105">
            <v>0</v>
          </cell>
          <cell r="X3105">
            <v>0</v>
          </cell>
          <cell r="Y3105">
            <v>0</v>
          </cell>
          <cell r="Z3105">
            <v>0</v>
          </cell>
          <cell r="AA3105">
            <v>0</v>
          </cell>
          <cell r="AB3105">
            <v>0</v>
          </cell>
          <cell r="AC3105">
            <v>0</v>
          </cell>
          <cell r="AD3105">
            <v>0</v>
          </cell>
          <cell r="AF3105">
            <v>1.0737886365182536</v>
          </cell>
        </row>
        <row r="3106">
          <cell r="A3106" t="str">
            <v>562110346</v>
          </cell>
          <cell r="B3106" t="str">
            <v>R10</v>
          </cell>
          <cell r="C3106">
            <v>1730</v>
          </cell>
          <cell r="D3106" t="str">
            <v>TERREAL</v>
          </cell>
          <cell r="F3106">
            <v>15</v>
          </cell>
          <cell r="G3106" t="str">
            <v>2332Z</v>
          </cell>
          <cell r="H3106">
            <v>0</v>
          </cell>
          <cell r="I3106">
            <v>0</v>
          </cell>
          <cell r="J3106">
            <v>0</v>
          </cell>
          <cell r="K3106">
            <v>0</v>
          </cell>
          <cell r="L3106">
            <v>0</v>
          </cell>
          <cell r="M3106">
            <v>0</v>
          </cell>
          <cell r="N3106">
            <v>0</v>
          </cell>
          <cell r="O3106">
            <v>0</v>
          </cell>
          <cell r="P3106">
            <v>0</v>
          </cell>
          <cell r="Q3106">
            <v>0</v>
          </cell>
          <cell r="R3106">
            <v>0</v>
          </cell>
          <cell r="S3106">
            <v>0</v>
          </cell>
          <cell r="T3106">
            <v>0</v>
          </cell>
          <cell r="U3106">
            <v>0</v>
          </cell>
          <cell r="V3106">
            <v>0</v>
          </cell>
          <cell r="W3106">
            <v>0</v>
          </cell>
          <cell r="X3106">
            <v>0</v>
          </cell>
          <cell r="Y3106">
            <v>0</v>
          </cell>
          <cell r="Z3106">
            <v>0</v>
          </cell>
          <cell r="AA3106">
            <v>0</v>
          </cell>
          <cell r="AB3106">
            <v>0</v>
          </cell>
          <cell r="AC3106">
            <v>0</v>
          </cell>
          <cell r="AD3106">
            <v>0</v>
          </cell>
          <cell r="AF3106">
            <v>0.98497133882672239</v>
          </cell>
        </row>
        <row r="3107">
          <cell r="A3107" t="str">
            <v>071500763</v>
          </cell>
          <cell r="B3107" t="str">
            <v>R11</v>
          </cell>
          <cell r="C3107">
            <v>1165</v>
          </cell>
          <cell r="D3107" t="str">
            <v>CIE EUROPEENNE DU ZIRCONIUM</v>
          </cell>
          <cell r="F3107">
            <v>13</v>
          </cell>
          <cell r="G3107" t="str">
            <v>2445Z</v>
          </cell>
          <cell r="H3107">
            <v>0</v>
          </cell>
          <cell r="I3107">
            <v>0</v>
          </cell>
          <cell r="J3107">
            <v>0</v>
          </cell>
          <cell r="K3107">
            <v>0</v>
          </cell>
          <cell r="L3107">
            <v>0</v>
          </cell>
          <cell r="M3107">
            <v>0</v>
          </cell>
          <cell r="N3107">
            <v>0</v>
          </cell>
          <cell r="O3107">
            <v>0</v>
          </cell>
          <cell r="P3107">
            <v>0</v>
          </cell>
          <cell r="Q3107">
            <v>0</v>
          </cell>
          <cell r="R3107">
            <v>0</v>
          </cell>
          <cell r="S3107">
            <v>0</v>
          </cell>
          <cell r="T3107">
            <v>1</v>
          </cell>
          <cell r="U3107">
            <v>0</v>
          </cell>
          <cell r="V3107">
            <v>0</v>
          </cell>
          <cell r="W3107">
            <v>0</v>
          </cell>
          <cell r="X3107">
            <v>0</v>
          </cell>
          <cell r="Y3107">
            <v>0</v>
          </cell>
          <cell r="Z3107">
            <v>0</v>
          </cell>
          <cell r="AA3107">
            <v>0</v>
          </cell>
          <cell r="AB3107">
            <v>0</v>
          </cell>
          <cell r="AC3107">
            <v>0</v>
          </cell>
          <cell r="AD3107">
            <v>1</v>
          </cell>
          <cell r="AF3107">
            <v>1.0187474297038821</v>
          </cell>
        </row>
        <row r="3108">
          <cell r="A3108" t="str">
            <v>319416756</v>
          </cell>
          <cell r="B3108" t="str">
            <v>R08</v>
          </cell>
          <cell r="C3108">
            <v>604</v>
          </cell>
          <cell r="D3108" t="str">
            <v>INST RECH INTERNATION SERVIER</v>
          </cell>
          <cell r="F3108">
            <v>442</v>
          </cell>
          <cell r="G3108" t="str">
            <v>2110Z</v>
          </cell>
          <cell r="H3108">
            <v>0</v>
          </cell>
          <cell r="I3108">
            <v>0</v>
          </cell>
          <cell r="J3108">
            <v>2</v>
          </cell>
          <cell r="K3108">
            <v>0</v>
          </cell>
          <cell r="L3108">
            <v>1</v>
          </cell>
          <cell r="M3108">
            <v>1</v>
          </cell>
          <cell r="N3108">
            <v>0</v>
          </cell>
          <cell r="O3108">
            <v>0</v>
          </cell>
          <cell r="P3108">
            <v>0</v>
          </cell>
          <cell r="Q3108">
            <v>0</v>
          </cell>
          <cell r="R3108">
            <v>0</v>
          </cell>
          <cell r="S3108">
            <v>4</v>
          </cell>
          <cell r="T3108">
            <v>8</v>
          </cell>
          <cell r="U3108">
            <v>8</v>
          </cell>
          <cell r="V3108">
            <v>2</v>
          </cell>
          <cell r="W3108">
            <v>3</v>
          </cell>
          <cell r="X3108">
            <v>0</v>
          </cell>
          <cell r="Y3108">
            <v>30</v>
          </cell>
          <cell r="Z3108">
            <v>0</v>
          </cell>
          <cell r="AA3108">
            <v>0</v>
          </cell>
          <cell r="AB3108">
            <v>0</v>
          </cell>
          <cell r="AC3108">
            <v>0</v>
          </cell>
          <cell r="AD3108">
            <v>53</v>
          </cell>
          <cell r="AF3108">
            <v>0.94723199677322645</v>
          </cell>
        </row>
        <row r="3109">
          <cell r="A3109" t="str">
            <v>316357334</v>
          </cell>
          <cell r="B3109" t="str">
            <v>R08</v>
          </cell>
          <cell r="C3109">
            <v>267</v>
          </cell>
          <cell r="D3109" t="str">
            <v>TECHNOLOGIE SERVIER</v>
          </cell>
          <cell r="F3109">
            <v>112</v>
          </cell>
          <cell r="G3109" t="str">
            <v>2110Z</v>
          </cell>
          <cell r="H3109">
            <v>4</v>
          </cell>
          <cell r="I3109">
            <v>0</v>
          </cell>
          <cell r="J3109">
            <v>0</v>
          </cell>
          <cell r="K3109">
            <v>1</v>
          </cell>
          <cell r="L3109">
            <v>0</v>
          </cell>
          <cell r="M3109">
            <v>0</v>
          </cell>
          <cell r="N3109">
            <v>0</v>
          </cell>
          <cell r="O3109">
            <v>0</v>
          </cell>
          <cell r="P3109">
            <v>0</v>
          </cell>
          <cell r="Q3109">
            <v>0</v>
          </cell>
          <cell r="R3109">
            <v>0</v>
          </cell>
          <cell r="S3109">
            <v>5</v>
          </cell>
          <cell r="T3109">
            <v>2</v>
          </cell>
          <cell r="U3109">
            <v>0</v>
          </cell>
          <cell r="V3109">
            <v>0</v>
          </cell>
          <cell r="W3109">
            <v>0</v>
          </cell>
          <cell r="X3109">
            <v>0</v>
          </cell>
          <cell r="Y3109">
            <v>0</v>
          </cell>
          <cell r="Z3109">
            <v>0</v>
          </cell>
          <cell r="AA3109">
            <v>0</v>
          </cell>
          <cell r="AB3109">
            <v>0</v>
          </cell>
          <cell r="AC3109">
            <v>2</v>
          </cell>
          <cell r="AD3109">
            <v>9</v>
          </cell>
          <cell r="AF3109">
            <v>1.0369177649748826</v>
          </cell>
        </row>
        <row r="3110">
          <cell r="A3110" t="str">
            <v>318164837</v>
          </cell>
          <cell r="B3110" t="str">
            <v>R08</v>
          </cell>
          <cell r="C3110">
            <v>111</v>
          </cell>
          <cell r="D3110" t="str">
            <v>BIOLOGIE SERVIER</v>
          </cell>
          <cell r="F3110">
            <v>34</v>
          </cell>
          <cell r="G3110" t="str">
            <v>2110Z</v>
          </cell>
          <cell r="H3110">
            <v>0</v>
          </cell>
          <cell r="I3110">
            <v>0</v>
          </cell>
          <cell r="J3110">
            <v>1</v>
          </cell>
          <cell r="K3110">
            <v>0</v>
          </cell>
          <cell r="L3110">
            <v>0</v>
          </cell>
          <cell r="M3110">
            <v>0</v>
          </cell>
          <cell r="N3110">
            <v>0</v>
          </cell>
          <cell r="O3110">
            <v>0</v>
          </cell>
          <cell r="P3110">
            <v>0</v>
          </cell>
          <cell r="Q3110">
            <v>0</v>
          </cell>
          <cell r="R3110">
            <v>0</v>
          </cell>
          <cell r="S3110">
            <v>1</v>
          </cell>
          <cell r="T3110">
            <v>0</v>
          </cell>
          <cell r="U3110">
            <v>0</v>
          </cell>
          <cell r="V3110">
            <v>0</v>
          </cell>
          <cell r="W3110">
            <v>0</v>
          </cell>
          <cell r="X3110">
            <v>0</v>
          </cell>
          <cell r="Y3110">
            <v>0</v>
          </cell>
          <cell r="Z3110">
            <v>0</v>
          </cell>
          <cell r="AA3110">
            <v>0</v>
          </cell>
          <cell r="AB3110">
            <v>0</v>
          </cell>
          <cell r="AC3110">
            <v>0</v>
          </cell>
          <cell r="AD3110">
            <v>1</v>
          </cell>
          <cell r="AF3110">
            <v>1.0007479232948047</v>
          </cell>
        </row>
        <row r="3111">
          <cell r="A3111" t="str">
            <v>319416657</v>
          </cell>
          <cell r="B3111" t="str">
            <v>R08</v>
          </cell>
          <cell r="C3111">
            <v>3</v>
          </cell>
          <cell r="D3111" t="str">
            <v>ADIR</v>
          </cell>
          <cell r="F3111">
            <v>2</v>
          </cell>
          <cell r="G3111" t="str">
            <v>2110Z</v>
          </cell>
          <cell r="H3111">
            <v>0</v>
          </cell>
          <cell r="I3111">
            <v>0</v>
          </cell>
          <cell r="J3111">
            <v>0</v>
          </cell>
          <cell r="K3111">
            <v>0</v>
          </cell>
          <cell r="L3111">
            <v>0</v>
          </cell>
          <cell r="M3111">
            <v>0</v>
          </cell>
          <cell r="N3111">
            <v>0</v>
          </cell>
          <cell r="O3111">
            <v>0</v>
          </cell>
          <cell r="P3111">
            <v>0</v>
          </cell>
          <cell r="Q3111">
            <v>0</v>
          </cell>
          <cell r="R3111">
            <v>0</v>
          </cell>
          <cell r="S3111">
            <v>0</v>
          </cell>
          <cell r="T3111">
            <v>0</v>
          </cell>
          <cell r="U3111">
            <v>0</v>
          </cell>
          <cell r="V3111">
            <v>0</v>
          </cell>
          <cell r="W3111">
            <v>0</v>
          </cell>
          <cell r="X3111">
            <v>0</v>
          </cell>
          <cell r="Y3111">
            <v>0</v>
          </cell>
          <cell r="Z3111">
            <v>0</v>
          </cell>
          <cell r="AA3111">
            <v>0</v>
          </cell>
          <cell r="AB3111">
            <v>0</v>
          </cell>
          <cell r="AC3111">
            <v>0</v>
          </cell>
          <cell r="AD3111">
            <v>0</v>
          </cell>
          <cell r="AF3111">
            <v>0.99909833636458356</v>
          </cell>
        </row>
        <row r="3112">
          <cell r="A3112" t="str">
            <v>699806675</v>
          </cell>
          <cell r="B3112" t="str">
            <v>R18</v>
          </cell>
          <cell r="C3112">
            <v>89</v>
          </cell>
          <cell r="D3112" t="str">
            <v>SOLIOS ENVIRONNEMENT</v>
          </cell>
          <cell r="F3112">
            <v>5</v>
          </cell>
          <cell r="G3112" t="str">
            <v>2825Z</v>
          </cell>
          <cell r="H3112">
            <v>0</v>
          </cell>
          <cell r="I3112">
            <v>0</v>
          </cell>
          <cell r="J3112">
            <v>0</v>
          </cell>
          <cell r="K3112">
            <v>0</v>
          </cell>
          <cell r="L3112">
            <v>0</v>
          </cell>
          <cell r="M3112">
            <v>0</v>
          </cell>
          <cell r="N3112">
            <v>0</v>
          </cell>
          <cell r="O3112">
            <v>0</v>
          </cell>
          <cell r="P3112">
            <v>0</v>
          </cell>
          <cell r="Q3112">
            <v>0</v>
          </cell>
          <cell r="R3112">
            <v>0</v>
          </cell>
          <cell r="S3112">
            <v>0</v>
          </cell>
          <cell r="T3112">
            <v>0</v>
          </cell>
          <cell r="U3112">
            <v>0</v>
          </cell>
          <cell r="V3112">
            <v>0</v>
          </cell>
          <cell r="W3112">
            <v>0</v>
          </cell>
          <cell r="X3112">
            <v>0</v>
          </cell>
          <cell r="Y3112">
            <v>0</v>
          </cell>
          <cell r="Z3112">
            <v>0</v>
          </cell>
          <cell r="AA3112">
            <v>0</v>
          </cell>
          <cell r="AB3112">
            <v>0</v>
          </cell>
          <cell r="AC3112">
            <v>0</v>
          </cell>
          <cell r="AD3112">
            <v>0</v>
          </cell>
          <cell r="AF3112">
            <v>0.99898864482688521</v>
          </cell>
        </row>
        <row r="3113">
          <cell r="A3113" t="str">
            <v>632012100</v>
          </cell>
          <cell r="B3113" t="str">
            <v>R07</v>
          </cell>
          <cell r="C3113">
            <v>6016</v>
          </cell>
          <cell r="D3113" t="str">
            <v>L OREAL</v>
          </cell>
          <cell r="F3113">
            <v>745</v>
          </cell>
          <cell r="G3113" t="str">
            <v>2042Z</v>
          </cell>
          <cell r="H3113">
            <v>0</v>
          </cell>
          <cell r="I3113">
            <v>0</v>
          </cell>
          <cell r="J3113">
            <v>0</v>
          </cell>
          <cell r="K3113">
            <v>0</v>
          </cell>
          <cell r="L3113">
            <v>0</v>
          </cell>
          <cell r="M3113">
            <v>0</v>
          </cell>
          <cell r="N3113">
            <v>0</v>
          </cell>
          <cell r="O3113">
            <v>0</v>
          </cell>
          <cell r="P3113">
            <v>0</v>
          </cell>
          <cell r="Q3113">
            <v>0</v>
          </cell>
          <cell r="R3113">
            <v>0</v>
          </cell>
          <cell r="S3113">
            <v>0</v>
          </cell>
          <cell r="T3113">
            <v>0</v>
          </cell>
          <cell r="U3113">
            <v>0</v>
          </cell>
          <cell r="V3113">
            <v>0</v>
          </cell>
          <cell r="W3113">
            <v>5</v>
          </cell>
          <cell r="X3113">
            <v>5</v>
          </cell>
          <cell r="Y3113">
            <v>0</v>
          </cell>
          <cell r="Z3113">
            <v>0</v>
          </cell>
          <cell r="AA3113">
            <v>0</v>
          </cell>
          <cell r="AB3113">
            <v>0</v>
          </cell>
          <cell r="AC3113">
            <v>42</v>
          </cell>
          <cell r="AD3113">
            <v>47</v>
          </cell>
          <cell r="AF3113">
            <v>1.3736338478203483</v>
          </cell>
        </row>
        <row r="3114">
          <cell r="A3114" t="str">
            <v>344347232</v>
          </cell>
          <cell r="B3114" t="str">
            <v>R07</v>
          </cell>
          <cell r="C3114">
            <v>754</v>
          </cell>
          <cell r="D3114" t="str">
            <v>ORIL INDUSTRIE</v>
          </cell>
          <cell r="F3114">
            <v>42</v>
          </cell>
          <cell r="G3114" t="str">
            <v>2014Z</v>
          </cell>
          <cell r="H3114">
            <v>3</v>
          </cell>
          <cell r="I3114">
            <v>0</v>
          </cell>
          <cell r="J3114">
            <v>0</v>
          </cell>
          <cell r="K3114">
            <v>0</v>
          </cell>
          <cell r="L3114">
            <v>1</v>
          </cell>
          <cell r="M3114">
            <v>0</v>
          </cell>
          <cell r="N3114">
            <v>0</v>
          </cell>
          <cell r="O3114">
            <v>0</v>
          </cell>
          <cell r="P3114">
            <v>0</v>
          </cell>
          <cell r="Q3114">
            <v>0</v>
          </cell>
          <cell r="R3114">
            <v>0</v>
          </cell>
          <cell r="S3114">
            <v>4</v>
          </cell>
          <cell r="T3114">
            <v>1</v>
          </cell>
          <cell r="U3114">
            <v>0</v>
          </cell>
          <cell r="V3114">
            <v>0</v>
          </cell>
          <cell r="W3114">
            <v>0</v>
          </cell>
          <cell r="X3114">
            <v>0</v>
          </cell>
          <cell r="Y3114">
            <v>0</v>
          </cell>
          <cell r="Z3114">
            <v>0</v>
          </cell>
          <cell r="AA3114">
            <v>0</v>
          </cell>
          <cell r="AB3114">
            <v>0</v>
          </cell>
          <cell r="AC3114">
            <v>0</v>
          </cell>
          <cell r="AD3114">
            <v>5</v>
          </cell>
          <cell r="AF3114">
            <v>1.0283624667412343</v>
          </cell>
        </row>
        <row r="3115">
          <cell r="A3115" t="str">
            <v>315335950</v>
          </cell>
          <cell r="B3115" t="str">
            <v>R30</v>
          </cell>
          <cell r="C3115">
            <v>11</v>
          </cell>
          <cell r="D3115" t="str">
            <v>CREGU C RECH GEOL MAT PREM MIN</v>
          </cell>
          <cell r="F3115">
            <v>8</v>
          </cell>
          <cell r="G3115" t="str">
            <v>7219Z</v>
          </cell>
          <cell r="H3115">
            <v>0</v>
          </cell>
          <cell r="I3115">
            <v>0</v>
          </cell>
          <cell r="J3115">
            <v>0</v>
          </cell>
          <cell r="K3115">
            <v>0</v>
          </cell>
          <cell r="L3115">
            <v>2</v>
          </cell>
          <cell r="M3115">
            <v>0</v>
          </cell>
          <cell r="N3115">
            <v>0</v>
          </cell>
          <cell r="O3115">
            <v>0</v>
          </cell>
          <cell r="P3115">
            <v>0</v>
          </cell>
          <cell r="Q3115">
            <v>0</v>
          </cell>
          <cell r="R3115">
            <v>0</v>
          </cell>
          <cell r="S3115">
            <v>2</v>
          </cell>
          <cell r="T3115">
            <v>0</v>
          </cell>
          <cell r="U3115">
            <v>0</v>
          </cell>
          <cell r="V3115">
            <v>0</v>
          </cell>
          <cell r="W3115">
            <v>0</v>
          </cell>
          <cell r="X3115">
            <v>0</v>
          </cell>
          <cell r="Y3115">
            <v>0</v>
          </cell>
          <cell r="Z3115">
            <v>0</v>
          </cell>
          <cell r="AA3115">
            <v>0</v>
          </cell>
          <cell r="AB3115">
            <v>0</v>
          </cell>
          <cell r="AC3115">
            <v>0</v>
          </cell>
          <cell r="AD3115">
            <v>2</v>
          </cell>
          <cell r="AF3115">
            <v>1.0000664722914152</v>
          </cell>
        </row>
        <row r="3116">
          <cell r="A3116" t="str">
            <v>311471734</v>
          </cell>
          <cell r="B3116" t="str">
            <v>R07</v>
          </cell>
          <cell r="C3116">
            <v>61</v>
          </cell>
          <cell r="D3116" t="str">
            <v>CAYLA</v>
          </cell>
          <cell r="F3116">
            <v>30</v>
          </cell>
          <cell r="G3116" t="str">
            <v>2059Z</v>
          </cell>
          <cell r="H3116">
            <v>0</v>
          </cell>
          <cell r="I3116">
            <v>0</v>
          </cell>
          <cell r="J3116">
            <v>2</v>
          </cell>
          <cell r="K3116">
            <v>2</v>
          </cell>
          <cell r="L3116">
            <v>0</v>
          </cell>
          <cell r="M3116">
            <v>0</v>
          </cell>
          <cell r="N3116">
            <v>0</v>
          </cell>
          <cell r="O3116">
            <v>0</v>
          </cell>
          <cell r="P3116">
            <v>0</v>
          </cell>
          <cell r="Q3116">
            <v>0</v>
          </cell>
          <cell r="R3116">
            <v>0</v>
          </cell>
          <cell r="S3116">
            <v>4</v>
          </cell>
          <cell r="T3116">
            <v>0</v>
          </cell>
          <cell r="U3116">
            <v>0</v>
          </cell>
          <cell r="V3116">
            <v>0</v>
          </cell>
          <cell r="W3116">
            <v>0</v>
          </cell>
          <cell r="X3116">
            <v>0</v>
          </cell>
          <cell r="Y3116">
            <v>0</v>
          </cell>
          <cell r="Z3116">
            <v>0</v>
          </cell>
          <cell r="AA3116">
            <v>0</v>
          </cell>
          <cell r="AB3116">
            <v>0</v>
          </cell>
          <cell r="AC3116">
            <v>0</v>
          </cell>
          <cell r="AD3116">
            <v>4</v>
          </cell>
          <cell r="AF3116">
            <v>1.0192625027190851</v>
          </cell>
        </row>
        <row r="3117">
          <cell r="A3117" t="str">
            <v>057813131</v>
          </cell>
          <cell r="B3117" t="str">
            <v>R24</v>
          </cell>
          <cell r="C3117">
            <v>448</v>
          </cell>
          <cell r="D3117" t="str">
            <v>SOC CANAL PROVENCE AMENAG REGION</v>
          </cell>
          <cell r="F3117">
            <v>4</v>
          </cell>
          <cell r="G3117" t="str">
            <v>3600Z</v>
          </cell>
          <cell r="H3117">
            <v>0</v>
          </cell>
          <cell r="I3117">
            <v>0</v>
          </cell>
          <cell r="J3117">
            <v>0</v>
          </cell>
          <cell r="K3117">
            <v>0</v>
          </cell>
          <cell r="L3117">
            <v>0</v>
          </cell>
          <cell r="M3117">
            <v>0</v>
          </cell>
          <cell r="N3117">
            <v>0</v>
          </cell>
          <cell r="O3117">
            <v>0</v>
          </cell>
          <cell r="P3117">
            <v>0</v>
          </cell>
          <cell r="Q3117">
            <v>0</v>
          </cell>
          <cell r="R3117">
            <v>0</v>
          </cell>
          <cell r="S3117">
            <v>0</v>
          </cell>
          <cell r="T3117">
            <v>0</v>
          </cell>
          <cell r="U3117">
            <v>0</v>
          </cell>
          <cell r="V3117">
            <v>0</v>
          </cell>
          <cell r="W3117">
            <v>0</v>
          </cell>
          <cell r="X3117">
            <v>0</v>
          </cell>
          <cell r="Y3117">
            <v>0</v>
          </cell>
          <cell r="Z3117">
            <v>0</v>
          </cell>
          <cell r="AA3117">
            <v>0</v>
          </cell>
          <cell r="AB3117">
            <v>0</v>
          </cell>
          <cell r="AC3117">
            <v>0</v>
          </cell>
          <cell r="AD3117">
            <v>0</v>
          </cell>
          <cell r="AF3117">
            <v>0.63814886250921277</v>
          </cell>
        </row>
        <row r="3118">
          <cell r="A3118" t="str">
            <v>672041902</v>
          </cell>
          <cell r="B3118" t="str">
            <v>R08</v>
          </cell>
          <cell r="C3118">
            <v>194</v>
          </cell>
          <cell r="D3118" t="str">
            <v>SEBIA</v>
          </cell>
          <cell r="F3118">
            <v>21</v>
          </cell>
          <cell r="G3118" t="str">
            <v>2120Z</v>
          </cell>
          <cell r="H3118">
            <v>0</v>
          </cell>
          <cell r="I3118">
            <v>0</v>
          </cell>
          <cell r="J3118">
            <v>0</v>
          </cell>
          <cell r="K3118">
            <v>0</v>
          </cell>
          <cell r="L3118">
            <v>0</v>
          </cell>
          <cell r="M3118">
            <v>0</v>
          </cell>
          <cell r="N3118">
            <v>0</v>
          </cell>
          <cell r="O3118">
            <v>0</v>
          </cell>
          <cell r="P3118">
            <v>0</v>
          </cell>
          <cell r="Q3118">
            <v>0</v>
          </cell>
          <cell r="R3118">
            <v>0</v>
          </cell>
          <cell r="S3118">
            <v>0</v>
          </cell>
          <cell r="T3118">
            <v>0</v>
          </cell>
          <cell r="U3118">
            <v>0</v>
          </cell>
          <cell r="V3118">
            <v>0</v>
          </cell>
          <cell r="W3118">
            <v>0</v>
          </cell>
          <cell r="X3118">
            <v>0</v>
          </cell>
          <cell r="Y3118">
            <v>1</v>
          </cell>
          <cell r="Z3118">
            <v>0</v>
          </cell>
          <cell r="AA3118">
            <v>0</v>
          </cell>
          <cell r="AB3118">
            <v>1</v>
          </cell>
          <cell r="AC3118">
            <v>0</v>
          </cell>
          <cell r="AD3118">
            <v>2</v>
          </cell>
          <cell r="AE3118" t="str">
            <v>chômage</v>
          </cell>
          <cell r="AF3118">
            <v>1.0129018325103165</v>
          </cell>
        </row>
        <row r="3119">
          <cell r="A3119" t="str">
            <v>695480244</v>
          </cell>
          <cell r="B3119" t="str">
            <v>R18</v>
          </cell>
          <cell r="C3119">
            <v>1362</v>
          </cell>
          <cell r="D3119" t="str">
            <v>CNH FRANCE</v>
          </cell>
          <cell r="F3119">
            <v>8</v>
          </cell>
          <cell r="G3119" t="str">
            <v>2830Z</v>
          </cell>
          <cell r="H3119">
            <v>0</v>
          </cell>
          <cell r="I3119">
            <v>0</v>
          </cell>
          <cell r="J3119">
            <v>0</v>
          </cell>
          <cell r="K3119">
            <v>3</v>
          </cell>
          <cell r="L3119">
            <v>0</v>
          </cell>
          <cell r="M3119">
            <v>0</v>
          </cell>
          <cell r="N3119">
            <v>0</v>
          </cell>
          <cell r="O3119">
            <v>0</v>
          </cell>
          <cell r="P3119">
            <v>0</v>
          </cell>
          <cell r="Q3119">
            <v>0</v>
          </cell>
          <cell r="R3119">
            <v>0</v>
          </cell>
          <cell r="S3119">
            <v>3</v>
          </cell>
          <cell r="T3119">
            <v>0</v>
          </cell>
          <cell r="U3119">
            <v>0</v>
          </cell>
          <cell r="V3119">
            <v>0</v>
          </cell>
          <cell r="W3119">
            <v>0</v>
          </cell>
          <cell r="X3119">
            <v>0</v>
          </cell>
          <cell r="Y3119">
            <v>0</v>
          </cell>
          <cell r="Z3119">
            <v>0</v>
          </cell>
          <cell r="AA3119">
            <v>0</v>
          </cell>
          <cell r="AB3119">
            <v>0</v>
          </cell>
          <cell r="AC3119">
            <v>0</v>
          </cell>
          <cell r="AD3119">
            <v>3</v>
          </cell>
          <cell r="AF3119">
            <v>1.0001618330519071</v>
          </cell>
        </row>
        <row r="3120">
          <cell r="A3120" t="str">
            <v>755802105</v>
          </cell>
          <cell r="B3120" t="str">
            <v>R11</v>
          </cell>
          <cell r="C3120">
            <v>2674</v>
          </cell>
          <cell r="D3120" t="str">
            <v>SAINT GOBAIN PAM</v>
          </cell>
          <cell r="F3120">
            <v>26</v>
          </cell>
          <cell r="G3120" t="str">
            <v>2451Z</v>
          </cell>
          <cell r="H3120">
            <v>0</v>
          </cell>
          <cell r="I3120">
            <v>0</v>
          </cell>
          <cell r="J3120">
            <v>0</v>
          </cell>
          <cell r="K3120">
            <v>0</v>
          </cell>
          <cell r="L3120">
            <v>0</v>
          </cell>
          <cell r="M3120">
            <v>0</v>
          </cell>
          <cell r="N3120">
            <v>0</v>
          </cell>
          <cell r="O3120">
            <v>0</v>
          </cell>
          <cell r="P3120">
            <v>0</v>
          </cell>
          <cell r="Q3120">
            <v>0</v>
          </cell>
          <cell r="R3120">
            <v>0</v>
          </cell>
          <cell r="S3120">
            <v>0</v>
          </cell>
          <cell r="T3120">
            <v>0</v>
          </cell>
          <cell r="U3120">
            <v>0</v>
          </cell>
          <cell r="V3120">
            <v>0</v>
          </cell>
          <cell r="W3120">
            <v>0</v>
          </cell>
          <cell r="X3120">
            <v>0</v>
          </cell>
          <cell r="Y3120">
            <v>0</v>
          </cell>
          <cell r="Z3120">
            <v>0</v>
          </cell>
          <cell r="AA3120">
            <v>0</v>
          </cell>
          <cell r="AB3120">
            <v>0</v>
          </cell>
          <cell r="AC3120">
            <v>0</v>
          </cell>
          <cell r="AD3120">
            <v>0</v>
          </cell>
          <cell r="AF3120">
            <v>1.0033531484488079</v>
          </cell>
        </row>
        <row r="3121">
          <cell r="A3121" t="str">
            <v>542103031</v>
          </cell>
          <cell r="B3121" t="str">
            <v>R17</v>
          </cell>
          <cell r="C3121">
            <v>396</v>
          </cell>
          <cell r="D3121" t="str">
            <v>PRECILEC</v>
          </cell>
          <cell r="F3121">
            <v>28</v>
          </cell>
          <cell r="G3121" t="str">
            <v>2711Z</v>
          </cell>
          <cell r="H3121">
            <v>0</v>
          </cell>
          <cell r="I3121">
            <v>0</v>
          </cell>
          <cell r="J3121">
            <v>0</v>
          </cell>
          <cell r="K3121">
            <v>1</v>
          </cell>
          <cell r="L3121">
            <v>0</v>
          </cell>
          <cell r="M3121">
            <v>0</v>
          </cell>
          <cell r="N3121">
            <v>0</v>
          </cell>
          <cell r="O3121">
            <v>0</v>
          </cell>
          <cell r="P3121">
            <v>0</v>
          </cell>
          <cell r="Q3121">
            <v>0</v>
          </cell>
          <cell r="R3121">
            <v>0</v>
          </cell>
          <cell r="S3121">
            <v>1</v>
          </cell>
          <cell r="T3121">
            <v>0</v>
          </cell>
          <cell r="U3121">
            <v>0</v>
          </cell>
          <cell r="V3121">
            <v>0</v>
          </cell>
          <cell r="W3121">
            <v>0</v>
          </cell>
          <cell r="X3121">
            <v>0</v>
          </cell>
          <cell r="Y3121">
            <v>0</v>
          </cell>
          <cell r="Z3121">
            <v>0</v>
          </cell>
          <cell r="AA3121">
            <v>0</v>
          </cell>
          <cell r="AB3121">
            <v>0</v>
          </cell>
          <cell r="AC3121">
            <v>0</v>
          </cell>
          <cell r="AD3121">
            <v>1</v>
          </cell>
          <cell r="AF3121">
            <v>1.0304460409259129</v>
          </cell>
        </row>
        <row r="3122">
          <cell r="A3122" t="str">
            <v>333912764</v>
          </cell>
          <cell r="B3122" t="str">
            <v>R25</v>
          </cell>
          <cell r="C3122">
            <v>176</v>
          </cell>
          <cell r="D3122" t="str">
            <v>FREYSSINET INTERNATIONAL &amp; CIE S</v>
          </cell>
          <cell r="F3122">
            <v>16</v>
          </cell>
          <cell r="G3122" t="str">
            <v>4213A</v>
          </cell>
          <cell r="H3122">
            <v>0</v>
          </cell>
          <cell r="I3122">
            <v>0</v>
          </cell>
          <cell r="J3122">
            <v>0</v>
          </cell>
          <cell r="K3122">
            <v>2</v>
          </cell>
          <cell r="L3122">
            <v>0</v>
          </cell>
          <cell r="M3122">
            <v>0</v>
          </cell>
          <cell r="N3122">
            <v>0</v>
          </cell>
          <cell r="O3122">
            <v>0</v>
          </cell>
          <cell r="P3122">
            <v>0</v>
          </cell>
          <cell r="Q3122">
            <v>0</v>
          </cell>
          <cell r="R3122">
            <v>0</v>
          </cell>
          <cell r="S3122">
            <v>2</v>
          </cell>
          <cell r="T3122">
            <v>0</v>
          </cell>
          <cell r="U3122">
            <v>0</v>
          </cell>
          <cell r="V3122">
            <v>0</v>
          </cell>
          <cell r="W3122">
            <v>0</v>
          </cell>
          <cell r="X3122">
            <v>0</v>
          </cell>
          <cell r="Y3122">
            <v>0</v>
          </cell>
          <cell r="Z3122">
            <v>0</v>
          </cell>
          <cell r="AA3122">
            <v>0</v>
          </cell>
          <cell r="AB3122">
            <v>0</v>
          </cell>
          <cell r="AC3122">
            <v>0</v>
          </cell>
          <cell r="AD3122">
            <v>2</v>
          </cell>
          <cell r="AF3122">
            <v>0.84601140591028867</v>
          </cell>
        </row>
        <row r="3123">
          <cell r="A3123" t="str">
            <v>642024343</v>
          </cell>
          <cell r="B3123" t="str">
            <v>R17</v>
          </cell>
          <cell r="C3123">
            <v>9</v>
          </cell>
          <cell r="D3123" t="str">
            <v>3M POUYET TELECOMMUNICATIONS</v>
          </cell>
          <cell r="F3123">
            <v>1</v>
          </cell>
          <cell r="G3123" t="str">
            <v>2733Z</v>
          </cell>
          <cell r="H3123">
            <v>0</v>
          </cell>
          <cell r="I3123">
            <v>0</v>
          </cell>
          <cell r="J3123">
            <v>0</v>
          </cell>
          <cell r="K3123">
            <v>0</v>
          </cell>
          <cell r="L3123">
            <v>0</v>
          </cell>
          <cell r="M3123">
            <v>0</v>
          </cell>
          <cell r="N3123">
            <v>0</v>
          </cell>
          <cell r="O3123">
            <v>0</v>
          </cell>
          <cell r="P3123">
            <v>0</v>
          </cell>
          <cell r="Q3123">
            <v>0</v>
          </cell>
          <cell r="R3123">
            <v>0</v>
          </cell>
          <cell r="S3123">
            <v>0</v>
          </cell>
          <cell r="T3123">
            <v>0</v>
          </cell>
          <cell r="U3123">
            <v>0</v>
          </cell>
          <cell r="V3123">
            <v>0</v>
          </cell>
          <cell r="W3123">
            <v>0</v>
          </cell>
          <cell r="X3123">
            <v>0</v>
          </cell>
          <cell r="Y3123">
            <v>0</v>
          </cell>
          <cell r="Z3123">
            <v>0</v>
          </cell>
          <cell r="AA3123">
            <v>0</v>
          </cell>
          <cell r="AB3123">
            <v>0</v>
          </cell>
          <cell r="AC3123">
            <v>0</v>
          </cell>
          <cell r="AD3123">
            <v>0</v>
          </cell>
          <cell r="AF3123">
            <v>1.0020658043042687</v>
          </cell>
        </row>
        <row r="3124">
          <cell r="A3124" t="str">
            <v>562053314</v>
          </cell>
          <cell r="B3124" t="str">
            <v>R10</v>
          </cell>
          <cell r="C3124">
            <v>67</v>
          </cell>
          <cell r="D3124" t="str">
            <v>SAINT GOBAIN QUARTZ SAS</v>
          </cell>
          <cell r="F3124">
            <v>2</v>
          </cell>
          <cell r="G3124" t="str">
            <v>2319Z</v>
          </cell>
          <cell r="H3124">
            <v>0</v>
          </cell>
          <cell r="I3124">
            <v>0</v>
          </cell>
          <cell r="J3124">
            <v>0</v>
          </cell>
          <cell r="K3124">
            <v>0</v>
          </cell>
          <cell r="L3124">
            <v>0</v>
          </cell>
          <cell r="M3124">
            <v>0</v>
          </cell>
          <cell r="N3124">
            <v>0</v>
          </cell>
          <cell r="O3124">
            <v>0</v>
          </cell>
          <cell r="P3124">
            <v>0</v>
          </cell>
          <cell r="Q3124">
            <v>0</v>
          </cell>
          <cell r="R3124">
            <v>0</v>
          </cell>
          <cell r="S3124">
            <v>0</v>
          </cell>
          <cell r="T3124">
            <v>1</v>
          </cell>
          <cell r="U3124">
            <v>0</v>
          </cell>
          <cell r="V3124">
            <v>0</v>
          </cell>
          <cell r="W3124">
            <v>0</v>
          </cell>
          <cell r="X3124">
            <v>0</v>
          </cell>
          <cell r="Y3124">
            <v>0</v>
          </cell>
          <cell r="Z3124">
            <v>0</v>
          </cell>
          <cell r="AA3124">
            <v>0</v>
          </cell>
          <cell r="AB3124">
            <v>0</v>
          </cell>
          <cell r="AC3124">
            <v>0</v>
          </cell>
          <cell r="AD3124">
            <v>1</v>
          </cell>
          <cell r="AF3124">
            <v>1.0074549875645917</v>
          </cell>
        </row>
        <row r="3125">
          <cell r="A3125" t="str">
            <v>970202719</v>
          </cell>
          <cell r="B3125" t="str">
            <v>R15</v>
          </cell>
          <cell r="C3125">
            <v>169</v>
          </cell>
          <cell r="D3125" t="str">
            <v>QUANTEL</v>
          </cell>
          <cell r="F3125">
            <v>55</v>
          </cell>
          <cell r="G3125" t="str">
            <v>2670Z</v>
          </cell>
          <cell r="H3125">
            <v>1</v>
          </cell>
          <cell r="I3125">
            <v>1</v>
          </cell>
          <cell r="J3125">
            <v>0</v>
          </cell>
          <cell r="K3125">
            <v>4</v>
          </cell>
          <cell r="L3125">
            <v>0</v>
          </cell>
          <cell r="M3125">
            <v>0</v>
          </cell>
          <cell r="N3125">
            <v>0</v>
          </cell>
          <cell r="O3125">
            <v>5</v>
          </cell>
          <cell r="P3125">
            <v>0</v>
          </cell>
          <cell r="Q3125">
            <v>0</v>
          </cell>
          <cell r="R3125">
            <v>0</v>
          </cell>
          <cell r="S3125">
            <v>10</v>
          </cell>
          <cell r="T3125">
            <v>0</v>
          </cell>
          <cell r="U3125">
            <v>0</v>
          </cell>
          <cell r="V3125">
            <v>0</v>
          </cell>
          <cell r="W3125">
            <v>0</v>
          </cell>
          <cell r="X3125">
            <v>0</v>
          </cell>
          <cell r="Y3125">
            <v>0</v>
          </cell>
          <cell r="Z3125">
            <v>0</v>
          </cell>
          <cell r="AA3125">
            <v>0</v>
          </cell>
          <cell r="AB3125">
            <v>0</v>
          </cell>
          <cell r="AC3125">
            <v>0</v>
          </cell>
          <cell r="AD3125">
            <v>10</v>
          </cell>
          <cell r="AF3125">
            <v>0.97806105533859999</v>
          </cell>
        </row>
        <row r="3126">
          <cell r="A3126" t="str">
            <v>309954006</v>
          </cell>
          <cell r="B3126" t="str">
            <v>R21</v>
          </cell>
          <cell r="C3126">
            <v>995</v>
          </cell>
          <cell r="D3126" t="str">
            <v>RATIER FIGEAC</v>
          </cell>
          <cell r="F3126">
            <v>53</v>
          </cell>
          <cell r="G3126" t="str">
            <v>3030Z</v>
          </cell>
          <cell r="H3126">
            <v>0</v>
          </cell>
          <cell r="I3126">
            <v>0</v>
          </cell>
          <cell r="J3126">
            <v>0</v>
          </cell>
          <cell r="K3126">
            <v>0</v>
          </cell>
          <cell r="L3126">
            <v>0</v>
          </cell>
          <cell r="M3126">
            <v>0</v>
          </cell>
          <cell r="N3126">
            <v>0</v>
          </cell>
          <cell r="O3126">
            <v>0</v>
          </cell>
          <cell r="P3126">
            <v>0</v>
          </cell>
          <cell r="Q3126">
            <v>0</v>
          </cell>
          <cell r="R3126">
            <v>0</v>
          </cell>
          <cell r="S3126">
            <v>0</v>
          </cell>
          <cell r="T3126">
            <v>0</v>
          </cell>
          <cell r="U3126">
            <v>0</v>
          </cell>
          <cell r="V3126">
            <v>0</v>
          </cell>
          <cell r="W3126">
            <v>0</v>
          </cell>
          <cell r="X3126">
            <v>0</v>
          </cell>
          <cell r="Y3126">
            <v>5</v>
          </cell>
          <cell r="Z3126">
            <v>0</v>
          </cell>
          <cell r="AA3126">
            <v>0</v>
          </cell>
          <cell r="AB3126">
            <v>0</v>
          </cell>
          <cell r="AC3126">
            <v>0</v>
          </cell>
          <cell r="AD3126">
            <v>5</v>
          </cell>
          <cell r="AF3126">
            <v>1.0115664409693947</v>
          </cell>
        </row>
        <row r="3127">
          <cell r="A3127" t="str">
            <v>302162623</v>
          </cell>
          <cell r="B3127" t="str">
            <v>R18</v>
          </cell>
          <cell r="C3127">
            <v>1023</v>
          </cell>
          <cell r="D3127" t="str">
            <v>STEELCASE SA</v>
          </cell>
          <cell r="F3127">
            <v>6</v>
          </cell>
          <cell r="G3127" t="str">
            <v>2823Z</v>
          </cell>
          <cell r="H3127">
            <v>0</v>
          </cell>
          <cell r="I3127">
            <v>0</v>
          </cell>
          <cell r="J3127">
            <v>0</v>
          </cell>
          <cell r="K3127">
            <v>0</v>
          </cell>
          <cell r="L3127">
            <v>0</v>
          </cell>
          <cell r="M3127">
            <v>0</v>
          </cell>
          <cell r="N3127">
            <v>0</v>
          </cell>
          <cell r="O3127">
            <v>0</v>
          </cell>
          <cell r="P3127">
            <v>0</v>
          </cell>
          <cell r="Q3127">
            <v>0</v>
          </cell>
          <cell r="R3127">
            <v>0</v>
          </cell>
          <cell r="S3127">
            <v>0</v>
          </cell>
          <cell r="T3127">
            <v>0</v>
          </cell>
          <cell r="U3127">
            <v>0</v>
          </cell>
          <cell r="V3127">
            <v>0</v>
          </cell>
          <cell r="W3127">
            <v>0</v>
          </cell>
          <cell r="X3127">
            <v>0</v>
          </cell>
          <cell r="Y3127">
            <v>0</v>
          </cell>
          <cell r="Z3127">
            <v>0</v>
          </cell>
          <cell r="AA3127">
            <v>0</v>
          </cell>
          <cell r="AB3127">
            <v>0</v>
          </cell>
          <cell r="AC3127">
            <v>0</v>
          </cell>
          <cell r="AD3127">
            <v>0</v>
          </cell>
          <cell r="AF3127">
            <v>1.0023511152279565</v>
          </cell>
        </row>
        <row r="3128">
          <cell r="A3128" t="str">
            <v>324905165</v>
          </cell>
          <cell r="B3128" t="str">
            <v>R18</v>
          </cell>
          <cell r="C3128">
            <v>359</v>
          </cell>
          <cell r="D3128" t="str">
            <v>SIEMENS VAI METALS TECHNOLOGIES</v>
          </cell>
          <cell r="F3128">
            <v>10</v>
          </cell>
          <cell r="G3128" t="str">
            <v>2891Z</v>
          </cell>
          <cell r="H3128">
            <v>0</v>
          </cell>
          <cell r="I3128">
            <v>0</v>
          </cell>
          <cell r="J3128">
            <v>0</v>
          </cell>
          <cell r="K3128">
            <v>0</v>
          </cell>
          <cell r="L3128">
            <v>0</v>
          </cell>
          <cell r="M3128">
            <v>0</v>
          </cell>
          <cell r="N3128">
            <v>0</v>
          </cell>
          <cell r="O3128">
            <v>0</v>
          </cell>
          <cell r="P3128">
            <v>0</v>
          </cell>
          <cell r="Q3128">
            <v>0</v>
          </cell>
          <cell r="R3128">
            <v>0</v>
          </cell>
          <cell r="S3128">
            <v>0</v>
          </cell>
          <cell r="T3128">
            <v>2</v>
          </cell>
          <cell r="U3128">
            <v>0</v>
          </cell>
          <cell r="V3128">
            <v>0</v>
          </cell>
          <cell r="W3128">
            <v>0</v>
          </cell>
          <cell r="X3128">
            <v>0</v>
          </cell>
          <cell r="Y3128">
            <v>0</v>
          </cell>
          <cell r="Z3128">
            <v>0</v>
          </cell>
          <cell r="AA3128">
            <v>0</v>
          </cell>
          <cell r="AB3128">
            <v>0</v>
          </cell>
          <cell r="AC3128">
            <v>0</v>
          </cell>
          <cell r="AD3128">
            <v>2</v>
          </cell>
          <cell r="AF3128">
            <v>0.99797858087181912</v>
          </cell>
        </row>
        <row r="3129">
          <cell r="A3129" t="str">
            <v>479824724</v>
          </cell>
          <cell r="B3129" t="str">
            <v>R07</v>
          </cell>
          <cell r="C3129">
            <v>966</v>
          </cell>
          <cell r="D3129" t="str">
            <v>JOHNSON &amp; JOHNSON SANTE BEAUTE FRANCE</v>
          </cell>
          <cell r="F3129">
            <v>106</v>
          </cell>
          <cell r="G3129" t="str">
            <v>2042Z</v>
          </cell>
          <cell r="H3129">
            <v>0</v>
          </cell>
          <cell r="I3129">
            <v>0</v>
          </cell>
          <cell r="J3129">
            <v>3</v>
          </cell>
          <cell r="K3129">
            <v>0</v>
          </cell>
          <cell r="L3129">
            <v>19</v>
          </cell>
          <cell r="M3129">
            <v>0</v>
          </cell>
          <cell r="N3129">
            <v>0</v>
          </cell>
          <cell r="O3129">
            <v>0</v>
          </cell>
          <cell r="P3129">
            <v>0</v>
          </cell>
          <cell r="Q3129">
            <v>0</v>
          </cell>
          <cell r="R3129">
            <v>0</v>
          </cell>
          <cell r="S3129">
            <v>22</v>
          </cell>
          <cell r="T3129">
            <v>0</v>
          </cell>
          <cell r="U3129">
            <v>0</v>
          </cell>
          <cell r="V3129">
            <v>0</v>
          </cell>
          <cell r="W3129">
            <v>0</v>
          </cell>
          <cell r="X3129">
            <v>0</v>
          </cell>
          <cell r="Y3129">
            <v>0</v>
          </cell>
          <cell r="Z3129">
            <v>0</v>
          </cell>
          <cell r="AA3129">
            <v>0</v>
          </cell>
          <cell r="AB3129">
            <v>0</v>
          </cell>
          <cell r="AC3129">
            <v>0</v>
          </cell>
          <cell r="AD3129">
            <v>22</v>
          </cell>
          <cell r="AF3129">
            <v>1.0342742964852849</v>
          </cell>
        </row>
        <row r="3130">
          <cell r="A3130" t="str">
            <v>327235289</v>
          </cell>
          <cell r="B3130" t="str">
            <v>R09</v>
          </cell>
          <cell r="C3130">
            <v>400</v>
          </cell>
          <cell r="D3130" t="str">
            <v>TRAMICO</v>
          </cell>
          <cell r="F3130">
            <v>4</v>
          </cell>
          <cell r="G3130" t="str">
            <v>2229A</v>
          </cell>
          <cell r="H3130">
            <v>0</v>
          </cell>
          <cell r="I3130">
            <v>0</v>
          </cell>
          <cell r="J3130">
            <v>0</v>
          </cell>
          <cell r="K3130">
            <v>0</v>
          </cell>
          <cell r="L3130">
            <v>0</v>
          </cell>
          <cell r="M3130">
            <v>0</v>
          </cell>
          <cell r="N3130">
            <v>0</v>
          </cell>
          <cell r="O3130">
            <v>0</v>
          </cell>
          <cell r="P3130">
            <v>0</v>
          </cell>
          <cell r="Q3130">
            <v>0</v>
          </cell>
          <cell r="R3130">
            <v>0</v>
          </cell>
          <cell r="S3130">
            <v>0</v>
          </cell>
          <cell r="T3130">
            <v>0</v>
          </cell>
          <cell r="U3130">
            <v>0</v>
          </cell>
          <cell r="V3130">
            <v>0</v>
          </cell>
          <cell r="W3130">
            <v>0</v>
          </cell>
          <cell r="X3130">
            <v>0</v>
          </cell>
          <cell r="Y3130">
            <v>0</v>
          </cell>
          <cell r="Z3130">
            <v>0</v>
          </cell>
          <cell r="AA3130">
            <v>0</v>
          </cell>
          <cell r="AB3130">
            <v>0</v>
          </cell>
          <cell r="AC3130">
            <v>0</v>
          </cell>
          <cell r="AD3130">
            <v>0</v>
          </cell>
          <cell r="AF3130">
            <v>0.97150463330625425</v>
          </cell>
        </row>
        <row r="3131">
          <cell r="A3131" t="str">
            <v>313986838</v>
          </cell>
          <cell r="B3131" t="str">
            <v>R18</v>
          </cell>
          <cell r="C3131">
            <v>566</v>
          </cell>
          <cell r="D3131" t="str">
            <v>POMPES SALMSON</v>
          </cell>
          <cell r="F3131">
            <v>14</v>
          </cell>
          <cell r="G3131" t="str">
            <v>2813Z</v>
          </cell>
          <cell r="H3131">
            <v>0</v>
          </cell>
          <cell r="I3131">
            <v>0</v>
          </cell>
          <cell r="J3131">
            <v>0</v>
          </cell>
          <cell r="K3131">
            <v>0</v>
          </cell>
          <cell r="L3131">
            <v>0</v>
          </cell>
          <cell r="M3131">
            <v>0</v>
          </cell>
          <cell r="N3131">
            <v>0</v>
          </cell>
          <cell r="O3131">
            <v>0</v>
          </cell>
          <cell r="P3131">
            <v>0</v>
          </cell>
          <cell r="Q3131">
            <v>0</v>
          </cell>
          <cell r="R3131">
            <v>0</v>
          </cell>
          <cell r="S3131">
            <v>0</v>
          </cell>
          <cell r="T3131">
            <v>0</v>
          </cell>
          <cell r="U3131">
            <v>1</v>
          </cell>
          <cell r="V3131">
            <v>1</v>
          </cell>
          <cell r="W3131">
            <v>0</v>
          </cell>
          <cell r="X3131">
            <v>0</v>
          </cell>
          <cell r="Y3131">
            <v>0</v>
          </cell>
          <cell r="Z3131">
            <v>0</v>
          </cell>
          <cell r="AA3131">
            <v>0</v>
          </cell>
          <cell r="AB3131">
            <v>0</v>
          </cell>
          <cell r="AC3131">
            <v>0</v>
          </cell>
          <cell r="AD3131">
            <v>1</v>
          </cell>
          <cell r="AF3131">
            <v>1.0025134281919779</v>
          </cell>
        </row>
        <row r="3132">
          <cell r="A3132" t="str">
            <v>971502448</v>
          </cell>
          <cell r="B3132" t="str">
            <v>R03</v>
          </cell>
          <cell r="C3132">
            <v>5244</v>
          </cell>
          <cell r="D3132" t="str">
            <v>DANONE RESEARCH</v>
          </cell>
          <cell r="E3132" t="str">
            <v>971502448 ; 395780059 ; 797080850 ; 672039971 ; 552067092</v>
          </cell>
          <cell r="F3132">
            <v>266</v>
          </cell>
          <cell r="G3132" t="str">
            <v>1051A</v>
          </cell>
          <cell r="H3132">
            <v>2</v>
          </cell>
          <cell r="I3132">
            <v>0</v>
          </cell>
          <cell r="J3132">
            <v>0</v>
          </cell>
          <cell r="K3132">
            <v>6</v>
          </cell>
          <cell r="L3132">
            <v>3</v>
          </cell>
          <cell r="M3132">
            <v>0</v>
          </cell>
          <cell r="N3132">
            <v>0</v>
          </cell>
          <cell r="O3132">
            <v>0</v>
          </cell>
          <cell r="P3132">
            <v>0</v>
          </cell>
          <cell r="Q3132">
            <v>0</v>
          </cell>
          <cell r="R3132">
            <v>0</v>
          </cell>
          <cell r="S3132">
            <v>11</v>
          </cell>
          <cell r="T3132">
            <v>0</v>
          </cell>
          <cell r="U3132">
            <v>2</v>
          </cell>
          <cell r="V3132">
            <v>2</v>
          </cell>
          <cell r="W3132">
            <v>6</v>
          </cell>
          <cell r="X3132">
            <v>6</v>
          </cell>
          <cell r="Y3132">
            <v>0</v>
          </cell>
          <cell r="Z3132">
            <v>0</v>
          </cell>
          <cell r="AA3132">
            <v>0</v>
          </cell>
          <cell r="AB3132">
            <v>0</v>
          </cell>
          <cell r="AC3132">
            <v>20</v>
          </cell>
          <cell r="AD3132">
            <v>39</v>
          </cell>
          <cell r="AF3132">
            <v>1.7144391881123162</v>
          </cell>
        </row>
        <row r="3133">
          <cell r="A3133" t="str">
            <v>322670928</v>
          </cell>
          <cell r="B3133" t="str">
            <v>R07</v>
          </cell>
          <cell r="C3133">
            <v>266</v>
          </cell>
          <cell r="D3133" t="str">
            <v>LVMH RECHERCHE</v>
          </cell>
          <cell r="E3133" t="str">
            <v>322670928 ; 552011983 ; 552065187 ; 572082253 ; 775670417 ; 351524821 ;</v>
          </cell>
          <cell r="F3133">
            <v>113</v>
          </cell>
          <cell r="G3133" t="str">
            <v>2042Z</v>
          </cell>
          <cell r="H3133">
            <v>0</v>
          </cell>
          <cell r="I3133">
            <v>0</v>
          </cell>
          <cell r="J3133">
            <v>0</v>
          </cell>
          <cell r="K3133">
            <v>2</v>
          </cell>
          <cell r="L3133">
            <v>0</v>
          </cell>
          <cell r="M3133">
            <v>0</v>
          </cell>
          <cell r="N3133">
            <v>0</v>
          </cell>
          <cell r="O3133">
            <v>0</v>
          </cell>
          <cell r="P3133">
            <v>0</v>
          </cell>
          <cell r="Q3133">
            <v>0</v>
          </cell>
          <cell r="R3133">
            <v>0</v>
          </cell>
          <cell r="S3133">
            <v>2</v>
          </cell>
          <cell r="T3133">
            <v>4</v>
          </cell>
          <cell r="U3133">
            <v>2</v>
          </cell>
          <cell r="V3133">
            <v>0</v>
          </cell>
          <cell r="W3133">
            <v>0</v>
          </cell>
          <cell r="X3133">
            <v>0</v>
          </cell>
          <cell r="Y3133">
            <v>5</v>
          </cell>
          <cell r="Z3133">
            <v>1</v>
          </cell>
          <cell r="AA3133">
            <v>0</v>
          </cell>
          <cell r="AB3133">
            <v>0</v>
          </cell>
          <cell r="AC3133">
            <v>0</v>
          </cell>
          <cell r="AD3133">
            <v>14</v>
          </cell>
          <cell r="AF3133">
            <v>1.034690837376538</v>
          </cell>
        </row>
        <row r="3134">
          <cell r="A3134" t="str">
            <v>319632790</v>
          </cell>
          <cell r="B3134" t="str">
            <v>R07</v>
          </cell>
          <cell r="C3134">
            <v>6199</v>
          </cell>
          <cell r="D3134" t="str">
            <v>ARKEMA France</v>
          </cell>
          <cell r="E3134" t="str">
            <v>319632790 ; 662037704 ;</v>
          </cell>
          <cell r="F3134">
            <v>313</v>
          </cell>
          <cell r="G3134" t="str">
            <v>2016Z</v>
          </cell>
          <cell r="H3134">
            <v>14</v>
          </cell>
          <cell r="I3134">
            <v>0</v>
          </cell>
          <cell r="J3134">
            <v>0</v>
          </cell>
          <cell r="K3134">
            <v>5</v>
          </cell>
          <cell r="L3134">
            <v>0</v>
          </cell>
          <cell r="M3134">
            <v>0</v>
          </cell>
          <cell r="N3134">
            <v>0</v>
          </cell>
          <cell r="O3134">
            <v>0</v>
          </cell>
          <cell r="P3134">
            <v>0</v>
          </cell>
          <cell r="Q3134">
            <v>0</v>
          </cell>
          <cell r="R3134">
            <v>0</v>
          </cell>
          <cell r="S3134">
            <v>19</v>
          </cell>
          <cell r="T3134">
            <v>0</v>
          </cell>
          <cell r="U3134">
            <v>0</v>
          </cell>
          <cell r="V3134">
            <v>0</v>
          </cell>
          <cell r="W3134">
            <v>0</v>
          </cell>
          <cell r="X3134">
            <v>0</v>
          </cell>
          <cell r="Y3134">
            <v>0</v>
          </cell>
          <cell r="Z3134">
            <v>0</v>
          </cell>
          <cell r="AA3134">
            <v>0</v>
          </cell>
          <cell r="AB3134">
            <v>0</v>
          </cell>
          <cell r="AC3134">
            <v>0</v>
          </cell>
          <cell r="AD3134">
            <v>19</v>
          </cell>
          <cell r="AF3134">
            <v>1.3021135752450705</v>
          </cell>
        </row>
        <row r="3135">
          <cell r="A3135" t="str">
            <v>322904079</v>
          </cell>
          <cell r="B3135" t="str">
            <v>R08</v>
          </cell>
          <cell r="C3135">
            <v>183</v>
          </cell>
          <cell r="D3135" t="str">
            <v>IMMUNOTECH</v>
          </cell>
          <cell r="F3135">
            <v>24</v>
          </cell>
          <cell r="G3135" t="str">
            <v>2110Z</v>
          </cell>
          <cell r="H3135">
            <v>0</v>
          </cell>
          <cell r="I3135">
            <v>0</v>
          </cell>
          <cell r="J3135">
            <v>0</v>
          </cell>
          <cell r="K3135">
            <v>0</v>
          </cell>
          <cell r="L3135">
            <v>0</v>
          </cell>
          <cell r="M3135">
            <v>0</v>
          </cell>
          <cell r="N3135">
            <v>0</v>
          </cell>
          <cell r="O3135">
            <v>0</v>
          </cell>
          <cell r="P3135">
            <v>0</v>
          </cell>
          <cell r="Q3135">
            <v>0</v>
          </cell>
          <cell r="R3135">
            <v>0</v>
          </cell>
          <cell r="S3135">
            <v>0</v>
          </cell>
          <cell r="T3135">
            <v>0</v>
          </cell>
          <cell r="U3135">
            <v>0</v>
          </cell>
          <cell r="V3135">
            <v>0</v>
          </cell>
          <cell r="W3135">
            <v>0</v>
          </cell>
          <cell r="X3135">
            <v>0</v>
          </cell>
          <cell r="Y3135">
            <v>0</v>
          </cell>
          <cell r="Z3135">
            <v>0</v>
          </cell>
          <cell r="AA3135">
            <v>0</v>
          </cell>
          <cell r="AB3135">
            <v>0</v>
          </cell>
          <cell r="AC3135">
            <v>0</v>
          </cell>
          <cell r="AD3135">
            <v>0</v>
          </cell>
          <cell r="AF3135">
            <v>1.0015481395552286</v>
          </cell>
        </row>
        <row r="3136">
          <cell r="A3136" t="str">
            <v>304828502</v>
          </cell>
          <cell r="B3136" t="str">
            <v>R07</v>
          </cell>
          <cell r="C3136">
            <v>373</v>
          </cell>
          <cell r="D3136" t="str">
            <v>ISOCHEM SA</v>
          </cell>
          <cell r="F3136">
            <v>8</v>
          </cell>
          <cell r="G3136" t="str">
            <v>2014Z</v>
          </cell>
          <cell r="H3136">
            <v>0</v>
          </cell>
          <cell r="I3136">
            <v>0</v>
          </cell>
          <cell r="J3136">
            <v>0</v>
          </cell>
          <cell r="K3136">
            <v>0</v>
          </cell>
          <cell r="L3136">
            <v>0</v>
          </cell>
          <cell r="M3136">
            <v>0</v>
          </cell>
          <cell r="N3136">
            <v>0</v>
          </cell>
          <cell r="O3136">
            <v>0</v>
          </cell>
          <cell r="P3136">
            <v>0</v>
          </cell>
          <cell r="Q3136">
            <v>0</v>
          </cell>
          <cell r="R3136">
            <v>0</v>
          </cell>
          <cell r="S3136">
            <v>0</v>
          </cell>
          <cell r="T3136">
            <v>0</v>
          </cell>
          <cell r="U3136">
            <v>0</v>
          </cell>
          <cell r="V3136">
            <v>0</v>
          </cell>
          <cell r="W3136">
            <v>0</v>
          </cell>
          <cell r="X3136">
            <v>0</v>
          </cell>
          <cell r="Y3136">
            <v>0</v>
          </cell>
          <cell r="Z3136">
            <v>0</v>
          </cell>
          <cell r="AA3136">
            <v>0</v>
          </cell>
          <cell r="AB3136">
            <v>0</v>
          </cell>
          <cell r="AC3136">
            <v>0</v>
          </cell>
          <cell r="AD3136">
            <v>0</v>
          </cell>
          <cell r="AF3136">
            <v>1.0045449349464173</v>
          </cell>
        </row>
        <row r="3137">
          <cell r="A3137" t="str">
            <v>414725101</v>
          </cell>
          <cell r="B3137" t="str">
            <v>R14</v>
          </cell>
          <cell r="C3137">
            <v>4379</v>
          </cell>
          <cell r="D3137" t="str">
            <v>THALES ALENIA SPACE FRANCE</v>
          </cell>
          <cell r="F3137">
            <v>1687</v>
          </cell>
          <cell r="G3137" t="str">
            <v>2630Z</v>
          </cell>
          <cell r="H3137">
            <v>0</v>
          </cell>
          <cell r="I3137">
            <v>0</v>
          </cell>
          <cell r="J3137">
            <v>0</v>
          </cell>
          <cell r="K3137">
            <v>3</v>
          </cell>
          <cell r="L3137">
            <v>1</v>
          </cell>
          <cell r="M3137">
            <v>0</v>
          </cell>
          <cell r="N3137">
            <v>0</v>
          </cell>
          <cell r="O3137">
            <v>0</v>
          </cell>
          <cell r="P3137">
            <v>0</v>
          </cell>
          <cell r="Q3137">
            <v>0</v>
          </cell>
          <cell r="R3137">
            <v>10</v>
          </cell>
          <cell r="S3137">
            <v>14</v>
          </cell>
          <cell r="T3137">
            <v>0</v>
          </cell>
          <cell r="U3137">
            <v>18</v>
          </cell>
          <cell r="V3137">
            <v>18</v>
          </cell>
          <cell r="W3137">
            <v>0</v>
          </cell>
          <cell r="X3137">
            <v>0</v>
          </cell>
          <cell r="Y3137">
            <v>0</v>
          </cell>
          <cell r="Z3137">
            <v>0</v>
          </cell>
          <cell r="AA3137">
            <v>0</v>
          </cell>
          <cell r="AB3137">
            <v>0</v>
          </cell>
          <cell r="AC3137">
            <v>67</v>
          </cell>
          <cell r="AD3137">
            <v>99</v>
          </cell>
          <cell r="AF3137">
            <v>0.98776725091270401</v>
          </cell>
        </row>
        <row r="3138">
          <cell r="A3138" t="str">
            <v>775663438</v>
          </cell>
          <cell r="B3138" t="str">
            <v>R26</v>
          </cell>
          <cell r="C3138">
            <v>43136</v>
          </cell>
          <cell r="D3138" t="str">
            <v>RATP</v>
          </cell>
          <cell r="F3138">
            <v>61</v>
          </cell>
          <cell r="G3138" t="str">
            <v>4931Z</v>
          </cell>
          <cell r="H3138">
            <v>0</v>
          </cell>
          <cell r="I3138">
            <v>0</v>
          </cell>
          <cell r="J3138">
            <v>0</v>
          </cell>
          <cell r="K3138">
            <v>0</v>
          </cell>
          <cell r="L3138">
            <v>1</v>
          </cell>
          <cell r="M3138">
            <v>0</v>
          </cell>
          <cell r="N3138">
            <v>0</v>
          </cell>
          <cell r="O3138">
            <v>0</v>
          </cell>
          <cell r="P3138">
            <v>0</v>
          </cell>
          <cell r="Q3138">
            <v>0</v>
          </cell>
          <cell r="R3138">
            <v>0</v>
          </cell>
          <cell r="S3138">
            <v>1</v>
          </cell>
          <cell r="T3138">
            <v>0</v>
          </cell>
          <cell r="U3138">
            <v>0</v>
          </cell>
          <cell r="V3138">
            <v>0</v>
          </cell>
          <cell r="W3138">
            <v>0</v>
          </cell>
          <cell r="X3138">
            <v>0</v>
          </cell>
          <cell r="Y3138">
            <v>0</v>
          </cell>
          <cell r="Z3138">
            <v>0</v>
          </cell>
          <cell r="AA3138">
            <v>0</v>
          </cell>
          <cell r="AB3138">
            <v>0</v>
          </cell>
          <cell r="AC3138">
            <v>0</v>
          </cell>
          <cell r="AD3138">
            <v>1</v>
          </cell>
          <cell r="AF3138">
            <v>1.7711172532562707</v>
          </cell>
        </row>
        <row r="3139">
          <cell r="A3139" t="str">
            <v>957520901</v>
          </cell>
          <cell r="B3139" t="str">
            <v>R23</v>
          </cell>
          <cell r="C3139">
            <v>1367</v>
          </cell>
          <cell r="D3139" t="str">
            <v>COMPAGNIE NATIONALE DU RHONE</v>
          </cell>
          <cell r="F3139">
            <v>44</v>
          </cell>
          <cell r="G3139" t="str">
            <v>3511Z</v>
          </cell>
          <cell r="H3139">
            <v>1</v>
          </cell>
          <cell r="I3139">
            <v>0</v>
          </cell>
          <cell r="J3139">
            <v>0</v>
          </cell>
          <cell r="K3139">
            <v>5</v>
          </cell>
          <cell r="L3139">
            <v>0</v>
          </cell>
          <cell r="M3139">
            <v>1</v>
          </cell>
          <cell r="N3139">
            <v>0</v>
          </cell>
          <cell r="O3139">
            <v>0</v>
          </cell>
          <cell r="P3139">
            <v>0</v>
          </cell>
          <cell r="Q3139">
            <v>0</v>
          </cell>
          <cell r="R3139">
            <v>0</v>
          </cell>
          <cell r="S3139">
            <v>7</v>
          </cell>
          <cell r="T3139">
            <v>0</v>
          </cell>
          <cell r="U3139">
            <v>0</v>
          </cell>
          <cell r="V3139">
            <v>0</v>
          </cell>
          <cell r="W3139">
            <v>0</v>
          </cell>
          <cell r="X3139">
            <v>0</v>
          </cell>
          <cell r="Y3139">
            <v>1</v>
          </cell>
          <cell r="Z3139">
            <v>0</v>
          </cell>
          <cell r="AA3139">
            <v>0</v>
          </cell>
          <cell r="AB3139">
            <v>0</v>
          </cell>
          <cell r="AC3139">
            <v>0</v>
          </cell>
          <cell r="AD3139">
            <v>8</v>
          </cell>
          <cell r="AF3139">
            <v>0.98212184856423879</v>
          </cell>
        </row>
        <row r="3140">
          <cell r="A3140" t="str">
            <v>552012031</v>
          </cell>
          <cell r="B3140" t="str">
            <v>R08</v>
          </cell>
          <cell r="C3140">
            <v>1141</v>
          </cell>
          <cell r="D3140" t="str">
            <v>ROCHE</v>
          </cell>
          <cell r="F3140">
            <v>172</v>
          </cell>
          <cell r="G3140" t="str">
            <v>2110Z</v>
          </cell>
          <cell r="H3140">
            <v>0</v>
          </cell>
          <cell r="I3140">
            <v>0</v>
          </cell>
          <cell r="J3140">
            <v>1</v>
          </cell>
          <cell r="K3140">
            <v>0</v>
          </cell>
          <cell r="L3140">
            <v>1</v>
          </cell>
          <cell r="M3140">
            <v>0</v>
          </cell>
          <cell r="N3140">
            <v>0</v>
          </cell>
          <cell r="O3140">
            <v>0</v>
          </cell>
          <cell r="P3140">
            <v>0</v>
          </cell>
          <cell r="Q3140">
            <v>1</v>
          </cell>
          <cell r="R3140">
            <v>0</v>
          </cell>
          <cell r="S3140">
            <v>3</v>
          </cell>
          <cell r="T3140">
            <v>0</v>
          </cell>
          <cell r="U3140">
            <v>0</v>
          </cell>
          <cell r="V3140">
            <v>0</v>
          </cell>
          <cell r="W3140">
            <v>0</v>
          </cell>
          <cell r="X3140">
            <v>0</v>
          </cell>
          <cell r="Y3140">
            <v>0</v>
          </cell>
          <cell r="Z3140">
            <v>0</v>
          </cell>
          <cell r="AA3140">
            <v>0</v>
          </cell>
          <cell r="AB3140">
            <v>0</v>
          </cell>
          <cell r="AC3140">
            <v>0</v>
          </cell>
          <cell r="AD3140">
            <v>3</v>
          </cell>
          <cell r="AF3140">
            <v>0.97239772690289816</v>
          </cell>
        </row>
        <row r="3141">
          <cell r="A3141" t="str">
            <v>434085510</v>
          </cell>
          <cell r="B3141" t="str">
            <v>R03</v>
          </cell>
          <cell r="C3141">
            <v>34</v>
          </cell>
          <cell r="D3141" t="str">
            <v>SOCIETE AFFINAGE CONDITIONNEMENT</v>
          </cell>
          <cell r="F3141">
            <v>1</v>
          </cell>
          <cell r="G3141" t="str">
            <v>1051C</v>
          </cell>
          <cell r="H3141">
            <v>0</v>
          </cell>
          <cell r="I3141">
            <v>0</v>
          </cell>
          <cell r="J3141">
            <v>0</v>
          </cell>
          <cell r="K3141">
            <v>0</v>
          </cell>
          <cell r="L3141">
            <v>0</v>
          </cell>
          <cell r="M3141">
            <v>0</v>
          </cell>
          <cell r="N3141">
            <v>0</v>
          </cell>
          <cell r="O3141">
            <v>0</v>
          </cell>
          <cell r="P3141">
            <v>0</v>
          </cell>
          <cell r="Q3141">
            <v>0</v>
          </cell>
          <cell r="R3141">
            <v>0</v>
          </cell>
          <cell r="S3141">
            <v>0</v>
          </cell>
          <cell r="T3141">
            <v>0</v>
          </cell>
          <cell r="U3141">
            <v>0</v>
          </cell>
          <cell r="V3141">
            <v>0</v>
          </cell>
          <cell r="W3141">
            <v>0</v>
          </cell>
          <cell r="X3141">
            <v>0</v>
          </cell>
          <cell r="Y3141">
            <v>0</v>
          </cell>
          <cell r="Z3141">
            <v>0</v>
          </cell>
          <cell r="AA3141">
            <v>0</v>
          </cell>
          <cell r="AB3141">
            <v>0</v>
          </cell>
          <cell r="AC3141">
            <v>0</v>
          </cell>
          <cell r="AD3141">
            <v>0</v>
          </cell>
          <cell r="AF3141">
            <v>1.0149714912505734</v>
          </cell>
        </row>
        <row r="3142">
          <cell r="A3142" t="str">
            <v>357200054</v>
          </cell>
          <cell r="B3142" t="str">
            <v>R03</v>
          </cell>
          <cell r="C3142">
            <v>3603</v>
          </cell>
          <cell r="D3142" t="str">
            <v>ROQUETTE FRERES</v>
          </cell>
          <cell r="F3142">
            <v>91</v>
          </cell>
          <cell r="G3142" t="str">
            <v>1062Z</v>
          </cell>
          <cell r="H3142">
            <v>4</v>
          </cell>
          <cell r="I3142">
            <v>0</v>
          </cell>
          <cell r="J3142">
            <v>0</v>
          </cell>
          <cell r="K3142">
            <v>0</v>
          </cell>
          <cell r="L3142">
            <v>0</v>
          </cell>
          <cell r="M3142">
            <v>0</v>
          </cell>
          <cell r="N3142">
            <v>0</v>
          </cell>
          <cell r="O3142">
            <v>0</v>
          </cell>
          <cell r="P3142">
            <v>0</v>
          </cell>
          <cell r="Q3142">
            <v>1</v>
          </cell>
          <cell r="R3142">
            <v>0</v>
          </cell>
          <cell r="S3142">
            <v>5</v>
          </cell>
          <cell r="T3142">
            <v>0</v>
          </cell>
          <cell r="U3142">
            <v>0</v>
          </cell>
          <cell r="V3142">
            <v>0</v>
          </cell>
          <cell r="W3142">
            <v>1</v>
          </cell>
          <cell r="X3142">
            <v>0</v>
          </cell>
          <cell r="Y3142">
            <v>0</v>
          </cell>
          <cell r="Z3142">
            <v>0</v>
          </cell>
          <cell r="AA3142">
            <v>0</v>
          </cell>
          <cell r="AB3142">
            <v>0</v>
          </cell>
          <cell r="AC3142">
            <v>0</v>
          </cell>
          <cell r="AD3142">
            <v>6</v>
          </cell>
          <cell r="AF3142">
            <v>1.6488459620824529</v>
          </cell>
        </row>
        <row r="3143">
          <cell r="A3143" t="str">
            <v>562063057</v>
          </cell>
          <cell r="B3143" t="str">
            <v>R07</v>
          </cell>
          <cell r="C3143">
            <v>514</v>
          </cell>
          <cell r="D3143" t="str">
            <v>GIVAUDAN FRANCE FRAGRANCES SAS</v>
          </cell>
          <cell r="F3143">
            <v>183</v>
          </cell>
          <cell r="G3143" t="str">
            <v>2053Z</v>
          </cell>
          <cell r="H3143">
            <v>0</v>
          </cell>
          <cell r="I3143">
            <v>0</v>
          </cell>
          <cell r="J3143">
            <v>0</v>
          </cell>
          <cell r="K3143">
            <v>0</v>
          </cell>
          <cell r="L3143">
            <v>1</v>
          </cell>
          <cell r="M3143">
            <v>0</v>
          </cell>
          <cell r="N3143">
            <v>0</v>
          </cell>
          <cell r="O3143">
            <v>0</v>
          </cell>
          <cell r="P3143">
            <v>0</v>
          </cell>
          <cell r="Q3143">
            <v>0</v>
          </cell>
          <cell r="R3143">
            <v>0</v>
          </cell>
          <cell r="S3143">
            <v>1</v>
          </cell>
          <cell r="T3143">
            <v>0</v>
          </cell>
          <cell r="U3143">
            <v>0</v>
          </cell>
          <cell r="V3143">
            <v>0</v>
          </cell>
          <cell r="W3143">
            <v>0</v>
          </cell>
          <cell r="X3143">
            <v>0</v>
          </cell>
          <cell r="Y3143">
            <v>7</v>
          </cell>
          <cell r="Z3143">
            <v>0</v>
          </cell>
          <cell r="AA3143">
            <v>0</v>
          </cell>
          <cell r="AB3143">
            <v>0</v>
          </cell>
          <cell r="AC3143">
            <v>0</v>
          </cell>
          <cell r="AD3143">
            <v>8</v>
          </cell>
          <cell r="AF3143">
            <v>1.0917372437326878</v>
          </cell>
        </row>
        <row r="3144">
          <cell r="A3144" t="str">
            <v>585550197</v>
          </cell>
          <cell r="B3144" t="str">
            <v>R17</v>
          </cell>
          <cell r="C3144">
            <v>85</v>
          </cell>
          <cell r="D3144" t="str">
            <v>CONSTRUCTIONS ELECTRIQUES RV</v>
          </cell>
          <cell r="F3144">
            <v>4</v>
          </cell>
          <cell r="G3144" t="str">
            <v>2752Z</v>
          </cell>
          <cell r="H3144">
            <v>0</v>
          </cell>
          <cell r="I3144">
            <v>0</v>
          </cell>
          <cell r="J3144">
            <v>0</v>
          </cell>
          <cell r="K3144">
            <v>0</v>
          </cell>
          <cell r="L3144">
            <v>0</v>
          </cell>
          <cell r="M3144">
            <v>0</v>
          </cell>
          <cell r="N3144">
            <v>0</v>
          </cell>
          <cell r="O3144">
            <v>0</v>
          </cell>
          <cell r="P3144">
            <v>0</v>
          </cell>
          <cell r="Q3144">
            <v>0</v>
          </cell>
          <cell r="R3144">
            <v>0</v>
          </cell>
          <cell r="S3144">
            <v>0</v>
          </cell>
          <cell r="T3144">
            <v>0</v>
          </cell>
          <cell r="U3144">
            <v>0</v>
          </cell>
          <cell r="V3144">
            <v>0</v>
          </cell>
          <cell r="W3144">
            <v>0</v>
          </cell>
          <cell r="X3144">
            <v>0</v>
          </cell>
          <cell r="Y3144">
            <v>0</v>
          </cell>
          <cell r="Z3144">
            <v>0</v>
          </cell>
          <cell r="AA3144">
            <v>0</v>
          </cell>
          <cell r="AB3144">
            <v>0</v>
          </cell>
          <cell r="AC3144">
            <v>0</v>
          </cell>
          <cell r="AD3144">
            <v>0</v>
          </cell>
          <cell r="AF3144">
            <v>1.0082955425835154</v>
          </cell>
        </row>
        <row r="3145">
          <cell r="A3145" t="str">
            <v>425920147</v>
          </cell>
          <cell r="B3145" t="str">
            <v>R18</v>
          </cell>
          <cell r="C3145">
            <v>242</v>
          </cell>
          <cell r="D3145" t="str">
            <v>R K S SAS</v>
          </cell>
          <cell r="F3145">
            <v>4</v>
          </cell>
          <cell r="G3145" t="str">
            <v>2815Z</v>
          </cell>
          <cell r="H3145">
            <v>0</v>
          </cell>
          <cell r="I3145">
            <v>0</v>
          </cell>
          <cell r="J3145">
            <v>0</v>
          </cell>
          <cell r="K3145">
            <v>1</v>
          </cell>
          <cell r="L3145">
            <v>0</v>
          </cell>
          <cell r="M3145">
            <v>0</v>
          </cell>
          <cell r="N3145">
            <v>0</v>
          </cell>
          <cell r="O3145">
            <v>0</v>
          </cell>
          <cell r="P3145">
            <v>0</v>
          </cell>
          <cell r="Q3145">
            <v>0</v>
          </cell>
          <cell r="R3145">
            <v>0</v>
          </cell>
          <cell r="S3145">
            <v>1</v>
          </cell>
          <cell r="T3145">
            <v>0</v>
          </cell>
          <cell r="U3145">
            <v>0</v>
          </cell>
          <cell r="V3145">
            <v>0</v>
          </cell>
          <cell r="W3145">
            <v>0</v>
          </cell>
          <cell r="X3145">
            <v>0</v>
          </cell>
          <cell r="Y3145">
            <v>0</v>
          </cell>
          <cell r="Z3145">
            <v>0</v>
          </cell>
          <cell r="AA3145">
            <v>0</v>
          </cell>
          <cell r="AB3145">
            <v>0</v>
          </cell>
          <cell r="AC3145">
            <v>0</v>
          </cell>
          <cell r="AD3145">
            <v>1</v>
          </cell>
          <cell r="AF3145">
            <v>1.0015666364993958</v>
          </cell>
        </row>
        <row r="3146">
          <cell r="A3146" t="str">
            <v>572149169</v>
          </cell>
          <cell r="B3146" t="str">
            <v>R03</v>
          </cell>
          <cell r="C3146">
            <v>729</v>
          </cell>
          <cell r="D3146" t="str">
            <v>HARIBO RICQLES ZAN</v>
          </cell>
          <cell r="F3146">
            <v>1</v>
          </cell>
          <cell r="G3146" t="str">
            <v>1082Z</v>
          </cell>
          <cell r="H3146">
            <v>0</v>
          </cell>
          <cell r="I3146">
            <v>0</v>
          </cell>
          <cell r="J3146">
            <v>0</v>
          </cell>
          <cell r="K3146">
            <v>0</v>
          </cell>
          <cell r="L3146">
            <v>0</v>
          </cell>
          <cell r="M3146">
            <v>0</v>
          </cell>
          <cell r="N3146">
            <v>0</v>
          </cell>
          <cell r="O3146">
            <v>0</v>
          </cell>
          <cell r="P3146">
            <v>0</v>
          </cell>
          <cell r="Q3146">
            <v>0</v>
          </cell>
          <cell r="R3146">
            <v>0</v>
          </cell>
          <cell r="S3146">
            <v>0</v>
          </cell>
          <cell r="T3146">
            <v>0</v>
          </cell>
          <cell r="U3146">
            <v>0</v>
          </cell>
          <cell r="V3146">
            <v>0</v>
          </cell>
          <cell r="W3146">
            <v>0</v>
          </cell>
          <cell r="X3146">
            <v>0</v>
          </cell>
          <cell r="Y3146">
            <v>0</v>
          </cell>
          <cell r="Z3146">
            <v>0</v>
          </cell>
          <cell r="AA3146">
            <v>0</v>
          </cell>
          <cell r="AB3146">
            <v>0</v>
          </cell>
          <cell r="AC3146">
            <v>0</v>
          </cell>
          <cell r="AD3146">
            <v>0</v>
          </cell>
          <cell r="AF3146">
            <v>9.4204247420309439</v>
          </cell>
        </row>
        <row r="3147">
          <cell r="A3147" t="str">
            <v>343688743</v>
          </cell>
          <cell r="B3147" t="str">
            <v>R18</v>
          </cell>
          <cell r="C3147">
            <v>145</v>
          </cell>
          <cell r="D3147" t="str">
            <v>FOREST LINE CAPDENAC</v>
          </cell>
          <cell r="F3147">
            <v>15</v>
          </cell>
          <cell r="G3147" t="str">
            <v>2841Z</v>
          </cell>
          <cell r="H3147">
            <v>0</v>
          </cell>
          <cell r="I3147">
            <v>0</v>
          </cell>
          <cell r="J3147">
            <v>0</v>
          </cell>
          <cell r="K3147">
            <v>0</v>
          </cell>
          <cell r="L3147">
            <v>0</v>
          </cell>
          <cell r="M3147">
            <v>0</v>
          </cell>
          <cell r="N3147">
            <v>0</v>
          </cell>
          <cell r="O3147">
            <v>0</v>
          </cell>
          <cell r="P3147">
            <v>0</v>
          </cell>
          <cell r="Q3147">
            <v>0</v>
          </cell>
          <cell r="R3147">
            <v>0</v>
          </cell>
          <cell r="S3147">
            <v>0</v>
          </cell>
          <cell r="T3147">
            <v>0</v>
          </cell>
          <cell r="U3147">
            <v>0</v>
          </cell>
          <cell r="V3147">
            <v>0</v>
          </cell>
          <cell r="W3147">
            <v>0</v>
          </cell>
          <cell r="X3147">
            <v>0</v>
          </cell>
          <cell r="Y3147">
            <v>0</v>
          </cell>
          <cell r="Z3147">
            <v>0</v>
          </cell>
          <cell r="AA3147">
            <v>0</v>
          </cell>
          <cell r="AB3147">
            <v>0</v>
          </cell>
          <cell r="AC3147">
            <v>0</v>
          </cell>
          <cell r="AD3147">
            <v>0</v>
          </cell>
          <cell r="AF3147">
            <v>1.0058908599911283</v>
          </cell>
        </row>
        <row r="3148">
          <cell r="A3148" t="str">
            <v>383703873</v>
          </cell>
          <cell r="B3148" t="str">
            <v>R17</v>
          </cell>
          <cell r="C3148">
            <v>1718</v>
          </cell>
          <cell r="D3148" t="str">
            <v>SAFT</v>
          </cell>
          <cell r="F3148">
            <v>156</v>
          </cell>
          <cell r="G3148" t="str">
            <v>2720Z</v>
          </cell>
          <cell r="H3148">
            <v>0</v>
          </cell>
          <cell r="I3148">
            <v>0</v>
          </cell>
          <cell r="J3148">
            <v>0</v>
          </cell>
          <cell r="K3148">
            <v>0</v>
          </cell>
          <cell r="L3148">
            <v>0</v>
          </cell>
          <cell r="M3148">
            <v>0</v>
          </cell>
          <cell r="N3148">
            <v>0</v>
          </cell>
          <cell r="O3148">
            <v>0</v>
          </cell>
          <cell r="P3148">
            <v>0</v>
          </cell>
          <cell r="Q3148">
            <v>0</v>
          </cell>
          <cell r="R3148">
            <v>0</v>
          </cell>
          <cell r="S3148">
            <v>0</v>
          </cell>
          <cell r="T3148">
            <v>0</v>
          </cell>
          <cell r="U3148">
            <v>0</v>
          </cell>
          <cell r="V3148">
            <v>0</v>
          </cell>
          <cell r="W3148">
            <v>0</v>
          </cell>
          <cell r="X3148">
            <v>0</v>
          </cell>
          <cell r="Y3148">
            <v>0</v>
          </cell>
          <cell r="Z3148">
            <v>0</v>
          </cell>
          <cell r="AA3148">
            <v>0</v>
          </cell>
          <cell r="AB3148">
            <v>0</v>
          </cell>
          <cell r="AC3148">
            <v>23</v>
          </cell>
          <cell r="AD3148">
            <v>23</v>
          </cell>
          <cell r="AF3148">
            <v>0.87324750337471024</v>
          </cell>
        </row>
        <row r="3149">
          <cell r="A3149" t="str">
            <v>438481889</v>
          </cell>
          <cell r="B3149" t="str">
            <v>R18</v>
          </cell>
          <cell r="C3149">
            <v>204</v>
          </cell>
          <cell r="D3149" t="str">
            <v>SAMES TECHNOLOGIES</v>
          </cell>
          <cell r="F3149">
            <v>14</v>
          </cell>
          <cell r="G3149" t="str">
            <v>2829B</v>
          </cell>
          <cell r="H3149">
            <v>0</v>
          </cell>
          <cell r="I3149">
            <v>0</v>
          </cell>
          <cell r="J3149">
            <v>0</v>
          </cell>
          <cell r="K3149">
            <v>0</v>
          </cell>
          <cell r="L3149">
            <v>0</v>
          </cell>
          <cell r="M3149">
            <v>0</v>
          </cell>
          <cell r="N3149">
            <v>0</v>
          </cell>
          <cell r="O3149">
            <v>0</v>
          </cell>
          <cell r="P3149">
            <v>0</v>
          </cell>
          <cell r="Q3149">
            <v>0</v>
          </cell>
          <cell r="R3149">
            <v>0</v>
          </cell>
          <cell r="S3149">
            <v>0</v>
          </cell>
          <cell r="T3149">
            <v>0</v>
          </cell>
          <cell r="U3149">
            <v>0</v>
          </cell>
          <cell r="V3149">
            <v>0</v>
          </cell>
          <cell r="W3149">
            <v>0</v>
          </cell>
          <cell r="X3149">
            <v>0</v>
          </cell>
          <cell r="Y3149">
            <v>0</v>
          </cell>
          <cell r="Z3149">
            <v>0</v>
          </cell>
          <cell r="AA3149">
            <v>0</v>
          </cell>
          <cell r="AB3149">
            <v>0</v>
          </cell>
          <cell r="AC3149">
            <v>0</v>
          </cell>
          <cell r="AD3149">
            <v>0</v>
          </cell>
          <cell r="AF3149">
            <v>0.99658012774515914</v>
          </cell>
        </row>
        <row r="3150">
          <cell r="A3150" t="str">
            <v>775572878</v>
          </cell>
          <cell r="B3150" t="str">
            <v>R21</v>
          </cell>
          <cell r="C3150">
            <v>741</v>
          </cell>
          <cell r="D3150" t="str">
            <v>SKF AEROSPACE FRANCE</v>
          </cell>
          <cell r="F3150">
            <v>47</v>
          </cell>
          <cell r="G3150" t="str">
            <v>3030Z</v>
          </cell>
          <cell r="H3150">
            <v>1</v>
          </cell>
          <cell r="I3150">
            <v>1</v>
          </cell>
          <cell r="J3150">
            <v>0</v>
          </cell>
          <cell r="K3150">
            <v>4</v>
          </cell>
          <cell r="L3150">
            <v>0</v>
          </cell>
          <cell r="M3150">
            <v>0</v>
          </cell>
          <cell r="N3150">
            <v>0</v>
          </cell>
          <cell r="O3150">
            <v>0</v>
          </cell>
          <cell r="P3150">
            <v>0</v>
          </cell>
          <cell r="Q3150">
            <v>0</v>
          </cell>
          <cell r="R3150">
            <v>0</v>
          </cell>
          <cell r="S3150">
            <v>5</v>
          </cell>
          <cell r="T3150">
            <v>0</v>
          </cell>
          <cell r="U3150">
            <v>0</v>
          </cell>
          <cell r="V3150">
            <v>0</v>
          </cell>
          <cell r="W3150">
            <v>0</v>
          </cell>
          <cell r="X3150">
            <v>0</v>
          </cell>
          <cell r="Y3150">
            <v>0</v>
          </cell>
          <cell r="Z3150">
            <v>0</v>
          </cell>
          <cell r="AA3150">
            <v>0</v>
          </cell>
          <cell r="AB3150">
            <v>0</v>
          </cell>
          <cell r="AC3150">
            <v>0</v>
          </cell>
          <cell r="AD3150">
            <v>5</v>
          </cell>
          <cell r="AF3150">
            <v>1.0089921717696195</v>
          </cell>
        </row>
        <row r="3151">
          <cell r="A3151" t="str">
            <v>552035388</v>
          </cell>
          <cell r="B3151" t="str">
            <v>R17</v>
          </cell>
          <cell r="C3151">
            <v>581</v>
          </cell>
          <cell r="D3151" t="str">
            <v>CARBONE SAVOIE</v>
          </cell>
          <cell r="F3151">
            <v>7</v>
          </cell>
          <cell r="G3151" t="str">
            <v>2790Z</v>
          </cell>
          <cell r="H3151">
            <v>1</v>
          </cell>
          <cell r="I3151">
            <v>1</v>
          </cell>
          <cell r="J3151">
            <v>0</v>
          </cell>
          <cell r="K3151">
            <v>1</v>
          </cell>
          <cell r="L3151">
            <v>0</v>
          </cell>
          <cell r="M3151">
            <v>0</v>
          </cell>
          <cell r="N3151">
            <v>0</v>
          </cell>
          <cell r="O3151">
            <v>0</v>
          </cell>
          <cell r="P3151">
            <v>0</v>
          </cell>
          <cell r="Q3151">
            <v>0</v>
          </cell>
          <cell r="R3151">
            <v>0</v>
          </cell>
          <cell r="S3151">
            <v>2</v>
          </cell>
          <cell r="T3151">
            <v>0</v>
          </cell>
          <cell r="U3151">
            <v>0</v>
          </cell>
          <cell r="V3151">
            <v>0</v>
          </cell>
          <cell r="W3151">
            <v>0</v>
          </cell>
          <cell r="X3151">
            <v>0</v>
          </cell>
          <cell r="Y3151">
            <v>0</v>
          </cell>
          <cell r="Z3151">
            <v>0</v>
          </cell>
          <cell r="AA3151">
            <v>0</v>
          </cell>
          <cell r="AB3151">
            <v>0</v>
          </cell>
          <cell r="AC3151">
            <v>0</v>
          </cell>
          <cell r="AD3151">
            <v>2</v>
          </cell>
          <cell r="AF3151">
            <v>0.98666604003462488</v>
          </cell>
        </row>
        <row r="3152">
          <cell r="A3152" t="str">
            <v>302640610</v>
          </cell>
          <cell r="B3152" t="str">
            <v>R18</v>
          </cell>
          <cell r="C3152">
            <v>253</v>
          </cell>
          <cell r="D3152" t="str">
            <v>TOKHEIM SOFITAM APPLICATIONS</v>
          </cell>
          <cell r="F3152">
            <v>22</v>
          </cell>
          <cell r="G3152" t="str">
            <v>2812Z</v>
          </cell>
          <cell r="H3152">
            <v>2</v>
          </cell>
          <cell r="I3152">
            <v>0</v>
          </cell>
          <cell r="J3152">
            <v>0</v>
          </cell>
          <cell r="K3152">
            <v>2</v>
          </cell>
          <cell r="L3152">
            <v>0</v>
          </cell>
          <cell r="M3152">
            <v>0</v>
          </cell>
          <cell r="N3152">
            <v>0</v>
          </cell>
          <cell r="O3152">
            <v>0</v>
          </cell>
          <cell r="P3152">
            <v>0</v>
          </cell>
          <cell r="Q3152">
            <v>0</v>
          </cell>
          <cell r="R3152">
            <v>0</v>
          </cell>
          <cell r="S3152">
            <v>4</v>
          </cell>
          <cell r="T3152">
            <v>0</v>
          </cell>
          <cell r="U3152">
            <v>0</v>
          </cell>
          <cell r="V3152">
            <v>0</v>
          </cell>
          <cell r="W3152">
            <v>0</v>
          </cell>
          <cell r="X3152">
            <v>0</v>
          </cell>
          <cell r="Y3152">
            <v>0</v>
          </cell>
          <cell r="Z3152">
            <v>0</v>
          </cell>
          <cell r="AA3152">
            <v>0</v>
          </cell>
          <cell r="AB3152">
            <v>0</v>
          </cell>
          <cell r="AC3152">
            <v>0</v>
          </cell>
          <cell r="AD3152">
            <v>4</v>
          </cell>
          <cell r="AF3152">
            <v>1.0026757742717698</v>
          </cell>
        </row>
        <row r="3153">
          <cell r="A3153" t="str">
            <v>403184344</v>
          </cell>
          <cell r="B3153" t="str">
            <v>R17</v>
          </cell>
          <cell r="C3153">
            <v>490</v>
          </cell>
          <cell r="D3153" t="str">
            <v>SAUNIER DUVAL EAU CHAUDE CHAUF I</v>
          </cell>
          <cell r="F3153">
            <v>33</v>
          </cell>
          <cell r="G3153" t="str">
            <v>2752Z</v>
          </cell>
          <cell r="H3153">
            <v>0</v>
          </cell>
          <cell r="I3153">
            <v>0</v>
          </cell>
          <cell r="J3153">
            <v>0</v>
          </cell>
          <cell r="K3153">
            <v>0</v>
          </cell>
          <cell r="L3153">
            <v>0</v>
          </cell>
          <cell r="M3153">
            <v>0</v>
          </cell>
          <cell r="N3153">
            <v>0</v>
          </cell>
          <cell r="O3153">
            <v>0</v>
          </cell>
          <cell r="P3153">
            <v>0</v>
          </cell>
          <cell r="Q3153">
            <v>0</v>
          </cell>
          <cell r="R3153">
            <v>0</v>
          </cell>
          <cell r="S3153">
            <v>0</v>
          </cell>
          <cell r="T3153">
            <v>0</v>
          </cell>
          <cell r="U3153">
            <v>0</v>
          </cell>
          <cell r="V3153">
            <v>0</v>
          </cell>
          <cell r="W3153">
            <v>0</v>
          </cell>
          <cell r="X3153">
            <v>0</v>
          </cell>
          <cell r="Y3153">
            <v>2</v>
          </cell>
          <cell r="Z3153">
            <v>0</v>
          </cell>
          <cell r="AA3153">
            <v>0</v>
          </cell>
          <cell r="AB3153">
            <v>1</v>
          </cell>
          <cell r="AC3153">
            <v>0</v>
          </cell>
          <cell r="AD3153">
            <v>3</v>
          </cell>
          <cell r="AF3153">
            <v>1.0123998745735405</v>
          </cell>
        </row>
        <row r="3154">
          <cell r="A3154" t="str">
            <v>855802484</v>
          </cell>
          <cell r="B3154" t="str">
            <v>R03</v>
          </cell>
          <cell r="C3154">
            <v>333</v>
          </cell>
          <cell r="D3154" t="str">
            <v>SAUPIQUET</v>
          </cell>
          <cell r="F3154">
            <v>5</v>
          </cell>
          <cell r="G3154" t="str">
            <v>1020Z</v>
          </cell>
          <cell r="H3154">
            <v>0</v>
          </cell>
          <cell r="I3154">
            <v>0</v>
          </cell>
          <cell r="J3154">
            <v>0</v>
          </cell>
          <cell r="K3154">
            <v>0</v>
          </cell>
          <cell r="L3154">
            <v>0</v>
          </cell>
          <cell r="M3154">
            <v>0</v>
          </cell>
          <cell r="N3154">
            <v>0</v>
          </cell>
          <cell r="O3154">
            <v>0</v>
          </cell>
          <cell r="P3154">
            <v>0</v>
          </cell>
          <cell r="Q3154">
            <v>0</v>
          </cell>
          <cell r="R3154">
            <v>0</v>
          </cell>
          <cell r="S3154">
            <v>0</v>
          </cell>
          <cell r="T3154">
            <v>0</v>
          </cell>
          <cell r="U3154">
            <v>0</v>
          </cell>
          <cell r="V3154">
            <v>0</v>
          </cell>
          <cell r="W3154">
            <v>0</v>
          </cell>
          <cell r="X3154">
            <v>0</v>
          </cell>
          <cell r="Y3154">
            <v>0</v>
          </cell>
          <cell r="Z3154">
            <v>0</v>
          </cell>
          <cell r="AA3154">
            <v>0</v>
          </cell>
          <cell r="AB3154">
            <v>0</v>
          </cell>
          <cell r="AC3154">
            <v>0</v>
          </cell>
          <cell r="AD3154">
            <v>0</v>
          </cell>
          <cell r="AF3154">
            <v>1.0325246490612485</v>
          </cell>
        </row>
        <row r="3155">
          <cell r="A3155" t="str">
            <v>692021470</v>
          </cell>
          <cell r="B3155" t="str">
            <v>R15</v>
          </cell>
          <cell r="C3155">
            <v>741</v>
          </cell>
          <cell r="D3155" t="str">
            <v>ETUDES ET PRODUCT SCHLUMBERGER</v>
          </cell>
          <cell r="F3155">
            <v>307</v>
          </cell>
          <cell r="G3155" t="str">
            <v>2651B</v>
          </cell>
          <cell r="H3155">
            <v>2</v>
          </cell>
          <cell r="I3155">
            <v>0</v>
          </cell>
          <cell r="J3155">
            <v>0</v>
          </cell>
          <cell r="K3155">
            <v>0</v>
          </cell>
          <cell r="L3155">
            <v>10</v>
          </cell>
          <cell r="M3155">
            <v>0</v>
          </cell>
          <cell r="N3155">
            <v>0</v>
          </cell>
          <cell r="O3155">
            <v>0</v>
          </cell>
          <cell r="P3155">
            <v>0</v>
          </cell>
          <cell r="Q3155">
            <v>0</v>
          </cell>
          <cell r="R3155">
            <v>0</v>
          </cell>
          <cell r="S3155">
            <v>12</v>
          </cell>
          <cell r="T3155">
            <v>33</v>
          </cell>
          <cell r="U3155">
            <v>2</v>
          </cell>
          <cell r="V3155">
            <v>0</v>
          </cell>
          <cell r="W3155">
            <v>28</v>
          </cell>
          <cell r="X3155">
            <v>0</v>
          </cell>
          <cell r="Y3155">
            <v>0</v>
          </cell>
          <cell r="Z3155">
            <v>0</v>
          </cell>
          <cell r="AA3155">
            <v>0</v>
          </cell>
          <cell r="AB3155">
            <v>0</v>
          </cell>
          <cell r="AC3155">
            <v>0</v>
          </cell>
          <cell r="AD3155">
            <v>75</v>
          </cell>
          <cell r="AF3155">
            <v>1.4930900203627058</v>
          </cell>
        </row>
        <row r="3156">
          <cell r="A3156" t="str">
            <v>302412226</v>
          </cell>
          <cell r="B3156" t="str">
            <v>R17</v>
          </cell>
          <cell r="C3156">
            <v>1015</v>
          </cell>
          <cell r="D3156" t="str">
            <v>SEB SAS</v>
          </cell>
          <cell r="F3156">
            <v>70</v>
          </cell>
          <cell r="G3156" t="str">
            <v>2751Z</v>
          </cell>
          <cell r="H3156">
            <v>0</v>
          </cell>
          <cell r="I3156">
            <v>0</v>
          </cell>
          <cell r="J3156">
            <v>0</v>
          </cell>
          <cell r="K3156">
            <v>3</v>
          </cell>
          <cell r="L3156">
            <v>0</v>
          </cell>
          <cell r="M3156">
            <v>0</v>
          </cell>
          <cell r="N3156">
            <v>0</v>
          </cell>
          <cell r="O3156">
            <v>0</v>
          </cell>
          <cell r="P3156">
            <v>0</v>
          </cell>
          <cell r="Q3156">
            <v>0</v>
          </cell>
          <cell r="R3156">
            <v>0</v>
          </cell>
          <cell r="S3156">
            <v>3</v>
          </cell>
          <cell r="T3156">
            <v>0</v>
          </cell>
          <cell r="U3156">
            <v>0</v>
          </cell>
          <cell r="V3156">
            <v>0</v>
          </cell>
          <cell r="W3156">
            <v>0</v>
          </cell>
          <cell r="X3156">
            <v>0</v>
          </cell>
          <cell r="Y3156">
            <v>0</v>
          </cell>
          <cell r="Z3156">
            <v>5</v>
          </cell>
          <cell r="AA3156">
            <v>2</v>
          </cell>
          <cell r="AB3156">
            <v>0</v>
          </cell>
          <cell r="AC3156">
            <v>0</v>
          </cell>
          <cell r="AD3156">
            <v>10</v>
          </cell>
          <cell r="AF3156">
            <v>1.0049866749504668</v>
          </cell>
        </row>
        <row r="3157">
          <cell r="A3157" t="str">
            <v>378040497</v>
          </cell>
          <cell r="B3157" t="str">
            <v>R15</v>
          </cell>
          <cell r="C3157">
            <v>867</v>
          </cell>
          <cell r="D3157" t="str">
            <v>SERCEL</v>
          </cell>
          <cell r="F3157">
            <v>136</v>
          </cell>
          <cell r="G3157" t="str">
            <v>2651B</v>
          </cell>
          <cell r="H3157">
            <v>0</v>
          </cell>
          <cell r="I3157">
            <v>0</v>
          </cell>
          <cell r="J3157">
            <v>0</v>
          </cell>
          <cell r="K3157">
            <v>0</v>
          </cell>
          <cell r="L3157">
            <v>0</v>
          </cell>
          <cell r="M3157">
            <v>0</v>
          </cell>
          <cell r="N3157">
            <v>0</v>
          </cell>
          <cell r="O3157">
            <v>0</v>
          </cell>
          <cell r="P3157">
            <v>0</v>
          </cell>
          <cell r="Q3157">
            <v>0</v>
          </cell>
          <cell r="R3157">
            <v>0</v>
          </cell>
          <cell r="S3157">
            <v>0</v>
          </cell>
          <cell r="T3157">
            <v>1</v>
          </cell>
          <cell r="U3157">
            <v>0</v>
          </cell>
          <cell r="V3157">
            <v>0</v>
          </cell>
          <cell r="W3157">
            <v>0</v>
          </cell>
          <cell r="X3157">
            <v>0</v>
          </cell>
          <cell r="Y3157">
            <v>16</v>
          </cell>
          <cell r="Z3157">
            <v>0</v>
          </cell>
          <cell r="AA3157">
            <v>0</v>
          </cell>
          <cell r="AB3157">
            <v>0</v>
          </cell>
          <cell r="AC3157">
            <v>0</v>
          </cell>
          <cell r="AD3157">
            <v>17</v>
          </cell>
          <cell r="AF3157">
            <v>0.91242363678083938</v>
          </cell>
        </row>
        <row r="3158">
          <cell r="A3158" t="str">
            <v>549800522</v>
          </cell>
          <cell r="B3158" t="str">
            <v>R09</v>
          </cell>
          <cell r="C3158">
            <v>22</v>
          </cell>
          <cell r="D3158" t="str">
            <v>ALIAXIS R&amp;D SAS</v>
          </cell>
          <cell r="F3158">
            <v>9</v>
          </cell>
          <cell r="G3158" t="str">
            <v>2221Z</v>
          </cell>
          <cell r="H3158">
            <v>1</v>
          </cell>
          <cell r="I3158">
            <v>1</v>
          </cell>
          <cell r="J3158">
            <v>0</v>
          </cell>
          <cell r="K3158">
            <v>0</v>
          </cell>
          <cell r="L3158">
            <v>0</v>
          </cell>
          <cell r="M3158">
            <v>0</v>
          </cell>
          <cell r="N3158">
            <v>0</v>
          </cell>
          <cell r="O3158">
            <v>0</v>
          </cell>
          <cell r="P3158">
            <v>0</v>
          </cell>
          <cell r="Q3158">
            <v>0</v>
          </cell>
          <cell r="R3158">
            <v>0</v>
          </cell>
          <cell r="S3158">
            <v>1</v>
          </cell>
          <cell r="T3158">
            <v>0</v>
          </cell>
          <cell r="U3158">
            <v>0</v>
          </cell>
          <cell r="V3158">
            <v>0</v>
          </cell>
          <cell r="W3158">
            <v>0</v>
          </cell>
          <cell r="X3158">
            <v>0</v>
          </cell>
          <cell r="Y3158">
            <v>0</v>
          </cell>
          <cell r="Z3158">
            <v>0</v>
          </cell>
          <cell r="AA3158">
            <v>0</v>
          </cell>
          <cell r="AB3158">
            <v>0</v>
          </cell>
          <cell r="AC3158">
            <v>0</v>
          </cell>
          <cell r="AD3158">
            <v>1</v>
          </cell>
          <cell r="AF3158">
            <v>0.94753091678776435</v>
          </cell>
        </row>
        <row r="3159">
          <cell r="A3159" t="str">
            <v>572051688</v>
          </cell>
          <cell r="B3159" t="str">
            <v>R18</v>
          </cell>
          <cell r="C3159">
            <v>202</v>
          </cell>
          <cell r="D3159" t="str">
            <v>KREMLIN REXSON</v>
          </cell>
          <cell r="F3159">
            <v>6</v>
          </cell>
          <cell r="G3159" t="str">
            <v>2813Z</v>
          </cell>
          <cell r="H3159">
            <v>0</v>
          </cell>
          <cell r="I3159">
            <v>0</v>
          </cell>
          <cell r="J3159">
            <v>0</v>
          </cell>
          <cell r="K3159">
            <v>0</v>
          </cell>
          <cell r="L3159">
            <v>0</v>
          </cell>
          <cell r="M3159">
            <v>0</v>
          </cell>
          <cell r="N3159">
            <v>0</v>
          </cell>
          <cell r="O3159">
            <v>0</v>
          </cell>
          <cell r="P3159">
            <v>0</v>
          </cell>
          <cell r="Q3159">
            <v>0</v>
          </cell>
          <cell r="R3159">
            <v>0</v>
          </cell>
          <cell r="S3159">
            <v>0</v>
          </cell>
          <cell r="T3159">
            <v>0</v>
          </cell>
          <cell r="U3159">
            <v>0</v>
          </cell>
          <cell r="V3159">
            <v>0</v>
          </cell>
          <cell r="W3159">
            <v>0</v>
          </cell>
          <cell r="X3159">
            <v>0</v>
          </cell>
          <cell r="Y3159">
            <v>0</v>
          </cell>
          <cell r="Z3159">
            <v>0</v>
          </cell>
          <cell r="AA3159">
            <v>0</v>
          </cell>
          <cell r="AB3159">
            <v>0</v>
          </cell>
          <cell r="AC3159">
            <v>0</v>
          </cell>
          <cell r="AD3159">
            <v>0</v>
          </cell>
          <cell r="AF3159">
            <v>1.0023511152279565</v>
          </cell>
        </row>
        <row r="3160">
          <cell r="A3160" t="str">
            <v>552049447</v>
          </cell>
          <cell r="B3160" t="str">
            <v>R26</v>
          </cell>
          <cell r="C3160">
            <v>151390</v>
          </cell>
          <cell r="D3160" t="str">
            <v>SNCF</v>
          </cell>
          <cell r="F3160">
            <v>233</v>
          </cell>
          <cell r="G3160" t="str">
            <v>4910Z</v>
          </cell>
          <cell r="H3160">
            <v>1</v>
          </cell>
          <cell r="I3160">
            <v>1</v>
          </cell>
          <cell r="J3160">
            <v>0</v>
          </cell>
          <cell r="K3160">
            <v>1</v>
          </cell>
          <cell r="L3160">
            <v>0</v>
          </cell>
          <cell r="M3160">
            <v>0</v>
          </cell>
          <cell r="N3160">
            <v>0</v>
          </cell>
          <cell r="O3160">
            <v>0</v>
          </cell>
          <cell r="P3160">
            <v>0</v>
          </cell>
          <cell r="Q3160">
            <v>0</v>
          </cell>
          <cell r="R3160">
            <v>0</v>
          </cell>
          <cell r="S3160">
            <v>2</v>
          </cell>
          <cell r="T3160">
            <v>0</v>
          </cell>
          <cell r="U3160">
            <v>0</v>
          </cell>
          <cell r="V3160">
            <v>0</v>
          </cell>
          <cell r="W3160">
            <v>0</v>
          </cell>
          <cell r="X3160">
            <v>0</v>
          </cell>
          <cell r="Y3160">
            <v>1</v>
          </cell>
          <cell r="Z3160">
            <v>0</v>
          </cell>
          <cell r="AA3160">
            <v>0</v>
          </cell>
          <cell r="AB3160">
            <v>0</v>
          </cell>
          <cell r="AC3160">
            <v>0</v>
          </cell>
          <cell r="AD3160">
            <v>3</v>
          </cell>
          <cell r="AF3160">
            <v>0.49692763507131976</v>
          </cell>
        </row>
        <row r="3161">
          <cell r="A3161" t="str">
            <v>414815217</v>
          </cell>
          <cell r="B3161" t="str">
            <v>R21</v>
          </cell>
          <cell r="C3161">
            <v>11067</v>
          </cell>
          <cell r="D3161" t="str">
            <v>SNECMA</v>
          </cell>
          <cell r="F3161">
            <v>1636</v>
          </cell>
          <cell r="G3161" t="str">
            <v>3030Z</v>
          </cell>
          <cell r="H3161">
            <v>0</v>
          </cell>
          <cell r="I3161">
            <v>0</v>
          </cell>
          <cell r="J3161">
            <v>0</v>
          </cell>
          <cell r="K3161">
            <v>315</v>
          </cell>
          <cell r="L3161">
            <v>2</v>
          </cell>
          <cell r="M3161">
            <v>0</v>
          </cell>
          <cell r="N3161">
            <v>3</v>
          </cell>
          <cell r="O3161">
            <v>0</v>
          </cell>
          <cell r="P3161">
            <v>0</v>
          </cell>
          <cell r="Q3161">
            <v>0</v>
          </cell>
          <cell r="R3161">
            <v>0</v>
          </cell>
          <cell r="S3161">
            <v>320</v>
          </cell>
          <cell r="T3161">
            <v>0</v>
          </cell>
          <cell r="U3161">
            <v>0</v>
          </cell>
          <cell r="V3161">
            <v>0</v>
          </cell>
          <cell r="W3161">
            <v>0</v>
          </cell>
          <cell r="X3161">
            <v>0</v>
          </cell>
          <cell r="Y3161">
            <v>0</v>
          </cell>
          <cell r="Z3161">
            <v>0</v>
          </cell>
          <cell r="AA3161">
            <v>0</v>
          </cell>
          <cell r="AB3161">
            <v>0</v>
          </cell>
          <cell r="AC3161">
            <v>0</v>
          </cell>
          <cell r="AD3161">
            <v>320</v>
          </cell>
          <cell r="AF3161">
            <v>1.0637312631846023</v>
          </cell>
        </row>
        <row r="3162">
          <cell r="A3162" t="str">
            <v>325821072</v>
          </cell>
          <cell r="B3162" t="str">
            <v>R18</v>
          </cell>
          <cell r="C3162">
            <v>3201</v>
          </cell>
          <cell r="D3162" t="str">
            <v>NTN-SNR ROULEMENTS</v>
          </cell>
          <cell r="F3162">
            <v>112</v>
          </cell>
          <cell r="G3162" t="str">
            <v>2815</v>
          </cell>
          <cell r="H3162">
            <v>2</v>
          </cell>
          <cell r="I3162">
            <v>2</v>
          </cell>
          <cell r="J3162">
            <v>0</v>
          </cell>
          <cell r="K3162">
            <v>8</v>
          </cell>
          <cell r="L3162">
            <v>0</v>
          </cell>
          <cell r="M3162">
            <v>0</v>
          </cell>
          <cell r="N3162">
            <v>0</v>
          </cell>
          <cell r="O3162">
            <v>0</v>
          </cell>
          <cell r="P3162">
            <v>0</v>
          </cell>
          <cell r="Q3162">
            <v>0</v>
          </cell>
          <cell r="R3162">
            <v>0</v>
          </cell>
          <cell r="S3162">
            <v>10</v>
          </cell>
          <cell r="T3162">
            <v>3</v>
          </cell>
          <cell r="U3162">
            <v>0</v>
          </cell>
          <cell r="V3162">
            <v>0</v>
          </cell>
          <cell r="W3162">
            <v>0</v>
          </cell>
          <cell r="X3162">
            <v>0</v>
          </cell>
          <cell r="Y3162">
            <v>0</v>
          </cell>
          <cell r="Z3162">
            <v>0</v>
          </cell>
          <cell r="AA3162">
            <v>0</v>
          </cell>
          <cell r="AB3162">
            <v>0</v>
          </cell>
          <cell r="AC3162">
            <v>0</v>
          </cell>
          <cell r="AD3162">
            <v>13</v>
          </cell>
          <cell r="AF3162">
            <v>1.0052511055101756</v>
          </cell>
        </row>
        <row r="3163">
          <cell r="A3163" t="str">
            <v>572089795</v>
          </cell>
          <cell r="B3163" t="str">
            <v>R15</v>
          </cell>
          <cell r="C3163">
            <v>336</v>
          </cell>
          <cell r="D3163" t="str">
            <v>SODERN</v>
          </cell>
          <cell r="F3163">
            <v>92</v>
          </cell>
          <cell r="G3163" t="str">
            <v>2651</v>
          </cell>
          <cell r="H3163">
            <v>0</v>
          </cell>
          <cell r="I3163">
            <v>0</v>
          </cell>
          <cell r="J3163">
            <v>0</v>
          </cell>
          <cell r="K3163">
            <v>0</v>
          </cell>
          <cell r="L3163">
            <v>0</v>
          </cell>
          <cell r="M3163">
            <v>0</v>
          </cell>
          <cell r="N3163">
            <v>0</v>
          </cell>
          <cell r="O3163">
            <v>0</v>
          </cell>
          <cell r="P3163">
            <v>0</v>
          </cell>
          <cell r="Q3163">
            <v>0</v>
          </cell>
          <cell r="R3163">
            <v>0</v>
          </cell>
          <cell r="S3163">
            <v>0</v>
          </cell>
          <cell r="T3163">
            <v>0</v>
          </cell>
          <cell r="U3163">
            <v>0</v>
          </cell>
          <cell r="V3163">
            <v>0</v>
          </cell>
          <cell r="W3163">
            <v>0</v>
          </cell>
          <cell r="X3163">
            <v>0</v>
          </cell>
          <cell r="Y3163">
            <v>4</v>
          </cell>
          <cell r="Z3163">
            <v>0</v>
          </cell>
          <cell r="AA3163">
            <v>0</v>
          </cell>
          <cell r="AB3163">
            <v>0</v>
          </cell>
          <cell r="AC3163">
            <v>0</v>
          </cell>
          <cell r="AD3163">
            <v>4</v>
          </cell>
          <cell r="AF3163">
            <v>1.0411237300416045</v>
          </cell>
        </row>
        <row r="3164">
          <cell r="A3164" t="str">
            <v>702029976</v>
          </cell>
          <cell r="B3164" t="str">
            <v>R18</v>
          </cell>
          <cell r="C3164">
            <v>176</v>
          </cell>
          <cell r="D3164" t="str">
            <v>OERLIKON LEYBOLD VACUUM FRANCE</v>
          </cell>
          <cell r="F3164">
            <v>3</v>
          </cell>
          <cell r="G3164" t="str">
            <v>2813Z</v>
          </cell>
          <cell r="H3164">
            <v>0</v>
          </cell>
          <cell r="I3164">
            <v>0</v>
          </cell>
          <cell r="J3164">
            <v>0</v>
          </cell>
          <cell r="K3164">
            <v>0</v>
          </cell>
          <cell r="L3164">
            <v>0</v>
          </cell>
          <cell r="M3164">
            <v>0</v>
          </cell>
          <cell r="N3164">
            <v>0</v>
          </cell>
          <cell r="O3164">
            <v>0</v>
          </cell>
          <cell r="P3164">
            <v>0</v>
          </cell>
          <cell r="Q3164">
            <v>0</v>
          </cell>
          <cell r="R3164">
            <v>0</v>
          </cell>
          <cell r="S3164">
            <v>0</v>
          </cell>
          <cell r="T3164">
            <v>0</v>
          </cell>
          <cell r="U3164">
            <v>0</v>
          </cell>
          <cell r="V3164">
            <v>0</v>
          </cell>
          <cell r="W3164">
            <v>0</v>
          </cell>
          <cell r="X3164">
            <v>0</v>
          </cell>
          <cell r="Y3164">
            <v>0</v>
          </cell>
          <cell r="Z3164">
            <v>0</v>
          </cell>
          <cell r="AA3164">
            <v>0</v>
          </cell>
          <cell r="AB3164">
            <v>0</v>
          </cell>
          <cell r="AC3164">
            <v>0</v>
          </cell>
          <cell r="AD3164">
            <v>0</v>
          </cell>
          <cell r="AF3164">
            <v>1.00117468735508</v>
          </cell>
        </row>
        <row r="3165">
          <cell r="A3165" t="str">
            <v>444523526</v>
          </cell>
          <cell r="B3165" t="str">
            <v>R30</v>
          </cell>
          <cell r="C3165">
            <v>1040</v>
          </cell>
          <cell r="D3165" t="str">
            <v>SOGREAH CONSULTANTS</v>
          </cell>
          <cell r="F3165">
            <v>127</v>
          </cell>
          <cell r="G3165" t="str">
            <v>7112B</v>
          </cell>
          <cell r="H3165">
            <v>0</v>
          </cell>
          <cell r="I3165">
            <v>0</v>
          </cell>
          <cell r="J3165">
            <v>0</v>
          </cell>
          <cell r="K3165">
            <v>0</v>
          </cell>
          <cell r="L3165">
            <v>0</v>
          </cell>
          <cell r="M3165">
            <v>0</v>
          </cell>
          <cell r="N3165">
            <v>0</v>
          </cell>
          <cell r="O3165">
            <v>0</v>
          </cell>
          <cell r="P3165">
            <v>0</v>
          </cell>
          <cell r="Q3165">
            <v>0</v>
          </cell>
          <cell r="R3165">
            <v>0</v>
          </cell>
          <cell r="S3165">
            <v>0</v>
          </cell>
          <cell r="T3165">
            <v>0</v>
          </cell>
          <cell r="U3165">
            <v>0</v>
          </cell>
          <cell r="V3165">
            <v>0</v>
          </cell>
          <cell r="W3165">
            <v>0</v>
          </cell>
          <cell r="X3165">
            <v>0</v>
          </cell>
          <cell r="Y3165">
            <v>0</v>
          </cell>
          <cell r="Z3165">
            <v>0</v>
          </cell>
          <cell r="AA3165">
            <v>0</v>
          </cell>
          <cell r="AB3165">
            <v>0</v>
          </cell>
          <cell r="AC3165">
            <v>0</v>
          </cell>
          <cell r="AD3165">
            <v>0</v>
          </cell>
          <cell r="AF3165">
            <v>1.1564586506556245</v>
          </cell>
        </row>
        <row r="3166">
          <cell r="A3166" t="str">
            <v>954506002</v>
          </cell>
          <cell r="B3166" t="str">
            <v>R15</v>
          </cell>
          <cell r="C3166">
            <v>36</v>
          </cell>
          <cell r="D3166" t="str">
            <v>HACH LANGE SENSORS</v>
          </cell>
          <cell r="F3166">
            <v>4</v>
          </cell>
          <cell r="G3166" t="str">
            <v>2651B</v>
          </cell>
          <cell r="H3166">
            <v>0</v>
          </cell>
          <cell r="I3166">
            <v>0</v>
          </cell>
          <cell r="J3166">
            <v>0</v>
          </cell>
          <cell r="K3166">
            <v>0</v>
          </cell>
          <cell r="L3166">
            <v>0</v>
          </cell>
          <cell r="M3166">
            <v>0</v>
          </cell>
          <cell r="N3166">
            <v>1</v>
          </cell>
          <cell r="O3166">
            <v>0</v>
          </cell>
          <cell r="P3166">
            <v>0</v>
          </cell>
          <cell r="Q3166">
            <v>0</v>
          </cell>
          <cell r="R3166">
            <v>0</v>
          </cell>
          <cell r="S3166">
            <v>1</v>
          </cell>
          <cell r="T3166">
            <v>0</v>
          </cell>
          <cell r="U3166">
            <v>0</v>
          </cell>
          <cell r="V3166">
            <v>0</v>
          </cell>
          <cell r="W3166">
            <v>0</v>
          </cell>
          <cell r="X3166">
            <v>0</v>
          </cell>
          <cell r="Y3166">
            <v>0</v>
          </cell>
          <cell r="Z3166">
            <v>0</v>
          </cell>
          <cell r="AA3166">
            <v>0</v>
          </cell>
          <cell r="AB3166">
            <v>0</v>
          </cell>
          <cell r="AC3166">
            <v>0</v>
          </cell>
          <cell r="AD3166">
            <v>1</v>
          </cell>
          <cell r="AF3166">
            <v>1.0070707888605686</v>
          </cell>
        </row>
        <row r="3167">
          <cell r="A3167" t="str">
            <v>712030154</v>
          </cell>
          <cell r="B3167" t="str">
            <v>R25</v>
          </cell>
          <cell r="C3167">
            <v>627</v>
          </cell>
          <cell r="D3167" t="str">
            <v>SOLETANCHE BACHY FRANCE</v>
          </cell>
          <cell r="F3167">
            <v>24</v>
          </cell>
          <cell r="G3167" t="str">
            <v>4399D</v>
          </cell>
          <cell r="H3167">
            <v>0</v>
          </cell>
          <cell r="I3167">
            <v>0</v>
          </cell>
          <cell r="J3167">
            <v>0</v>
          </cell>
          <cell r="K3167">
            <v>0</v>
          </cell>
          <cell r="L3167">
            <v>0</v>
          </cell>
          <cell r="M3167">
            <v>0</v>
          </cell>
          <cell r="N3167">
            <v>0</v>
          </cell>
          <cell r="O3167">
            <v>0</v>
          </cell>
          <cell r="P3167">
            <v>0</v>
          </cell>
          <cell r="Q3167">
            <v>0</v>
          </cell>
          <cell r="R3167">
            <v>0</v>
          </cell>
          <cell r="S3167">
            <v>0</v>
          </cell>
          <cell r="T3167">
            <v>0</v>
          </cell>
          <cell r="U3167">
            <v>0</v>
          </cell>
          <cell r="V3167">
            <v>0</v>
          </cell>
          <cell r="W3167">
            <v>0</v>
          </cell>
          <cell r="X3167">
            <v>0</v>
          </cell>
          <cell r="Y3167">
            <v>0</v>
          </cell>
          <cell r="Z3167">
            <v>0</v>
          </cell>
          <cell r="AA3167">
            <v>0</v>
          </cell>
          <cell r="AB3167">
            <v>0</v>
          </cell>
          <cell r="AC3167">
            <v>0</v>
          </cell>
          <cell r="AD3167">
            <v>0</v>
          </cell>
          <cell r="AF3167">
            <v>0.81292391007885312</v>
          </cell>
        </row>
        <row r="3168">
          <cell r="A3168" t="str">
            <v>562094425</v>
          </cell>
          <cell r="B3168" t="str">
            <v>R11</v>
          </cell>
          <cell r="C3168">
            <v>13790</v>
          </cell>
          <cell r="D3168" t="str">
            <v>ARCELORMITTAL FRANCE</v>
          </cell>
          <cell r="E3168" t="str">
            <v xml:space="preserve"> 562094425 ; 331310870 ; 380347591 ; 410435911; 420931776 ; 444718563 ; 444718738 ;  485720627 ; 421174038</v>
          </cell>
          <cell r="F3168">
            <v>605</v>
          </cell>
          <cell r="G3168" t="str">
            <v>2410Z</v>
          </cell>
          <cell r="H3168">
            <v>20</v>
          </cell>
          <cell r="I3168">
            <v>4</v>
          </cell>
          <cell r="J3168">
            <v>0</v>
          </cell>
          <cell r="K3168">
            <v>18</v>
          </cell>
          <cell r="L3168">
            <v>3</v>
          </cell>
          <cell r="M3168">
            <v>0</v>
          </cell>
          <cell r="N3168">
            <v>0</v>
          </cell>
          <cell r="O3168">
            <v>0</v>
          </cell>
          <cell r="P3168">
            <v>1</v>
          </cell>
          <cell r="Q3168">
            <v>1</v>
          </cell>
          <cell r="R3168">
            <v>0</v>
          </cell>
          <cell r="S3168">
            <v>43</v>
          </cell>
          <cell r="T3168">
            <v>0</v>
          </cell>
          <cell r="U3168">
            <v>4</v>
          </cell>
          <cell r="V3168">
            <v>0</v>
          </cell>
          <cell r="W3168">
            <v>8</v>
          </cell>
          <cell r="X3168">
            <v>2</v>
          </cell>
          <cell r="Y3168">
            <v>36</v>
          </cell>
          <cell r="Z3168">
            <v>4</v>
          </cell>
          <cell r="AA3168">
            <v>12</v>
          </cell>
          <cell r="AB3168">
            <v>14</v>
          </cell>
          <cell r="AC3168">
            <v>8</v>
          </cell>
          <cell r="AD3168">
            <v>129</v>
          </cell>
          <cell r="AF3168">
            <v>1.1954336237463123</v>
          </cell>
        </row>
        <row r="3169">
          <cell r="A3169" t="str">
            <v>712007962</v>
          </cell>
          <cell r="B3169" t="str">
            <v>R11</v>
          </cell>
          <cell r="C3169">
            <v>668</v>
          </cell>
          <cell r="D3169" t="str">
            <v>COMURHEX SOC CONVER URANI METAL</v>
          </cell>
          <cell r="F3169">
            <v>7</v>
          </cell>
          <cell r="G3169" t="str">
            <v>2446Z</v>
          </cell>
          <cell r="H3169">
            <v>0</v>
          </cell>
          <cell r="I3169">
            <v>0</v>
          </cell>
          <cell r="J3169">
            <v>0</v>
          </cell>
          <cell r="K3169">
            <v>1</v>
          </cell>
          <cell r="L3169">
            <v>0</v>
          </cell>
          <cell r="M3169">
            <v>0</v>
          </cell>
          <cell r="N3169">
            <v>0</v>
          </cell>
          <cell r="O3169">
            <v>0</v>
          </cell>
          <cell r="P3169">
            <v>0</v>
          </cell>
          <cell r="Q3169">
            <v>0</v>
          </cell>
          <cell r="R3169">
            <v>0</v>
          </cell>
          <cell r="S3169">
            <v>1</v>
          </cell>
          <cell r="T3169">
            <v>0</v>
          </cell>
          <cell r="U3169">
            <v>0</v>
          </cell>
          <cell r="V3169">
            <v>0</v>
          </cell>
          <cell r="W3169">
            <v>0</v>
          </cell>
          <cell r="X3169">
            <v>0</v>
          </cell>
          <cell r="Y3169">
            <v>0</v>
          </cell>
          <cell r="Z3169">
            <v>0</v>
          </cell>
          <cell r="AA3169">
            <v>0</v>
          </cell>
          <cell r="AB3169">
            <v>0</v>
          </cell>
          <cell r="AC3169">
            <v>0</v>
          </cell>
          <cell r="AD3169">
            <v>1</v>
          </cell>
          <cell r="AF3169">
            <v>1.019727277777241</v>
          </cell>
        </row>
        <row r="3170">
          <cell r="A3170" t="str">
            <v>552056533</v>
          </cell>
          <cell r="B3170" t="str">
            <v>R17</v>
          </cell>
          <cell r="C3170">
            <v>69</v>
          </cell>
          <cell r="D3170" t="str">
            <v>FCI FRANCE</v>
          </cell>
          <cell r="F3170">
            <v>17</v>
          </cell>
          <cell r="G3170" t="str">
            <v>2733Z</v>
          </cell>
          <cell r="H3170">
            <v>0</v>
          </cell>
          <cell r="I3170">
            <v>0</v>
          </cell>
          <cell r="J3170">
            <v>0</v>
          </cell>
          <cell r="K3170">
            <v>0</v>
          </cell>
          <cell r="L3170">
            <v>0</v>
          </cell>
          <cell r="M3170">
            <v>0</v>
          </cell>
          <cell r="N3170">
            <v>0</v>
          </cell>
          <cell r="O3170">
            <v>0</v>
          </cell>
          <cell r="P3170">
            <v>0</v>
          </cell>
          <cell r="Q3170">
            <v>0</v>
          </cell>
          <cell r="R3170">
            <v>0</v>
          </cell>
          <cell r="S3170">
            <v>0</v>
          </cell>
          <cell r="T3170">
            <v>0</v>
          </cell>
          <cell r="U3170">
            <v>0</v>
          </cell>
          <cell r="V3170">
            <v>0</v>
          </cell>
          <cell r="W3170">
            <v>0</v>
          </cell>
          <cell r="X3170">
            <v>0</v>
          </cell>
          <cell r="Y3170">
            <v>0</v>
          </cell>
          <cell r="Z3170">
            <v>0</v>
          </cell>
          <cell r="AA3170">
            <v>0</v>
          </cell>
          <cell r="AB3170">
            <v>0</v>
          </cell>
          <cell r="AC3170">
            <v>0</v>
          </cell>
          <cell r="AD3170">
            <v>0</v>
          </cell>
          <cell r="AF3170">
            <v>1.0072161915506384</v>
          </cell>
        </row>
        <row r="3171">
          <cell r="A3171" t="str">
            <v>552081739</v>
          </cell>
          <cell r="B3171" t="str">
            <v>R09</v>
          </cell>
          <cell r="C3171">
            <v>1660</v>
          </cell>
          <cell r="D3171" t="str">
            <v>VALOIS SAS</v>
          </cell>
          <cell r="F3171">
            <v>86</v>
          </cell>
          <cell r="G3171" t="str">
            <v>2222Z</v>
          </cell>
          <cell r="H3171">
            <v>0</v>
          </cell>
          <cell r="I3171">
            <v>0</v>
          </cell>
          <cell r="J3171">
            <v>0</v>
          </cell>
          <cell r="K3171">
            <v>5</v>
          </cell>
          <cell r="L3171">
            <v>0</v>
          </cell>
          <cell r="M3171">
            <v>0</v>
          </cell>
          <cell r="N3171">
            <v>0</v>
          </cell>
          <cell r="O3171">
            <v>0</v>
          </cell>
          <cell r="P3171">
            <v>0</v>
          </cell>
          <cell r="Q3171">
            <v>0</v>
          </cell>
          <cell r="R3171">
            <v>0</v>
          </cell>
          <cell r="S3171">
            <v>5</v>
          </cell>
          <cell r="T3171">
            <v>0</v>
          </cell>
          <cell r="U3171">
            <v>0</v>
          </cell>
          <cell r="V3171">
            <v>0</v>
          </cell>
          <cell r="W3171">
            <v>0</v>
          </cell>
          <cell r="X3171">
            <v>0</v>
          </cell>
          <cell r="Y3171">
            <v>0</v>
          </cell>
          <cell r="Z3171">
            <v>0</v>
          </cell>
          <cell r="AA3171">
            <v>0</v>
          </cell>
          <cell r="AB3171">
            <v>0</v>
          </cell>
          <cell r="AC3171">
            <v>0</v>
          </cell>
          <cell r="AD3171">
            <v>5</v>
          </cell>
          <cell r="AF3171">
            <v>0.99209340789060918</v>
          </cell>
        </row>
        <row r="3172">
          <cell r="A3172" t="str">
            <v>334835550</v>
          </cell>
          <cell r="B3172" t="str">
            <v>R17</v>
          </cell>
          <cell r="C3172">
            <v>119</v>
          </cell>
          <cell r="D3172" t="str">
            <v>APPLIMO SA</v>
          </cell>
          <cell r="F3172">
            <v>4</v>
          </cell>
          <cell r="G3172" t="str">
            <v>2751Z</v>
          </cell>
          <cell r="H3172">
            <v>0</v>
          </cell>
          <cell r="I3172">
            <v>0</v>
          </cell>
          <cell r="J3172">
            <v>0</v>
          </cell>
          <cell r="K3172">
            <v>0</v>
          </cell>
          <cell r="L3172">
            <v>0</v>
          </cell>
          <cell r="M3172">
            <v>0</v>
          </cell>
          <cell r="N3172">
            <v>0</v>
          </cell>
          <cell r="O3172">
            <v>0</v>
          </cell>
          <cell r="P3172">
            <v>0</v>
          </cell>
          <cell r="Q3172">
            <v>0</v>
          </cell>
          <cell r="R3172">
            <v>0</v>
          </cell>
          <cell r="S3172">
            <v>0</v>
          </cell>
          <cell r="T3172">
            <v>0</v>
          </cell>
          <cell r="U3172">
            <v>0</v>
          </cell>
          <cell r="V3172">
            <v>0</v>
          </cell>
          <cell r="W3172">
            <v>0</v>
          </cell>
          <cell r="X3172">
            <v>0</v>
          </cell>
          <cell r="Y3172">
            <v>0</v>
          </cell>
          <cell r="Z3172">
            <v>0</v>
          </cell>
          <cell r="AA3172">
            <v>0</v>
          </cell>
          <cell r="AB3172">
            <v>0</v>
          </cell>
          <cell r="AC3172">
            <v>0</v>
          </cell>
          <cell r="AD3172">
            <v>0</v>
          </cell>
          <cell r="AF3172">
            <v>1.0082955425835154</v>
          </cell>
        </row>
        <row r="3173">
          <cell r="A3173" t="str">
            <v>552016487</v>
          </cell>
          <cell r="B3173" t="str">
            <v>R07</v>
          </cell>
          <cell r="C3173">
            <v>600</v>
          </cell>
          <cell r="D3173" t="str">
            <v>SEPPIC</v>
          </cell>
          <cell r="E3173" t="str">
            <v>552016487 ; 421346362 ;</v>
          </cell>
          <cell r="F3173">
            <v>32</v>
          </cell>
          <cell r="G3173" t="str">
            <v>2041Z</v>
          </cell>
          <cell r="H3173">
            <v>0</v>
          </cell>
          <cell r="I3173">
            <v>0</v>
          </cell>
          <cell r="J3173">
            <v>0</v>
          </cell>
          <cell r="K3173">
            <v>0</v>
          </cell>
          <cell r="L3173">
            <v>0</v>
          </cell>
          <cell r="M3173">
            <v>0</v>
          </cell>
          <cell r="N3173">
            <v>0</v>
          </cell>
          <cell r="O3173">
            <v>0</v>
          </cell>
          <cell r="P3173">
            <v>0</v>
          </cell>
          <cell r="Q3173">
            <v>0</v>
          </cell>
          <cell r="R3173">
            <v>0</v>
          </cell>
          <cell r="S3173">
            <v>0</v>
          </cell>
          <cell r="T3173">
            <v>0</v>
          </cell>
          <cell r="U3173">
            <v>0</v>
          </cell>
          <cell r="V3173">
            <v>0</v>
          </cell>
          <cell r="W3173">
            <v>0</v>
          </cell>
          <cell r="X3173">
            <v>0</v>
          </cell>
          <cell r="Y3173">
            <v>0</v>
          </cell>
          <cell r="Z3173">
            <v>0</v>
          </cell>
          <cell r="AA3173">
            <v>0</v>
          </cell>
          <cell r="AB3173">
            <v>0</v>
          </cell>
          <cell r="AC3173">
            <v>0</v>
          </cell>
          <cell r="AD3173">
            <v>0</v>
          </cell>
          <cell r="AF3173">
            <v>1.0193793539227236</v>
          </cell>
        </row>
        <row r="3174">
          <cell r="A3174" t="str">
            <v>343940870</v>
          </cell>
          <cell r="B3174" t="str">
            <v>R05</v>
          </cell>
          <cell r="C3174">
            <v>96</v>
          </cell>
          <cell r="D3174" t="str">
            <v>AHLSTROM RESEARCH AND SERVICES</v>
          </cell>
          <cell r="F3174">
            <v>15</v>
          </cell>
          <cell r="G3174" t="str">
            <v>1721C</v>
          </cell>
          <cell r="H3174">
            <v>0</v>
          </cell>
          <cell r="I3174">
            <v>0</v>
          </cell>
          <cell r="J3174">
            <v>0</v>
          </cell>
          <cell r="K3174">
            <v>0</v>
          </cell>
          <cell r="L3174">
            <v>0</v>
          </cell>
          <cell r="M3174">
            <v>0</v>
          </cell>
          <cell r="N3174">
            <v>0</v>
          </cell>
          <cell r="O3174">
            <v>0</v>
          </cell>
          <cell r="P3174">
            <v>0</v>
          </cell>
          <cell r="Q3174">
            <v>0</v>
          </cell>
          <cell r="R3174">
            <v>0</v>
          </cell>
          <cell r="S3174">
            <v>0</v>
          </cell>
          <cell r="T3174">
            <v>0</v>
          </cell>
          <cell r="U3174">
            <v>0</v>
          </cell>
          <cell r="V3174">
            <v>0</v>
          </cell>
          <cell r="W3174">
            <v>0</v>
          </cell>
          <cell r="X3174">
            <v>0</v>
          </cell>
          <cell r="Y3174">
            <v>2</v>
          </cell>
          <cell r="Z3174">
            <v>0</v>
          </cell>
          <cell r="AA3174">
            <v>0</v>
          </cell>
          <cell r="AB3174">
            <v>0</v>
          </cell>
          <cell r="AC3174">
            <v>0</v>
          </cell>
          <cell r="AD3174">
            <v>2</v>
          </cell>
          <cell r="AF3174">
            <v>0.61699946621183466</v>
          </cell>
        </row>
        <row r="3175">
          <cell r="A3175" t="str">
            <v>572093243</v>
          </cell>
          <cell r="B3175" t="str">
            <v>R07</v>
          </cell>
          <cell r="C3175">
            <v>916</v>
          </cell>
          <cell r="D3175" t="str">
            <v>PPG AC France</v>
          </cell>
          <cell r="F3175">
            <v>16</v>
          </cell>
          <cell r="G3175" t="str">
            <v>2030Z</v>
          </cell>
          <cell r="H3175">
            <v>0</v>
          </cell>
          <cell r="I3175">
            <v>0</v>
          </cell>
          <cell r="J3175">
            <v>0</v>
          </cell>
          <cell r="K3175">
            <v>0</v>
          </cell>
          <cell r="L3175">
            <v>0</v>
          </cell>
          <cell r="M3175">
            <v>0</v>
          </cell>
          <cell r="N3175">
            <v>0</v>
          </cell>
          <cell r="O3175">
            <v>0</v>
          </cell>
          <cell r="P3175">
            <v>0</v>
          </cell>
          <cell r="Q3175">
            <v>0</v>
          </cell>
          <cell r="R3175">
            <v>0</v>
          </cell>
          <cell r="S3175">
            <v>0</v>
          </cell>
          <cell r="T3175">
            <v>0</v>
          </cell>
          <cell r="U3175">
            <v>0</v>
          </cell>
          <cell r="V3175">
            <v>0</v>
          </cell>
          <cell r="W3175">
            <v>0</v>
          </cell>
          <cell r="X3175">
            <v>0</v>
          </cell>
          <cell r="Y3175">
            <v>0</v>
          </cell>
          <cell r="Z3175">
            <v>0</v>
          </cell>
          <cell r="AA3175">
            <v>0</v>
          </cell>
          <cell r="AB3175">
            <v>0</v>
          </cell>
          <cell r="AC3175">
            <v>0</v>
          </cell>
          <cell r="AD3175">
            <v>0</v>
          </cell>
          <cell r="AF3175">
            <v>1.0080859411039935</v>
          </cell>
        </row>
        <row r="3176">
          <cell r="A3176" t="str">
            <v>327657631</v>
          </cell>
          <cell r="B3176" t="str">
            <v>R18</v>
          </cell>
          <cell r="C3176">
            <v>276</v>
          </cell>
          <cell r="D3176" t="str">
            <v>FLAKT SOLYVENT VENTEC</v>
          </cell>
          <cell r="F3176">
            <v>2</v>
          </cell>
          <cell r="G3176" t="str">
            <v>2825Z</v>
          </cell>
          <cell r="H3176">
            <v>0</v>
          </cell>
          <cell r="I3176">
            <v>0</v>
          </cell>
          <cell r="J3176">
            <v>0</v>
          </cell>
          <cell r="K3176">
            <v>0</v>
          </cell>
          <cell r="L3176">
            <v>0</v>
          </cell>
          <cell r="M3176">
            <v>0</v>
          </cell>
          <cell r="N3176">
            <v>0</v>
          </cell>
          <cell r="O3176">
            <v>0</v>
          </cell>
          <cell r="P3176">
            <v>0</v>
          </cell>
          <cell r="Q3176">
            <v>0</v>
          </cell>
          <cell r="R3176">
            <v>0</v>
          </cell>
          <cell r="S3176">
            <v>0</v>
          </cell>
          <cell r="T3176">
            <v>0</v>
          </cell>
          <cell r="U3176">
            <v>0</v>
          </cell>
          <cell r="V3176">
            <v>0</v>
          </cell>
          <cell r="W3176">
            <v>0</v>
          </cell>
          <cell r="X3176">
            <v>0</v>
          </cell>
          <cell r="Y3176">
            <v>0</v>
          </cell>
          <cell r="Z3176">
            <v>0</v>
          </cell>
          <cell r="AA3176">
            <v>0</v>
          </cell>
          <cell r="AB3176">
            <v>0</v>
          </cell>
          <cell r="AC3176">
            <v>0</v>
          </cell>
          <cell r="AD3176">
            <v>0</v>
          </cell>
          <cell r="AF3176">
            <v>1.0007829316016368</v>
          </cell>
        </row>
        <row r="3177">
          <cell r="A3177" t="str">
            <v>757502240</v>
          </cell>
          <cell r="B3177" t="str">
            <v>R18</v>
          </cell>
          <cell r="C3177">
            <v>152</v>
          </cell>
          <cell r="D3177" t="str">
            <v>SOFRANCE</v>
          </cell>
          <cell r="F3177">
            <v>12</v>
          </cell>
          <cell r="G3177" t="str">
            <v>2829B</v>
          </cell>
          <cell r="H3177">
            <v>0</v>
          </cell>
          <cell r="I3177">
            <v>0</v>
          </cell>
          <cell r="J3177">
            <v>0</v>
          </cell>
          <cell r="K3177">
            <v>0</v>
          </cell>
          <cell r="L3177">
            <v>0</v>
          </cell>
          <cell r="M3177">
            <v>0</v>
          </cell>
          <cell r="N3177">
            <v>0</v>
          </cell>
          <cell r="O3177">
            <v>0</v>
          </cell>
          <cell r="P3177">
            <v>0</v>
          </cell>
          <cell r="Q3177">
            <v>0</v>
          </cell>
          <cell r="R3177">
            <v>0</v>
          </cell>
          <cell r="S3177">
            <v>0</v>
          </cell>
          <cell r="T3177">
            <v>0</v>
          </cell>
          <cell r="U3177">
            <v>0</v>
          </cell>
          <cell r="V3177">
            <v>0</v>
          </cell>
          <cell r="W3177">
            <v>0</v>
          </cell>
          <cell r="X3177">
            <v>0</v>
          </cell>
          <cell r="Y3177">
            <v>3</v>
          </cell>
          <cell r="Z3177">
            <v>0</v>
          </cell>
          <cell r="AA3177">
            <v>0</v>
          </cell>
          <cell r="AB3177">
            <v>0</v>
          </cell>
          <cell r="AC3177">
            <v>0</v>
          </cell>
          <cell r="AD3177">
            <v>3</v>
          </cell>
          <cell r="AF3177">
            <v>0.99580134702683565</v>
          </cell>
        </row>
        <row r="3178">
          <cell r="A3178" t="str">
            <v>391637865</v>
          </cell>
          <cell r="B3178" t="str">
            <v>R30</v>
          </cell>
          <cell r="C3178">
            <v>2583</v>
          </cell>
          <cell r="D3178" t="str">
            <v>TECHNIP FRANCE</v>
          </cell>
          <cell r="F3178">
            <v>351</v>
          </cell>
          <cell r="G3178" t="str">
            <v>7112B</v>
          </cell>
          <cell r="H3178">
            <v>0</v>
          </cell>
          <cell r="I3178">
            <v>0</v>
          </cell>
          <cell r="J3178">
            <v>0</v>
          </cell>
          <cell r="K3178">
            <v>0</v>
          </cell>
          <cell r="L3178">
            <v>0</v>
          </cell>
          <cell r="M3178">
            <v>0</v>
          </cell>
          <cell r="N3178">
            <v>0</v>
          </cell>
          <cell r="O3178">
            <v>0</v>
          </cell>
          <cell r="P3178">
            <v>0</v>
          </cell>
          <cell r="Q3178">
            <v>0</v>
          </cell>
          <cell r="R3178">
            <v>0</v>
          </cell>
          <cell r="S3178">
            <v>0</v>
          </cell>
          <cell r="T3178">
            <v>0</v>
          </cell>
          <cell r="U3178">
            <v>0</v>
          </cell>
          <cell r="V3178">
            <v>0</v>
          </cell>
          <cell r="W3178">
            <v>0</v>
          </cell>
          <cell r="X3178">
            <v>0</v>
          </cell>
          <cell r="Y3178">
            <v>0</v>
          </cell>
          <cell r="Z3178">
            <v>0</v>
          </cell>
          <cell r="AA3178">
            <v>0</v>
          </cell>
          <cell r="AB3178">
            <v>0</v>
          </cell>
          <cell r="AC3178">
            <v>0</v>
          </cell>
          <cell r="AD3178">
            <v>0</v>
          </cell>
          <cell r="AF3178">
            <v>1.2970422762902118</v>
          </cell>
        </row>
        <row r="3179">
          <cell r="A3179" t="str">
            <v>552018152</v>
          </cell>
          <cell r="B3179" t="str">
            <v>R15</v>
          </cell>
          <cell r="C3179">
            <v>89</v>
          </cell>
          <cell r="D3179" t="str">
            <v>TEAM</v>
          </cell>
          <cell r="F3179">
            <v>38</v>
          </cell>
          <cell r="G3179" t="str">
            <v>2651A</v>
          </cell>
          <cell r="H3179">
            <v>0</v>
          </cell>
          <cell r="I3179">
            <v>0</v>
          </cell>
          <cell r="J3179">
            <v>0</v>
          </cell>
          <cell r="K3179">
            <v>0</v>
          </cell>
          <cell r="L3179">
            <v>0</v>
          </cell>
          <cell r="M3179">
            <v>0</v>
          </cell>
          <cell r="N3179">
            <v>0</v>
          </cell>
          <cell r="O3179">
            <v>0</v>
          </cell>
          <cell r="P3179">
            <v>0</v>
          </cell>
          <cell r="Q3179">
            <v>0</v>
          </cell>
          <cell r="R3179">
            <v>0</v>
          </cell>
          <cell r="S3179">
            <v>0</v>
          </cell>
          <cell r="T3179">
            <v>0</v>
          </cell>
          <cell r="U3179">
            <v>0</v>
          </cell>
          <cell r="V3179">
            <v>0</v>
          </cell>
          <cell r="W3179">
            <v>0</v>
          </cell>
          <cell r="X3179">
            <v>0</v>
          </cell>
          <cell r="Y3179">
            <v>0</v>
          </cell>
          <cell r="Z3179">
            <v>0</v>
          </cell>
          <cell r="AA3179">
            <v>0</v>
          </cell>
          <cell r="AB3179">
            <v>0</v>
          </cell>
          <cell r="AC3179">
            <v>0</v>
          </cell>
          <cell r="AD3179">
            <v>0</v>
          </cell>
          <cell r="AF3179">
            <v>0.99491251233334044</v>
          </cell>
        </row>
        <row r="3180">
          <cell r="A3180" t="str">
            <v>602033185</v>
          </cell>
          <cell r="B3180" t="str">
            <v>R14</v>
          </cell>
          <cell r="C3180">
            <v>1421</v>
          </cell>
          <cell r="D3180" t="str">
            <v>ALCATEL LUCENT ENTERPRISE</v>
          </cell>
          <cell r="F3180">
            <v>423</v>
          </cell>
          <cell r="G3180" t="str">
            <v>2630Z</v>
          </cell>
          <cell r="H3180">
            <v>0</v>
          </cell>
          <cell r="I3180">
            <v>0</v>
          </cell>
          <cell r="J3180">
            <v>0</v>
          </cell>
          <cell r="K3180">
            <v>1</v>
          </cell>
          <cell r="L3180">
            <v>0</v>
          </cell>
          <cell r="M3180">
            <v>0</v>
          </cell>
          <cell r="N3180">
            <v>0</v>
          </cell>
          <cell r="O3180">
            <v>0</v>
          </cell>
          <cell r="P3180">
            <v>0</v>
          </cell>
          <cell r="Q3180">
            <v>0</v>
          </cell>
          <cell r="R3180">
            <v>0</v>
          </cell>
          <cell r="S3180">
            <v>1</v>
          </cell>
          <cell r="T3180">
            <v>10</v>
          </cell>
          <cell r="U3180">
            <v>1</v>
          </cell>
          <cell r="V3180">
            <v>1</v>
          </cell>
          <cell r="W3180">
            <v>0</v>
          </cell>
          <cell r="X3180">
            <v>0</v>
          </cell>
          <cell r="Y3180">
            <v>1</v>
          </cell>
          <cell r="Z3180">
            <v>0</v>
          </cell>
          <cell r="AA3180">
            <v>0</v>
          </cell>
          <cell r="AB3180">
            <v>0</v>
          </cell>
          <cell r="AC3180">
            <v>0</v>
          </cell>
          <cell r="AD3180">
            <v>13</v>
          </cell>
          <cell r="AF3180">
            <v>1.0130433998283233</v>
          </cell>
        </row>
        <row r="3181">
          <cell r="A3181" t="str">
            <v>398204172</v>
          </cell>
          <cell r="B3181" t="str">
            <v>R12</v>
          </cell>
          <cell r="C3181">
            <v>328</v>
          </cell>
          <cell r="D3181" t="str">
            <v>TDA ARMEMENTS SAS</v>
          </cell>
          <cell r="F3181">
            <v>64</v>
          </cell>
          <cell r="G3181" t="str">
            <v>2540Z</v>
          </cell>
          <cell r="H3181">
            <v>0</v>
          </cell>
          <cell r="I3181">
            <v>0</v>
          </cell>
          <cell r="J3181">
            <v>0</v>
          </cell>
          <cell r="K3181">
            <v>2</v>
          </cell>
          <cell r="L3181">
            <v>0</v>
          </cell>
          <cell r="M3181">
            <v>0</v>
          </cell>
          <cell r="N3181">
            <v>0</v>
          </cell>
          <cell r="O3181">
            <v>0</v>
          </cell>
          <cell r="P3181">
            <v>0</v>
          </cell>
          <cell r="Q3181">
            <v>0</v>
          </cell>
          <cell r="R3181">
            <v>0</v>
          </cell>
          <cell r="S3181">
            <v>2</v>
          </cell>
          <cell r="T3181">
            <v>0</v>
          </cell>
          <cell r="U3181">
            <v>2</v>
          </cell>
          <cell r="V3181">
            <v>1</v>
          </cell>
          <cell r="W3181">
            <v>0</v>
          </cell>
          <cell r="X3181">
            <v>0</v>
          </cell>
          <cell r="Y3181">
            <v>2</v>
          </cell>
          <cell r="Z3181">
            <v>0</v>
          </cell>
          <cell r="AA3181">
            <v>0</v>
          </cell>
          <cell r="AB3181">
            <v>0</v>
          </cell>
          <cell r="AC3181">
            <v>0</v>
          </cell>
          <cell r="AD3181">
            <v>6</v>
          </cell>
          <cell r="AF3181">
            <v>0.85391289260372927</v>
          </cell>
        </row>
        <row r="3182">
          <cell r="A3182" t="str">
            <v>338481955</v>
          </cell>
          <cell r="B3182" t="str">
            <v>R21</v>
          </cell>
          <cell r="C3182">
            <v>4063</v>
          </cell>
          <cell r="D3182" t="str">
            <v>TURBOMECA SA</v>
          </cell>
          <cell r="F3182">
            <v>471</v>
          </cell>
          <cell r="G3182" t="str">
            <v>3030Z</v>
          </cell>
          <cell r="H3182">
            <v>0</v>
          </cell>
          <cell r="I3182">
            <v>0</v>
          </cell>
          <cell r="J3182">
            <v>0</v>
          </cell>
          <cell r="K3182">
            <v>11</v>
          </cell>
          <cell r="L3182">
            <v>0</v>
          </cell>
          <cell r="M3182">
            <v>0</v>
          </cell>
          <cell r="N3182">
            <v>0</v>
          </cell>
          <cell r="O3182">
            <v>0</v>
          </cell>
          <cell r="P3182">
            <v>0</v>
          </cell>
          <cell r="Q3182">
            <v>0</v>
          </cell>
          <cell r="R3182">
            <v>0</v>
          </cell>
          <cell r="S3182">
            <v>11</v>
          </cell>
          <cell r="T3182">
            <v>13</v>
          </cell>
          <cell r="U3182">
            <v>10</v>
          </cell>
          <cell r="V3182">
            <v>0</v>
          </cell>
          <cell r="W3182">
            <v>0</v>
          </cell>
          <cell r="X3182">
            <v>0</v>
          </cell>
          <cell r="Y3182">
            <v>0</v>
          </cell>
          <cell r="Z3182">
            <v>0</v>
          </cell>
          <cell r="AA3182">
            <v>0</v>
          </cell>
          <cell r="AB3182">
            <v>0</v>
          </cell>
          <cell r="AC3182">
            <v>14</v>
          </cell>
          <cell r="AD3182">
            <v>48</v>
          </cell>
          <cell r="AF3182">
            <v>1.0780643991183154</v>
          </cell>
        </row>
        <row r="3183">
          <cell r="A3183" t="str">
            <v>036420040</v>
          </cell>
          <cell r="B3183" t="str">
            <v>R13</v>
          </cell>
          <cell r="C3183">
            <v>604</v>
          </cell>
          <cell r="D3183" t="str">
            <v>TEXAS INSTRUMENTS FRANCE</v>
          </cell>
          <cell r="F3183">
            <v>387</v>
          </cell>
          <cell r="G3183" t="str">
            <v>261</v>
          </cell>
          <cell r="H3183">
            <v>0</v>
          </cell>
          <cell r="I3183">
            <v>0</v>
          </cell>
          <cell r="J3183">
            <v>0</v>
          </cell>
          <cell r="K3183">
            <v>0</v>
          </cell>
          <cell r="L3183">
            <v>0</v>
          </cell>
          <cell r="M3183">
            <v>0</v>
          </cell>
          <cell r="N3183">
            <v>0</v>
          </cell>
          <cell r="O3183">
            <v>0</v>
          </cell>
          <cell r="P3183">
            <v>0</v>
          </cell>
          <cell r="Q3183">
            <v>0</v>
          </cell>
          <cell r="R3183">
            <v>0</v>
          </cell>
          <cell r="S3183">
            <v>0</v>
          </cell>
          <cell r="T3183">
            <v>0</v>
          </cell>
          <cell r="U3183">
            <v>0</v>
          </cell>
          <cell r="V3183">
            <v>0</v>
          </cell>
          <cell r="W3183">
            <v>0</v>
          </cell>
          <cell r="X3183">
            <v>0</v>
          </cell>
          <cell r="Y3183">
            <v>0</v>
          </cell>
          <cell r="Z3183">
            <v>0</v>
          </cell>
          <cell r="AA3183">
            <v>0</v>
          </cell>
          <cell r="AB3183">
            <v>0</v>
          </cell>
          <cell r="AC3183">
            <v>28</v>
          </cell>
          <cell r="AD3183">
            <v>28</v>
          </cell>
          <cell r="AF3183">
            <v>1.3208812845611</v>
          </cell>
        </row>
        <row r="3184">
          <cell r="A3184" t="str">
            <v>435480546</v>
          </cell>
          <cell r="B3184" t="str">
            <v>R01</v>
          </cell>
          <cell r="C3184">
            <v>524</v>
          </cell>
          <cell r="D3184" t="str">
            <v>CLAUSE</v>
          </cell>
          <cell r="F3184">
            <v>65</v>
          </cell>
          <cell r="G3184" t="str">
            <v>0113Z</v>
          </cell>
          <cell r="H3184">
            <v>2</v>
          </cell>
          <cell r="I3184">
            <v>0</v>
          </cell>
          <cell r="J3184">
            <v>0</v>
          </cell>
          <cell r="K3184">
            <v>2</v>
          </cell>
          <cell r="L3184">
            <v>2</v>
          </cell>
          <cell r="M3184">
            <v>0</v>
          </cell>
          <cell r="N3184">
            <v>0</v>
          </cell>
          <cell r="O3184">
            <v>0</v>
          </cell>
          <cell r="P3184">
            <v>0</v>
          </cell>
          <cell r="Q3184">
            <v>0</v>
          </cell>
          <cell r="R3184">
            <v>0</v>
          </cell>
          <cell r="S3184">
            <v>6</v>
          </cell>
          <cell r="T3184">
            <v>0</v>
          </cell>
          <cell r="U3184">
            <v>0</v>
          </cell>
          <cell r="V3184">
            <v>0</v>
          </cell>
          <cell r="W3184">
            <v>0</v>
          </cell>
          <cell r="X3184">
            <v>0</v>
          </cell>
          <cell r="Y3184">
            <v>0</v>
          </cell>
          <cell r="Z3184">
            <v>0</v>
          </cell>
          <cell r="AA3184">
            <v>0</v>
          </cell>
          <cell r="AB3184">
            <v>0</v>
          </cell>
          <cell r="AC3184">
            <v>0</v>
          </cell>
          <cell r="AD3184">
            <v>6</v>
          </cell>
          <cell r="AF3184">
            <v>1.3312588266641534</v>
          </cell>
        </row>
        <row r="3185">
          <cell r="A3185" t="str">
            <v>480038124</v>
          </cell>
          <cell r="B3185" t="str">
            <v>R16</v>
          </cell>
          <cell r="C3185">
            <v>276</v>
          </cell>
          <cell r="D3185" t="str">
            <v>TROPHY</v>
          </cell>
          <cell r="F3185">
            <v>43</v>
          </cell>
          <cell r="G3185" t="str">
            <v>2660Z</v>
          </cell>
          <cell r="H3185">
            <v>0</v>
          </cell>
          <cell r="I3185">
            <v>0</v>
          </cell>
          <cell r="J3185">
            <v>0</v>
          </cell>
          <cell r="K3185">
            <v>0</v>
          </cell>
          <cell r="L3185">
            <v>0</v>
          </cell>
          <cell r="M3185">
            <v>0</v>
          </cell>
          <cell r="N3185">
            <v>0</v>
          </cell>
          <cell r="O3185">
            <v>0</v>
          </cell>
          <cell r="P3185">
            <v>0</v>
          </cell>
          <cell r="Q3185">
            <v>0</v>
          </cell>
          <cell r="R3185">
            <v>0</v>
          </cell>
          <cell r="S3185">
            <v>0</v>
          </cell>
          <cell r="T3185">
            <v>0</v>
          </cell>
          <cell r="U3185">
            <v>0</v>
          </cell>
          <cell r="V3185">
            <v>0</v>
          </cell>
          <cell r="W3185">
            <v>0</v>
          </cell>
          <cell r="X3185">
            <v>0</v>
          </cell>
          <cell r="Y3185">
            <v>9</v>
          </cell>
          <cell r="Z3185">
            <v>0</v>
          </cell>
          <cell r="AA3185">
            <v>0</v>
          </cell>
          <cell r="AB3185">
            <v>0</v>
          </cell>
          <cell r="AC3185">
            <v>0</v>
          </cell>
          <cell r="AD3185">
            <v>9</v>
          </cell>
          <cell r="AF3185">
            <v>0.91385798783179317</v>
          </cell>
        </row>
        <row r="3186">
          <cell r="A3186" t="str">
            <v>057504599</v>
          </cell>
          <cell r="B3186" t="str">
            <v>R03</v>
          </cell>
          <cell r="C3186">
            <v>264</v>
          </cell>
          <cell r="D3186" t="str">
            <v>TEISSEIRE FRANCE SAS</v>
          </cell>
          <cell r="F3186">
            <v>3</v>
          </cell>
          <cell r="G3186" t="str">
            <v>1107B</v>
          </cell>
          <cell r="H3186">
            <v>0</v>
          </cell>
          <cell r="I3186">
            <v>0</v>
          </cell>
          <cell r="J3186">
            <v>0</v>
          </cell>
          <cell r="K3186">
            <v>0</v>
          </cell>
          <cell r="L3186">
            <v>0</v>
          </cell>
          <cell r="M3186">
            <v>0</v>
          </cell>
          <cell r="N3186">
            <v>0</v>
          </cell>
          <cell r="O3186">
            <v>0</v>
          </cell>
          <cell r="P3186">
            <v>0</v>
          </cell>
          <cell r="Q3186">
            <v>0</v>
          </cell>
          <cell r="R3186">
            <v>0</v>
          </cell>
          <cell r="S3186">
            <v>0</v>
          </cell>
          <cell r="T3186">
            <v>0</v>
          </cell>
          <cell r="U3186">
            <v>0</v>
          </cell>
          <cell r="V3186">
            <v>0</v>
          </cell>
          <cell r="W3186">
            <v>0</v>
          </cell>
          <cell r="X3186">
            <v>0</v>
          </cell>
          <cell r="Y3186">
            <v>0</v>
          </cell>
          <cell r="Z3186">
            <v>0</v>
          </cell>
          <cell r="AA3186">
            <v>0</v>
          </cell>
          <cell r="AB3186">
            <v>0</v>
          </cell>
          <cell r="AC3186">
            <v>0</v>
          </cell>
          <cell r="AD3186">
            <v>0</v>
          </cell>
          <cell r="AF3186">
            <v>1.0022164137778344</v>
          </cell>
        </row>
        <row r="3187">
          <cell r="A3187" t="str">
            <v>342404399</v>
          </cell>
          <cell r="B3187" t="str">
            <v>R28</v>
          </cell>
          <cell r="C3187">
            <v>147</v>
          </cell>
          <cell r="D3187" t="str">
            <v>TELEDIFFUSION DE FRANCE</v>
          </cell>
          <cell r="F3187">
            <v>129</v>
          </cell>
          <cell r="G3187" t="str">
            <v>6120Z</v>
          </cell>
          <cell r="H3187">
            <v>0</v>
          </cell>
          <cell r="I3187">
            <v>0</v>
          </cell>
          <cell r="J3187">
            <v>0</v>
          </cell>
          <cell r="K3187">
            <v>0</v>
          </cell>
          <cell r="L3187">
            <v>0</v>
          </cell>
          <cell r="M3187">
            <v>0</v>
          </cell>
          <cell r="N3187">
            <v>0</v>
          </cell>
          <cell r="O3187">
            <v>0</v>
          </cell>
          <cell r="P3187">
            <v>0</v>
          </cell>
          <cell r="Q3187">
            <v>0</v>
          </cell>
          <cell r="R3187">
            <v>0</v>
          </cell>
          <cell r="S3187">
            <v>0</v>
          </cell>
          <cell r="T3187">
            <v>5</v>
          </cell>
          <cell r="U3187">
            <v>0</v>
          </cell>
          <cell r="V3187">
            <v>0</v>
          </cell>
          <cell r="W3187">
            <v>0</v>
          </cell>
          <cell r="X3187">
            <v>0</v>
          </cell>
          <cell r="Y3187">
            <v>0</v>
          </cell>
          <cell r="Z3187">
            <v>0</v>
          </cell>
          <cell r="AA3187">
            <v>0</v>
          </cell>
          <cell r="AB3187">
            <v>0</v>
          </cell>
          <cell r="AC3187">
            <v>0</v>
          </cell>
          <cell r="AD3187">
            <v>5</v>
          </cell>
          <cell r="AF3187">
            <v>1.749695861782032</v>
          </cell>
        </row>
        <row r="3188">
          <cell r="A3188" t="str">
            <v>583720644</v>
          </cell>
          <cell r="B3188" t="str">
            <v>R03</v>
          </cell>
          <cell r="C3188">
            <v>703</v>
          </cell>
          <cell r="D3188" t="str">
            <v>LAITERIES HUBERT TRIBALLAT</v>
          </cell>
          <cell r="F3188">
            <v>4</v>
          </cell>
          <cell r="G3188" t="str">
            <v>1051C</v>
          </cell>
          <cell r="H3188">
            <v>0</v>
          </cell>
          <cell r="I3188">
            <v>0</v>
          </cell>
          <cell r="J3188">
            <v>0</v>
          </cell>
          <cell r="K3188">
            <v>0</v>
          </cell>
          <cell r="L3188">
            <v>0</v>
          </cell>
          <cell r="M3188">
            <v>0</v>
          </cell>
          <cell r="N3188">
            <v>0</v>
          </cell>
          <cell r="O3188">
            <v>0</v>
          </cell>
          <cell r="P3188">
            <v>0</v>
          </cell>
          <cell r="Q3188">
            <v>0</v>
          </cell>
          <cell r="R3188">
            <v>0</v>
          </cell>
          <cell r="S3188">
            <v>0</v>
          </cell>
          <cell r="T3188">
            <v>0</v>
          </cell>
          <cell r="U3188">
            <v>0</v>
          </cell>
          <cell r="V3188">
            <v>0</v>
          </cell>
          <cell r="W3188">
            <v>0</v>
          </cell>
          <cell r="X3188">
            <v>0</v>
          </cell>
          <cell r="Y3188">
            <v>0</v>
          </cell>
          <cell r="Z3188">
            <v>0</v>
          </cell>
          <cell r="AA3188">
            <v>0</v>
          </cell>
          <cell r="AB3188">
            <v>0</v>
          </cell>
          <cell r="AC3188">
            <v>0</v>
          </cell>
          <cell r="AD3188">
            <v>0</v>
          </cell>
          <cell r="AF3188">
            <v>1.0615877986400095</v>
          </cell>
        </row>
        <row r="3189">
          <cell r="A3189" t="str">
            <v>317540581</v>
          </cell>
          <cell r="B3189" t="str">
            <v>R08</v>
          </cell>
          <cell r="C3189">
            <v>285</v>
          </cell>
          <cell r="D3189" t="str">
            <v>TRANSGENE SA</v>
          </cell>
          <cell r="F3189">
            <v>91</v>
          </cell>
          <cell r="G3189" t="str">
            <v>21</v>
          </cell>
          <cell r="H3189">
            <v>0</v>
          </cell>
          <cell r="I3189">
            <v>0</v>
          </cell>
          <cell r="J3189">
            <v>6</v>
          </cell>
          <cell r="K3189">
            <v>1</v>
          </cell>
          <cell r="L3189">
            <v>0</v>
          </cell>
          <cell r="M3189">
            <v>0</v>
          </cell>
          <cell r="N3189">
            <v>0</v>
          </cell>
          <cell r="O3189">
            <v>0</v>
          </cell>
          <cell r="P3189">
            <v>0</v>
          </cell>
          <cell r="Q3189">
            <v>0</v>
          </cell>
          <cell r="R3189">
            <v>0</v>
          </cell>
          <cell r="S3189">
            <v>7</v>
          </cell>
          <cell r="T3189">
            <v>0</v>
          </cell>
          <cell r="U3189">
            <v>0</v>
          </cell>
          <cell r="V3189">
            <v>0</v>
          </cell>
          <cell r="W3189">
            <v>0</v>
          </cell>
          <cell r="X3189">
            <v>0</v>
          </cell>
          <cell r="Y3189">
            <v>0</v>
          </cell>
          <cell r="Z3189">
            <v>0</v>
          </cell>
          <cell r="AA3189">
            <v>0</v>
          </cell>
          <cell r="AB3189">
            <v>0</v>
          </cell>
          <cell r="AC3189">
            <v>0</v>
          </cell>
          <cell r="AD3189">
            <v>7</v>
          </cell>
          <cell r="AF3189">
            <v>1.0072375062420678</v>
          </cell>
        </row>
        <row r="3190">
          <cell r="A3190" t="str">
            <v>622037083</v>
          </cell>
          <cell r="B3190" t="str">
            <v>R07</v>
          </cell>
          <cell r="C3190">
            <v>4382</v>
          </cell>
          <cell r="D3190" t="str">
            <v>RHODIA OPERATIONS</v>
          </cell>
          <cell r="E3190" t="str">
            <v>622037083 ; 421065467 ; 410262067 ; 383577038 ; 398911941 ; 399254747 ; 399123199 ; 428767156 ; 399080845 ; 399135482 ; 380293068 ;</v>
          </cell>
          <cell r="F3190">
            <v>282</v>
          </cell>
          <cell r="G3190" t="str">
            <v>2013</v>
          </cell>
          <cell r="H3190">
            <v>0</v>
          </cell>
          <cell r="I3190">
            <v>0</v>
          </cell>
          <cell r="J3190">
            <v>0</v>
          </cell>
          <cell r="K3190">
            <v>20</v>
          </cell>
          <cell r="L3190">
            <v>8</v>
          </cell>
          <cell r="M3190">
            <v>0</v>
          </cell>
          <cell r="N3190">
            <v>0</v>
          </cell>
          <cell r="O3190">
            <v>0</v>
          </cell>
          <cell r="P3190">
            <v>0</v>
          </cell>
          <cell r="Q3190">
            <v>0</v>
          </cell>
          <cell r="R3190">
            <v>0</v>
          </cell>
          <cell r="S3190">
            <v>28</v>
          </cell>
          <cell r="T3190">
            <v>20</v>
          </cell>
          <cell r="U3190">
            <v>0</v>
          </cell>
          <cell r="V3190">
            <v>0</v>
          </cell>
          <cell r="W3190">
            <v>1</v>
          </cell>
          <cell r="X3190">
            <v>0</v>
          </cell>
          <cell r="Y3190">
            <v>0</v>
          </cell>
          <cell r="Z3190">
            <v>0</v>
          </cell>
          <cell r="AA3190">
            <v>0</v>
          </cell>
          <cell r="AB3190">
            <v>0</v>
          </cell>
          <cell r="AC3190">
            <v>4</v>
          </cell>
          <cell r="AD3190">
            <v>53</v>
          </cell>
          <cell r="AF3190">
            <v>1.2403963696852205</v>
          </cell>
        </row>
        <row r="3191">
          <cell r="A3191" t="str">
            <v>536620040</v>
          </cell>
          <cell r="B3191" t="str">
            <v>R09</v>
          </cell>
          <cell r="C3191">
            <v>138</v>
          </cell>
          <cell r="D3191" t="str">
            <v>VON ROLL ISOLA FRANCE</v>
          </cell>
          <cell r="F3191">
            <v>2</v>
          </cell>
          <cell r="G3191" t="str">
            <v>2229A</v>
          </cell>
          <cell r="H3191">
            <v>0</v>
          </cell>
          <cell r="I3191">
            <v>0</v>
          </cell>
          <cell r="J3191">
            <v>0</v>
          </cell>
          <cell r="K3191">
            <v>0</v>
          </cell>
          <cell r="L3191">
            <v>0</v>
          </cell>
          <cell r="M3191">
            <v>0</v>
          </cell>
          <cell r="N3191">
            <v>0</v>
          </cell>
          <cell r="O3191">
            <v>0</v>
          </cell>
          <cell r="P3191">
            <v>0</v>
          </cell>
          <cell r="Q3191">
            <v>0</v>
          </cell>
          <cell r="R3191">
            <v>0</v>
          </cell>
          <cell r="S3191">
            <v>0</v>
          </cell>
          <cell r="T3191">
            <v>0</v>
          </cell>
          <cell r="U3191">
            <v>0</v>
          </cell>
          <cell r="V3191">
            <v>0</v>
          </cell>
          <cell r="W3191">
            <v>0</v>
          </cell>
          <cell r="X3191">
            <v>0</v>
          </cell>
          <cell r="Y3191">
            <v>0</v>
          </cell>
          <cell r="Z3191">
            <v>0</v>
          </cell>
          <cell r="AA3191">
            <v>0</v>
          </cell>
          <cell r="AB3191">
            <v>0</v>
          </cell>
          <cell r="AC3191">
            <v>0</v>
          </cell>
          <cell r="AD3191">
            <v>0</v>
          </cell>
          <cell r="AF3191">
            <v>0.98562116532680688</v>
          </cell>
        </row>
        <row r="3192">
          <cell r="A3192" t="str">
            <v>035650167</v>
          </cell>
          <cell r="B3192" t="str">
            <v>R13</v>
          </cell>
          <cell r="C3192">
            <v>228</v>
          </cell>
          <cell r="D3192" t="str">
            <v>AMPHENOL SOCAPEX SA</v>
          </cell>
          <cell r="F3192">
            <v>4</v>
          </cell>
          <cell r="G3192" t="str">
            <v>2611Z</v>
          </cell>
          <cell r="H3192">
            <v>0</v>
          </cell>
          <cell r="I3192">
            <v>0</v>
          </cell>
          <cell r="J3192">
            <v>0</v>
          </cell>
          <cell r="K3192">
            <v>0</v>
          </cell>
          <cell r="L3192">
            <v>0</v>
          </cell>
          <cell r="M3192">
            <v>0</v>
          </cell>
          <cell r="N3192">
            <v>0</v>
          </cell>
          <cell r="O3192">
            <v>0</v>
          </cell>
          <cell r="P3192">
            <v>0</v>
          </cell>
          <cell r="Q3192">
            <v>0</v>
          </cell>
          <cell r="R3192">
            <v>0</v>
          </cell>
          <cell r="S3192">
            <v>0</v>
          </cell>
          <cell r="T3192">
            <v>0</v>
          </cell>
          <cell r="U3192">
            <v>0</v>
          </cell>
          <cell r="V3192">
            <v>0</v>
          </cell>
          <cell r="W3192">
            <v>0</v>
          </cell>
          <cell r="X3192">
            <v>0</v>
          </cell>
          <cell r="Y3192">
            <v>0</v>
          </cell>
          <cell r="Z3192">
            <v>0</v>
          </cell>
          <cell r="AA3192">
            <v>0</v>
          </cell>
          <cell r="AB3192">
            <v>0</v>
          </cell>
          <cell r="AC3192">
            <v>0</v>
          </cell>
          <cell r="AD3192">
            <v>0</v>
          </cell>
          <cell r="AF3192">
            <v>0.98610342577594123</v>
          </cell>
        </row>
        <row r="3193">
          <cell r="A3193" t="str">
            <v>410436158</v>
          </cell>
          <cell r="B3193" t="str">
            <v>R11</v>
          </cell>
          <cell r="C3193">
            <v>1512</v>
          </cell>
          <cell r="D3193" t="str">
            <v>UGITECH</v>
          </cell>
          <cell r="F3193">
            <v>13</v>
          </cell>
          <cell r="G3193" t="str">
            <v>2410Z</v>
          </cell>
          <cell r="H3193">
            <v>0</v>
          </cell>
          <cell r="I3193">
            <v>0</v>
          </cell>
          <cell r="J3193">
            <v>0</v>
          </cell>
          <cell r="K3193">
            <v>1</v>
          </cell>
          <cell r="L3193">
            <v>1</v>
          </cell>
          <cell r="M3193">
            <v>0</v>
          </cell>
          <cell r="N3193">
            <v>0</v>
          </cell>
          <cell r="O3193">
            <v>0</v>
          </cell>
          <cell r="P3193">
            <v>0</v>
          </cell>
          <cell r="Q3193">
            <v>0</v>
          </cell>
          <cell r="R3193">
            <v>0</v>
          </cell>
          <cell r="S3193">
            <v>2</v>
          </cell>
          <cell r="T3193">
            <v>0</v>
          </cell>
          <cell r="U3193">
            <v>0</v>
          </cell>
          <cell r="V3193">
            <v>0</v>
          </cell>
          <cell r="W3193">
            <v>0</v>
          </cell>
          <cell r="X3193">
            <v>0</v>
          </cell>
          <cell r="Y3193">
            <v>0</v>
          </cell>
          <cell r="Z3193">
            <v>0</v>
          </cell>
          <cell r="AA3193">
            <v>0</v>
          </cell>
          <cell r="AB3193">
            <v>0</v>
          </cell>
          <cell r="AC3193">
            <v>0</v>
          </cell>
          <cell r="AD3193">
            <v>2</v>
          </cell>
          <cell r="AF3193">
            <v>0.98496127192540506</v>
          </cell>
        </row>
        <row r="3194">
          <cell r="A3194" t="str">
            <v>316263029</v>
          </cell>
          <cell r="B3194" t="str">
            <v>R15</v>
          </cell>
          <cell r="C3194">
            <v>128</v>
          </cell>
          <cell r="D3194" t="str">
            <v>SAINT GOBAIN CRISTAUX ET DETECTE</v>
          </cell>
          <cell r="F3194">
            <v>8</v>
          </cell>
          <cell r="G3194" t="str">
            <v>2651B</v>
          </cell>
          <cell r="H3194">
            <v>0</v>
          </cell>
          <cell r="I3194">
            <v>0</v>
          </cell>
          <cell r="J3194">
            <v>0</v>
          </cell>
          <cell r="K3194">
            <v>1</v>
          </cell>
          <cell r="L3194">
            <v>0</v>
          </cell>
          <cell r="M3194">
            <v>0</v>
          </cell>
          <cell r="N3194">
            <v>0</v>
          </cell>
          <cell r="O3194">
            <v>0</v>
          </cell>
          <cell r="P3194">
            <v>0</v>
          </cell>
          <cell r="Q3194">
            <v>0</v>
          </cell>
          <cell r="R3194">
            <v>0</v>
          </cell>
          <cell r="S3194">
            <v>1</v>
          </cell>
          <cell r="T3194">
            <v>0</v>
          </cell>
          <cell r="U3194">
            <v>0</v>
          </cell>
          <cell r="V3194">
            <v>0</v>
          </cell>
          <cell r="W3194">
            <v>0</v>
          </cell>
          <cell r="X3194">
            <v>0</v>
          </cell>
          <cell r="Y3194">
            <v>0</v>
          </cell>
          <cell r="Z3194">
            <v>0</v>
          </cell>
          <cell r="AA3194">
            <v>0</v>
          </cell>
          <cell r="AB3194">
            <v>0</v>
          </cell>
          <cell r="AC3194">
            <v>0</v>
          </cell>
          <cell r="AD3194">
            <v>1</v>
          </cell>
          <cell r="AF3194">
            <v>1.0142044988933225</v>
          </cell>
        </row>
        <row r="3195">
          <cell r="A3195" t="str">
            <v>652044991</v>
          </cell>
          <cell r="B3195" t="str">
            <v>R11</v>
          </cell>
          <cell r="C3195">
            <v>2390</v>
          </cell>
          <cell r="D3195" t="str">
            <v>V&amp;M FRANCE</v>
          </cell>
          <cell r="F3195">
            <v>85</v>
          </cell>
          <cell r="G3195" t="str">
            <v>2420Z</v>
          </cell>
          <cell r="H3195">
            <v>3</v>
          </cell>
          <cell r="I3195">
            <v>3</v>
          </cell>
          <cell r="J3195">
            <v>0</v>
          </cell>
          <cell r="K3195">
            <v>5</v>
          </cell>
          <cell r="L3195">
            <v>1</v>
          </cell>
          <cell r="M3195">
            <v>0</v>
          </cell>
          <cell r="N3195">
            <v>0</v>
          </cell>
          <cell r="O3195">
            <v>0</v>
          </cell>
          <cell r="P3195">
            <v>0</v>
          </cell>
          <cell r="Q3195">
            <v>0</v>
          </cell>
          <cell r="R3195">
            <v>0</v>
          </cell>
          <cell r="S3195">
            <v>9</v>
          </cell>
          <cell r="T3195">
            <v>2</v>
          </cell>
          <cell r="U3195">
            <v>2</v>
          </cell>
          <cell r="V3195">
            <v>1</v>
          </cell>
          <cell r="W3195">
            <v>1</v>
          </cell>
          <cell r="X3195">
            <v>0</v>
          </cell>
          <cell r="Y3195">
            <v>0</v>
          </cell>
          <cell r="Z3195">
            <v>0</v>
          </cell>
          <cell r="AA3195">
            <v>0</v>
          </cell>
          <cell r="AB3195">
            <v>0</v>
          </cell>
          <cell r="AC3195">
            <v>0</v>
          </cell>
          <cell r="AD3195">
            <v>14</v>
          </cell>
          <cell r="AF3195">
            <v>1.0904646437141017</v>
          </cell>
        </row>
        <row r="3196">
          <cell r="A3196" t="str">
            <v>775690621</v>
          </cell>
          <cell r="B3196" t="str">
            <v>R20</v>
          </cell>
          <cell r="C3196">
            <v>8000</v>
          </cell>
          <cell r="D3196" t="str">
            <v>BUREAU VERITAS REG INT NAVIRES A</v>
          </cell>
          <cell r="F3196">
            <v>172</v>
          </cell>
          <cell r="G3196" t="str">
            <v>3011</v>
          </cell>
          <cell r="H3196">
            <v>0</v>
          </cell>
          <cell r="I3196">
            <v>0</v>
          </cell>
          <cell r="J3196">
            <v>0</v>
          </cell>
          <cell r="K3196">
            <v>7</v>
          </cell>
          <cell r="L3196">
            <v>2</v>
          </cell>
          <cell r="M3196">
            <v>0</v>
          </cell>
          <cell r="N3196">
            <v>0</v>
          </cell>
          <cell r="O3196">
            <v>0</v>
          </cell>
          <cell r="P3196">
            <v>0</v>
          </cell>
          <cell r="Q3196">
            <v>0</v>
          </cell>
          <cell r="R3196">
            <v>0</v>
          </cell>
          <cell r="S3196">
            <v>9</v>
          </cell>
          <cell r="T3196">
            <v>0</v>
          </cell>
          <cell r="U3196">
            <v>0</v>
          </cell>
          <cell r="V3196">
            <v>0</v>
          </cell>
          <cell r="W3196">
            <v>0</v>
          </cell>
          <cell r="X3196">
            <v>0</v>
          </cell>
          <cell r="Y3196">
            <v>0</v>
          </cell>
          <cell r="Z3196">
            <v>0</v>
          </cell>
          <cell r="AA3196">
            <v>0</v>
          </cell>
          <cell r="AB3196">
            <v>0</v>
          </cell>
          <cell r="AC3196">
            <v>0</v>
          </cell>
          <cell r="AD3196">
            <v>9</v>
          </cell>
          <cell r="AF3196">
            <v>1.1375352843557942</v>
          </cell>
        </row>
        <row r="3197">
          <cell r="A3197" t="str">
            <v>562050864</v>
          </cell>
          <cell r="B3197" t="str">
            <v>R01</v>
          </cell>
          <cell r="C3197">
            <v>406</v>
          </cell>
          <cell r="D3197" t="str">
            <v>VILMORIN</v>
          </cell>
          <cell r="F3197">
            <v>41</v>
          </cell>
          <cell r="G3197" t="str">
            <v>0113Z</v>
          </cell>
          <cell r="H3197">
            <v>0</v>
          </cell>
          <cell r="I3197">
            <v>0</v>
          </cell>
          <cell r="J3197">
            <v>0</v>
          </cell>
          <cell r="K3197">
            <v>0</v>
          </cell>
          <cell r="L3197">
            <v>0</v>
          </cell>
          <cell r="M3197">
            <v>0</v>
          </cell>
          <cell r="N3197">
            <v>0</v>
          </cell>
          <cell r="O3197">
            <v>0</v>
          </cell>
          <cell r="P3197">
            <v>0</v>
          </cell>
          <cell r="Q3197">
            <v>0</v>
          </cell>
          <cell r="R3197">
            <v>0</v>
          </cell>
          <cell r="S3197">
            <v>0</v>
          </cell>
          <cell r="T3197">
            <v>0</v>
          </cell>
          <cell r="U3197">
            <v>0</v>
          </cell>
          <cell r="V3197">
            <v>0</v>
          </cell>
          <cell r="W3197">
            <v>0</v>
          </cell>
          <cell r="X3197">
            <v>0</v>
          </cell>
          <cell r="Y3197">
            <v>3</v>
          </cell>
          <cell r="Z3197">
            <v>1</v>
          </cell>
          <cell r="AA3197">
            <v>0</v>
          </cell>
          <cell r="AB3197">
            <v>0</v>
          </cell>
          <cell r="AC3197">
            <v>0</v>
          </cell>
          <cell r="AD3197">
            <v>4</v>
          </cell>
          <cell r="AF3197">
            <v>1.1678719884791664</v>
          </cell>
        </row>
        <row r="3198">
          <cell r="A3198" t="str">
            <v>414127605</v>
          </cell>
          <cell r="B3198" t="str">
            <v>R18</v>
          </cell>
          <cell r="C3198">
            <v>52</v>
          </cell>
          <cell r="D3198" t="str">
            <v>MAF AGROBOTIC</v>
          </cell>
          <cell r="E3198" t="str">
            <v>414127605 ; 846250322</v>
          </cell>
          <cell r="F3198">
            <v>11</v>
          </cell>
          <cell r="G3198" t="str">
            <v>2830Z</v>
          </cell>
          <cell r="H3198">
            <v>0</v>
          </cell>
          <cell r="I3198">
            <v>0</v>
          </cell>
          <cell r="J3198">
            <v>0</v>
          </cell>
          <cell r="K3198">
            <v>0</v>
          </cell>
          <cell r="L3198">
            <v>0</v>
          </cell>
          <cell r="M3198">
            <v>0</v>
          </cell>
          <cell r="N3198">
            <v>0</v>
          </cell>
          <cell r="O3198">
            <v>0</v>
          </cell>
          <cell r="P3198">
            <v>0</v>
          </cell>
          <cell r="Q3198">
            <v>0</v>
          </cell>
          <cell r="R3198">
            <v>0</v>
          </cell>
          <cell r="S3198">
            <v>0</v>
          </cell>
          <cell r="T3198">
            <v>0</v>
          </cell>
          <cell r="U3198">
            <v>0</v>
          </cell>
          <cell r="V3198">
            <v>0</v>
          </cell>
          <cell r="W3198">
            <v>0</v>
          </cell>
          <cell r="X3198">
            <v>0</v>
          </cell>
          <cell r="Y3198">
            <v>0</v>
          </cell>
          <cell r="Z3198">
            <v>0</v>
          </cell>
          <cell r="AA3198">
            <v>0</v>
          </cell>
          <cell r="AB3198">
            <v>0</v>
          </cell>
          <cell r="AC3198">
            <v>0</v>
          </cell>
          <cell r="AD3198">
            <v>0</v>
          </cell>
          <cell r="AF3198">
            <v>0.99836895141729542</v>
          </cell>
        </row>
        <row r="3199">
          <cell r="A3199" t="str">
            <v>313497786</v>
          </cell>
          <cell r="B3199" t="str">
            <v>R19</v>
          </cell>
          <cell r="C3199">
            <v>280</v>
          </cell>
          <cell r="D3199" t="str">
            <v>WABCO FRANCE</v>
          </cell>
          <cell r="F3199">
            <v>6</v>
          </cell>
          <cell r="G3199" t="str">
            <v>2932Z</v>
          </cell>
          <cell r="H3199">
            <v>0</v>
          </cell>
          <cell r="I3199">
            <v>0</v>
          </cell>
          <cell r="J3199">
            <v>0</v>
          </cell>
          <cell r="K3199">
            <v>0</v>
          </cell>
          <cell r="L3199">
            <v>0</v>
          </cell>
          <cell r="M3199">
            <v>0</v>
          </cell>
          <cell r="N3199">
            <v>0</v>
          </cell>
          <cell r="O3199">
            <v>0</v>
          </cell>
          <cell r="P3199">
            <v>0</v>
          </cell>
          <cell r="Q3199">
            <v>0</v>
          </cell>
          <cell r="R3199">
            <v>0</v>
          </cell>
          <cell r="S3199">
            <v>0</v>
          </cell>
          <cell r="T3199">
            <v>0</v>
          </cell>
          <cell r="U3199">
            <v>0</v>
          </cell>
          <cell r="V3199">
            <v>0</v>
          </cell>
          <cell r="W3199">
            <v>0</v>
          </cell>
          <cell r="X3199">
            <v>0</v>
          </cell>
          <cell r="Y3199">
            <v>0</v>
          </cell>
          <cell r="Z3199">
            <v>0</v>
          </cell>
          <cell r="AA3199">
            <v>0</v>
          </cell>
          <cell r="AB3199">
            <v>0</v>
          </cell>
          <cell r="AC3199">
            <v>0</v>
          </cell>
          <cell r="AD3199">
            <v>0</v>
          </cell>
          <cell r="AF3199">
            <v>0.97724860867791952</v>
          </cell>
        </row>
        <row r="3200">
          <cell r="A3200" t="str">
            <v>331048132</v>
          </cell>
          <cell r="B3200" t="str">
            <v>R11</v>
          </cell>
          <cell r="C3200">
            <v>2168</v>
          </cell>
          <cell r="D3200" t="str">
            <v>ASCOMETAL</v>
          </cell>
          <cell r="F3200">
            <v>21</v>
          </cell>
          <cell r="G3200" t="str">
            <v>2410Z</v>
          </cell>
          <cell r="H3200">
            <v>3</v>
          </cell>
          <cell r="I3200">
            <v>1</v>
          </cell>
          <cell r="J3200">
            <v>0</v>
          </cell>
          <cell r="K3200">
            <v>0</v>
          </cell>
          <cell r="L3200">
            <v>0</v>
          </cell>
          <cell r="M3200">
            <v>0</v>
          </cell>
          <cell r="N3200">
            <v>0</v>
          </cell>
          <cell r="O3200">
            <v>0</v>
          </cell>
          <cell r="P3200">
            <v>0</v>
          </cell>
          <cell r="Q3200">
            <v>0</v>
          </cell>
          <cell r="R3200">
            <v>0</v>
          </cell>
          <cell r="S3200">
            <v>3</v>
          </cell>
          <cell r="T3200">
            <v>0</v>
          </cell>
          <cell r="U3200">
            <v>0</v>
          </cell>
          <cell r="V3200">
            <v>0</v>
          </cell>
          <cell r="W3200">
            <v>0</v>
          </cell>
          <cell r="X3200">
            <v>0</v>
          </cell>
          <cell r="Y3200">
            <v>1</v>
          </cell>
          <cell r="Z3200">
            <v>0</v>
          </cell>
          <cell r="AA3200">
            <v>0</v>
          </cell>
          <cell r="AB3200">
            <v>0</v>
          </cell>
          <cell r="AC3200">
            <v>0</v>
          </cell>
          <cell r="AD3200">
            <v>4</v>
          </cell>
          <cell r="AF3200">
            <v>1.0136236841433917</v>
          </cell>
        </row>
        <row r="3201">
          <cell r="A3201" t="str">
            <v>709806079</v>
          </cell>
          <cell r="B3201" t="str">
            <v>R20</v>
          </cell>
          <cell r="C3201">
            <v>327</v>
          </cell>
          <cell r="D3201" t="str">
            <v>FAIVELEY TRANSPORT AMIENS</v>
          </cell>
          <cell r="F3201">
            <v>9</v>
          </cell>
          <cell r="G3201" t="str">
            <v>3020Z</v>
          </cell>
          <cell r="H3201">
            <v>0</v>
          </cell>
          <cell r="I3201">
            <v>0</v>
          </cell>
          <cell r="J3201">
            <v>0</v>
          </cell>
          <cell r="K3201">
            <v>0</v>
          </cell>
          <cell r="L3201">
            <v>0</v>
          </cell>
          <cell r="M3201">
            <v>0</v>
          </cell>
          <cell r="N3201">
            <v>0</v>
          </cell>
          <cell r="O3201">
            <v>0</v>
          </cell>
          <cell r="P3201">
            <v>0</v>
          </cell>
          <cell r="Q3201">
            <v>0</v>
          </cell>
          <cell r="R3201">
            <v>0</v>
          </cell>
          <cell r="S3201">
            <v>0</v>
          </cell>
          <cell r="T3201">
            <v>0</v>
          </cell>
          <cell r="U3201">
            <v>0</v>
          </cell>
          <cell r="V3201">
            <v>0</v>
          </cell>
          <cell r="W3201">
            <v>0</v>
          </cell>
          <cell r="X3201">
            <v>0</v>
          </cell>
          <cell r="Y3201">
            <v>0</v>
          </cell>
          <cell r="Z3201">
            <v>0</v>
          </cell>
          <cell r="AA3201">
            <v>0</v>
          </cell>
          <cell r="AB3201">
            <v>0</v>
          </cell>
          <cell r="AC3201">
            <v>0</v>
          </cell>
          <cell r="AD3201">
            <v>0</v>
          </cell>
          <cell r="AF3201">
            <v>0.99279195332650294</v>
          </cell>
        </row>
        <row r="3202">
          <cell r="A3202" t="str">
            <v>712029073</v>
          </cell>
          <cell r="B3202" t="str">
            <v>R19</v>
          </cell>
          <cell r="C3202">
            <v>269</v>
          </cell>
          <cell r="D3202" t="str">
            <v>FEDERAL MOGUL FRICTION PRODUCTS</v>
          </cell>
          <cell r="F3202">
            <v>9</v>
          </cell>
          <cell r="G3202" t="str">
            <v>2932Z</v>
          </cell>
          <cell r="H3202">
            <v>0</v>
          </cell>
          <cell r="I3202">
            <v>0</v>
          </cell>
          <cell r="J3202">
            <v>0</v>
          </cell>
          <cell r="K3202">
            <v>0</v>
          </cell>
          <cell r="L3202">
            <v>0</v>
          </cell>
          <cell r="M3202">
            <v>0</v>
          </cell>
          <cell r="N3202">
            <v>0</v>
          </cell>
          <cell r="O3202">
            <v>0</v>
          </cell>
          <cell r="P3202">
            <v>0</v>
          </cell>
          <cell r="Q3202">
            <v>0</v>
          </cell>
          <cell r="R3202">
            <v>0</v>
          </cell>
          <cell r="S3202">
            <v>0</v>
          </cell>
          <cell r="T3202">
            <v>0</v>
          </cell>
          <cell r="U3202">
            <v>0</v>
          </cell>
          <cell r="V3202">
            <v>0</v>
          </cell>
          <cell r="W3202">
            <v>0</v>
          </cell>
          <cell r="X3202">
            <v>0</v>
          </cell>
          <cell r="Y3202">
            <v>0</v>
          </cell>
          <cell r="Z3202">
            <v>0</v>
          </cell>
          <cell r="AA3202">
            <v>0</v>
          </cell>
          <cell r="AB3202">
            <v>0</v>
          </cell>
          <cell r="AC3202">
            <v>0</v>
          </cell>
          <cell r="AD3202">
            <v>0</v>
          </cell>
          <cell r="AF3202">
            <v>0.96612079830335074</v>
          </cell>
        </row>
        <row r="3203">
          <cell r="A3203" t="str">
            <v>545620114</v>
          </cell>
          <cell r="B3203" t="str">
            <v>R18</v>
          </cell>
          <cell r="C3203">
            <v>1442</v>
          </cell>
          <cell r="D3203" t="str">
            <v>CIE INDUSTR D APPL THERMIQUES</v>
          </cell>
          <cell r="F3203">
            <v>18</v>
          </cell>
          <cell r="G3203" t="str">
            <v>2825Z</v>
          </cell>
          <cell r="H3203">
            <v>0</v>
          </cell>
          <cell r="I3203">
            <v>0</v>
          </cell>
          <cell r="J3203">
            <v>0</v>
          </cell>
          <cell r="K3203">
            <v>0</v>
          </cell>
          <cell r="L3203">
            <v>0</v>
          </cell>
          <cell r="M3203">
            <v>0</v>
          </cell>
          <cell r="N3203">
            <v>0</v>
          </cell>
          <cell r="O3203">
            <v>0</v>
          </cell>
          <cell r="P3203">
            <v>0</v>
          </cell>
          <cell r="Q3203">
            <v>0</v>
          </cell>
          <cell r="R3203">
            <v>0</v>
          </cell>
          <cell r="S3203">
            <v>0</v>
          </cell>
          <cell r="T3203">
            <v>0</v>
          </cell>
          <cell r="U3203">
            <v>0</v>
          </cell>
          <cell r="V3203">
            <v>0</v>
          </cell>
          <cell r="W3203">
            <v>0</v>
          </cell>
          <cell r="X3203">
            <v>0</v>
          </cell>
          <cell r="Y3203">
            <v>0</v>
          </cell>
          <cell r="Z3203">
            <v>0</v>
          </cell>
          <cell r="AA3203">
            <v>0</v>
          </cell>
          <cell r="AB3203">
            <v>0</v>
          </cell>
          <cell r="AC3203">
            <v>0</v>
          </cell>
          <cell r="AD3203">
            <v>0</v>
          </cell>
          <cell r="AF3203">
            <v>0.99518415199470722</v>
          </cell>
        </row>
        <row r="3204">
          <cell r="A3204" t="str">
            <v>309661692</v>
          </cell>
          <cell r="B3204" t="str">
            <v>R04</v>
          </cell>
          <cell r="C3204">
            <v>51</v>
          </cell>
          <cell r="D3204" t="str">
            <v>FORBO CHÂTEAURENAULT SAS</v>
          </cell>
          <cell r="F3204">
            <v>2</v>
          </cell>
          <cell r="G3204" t="str">
            <v>1393Z</v>
          </cell>
          <cell r="H3204">
            <v>0</v>
          </cell>
          <cell r="I3204">
            <v>0</v>
          </cell>
          <cell r="J3204">
            <v>0</v>
          </cell>
          <cell r="K3204">
            <v>0</v>
          </cell>
          <cell r="L3204">
            <v>0</v>
          </cell>
          <cell r="M3204">
            <v>0</v>
          </cell>
          <cell r="N3204">
            <v>0</v>
          </cell>
          <cell r="O3204">
            <v>0</v>
          </cell>
          <cell r="P3204">
            <v>0</v>
          </cell>
          <cell r="Q3204">
            <v>0</v>
          </cell>
          <cell r="R3204">
            <v>0</v>
          </cell>
          <cell r="S3204">
            <v>0</v>
          </cell>
          <cell r="T3204">
            <v>0</v>
          </cell>
          <cell r="U3204">
            <v>0</v>
          </cell>
          <cell r="V3204">
            <v>0</v>
          </cell>
          <cell r="W3204">
            <v>0</v>
          </cell>
          <cell r="X3204">
            <v>0</v>
          </cell>
          <cell r="Y3204">
            <v>0</v>
          </cell>
          <cell r="Z3204">
            <v>0</v>
          </cell>
          <cell r="AA3204">
            <v>0</v>
          </cell>
          <cell r="AB3204">
            <v>0</v>
          </cell>
          <cell r="AC3204">
            <v>0</v>
          </cell>
          <cell r="AD3204">
            <v>0</v>
          </cell>
          <cell r="AF3204">
            <v>15.402768705781313</v>
          </cell>
        </row>
        <row r="3205">
          <cell r="A3205" t="str">
            <v>572015246</v>
          </cell>
          <cell r="B3205" t="str">
            <v>R28</v>
          </cell>
          <cell r="C3205">
            <v>175</v>
          </cell>
          <cell r="D3205" t="str">
            <v>BOUYGUES</v>
          </cell>
          <cell r="F3205">
            <v>11</v>
          </cell>
          <cell r="G3205" t="str">
            <v>6120Z</v>
          </cell>
          <cell r="H3205">
            <v>1</v>
          </cell>
          <cell r="I3205">
            <v>0</v>
          </cell>
          <cell r="J3205">
            <v>0</v>
          </cell>
          <cell r="K3205">
            <v>0</v>
          </cell>
          <cell r="L3205">
            <v>0</v>
          </cell>
          <cell r="M3205">
            <v>0</v>
          </cell>
          <cell r="N3205">
            <v>0</v>
          </cell>
          <cell r="O3205">
            <v>0</v>
          </cell>
          <cell r="P3205">
            <v>0</v>
          </cell>
          <cell r="Q3205">
            <v>0</v>
          </cell>
          <cell r="R3205">
            <v>0</v>
          </cell>
          <cell r="S3205">
            <v>1</v>
          </cell>
          <cell r="T3205">
            <v>0</v>
          </cell>
          <cell r="U3205">
            <v>0</v>
          </cell>
          <cell r="V3205">
            <v>0</v>
          </cell>
          <cell r="W3205">
            <v>0</v>
          </cell>
          <cell r="X3205">
            <v>0</v>
          </cell>
          <cell r="Y3205">
            <v>0</v>
          </cell>
          <cell r="Z3205">
            <v>0</v>
          </cell>
          <cell r="AA3205">
            <v>0</v>
          </cell>
          <cell r="AB3205">
            <v>0</v>
          </cell>
          <cell r="AC3205">
            <v>0</v>
          </cell>
          <cell r="AD3205">
            <v>1</v>
          </cell>
          <cell r="AF3205">
            <v>1.1016396103271358</v>
          </cell>
        </row>
        <row r="3206">
          <cell r="A3206" t="str">
            <v>309745891</v>
          </cell>
          <cell r="B3206" t="str">
            <v>R09</v>
          </cell>
          <cell r="C3206">
            <v>353</v>
          </cell>
          <cell r="D3206" t="str">
            <v>ALPHACAN</v>
          </cell>
          <cell r="F3206">
            <v>14</v>
          </cell>
          <cell r="G3206" t="str">
            <v>2221Z</v>
          </cell>
          <cell r="H3206">
            <v>0</v>
          </cell>
          <cell r="I3206">
            <v>0</v>
          </cell>
          <cell r="J3206">
            <v>0</v>
          </cell>
          <cell r="K3206">
            <v>0</v>
          </cell>
          <cell r="L3206">
            <v>0</v>
          </cell>
          <cell r="M3206">
            <v>0</v>
          </cell>
          <cell r="N3206">
            <v>0</v>
          </cell>
          <cell r="O3206">
            <v>0</v>
          </cell>
          <cell r="P3206">
            <v>0</v>
          </cell>
          <cell r="Q3206">
            <v>0</v>
          </cell>
          <cell r="R3206">
            <v>0</v>
          </cell>
          <cell r="S3206">
            <v>0</v>
          </cell>
          <cell r="T3206">
            <v>0</v>
          </cell>
          <cell r="U3206">
            <v>0</v>
          </cell>
          <cell r="V3206">
            <v>0</v>
          </cell>
          <cell r="W3206">
            <v>0</v>
          </cell>
          <cell r="X3206">
            <v>0</v>
          </cell>
          <cell r="Y3206">
            <v>1</v>
          </cell>
          <cell r="Z3206">
            <v>0</v>
          </cell>
          <cell r="AA3206">
            <v>0</v>
          </cell>
          <cell r="AB3206">
            <v>0</v>
          </cell>
          <cell r="AC3206">
            <v>0</v>
          </cell>
          <cell r="AD3206">
            <v>1</v>
          </cell>
          <cell r="AF3206">
            <v>1.0310184340809692</v>
          </cell>
        </row>
        <row r="3207">
          <cell r="A3207" t="str">
            <v>351563978</v>
          </cell>
          <cell r="B3207" t="str">
            <v>R07</v>
          </cell>
          <cell r="C3207">
            <v>127</v>
          </cell>
          <cell r="D3207" t="str">
            <v>INEOS CHLOR VINYLS FRANCE</v>
          </cell>
          <cell r="F3207">
            <v>6</v>
          </cell>
          <cell r="G3207" t="str">
            <v>2016Z</v>
          </cell>
          <cell r="H3207">
            <v>0</v>
          </cell>
          <cell r="I3207">
            <v>0</v>
          </cell>
          <cell r="J3207">
            <v>0</v>
          </cell>
          <cell r="K3207">
            <v>0</v>
          </cell>
          <cell r="L3207">
            <v>0</v>
          </cell>
          <cell r="M3207">
            <v>0</v>
          </cell>
          <cell r="N3207">
            <v>0</v>
          </cell>
          <cell r="O3207">
            <v>0</v>
          </cell>
          <cell r="P3207">
            <v>0</v>
          </cell>
          <cell r="Q3207">
            <v>0</v>
          </cell>
          <cell r="R3207">
            <v>0</v>
          </cell>
          <cell r="S3207">
            <v>0</v>
          </cell>
          <cell r="T3207">
            <v>0</v>
          </cell>
          <cell r="U3207">
            <v>0</v>
          </cell>
          <cell r="V3207">
            <v>0</v>
          </cell>
          <cell r="W3207">
            <v>0</v>
          </cell>
          <cell r="X3207">
            <v>0</v>
          </cell>
          <cell r="Y3207">
            <v>0</v>
          </cell>
          <cell r="Z3207">
            <v>0</v>
          </cell>
          <cell r="AA3207">
            <v>0</v>
          </cell>
          <cell r="AB3207">
            <v>0</v>
          </cell>
          <cell r="AC3207">
            <v>0</v>
          </cell>
          <cell r="AD3207">
            <v>0</v>
          </cell>
          <cell r="AF3207">
            <v>1.0044302095308628</v>
          </cell>
        </row>
        <row r="3208">
          <cell r="A3208" t="str">
            <v>648202216</v>
          </cell>
          <cell r="B3208" t="str">
            <v>R09</v>
          </cell>
          <cell r="C3208">
            <v>9300</v>
          </cell>
          <cell r="D3208" t="str">
            <v>ALBEA SERVICES</v>
          </cell>
          <cell r="E3208" t="str">
            <v>648202216 ; 377679840 ;</v>
          </cell>
          <cell r="F3208">
            <v>11</v>
          </cell>
          <cell r="G3208" t="str">
            <v>2222Z</v>
          </cell>
          <cell r="H3208">
            <v>0</v>
          </cell>
          <cell r="I3208">
            <v>0</v>
          </cell>
          <cell r="J3208">
            <v>0</v>
          </cell>
          <cell r="K3208">
            <v>1</v>
          </cell>
          <cell r="L3208">
            <v>0</v>
          </cell>
          <cell r="M3208">
            <v>0</v>
          </cell>
          <cell r="N3208">
            <v>0</v>
          </cell>
          <cell r="O3208">
            <v>0</v>
          </cell>
          <cell r="P3208">
            <v>0</v>
          </cell>
          <cell r="Q3208">
            <v>0</v>
          </cell>
          <cell r="R3208">
            <v>0</v>
          </cell>
          <cell r="S3208">
            <v>1</v>
          </cell>
          <cell r="T3208">
            <v>0</v>
          </cell>
          <cell r="U3208">
            <v>0</v>
          </cell>
          <cell r="V3208">
            <v>0</v>
          </cell>
          <cell r="W3208">
            <v>0</v>
          </cell>
          <cell r="X3208">
            <v>0</v>
          </cell>
          <cell r="Y3208">
            <v>0</v>
          </cell>
          <cell r="Z3208">
            <v>0</v>
          </cell>
          <cell r="AA3208">
            <v>1</v>
          </cell>
          <cell r="AB3208">
            <v>0</v>
          </cell>
          <cell r="AC3208">
            <v>0</v>
          </cell>
          <cell r="AD3208">
            <v>2</v>
          </cell>
          <cell r="AF3208">
            <v>0.99719778462904418</v>
          </cell>
        </row>
        <row r="3209">
          <cell r="A3209" t="str">
            <v>350397139</v>
          </cell>
          <cell r="B3209" t="str">
            <v>R01</v>
          </cell>
          <cell r="C3209">
            <v>4</v>
          </cell>
          <cell r="D3209" t="str">
            <v>CENTRE TECHNIQUE DU CHAMPIGNON</v>
          </cell>
          <cell r="F3209">
            <v>2</v>
          </cell>
          <cell r="G3209" t="str">
            <v>011</v>
          </cell>
          <cell r="H3209">
            <v>0</v>
          </cell>
          <cell r="I3209">
            <v>0</v>
          </cell>
          <cell r="J3209">
            <v>0</v>
          </cell>
          <cell r="K3209">
            <v>0</v>
          </cell>
          <cell r="L3209">
            <v>0</v>
          </cell>
          <cell r="M3209">
            <v>0</v>
          </cell>
          <cell r="N3209">
            <v>0</v>
          </cell>
          <cell r="O3209">
            <v>0</v>
          </cell>
          <cell r="P3209">
            <v>0</v>
          </cell>
          <cell r="Q3209">
            <v>0</v>
          </cell>
          <cell r="R3209">
            <v>0</v>
          </cell>
          <cell r="S3209">
            <v>0</v>
          </cell>
          <cell r="T3209">
            <v>0</v>
          </cell>
          <cell r="U3209">
            <v>0</v>
          </cell>
          <cell r="V3209">
            <v>0</v>
          </cell>
          <cell r="W3209">
            <v>0</v>
          </cell>
          <cell r="X3209">
            <v>0</v>
          </cell>
          <cell r="Y3209">
            <v>0</v>
          </cell>
          <cell r="Z3209">
            <v>0</v>
          </cell>
          <cell r="AA3209">
            <v>0</v>
          </cell>
          <cell r="AB3209">
            <v>0</v>
          </cell>
          <cell r="AC3209">
            <v>0</v>
          </cell>
          <cell r="AD3209">
            <v>0</v>
          </cell>
          <cell r="AF3209">
            <v>9.667450358711406</v>
          </cell>
        </row>
        <row r="3210">
          <cell r="A3210" t="str">
            <v>392468278</v>
          </cell>
          <cell r="B3210" t="str">
            <v>R10</v>
          </cell>
          <cell r="C3210">
            <v>499</v>
          </cell>
          <cell r="D3210" t="str">
            <v>CORNING SAS</v>
          </cell>
          <cell r="F3210">
            <v>48</v>
          </cell>
          <cell r="G3210" t="str">
            <v>2319Z</v>
          </cell>
          <cell r="H3210">
            <v>2</v>
          </cell>
          <cell r="I3210">
            <v>2</v>
          </cell>
          <cell r="J3210">
            <v>0</v>
          </cell>
          <cell r="K3210">
            <v>0</v>
          </cell>
          <cell r="L3210">
            <v>0</v>
          </cell>
          <cell r="M3210">
            <v>0</v>
          </cell>
          <cell r="N3210">
            <v>0</v>
          </cell>
          <cell r="O3210">
            <v>0</v>
          </cell>
          <cell r="P3210">
            <v>0</v>
          </cell>
          <cell r="Q3210">
            <v>0</v>
          </cell>
          <cell r="R3210">
            <v>0</v>
          </cell>
          <cell r="S3210">
            <v>2</v>
          </cell>
          <cell r="T3210">
            <v>0</v>
          </cell>
          <cell r="U3210">
            <v>0</v>
          </cell>
          <cell r="V3210">
            <v>0</v>
          </cell>
          <cell r="W3210">
            <v>1</v>
          </cell>
          <cell r="X3210">
            <v>1</v>
          </cell>
          <cell r="Y3210">
            <v>1</v>
          </cell>
          <cell r="Z3210">
            <v>0</v>
          </cell>
          <cell r="AA3210">
            <v>1</v>
          </cell>
          <cell r="AB3210">
            <v>1</v>
          </cell>
          <cell r="AC3210">
            <v>0</v>
          </cell>
          <cell r="AD3210">
            <v>6</v>
          </cell>
          <cell r="AE3210" t="str">
            <v>chômage</v>
          </cell>
          <cell r="AF3210">
            <v>0.97392011689973068</v>
          </cell>
        </row>
        <row r="3211">
          <cell r="A3211" t="str">
            <v>630800084</v>
          </cell>
          <cell r="B3211" t="str">
            <v>R21</v>
          </cell>
          <cell r="C3211">
            <v>459</v>
          </cell>
          <cell r="D3211" t="str">
            <v>MICROTURBO SAS</v>
          </cell>
          <cell r="F3211">
            <v>60</v>
          </cell>
          <cell r="G3211" t="str">
            <v>3030Z</v>
          </cell>
          <cell r="H3211">
            <v>0</v>
          </cell>
          <cell r="I3211">
            <v>0</v>
          </cell>
          <cell r="J3211">
            <v>0</v>
          </cell>
          <cell r="K3211">
            <v>5</v>
          </cell>
          <cell r="L3211">
            <v>0</v>
          </cell>
          <cell r="M3211">
            <v>0</v>
          </cell>
          <cell r="N3211">
            <v>0</v>
          </cell>
          <cell r="O3211">
            <v>0</v>
          </cell>
          <cell r="P3211">
            <v>0</v>
          </cell>
          <cell r="Q3211">
            <v>0</v>
          </cell>
          <cell r="R3211">
            <v>0</v>
          </cell>
          <cell r="S3211">
            <v>5</v>
          </cell>
          <cell r="T3211">
            <v>0</v>
          </cell>
          <cell r="U3211">
            <v>0</v>
          </cell>
          <cell r="V3211">
            <v>0</v>
          </cell>
          <cell r="W3211">
            <v>0</v>
          </cell>
          <cell r="X3211">
            <v>0</v>
          </cell>
          <cell r="Y3211">
            <v>0</v>
          </cell>
          <cell r="Z3211">
            <v>0</v>
          </cell>
          <cell r="AA3211">
            <v>0</v>
          </cell>
          <cell r="AB3211">
            <v>0</v>
          </cell>
          <cell r="AC3211">
            <v>0</v>
          </cell>
          <cell r="AD3211">
            <v>5</v>
          </cell>
          <cell r="AF3211">
            <v>1.0101256361059594</v>
          </cell>
        </row>
        <row r="3212">
          <cell r="A3212" t="str">
            <v>509378386</v>
          </cell>
          <cell r="B3212" t="str">
            <v>R11</v>
          </cell>
          <cell r="C3212">
            <v>723</v>
          </cell>
          <cell r="D3212" t="str">
            <v>UMICORE BUILDING PRODUCTS FRANCE</v>
          </cell>
          <cell r="F3212">
            <v>9</v>
          </cell>
          <cell r="G3212" t="str">
            <v>2443Z</v>
          </cell>
          <cell r="H3212">
            <v>1</v>
          </cell>
          <cell r="I3212">
            <v>0</v>
          </cell>
          <cell r="J3212">
            <v>0</v>
          </cell>
          <cell r="K3212">
            <v>0</v>
          </cell>
          <cell r="L3212">
            <v>0</v>
          </cell>
          <cell r="M3212">
            <v>0</v>
          </cell>
          <cell r="N3212">
            <v>0</v>
          </cell>
          <cell r="O3212">
            <v>0</v>
          </cell>
          <cell r="P3212">
            <v>0</v>
          </cell>
          <cell r="Q3212">
            <v>0</v>
          </cell>
          <cell r="R3212">
            <v>0</v>
          </cell>
          <cell r="S3212">
            <v>1</v>
          </cell>
          <cell r="T3212">
            <v>0</v>
          </cell>
          <cell r="U3212">
            <v>0</v>
          </cell>
          <cell r="V3212">
            <v>0</v>
          </cell>
          <cell r="W3212">
            <v>0</v>
          </cell>
          <cell r="X3212">
            <v>0</v>
          </cell>
          <cell r="Y3212">
            <v>0</v>
          </cell>
          <cell r="Z3212">
            <v>0</v>
          </cell>
          <cell r="AA3212">
            <v>0</v>
          </cell>
          <cell r="AB3212">
            <v>0</v>
          </cell>
          <cell r="AC3212">
            <v>0</v>
          </cell>
          <cell r="AD3212">
            <v>1</v>
          </cell>
          <cell r="AF3212">
            <v>0.9819183303648622</v>
          </cell>
        </row>
        <row r="3213">
          <cell r="A3213" t="str">
            <v>390519577</v>
          </cell>
          <cell r="B3213" t="str">
            <v>R15</v>
          </cell>
          <cell r="C3213">
            <v>20</v>
          </cell>
          <cell r="D3213" t="str">
            <v>PERNIN EQUIPEMENTS</v>
          </cell>
          <cell r="F3213">
            <v>4</v>
          </cell>
          <cell r="G3213" t="str">
            <v>2651B</v>
          </cell>
          <cell r="H3213">
            <v>0</v>
          </cell>
          <cell r="I3213">
            <v>0</v>
          </cell>
          <cell r="J3213">
            <v>0</v>
          </cell>
          <cell r="K3213">
            <v>0</v>
          </cell>
          <cell r="L3213">
            <v>0</v>
          </cell>
          <cell r="M3213">
            <v>0</v>
          </cell>
          <cell r="N3213">
            <v>0</v>
          </cell>
          <cell r="O3213">
            <v>0</v>
          </cell>
          <cell r="P3213">
            <v>0</v>
          </cell>
          <cell r="Q3213">
            <v>0</v>
          </cell>
          <cell r="R3213">
            <v>0</v>
          </cell>
          <cell r="S3213">
            <v>0</v>
          </cell>
          <cell r="T3213">
            <v>0</v>
          </cell>
          <cell r="U3213">
            <v>0</v>
          </cell>
          <cell r="V3213">
            <v>0</v>
          </cell>
          <cell r="W3213">
            <v>0</v>
          </cell>
          <cell r="X3213">
            <v>0</v>
          </cell>
          <cell r="Y3213">
            <v>0</v>
          </cell>
          <cell r="Z3213">
            <v>0</v>
          </cell>
          <cell r="AA3213">
            <v>0</v>
          </cell>
          <cell r="AB3213">
            <v>0</v>
          </cell>
          <cell r="AC3213">
            <v>0</v>
          </cell>
          <cell r="AD3213">
            <v>0</v>
          </cell>
          <cell r="AF3213">
            <v>9.4418530543923218</v>
          </cell>
        </row>
        <row r="3214">
          <cell r="A3214" t="str">
            <v>342401965</v>
          </cell>
          <cell r="B3214" t="str">
            <v>R03</v>
          </cell>
          <cell r="C3214">
            <v>770</v>
          </cell>
          <cell r="D3214" t="str">
            <v>WILLIAM SAURIN</v>
          </cell>
          <cell r="F3214">
            <v>3</v>
          </cell>
          <cell r="G3214" t="str">
            <v>1085Z</v>
          </cell>
          <cell r="H3214">
            <v>0</v>
          </cell>
          <cell r="I3214">
            <v>0</v>
          </cell>
          <cell r="J3214">
            <v>0</v>
          </cell>
          <cell r="K3214">
            <v>0</v>
          </cell>
          <cell r="L3214">
            <v>0</v>
          </cell>
          <cell r="M3214">
            <v>0</v>
          </cell>
          <cell r="N3214">
            <v>0</v>
          </cell>
          <cell r="O3214">
            <v>0</v>
          </cell>
          <cell r="P3214">
            <v>0</v>
          </cell>
          <cell r="Q3214">
            <v>0</v>
          </cell>
          <cell r="R3214">
            <v>0</v>
          </cell>
          <cell r="S3214">
            <v>0</v>
          </cell>
          <cell r="T3214">
            <v>0</v>
          </cell>
          <cell r="U3214">
            <v>0</v>
          </cell>
          <cell r="V3214">
            <v>0</v>
          </cell>
          <cell r="W3214">
            <v>0</v>
          </cell>
          <cell r="X3214">
            <v>0</v>
          </cell>
          <cell r="Y3214">
            <v>0</v>
          </cell>
          <cell r="Z3214">
            <v>0</v>
          </cell>
          <cell r="AA3214">
            <v>0</v>
          </cell>
          <cell r="AB3214">
            <v>0</v>
          </cell>
          <cell r="AC3214">
            <v>0</v>
          </cell>
          <cell r="AD3214">
            <v>0</v>
          </cell>
          <cell r="AF3214">
            <v>1.0457617947544462</v>
          </cell>
        </row>
        <row r="3215">
          <cell r="A3215" t="str">
            <v>383168481</v>
          </cell>
          <cell r="B3215" t="str">
            <v>R03</v>
          </cell>
          <cell r="C3215">
            <v>340</v>
          </cell>
          <cell r="D3215" t="str">
            <v>INGREDIA SA</v>
          </cell>
          <cell r="F3215">
            <v>19</v>
          </cell>
          <cell r="G3215" t="str">
            <v>1051D</v>
          </cell>
          <cell r="H3215">
            <v>0</v>
          </cell>
          <cell r="I3215">
            <v>0</v>
          </cell>
          <cell r="J3215">
            <v>0</v>
          </cell>
          <cell r="K3215">
            <v>1</v>
          </cell>
          <cell r="L3215">
            <v>4</v>
          </cell>
          <cell r="M3215">
            <v>0</v>
          </cell>
          <cell r="N3215">
            <v>0</v>
          </cell>
          <cell r="O3215">
            <v>0</v>
          </cell>
          <cell r="P3215">
            <v>0</v>
          </cell>
          <cell r="Q3215">
            <v>0</v>
          </cell>
          <cell r="R3215">
            <v>0</v>
          </cell>
          <cell r="S3215">
            <v>5</v>
          </cell>
          <cell r="T3215">
            <v>0</v>
          </cell>
          <cell r="U3215">
            <v>0</v>
          </cell>
          <cell r="V3215">
            <v>0</v>
          </cell>
          <cell r="W3215">
            <v>0</v>
          </cell>
          <cell r="X3215">
            <v>0</v>
          </cell>
          <cell r="Y3215">
            <v>0</v>
          </cell>
          <cell r="Z3215">
            <v>0</v>
          </cell>
          <cell r="AA3215">
            <v>0</v>
          </cell>
          <cell r="AB3215">
            <v>0</v>
          </cell>
          <cell r="AC3215">
            <v>0</v>
          </cell>
          <cell r="AD3215">
            <v>5</v>
          </cell>
          <cell r="AF3215">
            <v>1.0508062178924236</v>
          </cell>
        </row>
        <row r="3216">
          <cell r="A3216" t="str">
            <v>582041943</v>
          </cell>
          <cell r="B3216" t="str">
            <v>R03</v>
          </cell>
          <cell r="C3216">
            <v>170</v>
          </cell>
          <cell r="D3216" t="str">
            <v>PERNOD RICARD</v>
          </cell>
          <cell r="F3216">
            <v>25</v>
          </cell>
          <cell r="G3216" t="str">
            <v>1101Z</v>
          </cell>
          <cell r="H3216">
            <v>0</v>
          </cell>
          <cell r="I3216">
            <v>0</v>
          </cell>
          <cell r="J3216">
            <v>0</v>
          </cell>
          <cell r="K3216">
            <v>0</v>
          </cell>
          <cell r="L3216">
            <v>0</v>
          </cell>
          <cell r="M3216">
            <v>0</v>
          </cell>
          <cell r="N3216">
            <v>0</v>
          </cell>
          <cell r="O3216">
            <v>0</v>
          </cell>
          <cell r="P3216">
            <v>0</v>
          </cell>
          <cell r="Q3216">
            <v>0</v>
          </cell>
          <cell r="R3216">
            <v>0</v>
          </cell>
          <cell r="S3216">
            <v>0</v>
          </cell>
          <cell r="T3216">
            <v>0</v>
          </cell>
          <cell r="U3216">
            <v>0</v>
          </cell>
          <cell r="V3216">
            <v>0</v>
          </cell>
          <cell r="W3216">
            <v>0</v>
          </cell>
          <cell r="X3216">
            <v>0</v>
          </cell>
          <cell r="Y3216">
            <v>1</v>
          </cell>
          <cell r="Z3216">
            <v>0</v>
          </cell>
          <cell r="AA3216">
            <v>0</v>
          </cell>
          <cell r="AB3216">
            <v>0</v>
          </cell>
          <cell r="AC3216">
            <v>0</v>
          </cell>
          <cell r="AD3216">
            <v>1</v>
          </cell>
          <cell r="AF3216">
            <v>1.1761545648246883</v>
          </cell>
        </row>
        <row r="3217">
          <cell r="A3217" t="str">
            <v>682040837</v>
          </cell>
          <cell r="B3217" t="str">
            <v>R25</v>
          </cell>
          <cell r="C3217">
            <v>2258</v>
          </cell>
          <cell r="D3217" t="str">
            <v>SMAC</v>
          </cell>
          <cell r="F3217">
            <v>6</v>
          </cell>
          <cell r="G3217" t="str">
            <v>4399A</v>
          </cell>
          <cell r="H3217">
            <v>0</v>
          </cell>
          <cell r="I3217">
            <v>0</v>
          </cell>
          <cell r="J3217">
            <v>0</v>
          </cell>
          <cell r="K3217">
            <v>0</v>
          </cell>
          <cell r="L3217">
            <v>0</v>
          </cell>
          <cell r="M3217">
            <v>0</v>
          </cell>
          <cell r="N3217">
            <v>0</v>
          </cell>
          <cell r="O3217">
            <v>0</v>
          </cell>
          <cell r="P3217">
            <v>0</v>
          </cell>
          <cell r="Q3217">
            <v>0</v>
          </cell>
          <cell r="R3217">
            <v>0</v>
          </cell>
          <cell r="S3217">
            <v>0</v>
          </cell>
          <cell r="T3217">
            <v>0</v>
          </cell>
          <cell r="U3217">
            <v>0</v>
          </cell>
          <cell r="V3217">
            <v>0</v>
          </cell>
          <cell r="W3217">
            <v>0</v>
          </cell>
          <cell r="X3217">
            <v>0</v>
          </cell>
          <cell r="Y3217">
            <v>0</v>
          </cell>
          <cell r="Z3217">
            <v>0</v>
          </cell>
          <cell r="AA3217">
            <v>0</v>
          </cell>
          <cell r="AB3217">
            <v>0</v>
          </cell>
          <cell r="AC3217">
            <v>0</v>
          </cell>
          <cell r="AD3217">
            <v>0</v>
          </cell>
          <cell r="AF3217">
            <v>0.98978723126003021</v>
          </cell>
        </row>
        <row r="3218">
          <cell r="A3218" t="str">
            <v>998269211</v>
          </cell>
          <cell r="B3218" t="str">
            <v>R10</v>
          </cell>
          <cell r="C3218">
            <v>917</v>
          </cell>
          <cell r="D3218" t="str">
            <v>SAINT GOBAIN GLASS FRANCE</v>
          </cell>
          <cell r="F3218">
            <v>119</v>
          </cell>
          <cell r="G3218" t="str">
            <v>231</v>
          </cell>
          <cell r="H3218">
            <v>3</v>
          </cell>
          <cell r="I3218">
            <v>1</v>
          </cell>
          <cell r="J3218">
            <v>0</v>
          </cell>
          <cell r="K3218">
            <v>14</v>
          </cell>
          <cell r="L3218">
            <v>4</v>
          </cell>
          <cell r="M3218">
            <v>0</v>
          </cell>
          <cell r="N3218">
            <v>0</v>
          </cell>
          <cell r="O3218">
            <v>0</v>
          </cell>
          <cell r="P3218">
            <v>0</v>
          </cell>
          <cell r="Q3218">
            <v>0</v>
          </cell>
          <cell r="R3218">
            <v>0</v>
          </cell>
          <cell r="S3218">
            <v>21</v>
          </cell>
          <cell r="T3218">
            <v>0</v>
          </cell>
          <cell r="U3218">
            <v>0</v>
          </cell>
          <cell r="V3218">
            <v>0</v>
          </cell>
          <cell r="W3218">
            <v>0</v>
          </cell>
          <cell r="X3218">
            <v>0</v>
          </cell>
          <cell r="Y3218">
            <v>0</v>
          </cell>
          <cell r="Z3218">
            <v>0</v>
          </cell>
          <cell r="AA3218">
            <v>0</v>
          </cell>
          <cell r="AB3218">
            <v>0</v>
          </cell>
          <cell r="AC3218">
            <v>0</v>
          </cell>
          <cell r="AD3218">
            <v>21</v>
          </cell>
          <cell r="AF3218">
            <v>1.0248012823270534</v>
          </cell>
        </row>
        <row r="3219">
          <cell r="A3219" t="str">
            <v>324420785</v>
          </cell>
          <cell r="B3219" t="str">
            <v>R30</v>
          </cell>
          <cell r="C3219">
            <v>207</v>
          </cell>
          <cell r="D3219" t="str">
            <v>OCV CHAMBERY INTERNATIONAL</v>
          </cell>
          <cell r="F3219">
            <v>18</v>
          </cell>
          <cell r="G3219" t="str">
            <v>7219</v>
          </cell>
          <cell r="H3219">
            <v>0</v>
          </cell>
          <cell r="I3219">
            <v>0</v>
          </cell>
          <cell r="J3219">
            <v>0</v>
          </cell>
          <cell r="K3219">
            <v>0</v>
          </cell>
          <cell r="L3219">
            <v>0</v>
          </cell>
          <cell r="M3219">
            <v>1</v>
          </cell>
          <cell r="N3219">
            <v>0</v>
          </cell>
          <cell r="O3219">
            <v>0</v>
          </cell>
          <cell r="P3219">
            <v>0</v>
          </cell>
          <cell r="Q3219">
            <v>0</v>
          </cell>
          <cell r="R3219">
            <v>0</v>
          </cell>
          <cell r="S3219">
            <v>1</v>
          </cell>
          <cell r="T3219">
            <v>0</v>
          </cell>
          <cell r="U3219">
            <v>0</v>
          </cell>
          <cell r="V3219">
            <v>0</v>
          </cell>
          <cell r="W3219">
            <v>0</v>
          </cell>
          <cell r="X3219">
            <v>0</v>
          </cell>
          <cell r="Y3219">
            <v>1</v>
          </cell>
          <cell r="Z3219">
            <v>0</v>
          </cell>
          <cell r="AA3219">
            <v>1</v>
          </cell>
          <cell r="AB3219">
            <v>0</v>
          </cell>
          <cell r="AC3219">
            <v>0</v>
          </cell>
          <cell r="AD3219">
            <v>3</v>
          </cell>
          <cell r="AF3219">
            <v>1.0097180764835738</v>
          </cell>
        </row>
        <row r="3220">
          <cell r="A3220" t="str">
            <v>312379076</v>
          </cell>
          <cell r="B3220" t="str">
            <v>R10</v>
          </cell>
          <cell r="C3220">
            <v>894</v>
          </cell>
          <cell r="D3220" t="str">
            <v>SAINT GOBAIN ISOVER</v>
          </cell>
          <cell r="F3220">
            <v>41</v>
          </cell>
          <cell r="G3220" t="str">
            <v>2314Z</v>
          </cell>
          <cell r="H3220">
            <v>1</v>
          </cell>
          <cell r="I3220">
            <v>1</v>
          </cell>
          <cell r="J3220">
            <v>0</v>
          </cell>
          <cell r="K3220">
            <v>3</v>
          </cell>
          <cell r="L3220">
            <v>0</v>
          </cell>
          <cell r="M3220">
            <v>0</v>
          </cell>
          <cell r="N3220">
            <v>0</v>
          </cell>
          <cell r="O3220">
            <v>0</v>
          </cell>
          <cell r="P3220">
            <v>0</v>
          </cell>
          <cell r="Q3220">
            <v>0</v>
          </cell>
          <cell r="R3220">
            <v>0</v>
          </cell>
          <cell r="S3220">
            <v>4</v>
          </cell>
          <cell r="T3220">
            <v>0</v>
          </cell>
          <cell r="U3220">
            <v>3</v>
          </cell>
          <cell r="V3220">
            <v>3</v>
          </cell>
          <cell r="W3220">
            <v>1</v>
          </cell>
          <cell r="X3220">
            <v>0</v>
          </cell>
          <cell r="Y3220">
            <v>4</v>
          </cell>
          <cell r="Z3220">
            <v>0</v>
          </cell>
          <cell r="AA3220">
            <v>0</v>
          </cell>
          <cell r="AB3220">
            <v>2</v>
          </cell>
          <cell r="AC3220">
            <v>0</v>
          </cell>
          <cell r="AD3220">
            <v>14</v>
          </cell>
          <cell r="AE3220" t="str">
            <v>Suite fin VIE (ubifrance)</v>
          </cell>
          <cell r="AF3220">
            <v>1.0348124205400884</v>
          </cell>
        </row>
        <row r="3221">
          <cell r="A3221" t="str">
            <v>095750311</v>
          </cell>
          <cell r="B3221" t="str">
            <v>R17</v>
          </cell>
          <cell r="C3221">
            <v>1271</v>
          </cell>
          <cell r="D3221" t="str">
            <v>PRYSMIAN CABLES ET SYSTEMES FRAN</v>
          </cell>
          <cell r="F3221">
            <v>16</v>
          </cell>
          <cell r="G3221" t="str">
            <v>2732Z</v>
          </cell>
          <cell r="H3221">
            <v>0</v>
          </cell>
          <cell r="I3221">
            <v>0</v>
          </cell>
          <cell r="J3221">
            <v>0</v>
          </cell>
          <cell r="K3221">
            <v>0</v>
          </cell>
          <cell r="L3221">
            <v>0</v>
          </cell>
          <cell r="M3221">
            <v>0</v>
          </cell>
          <cell r="N3221">
            <v>0</v>
          </cell>
          <cell r="O3221">
            <v>0</v>
          </cell>
          <cell r="P3221">
            <v>0</v>
          </cell>
          <cell r="Q3221">
            <v>0</v>
          </cell>
          <cell r="R3221">
            <v>0</v>
          </cell>
          <cell r="S3221">
            <v>0</v>
          </cell>
          <cell r="T3221">
            <v>0</v>
          </cell>
          <cell r="U3221">
            <v>0</v>
          </cell>
          <cell r="V3221">
            <v>0</v>
          </cell>
          <cell r="W3221">
            <v>0</v>
          </cell>
          <cell r="X3221">
            <v>0</v>
          </cell>
          <cell r="Y3221">
            <v>0</v>
          </cell>
          <cell r="Z3221">
            <v>0</v>
          </cell>
          <cell r="AA3221">
            <v>0</v>
          </cell>
          <cell r="AB3221">
            <v>0</v>
          </cell>
          <cell r="AC3221">
            <v>0</v>
          </cell>
          <cell r="AD3221">
            <v>0</v>
          </cell>
          <cell r="AF3221">
            <v>1.0051370140630738</v>
          </cell>
        </row>
        <row r="3222">
          <cell r="A3222" t="str">
            <v>300960754</v>
          </cell>
          <cell r="B3222" t="str">
            <v>R10</v>
          </cell>
          <cell r="C3222">
            <v>465</v>
          </cell>
          <cell r="D3222" t="str">
            <v>SAINT GOBAIN RECHERCHE</v>
          </cell>
          <cell r="E3222" t="str">
            <v>300960754 ; 433699188</v>
          </cell>
          <cell r="F3222">
            <v>244</v>
          </cell>
          <cell r="G3222" t="str">
            <v>231</v>
          </cell>
          <cell r="H3222">
            <v>32</v>
          </cell>
          <cell r="I3222">
            <v>27</v>
          </cell>
          <cell r="J3222">
            <v>0</v>
          </cell>
          <cell r="K3222">
            <v>5</v>
          </cell>
          <cell r="L3222">
            <v>5</v>
          </cell>
          <cell r="M3222">
            <v>0</v>
          </cell>
          <cell r="N3222">
            <v>0</v>
          </cell>
          <cell r="O3222">
            <v>0</v>
          </cell>
          <cell r="P3222">
            <v>0</v>
          </cell>
          <cell r="Q3222">
            <v>5</v>
          </cell>
          <cell r="R3222">
            <v>0</v>
          </cell>
          <cell r="S3222">
            <v>47</v>
          </cell>
          <cell r="T3222">
            <v>0</v>
          </cell>
          <cell r="U3222">
            <v>0</v>
          </cell>
          <cell r="V3222">
            <v>0</v>
          </cell>
          <cell r="W3222">
            <v>0</v>
          </cell>
          <cell r="X3222">
            <v>0</v>
          </cell>
          <cell r="Y3222">
            <v>0</v>
          </cell>
          <cell r="Z3222">
            <v>0</v>
          </cell>
          <cell r="AA3222">
            <v>0</v>
          </cell>
          <cell r="AB3222">
            <v>0</v>
          </cell>
          <cell r="AC3222">
            <v>0</v>
          </cell>
          <cell r="AD3222">
            <v>47</v>
          </cell>
          <cell r="AF3222">
            <v>1.3274033134250249</v>
          </cell>
        </row>
        <row r="3223">
          <cell r="A3223" t="str">
            <v>316743095</v>
          </cell>
          <cell r="B3223" t="str">
            <v>R30</v>
          </cell>
          <cell r="C3223">
            <v>150</v>
          </cell>
          <cell r="D3223" t="str">
            <v>SOC LA BIOCHIMIE APPLIQUEE A IND</v>
          </cell>
          <cell r="F3223">
            <v>4</v>
          </cell>
          <cell r="G3223" t="str">
            <v>7211Z</v>
          </cell>
          <cell r="H3223">
            <v>0</v>
          </cell>
          <cell r="I3223">
            <v>0</v>
          </cell>
          <cell r="J3223">
            <v>0</v>
          </cell>
          <cell r="K3223">
            <v>0</v>
          </cell>
          <cell r="L3223">
            <v>0</v>
          </cell>
          <cell r="M3223">
            <v>0</v>
          </cell>
          <cell r="N3223">
            <v>0</v>
          </cell>
          <cell r="O3223">
            <v>0</v>
          </cell>
          <cell r="P3223">
            <v>0</v>
          </cell>
          <cell r="Q3223">
            <v>0</v>
          </cell>
          <cell r="R3223">
            <v>0</v>
          </cell>
          <cell r="S3223">
            <v>0</v>
          </cell>
          <cell r="T3223">
            <v>0</v>
          </cell>
          <cell r="U3223">
            <v>0</v>
          </cell>
          <cell r="V3223">
            <v>0</v>
          </cell>
          <cell r="W3223">
            <v>0</v>
          </cell>
          <cell r="X3223">
            <v>0</v>
          </cell>
          <cell r="Y3223">
            <v>0</v>
          </cell>
          <cell r="Z3223">
            <v>0</v>
          </cell>
          <cell r="AA3223">
            <v>0</v>
          </cell>
          <cell r="AB3223">
            <v>0</v>
          </cell>
          <cell r="AC3223">
            <v>0</v>
          </cell>
          <cell r="AD3223">
            <v>0</v>
          </cell>
          <cell r="AF3223">
            <v>1.0027550071608944</v>
          </cell>
        </row>
        <row r="3224">
          <cell r="A3224" t="str">
            <v>722034592</v>
          </cell>
          <cell r="B3224" t="str">
            <v>R10</v>
          </cell>
          <cell r="C3224">
            <v>1883</v>
          </cell>
          <cell r="D3224" t="str">
            <v>SAINT GOBAIN EMBALLAGE</v>
          </cell>
          <cell r="F3224">
            <v>16</v>
          </cell>
          <cell r="G3224" t="str">
            <v>2313Z</v>
          </cell>
          <cell r="H3224">
            <v>1</v>
          </cell>
          <cell r="I3224">
            <v>1</v>
          </cell>
          <cell r="J3224">
            <v>0</v>
          </cell>
          <cell r="K3224">
            <v>1</v>
          </cell>
          <cell r="L3224">
            <v>0</v>
          </cell>
          <cell r="M3224">
            <v>0</v>
          </cell>
          <cell r="N3224">
            <v>0</v>
          </cell>
          <cell r="O3224">
            <v>0</v>
          </cell>
          <cell r="P3224">
            <v>0</v>
          </cell>
          <cell r="Q3224">
            <v>0</v>
          </cell>
          <cell r="R3224">
            <v>0</v>
          </cell>
          <cell r="S3224">
            <v>2</v>
          </cell>
          <cell r="T3224">
            <v>0</v>
          </cell>
          <cell r="U3224">
            <v>0</v>
          </cell>
          <cell r="V3224">
            <v>0</v>
          </cell>
          <cell r="W3224">
            <v>2</v>
          </cell>
          <cell r="X3224">
            <v>0</v>
          </cell>
          <cell r="Y3224">
            <v>0</v>
          </cell>
          <cell r="Z3224">
            <v>1</v>
          </cell>
          <cell r="AA3224">
            <v>0</v>
          </cell>
          <cell r="AB3224">
            <v>0</v>
          </cell>
          <cell r="AC3224">
            <v>0</v>
          </cell>
          <cell r="AD3224">
            <v>5</v>
          </cell>
          <cell r="AF3224">
            <v>0.98090188783496701</v>
          </cell>
        </row>
        <row r="3225">
          <cell r="A3225" t="str">
            <v>399258755</v>
          </cell>
          <cell r="B3225" t="str">
            <v>R25</v>
          </cell>
          <cell r="C3225">
            <v>160</v>
          </cell>
          <cell r="D3225" t="str">
            <v>SPIE SA</v>
          </cell>
          <cell r="F3225">
            <v>52</v>
          </cell>
          <cell r="G3225" t="str">
            <v>4222Z</v>
          </cell>
          <cell r="H3225">
            <v>0</v>
          </cell>
          <cell r="I3225">
            <v>0</v>
          </cell>
          <cell r="J3225">
            <v>0</v>
          </cell>
          <cell r="K3225">
            <v>0</v>
          </cell>
          <cell r="L3225">
            <v>0</v>
          </cell>
          <cell r="M3225">
            <v>0</v>
          </cell>
          <cell r="N3225">
            <v>0</v>
          </cell>
          <cell r="O3225">
            <v>0</v>
          </cell>
          <cell r="P3225">
            <v>0</v>
          </cell>
          <cell r="Q3225">
            <v>0</v>
          </cell>
          <cell r="R3225">
            <v>0</v>
          </cell>
          <cell r="S3225">
            <v>0</v>
          </cell>
          <cell r="T3225">
            <v>0</v>
          </cell>
          <cell r="U3225">
            <v>0</v>
          </cell>
          <cell r="V3225">
            <v>0</v>
          </cell>
          <cell r="W3225">
            <v>0</v>
          </cell>
          <cell r="X3225">
            <v>0</v>
          </cell>
          <cell r="Y3225">
            <v>0</v>
          </cell>
          <cell r="Z3225">
            <v>0</v>
          </cell>
          <cell r="AA3225">
            <v>0</v>
          </cell>
          <cell r="AB3225">
            <v>0</v>
          </cell>
          <cell r="AC3225">
            <v>0</v>
          </cell>
          <cell r="AD3225">
            <v>0</v>
          </cell>
          <cell r="AF3225">
            <v>0.71112070865120947</v>
          </cell>
        </row>
        <row r="3226">
          <cell r="A3226" t="str">
            <v>782163620</v>
          </cell>
          <cell r="B3226" t="str">
            <v>R01</v>
          </cell>
          <cell r="C3226">
            <v>27</v>
          </cell>
          <cell r="D3226" t="str">
            <v>UNION COOPERATIVE AGRICOLE FRANC</v>
          </cell>
          <cell r="F3226">
            <v>1</v>
          </cell>
          <cell r="G3226" t="str">
            <v>0113Z</v>
          </cell>
          <cell r="H3226">
            <v>0</v>
          </cell>
          <cell r="I3226">
            <v>0</v>
          </cell>
          <cell r="J3226">
            <v>0</v>
          </cell>
          <cell r="K3226">
            <v>0</v>
          </cell>
          <cell r="L3226">
            <v>0</v>
          </cell>
          <cell r="M3226">
            <v>0</v>
          </cell>
          <cell r="N3226">
            <v>0</v>
          </cell>
          <cell r="O3226">
            <v>0</v>
          </cell>
          <cell r="P3226">
            <v>0</v>
          </cell>
          <cell r="Q3226">
            <v>0</v>
          </cell>
          <cell r="R3226">
            <v>0</v>
          </cell>
          <cell r="S3226">
            <v>0</v>
          </cell>
          <cell r="T3226">
            <v>0</v>
          </cell>
          <cell r="U3226">
            <v>0</v>
          </cell>
          <cell r="V3226">
            <v>0</v>
          </cell>
          <cell r="W3226">
            <v>0</v>
          </cell>
          <cell r="X3226">
            <v>0</v>
          </cell>
          <cell r="Y3226">
            <v>0</v>
          </cell>
          <cell r="Z3226">
            <v>0</v>
          </cell>
          <cell r="AA3226">
            <v>0</v>
          </cell>
          <cell r="AB3226">
            <v>0</v>
          </cell>
          <cell r="AC3226">
            <v>0</v>
          </cell>
          <cell r="AD3226">
            <v>0</v>
          </cell>
          <cell r="AF3226">
            <v>9.5731498333341385</v>
          </cell>
        </row>
        <row r="3227">
          <cell r="A3227" t="str">
            <v>642005177</v>
          </cell>
          <cell r="B3227" t="str">
            <v>R11</v>
          </cell>
          <cell r="C3227">
            <v>950</v>
          </cell>
          <cell r="D3227" t="str">
            <v>FERROPEM</v>
          </cell>
          <cell r="F3227">
            <v>9</v>
          </cell>
          <cell r="G3227" t="str">
            <v>2410Z</v>
          </cell>
          <cell r="H3227">
            <v>0</v>
          </cell>
          <cell r="I3227">
            <v>0</v>
          </cell>
          <cell r="J3227">
            <v>0</v>
          </cell>
          <cell r="K3227">
            <v>0</v>
          </cell>
          <cell r="L3227">
            <v>1</v>
          </cell>
          <cell r="M3227">
            <v>0</v>
          </cell>
          <cell r="N3227">
            <v>0</v>
          </cell>
          <cell r="O3227">
            <v>0</v>
          </cell>
          <cell r="P3227">
            <v>0</v>
          </cell>
          <cell r="Q3227">
            <v>0</v>
          </cell>
          <cell r="R3227">
            <v>0</v>
          </cell>
          <cell r="S3227">
            <v>1</v>
          </cell>
          <cell r="T3227">
            <v>2</v>
          </cell>
          <cell r="U3227">
            <v>0</v>
          </cell>
          <cell r="V3227">
            <v>0</v>
          </cell>
          <cell r="W3227">
            <v>0</v>
          </cell>
          <cell r="X3227">
            <v>0</v>
          </cell>
          <cell r="Y3227">
            <v>1</v>
          </cell>
          <cell r="Z3227">
            <v>0</v>
          </cell>
          <cell r="AA3227">
            <v>0</v>
          </cell>
          <cell r="AB3227">
            <v>0</v>
          </cell>
          <cell r="AC3227">
            <v>0</v>
          </cell>
          <cell r="AD3227">
            <v>4</v>
          </cell>
          <cell r="AF3227">
            <v>1.0155722489710366</v>
          </cell>
        </row>
        <row r="3228">
          <cell r="A3228" t="str">
            <v>785092768</v>
          </cell>
          <cell r="B3228" t="str">
            <v>R01</v>
          </cell>
          <cell r="C3228">
            <v>41</v>
          </cell>
          <cell r="D3228" t="str">
            <v>SECOBRA RECHERCHES</v>
          </cell>
          <cell r="F3228">
            <v>10</v>
          </cell>
          <cell r="G3228" t="str">
            <v>0111Z</v>
          </cell>
          <cell r="H3228">
            <v>0</v>
          </cell>
          <cell r="I3228">
            <v>0</v>
          </cell>
          <cell r="J3228">
            <v>0</v>
          </cell>
          <cell r="K3228">
            <v>1</v>
          </cell>
          <cell r="L3228">
            <v>0</v>
          </cell>
          <cell r="M3228">
            <v>0</v>
          </cell>
          <cell r="N3228">
            <v>0</v>
          </cell>
          <cell r="O3228">
            <v>0</v>
          </cell>
          <cell r="P3228">
            <v>0</v>
          </cell>
          <cell r="Q3228">
            <v>0</v>
          </cell>
          <cell r="R3228">
            <v>0</v>
          </cell>
          <cell r="S3228">
            <v>1</v>
          </cell>
          <cell r="T3228">
            <v>0</v>
          </cell>
          <cell r="U3228">
            <v>0</v>
          </cell>
          <cell r="V3228">
            <v>0</v>
          </cell>
          <cell r="W3228">
            <v>0</v>
          </cell>
          <cell r="X3228">
            <v>0</v>
          </cell>
          <cell r="Y3228">
            <v>1</v>
          </cell>
          <cell r="Z3228">
            <v>0</v>
          </cell>
          <cell r="AA3228">
            <v>0</v>
          </cell>
          <cell r="AB3228">
            <v>0</v>
          </cell>
          <cell r="AC3228">
            <v>0</v>
          </cell>
          <cell r="AD3228">
            <v>2</v>
          </cell>
          <cell r="AF3228">
            <v>1.0695347325784081</v>
          </cell>
        </row>
        <row r="3229">
          <cell r="A3229" t="str">
            <v>059500504</v>
          </cell>
          <cell r="B3229" t="str">
            <v>R09</v>
          </cell>
          <cell r="C3229">
            <v>345</v>
          </cell>
          <cell r="D3229" t="str">
            <v>SARTHOISE DE REVETEM ELECTRONIQU</v>
          </cell>
          <cell r="F3229">
            <v>2</v>
          </cell>
          <cell r="G3229" t="str">
            <v>2229A</v>
          </cell>
          <cell r="H3229">
            <v>0</v>
          </cell>
          <cell r="I3229">
            <v>0</v>
          </cell>
          <cell r="J3229">
            <v>0</v>
          </cell>
          <cell r="K3229">
            <v>0</v>
          </cell>
          <cell r="L3229">
            <v>0</v>
          </cell>
          <cell r="M3229">
            <v>0</v>
          </cell>
          <cell r="N3229">
            <v>0</v>
          </cell>
          <cell r="O3229">
            <v>0</v>
          </cell>
          <cell r="P3229">
            <v>0</v>
          </cell>
          <cell r="Q3229">
            <v>0</v>
          </cell>
          <cell r="R3229">
            <v>0</v>
          </cell>
          <cell r="S3229">
            <v>0</v>
          </cell>
          <cell r="T3229">
            <v>0</v>
          </cell>
          <cell r="U3229">
            <v>0</v>
          </cell>
          <cell r="V3229">
            <v>0</v>
          </cell>
          <cell r="W3229">
            <v>0</v>
          </cell>
          <cell r="X3229">
            <v>0</v>
          </cell>
          <cell r="Y3229">
            <v>0</v>
          </cell>
          <cell r="Z3229">
            <v>0</v>
          </cell>
          <cell r="AA3229">
            <v>0</v>
          </cell>
          <cell r="AB3229">
            <v>0</v>
          </cell>
          <cell r="AC3229">
            <v>0</v>
          </cell>
          <cell r="AD3229">
            <v>0</v>
          </cell>
          <cell r="AF3229">
            <v>0.98562116532680688</v>
          </cell>
        </row>
        <row r="3230">
          <cell r="A3230" t="str">
            <v>325720423</v>
          </cell>
          <cell r="B3230" t="str">
            <v>R22</v>
          </cell>
          <cell r="C3230">
            <v>220</v>
          </cell>
          <cell r="D3230" t="str">
            <v>MAPED</v>
          </cell>
          <cell r="F3230">
            <v>5</v>
          </cell>
          <cell r="G3230" t="str">
            <v>3299Z</v>
          </cell>
          <cell r="H3230">
            <v>0</v>
          </cell>
          <cell r="I3230">
            <v>0</v>
          </cell>
          <cell r="J3230">
            <v>0</v>
          </cell>
          <cell r="K3230">
            <v>0</v>
          </cell>
          <cell r="L3230">
            <v>0</v>
          </cell>
          <cell r="M3230">
            <v>0</v>
          </cell>
          <cell r="N3230">
            <v>0</v>
          </cell>
          <cell r="O3230">
            <v>0</v>
          </cell>
          <cell r="P3230">
            <v>0</v>
          </cell>
          <cell r="Q3230">
            <v>0</v>
          </cell>
          <cell r="R3230">
            <v>0</v>
          </cell>
          <cell r="S3230">
            <v>0</v>
          </cell>
          <cell r="T3230">
            <v>0</v>
          </cell>
          <cell r="U3230">
            <v>0</v>
          </cell>
          <cell r="V3230">
            <v>0</v>
          </cell>
          <cell r="W3230">
            <v>0</v>
          </cell>
          <cell r="X3230">
            <v>0</v>
          </cell>
          <cell r="Y3230">
            <v>0</v>
          </cell>
          <cell r="Z3230">
            <v>0</v>
          </cell>
          <cell r="AA3230">
            <v>0</v>
          </cell>
          <cell r="AB3230">
            <v>0</v>
          </cell>
          <cell r="AC3230">
            <v>0</v>
          </cell>
          <cell r="AD3230">
            <v>0</v>
          </cell>
          <cell r="AF3230">
            <v>1.0032534771783752</v>
          </cell>
        </row>
        <row r="3231">
          <cell r="A3231" t="str">
            <v>562113530</v>
          </cell>
          <cell r="B3231" t="str">
            <v>R13</v>
          </cell>
          <cell r="C3231">
            <v>2750</v>
          </cell>
          <cell r="D3231" t="str">
            <v>GEMALTO SA</v>
          </cell>
          <cell r="F3231">
            <v>582</v>
          </cell>
          <cell r="G3231" t="str">
            <v>2612Z</v>
          </cell>
          <cell r="H3231">
            <v>0</v>
          </cell>
          <cell r="I3231">
            <v>0</v>
          </cell>
          <cell r="J3231">
            <v>0</v>
          </cell>
          <cell r="K3231">
            <v>0</v>
          </cell>
          <cell r="L3231">
            <v>0</v>
          </cell>
          <cell r="M3231">
            <v>0</v>
          </cell>
          <cell r="N3231">
            <v>0</v>
          </cell>
          <cell r="O3231">
            <v>0</v>
          </cell>
          <cell r="P3231">
            <v>0</v>
          </cell>
          <cell r="Q3231">
            <v>0</v>
          </cell>
          <cell r="R3231">
            <v>0</v>
          </cell>
          <cell r="S3231">
            <v>0</v>
          </cell>
          <cell r="T3231">
            <v>0</v>
          </cell>
          <cell r="U3231">
            <v>12</v>
          </cell>
          <cell r="V3231">
            <v>0</v>
          </cell>
          <cell r="W3231">
            <v>5</v>
          </cell>
          <cell r="X3231">
            <v>0</v>
          </cell>
          <cell r="Y3231">
            <v>12</v>
          </cell>
          <cell r="Z3231">
            <v>0</v>
          </cell>
          <cell r="AA3231">
            <v>0</v>
          </cell>
          <cell r="AB3231">
            <v>0</v>
          </cell>
          <cell r="AC3231">
            <v>2</v>
          </cell>
          <cell r="AD3231">
            <v>31</v>
          </cell>
          <cell r="AF3231">
            <v>1.9620391110228428</v>
          </cell>
        </row>
        <row r="3232">
          <cell r="A3232" t="str">
            <v>351138169</v>
          </cell>
          <cell r="B3232" t="str">
            <v>R17</v>
          </cell>
          <cell r="C3232">
            <v>107</v>
          </cell>
          <cell r="D3232" t="str">
            <v>SIREM</v>
          </cell>
          <cell r="F3232">
            <v>2</v>
          </cell>
          <cell r="G3232" t="str">
            <v>2711Z</v>
          </cell>
          <cell r="H3232">
            <v>0</v>
          </cell>
          <cell r="I3232">
            <v>0</v>
          </cell>
          <cell r="J3232">
            <v>0</v>
          </cell>
          <cell r="K3232">
            <v>0</v>
          </cell>
          <cell r="L3232">
            <v>0</v>
          </cell>
          <cell r="M3232">
            <v>0</v>
          </cell>
          <cell r="N3232">
            <v>0</v>
          </cell>
          <cell r="O3232">
            <v>0</v>
          </cell>
          <cell r="P3232">
            <v>0</v>
          </cell>
          <cell r="Q3232">
            <v>0</v>
          </cell>
          <cell r="R3232">
            <v>0</v>
          </cell>
          <cell r="S3232">
            <v>0</v>
          </cell>
          <cell r="T3232">
            <v>0</v>
          </cell>
          <cell r="U3232">
            <v>0</v>
          </cell>
          <cell r="V3232">
            <v>0</v>
          </cell>
          <cell r="W3232">
            <v>0</v>
          </cell>
          <cell r="X3232">
            <v>0</v>
          </cell>
          <cell r="Y3232">
            <v>0</v>
          </cell>
          <cell r="Z3232">
            <v>0</v>
          </cell>
          <cell r="AA3232">
            <v>0</v>
          </cell>
          <cell r="AB3232">
            <v>0</v>
          </cell>
          <cell r="AC3232">
            <v>0</v>
          </cell>
          <cell r="AD3232">
            <v>0</v>
          </cell>
          <cell r="AF3232">
            <v>1.0041369896434291</v>
          </cell>
        </row>
        <row r="3233">
          <cell r="A3233" t="str">
            <v>781446521</v>
          </cell>
          <cell r="B3233" t="str">
            <v>R11</v>
          </cell>
          <cell r="C3233">
            <v>734</v>
          </cell>
          <cell r="D3233" t="str">
            <v>POUJOULAT</v>
          </cell>
          <cell r="F3233">
            <v>7</v>
          </cell>
          <cell r="G3233" t="str">
            <v>2420Z</v>
          </cell>
          <cell r="H3233">
            <v>0</v>
          </cell>
          <cell r="I3233">
            <v>0</v>
          </cell>
          <cell r="J3233">
            <v>0</v>
          </cell>
          <cell r="K3233">
            <v>0</v>
          </cell>
          <cell r="L3233">
            <v>0</v>
          </cell>
          <cell r="M3233">
            <v>0</v>
          </cell>
          <cell r="N3233">
            <v>0</v>
          </cell>
          <cell r="O3233">
            <v>0</v>
          </cell>
          <cell r="P3233">
            <v>0</v>
          </cell>
          <cell r="Q3233">
            <v>0</v>
          </cell>
          <cell r="R3233">
            <v>0</v>
          </cell>
          <cell r="S3233">
            <v>0</v>
          </cell>
          <cell r="T3233">
            <v>0</v>
          </cell>
          <cell r="U3233">
            <v>0</v>
          </cell>
          <cell r="V3233">
            <v>0</v>
          </cell>
          <cell r="W3233">
            <v>0</v>
          </cell>
          <cell r="X3233">
            <v>0</v>
          </cell>
          <cell r="Y3233">
            <v>0</v>
          </cell>
          <cell r="Z3233">
            <v>0</v>
          </cell>
          <cell r="AA3233">
            <v>0</v>
          </cell>
          <cell r="AB3233">
            <v>0</v>
          </cell>
          <cell r="AC3233">
            <v>0</v>
          </cell>
          <cell r="AD3233">
            <v>0</v>
          </cell>
          <cell r="AF3233">
            <v>1.008291638424142</v>
          </cell>
        </row>
        <row r="3234">
          <cell r="A3234" t="str">
            <v>329109227</v>
          </cell>
          <cell r="B3234" t="str">
            <v>R27</v>
          </cell>
          <cell r="C3234">
            <v>198</v>
          </cell>
          <cell r="D3234" t="str">
            <v>MISSLER SOFTWARE / TOPSOLID</v>
          </cell>
          <cell r="F3234">
            <v>67</v>
          </cell>
          <cell r="G3234" t="str">
            <v>5829C</v>
          </cell>
          <cell r="H3234">
            <v>0</v>
          </cell>
          <cell r="I3234">
            <v>0</v>
          </cell>
          <cell r="J3234">
            <v>0</v>
          </cell>
          <cell r="K3234">
            <v>0</v>
          </cell>
          <cell r="L3234">
            <v>0</v>
          </cell>
          <cell r="M3234">
            <v>0</v>
          </cell>
          <cell r="N3234">
            <v>0</v>
          </cell>
          <cell r="O3234">
            <v>0</v>
          </cell>
          <cell r="P3234">
            <v>0</v>
          </cell>
          <cell r="Q3234">
            <v>0</v>
          </cell>
          <cell r="R3234">
            <v>0</v>
          </cell>
          <cell r="S3234">
            <v>0</v>
          </cell>
          <cell r="T3234">
            <v>0</v>
          </cell>
          <cell r="U3234">
            <v>0</v>
          </cell>
          <cell r="V3234">
            <v>0</v>
          </cell>
          <cell r="W3234">
            <v>0</v>
          </cell>
          <cell r="X3234">
            <v>0</v>
          </cell>
          <cell r="Y3234">
            <v>4</v>
          </cell>
          <cell r="Z3234">
            <v>0</v>
          </cell>
          <cell r="AA3234">
            <v>0</v>
          </cell>
          <cell r="AB3234">
            <v>0</v>
          </cell>
          <cell r="AC3234">
            <v>0</v>
          </cell>
          <cell r="AD3234">
            <v>4</v>
          </cell>
          <cell r="AF3234">
            <v>1.0407099753797484</v>
          </cell>
        </row>
        <row r="3235">
          <cell r="A3235" t="str">
            <v>323874289</v>
          </cell>
          <cell r="B3235" t="str">
            <v>R29</v>
          </cell>
          <cell r="C3235">
            <v>322</v>
          </cell>
          <cell r="D3235" t="str">
            <v>SIX TELEKURS FRANCE</v>
          </cell>
          <cell r="F3235">
            <v>20</v>
          </cell>
          <cell r="G3235" t="str">
            <v>6201Z</v>
          </cell>
          <cell r="H3235">
            <v>0</v>
          </cell>
          <cell r="I3235">
            <v>0</v>
          </cell>
          <cell r="J3235">
            <v>0</v>
          </cell>
          <cell r="K3235">
            <v>0</v>
          </cell>
          <cell r="L3235">
            <v>0</v>
          </cell>
          <cell r="M3235">
            <v>0</v>
          </cell>
          <cell r="N3235">
            <v>0</v>
          </cell>
          <cell r="O3235">
            <v>0</v>
          </cell>
          <cell r="P3235">
            <v>0</v>
          </cell>
          <cell r="Q3235">
            <v>0</v>
          </cell>
          <cell r="R3235">
            <v>0</v>
          </cell>
          <cell r="S3235">
            <v>0</v>
          </cell>
          <cell r="T3235">
            <v>0</v>
          </cell>
          <cell r="U3235">
            <v>0</v>
          </cell>
          <cell r="V3235">
            <v>0</v>
          </cell>
          <cell r="W3235">
            <v>0</v>
          </cell>
          <cell r="X3235">
            <v>0</v>
          </cell>
          <cell r="Y3235">
            <v>0</v>
          </cell>
          <cell r="Z3235">
            <v>0</v>
          </cell>
          <cell r="AA3235">
            <v>0</v>
          </cell>
          <cell r="AB3235">
            <v>0</v>
          </cell>
          <cell r="AC3235">
            <v>0</v>
          </cell>
          <cell r="AD3235">
            <v>0</v>
          </cell>
          <cell r="AF3235">
            <v>1.0035906910641947</v>
          </cell>
        </row>
        <row r="3236">
          <cell r="A3236" t="str">
            <v>440156081</v>
          </cell>
          <cell r="B3236" t="str">
            <v>R19</v>
          </cell>
          <cell r="C3236">
            <v>3277</v>
          </cell>
          <cell r="D3236" t="str">
            <v>DELPHI FRANCE SAS</v>
          </cell>
          <cell r="F3236">
            <v>470</v>
          </cell>
          <cell r="G3236" t="str">
            <v>2932Z</v>
          </cell>
          <cell r="H3236">
            <v>2</v>
          </cell>
          <cell r="I3236">
            <v>1</v>
          </cell>
          <cell r="J3236">
            <v>0</v>
          </cell>
          <cell r="K3236">
            <v>16</v>
          </cell>
          <cell r="L3236">
            <v>4</v>
          </cell>
          <cell r="M3236">
            <v>0</v>
          </cell>
          <cell r="N3236">
            <v>0</v>
          </cell>
          <cell r="O3236">
            <v>0</v>
          </cell>
          <cell r="P3236">
            <v>0</v>
          </cell>
          <cell r="Q3236">
            <v>0</v>
          </cell>
          <cell r="R3236">
            <v>0</v>
          </cell>
          <cell r="S3236">
            <v>22</v>
          </cell>
          <cell r="T3236">
            <v>0</v>
          </cell>
          <cell r="U3236">
            <v>5</v>
          </cell>
          <cell r="V3236">
            <v>0</v>
          </cell>
          <cell r="W3236">
            <v>6</v>
          </cell>
          <cell r="X3236">
            <v>0</v>
          </cell>
          <cell r="Y3236">
            <v>13</v>
          </cell>
          <cell r="Z3236">
            <v>0</v>
          </cell>
          <cell r="AA3236">
            <v>0</v>
          </cell>
          <cell r="AB3236">
            <v>0</v>
          </cell>
          <cell r="AC3236">
            <v>0</v>
          </cell>
          <cell r="AD3236">
            <v>46</v>
          </cell>
          <cell r="AF3236">
            <v>0.46379428676198875</v>
          </cell>
        </row>
        <row r="3237">
          <cell r="A3237" t="str">
            <v>442599213</v>
          </cell>
          <cell r="B3237" t="str">
            <v>R29</v>
          </cell>
          <cell r="C3237">
            <v>32</v>
          </cell>
          <cell r="D3237" t="str">
            <v>SINEQUA</v>
          </cell>
          <cell r="F3237">
            <v>10</v>
          </cell>
          <cell r="G3237" t="str">
            <v>6201Z</v>
          </cell>
          <cell r="H3237">
            <v>0</v>
          </cell>
          <cell r="I3237">
            <v>0</v>
          </cell>
          <cell r="J3237">
            <v>0</v>
          </cell>
          <cell r="K3237">
            <v>0</v>
          </cell>
          <cell r="L3237">
            <v>1</v>
          </cell>
          <cell r="M3237">
            <v>0</v>
          </cell>
          <cell r="N3237">
            <v>0</v>
          </cell>
          <cell r="O3237">
            <v>0</v>
          </cell>
          <cell r="P3237">
            <v>0</v>
          </cell>
          <cell r="Q3237">
            <v>0</v>
          </cell>
          <cell r="R3237">
            <v>0</v>
          </cell>
          <cell r="S3237">
            <v>1</v>
          </cell>
          <cell r="T3237">
            <v>0</v>
          </cell>
          <cell r="U3237">
            <v>0</v>
          </cell>
          <cell r="V3237">
            <v>0</v>
          </cell>
          <cell r="W3237">
            <v>0</v>
          </cell>
          <cell r="X3237">
            <v>0</v>
          </cell>
          <cell r="Y3237">
            <v>0</v>
          </cell>
          <cell r="Z3237">
            <v>0</v>
          </cell>
          <cell r="AA3237">
            <v>0</v>
          </cell>
          <cell r="AB3237">
            <v>0</v>
          </cell>
          <cell r="AC3237">
            <v>0</v>
          </cell>
          <cell r="AD3237">
            <v>1</v>
          </cell>
          <cell r="AF3237">
            <v>1.0016041017899513</v>
          </cell>
        </row>
        <row r="3238">
          <cell r="A3238" t="str">
            <v>340859776</v>
          </cell>
          <cell r="B3238" t="str">
            <v>R13</v>
          </cell>
          <cell r="C3238">
            <v>13</v>
          </cell>
          <cell r="D3238" t="str">
            <v>DIGITAL RESEARCH ELECTRON ACOUST</v>
          </cell>
          <cell r="F3238">
            <v>8</v>
          </cell>
          <cell r="G3238" t="str">
            <v>2612Z</v>
          </cell>
          <cell r="H3238">
            <v>0</v>
          </cell>
          <cell r="I3238">
            <v>0</v>
          </cell>
          <cell r="J3238">
            <v>0</v>
          </cell>
          <cell r="K3238">
            <v>2</v>
          </cell>
          <cell r="L3238">
            <v>0</v>
          </cell>
          <cell r="M3238">
            <v>0</v>
          </cell>
          <cell r="N3238">
            <v>0</v>
          </cell>
          <cell r="O3238">
            <v>0</v>
          </cell>
          <cell r="P3238">
            <v>0</v>
          </cell>
          <cell r="Q3238">
            <v>0</v>
          </cell>
          <cell r="R3238">
            <v>0</v>
          </cell>
          <cell r="S3238">
            <v>2</v>
          </cell>
          <cell r="T3238">
            <v>0</v>
          </cell>
          <cell r="U3238">
            <v>0</v>
          </cell>
          <cell r="V3238">
            <v>0</v>
          </cell>
          <cell r="W3238">
            <v>0</v>
          </cell>
          <cell r="X3238">
            <v>0</v>
          </cell>
          <cell r="Y3238">
            <v>0</v>
          </cell>
          <cell r="Z3238">
            <v>0</v>
          </cell>
          <cell r="AA3238">
            <v>0</v>
          </cell>
          <cell r="AB3238">
            <v>0</v>
          </cell>
          <cell r="AC3238">
            <v>0</v>
          </cell>
          <cell r="AD3238">
            <v>2</v>
          </cell>
          <cell r="AF3238">
            <v>0.97245181066396902</v>
          </cell>
        </row>
        <row r="3239">
          <cell r="A3239" t="str">
            <v>408536746</v>
          </cell>
          <cell r="B3239" t="str">
            <v>R25</v>
          </cell>
          <cell r="C3239">
            <v>61</v>
          </cell>
          <cell r="D3239" t="str">
            <v>GEOCEAN</v>
          </cell>
          <cell r="F3239">
            <v>12</v>
          </cell>
          <cell r="G3239" t="str">
            <v>4291Z</v>
          </cell>
          <cell r="H3239">
            <v>0</v>
          </cell>
          <cell r="I3239">
            <v>0</v>
          </cell>
          <cell r="J3239">
            <v>0</v>
          </cell>
          <cell r="K3239">
            <v>0</v>
          </cell>
          <cell r="L3239">
            <v>0</v>
          </cell>
          <cell r="M3239">
            <v>0</v>
          </cell>
          <cell r="N3239">
            <v>0</v>
          </cell>
          <cell r="O3239">
            <v>0</v>
          </cell>
          <cell r="P3239">
            <v>0</v>
          </cell>
          <cell r="Q3239">
            <v>0</v>
          </cell>
          <cell r="R3239">
            <v>0</v>
          </cell>
          <cell r="S3239">
            <v>0</v>
          </cell>
          <cell r="T3239">
            <v>3</v>
          </cell>
          <cell r="U3239">
            <v>0</v>
          </cell>
          <cell r="V3239">
            <v>0</v>
          </cell>
          <cell r="W3239">
            <v>0</v>
          </cell>
          <cell r="X3239">
            <v>0</v>
          </cell>
          <cell r="Y3239">
            <v>0</v>
          </cell>
          <cell r="Z3239">
            <v>0</v>
          </cell>
          <cell r="AA3239">
            <v>0</v>
          </cell>
          <cell r="AB3239">
            <v>0</v>
          </cell>
          <cell r="AC3239">
            <v>0</v>
          </cell>
          <cell r="AD3239">
            <v>3</v>
          </cell>
          <cell r="AF3239">
            <v>0.97970658395736288</v>
          </cell>
        </row>
        <row r="3240">
          <cell r="A3240" t="str">
            <v>331066472</v>
          </cell>
          <cell r="B3240" t="str">
            <v>R27</v>
          </cell>
          <cell r="C3240">
            <v>18</v>
          </cell>
          <cell r="D3240" t="str">
            <v>STRATEGIES</v>
          </cell>
          <cell r="F3240">
            <v>13</v>
          </cell>
          <cell r="G3240" t="str">
            <v>5829C</v>
          </cell>
          <cell r="H3240">
            <v>0</v>
          </cell>
          <cell r="I3240">
            <v>0</v>
          </cell>
          <cell r="J3240">
            <v>0</v>
          </cell>
          <cell r="K3240">
            <v>0</v>
          </cell>
          <cell r="L3240">
            <v>0</v>
          </cell>
          <cell r="M3240">
            <v>0</v>
          </cell>
          <cell r="N3240">
            <v>0</v>
          </cell>
          <cell r="O3240">
            <v>0</v>
          </cell>
          <cell r="P3240">
            <v>0</v>
          </cell>
          <cell r="Q3240">
            <v>0</v>
          </cell>
          <cell r="R3240">
            <v>0</v>
          </cell>
          <cell r="S3240">
            <v>0</v>
          </cell>
          <cell r="T3240">
            <v>0</v>
          </cell>
          <cell r="U3240">
            <v>0</v>
          </cell>
          <cell r="V3240">
            <v>0</v>
          </cell>
          <cell r="W3240">
            <v>0</v>
          </cell>
          <cell r="X3240">
            <v>0</v>
          </cell>
          <cell r="Y3240">
            <v>0</v>
          </cell>
          <cell r="Z3240">
            <v>0</v>
          </cell>
          <cell r="AA3240">
            <v>0</v>
          </cell>
          <cell r="AB3240">
            <v>0</v>
          </cell>
          <cell r="AC3240">
            <v>0</v>
          </cell>
          <cell r="AD3240">
            <v>0</v>
          </cell>
          <cell r="AF3240">
            <v>1.0138180132971633</v>
          </cell>
        </row>
        <row r="3241">
          <cell r="A3241" t="str">
            <v>316000892</v>
          </cell>
          <cell r="B3241" t="str">
            <v>R15</v>
          </cell>
          <cell r="C3241">
            <v>93</v>
          </cell>
          <cell r="D3241" t="str">
            <v>CAHORS REALISATION DEVELOP ELECT</v>
          </cell>
          <cell r="F3241">
            <v>14</v>
          </cell>
          <cell r="G3241" t="str">
            <v>2651B</v>
          </cell>
          <cell r="H3241">
            <v>0</v>
          </cell>
          <cell r="I3241">
            <v>0</v>
          </cell>
          <cell r="J3241">
            <v>0</v>
          </cell>
          <cell r="K3241">
            <v>1</v>
          </cell>
          <cell r="L3241">
            <v>0</v>
          </cell>
          <cell r="M3241">
            <v>1</v>
          </cell>
          <cell r="N3241">
            <v>0</v>
          </cell>
          <cell r="O3241">
            <v>0</v>
          </cell>
          <cell r="P3241">
            <v>0</v>
          </cell>
          <cell r="Q3241">
            <v>0</v>
          </cell>
          <cell r="R3241">
            <v>0</v>
          </cell>
          <cell r="S3241">
            <v>2</v>
          </cell>
          <cell r="T3241">
            <v>0</v>
          </cell>
          <cell r="U3241">
            <v>0</v>
          </cell>
          <cell r="V3241">
            <v>0</v>
          </cell>
          <cell r="W3241">
            <v>0</v>
          </cell>
          <cell r="X3241">
            <v>0</v>
          </cell>
          <cell r="Y3241">
            <v>0</v>
          </cell>
          <cell r="Z3241">
            <v>0</v>
          </cell>
          <cell r="AA3241">
            <v>0</v>
          </cell>
          <cell r="AB3241">
            <v>0</v>
          </cell>
          <cell r="AC3241">
            <v>0</v>
          </cell>
          <cell r="AD3241">
            <v>2</v>
          </cell>
          <cell r="AF3241">
            <v>0.99695981728833138</v>
          </cell>
        </row>
        <row r="3242">
          <cell r="A3242" t="str">
            <v>340546993</v>
          </cell>
          <cell r="B3242" t="str">
            <v>R29</v>
          </cell>
          <cell r="C3242">
            <v>360</v>
          </cell>
          <cell r="D3242" t="str">
            <v>GFI PROGICIELS</v>
          </cell>
          <cell r="F3242">
            <v>45</v>
          </cell>
          <cell r="G3242" t="str">
            <v>6201Z</v>
          </cell>
          <cell r="H3242">
            <v>0</v>
          </cell>
          <cell r="I3242">
            <v>0</v>
          </cell>
          <cell r="J3242">
            <v>0</v>
          </cell>
          <cell r="K3242">
            <v>0</v>
          </cell>
          <cell r="L3242">
            <v>0</v>
          </cell>
          <cell r="M3242">
            <v>0</v>
          </cell>
          <cell r="N3242">
            <v>0</v>
          </cell>
          <cell r="O3242">
            <v>0</v>
          </cell>
          <cell r="P3242">
            <v>0</v>
          </cell>
          <cell r="Q3242">
            <v>0</v>
          </cell>
          <cell r="R3242">
            <v>0</v>
          </cell>
          <cell r="S3242">
            <v>0</v>
          </cell>
          <cell r="T3242">
            <v>0</v>
          </cell>
          <cell r="U3242">
            <v>0</v>
          </cell>
          <cell r="V3242">
            <v>0</v>
          </cell>
          <cell r="W3242">
            <v>0</v>
          </cell>
          <cell r="X3242">
            <v>0</v>
          </cell>
          <cell r="Y3242">
            <v>0</v>
          </cell>
          <cell r="Z3242">
            <v>0</v>
          </cell>
          <cell r="AA3242">
            <v>0</v>
          </cell>
          <cell r="AB3242">
            <v>0</v>
          </cell>
          <cell r="AC3242">
            <v>0</v>
          </cell>
          <cell r="AD3242">
            <v>0</v>
          </cell>
          <cell r="AF3242">
            <v>1.0082926707120587</v>
          </cell>
        </row>
        <row r="3243">
          <cell r="A3243" t="str">
            <v>310727961</v>
          </cell>
          <cell r="B3243" t="str">
            <v>R18</v>
          </cell>
          <cell r="C3243">
            <v>96</v>
          </cell>
          <cell r="D3243" t="str">
            <v>BA SYSTEMES</v>
          </cell>
          <cell r="F3243">
            <v>19</v>
          </cell>
          <cell r="G3243" t="str">
            <v>2822Z</v>
          </cell>
          <cell r="H3243">
            <v>2</v>
          </cell>
          <cell r="I3243">
            <v>0</v>
          </cell>
          <cell r="J3243">
            <v>0</v>
          </cell>
          <cell r="K3243">
            <v>3</v>
          </cell>
          <cell r="L3243">
            <v>0</v>
          </cell>
          <cell r="M3243">
            <v>0</v>
          </cell>
          <cell r="N3243">
            <v>0</v>
          </cell>
          <cell r="O3243">
            <v>0</v>
          </cell>
          <cell r="P3243">
            <v>0</v>
          </cell>
          <cell r="Q3243">
            <v>0</v>
          </cell>
          <cell r="R3243">
            <v>0</v>
          </cell>
          <cell r="S3243">
            <v>5</v>
          </cell>
          <cell r="T3243">
            <v>0</v>
          </cell>
          <cell r="U3243">
            <v>0</v>
          </cell>
          <cell r="V3243">
            <v>0</v>
          </cell>
          <cell r="W3243">
            <v>0</v>
          </cell>
          <cell r="X3243">
            <v>0</v>
          </cell>
          <cell r="Y3243">
            <v>0</v>
          </cell>
          <cell r="Z3243">
            <v>0</v>
          </cell>
          <cell r="AA3243">
            <v>0</v>
          </cell>
          <cell r="AB3243">
            <v>0</v>
          </cell>
          <cell r="AC3243">
            <v>0</v>
          </cell>
          <cell r="AD3243">
            <v>5</v>
          </cell>
          <cell r="AF3243">
            <v>0.99853045128753148</v>
          </cell>
        </row>
        <row r="3244">
          <cell r="A3244" t="str">
            <v>415044148</v>
          </cell>
          <cell r="B3244" t="str">
            <v>R30</v>
          </cell>
          <cell r="C3244">
            <v>6</v>
          </cell>
          <cell r="D3244" t="str">
            <v>IRFAQ</v>
          </cell>
          <cell r="F3244">
            <v>5</v>
          </cell>
          <cell r="G3244" t="str">
            <v>7219Z</v>
          </cell>
          <cell r="H3244">
            <v>0</v>
          </cell>
          <cell r="I3244">
            <v>0</v>
          </cell>
          <cell r="J3244">
            <v>0</v>
          </cell>
          <cell r="K3244">
            <v>0</v>
          </cell>
          <cell r="L3244">
            <v>0</v>
          </cell>
          <cell r="M3244">
            <v>0</v>
          </cell>
          <cell r="N3244">
            <v>0</v>
          </cell>
          <cell r="O3244">
            <v>0</v>
          </cell>
          <cell r="P3244">
            <v>0</v>
          </cell>
          <cell r="Q3244">
            <v>0</v>
          </cell>
          <cell r="R3244">
            <v>0</v>
          </cell>
          <cell r="S3244">
            <v>0</v>
          </cell>
          <cell r="T3244">
            <v>0</v>
          </cell>
          <cell r="U3244">
            <v>0</v>
          </cell>
          <cell r="V3244">
            <v>0</v>
          </cell>
          <cell r="W3244">
            <v>0</v>
          </cell>
          <cell r="X3244">
            <v>0</v>
          </cell>
          <cell r="Y3244">
            <v>0</v>
          </cell>
          <cell r="Z3244">
            <v>0</v>
          </cell>
          <cell r="AA3244">
            <v>0</v>
          </cell>
          <cell r="AB3244">
            <v>0</v>
          </cell>
          <cell r="AC3244">
            <v>0</v>
          </cell>
          <cell r="AD3244">
            <v>0</v>
          </cell>
          <cell r="AF3244">
            <v>1.0130534462655252</v>
          </cell>
        </row>
        <row r="3245">
          <cell r="A3245" t="str">
            <v>061500245</v>
          </cell>
          <cell r="B3245" t="str">
            <v>R18</v>
          </cell>
          <cell r="C3245">
            <v>2056</v>
          </cell>
          <cell r="D3245" t="str">
            <v>CATERPILLAR FRANCE SAS</v>
          </cell>
          <cell r="F3245">
            <v>110</v>
          </cell>
          <cell r="G3245" t="str">
            <v>2892Z</v>
          </cell>
          <cell r="H3245">
            <v>0</v>
          </cell>
          <cell r="I3245">
            <v>0</v>
          </cell>
          <cell r="J3245">
            <v>0</v>
          </cell>
          <cell r="K3245">
            <v>0</v>
          </cell>
          <cell r="L3245">
            <v>0</v>
          </cell>
          <cell r="M3245">
            <v>0</v>
          </cell>
          <cell r="N3245">
            <v>0</v>
          </cell>
          <cell r="O3245">
            <v>0</v>
          </cell>
          <cell r="P3245">
            <v>0</v>
          </cell>
          <cell r="Q3245">
            <v>0</v>
          </cell>
          <cell r="R3245">
            <v>0</v>
          </cell>
          <cell r="S3245">
            <v>0</v>
          </cell>
          <cell r="T3245">
            <v>0</v>
          </cell>
          <cell r="U3245">
            <v>0</v>
          </cell>
          <cell r="V3245">
            <v>0</v>
          </cell>
          <cell r="W3245">
            <v>1</v>
          </cell>
          <cell r="X3245">
            <v>0</v>
          </cell>
          <cell r="Y3245">
            <v>0</v>
          </cell>
          <cell r="Z3245">
            <v>0</v>
          </cell>
          <cell r="AA3245">
            <v>0</v>
          </cell>
          <cell r="AB3245">
            <v>0</v>
          </cell>
          <cell r="AC3245">
            <v>1</v>
          </cell>
          <cell r="AD3245">
            <v>2</v>
          </cell>
          <cell r="AF3245">
            <v>1.0104562727525741</v>
          </cell>
        </row>
        <row r="3246">
          <cell r="A3246" t="str">
            <v>775424914</v>
          </cell>
          <cell r="B3246" t="str">
            <v>R19</v>
          </cell>
          <cell r="C3246">
            <v>642</v>
          </cell>
          <cell r="D3246" t="str">
            <v>ZF SYSTEMES DE DIRECTION NACAM</v>
          </cell>
          <cell r="F3246">
            <v>48</v>
          </cell>
          <cell r="G3246" t="str">
            <v>2932Z</v>
          </cell>
          <cell r="H3246">
            <v>0</v>
          </cell>
          <cell r="I3246">
            <v>0</v>
          </cell>
          <cell r="J3246">
            <v>0</v>
          </cell>
          <cell r="K3246">
            <v>0</v>
          </cell>
          <cell r="L3246">
            <v>1</v>
          </cell>
          <cell r="M3246">
            <v>0</v>
          </cell>
          <cell r="N3246">
            <v>0</v>
          </cell>
          <cell r="O3246">
            <v>0</v>
          </cell>
          <cell r="P3246">
            <v>0</v>
          </cell>
          <cell r="Q3246">
            <v>0</v>
          </cell>
          <cell r="R3246">
            <v>0</v>
          </cell>
          <cell r="S3246">
            <v>1</v>
          </cell>
          <cell r="T3246">
            <v>0</v>
          </cell>
          <cell r="U3246">
            <v>1</v>
          </cell>
          <cell r="V3246">
            <v>0</v>
          </cell>
          <cell r="W3246">
            <v>0</v>
          </cell>
          <cell r="X3246">
            <v>0</v>
          </cell>
          <cell r="Y3246">
            <v>0</v>
          </cell>
          <cell r="Z3246">
            <v>0</v>
          </cell>
          <cell r="AA3246">
            <v>0</v>
          </cell>
          <cell r="AB3246">
            <v>0</v>
          </cell>
          <cell r="AC3246">
            <v>0</v>
          </cell>
          <cell r="AD3246">
            <v>2</v>
          </cell>
          <cell r="AF3246">
            <v>0.85984179856983822</v>
          </cell>
        </row>
        <row r="3247">
          <cell r="A3247" t="str">
            <v>418826822</v>
          </cell>
          <cell r="B3247" t="str">
            <v>R18</v>
          </cell>
          <cell r="C3247">
            <v>77</v>
          </cell>
          <cell r="D3247" t="str">
            <v>DOSATRON INTERNATIONAL</v>
          </cell>
          <cell r="F3247">
            <v>3</v>
          </cell>
          <cell r="G3247" t="str">
            <v>2813Z</v>
          </cell>
          <cell r="H3247">
            <v>0</v>
          </cell>
          <cell r="I3247">
            <v>0</v>
          </cell>
          <cell r="J3247">
            <v>0</v>
          </cell>
          <cell r="K3247">
            <v>0</v>
          </cell>
          <cell r="L3247">
            <v>0</v>
          </cell>
          <cell r="M3247">
            <v>0</v>
          </cell>
          <cell r="N3247">
            <v>0</v>
          </cell>
          <cell r="O3247">
            <v>0</v>
          </cell>
          <cell r="P3247">
            <v>0</v>
          </cell>
          <cell r="Q3247">
            <v>0</v>
          </cell>
          <cell r="R3247">
            <v>0</v>
          </cell>
          <cell r="S3247">
            <v>0</v>
          </cell>
          <cell r="T3247">
            <v>0</v>
          </cell>
          <cell r="U3247">
            <v>0</v>
          </cell>
          <cell r="V3247">
            <v>0</v>
          </cell>
          <cell r="W3247">
            <v>0</v>
          </cell>
          <cell r="X3247">
            <v>0</v>
          </cell>
          <cell r="Y3247">
            <v>0</v>
          </cell>
          <cell r="Z3247">
            <v>0</v>
          </cell>
          <cell r="AA3247">
            <v>0</v>
          </cell>
          <cell r="AB3247">
            <v>0</v>
          </cell>
          <cell r="AC3247">
            <v>0</v>
          </cell>
          <cell r="AD3247">
            <v>0</v>
          </cell>
          <cell r="AF3247">
            <v>0.99820748454178299</v>
          </cell>
        </row>
        <row r="3248">
          <cell r="A3248" t="str">
            <v>562034124</v>
          </cell>
          <cell r="B3248" t="str">
            <v>R07</v>
          </cell>
          <cell r="C3248">
            <v>450</v>
          </cell>
          <cell r="D3248" t="str">
            <v>BCM COSMETIQUE SA</v>
          </cell>
          <cell r="F3248">
            <v>3</v>
          </cell>
          <cell r="G3248" t="str">
            <v>2042Z</v>
          </cell>
          <cell r="H3248">
            <v>0</v>
          </cell>
          <cell r="I3248">
            <v>0</v>
          </cell>
          <cell r="J3248">
            <v>0</v>
          </cell>
          <cell r="K3248">
            <v>0</v>
          </cell>
          <cell r="L3248">
            <v>0</v>
          </cell>
          <cell r="M3248">
            <v>0</v>
          </cell>
          <cell r="N3248">
            <v>0</v>
          </cell>
          <cell r="O3248">
            <v>0</v>
          </cell>
          <cell r="P3248">
            <v>0</v>
          </cell>
          <cell r="Q3248">
            <v>0</v>
          </cell>
          <cell r="R3248">
            <v>0</v>
          </cell>
          <cell r="S3248">
            <v>0</v>
          </cell>
          <cell r="T3248">
            <v>0</v>
          </cell>
          <cell r="U3248">
            <v>0</v>
          </cell>
          <cell r="V3248">
            <v>0</v>
          </cell>
          <cell r="W3248">
            <v>0</v>
          </cell>
          <cell r="X3248">
            <v>0</v>
          </cell>
          <cell r="Y3248">
            <v>0</v>
          </cell>
          <cell r="Z3248">
            <v>0</v>
          </cell>
          <cell r="AA3248">
            <v>0</v>
          </cell>
          <cell r="AB3248">
            <v>0</v>
          </cell>
          <cell r="AC3248">
            <v>0</v>
          </cell>
          <cell r="AD3248">
            <v>0</v>
          </cell>
          <cell r="AF3248">
            <v>1.0011909235018446</v>
          </cell>
        </row>
        <row r="3249">
          <cell r="A3249" t="str">
            <v>552032302</v>
          </cell>
          <cell r="B3249" t="str">
            <v>R19</v>
          </cell>
          <cell r="C3249">
            <v>185</v>
          </cell>
          <cell r="D3249" t="str">
            <v>TRW SAS France</v>
          </cell>
          <cell r="F3249">
            <v>3</v>
          </cell>
          <cell r="G3249" t="str">
            <v>2932Z</v>
          </cell>
          <cell r="H3249">
            <v>0</v>
          </cell>
          <cell r="I3249">
            <v>0</v>
          </cell>
          <cell r="J3249">
            <v>0</v>
          </cell>
          <cell r="K3249">
            <v>0</v>
          </cell>
          <cell r="L3249">
            <v>0</v>
          </cell>
          <cell r="M3249">
            <v>0</v>
          </cell>
          <cell r="N3249">
            <v>0</v>
          </cell>
          <cell r="O3249">
            <v>0</v>
          </cell>
          <cell r="P3249">
            <v>0</v>
          </cell>
          <cell r="Q3249">
            <v>0</v>
          </cell>
          <cell r="R3249">
            <v>0</v>
          </cell>
          <cell r="S3249">
            <v>0</v>
          </cell>
          <cell r="T3249">
            <v>0</v>
          </cell>
          <cell r="U3249">
            <v>0</v>
          </cell>
          <cell r="V3249">
            <v>0</v>
          </cell>
          <cell r="W3249">
            <v>0</v>
          </cell>
          <cell r="X3249">
            <v>0</v>
          </cell>
          <cell r="Y3249">
            <v>0</v>
          </cell>
          <cell r="Z3249">
            <v>0</v>
          </cell>
          <cell r="AA3249">
            <v>0</v>
          </cell>
          <cell r="AB3249">
            <v>0</v>
          </cell>
          <cell r="AC3249">
            <v>0</v>
          </cell>
          <cell r="AD3249">
            <v>0</v>
          </cell>
          <cell r="AF3249">
            <v>9.3713696339337567</v>
          </cell>
        </row>
        <row r="3250">
          <cell r="A3250" t="str">
            <v>435480520</v>
          </cell>
          <cell r="B3250" t="str">
            <v>R03</v>
          </cell>
          <cell r="C3250">
            <v>579</v>
          </cell>
          <cell r="D3250" t="str">
            <v>VALRHONA SAS</v>
          </cell>
          <cell r="F3250">
            <v>8</v>
          </cell>
          <cell r="G3250" t="str">
            <v>1082Z</v>
          </cell>
          <cell r="H3250">
            <v>1</v>
          </cell>
          <cell r="I3250">
            <v>0</v>
          </cell>
          <cell r="J3250">
            <v>0</v>
          </cell>
          <cell r="K3250">
            <v>0</v>
          </cell>
          <cell r="L3250">
            <v>0</v>
          </cell>
          <cell r="M3250">
            <v>0</v>
          </cell>
          <cell r="N3250">
            <v>0</v>
          </cell>
          <cell r="O3250">
            <v>0</v>
          </cell>
          <cell r="P3250">
            <v>0</v>
          </cell>
          <cell r="Q3250">
            <v>0</v>
          </cell>
          <cell r="R3250">
            <v>0</v>
          </cell>
          <cell r="S3250">
            <v>1</v>
          </cell>
          <cell r="T3250">
            <v>0</v>
          </cell>
          <cell r="U3250">
            <v>0</v>
          </cell>
          <cell r="V3250">
            <v>0</v>
          </cell>
          <cell r="W3250">
            <v>0</v>
          </cell>
          <cell r="X3250">
            <v>0</v>
          </cell>
          <cell r="Y3250">
            <v>0</v>
          </cell>
          <cell r="Z3250">
            <v>0</v>
          </cell>
          <cell r="AA3250">
            <v>0</v>
          </cell>
          <cell r="AB3250">
            <v>1</v>
          </cell>
          <cell r="AC3250">
            <v>0</v>
          </cell>
          <cell r="AD3250">
            <v>2</v>
          </cell>
          <cell r="AE3250" t="str">
            <v>CONGE PARENTAL</v>
          </cell>
          <cell r="AF3250">
            <v>0.99185012251238813</v>
          </cell>
        </row>
        <row r="3251">
          <cell r="A3251" t="str">
            <v>916920697</v>
          </cell>
          <cell r="B3251" t="str">
            <v>R19</v>
          </cell>
          <cell r="C3251">
            <v>1084</v>
          </cell>
          <cell r="D3251" t="str">
            <v>BEHR FRANCE ROUFFACH</v>
          </cell>
          <cell r="F3251">
            <v>52</v>
          </cell>
          <cell r="G3251" t="str">
            <v>2932Z</v>
          </cell>
          <cell r="H3251">
            <v>1</v>
          </cell>
          <cell r="I3251">
            <v>0</v>
          </cell>
          <cell r="J3251">
            <v>0</v>
          </cell>
          <cell r="K3251">
            <v>1</v>
          </cell>
          <cell r="L3251">
            <v>0</v>
          </cell>
          <cell r="M3251">
            <v>0</v>
          </cell>
          <cell r="N3251">
            <v>0</v>
          </cell>
          <cell r="O3251">
            <v>0</v>
          </cell>
          <cell r="P3251">
            <v>0</v>
          </cell>
          <cell r="Q3251">
            <v>0</v>
          </cell>
          <cell r="R3251">
            <v>0</v>
          </cell>
          <cell r="S3251">
            <v>2</v>
          </cell>
          <cell r="T3251">
            <v>0</v>
          </cell>
          <cell r="U3251">
            <v>0</v>
          </cell>
          <cell r="V3251">
            <v>0</v>
          </cell>
          <cell r="W3251">
            <v>0</v>
          </cell>
          <cell r="X3251">
            <v>0</v>
          </cell>
          <cell r="Y3251">
            <v>0</v>
          </cell>
          <cell r="Z3251">
            <v>0</v>
          </cell>
          <cell r="AA3251">
            <v>0</v>
          </cell>
          <cell r="AB3251">
            <v>0</v>
          </cell>
          <cell r="AC3251">
            <v>0</v>
          </cell>
          <cell r="AD3251">
            <v>2</v>
          </cell>
          <cell r="AF3251">
            <v>0.89771162070948685</v>
          </cell>
        </row>
        <row r="3252">
          <cell r="A3252" t="str">
            <v>334983087</v>
          </cell>
          <cell r="B3252" t="str">
            <v>R29</v>
          </cell>
          <cell r="C3252">
            <v>61</v>
          </cell>
          <cell r="D3252" t="str">
            <v>SIVECO GROUP SA</v>
          </cell>
          <cell r="F3252">
            <v>11</v>
          </cell>
          <cell r="G3252" t="str">
            <v>6201Z</v>
          </cell>
          <cell r="H3252">
            <v>0</v>
          </cell>
          <cell r="I3252">
            <v>0</v>
          </cell>
          <cell r="J3252">
            <v>0</v>
          </cell>
          <cell r="K3252">
            <v>0</v>
          </cell>
          <cell r="L3252">
            <v>0</v>
          </cell>
          <cell r="M3252">
            <v>0</v>
          </cell>
          <cell r="N3252">
            <v>0</v>
          </cell>
          <cell r="O3252">
            <v>0</v>
          </cell>
          <cell r="P3252">
            <v>0</v>
          </cell>
          <cell r="Q3252">
            <v>0</v>
          </cell>
          <cell r="R3252">
            <v>0</v>
          </cell>
          <cell r="S3252">
            <v>0</v>
          </cell>
          <cell r="T3252">
            <v>0</v>
          </cell>
          <cell r="U3252">
            <v>0</v>
          </cell>
          <cell r="V3252">
            <v>0</v>
          </cell>
          <cell r="W3252">
            <v>0</v>
          </cell>
          <cell r="X3252">
            <v>0</v>
          </cell>
          <cell r="Y3252">
            <v>0</v>
          </cell>
          <cell r="Z3252">
            <v>0</v>
          </cell>
          <cell r="AA3252">
            <v>0</v>
          </cell>
          <cell r="AB3252">
            <v>0</v>
          </cell>
          <cell r="AC3252">
            <v>0</v>
          </cell>
          <cell r="AD3252">
            <v>0</v>
          </cell>
          <cell r="AF3252">
            <v>1.0018214619087003</v>
          </cell>
        </row>
        <row r="3253">
          <cell r="A3253" t="str">
            <v>349230441</v>
          </cell>
          <cell r="B3253" t="str">
            <v>R27</v>
          </cell>
          <cell r="C3253">
            <v>115</v>
          </cell>
          <cell r="D3253" t="str">
            <v>SYBASE FRANCE SARL</v>
          </cell>
          <cell r="F3253">
            <v>27</v>
          </cell>
          <cell r="G3253" t="str">
            <v>5829C</v>
          </cell>
          <cell r="H3253">
            <v>0</v>
          </cell>
          <cell r="I3253">
            <v>0</v>
          </cell>
          <cell r="J3253">
            <v>0</v>
          </cell>
          <cell r="K3253">
            <v>0</v>
          </cell>
          <cell r="L3253">
            <v>0</v>
          </cell>
          <cell r="M3253">
            <v>0</v>
          </cell>
          <cell r="N3253">
            <v>0</v>
          </cell>
          <cell r="O3253">
            <v>0</v>
          </cell>
          <cell r="P3253">
            <v>0</v>
          </cell>
          <cell r="Q3253">
            <v>0</v>
          </cell>
          <cell r="R3253">
            <v>0</v>
          </cell>
          <cell r="S3253">
            <v>0</v>
          </cell>
          <cell r="T3253">
            <v>0</v>
          </cell>
          <cell r="U3253">
            <v>0</v>
          </cell>
          <cell r="V3253">
            <v>0</v>
          </cell>
          <cell r="W3253">
            <v>0</v>
          </cell>
          <cell r="X3253">
            <v>0</v>
          </cell>
          <cell r="Y3253">
            <v>0</v>
          </cell>
          <cell r="Z3253">
            <v>0</v>
          </cell>
          <cell r="AA3253">
            <v>0</v>
          </cell>
          <cell r="AB3253">
            <v>0</v>
          </cell>
          <cell r="AC3253">
            <v>0</v>
          </cell>
          <cell r="AD3253">
            <v>0</v>
          </cell>
          <cell r="AF3253">
            <v>1.0183612306646324</v>
          </cell>
        </row>
        <row r="3254">
          <cell r="A3254" t="str">
            <v>305163040</v>
          </cell>
          <cell r="B3254" t="str">
            <v>R29</v>
          </cell>
          <cell r="C3254">
            <v>150</v>
          </cell>
          <cell r="D3254" t="str">
            <v>CIRIL</v>
          </cell>
          <cell r="F3254">
            <v>21</v>
          </cell>
          <cell r="G3254" t="str">
            <v>6202A</v>
          </cell>
          <cell r="H3254">
            <v>0</v>
          </cell>
          <cell r="I3254">
            <v>0</v>
          </cell>
          <cell r="J3254">
            <v>0</v>
          </cell>
          <cell r="K3254">
            <v>1</v>
          </cell>
          <cell r="L3254">
            <v>0</v>
          </cell>
          <cell r="M3254">
            <v>1</v>
          </cell>
          <cell r="N3254">
            <v>0</v>
          </cell>
          <cell r="O3254">
            <v>0</v>
          </cell>
          <cell r="P3254">
            <v>0</v>
          </cell>
          <cell r="Q3254">
            <v>0</v>
          </cell>
          <cell r="R3254">
            <v>0</v>
          </cell>
          <cell r="S3254">
            <v>2</v>
          </cell>
          <cell r="T3254">
            <v>0</v>
          </cell>
          <cell r="U3254">
            <v>0</v>
          </cell>
          <cell r="V3254">
            <v>0</v>
          </cell>
          <cell r="W3254">
            <v>0</v>
          </cell>
          <cell r="X3254">
            <v>0</v>
          </cell>
          <cell r="Y3254">
            <v>1</v>
          </cell>
          <cell r="Z3254">
            <v>0</v>
          </cell>
          <cell r="AA3254">
            <v>0</v>
          </cell>
          <cell r="AB3254">
            <v>0</v>
          </cell>
          <cell r="AC3254">
            <v>2</v>
          </cell>
          <cell r="AD3254">
            <v>5</v>
          </cell>
          <cell r="AF3254">
            <v>1.0038085944242907</v>
          </cell>
        </row>
        <row r="3255">
          <cell r="A3255" t="str">
            <v>339685612</v>
          </cell>
          <cell r="B3255" t="str">
            <v>R08</v>
          </cell>
          <cell r="C3255">
            <v>49</v>
          </cell>
          <cell r="D3255" t="str">
            <v>THERADIAG SA</v>
          </cell>
          <cell r="F3255">
            <v>3</v>
          </cell>
          <cell r="G3255" t="str">
            <v>2110Z</v>
          </cell>
          <cell r="H3255">
            <v>0</v>
          </cell>
          <cell r="I3255">
            <v>0</v>
          </cell>
          <cell r="J3255">
            <v>0</v>
          </cell>
          <cell r="K3255">
            <v>1</v>
          </cell>
          <cell r="L3255">
            <v>0</v>
          </cell>
          <cell r="M3255">
            <v>0</v>
          </cell>
          <cell r="N3255">
            <v>0</v>
          </cell>
          <cell r="O3255">
            <v>0</v>
          </cell>
          <cell r="P3255">
            <v>0</v>
          </cell>
          <cell r="Q3255">
            <v>0</v>
          </cell>
          <cell r="R3255">
            <v>0</v>
          </cell>
          <cell r="S3255">
            <v>1</v>
          </cell>
          <cell r="T3255">
            <v>0</v>
          </cell>
          <cell r="U3255">
            <v>0</v>
          </cell>
          <cell r="V3255">
            <v>0</v>
          </cell>
          <cell r="W3255">
            <v>0</v>
          </cell>
          <cell r="X3255">
            <v>0</v>
          </cell>
          <cell r="Y3255">
            <v>0</v>
          </cell>
          <cell r="Z3255">
            <v>0</v>
          </cell>
          <cell r="AA3255">
            <v>0</v>
          </cell>
          <cell r="AB3255">
            <v>0</v>
          </cell>
          <cell r="AC3255">
            <v>0</v>
          </cell>
          <cell r="AD3255">
            <v>1</v>
          </cell>
          <cell r="AF3255">
            <v>1.0011220788054296</v>
          </cell>
        </row>
        <row r="3256">
          <cell r="A3256" t="str">
            <v>775722184</v>
          </cell>
          <cell r="B3256" t="str">
            <v>R09</v>
          </cell>
          <cell r="C3256">
            <v>192</v>
          </cell>
          <cell r="D3256" t="str">
            <v>SACRED</v>
          </cell>
          <cell r="F3256">
            <v>3</v>
          </cell>
          <cell r="G3256" t="str">
            <v>2219Z</v>
          </cell>
          <cell r="H3256">
            <v>0</v>
          </cell>
          <cell r="I3256">
            <v>0</v>
          </cell>
          <cell r="J3256">
            <v>0</v>
          </cell>
          <cell r="K3256">
            <v>0</v>
          </cell>
          <cell r="L3256">
            <v>0</v>
          </cell>
          <cell r="M3256">
            <v>0</v>
          </cell>
          <cell r="N3256">
            <v>0</v>
          </cell>
          <cell r="O3256">
            <v>0</v>
          </cell>
          <cell r="P3256">
            <v>0</v>
          </cell>
          <cell r="Q3256">
            <v>0</v>
          </cell>
          <cell r="R3256">
            <v>0</v>
          </cell>
          <cell r="S3256">
            <v>0</v>
          </cell>
          <cell r="T3256">
            <v>0</v>
          </cell>
          <cell r="U3256">
            <v>0</v>
          </cell>
          <cell r="V3256">
            <v>0</v>
          </cell>
          <cell r="W3256">
            <v>0</v>
          </cell>
          <cell r="X3256">
            <v>0</v>
          </cell>
          <cell r="Y3256">
            <v>0</v>
          </cell>
          <cell r="Z3256">
            <v>0</v>
          </cell>
          <cell r="AA3256">
            <v>0</v>
          </cell>
          <cell r="AB3256">
            <v>0</v>
          </cell>
          <cell r="AC3256">
            <v>0</v>
          </cell>
          <cell r="AD3256">
            <v>0</v>
          </cell>
          <cell r="AF3256">
            <v>1.011314936312443</v>
          </cell>
        </row>
        <row r="3257">
          <cell r="A3257" t="str">
            <v>391243466</v>
          </cell>
          <cell r="B3257" t="str">
            <v>R13</v>
          </cell>
          <cell r="C3257">
            <v>22</v>
          </cell>
          <cell r="D3257" t="str">
            <v>MPI TECH</v>
          </cell>
          <cell r="F3257">
            <v>9</v>
          </cell>
          <cell r="G3257" t="str">
            <v>2620Z</v>
          </cell>
          <cell r="H3257">
            <v>0</v>
          </cell>
          <cell r="I3257">
            <v>0</v>
          </cell>
          <cell r="J3257">
            <v>0</v>
          </cell>
          <cell r="K3257">
            <v>0</v>
          </cell>
          <cell r="L3257">
            <v>0</v>
          </cell>
          <cell r="M3257">
            <v>0</v>
          </cell>
          <cell r="N3257">
            <v>0</v>
          </cell>
          <cell r="O3257">
            <v>0</v>
          </cell>
          <cell r="P3257">
            <v>0</v>
          </cell>
          <cell r="Q3257">
            <v>0</v>
          </cell>
          <cell r="R3257">
            <v>0</v>
          </cell>
          <cell r="S3257">
            <v>0</v>
          </cell>
          <cell r="T3257">
            <v>0</v>
          </cell>
          <cell r="U3257">
            <v>0</v>
          </cell>
          <cell r="V3257">
            <v>0</v>
          </cell>
          <cell r="W3257">
            <v>0</v>
          </cell>
          <cell r="X3257">
            <v>0</v>
          </cell>
          <cell r="Y3257">
            <v>0</v>
          </cell>
          <cell r="Z3257">
            <v>0</v>
          </cell>
          <cell r="AA3257">
            <v>0</v>
          </cell>
          <cell r="AB3257">
            <v>0</v>
          </cell>
          <cell r="AC3257">
            <v>0</v>
          </cell>
          <cell r="AD3257">
            <v>0</v>
          </cell>
          <cell r="AF3257">
            <v>0.96907681921309874</v>
          </cell>
        </row>
        <row r="3258">
          <cell r="A3258" t="str">
            <v>303664718</v>
          </cell>
          <cell r="B3258" t="str">
            <v>R22</v>
          </cell>
          <cell r="C3258">
            <v>20</v>
          </cell>
          <cell r="D3258" t="str">
            <v>SOC DE MATERIEL INDUSTRIEL ET EQ</v>
          </cell>
          <cell r="F3258">
            <v>3</v>
          </cell>
          <cell r="G3258" t="str">
            <v>329</v>
          </cell>
          <cell r="H3258">
            <v>0</v>
          </cell>
          <cell r="I3258">
            <v>0</v>
          </cell>
          <cell r="J3258">
            <v>0</v>
          </cell>
          <cell r="K3258">
            <v>0</v>
          </cell>
          <cell r="L3258">
            <v>0</v>
          </cell>
          <cell r="M3258">
            <v>0</v>
          </cell>
          <cell r="N3258">
            <v>0</v>
          </cell>
          <cell r="O3258">
            <v>0</v>
          </cell>
          <cell r="P3258">
            <v>0</v>
          </cell>
          <cell r="Q3258">
            <v>0</v>
          </cell>
          <cell r="R3258">
            <v>0</v>
          </cell>
          <cell r="S3258">
            <v>0</v>
          </cell>
          <cell r="T3258">
            <v>0</v>
          </cell>
          <cell r="U3258">
            <v>0</v>
          </cell>
          <cell r="V3258">
            <v>0</v>
          </cell>
          <cell r="W3258">
            <v>0</v>
          </cell>
          <cell r="X3258">
            <v>0</v>
          </cell>
          <cell r="Y3258">
            <v>0</v>
          </cell>
          <cell r="Z3258">
            <v>0</v>
          </cell>
          <cell r="AA3258">
            <v>0</v>
          </cell>
          <cell r="AB3258">
            <v>0</v>
          </cell>
          <cell r="AC3258">
            <v>0</v>
          </cell>
          <cell r="AD3258">
            <v>0</v>
          </cell>
          <cell r="AF3258">
            <v>0.99637519986204814</v>
          </cell>
        </row>
        <row r="3259">
          <cell r="A3259" t="str">
            <v>699800306</v>
          </cell>
          <cell r="B3259" t="str">
            <v>R14</v>
          </cell>
          <cell r="C3259">
            <v>262</v>
          </cell>
          <cell r="D3259" t="str">
            <v>ACTIA SODIELEC</v>
          </cell>
          <cell r="F3259">
            <v>44</v>
          </cell>
          <cell r="G3259" t="str">
            <v>2630Z</v>
          </cell>
          <cell r="H3259">
            <v>0</v>
          </cell>
          <cell r="I3259">
            <v>0</v>
          </cell>
          <cell r="J3259">
            <v>0</v>
          </cell>
          <cell r="K3259">
            <v>0</v>
          </cell>
          <cell r="L3259">
            <v>0</v>
          </cell>
          <cell r="M3259">
            <v>0</v>
          </cell>
          <cell r="N3259">
            <v>0</v>
          </cell>
          <cell r="O3259">
            <v>0</v>
          </cell>
          <cell r="P3259">
            <v>0</v>
          </cell>
          <cell r="Q3259">
            <v>0</v>
          </cell>
          <cell r="R3259">
            <v>0</v>
          </cell>
          <cell r="S3259">
            <v>0</v>
          </cell>
          <cell r="T3259">
            <v>0</v>
          </cell>
          <cell r="U3259">
            <v>0</v>
          </cell>
          <cell r="V3259">
            <v>0</v>
          </cell>
          <cell r="W3259">
            <v>0</v>
          </cell>
          <cell r="X3259">
            <v>0</v>
          </cell>
          <cell r="Y3259">
            <v>0</v>
          </cell>
          <cell r="Z3259">
            <v>0</v>
          </cell>
          <cell r="AA3259">
            <v>0</v>
          </cell>
          <cell r="AB3259">
            <v>0</v>
          </cell>
          <cell r="AC3259">
            <v>0</v>
          </cell>
          <cell r="AD3259">
            <v>0</v>
          </cell>
          <cell r="AF3259">
            <v>1.0004740776198491</v>
          </cell>
        </row>
        <row r="3260">
          <cell r="A3260" t="str">
            <v>339722670</v>
          </cell>
          <cell r="B3260" t="str">
            <v>R30</v>
          </cell>
          <cell r="C3260">
            <v>33</v>
          </cell>
          <cell r="D3260" t="str">
            <v>MENSI TRIMBLE</v>
          </cell>
          <cell r="F3260">
            <v>30</v>
          </cell>
          <cell r="G3260" t="str">
            <v>7112B</v>
          </cell>
          <cell r="H3260">
            <v>1</v>
          </cell>
          <cell r="I3260">
            <v>1</v>
          </cell>
          <cell r="J3260">
            <v>0</v>
          </cell>
          <cell r="K3260">
            <v>3</v>
          </cell>
          <cell r="L3260">
            <v>0</v>
          </cell>
          <cell r="M3260">
            <v>0</v>
          </cell>
          <cell r="N3260">
            <v>0</v>
          </cell>
          <cell r="O3260">
            <v>0</v>
          </cell>
          <cell r="P3260">
            <v>0</v>
          </cell>
          <cell r="Q3260">
            <v>0</v>
          </cell>
          <cell r="R3260">
            <v>0</v>
          </cell>
          <cell r="S3260">
            <v>4</v>
          </cell>
          <cell r="T3260">
            <v>0</v>
          </cell>
          <cell r="U3260">
            <v>0</v>
          </cell>
          <cell r="V3260">
            <v>0</v>
          </cell>
          <cell r="W3260">
            <v>0</v>
          </cell>
          <cell r="X3260">
            <v>0</v>
          </cell>
          <cell r="Y3260">
            <v>0</v>
          </cell>
          <cell r="Z3260">
            <v>0</v>
          </cell>
          <cell r="AA3260">
            <v>0</v>
          </cell>
          <cell r="AB3260">
            <v>0</v>
          </cell>
          <cell r="AC3260">
            <v>0</v>
          </cell>
          <cell r="AD3260">
            <v>4</v>
          </cell>
          <cell r="AF3260">
            <v>0.99079373152135375</v>
          </cell>
        </row>
        <row r="3261">
          <cell r="A3261" t="str">
            <v>562032292</v>
          </cell>
          <cell r="B3261" t="str">
            <v>R09</v>
          </cell>
          <cell r="C3261">
            <v>307</v>
          </cell>
          <cell r="D3261" t="str">
            <v>ST GOBAIN PERFORMANCE PLASTICS F</v>
          </cell>
          <cell r="F3261">
            <v>4</v>
          </cell>
          <cell r="G3261" t="str">
            <v>2219Z</v>
          </cell>
          <cell r="H3261">
            <v>0</v>
          </cell>
          <cell r="I3261">
            <v>0</v>
          </cell>
          <cell r="J3261">
            <v>0</v>
          </cell>
          <cell r="K3261">
            <v>0</v>
          </cell>
          <cell r="L3261">
            <v>0</v>
          </cell>
          <cell r="M3261">
            <v>0</v>
          </cell>
          <cell r="N3261">
            <v>0</v>
          </cell>
          <cell r="O3261">
            <v>0</v>
          </cell>
          <cell r="P3261">
            <v>0</v>
          </cell>
          <cell r="Q3261">
            <v>0</v>
          </cell>
          <cell r="R3261">
            <v>0</v>
          </cell>
          <cell r="S3261">
            <v>0</v>
          </cell>
          <cell r="T3261">
            <v>0</v>
          </cell>
          <cell r="U3261">
            <v>0</v>
          </cell>
          <cell r="V3261">
            <v>0</v>
          </cell>
          <cell r="W3261">
            <v>0</v>
          </cell>
          <cell r="X3261">
            <v>0</v>
          </cell>
          <cell r="Y3261">
            <v>0</v>
          </cell>
          <cell r="Z3261">
            <v>0</v>
          </cell>
          <cell r="AA3261">
            <v>0</v>
          </cell>
          <cell r="AB3261">
            <v>0</v>
          </cell>
          <cell r="AC3261">
            <v>0</v>
          </cell>
          <cell r="AD3261">
            <v>0</v>
          </cell>
          <cell r="AF3261">
            <v>1.0151222515306737</v>
          </cell>
        </row>
        <row r="3262">
          <cell r="A3262" t="str">
            <v>775720162</v>
          </cell>
          <cell r="B3262" t="str">
            <v>R13</v>
          </cell>
          <cell r="C3262">
            <v>92</v>
          </cell>
          <cell r="D3262" t="str">
            <v>ETS CHPOLANSKY SAS</v>
          </cell>
          <cell r="F3262">
            <v>5</v>
          </cell>
          <cell r="G3262" t="str">
            <v>2611Z</v>
          </cell>
          <cell r="H3262">
            <v>0</v>
          </cell>
          <cell r="I3262">
            <v>0</v>
          </cell>
          <cell r="J3262">
            <v>0</v>
          </cell>
          <cell r="K3262">
            <v>0</v>
          </cell>
          <cell r="L3262">
            <v>0</v>
          </cell>
          <cell r="M3262">
            <v>0</v>
          </cell>
          <cell r="N3262">
            <v>0</v>
          </cell>
          <cell r="O3262">
            <v>0</v>
          </cell>
          <cell r="P3262">
            <v>0</v>
          </cell>
          <cell r="Q3262">
            <v>0</v>
          </cell>
          <cell r="R3262">
            <v>0</v>
          </cell>
          <cell r="S3262">
            <v>0</v>
          </cell>
          <cell r="T3262">
            <v>0</v>
          </cell>
          <cell r="U3262">
            <v>0</v>
          </cell>
          <cell r="V3262">
            <v>0</v>
          </cell>
          <cell r="W3262">
            <v>0</v>
          </cell>
          <cell r="X3262">
            <v>0</v>
          </cell>
          <cell r="Y3262">
            <v>0</v>
          </cell>
          <cell r="Z3262">
            <v>0</v>
          </cell>
          <cell r="AA3262">
            <v>0</v>
          </cell>
          <cell r="AB3262">
            <v>0</v>
          </cell>
          <cell r="AC3262">
            <v>0</v>
          </cell>
          <cell r="AD3262">
            <v>0</v>
          </cell>
          <cell r="AF3262">
            <v>0.98266767781007136</v>
          </cell>
        </row>
        <row r="3263">
          <cell r="A3263" t="str">
            <v>825620198</v>
          </cell>
          <cell r="B3263" t="str">
            <v>R18</v>
          </cell>
          <cell r="C3263">
            <v>125</v>
          </cell>
          <cell r="D3263" t="str">
            <v>MACC</v>
          </cell>
          <cell r="F3263">
            <v>2</v>
          </cell>
          <cell r="G3263" t="str">
            <v>2892Z</v>
          </cell>
          <cell r="H3263">
            <v>0</v>
          </cell>
          <cell r="I3263">
            <v>0</v>
          </cell>
          <cell r="J3263">
            <v>0</v>
          </cell>
          <cell r="K3263">
            <v>0</v>
          </cell>
          <cell r="L3263">
            <v>0</v>
          </cell>
          <cell r="M3263">
            <v>0</v>
          </cell>
          <cell r="N3263">
            <v>0</v>
          </cell>
          <cell r="O3263">
            <v>0</v>
          </cell>
          <cell r="P3263">
            <v>0</v>
          </cell>
          <cell r="Q3263">
            <v>0</v>
          </cell>
          <cell r="R3263">
            <v>0</v>
          </cell>
          <cell r="S3263">
            <v>0</v>
          </cell>
          <cell r="T3263">
            <v>0</v>
          </cell>
          <cell r="U3263">
            <v>0</v>
          </cell>
          <cell r="V3263">
            <v>0</v>
          </cell>
          <cell r="W3263">
            <v>0</v>
          </cell>
          <cell r="X3263">
            <v>0</v>
          </cell>
          <cell r="Y3263">
            <v>0</v>
          </cell>
          <cell r="Z3263">
            <v>0</v>
          </cell>
          <cell r="AA3263">
            <v>0</v>
          </cell>
          <cell r="AB3263">
            <v>0</v>
          </cell>
          <cell r="AC3263">
            <v>0</v>
          </cell>
          <cell r="AD3263">
            <v>0</v>
          </cell>
          <cell r="AF3263">
            <v>1.0007829316016368</v>
          </cell>
        </row>
        <row r="3264">
          <cell r="A3264" t="str">
            <v>806320222</v>
          </cell>
          <cell r="B3264" t="str">
            <v>R17</v>
          </cell>
          <cell r="C3264">
            <v>356</v>
          </cell>
          <cell r="D3264" t="str">
            <v>METALOR TECHNOLOGIES FRANCE</v>
          </cell>
          <cell r="F3264">
            <v>6</v>
          </cell>
          <cell r="G3264" t="str">
            <v>2733Z</v>
          </cell>
          <cell r="H3264">
            <v>1</v>
          </cell>
          <cell r="I3264">
            <v>0</v>
          </cell>
          <cell r="J3264">
            <v>0</v>
          </cell>
          <cell r="K3264">
            <v>0</v>
          </cell>
          <cell r="L3264">
            <v>0</v>
          </cell>
          <cell r="M3264">
            <v>0</v>
          </cell>
          <cell r="N3264">
            <v>0</v>
          </cell>
          <cell r="O3264">
            <v>0</v>
          </cell>
          <cell r="P3264">
            <v>0</v>
          </cell>
          <cell r="Q3264">
            <v>0</v>
          </cell>
          <cell r="R3264">
            <v>0</v>
          </cell>
          <cell r="S3264">
            <v>1</v>
          </cell>
          <cell r="T3264">
            <v>0</v>
          </cell>
          <cell r="U3264">
            <v>0</v>
          </cell>
          <cell r="V3264">
            <v>0</v>
          </cell>
          <cell r="W3264">
            <v>0</v>
          </cell>
          <cell r="X3264">
            <v>0</v>
          </cell>
          <cell r="Y3264">
            <v>0</v>
          </cell>
          <cell r="Z3264">
            <v>0</v>
          </cell>
          <cell r="AA3264">
            <v>0</v>
          </cell>
          <cell r="AB3264">
            <v>0</v>
          </cell>
          <cell r="AC3264">
            <v>0</v>
          </cell>
          <cell r="AD3264">
            <v>1</v>
          </cell>
          <cell r="AF3264">
            <v>0.9984355356111837</v>
          </cell>
        </row>
        <row r="3265">
          <cell r="A3265" t="str">
            <v>775667637</v>
          </cell>
          <cell r="B3265" t="str">
            <v>R19</v>
          </cell>
          <cell r="C3265">
            <v>480</v>
          </cell>
          <cell r="D3265" t="str">
            <v>BORGWARNER TRANSM SYSTEMS TULLE</v>
          </cell>
          <cell r="F3265">
            <v>7</v>
          </cell>
          <cell r="G3265" t="str">
            <v>2932Z</v>
          </cell>
          <cell r="H3265">
            <v>0</v>
          </cell>
          <cell r="I3265">
            <v>0</v>
          </cell>
          <cell r="J3265">
            <v>0</v>
          </cell>
          <cell r="K3265">
            <v>1</v>
          </cell>
          <cell r="L3265">
            <v>0</v>
          </cell>
          <cell r="M3265">
            <v>0</v>
          </cell>
          <cell r="N3265">
            <v>0</v>
          </cell>
          <cell r="O3265">
            <v>0</v>
          </cell>
          <cell r="P3265">
            <v>0</v>
          </cell>
          <cell r="Q3265">
            <v>0</v>
          </cell>
          <cell r="R3265">
            <v>0</v>
          </cell>
          <cell r="S3265">
            <v>1</v>
          </cell>
          <cell r="T3265">
            <v>0</v>
          </cell>
          <cell r="U3265">
            <v>0</v>
          </cell>
          <cell r="V3265">
            <v>0</v>
          </cell>
          <cell r="W3265">
            <v>0</v>
          </cell>
          <cell r="X3265">
            <v>0</v>
          </cell>
          <cell r="Y3265">
            <v>0</v>
          </cell>
          <cell r="Z3265">
            <v>0</v>
          </cell>
          <cell r="AA3265">
            <v>0</v>
          </cell>
          <cell r="AB3265">
            <v>0</v>
          </cell>
          <cell r="AC3265">
            <v>0</v>
          </cell>
          <cell r="AD3265">
            <v>1</v>
          </cell>
          <cell r="AF3265">
            <v>1.0032233254169267</v>
          </cell>
        </row>
        <row r="3266">
          <cell r="A3266" t="str">
            <v>777346412</v>
          </cell>
          <cell r="B3266" t="str">
            <v>R22</v>
          </cell>
          <cell r="C3266">
            <v>467</v>
          </cell>
          <cell r="D3266" t="str">
            <v>HILL ROM SAS</v>
          </cell>
          <cell r="F3266">
            <v>26</v>
          </cell>
          <cell r="G3266" t="str">
            <v>3250A</v>
          </cell>
          <cell r="H3266">
            <v>0</v>
          </cell>
          <cell r="I3266">
            <v>0</v>
          </cell>
          <cell r="J3266">
            <v>0</v>
          </cell>
          <cell r="K3266">
            <v>0</v>
          </cell>
          <cell r="L3266">
            <v>0</v>
          </cell>
          <cell r="M3266">
            <v>0</v>
          </cell>
          <cell r="N3266">
            <v>0</v>
          </cell>
          <cell r="O3266">
            <v>0</v>
          </cell>
          <cell r="P3266">
            <v>0</v>
          </cell>
          <cell r="Q3266">
            <v>0</v>
          </cell>
          <cell r="R3266">
            <v>0</v>
          </cell>
          <cell r="S3266">
            <v>0</v>
          </cell>
          <cell r="T3266">
            <v>0</v>
          </cell>
          <cell r="U3266">
            <v>0</v>
          </cell>
          <cell r="V3266">
            <v>0</v>
          </cell>
          <cell r="W3266">
            <v>0</v>
          </cell>
          <cell r="X3266">
            <v>0</v>
          </cell>
          <cell r="Y3266">
            <v>0</v>
          </cell>
          <cell r="Z3266">
            <v>0</v>
          </cell>
          <cell r="AA3266">
            <v>0</v>
          </cell>
          <cell r="AB3266">
            <v>0</v>
          </cell>
          <cell r="AC3266">
            <v>0</v>
          </cell>
          <cell r="AD3266">
            <v>0</v>
          </cell>
          <cell r="AF3266">
            <v>0.97812348678757377</v>
          </cell>
        </row>
        <row r="3267">
          <cell r="A3267" t="str">
            <v>334860525</v>
          </cell>
          <cell r="B3267" t="str">
            <v>R07</v>
          </cell>
          <cell r="C3267">
            <v>27</v>
          </cell>
          <cell r="D3267" t="str">
            <v>MAP</v>
          </cell>
          <cell r="F3267">
            <v>7</v>
          </cell>
          <cell r="G3267" t="str">
            <v>2030Z</v>
          </cell>
          <cell r="H3267">
            <v>0</v>
          </cell>
          <cell r="I3267">
            <v>0</v>
          </cell>
          <cell r="J3267">
            <v>0</v>
          </cell>
          <cell r="K3267">
            <v>0</v>
          </cell>
          <cell r="L3267">
            <v>0</v>
          </cell>
          <cell r="M3267">
            <v>0</v>
          </cell>
          <cell r="N3267">
            <v>0</v>
          </cell>
          <cell r="O3267">
            <v>0</v>
          </cell>
          <cell r="P3267">
            <v>0</v>
          </cell>
          <cell r="Q3267">
            <v>0</v>
          </cell>
          <cell r="R3267">
            <v>0</v>
          </cell>
          <cell r="S3267">
            <v>0</v>
          </cell>
          <cell r="T3267">
            <v>0</v>
          </cell>
          <cell r="U3267">
            <v>0</v>
          </cell>
          <cell r="V3267">
            <v>0</v>
          </cell>
          <cell r="W3267">
            <v>0</v>
          </cell>
          <cell r="X3267">
            <v>0</v>
          </cell>
          <cell r="Y3267">
            <v>0</v>
          </cell>
          <cell r="Z3267">
            <v>0</v>
          </cell>
          <cell r="AA3267">
            <v>0</v>
          </cell>
          <cell r="AB3267">
            <v>0</v>
          </cell>
          <cell r="AC3267">
            <v>0</v>
          </cell>
          <cell r="AD3267">
            <v>0</v>
          </cell>
          <cell r="AF3267">
            <v>1.0065395519240778</v>
          </cell>
        </row>
        <row r="3268">
          <cell r="A3268" t="str">
            <v>342192150</v>
          </cell>
          <cell r="B3268" t="str">
            <v>R19</v>
          </cell>
          <cell r="C3268">
            <v>1496</v>
          </cell>
          <cell r="D3268" t="str">
            <v>VALEO SYSTEMES D ESSUYAGE</v>
          </cell>
          <cell r="F3268">
            <v>49</v>
          </cell>
          <cell r="G3268" t="str">
            <v>2931Z</v>
          </cell>
          <cell r="H3268">
            <v>0</v>
          </cell>
          <cell r="I3268">
            <v>0</v>
          </cell>
          <cell r="J3268">
            <v>0</v>
          </cell>
          <cell r="K3268">
            <v>5</v>
          </cell>
          <cell r="L3268">
            <v>0</v>
          </cell>
          <cell r="M3268">
            <v>0</v>
          </cell>
          <cell r="N3268">
            <v>0</v>
          </cell>
          <cell r="O3268">
            <v>0</v>
          </cell>
          <cell r="P3268">
            <v>0</v>
          </cell>
          <cell r="Q3268">
            <v>0</v>
          </cell>
          <cell r="R3268">
            <v>0</v>
          </cell>
          <cell r="S3268">
            <v>5</v>
          </cell>
          <cell r="T3268">
            <v>0</v>
          </cell>
          <cell r="U3268">
            <v>0</v>
          </cell>
          <cell r="V3268">
            <v>0</v>
          </cell>
          <cell r="W3268">
            <v>0</v>
          </cell>
          <cell r="X3268">
            <v>0</v>
          </cell>
          <cell r="Y3268">
            <v>0</v>
          </cell>
          <cell r="Z3268">
            <v>0</v>
          </cell>
          <cell r="AA3268">
            <v>0</v>
          </cell>
          <cell r="AB3268">
            <v>0</v>
          </cell>
          <cell r="AC3268">
            <v>0</v>
          </cell>
          <cell r="AD3268">
            <v>5</v>
          </cell>
          <cell r="AF3268">
            <v>0.90781174690898336</v>
          </cell>
        </row>
        <row r="3269">
          <cell r="A3269" t="str">
            <v>335146312</v>
          </cell>
          <cell r="B3269" t="str">
            <v>R13</v>
          </cell>
          <cell r="C3269">
            <v>382</v>
          </cell>
          <cell r="D3269" t="str">
            <v>ABB France DIV AP ACTIV CONTROL</v>
          </cell>
          <cell r="E3269" t="str">
            <v>335146312 ; 349816587 ; 393321179</v>
          </cell>
          <cell r="F3269">
            <v>90</v>
          </cell>
          <cell r="G3269" t="str">
            <v>2611Z</v>
          </cell>
          <cell r="H3269">
            <v>0</v>
          </cell>
          <cell r="I3269">
            <v>0</v>
          </cell>
          <cell r="J3269">
            <v>0</v>
          </cell>
          <cell r="K3269">
            <v>2</v>
          </cell>
          <cell r="L3269">
            <v>0</v>
          </cell>
          <cell r="M3269">
            <v>0</v>
          </cell>
          <cell r="N3269">
            <v>0</v>
          </cell>
          <cell r="O3269">
            <v>0</v>
          </cell>
          <cell r="P3269">
            <v>0</v>
          </cell>
          <cell r="Q3269">
            <v>0</v>
          </cell>
          <cell r="R3269">
            <v>0</v>
          </cell>
          <cell r="S3269">
            <v>2</v>
          </cell>
          <cell r="T3269">
            <v>2</v>
          </cell>
          <cell r="U3269">
            <v>0</v>
          </cell>
          <cell r="V3269">
            <v>0</v>
          </cell>
          <cell r="W3269">
            <v>1</v>
          </cell>
          <cell r="X3269">
            <v>0</v>
          </cell>
          <cell r="Y3269">
            <v>0</v>
          </cell>
          <cell r="Z3269">
            <v>0</v>
          </cell>
          <cell r="AA3269">
            <v>0</v>
          </cell>
          <cell r="AB3269">
            <v>0</v>
          </cell>
          <cell r="AC3269">
            <v>0</v>
          </cell>
          <cell r="AD3269">
            <v>5</v>
          </cell>
          <cell r="AF3269">
            <v>0.90931916035972871</v>
          </cell>
        </row>
        <row r="3270">
          <cell r="A3270" t="str">
            <v>399737006</v>
          </cell>
          <cell r="B3270" t="str">
            <v>R27</v>
          </cell>
          <cell r="C3270">
            <v>75</v>
          </cell>
          <cell r="D3270" t="str">
            <v>INFORMATIQUE GRAPHISME ENERGETIQ</v>
          </cell>
          <cell r="F3270">
            <v>27</v>
          </cell>
          <cell r="G3270" t="str">
            <v>5829A</v>
          </cell>
          <cell r="H3270">
            <v>0</v>
          </cell>
          <cell r="I3270">
            <v>0</v>
          </cell>
          <cell r="J3270">
            <v>0</v>
          </cell>
          <cell r="K3270">
            <v>2</v>
          </cell>
          <cell r="L3270">
            <v>0</v>
          </cell>
          <cell r="M3270">
            <v>0</v>
          </cell>
          <cell r="N3270">
            <v>0</v>
          </cell>
          <cell r="O3270">
            <v>0</v>
          </cell>
          <cell r="P3270">
            <v>0</v>
          </cell>
          <cell r="Q3270">
            <v>0</v>
          </cell>
          <cell r="R3270">
            <v>0</v>
          </cell>
          <cell r="S3270">
            <v>2</v>
          </cell>
          <cell r="T3270">
            <v>0</v>
          </cell>
          <cell r="U3270">
            <v>0</v>
          </cell>
          <cell r="V3270">
            <v>0</v>
          </cell>
          <cell r="W3270">
            <v>0</v>
          </cell>
          <cell r="X3270">
            <v>0</v>
          </cell>
          <cell r="Y3270">
            <v>0</v>
          </cell>
          <cell r="Z3270">
            <v>0</v>
          </cell>
          <cell r="AA3270">
            <v>0</v>
          </cell>
          <cell r="AB3270">
            <v>0</v>
          </cell>
          <cell r="AC3270">
            <v>0</v>
          </cell>
          <cell r="AD3270">
            <v>2</v>
          </cell>
          <cell r="AF3270">
            <v>1.0113663054191344</v>
          </cell>
        </row>
        <row r="3271">
          <cell r="A3271" t="str">
            <v>394242911</v>
          </cell>
          <cell r="B3271" t="str">
            <v>R18</v>
          </cell>
          <cell r="C3271">
            <v>247</v>
          </cell>
          <cell r="D3271" t="str">
            <v>IN-LHC</v>
          </cell>
          <cell r="F3271">
            <v>18</v>
          </cell>
          <cell r="G3271" t="str">
            <v>2812Z</v>
          </cell>
          <cell r="H3271">
            <v>0</v>
          </cell>
          <cell r="I3271">
            <v>0</v>
          </cell>
          <cell r="J3271">
            <v>0</v>
          </cell>
          <cell r="K3271">
            <v>1</v>
          </cell>
          <cell r="L3271">
            <v>0</v>
          </cell>
          <cell r="M3271">
            <v>0</v>
          </cell>
          <cell r="N3271">
            <v>0</v>
          </cell>
          <cell r="O3271">
            <v>0</v>
          </cell>
          <cell r="P3271">
            <v>0</v>
          </cell>
          <cell r="Q3271">
            <v>0</v>
          </cell>
          <cell r="R3271">
            <v>0</v>
          </cell>
          <cell r="S3271">
            <v>1</v>
          </cell>
          <cell r="T3271">
            <v>0</v>
          </cell>
          <cell r="U3271">
            <v>0</v>
          </cell>
          <cell r="V3271">
            <v>0</v>
          </cell>
          <cell r="W3271">
            <v>0</v>
          </cell>
          <cell r="X3271">
            <v>0</v>
          </cell>
          <cell r="Y3271">
            <v>0</v>
          </cell>
          <cell r="Z3271">
            <v>0</v>
          </cell>
          <cell r="AA3271">
            <v>0</v>
          </cell>
          <cell r="AB3271">
            <v>0</v>
          </cell>
          <cell r="AC3271">
            <v>0</v>
          </cell>
          <cell r="AD3271">
            <v>1</v>
          </cell>
          <cell r="AF3271">
            <v>0.99814000096888633</v>
          </cell>
        </row>
        <row r="3272">
          <cell r="A3272" t="str">
            <v>562086454</v>
          </cell>
          <cell r="B3272" t="str">
            <v>R18</v>
          </cell>
          <cell r="C3272">
            <v>134</v>
          </cell>
          <cell r="D3272" t="str">
            <v>PCI SCEMM</v>
          </cell>
          <cell r="E3272" t="str">
            <v>562086454 ; 552130007 ;</v>
          </cell>
          <cell r="F3272">
            <v>3</v>
          </cell>
          <cell r="G3272" t="str">
            <v>2841Z</v>
          </cell>
          <cell r="H3272">
            <v>0</v>
          </cell>
          <cell r="I3272">
            <v>0</v>
          </cell>
          <cell r="J3272">
            <v>0</v>
          </cell>
          <cell r="K3272">
            <v>0</v>
          </cell>
          <cell r="L3272">
            <v>0</v>
          </cell>
          <cell r="M3272">
            <v>0</v>
          </cell>
          <cell r="N3272">
            <v>0</v>
          </cell>
          <cell r="O3272">
            <v>0</v>
          </cell>
          <cell r="P3272">
            <v>0</v>
          </cell>
          <cell r="Q3272">
            <v>0</v>
          </cell>
          <cell r="R3272">
            <v>0</v>
          </cell>
          <cell r="S3272">
            <v>0</v>
          </cell>
          <cell r="T3272">
            <v>0</v>
          </cell>
          <cell r="U3272">
            <v>0</v>
          </cell>
          <cell r="V3272">
            <v>0</v>
          </cell>
          <cell r="W3272">
            <v>0</v>
          </cell>
          <cell r="X3272">
            <v>0</v>
          </cell>
          <cell r="Y3272">
            <v>1</v>
          </cell>
          <cell r="Z3272">
            <v>0</v>
          </cell>
          <cell r="AA3272">
            <v>0</v>
          </cell>
          <cell r="AB3272">
            <v>0</v>
          </cell>
          <cell r="AC3272">
            <v>0</v>
          </cell>
          <cell r="AD3272">
            <v>1</v>
          </cell>
          <cell r="AF3272">
            <v>1.00117468735508</v>
          </cell>
        </row>
        <row r="3273">
          <cell r="A3273" t="str">
            <v>388919177</v>
          </cell>
          <cell r="B3273" t="str">
            <v>R15</v>
          </cell>
          <cell r="C3273">
            <v>220</v>
          </cell>
          <cell r="D3273" t="str">
            <v>ELTA</v>
          </cell>
          <cell r="F3273">
            <v>49</v>
          </cell>
          <cell r="G3273" t="str">
            <v>2651A</v>
          </cell>
          <cell r="H3273">
            <v>0</v>
          </cell>
          <cell r="I3273">
            <v>0</v>
          </cell>
          <cell r="J3273">
            <v>0</v>
          </cell>
          <cell r="K3273">
            <v>0</v>
          </cell>
          <cell r="L3273">
            <v>0</v>
          </cell>
          <cell r="M3273">
            <v>0</v>
          </cell>
          <cell r="N3273">
            <v>0</v>
          </cell>
          <cell r="O3273">
            <v>0</v>
          </cell>
          <cell r="P3273">
            <v>0</v>
          </cell>
          <cell r="Q3273">
            <v>0</v>
          </cell>
          <cell r="R3273">
            <v>0</v>
          </cell>
          <cell r="S3273">
            <v>0</v>
          </cell>
          <cell r="T3273">
            <v>0</v>
          </cell>
          <cell r="U3273">
            <v>0</v>
          </cell>
          <cell r="V3273">
            <v>0</v>
          </cell>
          <cell r="W3273">
            <v>0</v>
          </cell>
          <cell r="X3273">
            <v>0</v>
          </cell>
          <cell r="Y3273">
            <v>0</v>
          </cell>
          <cell r="Z3273">
            <v>0</v>
          </cell>
          <cell r="AA3273">
            <v>0</v>
          </cell>
          <cell r="AB3273">
            <v>0</v>
          </cell>
          <cell r="AC3273">
            <v>0</v>
          </cell>
          <cell r="AD3273">
            <v>0</v>
          </cell>
          <cell r="AF3273">
            <v>1.0059717414132801</v>
          </cell>
        </row>
        <row r="3274">
          <cell r="A3274" t="str">
            <v>936380062</v>
          </cell>
          <cell r="B3274" t="str">
            <v>R07</v>
          </cell>
          <cell r="C3274">
            <v>154</v>
          </cell>
          <cell r="D3274" t="str">
            <v>PEINTURES MAESTRIA</v>
          </cell>
          <cell r="F3274">
            <v>6</v>
          </cell>
          <cell r="G3274" t="str">
            <v>2030Z</v>
          </cell>
          <cell r="H3274">
            <v>0</v>
          </cell>
          <cell r="I3274">
            <v>0</v>
          </cell>
          <cell r="J3274">
            <v>0</v>
          </cell>
          <cell r="K3274">
            <v>0</v>
          </cell>
          <cell r="L3274">
            <v>0</v>
          </cell>
          <cell r="M3274">
            <v>0</v>
          </cell>
          <cell r="N3274">
            <v>0</v>
          </cell>
          <cell r="O3274">
            <v>0</v>
          </cell>
          <cell r="P3274">
            <v>0</v>
          </cell>
          <cell r="Q3274">
            <v>0</v>
          </cell>
          <cell r="R3274">
            <v>0</v>
          </cell>
          <cell r="S3274">
            <v>0</v>
          </cell>
          <cell r="T3274">
            <v>0</v>
          </cell>
          <cell r="U3274">
            <v>0</v>
          </cell>
          <cell r="V3274">
            <v>0</v>
          </cell>
          <cell r="W3274">
            <v>0</v>
          </cell>
          <cell r="X3274">
            <v>0</v>
          </cell>
          <cell r="Y3274">
            <v>0</v>
          </cell>
          <cell r="Z3274">
            <v>0</v>
          </cell>
          <cell r="AA3274">
            <v>0</v>
          </cell>
          <cell r="AB3274">
            <v>0</v>
          </cell>
          <cell r="AC3274">
            <v>0</v>
          </cell>
          <cell r="AD3274">
            <v>0</v>
          </cell>
          <cell r="AF3274">
            <v>1.0034062657353282</v>
          </cell>
        </row>
        <row r="3275">
          <cell r="A3275" t="str">
            <v>685550444</v>
          </cell>
          <cell r="B3275" t="str">
            <v>R18</v>
          </cell>
          <cell r="C3275">
            <v>482</v>
          </cell>
          <cell r="D3275" t="str">
            <v>METSO MINERALS (FRANCE) SA</v>
          </cell>
          <cell r="F3275">
            <v>7</v>
          </cell>
          <cell r="G3275" t="str">
            <v>2892Z</v>
          </cell>
          <cell r="H3275">
            <v>0</v>
          </cell>
          <cell r="I3275">
            <v>0</v>
          </cell>
          <cell r="J3275">
            <v>0</v>
          </cell>
          <cell r="K3275">
            <v>2</v>
          </cell>
          <cell r="L3275">
            <v>0</v>
          </cell>
          <cell r="M3275">
            <v>0</v>
          </cell>
          <cell r="N3275">
            <v>0</v>
          </cell>
          <cell r="O3275">
            <v>0</v>
          </cell>
          <cell r="P3275">
            <v>0</v>
          </cell>
          <cell r="Q3275">
            <v>0</v>
          </cell>
          <cell r="R3275">
            <v>0</v>
          </cell>
          <cell r="S3275">
            <v>2</v>
          </cell>
          <cell r="T3275">
            <v>0</v>
          </cell>
          <cell r="U3275">
            <v>0</v>
          </cell>
          <cell r="V3275">
            <v>0</v>
          </cell>
          <cell r="W3275">
            <v>0</v>
          </cell>
          <cell r="X3275">
            <v>0</v>
          </cell>
          <cell r="Y3275">
            <v>0</v>
          </cell>
          <cell r="Z3275">
            <v>0</v>
          </cell>
          <cell r="AA3275">
            <v>0</v>
          </cell>
          <cell r="AB3275">
            <v>0</v>
          </cell>
          <cell r="AC3275">
            <v>0</v>
          </cell>
          <cell r="AD3275">
            <v>2</v>
          </cell>
          <cell r="AF3275">
            <v>0.99977057718141094</v>
          </cell>
        </row>
        <row r="3276">
          <cell r="A3276" t="str">
            <v>333916385</v>
          </cell>
          <cell r="B3276" t="str">
            <v>R12</v>
          </cell>
          <cell r="C3276">
            <v>1269</v>
          </cell>
          <cell r="D3276" t="str">
            <v>EIFFAGE CONSTR METALLIQUE</v>
          </cell>
          <cell r="F3276">
            <v>17</v>
          </cell>
          <cell r="G3276" t="str">
            <v>2511Z</v>
          </cell>
          <cell r="H3276">
            <v>0</v>
          </cell>
          <cell r="I3276">
            <v>0</v>
          </cell>
          <cell r="J3276">
            <v>0</v>
          </cell>
          <cell r="K3276">
            <v>1</v>
          </cell>
          <cell r="L3276">
            <v>0</v>
          </cell>
          <cell r="M3276">
            <v>0</v>
          </cell>
          <cell r="N3276">
            <v>0</v>
          </cell>
          <cell r="O3276">
            <v>0</v>
          </cell>
          <cell r="P3276">
            <v>0</v>
          </cell>
          <cell r="Q3276">
            <v>0</v>
          </cell>
          <cell r="R3276">
            <v>0</v>
          </cell>
          <cell r="S3276">
            <v>1</v>
          </cell>
          <cell r="T3276">
            <v>0</v>
          </cell>
          <cell r="U3276">
            <v>0</v>
          </cell>
          <cell r="V3276">
            <v>0</v>
          </cell>
          <cell r="W3276">
            <v>0</v>
          </cell>
          <cell r="X3276">
            <v>0</v>
          </cell>
          <cell r="Y3276">
            <v>0</v>
          </cell>
          <cell r="Z3276">
            <v>0</v>
          </cell>
          <cell r="AA3276">
            <v>0</v>
          </cell>
          <cell r="AB3276">
            <v>0</v>
          </cell>
          <cell r="AC3276">
            <v>0</v>
          </cell>
          <cell r="AD3276">
            <v>1</v>
          </cell>
          <cell r="AF3276">
            <v>0.85231515230614852</v>
          </cell>
        </row>
        <row r="3277">
          <cell r="A3277" t="str">
            <v>380349761</v>
          </cell>
          <cell r="B3277" t="str">
            <v>R18</v>
          </cell>
          <cell r="C3277">
            <v>146</v>
          </cell>
          <cell r="D3277" t="str">
            <v>VIM</v>
          </cell>
          <cell r="F3277">
            <v>4</v>
          </cell>
          <cell r="G3277" t="str">
            <v>2825Z</v>
          </cell>
          <cell r="H3277">
            <v>0</v>
          </cell>
          <cell r="I3277">
            <v>0</v>
          </cell>
          <cell r="J3277">
            <v>0</v>
          </cell>
          <cell r="K3277">
            <v>0</v>
          </cell>
          <cell r="L3277">
            <v>0</v>
          </cell>
          <cell r="M3277">
            <v>0</v>
          </cell>
          <cell r="N3277">
            <v>0</v>
          </cell>
          <cell r="O3277">
            <v>0</v>
          </cell>
          <cell r="P3277">
            <v>0</v>
          </cell>
          <cell r="Q3277">
            <v>0</v>
          </cell>
          <cell r="R3277">
            <v>0</v>
          </cell>
          <cell r="S3277">
            <v>0</v>
          </cell>
          <cell r="T3277">
            <v>0</v>
          </cell>
          <cell r="U3277">
            <v>0</v>
          </cell>
          <cell r="V3277">
            <v>0</v>
          </cell>
          <cell r="W3277">
            <v>0</v>
          </cell>
          <cell r="X3277">
            <v>0</v>
          </cell>
          <cell r="Y3277">
            <v>0</v>
          </cell>
          <cell r="Z3277">
            <v>0</v>
          </cell>
          <cell r="AA3277">
            <v>0</v>
          </cell>
          <cell r="AB3277">
            <v>0</v>
          </cell>
          <cell r="AC3277">
            <v>0</v>
          </cell>
          <cell r="AD3277">
            <v>0</v>
          </cell>
          <cell r="AF3277">
            <v>1.0015666364993958</v>
          </cell>
        </row>
        <row r="3278">
          <cell r="A3278" t="str">
            <v>327139309</v>
          </cell>
          <cell r="B3278" t="str">
            <v>R29</v>
          </cell>
          <cell r="C3278">
            <v>58</v>
          </cell>
          <cell r="D3278" t="str">
            <v>IP LABEL</v>
          </cell>
          <cell r="F3278">
            <v>12</v>
          </cell>
          <cell r="G3278" t="str">
            <v>6202A</v>
          </cell>
          <cell r="H3278">
            <v>0</v>
          </cell>
          <cell r="I3278">
            <v>0</v>
          </cell>
          <cell r="J3278">
            <v>0</v>
          </cell>
          <cell r="K3278">
            <v>0</v>
          </cell>
          <cell r="L3278">
            <v>0</v>
          </cell>
          <cell r="M3278">
            <v>0</v>
          </cell>
          <cell r="N3278">
            <v>0</v>
          </cell>
          <cell r="O3278">
            <v>0</v>
          </cell>
          <cell r="P3278">
            <v>0</v>
          </cell>
          <cell r="Q3278">
            <v>0</v>
          </cell>
          <cell r="R3278">
            <v>0</v>
          </cell>
          <cell r="S3278">
            <v>0</v>
          </cell>
          <cell r="T3278">
            <v>0</v>
          </cell>
          <cell r="U3278">
            <v>0</v>
          </cell>
          <cell r="V3278">
            <v>0</v>
          </cell>
          <cell r="W3278">
            <v>0</v>
          </cell>
          <cell r="X3278">
            <v>0</v>
          </cell>
          <cell r="Y3278">
            <v>1</v>
          </cell>
          <cell r="Z3278">
            <v>0</v>
          </cell>
          <cell r="AA3278">
            <v>0</v>
          </cell>
          <cell r="AB3278">
            <v>0</v>
          </cell>
          <cell r="AC3278">
            <v>0</v>
          </cell>
          <cell r="AD3278">
            <v>1</v>
          </cell>
          <cell r="AF3278">
            <v>1.0022282009954411</v>
          </cell>
        </row>
        <row r="3279">
          <cell r="A3279" t="str">
            <v>562042598</v>
          </cell>
          <cell r="B3279" t="str">
            <v>R11</v>
          </cell>
          <cell r="C3279">
            <v>531</v>
          </cell>
          <cell r="D3279" t="str">
            <v>VOSSLOH COGIFER</v>
          </cell>
          <cell r="F3279">
            <v>14</v>
          </cell>
          <cell r="G3279" t="str">
            <v>2410Z</v>
          </cell>
          <cell r="H3279">
            <v>0</v>
          </cell>
          <cell r="I3279">
            <v>0</v>
          </cell>
          <cell r="J3279">
            <v>0</v>
          </cell>
          <cell r="K3279">
            <v>2</v>
          </cell>
          <cell r="L3279">
            <v>0</v>
          </cell>
          <cell r="M3279">
            <v>0</v>
          </cell>
          <cell r="N3279">
            <v>0</v>
          </cell>
          <cell r="O3279">
            <v>0</v>
          </cell>
          <cell r="P3279">
            <v>0</v>
          </cell>
          <cell r="Q3279">
            <v>0</v>
          </cell>
          <cell r="R3279">
            <v>0</v>
          </cell>
          <cell r="S3279">
            <v>2</v>
          </cell>
          <cell r="T3279">
            <v>0</v>
          </cell>
          <cell r="U3279">
            <v>0</v>
          </cell>
          <cell r="V3279">
            <v>0</v>
          </cell>
          <cell r="W3279">
            <v>0</v>
          </cell>
          <cell r="X3279">
            <v>0</v>
          </cell>
          <cell r="Y3279">
            <v>0</v>
          </cell>
          <cell r="Z3279">
            <v>0</v>
          </cell>
          <cell r="AA3279">
            <v>0</v>
          </cell>
          <cell r="AB3279">
            <v>0</v>
          </cell>
          <cell r="AC3279">
            <v>0</v>
          </cell>
          <cell r="AD3279">
            <v>2</v>
          </cell>
          <cell r="AF3279">
            <v>0.98297011680499802</v>
          </cell>
        </row>
        <row r="3280">
          <cell r="A3280" t="str">
            <v>325089589</v>
          </cell>
          <cell r="B3280" t="str">
            <v>R28</v>
          </cell>
          <cell r="C3280">
            <v>344</v>
          </cell>
          <cell r="D3280" t="str">
            <v>SPOT IMAGE SA</v>
          </cell>
          <cell r="F3280">
            <v>61</v>
          </cell>
          <cell r="G3280" t="str">
            <v>6130Z</v>
          </cell>
          <cell r="H3280">
            <v>0</v>
          </cell>
          <cell r="I3280">
            <v>0</v>
          </cell>
          <cell r="J3280">
            <v>0</v>
          </cell>
          <cell r="K3280">
            <v>0</v>
          </cell>
          <cell r="L3280">
            <v>0</v>
          </cell>
          <cell r="M3280">
            <v>0</v>
          </cell>
          <cell r="N3280">
            <v>0</v>
          </cell>
          <cell r="O3280">
            <v>0</v>
          </cell>
          <cell r="P3280">
            <v>0</v>
          </cell>
          <cell r="Q3280">
            <v>0</v>
          </cell>
          <cell r="R3280">
            <v>0</v>
          </cell>
          <cell r="S3280">
            <v>0</v>
          </cell>
          <cell r="T3280">
            <v>0</v>
          </cell>
          <cell r="U3280">
            <v>0</v>
          </cell>
          <cell r="V3280">
            <v>0</v>
          </cell>
          <cell r="W3280">
            <v>0</v>
          </cell>
          <cell r="X3280">
            <v>0</v>
          </cell>
          <cell r="Y3280">
            <v>0</v>
          </cell>
          <cell r="Z3280">
            <v>0</v>
          </cell>
          <cell r="AA3280">
            <v>0</v>
          </cell>
          <cell r="AB3280">
            <v>0</v>
          </cell>
          <cell r="AC3280">
            <v>0</v>
          </cell>
          <cell r="AD3280">
            <v>0</v>
          </cell>
          <cell r="AF3280">
            <v>0.78964985214643912</v>
          </cell>
        </row>
        <row r="3281">
          <cell r="A3281" t="str">
            <v>342898384</v>
          </cell>
          <cell r="B3281" t="str">
            <v>R17</v>
          </cell>
          <cell r="C3281">
            <v>318</v>
          </cell>
          <cell r="D3281" t="str">
            <v>APEM SAS</v>
          </cell>
          <cell r="F3281">
            <v>6</v>
          </cell>
          <cell r="G3281" t="str">
            <v>2733Z</v>
          </cell>
          <cell r="H3281">
            <v>0</v>
          </cell>
          <cell r="I3281">
            <v>0</v>
          </cell>
          <cell r="J3281">
            <v>0</v>
          </cell>
          <cell r="K3281">
            <v>0</v>
          </cell>
          <cell r="L3281">
            <v>0</v>
          </cell>
          <cell r="M3281">
            <v>0</v>
          </cell>
          <cell r="N3281">
            <v>0</v>
          </cell>
          <cell r="O3281">
            <v>0</v>
          </cell>
          <cell r="P3281">
            <v>0</v>
          </cell>
          <cell r="Q3281">
            <v>0</v>
          </cell>
          <cell r="R3281">
            <v>0</v>
          </cell>
          <cell r="S3281">
            <v>0</v>
          </cell>
          <cell r="T3281">
            <v>0</v>
          </cell>
          <cell r="U3281">
            <v>0</v>
          </cell>
          <cell r="V3281">
            <v>0</v>
          </cell>
          <cell r="W3281">
            <v>0</v>
          </cell>
          <cell r="X3281">
            <v>0</v>
          </cell>
          <cell r="Y3281">
            <v>0</v>
          </cell>
          <cell r="Z3281">
            <v>0</v>
          </cell>
          <cell r="AA3281">
            <v>0</v>
          </cell>
          <cell r="AB3281">
            <v>0</v>
          </cell>
          <cell r="AC3281">
            <v>0</v>
          </cell>
          <cell r="AD3281">
            <v>0</v>
          </cell>
          <cell r="AF3281">
            <v>0.9984355356111837</v>
          </cell>
        </row>
        <row r="3282">
          <cell r="A3282" t="str">
            <v>331516583</v>
          </cell>
          <cell r="B3282" t="str">
            <v>R22</v>
          </cell>
          <cell r="C3282">
            <v>48</v>
          </cell>
          <cell r="D3282" t="str">
            <v>CAMAC HARPS'</v>
          </cell>
          <cell r="F3282">
            <v>1</v>
          </cell>
          <cell r="G3282" t="str">
            <v>3220Z</v>
          </cell>
          <cell r="H3282">
            <v>0</v>
          </cell>
          <cell r="I3282">
            <v>0</v>
          </cell>
          <cell r="J3282">
            <v>0</v>
          </cell>
          <cell r="K3282">
            <v>0</v>
          </cell>
          <cell r="L3282">
            <v>0</v>
          </cell>
          <cell r="M3282">
            <v>0</v>
          </cell>
          <cell r="N3282">
            <v>0</v>
          </cell>
          <cell r="O3282">
            <v>0</v>
          </cell>
          <cell r="P3282">
            <v>0</v>
          </cell>
          <cell r="Q3282">
            <v>0</v>
          </cell>
          <cell r="R3282">
            <v>0</v>
          </cell>
          <cell r="S3282">
            <v>0</v>
          </cell>
          <cell r="T3282">
            <v>0</v>
          </cell>
          <cell r="U3282">
            <v>0</v>
          </cell>
          <cell r="V3282">
            <v>0</v>
          </cell>
          <cell r="W3282">
            <v>0</v>
          </cell>
          <cell r="X3282">
            <v>0</v>
          </cell>
          <cell r="Y3282">
            <v>0</v>
          </cell>
          <cell r="Z3282">
            <v>0</v>
          </cell>
          <cell r="AA3282">
            <v>0</v>
          </cell>
          <cell r="AB3282">
            <v>0</v>
          </cell>
          <cell r="AC3282">
            <v>0</v>
          </cell>
          <cell r="AD3282">
            <v>0</v>
          </cell>
          <cell r="AF3282">
            <v>0.99878988520006373</v>
          </cell>
        </row>
        <row r="3283">
          <cell r="A3283" t="str">
            <v>314924796</v>
          </cell>
          <cell r="B3283" t="str">
            <v>R15</v>
          </cell>
          <cell r="C3283">
            <v>78</v>
          </cell>
          <cell r="D3283" t="str">
            <v>THALES SESO SAS</v>
          </cell>
          <cell r="F3283">
            <v>19</v>
          </cell>
          <cell r="G3283" t="str">
            <v>2670Z</v>
          </cell>
          <cell r="H3283">
            <v>0</v>
          </cell>
          <cell r="I3283">
            <v>0</v>
          </cell>
          <cell r="J3283">
            <v>0</v>
          </cell>
          <cell r="K3283">
            <v>0</v>
          </cell>
          <cell r="L3283">
            <v>0</v>
          </cell>
          <cell r="M3283">
            <v>0</v>
          </cell>
          <cell r="N3283">
            <v>0</v>
          </cell>
          <cell r="O3283">
            <v>0</v>
          </cell>
          <cell r="P3283">
            <v>0</v>
          </cell>
          <cell r="Q3283">
            <v>0</v>
          </cell>
          <cell r="R3283">
            <v>0</v>
          </cell>
          <cell r="S3283">
            <v>0</v>
          </cell>
          <cell r="T3283">
            <v>0</v>
          </cell>
          <cell r="U3283">
            <v>0</v>
          </cell>
          <cell r="V3283">
            <v>0</v>
          </cell>
          <cell r="W3283">
            <v>0</v>
          </cell>
          <cell r="X3283">
            <v>0</v>
          </cell>
          <cell r="Y3283">
            <v>2</v>
          </cell>
          <cell r="Z3283">
            <v>0</v>
          </cell>
          <cell r="AA3283">
            <v>0</v>
          </cell>
          <cell r="AB3283">
            <v>0</v>
          </cell>
          <cell r="AC3283">
            <v>1</v>
          </cell>
          <cell r="AD3283">
            <v>3</v>
          </cell>
          <cell r="AF3283">
            <v>1.0255336569800129</v>
          </cell>
        </row>
        <row r="3284">
          <cell r="A3284" t="str">
            <v>375880911</v>
          </cell>
          <cell r="B3284" t="str">
            <v>R18</v>
          </cell>
          <cell r="C3284">
            <v>15</v>
          </cell>
          <cell r="D3284" t="str">
            <v>CONSTRUCTIONS MECANIQUES D ARMOR</v>
          </cell>
          <cell r="F3284">
            <v>6</v>
          </cell>
          <cell r="G3284" t="str">
            <v>2899B</v>
          </cell>
          <cell r="H3284">
            <v>0</v>
          </cell>
          <cell r="I3284">
            <v>0</v>
          </cell>
          <cell r="J3284">
            <v>0</v>
          </cell>
          <cell r="K3284">
            <v>1</v>
          </cell>
          <cell r="L3284">
            <v>0</v>
          </cell>
          <cell r="M3284">
            <v>0</v>
          </cell>
          <cell r="N3284">
            <v>0</v>
          </cell>
          <cell r="O3284">
            <v>0</v>
          </cell>
          <cell r="P3284">
            <v>0</v>
          </cell>
          <cell r="Q3284">
            <v>0</v>
          </cell>
          <cell r="R3284">
            <v>0</v>
          </cell>
          <cell r="S3284">
            <v>1</v>
          </cell>
          <cell r="T3284">
            <v>0</v>
          </cell>
          <cell r="U3284">
            <v>0</v>
          </cell>
          <cell r="V3284">
            <v>0</v>
          </cell>
          <cell r="W3284">
            <v>0</v>
          </cell>
          <cell r="X3284">
            <v>0</v>
          </cell>
          <cell r="Y3284">
            <v>0</v>
          </cell>
          <cell r="Z3284">
            <v>0</v>
          </cell>
          <cell r="AA3284">
            <v>0</v>
          </cell>
          <cell r="AB3284">
            <v>0</v>
          </cell>
          <cell r="AC3284">
            <v>0</v>
          </cell>
          <cell r="AD3284">
            <v>1</v>
          </cell>
          <cell r="AF3284">
            <v>0.99937951446202788</v>
          </cell>
        </row>
        <row r="3285">
          <cell r="A3285" t="str">
            <v>389187360</v>
          </cell>
          <cell r="B3285" t="str">
            <v>R15</v>
          </cell>
          <cell r="C3285">
            <v>544</v>
          </cell>
          <cell r="D3285" t="str">
            <v>ACTIA AUTOMOTIVE</v>
          </cell>
          <cell r="F3285">
            <v>143</v>
          </cell>
          <cell r="G3285" t="str">
            <v>2651B</v>
          </cell>
          <cell r="H3285">
            <v>0</v>
          </cell>
          <cell r="I3285">
            <v>0</v>
          </cell>
          <cell r="J3285">
            <v>0</v>
          </cell>
          <cell r="K3285">
            <v>3</v>
          </cell>
          <cell r="L3285">
            <v>2</v>
          </cell>
          <cell r="M3285">
            <v>0</v>
          </cell>
          <cell r="N3285">
            <v>0</v>
          </cell>
          <cell r="O3285">
            <v>5</v>
          </cell>
          <cell r="P3285">
            <v>0</v>
          </cell>
          <cell r="Q3285">
            <v>0</v>
          </cell>
          <cell r="R3285">
            <v>0</v>
          </cell>
          <cell r="S3285">
            <v>10</v>
          </cell>
          <cell r="T3285">
            <v>0</v>
          </cell>
          <cell r="U3285">
            <v>0</v>
          </cell>
          <cell r="V3285">
            <v>0</v>
          </cell>
          <cell r="W3285">
            <v>0</v>
          </cell>
          <cell r="X3285">
            <v>0</v>
          </cell>
          <cell r="Y3285">
            <v>0</v>
          </cell>
          <cell r="Z3285">
            <v>0</v>
          </cell>
          <cell r="AA3285">
            <v>0</v>
          </cell>
          <cell r="AB3285">
            <v>0</v>
          </cell>
          <cell r="AC3285">
            <v>0</v>
          </cell>
          <cell r="AD3285">
            <v>10</v>
          </cell>
          <cell r="AF3285">
            <v>0.99973504200408836</v>
          </cell>
        </row>
        <row r="3286">
          <cell r="A3286" t="str">
            <v>445720295</v>
          </cell>
          <cell r="B3286" t="str">
            <v>R11</v>
          </cell>
          <cell r="C3286">
            <v>442</v>
          </cell>
          <cell r="D3286" t="str">
            <v>TATA STEEL MAUBEUGE</v>
          </cell>
          <cell r="F3286">
            <v>1</v>
          </cell>
          <cell r="G3286" t="str">
            <v>2410Z</v>
          </cell>
          <cell r="H3286">
            <v>0</v>
          </cell>
          <cell r="I3286">
            <v>0</v>
          </cell>
          <cell r="J3286">
            <v>0</v>
          </cell>
          <cell r="K3286">
            <v>0</v>
          </cell>
          <cell r="L3286">
            <v>0</v>
          </cell>
          <cell r="M3286">
            <v>0</v>
          </cell>
          <cell r="N3286">
            <v>0</v>
          </cell>
          <cell r="O3286">
            <v>0</v>
          </cell>
          <cell r="P3286">
            <v>0</v>
          </cell>
          <cell r="Q3286">
            <v>0</v>
          </cell>
          <cell r="R3286">
            <v>0</v>
          </cell>
          <cell r="S3286">
            <v>0</v>
          </cell>
          <cell r="T3286">
            <v>0</v>
          </cell>
          <cell r="U3286">
            <v>0</v>
          </cell>
          <cell r="V3286">
            <v>0</v>
          </cell>
          <cell r="W3286">
            <v>0</v>
          </cell>
          <cell r="X3286">
            <v>0</v>
          </cell>
          <cell r="Y3286">
            <v>0</v>
          </cell>
          <cell r="Z3286">
            <v>0</v>
          </cell>
          <cell r="AA3286">
            <v>0</v>
          </cell>
          <cell r="AB3286">
            <v>0</v>
          </cell>
          <cell r="AC3286">
            <v>0</v>
          </cell>
          <cell r="AD3286">
            <v>0</v>
          </cell>
          <cell r="AF3286">
            <v>0.99797020070688913</v>
          </cell>
        </row>
        <row r="3287">
          <cell r="A3287" t="str">
            <v>334835709</v>
          </cell>
          <cell r="B3287" t="str">
            <v>R13</v>
          </cell>
          <cell r="C3287">
            <v>406</v>
          </cell>
          <cell r="D3287" t="str">
            <v>SOCIETE FRANCAISE DETECTEURS INF</v>
          </cell>
          <cell r="F3287">
            <v>99</v>
          </cell>
          <cell r="G3287" t="str">
            <v>2611Z</v>
          </cell>
          <cell r="H3287">
            <v>0</v>
          </cell>
          <cell r="I3287">
            <v>0</v>
          </cell>
          <cell r="J3287">
            <v>0</v>
          </cell>
          <cell r="K3287">
            <v>0</v>
          </cell>
          <cell r="L3287">
            <v>0</v>
          </cell>
          <cell r="M3287">
            <v>0</v>
          </cell>
          <cell r="N3287">
            <v>0</v>
          </cell>
          <cell r="O3287">
            <v>0</v>
          </cell>
          <cell r="P3287">
            <v>0</v>
          </cell>
          <cell r="Q3287">
            <v>0</v>
          </cell>
          <cell r="R3287">
            <v>0</v>
          </cell>
          <cell r="S3287">
            <v>0</v>
          </cell>
          <cell r="T3287">
            <v>2</v>
          </cell>
          <cell r="U3287">
            <v>0</v>
          </cell>
          <cell r="V3287">
            <v>0</v>
          </cell>
          <cell r="W3287">
            <v>0</v>
          </cell>
          <cell r="X3287">
            <v>0</v>
          </cell>
          <cell r="Y3287">
            <v>8</v>
          </cell>
          <cell r="Z3287">
            <v>0</v>
          </cell>
          <cell r="AA3287">
            <v>0</v>
          </cell>
          <cell r="AB3287">
            <v>0</v>
          </cell>
          <cell r="AC3287">
            <v>0</v>
          </cell>
          <cell r="AD3287">
            <v>10</v>
          </cell>
          <cell r="AF3287">
            <v>1.3318962537054457</v>
          </cell>
        </row>
        <row r="3288">
          <cell r="A3288" t="str">
            <v>946250420</v>
          </cell>
          <cell r="B3288" t="str">
            <v>R12</v>
          </cell>
          <cell r="C3288">
            <v>45</v>
          </cell>
          <cell r="D3288" t="str">
            <v>FRIMA-T SAS</v>
          </cell>
          <cell r="F3288">
            <v>13</v>
          </cell>
          <cell r="G3288" t="str">
            <v>2599A</v>
          </cell>
          <cell r="H3288">
            <v>1</v>
          </cell>
          <cell r="I3288">
            <v>0</v>
          </cell>
          <cell r="J3288">
            <v>0</v>
          </cell>
          <cell r="K3288">
            <v>0</v>
          </cell>
          <cell r="L3288">
            <v>0</v>
          </cell>
          <cell r="M3288">
            <v>0</v>
          </cell>
          <cell r="N3288">
            <v>0</v>
          </cell>
          <cell r="O3288">
            <v>0</v>
          </cell>
          <cell r="P3288">
            <v>0</v>
          </cell>
          <cell r="Q3288">
            <v>0</v>
          </cell>
          <cell r="R3288">
            <v>0</v>
          </cell>
          <cell r="S3288">
            <v>1</v>
          </cell>
          <cell r="T3288">
            <v>1</v>
          </cell>
          <cell r="U3288">
            <v>0</v>
          </cell>
          <cell r="V3288">
            <v>0</v>
          </cell>
          <cell r="W3288">
            <v>0</v>
          </cell>
          <cell r="X3288">
            <v>0</v>
          </cell>
          <cell r="Y3288">
            <v>0</v>
          </cell>
          <cell r="Z3288">
            <v>0</v>
          </cell>
          <cell r="AA3288">
            <v>1</v>
          </cell>
          <cell r="AB3288">
            <v>0</v>
          </cell>
          <cell r="AC3288">
            <v>0</v>
          </cell>
          <cell r="AD3288">
            <v>3</v>
          </cell>
          <cell r="AF3288">
            <v>1.2127287670419438</v>
          </cell>
        </row>
        <row r="3289">
          <cell r="A3289" t="str">
            <v>390112886</v>
          </cell>
          <cell r="B3289" t="str">
            <v>R07</v>
          </cell>
          <cell r="C3289">
            <v>299</v>
          </cell>
          <cell r="D3289" t="str">
            <v>BLANCHON SA</v>
          </cell>
          <cell r="F3289">
            <v>5</v>
          </cell>
          <cell r="G3289" t="str">
            <v>2030Z</v>
          </cell>
          <cell r="H3289">
            <v>0</v>
          </cell>
          <cell r="I3289">
            <v>0</v>
          </cell>
          <cell r="J3289">
            <v>0</v>
          </cell>
          <cell r="K3289">
            <v>0</v>
          </cell>
          <cell r="L3289">
            <v>0</v>
          </cell>
          <cell r="M3289">
            <v>0</v>
          </cell>
          <cell r="N3289">
            <v>0</v>
          </cell>
          <cell r="O3289">
            <v>0</v>
          </cell>
          <cell r="P3289">
            <v>0</v>
          </cell>
          <cell r="Q3289">
            <v>0</v>
          </cell>
          <cell r="R3289">
            <v>0</v>
          </cell>
          <cell r="S3289">
            <v>0</v>
          </cell>
          <cell r="T3289">
            <v>0</v>
          </cell>
          <cell r="U3289">
            <v>0</v>
          </cell>
          <cell r="V3289">
            <v>0</v>
          </cell>
          <cell r="W3289">
            <v>0</v>
          </cell>
          <cell r="X3289">
            <v>0</v>
          </cell>
          <cell r="Y3289">
            <v>0</v>
          </cell>
          <cell r="Z3289">
            <v>0</v>
          </cell>
          <cell r="AA3289">
            <v>0</v>
          </cell>
          <cell r="AB3289">
            <v>0</v>
          </cell>
          <cell r="AC3289">
            <v>0</v>
          </cell>
          <cell r="AD3289">
            <v>0</v>
          </cell>
          <cell r="AF3289">
            <v>1.0023264265489042</v>
          </cell>
        </row>
        <row r="3290">
          <cell r="A3290" t="str">
            <v>334474111</v>
          </cell>
          <cell r="B3290" t="str">
            <v>R15</v>
          </cell>
          <cell r="C3290">
            <v>145</v>
          </cell>
          <cell r="D3290" t="str">
            <v>MEGGITT SENSOREX</v>
          </cell>
          <cell r="F3290">
            <v>9</v>
          </cell>
          <cell r="G3290" t="str">
            <v>2651B</v>
          </cell>
          <cell r="H3290">
            <v>0</v>
          </cell>
          <cell r="I3290">
            <v>0</v>
          </cell>
          <cell r="J3290">
            <v>0</v>
          </cell>
          <cell r="K3290">
            <v>1</v>
          </cell>
          <cell r="L3290">
            <v>0</v>
          </cell>
          <cell r="M3290">
            <v>0</v>
          </cell>
          <cell r="N3290">
            <v>0</v>
          </cell>
          <cell r="O3290">
            <v>0</v>
          </cell>
          <cell r="P3290">
            <v>0</v>
          </cell>
          <cell r="Q3290">
            <v>0</v>
          </cell>
          <cell r="R3290">
            <v>0</v>
          </cell>
          <cell r="S3290">
            <v>1</v>
          </cell>
          <cell r="T3290">
            <v>0</v>
          </cell>
          <cell r="U3290">
            <v>0</v>
          </cell>
          <cell r="V3290">
            <v>0</v>
          </cell>
          <cell r="W3290">
            <v>0</v>
          </cell>
          <cell r="X3290">
            <v>0</v>
          </cell>
          <cell r="Y3290">
            <v>0</v>
          </cell>
          <cell r="Z3290">
            <v>0</v>
          </cell>
          <cell r="AA3290">
            <v>0</v>
          </cell>
          <cell r="AB3290">
            <v>0</v>
          </cell>
          <cell r="AC3290">
            <v>0</v>
          </cell>
          <cell r="AD3290">
            <v>1</v>
          </cell>
          <cell r="AF3290">
            <v>0.99097490497221463</v>
          </cell>
        </row>
        <row r="3291">
          <cell r="A3291" t="str">
            <v>409869708</v>
          </cell>
          <cell r="B3291" t="str">
            <v>R30</v>
          </cell>
          <cell r="C3291">
            <v>255</v>
          </cell>
          <cell r="D3291" t="str">
            <v>01DB METRAVIB</v>
          </cell>
          <cell r="F3291">
            <v>49</v>
          </cell>
          <cell r="G3291" t="str">
            <v>7120B</v>
          </cell>
          <cell r="H3291">
            <v>0</v>
          </cell>
          <cell r="I3291">
            <v>0</v>
          </cell>
          <cell r="J3291">
            <v>0</v>
          </cell>
          <cell r="K3291">
            <v>0</v>
          </cell>
          <cell r="L3291">
            <v>0</v>
          </cell>
          <cell r="M3291">
            <v>0</v>
          </cell>
          <cell r="N3291">
            <v>0</v>
          </cell>
          <cell r="O3291">
            <v>0</v>
          </cell>
          <cell r="P3291">
            <v>0</v>
          </cell>
          <cell r="Q3291">
            <v>0</v>
          </cell>
          <cell r="R3291">
            <v>0</v>
          </cell>
          <cell r="S3291">
            <v>0</v>
          </cell>
          <cell r="T3291">
            <v>0</v>
          </cell>
          <cell r="U3291">
            <v>0</v>
          </cell>
          <cell r="V3291">
            <v>0</v>
          </cell>
          <cell r="W3291">
            <v>0</v>
          </cell>
          <cell r="X3291">
            <v>0</v>
          </cell>
          <cell r="Y3291">
            <v>1</v>
          </cell>
          <cell r="Z3291">
            <v>0</v>
          </cell>
          <cell r="AA3291">
            <v>0</v>
          </cell>
          <cell r="AB3291">
            <v>0</v>
          </cell>
          <cell r="AC3291">
            <v>0</v>
          </cell>
          <cell r="AD3291">
            <v>1</v>
          </cell>
          <cell r="AF3291">
            <v>0.98359837463283539</v>
          </cell>
        </row>
        <row r="3292">
          <cell r="A3292" t="str">
            <v>393398532</v>
          </cell>
          <cell r="B3292" t="str">
            <v>R17</v>
          </cell>
          <cell r="C3292">
            <v>190</v>
          </cell>
          <cell r="D3292" t="str">
            <v>DERVAUX</v>
          </cell>
          <cell r="F3292">
            <v>4</v>
          </cell>
          <cell r="G3292" t="str">
            <v>2712Z</v>
          </cell>
          <cell r="H3292">
            <v>0</v>
          </cell>
          <cell r="I3292">
            <v>0</v>
          </cell>
          <cell r="J3292">
            <v>0</v>
          </cell>
          <cell r="K3292">
            <v>0</v>
          </cell>
          <cell r="L3292">
            <v>0</v>
          </cell>
          <cell r="M3292">
            <v>0</v>
          </cell>
          <cell r="N3292">
            <v>0</v>
          </cell>
          <cell r="O3292">
            <v>0</v>
          </cell>
          <cell r="P3292">
            <v>0</v>
          </cell>
          <cell r="Q3292">
            <v>0</v>
          </cell>
          <cell r="R3292">
            <v>0</v>
          </cell>
          <cell r="S3292">
            <v>0</v>
          </cell>
          <cell r="T3292">
            <v>0</v>
          </cell>
          <cell r="U3292">
            <v>0</v>
          </cell>
          <cell r="V3292">
            <v>0</v>
          </cell>
          <cell r="W3292">
            <v>0</v>
          </cell>
          <cell r="X3292">
            <v>0</v>
          </cell>
          <cell r="Y3292">
            <v>0</v>
          </cell>
          <cell r="Z3292">
            <v>0</v>
          </cell>
          <cell r="AA3292">
            <v>0</v>
          </cell>
          <cell r="AB3292">
            <v>0</v>
          </cell>
          <cell r="AC3292">
            <v>0</v>
          </cell>
          <cell r="AD3292">
            <v>0</v>
          </cell>
          <cell r="AF3292">
            <v>0.99432816445137284</v>
          </cell>
        </row>
        <row r="3293">
          <cell r="A3293" t="str">
            <v>390573889</v>
          </cell>
          <cell r="B3293" t="str">
            <v>R15</v>
          </cell>
          <cell r="C3293">
            <v>81</v>
          </cell>
          <cell r="D3293" t="str">
            <v>CONTROLE MESURE REGULATION SA</v>
          </cell>
          <cell r="F3293">
            <v>7</v>
          </cell>
          <cell r="G3293" t="str">
            <v>2651B</v>
          </cell>
          <cell r="H3293">
            <v>0</v>
          </cell>
          <cell r="I3293">
            <v>0</v>
          </cell>
          <cell r="J3293">
            <v>0</v>
          </cell>
          <cell r="K3293">
            <v>0</v>
          </cell>
          <cell r="L3293">
            <v>0</v>
          </cell>
          <cell r="M3293">
            <v>0</v>
          </cell>
          <cell r="N3293">
            <v>0</v>
          </cell>
          <cell r="O3293">
            <v>1</v>
          </cell>
          <cell r="P3293">
            <v>0</v>
          </cell>
          <cell r="Q3293">
            <v>0</v>
          </cell>
          <cell r="R3293">
            <v>0</v>
          </cell>
          <cell r="S3293">
            <v>1</v>
          </cell>
          <cell r="T3293">
            <v>0</v>
          </cell>
          <cell r="U3293">
            <v>0</v>
          </cell>
          <cell r="V3293">
            <v>0</v>
          </cell>
          <cell r="W3293">
            <v>0</v>
          </cell>
          <cell r="X3293">
            <v>0</v>
          </cell>
          <cell r="Y3293">
            <v>0</v>
          </cell>
          <cell r="Z3293">
            <v>0</v>
          </cell>
          <cell r="AA3293">
            <v>0</v>
          </cell>
          <cell r="AB3293">
            <v>0</v>
          </cell>
          <cell r="AC3293">
            <v>0</v>
          </cell>
          <cell r="AD3293">
            <v>1</v>
          </cell>
          <cell r="AF3293">
            <v>0.99297153942935767</v>
          </cell>
        </row>
        <row r="3294">
          <cell r="A3294" t="str">
            <v>342913191</v>
          </cell>
          <cell r="B3294" t="str">
            <v>R10</v>
          </cell>
          <cell r="C3294">
            <v>672</v>
          </cell>
          <cell r="D3294" t="str">
            <v>PAREXGROUP SA</v>
          </cell>
          <cell r="F3294">
            <v>19</v>
          </cell>
          <cell r="G3294" t="str">
            <v>2364Z</v>
          </cell>
          <cell r="H3294">
            <v>1</v>
          </cell>
          <cell r="I3294">
            <v>0</v>
          </cell>
          <cell r="J3294">
            <v>0</v>
          </cell>
          <cell r="K3294">
            <v>1</v>
          </cell>
          <cell r="L3294">
            <v>0</v>
          </cell>
          <cell r="M3294">
            <v>0</v>
          </cell>
          <cell r="N3294">
            <v>0</v>
          </cell>
          <cell r="O3294">
            <v>0</v>
          </cell>
          <cell r="P3294">
            <v>0</v>
          </cell>
          <cell r="Q3294">
            <v>0</v>
          </cell>
          <cell r="R3294">
            <v>0</v>
          </cell>
          <cell r="S3294">
            <v>2</v>
          </cell>
          <cell r="T3294">
            <v>0</v>
          </cell>
          <cell r="U3294">
            <v>0</v>
          </cell>
          <cell r="V3294">
            <v>0</v>
          </cell>
          <cell r="W3294">
            <v>0</v>
          </cell>
          <cell r="X3294">
            <v>0</v>
          </cell>
          <cell r="Y3294">
            <v>0</v>
          </cell>
          <cell r="Z3294">
            <v>0</v>
          </cell>
          <cell r="AA3294">
            <v>0</v>
          </cell>
          <cell r="AB3294">
            <v>0</v>
          </cell>
          <cell r="AC3294">
            <v>0</v>
          </cell>
          <cell r="AD3294">
            <v>2</v>
          </cell>
          <cell r="AF3294">
            <v>1.1358903112451166</v>
          </cell>
        </row>
        <row r="3295">
          <cell r="A3295" t="str">
            <v>314583873</v>
          </cell>
          <cell r="B3295" t="str">
            <v>R25</v>
          </cell>
          <cell r="C3295">
            <v>1340</v>
          </cell>
          <cell r="D3295" t="str">
            <v>SCREG EST</v>
          </cell>
          <cell r="F3295">
            <v>8</v>
          </cell>
          <cell r="G3295" t="str">
            <v>4211Z</v>
          </cell>
          <cell r="H3295">
            <v>0</v>
          </cell>
          <cell r="I3295">
            <v>0</v>
          </cell>
          <cell r="J3295">
            <v>0</v>
          </cell>
          <cell r="K3295">
            <v>0</v>
          </cell>
          <cell r="L3295">
            <v>0</v>
          </cell>
          <cell r="M3295">
            <v>0</v>
          </cell>
          <cell r="N3295">
            <v>0</v>
          </cell>
          <cell r="O3295">
            <v>0</v>
          </cell>
          <cell r="P3295">
            <v>0</v>
          </cell>
          <cell r="Q3295">
            <v>0</v>
          </cell>
          <cell r="R3295">
            <v>0</v>
          </cell>
          <cell r="S3295">
            <v>0</v>
          </cell>
          <cell r="T3295">
            <v>0</v>
          </cell>
          <cell r="U3295">
            <v>0</v>
          </cell>
          <cell r="V3295">
            <v>0</v>
          </cell>
          <cell r="W3295">
            <v>0</v>
          </cell>
          <cell r="X3295">
            <v>0</v>
          </cell>
          <cell r="Y3295">
            <v>0</v>
          </cell>
          <cell r="Z3295">
            <v>0</v>
          </cell>
          <cell r="AA3295">
            <v>0</v>
          </cell>
          <cell r="AB3295">
            <v>0</v>
          </cell>
          <cell r="AC3295">
            <v>0</v>
          </cell>
          <cell r="AD3295">
            <v>0</v>
          </cell>
          <cell r="AF3295">
            <v>0.88103285440884327</v>
          </cell>
        </row>
        <row r="3296">
          <cell r="A3296" t="str">
            <v>313151466</v>
          </cell>
          <cell r="B3296" t="str">
            <v>R03</v>
          </cell>
          <cell r="C3296">
            <v>456</v>
          </cell>
          <cell r="D3296" t="str">
            <v>ALLIANCE ELABORES</v>
          </cell>
          <cell r="F3296">
            <v>7</v>
          </cell>
          <cell r="G3296" t="str">
            <v>1085Z</v>
          </cell>
          <cell r="H3296">
            <v>0</v>
          </cell>
          <cell r="I3296">
            <v>0</v>
          </cell>
          <cell r="J3296">
            <v>0</v>
          </cell>
          <cell r="K3296">
            <v>0</v>
          </cell>
          <cell r="L3296">
            <v>0</v>
          </cell>
          <cell r="M3296">
            <v>0</v>
          </cell>
          <cell r="N3296">
            <v>0</v>
          </cell>
          <cell r="O3296">
            <v>0</v>
          </cell>
          <cell r="P3296">
            <v>0</v>
          </cell>
          <cell r="Q3296">
            <v>0</v>
          </cell>
          <cell r="R3296">
            <v>0</v>
          </cell>
          <cell r="S3296">
            <v>0</v>
          </cell>
          <cell r="T3296">
            <v>0</v>
          </cell>
          <cell r="U3296">
            <v>0</v>
          </cell>
          <cell r="V3296">
            <v>0</v>
          </cell>
          <cell r="W3296">
            <v>0</v>
          </cell>
          <cell r="X3296">
            <v>0</v>
          </cell>
          <cell r="Y3296">
            <v>0</v>
          </cell>
          <cell r="Z3296">
            <v>0</v>
          </cell>
          <cell r="AA3296">
            <v>0</v>
          </cell>
          <cell r="AB3296">
            <v>0</v>
          </cell>
          <cell r="AC3296">
            <v>0</v>
          </cell>
          <cell r="AD3296">
            <v>0</v>
          </cell>
          <cell r="AF3296">
            <v>1.0639743882935797</v>
          </cell>
        </row>
        <row r="3297">
          <cell r="A3297" t="str">
            <v>470200700</v>
          </cell>
          <cell r="B3297" t="str">
            <v>R07</v>
          </cell>
          <cell r="C3297">
            <v>61</v>
          </cell>
          <cell r="D3297" t="str">
            <v>EVIC FRANCE</v>
          </cell>
          <cell r="F3297">
            <v>4</v>
          </cell>
          <cell r="G3297" t="str">
            <v>205</v>
          </cell>
          <cell r="H3297">
            <v>0</v>
          </cell>
          <cell r="I3297">
            <v>0</v>
          </cell>
          <cell r="J3297">
            <v>0</v>
          </cell>
          <cell r="K3297">
            <v>0</v>
          </cell>
          <cell r="L3297">
            <v>0</v>
          </cell>
          <cell r="M3297">
            <v>0</v>
          </cell>
          <cell r="N3297">
            <v>0</v>
          </cell>
          <cell r="O3297">
            <v>0</v>
          </cell>
          <cell r="P3297">
            <v>0</v>
          </cell>
          <cell r="Q3297">
            <v>0</v>
          </cell>
          <cell r="R3297">
            <v>0</v>
          </cell>
          <cell r="S3297">
            <v>0</v>
          </cell>
          <cell r="T3297">
            <v>0</v>
          </cell>
          <cell r="U3297">
            <v>0</v>
          </cell>
          <cell r="V3297">
            <v>0</v>
          </cell>
          <cell r="W3297">
            <v>0</v>
          </cell>
          <cell r="X3297">
            <v>0</v>
          </cell>
          <cell r="Y3297">
            <v>0</v>
          </cell>
          <cell r="Z3297">
            <v>0</v>
          </cell>
          <cell r="AA3297">
            <v>0</v>
          </cell>
          <cell r="AB3297">
            <v>0</v>
          </cell>
          <cell r="AC3297">
            <v>0</v>
          </cell>
          <cell r="AD3297">
            <v>0</v>
          </cell>
          <cell r="AF3297">
            <v>9.491831525655595</v>
          </cell>
        </row>
        <row r="3298">
          <cell r="A3298" t="str">
            <v>443716832</v>
          </cell>
          <cell r="B3298" t="str">
            <v>R01</v>
          </cell>
          <cell r="C3298">
            <v>777</v>
          </cell>
          <cell r="D3298" t="str">
            <v>SYNGENTA SEEDS SAS</v>
          </cell>
          <cell r="F3298">
            <v>79</v>
          </cell>
          <cell r="G3298" t="str">
            <v>0111Z</v>
          </cell>
          <cell r="H3298">
            <v>0</v>
          </cell>
          <cell r="I3298">
            <v>0</v>
          </cell>
          <cell r="J3298">
            <v>0</v>
          </cell>
          <cell r="K3298">
            <v>0</v>
          </cell>
          <cell r="L3298">
            <v>0</v>
          </cell>
          <cell r="M3298">
            <v>0</v>
          </cell>
          <cell r="N3298">
            <v>0</v>
          </cell>
          <cell r="O3298">
            <v>0</v>
          </cell>
          <cell r="P3298">
            <v>0</v>
          </cell>
          <cell r="Q3298">
            <v>0</v>
          </cell>
          <cell r="R3298">
            <v>0</v>
          </cell>
          <cell r="S3298">
            <v>0</v>
          </cell>
          <cell r="T3298">
            <v>17</v>
          </cell>
          <cell r="U3298">
            <v>0</v>
          </cell>
          <cell r="V3298">
            <v>0</v>
          </cell>
          <cell r="W3298">
            <v>0</v>
          </cell>
          <cell r="X3298">
            <v>0</v>
          </cell>
          <cell r="Y3298">
            <v>0</v>
          </cell>
          <cell r="Z3298">
            <v>0</v>
          </cell>
          <cell r="AA3298">
            <v>0</v>
          </cell>
          <cell r="AB3298">
            <v>0</v>
          </cell>
          <cell r="AC3298">
            <v>8</v>
          </cell>
          <cell r="AD3298">
            <v>25</v>
          </cell>
          <cell r="AF3298">
            <v>1.4396570817202576</v>
          </cell>
        </row>
        <row r="3299">
          <cell r="A3299" t="str">
            <v>775610504</v>
          </cell>
          <cell r="B3299" t="str">
            <v>R15</v>
          </cell>
          <cell r="C3299">
            <v>534</v>
          </cell>
          <cell r="D3299" t="str">
            <v>BODET HORLOGES</v>
          </cell>
          <cell r="F3299">
            <v>32</v>
          </cell>
          <cell r="G3299" t="str">
            <v>2652Z</v>
          </cell>
          <cell r="H3299">
            <v>0</v>
          </cell>
          <cell r="I3299">
            <v>0</v>
          </cell>
          <cell r="J3299">
            <v>0</v>
          </cell>
          <cell r="K3299">
            <v>0</v>
          </cell>
          <cell r="L3299">
            <v>0</v>
          </cell>
          <cell r="M3299">
            <v>0</v>
          </cell>
          <cell r="N3299">
            <v>0</v>
          </cell>
          <cell r="O3299">
            <v>0</v>
          </cell>
          <cell r="P3299">
            <v>0</v>
          </cell>
          <cell r="Q3299">
            <v>0</v>
          </cell>
          <cell r="R3299">
            <v>0</v>
          </cell>
          <cell r="S3299">
            <v>0</v>
          </cell>
          <cell r="T3299">
            <v>0</v>
          </cell>
          <cell r="U3299">
            <v>0</v>
          </cell>
          <cell r="V3299">
            <v>0</v>
          </cell>
          <cell r="W3299">
            <v>0</v>
          </cell>
          <cell r="X3299">
            <v>0</v>
          </cell>
          <cell r="Y3299">
            <v>0</v>
          </cell>
          <cell r="Z3299">
            <v>0</v>
          </cell>
          <cell r="AA3299">
            <v>0</v>
          </cell>
          <cell r="AB3299">
            <v>0</v>
          </cell>
          <cell r="AC3299">
            <v>0</v>
          </cell>
          <cell r="AD3299">
            <v>0</v>
          </cell>
          <cell r="AF3299">
            <v>1.0009479610398881</v>
          </cell>
        </row>
        <row r="3300">
          <cell r="A3300" t="str">
            <v>307846063</v>
          </cell>
          <cell r="B3300" t="str">
            <v>R04</v>
          </cell>
          <cell r="C3300">
            <v>249</v>
          </cell>
          <cell r="D3300" t="str">
            <v>SOC DES PRODUCTIONS MITJAVILA SA</v>
          </cell>
          <cell r="F3300">
            <v>3</v>
          </cell>
          <cell r="G3300" t="str">
            <v>1392Z</v>
          </cell>
          <cell r="H3300">
            <v>0</v>
          </cell>
          <cell r="I3300">
            <v>0</v>
          </cell>
          <cell r="J3300">
            <v>0</v>
          </cell>
          <cell r="K3300">
            <v>0</v>
          </cell>
          <cell r="L3300">
            <v>0</v>
          </cell>
          <cell r="M3300">
            <v>0</v>
          </cell>
          <cell r="N3300">
            <v>0</v>
          </cell>
          <cell r="O3300">
            <v>0</v>
          </cell>
          <cell r="P3300">
            <v>0</v>
          </cell>
          <cell r="Q3300">
            <v>0</v>
          </cell>
          <cell r="R3300">
            <v>0</v>
          </cell>
          <cell r="S3300">
            <v>0</v>
          </cell>
          <cell r="T3300">
            <v>0</v>
          </cell>
          <cell r="U3300">
            <v>0</v>
          </cell>
          <cell r="V3300">
            <v>0</v>
          </cell>
          <cell r="W3300">
            <v>0</v>
          </cell>
          <cell r="X3300">
            <v>0</v>
          </cell>
          <cell r="Y3300">
            <v>0</v>
          </cell>
          <cell r="Z3300">
            <v>0</v>
          </cell>
          <cell r="AA3300">
            <v>0</v>
          </cell>
          <cell r="AB3300">
            <v>0</v>
          </cell>
          <cell r="AC3300">
            <v>0</v>
          </cell>
          <cell r="AD3300">
            <v>0</v>
          </cell>
          <cell r="AF3300">
            <v>0.77302123089280228</v>
          </cell>
        </row>
        <row r="3301">
          <cell r="A3301" t="str">
            <v>387901044</v>
          </cell>
          <cell r="B3301" t="str">
            <v>R27</v>
          </cell>
          <cell r="C3301">
            <v>176</v>
          </cell>
          <cell r="D3301" t="str">
            <v>JEULIN</v>
          </cell>
          <cell r="F3301">
            <v>10</v>
          </cell>
          <cell r="G3301" t="str">
            <v>5829A</v>
          </cell>
          <cell r="H3301">
            <v>0</v>
          </cell>
          <cell r="I3301">
            <v>0</v>
          </cell>
          <cell r="J3301">
            <v>0</v>
          </cell>
          <cell r="K3301">
            <v>1</v>
          </cell>
          <cell r="L3301">
            <v>0</v>
          </cell>
          <cell r="M3301">
            <v>0</v>
          </cell>
          <cell r="N3301">
            <v>0</v>
          </cell>
          <cell r="O3301">
            <v>0</v>
          </cell>
          <cell r="P3301">
            <v>0</v>
          </cell>
          <cell r="Q3301">
            <v>0</v>
          </cell>
          <cell r="R3301">
            <v>0</v>
          </cell>
          <cell r="S3301">
            <v>1</v>
          </cell>
          <cell r="T3301">
            <v>0</v>
          </cell>
          <cell r="U3301">
            <v>0</v>
          </cell>
          <cell r="V3301">
            <v>0</v>
          </cell>
          <cell r="W3301">
            <v>0</v>
          </cell>
          <cell r="X3301">
            <v>0</v>
          </cell>
          <cell r="Y3301">
            <v>0</v>
          </cell>
          <cell r="Z3301">
            <v>0</v>
          </cell>
          <cell r="AA3301">
            <v>0</v>
          </cell>
          <cell r="AB3301">
            <v>0</v>
          </cell>
          <cell r="AC3301">
            <v>0</v>
          </cell>
          <cell r="AD3301">
            <v>1</v>
          </cell>
          <cell r="AF3301">
            <v>1.007136432187433</v>
          </cell>
        </row>
        <row r="3302">
          <cell r="A3302" t="str">
            <v>307378489</v>
          </cell>
          <cell r="B3302" t="str">
            <v>R08</v>
          </cell>
          <cell r="C3302">
            <v>908</v>
          </cell>
          <cell r="D3302" t="str">
            <v>LABORATOIRES ARKOPHARMA</v>
          </cell>
          <cell r="F3302">
            <v>46</v>
          </cell>
          <cell r="G3302" t="str">
            <v>2120Z</v>
          </cell>
          <cell r="H3302">
            <v>0</v>
          </cell>
          <cell r="I3302">
            <v>0</v>
          </cell>
          <cell r="J3302">
            <v>1</v>
          </cell>
          <cell r="K3302">
            <v>3</v>
          </cell>
          <cell r="L3302">
            <v>4</v>
          </cell>
          <cell r="M3302">
            <v>0</v>
          </cell>
          <cell r="N3302">
            <v>0</v>
          </cell>
          <cell r="O3302">
            <v>0</v>
          </cell>
          <cell r="P3302">
            <v>0</v>
          </cell>
          <cell r="Q3302">
            <v>0</v>
          </cell>
          <cell r="R3302">
            <v>0</v>
          </cell>
          <cell r="S3302">
            <v>8</v>
          </cell>
          <cell r="T3302">
            <v>0</v>
          </cell>
          <cell r="U3302">
            <v>0</v>
          </cell>
          <cell r="V3302">
            <v>0</v>
          </cell>
          <cell r="W3302">
            <v>0</v>
          </cell>
          <cell r="X3302">
            <v>0</v>
          </cell>
          <cell r="Y3302">
            <v>0</v>
          </cell>
          <cell r="Z3302">
            <v>0</v>
          </cell>
          <cell r="AA3302">
            <v>0</v>
          </cell>
          <cell r="AB3302">
            <v>0</v>
          </cell>
          <cell r="AC3302">
            <v>0</v>
          </cell>
          <cell r="AD3302">
            <v>8</v>
          </cell>
          <cell r="AF3302">
            <v>0.99289205582392825</v>
          </cell>
        </row>
        <row r="3303">
          <cell r="A3303" t="str">
            <v>915722011</v>
          </cell>
          <cell r="B3303" t="str">
            <v>R19</v>
          </cell>
          <cell r="C3303">
            <v>1032</v>
          </cell>
          <cell r="D3303" t="str">
            <v>FAURECIA AUTOMOTIVE INDUSTRIE</v>
          </cell>
          <cell r="F3303">
            <v>73</v>
          </cell>
          <cell r="G3303" t="str">
            <v>2932Z</v>
          </cell>
          <cell r="H3303">
            <v>0</v>
          </cell>
          <cell r="I3303">
            <v>0</v>
          </cell>
          <cell r="J3303">
            <v>0</v>
          </cell>
          <cell r="K3303">
            <v>0</v>
          </cell>
          <cell r="L3303">
            <v>4</v>
          </cell>
          <cell r="M3303">
            <v>0</v>
          </cell>
          <cell r="N3303">
            <v>0</v>
          </cell>
          <cell r="O3303">
            <v>0</v>
          </cell>
          <cell r="P3303">
            <v>0</v>
          </cell>
          <cell r="Q3303">
            <v>0</v>
          </cell>
          <cell r="R3303">
            <v>0</v>
          </cell>
          <cell r="S3303">
            <v>4</v>
          </cell>
          <cell r="T3303">
            <v>0</v>
          </cell>
          <cell r="U3303">
            <v>3</v>
          </cell>
          <cell r="V3303">
            <v>1</v>
          </cell>
          <cell r="W3303">
            <v>1</v>
          </cell>
          <cell r="X3303">
            <v>1</v>
          </cell>
          <cell r="Y3303">
            <v>0</v>
          </cell>
          <cell r="Z3303">
            <v>0</v>
          </cell>
          <cell r="AA3303">
            <v>0</v>
          </cell>
          <cell r="AB3303">
            <v>0</v>
          </cell>
          <cell r="AC3303">
            <v>4</v>
          </cell>
          <cell r="AD3303">
            <v>12</v>
          </cell>
          <cell r="AF3303">
            <v>1.1191104335292921</v>
          </cell>
        </row>
        <row r="3304">
          <cell r="A3304" t="str">
            <v>349103531</v>
          </cell>
          <cell r="B3304" t="str">
            <v>R29</v>
          </cell>
          <cell r="C3304">
            <v>74</v>
          </cell>
          <cell r="D3304" t="str">
            <v>OKTAL</v>
          </cell>
          <cell r="F3304">
            <v>56</v>
          </cell>
          <cell r="G3304" t="str">
            <v>6202B</v>
          </cell>
          <cell r="H3304">
            <v>0</v>
          </cell>
          <cell r="I3304">
            <v>0</v>
          </cell>
          <cell r="J3304">
            <v>0</v>
          </cell>
          <cell r="K3304">
            <v>0</v>
          </cell>
          <cell r="L3304">
            <v>0</v>
          </cell>
          <cell r="M3304">
            <v>0</v>
          </cell>
          <cell r="N3304">
            <v>0</v>
          </cell>
          <cell r="O3304">
            <v>0</v>
          </cell>
          <cell r="P3304">
            <v>0</v>
          </cell>
          <cell r="Q3304">
            <v>0</v>
          </cell>
          <cell r="R3304">
            <v>0</v>
          </cell>
          <cell r="S3304">
            <v>0</v>
          </cell>
          <cell r="T3304">
            <v>0</v>
          </cell>
          <cell r="U3304">
            <v>0</v>
          </cell>
          <cell r="V3304">
            <v>0</v>
          </cell>
          <cell r="W3304">
            <v>0</v>
          </cell>
          <cell r="X3304">
            <v>0</v>
          </cell>
          <cell r="Y3304">
            <v>0</v>
          </cell>
          <cell r="Z3304">
            <v>0</v>
          </cell>
          <cell r="AA3304">
            <v>0</v>
          </cell>
          <cell r="AB3304">
            <v>0</v>
          </cell>
          <cell r="AC3304">
            <v>2</v>
          </cell>
          <cell r="AD3304">
            <v>2</v>
          </cell>
          <cell r="AF3304">
            <v>1.011281300826733</v>
          </cell>
        </row>
        <row r="3305">
          <cell r="A3305" t="str">
            <v>340767433</v>
          </cell>
          <cell r="B3305" t="str">
            <v>R18</v>
          </cell>
          <cell r="C3305">
            <v>119</v>
          </cell>
          <cell r="D3305" t="str">
            <v>HURON GRAFFENSTADEN SAS</v>
          </cell>
          <cell r="F3305">
            <v>4</v>
          </cell>
          <cell r="G3305" t="str">
            <v>2841Z</v>
          </cell>
          <cell r="H3305">
            <v>0</v>
          </cell>
          <cell r="I3305">
            <v>0</v>
          </cell>
          <cell r="J3305">
            <v>0</v>
          </cell>
          <cell r="K3305">
            <v>0</v>
          </cell>
          <cell r="L3305">
            <v>0</v>
          </cell>
          <cell r="M3305">
            <v>0</v>
          </cell>
          <cell r="N3305">
            <v>0</v>
          </cell>
          <cell r="O3305">
            <v>0</v>
          </cell>
          <cell r="P3305">
            <v>0</v>
          </cell>
          <cell r="Q3305">
            <v>0</v>
          </cell>
          <cell r="R3305">
            <v>0</v>
          </cell>
          <cell r="S3305">
            <v>0</v>
          </cell>
          <cell r="T3305">
            <v>0</v>
          </cell>
          <cell r="U3305">
            <v>0</v>
          </cell>
          <cell r="V3305">
            <v>0</v>
          </cell>
          <cell r="W3305">
            <v>0</v>
          </cell>
          <cell r="X3305">
            <v>0</v>
          </cell>
          <cell r="Y3305">
            <v>0</v>
          </cell>
          <cell r="Z3305">
            <v>0</v>
          </cell>
          <cell r="AA3305">
            <v>0</v>
          </cell>
          <cell r="AB3305">
            <v>0</v>
          </cell>
          <cell r="AC3305">
            <v>0</v>
          </cell>
          <cell r="AD3305">
            <v>0</v>
          </cell>
          <cell r="AF3305">
            <v>1.0015666364993958</v>
          </cell>
        </row>
        <row r="3306">
          <cell r="A3306" t="str">
            <v>334915782</v>
          </cell>
          <cell r="B3306" t="str">
            <v>R27</v>
          </cell>
          <cell r="C3306">
            <v>37</v>
          </cell>
          <cell r="D3306" t="str">
            <v>DYNASYS</v>
          </cell>
          <cell r="F3306">
            <v>9</v>
          </cell>
          <cell r="G3306" t="str">
            <v>5829C</v>
          </cell>
          <cell r="H3306">
            <v>0</v>
          </cell>
          <cell r="I3306">
            <v>0</v>
          </cell>
          <cell r="J3306">
            <v>0</v>
          </cell>
          <cell r="K3306">
            <v>1</v>
          </cell>
          <cell r="L3306">
            <v>1</v>
          </cell>
          <cell r="M3306">
            <v>0</v>
          </cell>
          <cell r="N3306">
            <v>0</v>
          </cell>
          <cell r="O3306">
            <v>0</v>
          </cell>
          <cell r="P3306">
            <v>0</v>
          </cell>
          <cell r="Q3306">
            <v>0</v>
          </cell>
          <cell r="R3306">
            <v>0</v>
          </cell>
          <cell r="S3306">
            <v>2</v>
          </cell>
          <cell r="T3306">
            <v>0</v>
          </cell>
          <cell r="U3306">
            <v>0</v>
          </cell>
          <cell r="V3306">
            <v>0</v>
          </cell>
          <cell r="W3306">
            <v>0</v>
          </cell>
          <cell r="X3306">
            <v>0</v>
          </cell>
          <cell r="Y3306">
            <v>0</v>
          </cell>
          <cell r="Z3306">
            <v>0</v>
          </cell>
          <cell r="AA3306">
            <v>0</v>
          </cell>
          <cell r="AB3306">
            <v>0</v>
          </cell>
          <cell r="AC3306">
            <v>0</v>
          </cell>
          <cell r="AD3306">
            <v>2</v>
          </cell>
          <cell r="AF3306">
            <v>1.0095409216796567</v>
          </cell>
        </row>
        <row r="3307">
          <cell r="A3307" t="str">
            <v>343261749</v>
          </cell>
          <cell r="B3307" t="str">
            <v>R03</v>
          </cell>
          <cell r="C3307">
            <v>69</v>
          </cell>
          <cell r="D3307" t="str">
            <v>SAVEUR</v>
          </cell>
          <cell r="F3307">
            <v>10</v>
          </cell>
          <cell r="G3307" t="str">
            <v>1085Z</v>
          </cell>
          <cell r="H3307">
            <v>0</v>
          </cell>
          <cell r="I3307">
            <v>0</v>
          </cell>
          <cell r="J3307">
            <v>0</v>
          </cell>
          <cell r="K3307">
            <v>2</v>
          </cell>
          <cell r="L3307">
            <v>0</v>
          </cell>
          <cell r="M3307">
            <v>0</v>
          </cell>
          <cell r="N3307">
            <v>0</v>
          </cell>
          <cell r="O3307">
            <v>0</v>
          </cell>
          <cell r="P3307">
            <v>0</v>
          </cell>
          <cell r="Q3307">
            <v>0</v>
          </cell>
          <cell r="R3307">
            <v>0</v>
          </cell>
          <cell r="S3307">
            <v>2</v>
          </cell>
          <cell r="T3307">
            <v>0</v>
          </cell>
          <cell r="U3307">
            <v>0</v>
          </cell>
          <cell r="V3307">
            <v>0</v>
          </cell>
          <cell r="W3307">
            <v>0</v>
          </cell>
          <cell r="X3307">
            <v>0</v>
          </cell>
          <cell r="Y3307">
            <v>0</v>
          </cell>
          <cell r="Z3307">
            <v>0</v>
          </cell>
          <cell r="AA3307">
            <v>0</v>
          </cell>
          <cell r="AB3307">
            <v>0</v>
          </cell>
          <cell r="AC3307">
            <v>0</v>
          </cell>
          <cell r="AD3307">
            <v>2</v>
          </cell>
          <cell r="AF3307">
            <v>1.0895567502618433</v>
          </cell>
        </row>
        <row r="3308">
          <cell r="A3308" t="str">
            <v>331518498</v>
          </cell>
          <cell r="B3308" t="str">
            <v>R27</v>
          </cell>
          <cell r="C3308">
            <v>146</v>
          </cell>
          <cell r="D3308" t="str">
            <v>ESKER SA</v>
          </cell>
          <cell r="F3308">
            <v>56</v>
          </cell>
          <cell r="G3308" t="str">
            <v>5829A</v>
          </cell>
          <cell r="H3308">
            <v>0</v>
          </cell>
          <cell r="I3308">
            <v>0</v>
          </cell>
          <cell r="J3308">
            <v>0</v>
          </cell>
          <cell r="K3308">
            <v>4</v>
          </cell>
          <cell r="L3308">
            <v>0</v>
          </cell>
          <cell r="M3308">
            <v>0</v>
          </cell>
          <cell r="N3308">
            <v>0</v>
          </cell>
          <cell r="O3308">
            <v>0</v>
          </cell>
          <cell r="P3308">
            <v>0</v>
          </cell>
          <cell r="Q3308">
            <v>0</v>
          </cell>
          <cell r="R3308">
            <v>0</v>
          </cell>
          <cell r="S3308">
            <v>4</v>
          </cell>
          <cell r="T3308">
            <v>0</v>
          </cell>
          <cell r="U3308">
            <v>3</v>
          </cell>
          <cell r="V3308">
            <v>0</v>
          </cell>
          <cell r="W3308">
            <v>0</v>
          </cell>
          <cell r="X3308">
            <v>0</v>
          </cell>
          <cell r="Y3308">
            <v>0</v>
          </cell>
          <cell r="Z3308">
            <v>0</v>
          </cell>
          <cell r="AA3308">
            <v>0</v>
          </cell>
          <cell r="AB3308">
            <v>0</v>
          </cell>
          <cell r="AC3308">
            <v>0</v>
          </cell>
          <cell r="AD3308">
            <v>7</v>
          </cell>
          <cell r="AF3308">
            <v>1.0502303591052653</v>
          </cell>
        </row>
        <row r="3309">
          <cell r="A3309" t="str">
            <v>438907842</v>
          </cell>
          <cell r="B3309" t="str">
            <v>R14</v>
          </cell>
          <cell r="C3309">
            <v>36</v>
          </cell>
          <cell r="D3309" t="str">
            <v>IPM France SAS</v>
          </cell>
          <cell r="F3309">
            <v>13</v>
          </cell>
          <cell r="G3309" t="str">
            <v>2630Z</v>
          </cell>
          <cell r="H3309">
            <v>0</v>
          </cell>
          <cell r="I3309">
            <v>0</v>
          </cell>
          <cell r="J3309">
            <v>0</v>
          </cell>
          <cell r="K3309">
            <v>0</v>
          </cell>
          <cell r="L3309">
            <v>0</v>
          </cell>
          <cell r="M3309">
            <v>0</v>
          </cell>
          <cell r="N3309">
            <v>0</v>
          </cell>
          <cell r="O3309">
            <v>0</v>
          </cell>
          <cell r="P3309">
            <v>0</v>
          </cell>
          <cell r="Q3309">
            <v>0</v>
          </cell>
          <cell r="R3309">
            <v>0</v>
          </cell>
          <cell r="S3309">
            <v>0</v>
          </cell>
          <cell r="T3309">
            <v>0</v>
          </cell>
          <cell r="U3309">
            <v>0</v>
          </cell>
          <cell r="V3309">
            <v>0</v>
          </cell>
          <cell r="W3309">
            <v>0</v>
          </cell>
          <cell r="X3309">
            <v>0</v>
          </cell>
          <cell r="Y3309">
            <v>0</v>
          </cell>
          <cell r="Z3309">
            <v>0</v>
          </cell>
          <cell r="AA3309">
            <v>0</v>
          </cell>
          <cell r="AB3309">
            <v>0</v>
          </cell>
          <cell r="AC3309">
            <v>0</v>
          </cell>
          <cell r="AD3309">
            <v>0</v>
          </cell>
          <cell r="AF3309">
            <v>1.0009837101419001</v>
          </cell>
        </row>
        <row r="3310">
          <cell r="A3310" t="str">
            <v>339611048</v>
          </cell>
          <cell r="B3310" t="str">
            <v>R08</v>
          </cell>
          <cell r="C3310">
            <v>100</v>
          </cell>
          <cell r="D3310" t="str">
            <v>BIOMATECH</v>
          </cell>
          <cell r="F3310">
            <v>10</v>
          </cell>
          <cell r="G3310" t="str">
            <v>2110Z</v>
          </cell>
          <cell r="H3310">
            <v>0</v>
          </cell>
          <cell r="I3310">
            <v>0</v>
          </cell>
          <cell r="J3310">
            <v>0</v>
          </cell>
          <cell r="K3310">
            <v>1</v>
          </cell>
          <cell r="L3310">
            <v>1</v>
          </cell>
          <cell r="M3310">
            <v>0</v>
          </cell>
          <cell r="N3310">
            <v>0</v>
          </cell>
          <cell r="O3310">
            <v>0</v>
          </cell>
          <cell r="P3310">
            <v>0</v>
          </cell>
          <cell r="Q3310">
            <v>0</v>
          </cell>
          <cell r="R3310">
            <v>0</v>
          </cell>
          <cell r="S3310">
            <v>2</v>
          </cell>
          <cell r="T3310">
            <v>0</v>
          </cell>
          <cell r="U3310">
            <v>0</v>
          </cell>
          <cell r="V3310">
            <v>0</v>
          </cell>
          <cell r="W3310">
            <v>0</v>
          </cell>
          <cell r="X3310">
            <v>0</v>
          </cell>
          <cell r="Y3310">
            <v>0</v>
          </cell>
          <cell r="Z3310">
            <v>0</v>
          </cell>
          <cell r="AA3310">
            <v>0</v>
          </cell>
          <cell r="AB3310">
            <v>0</v>
          </cell>
          <cell r="AC3310">
            <v>0</v>
          </cell>
          <cell r="AD3310">
            <v>2</v>
          </cell>
          <cell r="AF3310">
            <v>0.99796628037140567</v>
          </cell>
        </row>
        <row r="3311">
          <cell r="A3311" t="str">
            <v>582106985</v>
          </cell>
          <cell r="B3311" t="str">
            <v>R21</v>
          </cell>
          <cell r="C3311">
            <v>622</v>
          </cell>
          <cell r="D3311" t="str">
            <v>SKF AEROENGINE FRANCE</v>
          </cell>
          <cell r="F3311">
            <v>1</v>
          </cell>
          <cell r="G3311" t="str">
            <v>3030</v>
          </cell>
          <cell r="H3311">
            <v>0</v>
          </cell>
          <cell r="I3311">
            <v>0</v>
          </cell>
          <cell r="J3311">
            <v>0</v>
          </cell>
          <cell r="K3311">
            <v>0</v>
          </cell>
          <cell r="L3311">
            <v>0</v>
          </cell>
          <cell r="M3311">
            <v>0</v>
          </cell>
          <cell r="N3311">
            <v>0</v>
          </cell>
          <cell r="O3311">
            <v>0</v>
          </cell>
          <cell r="P3311">
            <v>0</v>
          </cell>
          <cell r="Q3311">
            <v>0</v>
          </cell>
          <cell r="R3311">
            <v>0</v>
          </cell>
          <cell r="S3311">
            <v>0</v>
          </cell>
          <cell r="T3311">
            <v>0</v>
          </cell>
          <cell r="U3311">
            <v>0</v>
          </cell>
          <cell r="V3311">
            <v>0</v>
          </cell>
          <cell r="W3311">
            <v>0</v>
          </cell>
          <cell r="X3311">
            <v>0</v>
          </cell>
          <cell r="Y3311">
            <v>0</v>
          </cell>
          <cell r="Z3311">
            <v>0</v>
          </cell>
          <cell r="AA3311">
            <v>0</v>
          </cell>
          <cell r="AB3311">
            <v>0</v>
          </cell>
          <cell r="AC3311">
            <v>0</v>
          </cell>
          <cell r="AD3311">
            <v>0</v>
          </cell>
          <cell r="AF3311">
            <v>1.0004236749199364</v>
          </cell>
        </row>
        <row r="3312">
          <cell r="A3312" t="str">
            <v>353310519</v>
          </cell>
          <cell r="B3312" t="str">
            <v>R17</v>
          </cell>
          <cell r="C3312">
            <v>115</v>
          </cell>
          <cell r="D3312" t="str">
            <v>CELDUC RELAIS SA</v>
          </cell>
          <cell r="F3312">
            <v>4</v>
          </cell>
          <cell r="G3312" t="str">
            <v>2712Z</v>
          </cell>
          <cell r="H3312">
            <v>0</v>
          </cell>
          <cell r="I3312">
            <v>0</v>
          </cell>
          <cell r="J3312">
            <v>0</v>
          </cell>
          <cell r="K3312">
            <v>0</v>
          </cell>
          <cell r="L3312">
            <v>0</v>
          </cell>
          <cell r="M3312">
            <v>0</v>
          </cell>
          <cell r="N3312">
            <v>0</v>
          </cell>
          <cell r="O3312">
            <v>0</v>
          </cell>
          <cell r="P3312">
            <v>0</v>
          </cell>
          <cell r="Q3312">
            <v>0</v>
          </cell>
          <cell r="R3312">
            <v>0</v>
          </cell>
          <cell r="S3312">
            <v>0</v>
          </cell>
          <cell r="T3312">
            <v>0</v>
          </cell>
          <cell r="U3312">
            <v>0</v>
          </cell>
          <cell r="V3312">
            <v>0</v>
          </cell>
          <cell r="W3312">
            <v>0</v>
          </cell>
          <cell r="X3312">
            <v>0</v>
          </cell>
          <cell r="Y3312">
            <v>0</v>
          </cell>
          <cell r="Z3312">
            <v>0</v>
          </cell>
          <cell r="AA3312">
            <v>0</v>
          </cell>
          <cell r="AB3312">
            <v>0</v>
          </cell>
          <cell r="AC3312">
            <v>0</v>
          </cell>
          <cell r="AD3312">
            <v>0</v>
          </cell>
          <cell r="AF3312">
            <v>1.0082955425835154</v>
          </cell>
        </row>
        <row r="3313">
          <cell r="A3313" t="str">
            <v>304307713</v>
          </cell>
          <cell r="B3313" t="str">
            <v>R25</v>
          </cell>
          <cell r="C3313">
            <v>44</v>
          </cell>
          <cell r="D3313" t="str">
            <v>SOC D ACOUSTIQUE INDUSTRIELLE</v>
          </cell>
          <cell r="F3313">
            <v>12</v>
          </cell>
          <cell r="G3313" t="str">
            <v>4329A</v>
          </cell>
          <cell r="H3313">
            <v>0</v>
          </cell>
          <cell r="I3313">
            <v>0</v>
          </cell>
          <cell r="J3313">
            <v>0</v>
          </cell>
          <cell r="K3313">
            <v>0</v>
          </cell>
          <cell r="L3313">
            <v>1</v>
          </cell>
          <cell r="M3313">
            <v>0</v>
          </cell>
          <cell r="N3313">
            <v>0</v>
          </cell>
          <cell r="O3313">
            <v>0</v>
          </cell>
          <cell r="P3313">
            <v>0</v>
          </cell>
          <cell r="Q3313">
            <v>0</v>
          </cell>
          <cell r="R3313">
            <v>0</v>
          </cell>
          <cell r="S3313">
            <v>1</v>
          </cell>
          <cell r="T3313">
            <v>0</v>
          </cell>
          <cell r="U3313">
            <v>0</v>
          </cell>
          <cell r="V3313">
            <v>0</v>
          </cell>
          <cell r="W3313">
            <v>0</v>
          </cell>
          <cell r="X3313">
            <v>0</v>
          </cell>
          <cell r="Y3313">
            <v>0</v>
          </cell>
          <cell r="Z3313">
            <v>0</v>
          </cell>
          <cell r="AA3313">
            <v>0</v>
          </cell>
          <cell r="AB3313">
            <v>0</v>
          </cell>
          <cell r="AC3313">
            <v>0</v>
          </cell>
          <cell r="AD3313">
            <v>1</v>
          </cell>
          <cell r="AF3313">
            <v>0.89991915541574108</v>
          </cell>
        </row>
        <row r="3314">
          <cell r="A3314" t="str">
            <v>322306440</v>
          </cell>
          <cell r="B3314" t="str">
            <v>R27</v>
          </cell>
          <cell r="C3314">
            <v>2242</v>
          </cell>
          <cell r="D3314" t="str">
            <v>DASSAULT SYSTEMES SA</v>
          </cell>
          <cell r="F3314">
            <v>1207</v>
          </cell>
          <cell r="G3314" t="str">
            <v>5829C</v>
          </cell>
          <cell r="H3314">
            <v>34</v>
          </cell>
          <cell r="I3314">
            <v>5</v>
          </cell>
          <cell r="J3314">
            <v>0</v>
          </cell>
          <cell r="K3314">
            <v>32</v>
          </cell>
          <cell r="L3314">
            <v>79</v>
          </cell>
          <cell r="M3314">
            <v>0</v>
          </cell>
          <cell r="N3314">
            <v>57</v>
          </cell>
          <cell r="O3314">
            <v>11</v>
          </cell>
          <cell r="P3314">
            <v>0</v>
          </cell>
          <cell r="Q3314">
            <v>0</v>
          </cell>
          <cell r="R3314">
            <v>7</v>
          </cell>
          <cell r="S3314">
            <v>220</v>
          </cell>
          <cell r="T3314">
            <v>0</v>
          </cell>
          <cell r="U3314">
            <v>0</v>
          </cell>
          <cell r="V3314">
            <v>0</v>
          </cell>
          <cell r="W3314">
            <v>0</v>
          </cell>
          <cell r="X3314">
            <v>0</v>
          </cell>
          <cell r="Y3314">
            <v>0</v>
          </cell>
          <cell r="Z3314">
            <v>0</v>
          </cell>
          <cell r="AA3314">
            <v>0</v>
          </cell>
          <cell r="AB3314">
            <v>0</v>
          </cell>
          <cell r="AC3314">
            <v>0</v>
          </cell>
          <cell r="AD3314">
            <v>220</v>
          </cell>
          <cell r="AF3314">
            <v>1.8011632261515191</v>
          </cell>
        </row>
        <row r="3315">
          <cell r="A3315" t="str">
            <v>971501960</v>
          </cell>
          <cell r="B3315" t="str">
            <v>R22</v>
          </cell>
          <cell r="C3315">
            <v>153</v>
          </cell>
          <cell r="D3315" t="str">
            <v>CENTRALP AUTOMATISMES</v>
          </cell>
          <cell r="F3315">
            <v>19</v>
          </cell>
          <cell r="G3315" t="str">
            <v>329</v>
          </cell>
          <cell r="H3315">
            <v>0</v>
          </cell>
          <cell r="I3315">
            <v>0</v>
          </cell>
          <cell r="J3315">
            <v>0</v>
          </cell>
          <cell r="K3315">
            <v>0</v>
          </cell>
          <cell r="L3315">
            <v>0</v>
          </cell>
          <cell r="M3315">
            <v>0</v>
          </cell>
          <cell r="N3315">
            <v>0</v>
          </cell>
          <cell r="O3315">
            <v>0</v>
          </cell>
          <cell r="P3315">
            <v>0</v>
          </cell>
          <cell r="Q3315">
            <v>0</v>
          </cell>
          <cell r="R3315">
            <v>0</v>
          </cell>
          <cell r="S3315">
            <v>0</v>
          </cell>
          <cell r="T3315">
            <v>0</v>
          </cell>
          <cell r="U3315">
            <v>0</v>
          </cell>
          <cell r="V3315">
            <v>0</v>
          </cell>
          <cell r="W3315">
            <v>0</v>
          </cell>
          <cell r="X3315">
            <v>0</v>
          </cell>
          <cell r="Y3315">
            <v>0</v>
          </cell>
          <cell r="Z3315">
            <v>0</v>
          </cell>
          <cell r="AA3315">
            <v>0</v>
          </cell>
          <cell r="AB3315">
            <v>0</v>
          </cell>
          <cell r="AC3315">
            <v>0</v>
          </cell>
          <cell r="AD3315">
            <v>0</v>
          </cell>
          <cell r="AF3315">
            <v>1.0049114470248279</v>
          </cell>
        </row>
        <row r="3316">
          <cell r="A3316" t="str">
            <v>306140807</v>
          </cell>
          <cell r="B3316" t="str">
            <v>R19</v>
          </cell>
          <cell r="C3316">
            <v>166</v>
          </cell>
          <cell r="D3316" t="str">
            <v>RENAULT SPORT</v>
          </cell>
          <cell r="F3316">
            <v>50</v>
          </cell>
          <cell r="G3316" t="str">
            <v>2910Z</v>
          </cell>
          <cell r="H3316">
            <v>0</v>
          </cell>
          <cell r="I3316">
            <v>0</v>
          </cell>
          <cell r="J3316">
            <v>0</v>
          </cell>
          <cell r="K3316">
            <v>1</v>
          </cell>
          <cell r="L3316">
            <v>0</v>
          </cell>
          <cell r="M3316">
            <v>0</v>
          </cell>
          <cell r="N3316">
            <v>0</v>
          </cell>
          <cell r="O3316">
            <v>0</v>
          </cell>
          <cell r="P3316">
            <v>0</v>
          </cell>
          <cell r="Q3316">
            <v>0</v>
          </cell>
          <cell r="R3316">
            <v>0</v>
          </cell>
          <cell r="S3316">
            <v>1</v>
          </cell>
          <cell r="T3316">
            <v>0</v>
          </cell>
          <cell r="U3316">
            <v>0</v>
          </cell>
          <cell r="V3316">
            <v>0</v>
          </cell>
          <cell r="W3316">
            <v>0</v>
          </cell>
          <cell r="X3316">
            <v>0</v>
          </cell>
          <cell r="Y3316">
            <v>0</v>
          </cell>
          <cell r="Z3316">
            <v>0</v>
          </cell>
          <cell r="AA3316">
            <v>0</v>
          </cell>
          <cell r="AB3316">
            <v>0</v>
          </cell>
          <cell r="AC3316">
            <v>0</v>
          </cell>
          <cell r="AD3316">
            <v>1</v>
          </cell>
          <cell r="AF3316">
            <v>0.87849617398593782</v>
          </cell>
        </row>
        <row r="3317">
          <cell r="A3317" t="str">
            <v>300702305</v>
          </cell>
          <cell r="B3317" t="str">
            <v>R18</v>
          </cell>
          <cell r="C3317">
            <v>674</v>
          </cell>
          <cell r="D3317" t="str">
            <v>LECTRA</v>
          </cell>
          <cell r="F3317">
            <v>165</v>
          </cell>
          <cell r="G3317" t="str">
            <v>2894Z</v>
          </cell>
          <cell r="H3317">
            <v>0</v>
          </cell>
          <cell r="I3317">
            <v>0</v>
          </cell>
          <cell r="J3317">
            <v>0</v>
          </cell>
          <cell r="K3317">
            <v>6</v>
          </cell>
          <cell r="L3317">
            <v>0</v>
          </cell>
          <cell r="M3317">
            <v>0</v>
          </cell>
          <cell r="N3317">
            <v>0</v>
          </cell>
          <cell r="O3317">
            <v>2</v>
          </cell>
          <cell r="P3317">
            <v>0</v>
          </cell>
          <cell r="Q3317">
            <v>0</v>
          </cell>
          <cell r="R3317">
            <v>0</v>
          </cell>
          <cell r="S3317">
            <v>8</v>
          </cell>
          <cell r="T3317">
            <v>0</v>
          </cell>
          <cell r="U3317">
            <v>0</v>
          </cell>
          <cell r="V3317">
            <v>0</v>
          </cell>
          <cell r="W3317">
            <v>0</v>
          </cell>
          <cell r="X3317">
            <v>0</v>
          </cell>
          <cell r="Y3317">
            <v>0</v>
          </cell>
          <cell r="Z3317">
            <v>0</v>
          </cell>
          <cell r="AA3317">
            <v>0</v>
          </cell>
          <cell r="AB3317">
            <v>0</v>
          </cell>
          <cell r="AC3317">
            <v>0</v>
          </cell>
          <cell r="AD3317">
            <v>8</v>
          </cell>
          <cell r="AF3317">
            <v>0.98456671039901178</v>
          </cell>
        </row>
        <row r="3318">
          <cell r="A3318" t="str">
            <v>423296250</v>
          </cell>
          <cell r="B3318" t="str">
            <v>R01</v>
          </cell>
          <cell r="C3318">
            <v>149</v>
          </cell>
          <cell r="D3318" t="str">
            <v>EURALIS SEMENCES</v>
          </cell>
          <cell r="F3318">
            <v>25</v>
          </cell>
          <cell r="G3318" t="str">
            <v>0111Z</v>
          </cell>
          <cell r="H3318">
            <v>1</v>
          </cell>
          <cell r="I3318">
            <v>0</v>
          </cell>
          <cell r="J3318">
            <v>0</v>
          </cell>
          <cell r="K3318">
            <v>0</v>
          </cell>
          <cell r="L3318">
            <v>0</v>
          </cell>
          <cell r="M3318">
            <v>0</v>
          </cell>
          <cell r="N3318">
            <v>0</v>
          </cell>
          <cell r="O3318">
            <v>0</v>
          </cell>
          <cell r="P3318">
            <v>0</v>
          </cell>
          <cell r="Q3318">
            <v>0</v>
          </cell>
          <cell r="R3318">
            <v>0</v>
          </cell>
          <cell r="S3318">
            <v>1</v>
          </cell>
          <cell r="T3318">
            <v>0</v>
          </cell>
          <cell r="U3318">
            <v>0</v>
          </cell>
          <cell r="V3318">
            <v>0</v>
          </cell>
          <cell r="W3318">
            <v>0</v>
          </cell>
          <cell r="X3318">
            <v>0</v>
          </cell>
          <cell r="Y3318">
            <v>0</v>
          </cell>
          <cell r="Z3318">
            <v>0</v>
          </cell>
          <cell r="AA3318">
            <v>0</v>
          </cell>
          <cell r="AB3318">
            <v>0</v>
          </cell>
          <cell r="AC3318">
            <v>0</v>
          </cell>
          <cell r="AD3318">
            <v>1</v>
          </cell>
          <cell r="AF3318">
            <v>1.0604324245215913</v>
          </cell>
        </row>
        <row r="3319">
          <cell r="A3319" t="str">
            <v>315387688</v>
          </cell>
          <cell r="B3319" t="str">
            <v>R13</v>
          </cell>
          <cell r="C3319">
            <v>66</v>
          </cell>
          <cell r="D3319" t="str">
            <v>I2S</v>
          </cell>
          <cell r="F3319">
            <v>14</v>
          </cell>
          <cell r="G3319" t="str">
            <v>2620Z</v>
          </cell>
          <cell r="H3319">
            <v>0</v>
          </cell>
          <cell r="I3319">
            <v>0</v>
          </cell>
          <cell r="J3319">
            <v>0</v>
          </cell>
          <cell r="K3319">
            <v>0</v>
          </cell>
          <cell r="L3319">
            <v>0</v>
          </cell>
          <cell r="M3319">
            <v>0</v>
          </cell>
          <cell r="N3319">
            <v>0</v>
          </cell>
          <cell r="O3319">
            <v>0</v>
          </cell>
          <cell r="P3319">
            <v>0</v>
          </cell>
          <cell r="Q3319">
            <v>0</v>
          </cell>
          <cell r="R3319">
            <v>0</v>
          </cell>
          <cell r="S3319">
            <v>0</v>
          </cell>
          <cell r="T3319">
            <v>0</v>
          </cell>
          <cell r="U3319">
            <v>0</v>
          </cell>
          <cell r="V3319">
            <v>0</v>
          </cell>
          <cell r="W3319">
            <v>0</v>
          </cell>
          <cell r="X3319">
            <v>0</v>
          </cell>
          <cell r="Y3319">
            <v>0</v>
          </cell>
          <cell r="Z3319">
            <v>0</v>
          </cell>
          <cell r="AA3319">
            <v>0</v>
          </cell>
          <cell r="AB3319">
            <v>0</v>
          </cell>
          <cell r="AC3319">
            <v>0</v>
          </cell>
          <cell r="AD3319">
            <v>0</v>
          </cell>
          <cell r="AF3319">
            <v>0.98242489929217425</v>
          </cell>
        </row>
        <row r="3320">
          <cell r="A3320" t="str">
            <v>353209737</v>
          </cell>
          <cell r="B3320" t="str">
            <v>R18</v>
          </cell>
          <cell r="C3320">
            <v>331</v>
          </cell>
          <cell r="D3320" t="str">
            <v>PIERBURG PUMP TECHNOLOGY FRANCE</v>
          </cell>
          <cell r="F3320">
            <v>11</v>
          </cell>
          <cell r="G3320" t="str">
            <v>2812Z</v>
          </cell>
          <cell r="H3320">
            <v>0</v>
          </cell>
          <cell r="I3320">
            <v>0</v>
          </cell>
          <cell r="J3320">
            <v>0</v>
          </cell>
          <cell r="K3320">
            <v>1</v>
          </cell>
          <cell r="L3320">
            <v>0</v>
          </cell>
          <cell r="M3320">
            <v>0</v>
          </cell>
          <cell r="N3320">
            <v>0</v>
          </cell>
          <cell r="O3320">
            <v>0</v>
          </cell>
          <cell r="P3320">
            <v>0</v>
          </cell>
          <cell r="Q3320">
            <v>0</v>
          </cell>
          <cell r="R3320">
            <v>0</v>
          </cell>
          <cell r="S3320">
            <v>1</v>
          </cell>
          <cell r="T3320">
            <v>0</v>
          </cell>
          <cell r="U3320">
            <v>0</v>
          </cell>
          <cell r="V3320">
            <v>0</v>
          </cell>
          <cell r="W3320">
            <v>0</v>
          </cell>
          <cell r="X3320">
            <v>0</v>
          </cell>
          <cell r="Y3320">
            <v>0</v>
          </cell>
          <cell r="Z3320">
            <v>0</v>
          </cell>
          <cell r="AA3320">
            <v>0</v>
          </cell>
          <cell r="AB3320">
            <v>0</v>
          </cell>
          <cell r="AC3320">
            <v>0</v>
          </cell>
          <cell r="AD3320">
            <v>1</v>
          </cell>
          <cell r="AF3320">
            <v>1.0043157010665891</v>
          </cell>
        </row>
        <row r="3321">
          <cell r="A3321" t="str">
            <v>317705226</v>
          </cell>
          <cell r="B3321" t="str">
            <v>R29</v>
          </cell>
          <cell r="C3321">
            <v>708</v>
          </cell>
          <cell r="D3321" t="str">
            <v>EMC COMPUTER SYSTEMS FRANCE</v>
          </cell>
          <cell r="F3321">
            <v>51</v>
          </cell>
          <cell r="G3321" t="str">
            <v>6201</v>
          </cell>
          <cell r="H3321">
            <v>0</v>
          </cell>
          <cell r="I3321">
            <v>0</v>
          </cell>
          <cell r="J3321">
            <v>0</v>
          </cell>
          <cell r="K3321">
            <v>0</v>
          </cell>
          <cell r="L3321">
            <v>0</v>
          </cell>
          <cell r="M3321">
            <v>0</v>
          </cell>
          <cell r="N3321">
            <v>0</v>
          </cell>
          <cell r="O3321">
            <v>0</v>
          </cell>
          <cell r="P3321">
            <v>0</v>
          </cell>
          <cell r="Q3321">
            <v>0</v>
          </cell>
          <cell r="R3321">
            <v>0</v>
          </cell>
          <cell r="S3321">
            <v>0</v>
          </cell>
          <cell r="T3321">
            <v>0</v>
          </cell>
          <cell r="U3321">
            <v>0</v>
          </cell>
          <cell r="V3321">
            <v>0</v>
          </cell>
          <cell r="W3321">
            <v>0</v>
          </cell>
          <cell r="X3321">
            <v>0</v>
          </cell>
          <cell r="Y3321">
            <v>0</v>
          </cell>
          <cell r="Z3321">
            <v>0</v>
          </cell>
          <cell r="AA3321">
            <v>0</v>
          </cell>
          <cell r="AB3321">
            <v>0</v>
          </cell>
          <cell r="AC3321">
            <v>0</v>
          </cell>
          <cell r="AD3321">
            <v>0</v>
          </cell>
          <cell r="AF3321">
            <v>1.0097998123983674</v>
          </cell>
        </row>
        <row r="3322">
          <cell r="A3322" t="str">
            <v>562123513</v>
          </cell>
          <cell r="B3322" t="str">
            <v>R17</v>
          </cell>
          <cell r="C3322">
            <v>1117</v>
          </cell>
          <cell r="D3322" t="str">
            <v>ACOME</v>
          </cell>
          <cell r="F3322">
            <v>14</v>
          </cell>
          <cell r="G3322" t="str">
            <v>2732Z</v>
          </cell>
          <cell r="H3322">
            <v>2</v>
          </cell>
          <cell r="I3322">
            <v>0</v>
          </cell>
          <cell r="J3322">
            <v>0</v>
          </cell>
          <cell r="K3322">
            <v>2</v>
          </cell>
          <cell r="L3322">
            <v>0</v>
          </cell>
          <cell r="M3322">
            <v>0</v>
          </cell>
          <cell r="N3322">
            <v>0</v>
          </cell>
          <cell r="O3322">
            <v>0</v>
          </cell>
          <cell r="P3322">
            <v>0</v>
          </cell>
          <cell r="Q3322">
            <v>0</v>
          </cell>
          <cell r="R3322">
            <v>0</v>
          </cell>
          <cell r="S3322">
            <v>4</v>
          </cell>
          <cell r="T3322">
            <v>0</v>
          </cell>
          <cell r="U3322">
            <v>0</v>
          </cell>
          <cell r="V3322">
            <v>0</v>
          </cell>
          <cell r="W3322">
            <v>0</v>
          </cell>
          <cell r="X3322">
            <v>0</v>
          </cell>
          <cell r="Y3322">
            <v>0</v>
          </cell>
          <cell r="Z3322">
            <v>0</v>
          </cell>
          <cell r="AA3322">
            <v>0</v>
          </cell>
          <cell r="AB3322">
            <v>0</v>
          </cell>
          <cell r="AC3322">
            <v>0</v>
          </cell>
          <cell r="AD3322">
            <v>4</v>
          </cell>
          <cell r="AF3322">
            <v>0.98715491470978189</v>
          </cell>
        </row>
        <row r="3323">
          <cell r="A3323" t="str">
            <v>339379984</v>
          </cell>
          <cell r="B3323" t="str">
            <v>R24</v>
          </cell>
          <cell r="C3323">
            <v>12752</v>
          </cell>
          <cell r="D3323" t="str">
            <v>SAUR</v>
          </cell>
          <cell r="E3323" t="str">
            <v>339379984 ; 715550091 ;</v>
          </cell>
          <cell r="F3323">
            <v>11</v>
          </cell>
          <cell r="G3323" t="str">
            <v>3600Z</v>
          </cell>
          <cell r="H3323">
            <v>0</v>
          </cell>
          <cell r="I3323">
            <v>0</v>
          </cell>
          <cell r="J3323">
            <v>0</v>
          </cell>
          <cell r="K3323">
            <v>0</v>
          </cell>
          <cell r="L3323">
            <v>0</v>
          </cell>
          <cell r="M3323">
            <v>0</v>
          </cell>
          <cell r="N3323">
            <v>0</v>
          </cell>
          <cell r="O3323">
            <v>0</v>
          </cell>
          <cell r="P3323">
            <v>0</v>
          </cell>
          <cell r="Q3323">
            <v>0</v>
          </cell>
          <cell r="R3323">
            <v>0</v>
          </cell>
          <cell r="S3323">
            <v>0</v>
          </cell>
          <cell r="T3323">
            <v>1</v>
          </cell>
          <cell r="U3323">
            <v>0</v>
          </cell>
          <cell r="V3323">
            <v>0</v>
          </cell>
          <cell r="W3323">
            <v>0</v>
          </cell>
          <cell r="X3323">
            <v>0</v>
          </cell>
          <cell r="Y3323">
            <v>0</v>
          </cell>
          <cell r="Z3323">
            <v>0</v>
          </cell>
          <cell r="AA3323">
            <v>0</v>
          </cell>
          <cell r="AB3323">
            <v>0</v>
          </cell>
          <cell r="AC3323">
            <v>0</v>
          </cell>
          <cell r="AD3323">
            <v>1</v>
          </cell>
          <cell r="AF3323">
            <v>1.0206733420066831</v>
          </cell>
        </row>
        <row r="3324">
          <cell r="A3324" t="str">
            <v>562061630</v>
          </cell>
          <cell r="B3324" t="str">
            <v>R07</v>
          </cell>
          <cell r="C3324">
            <v>726</v>
          </cell>
          <cell r="D3324" t="str">
            <v>CHEVRON ORONITE SAS</v>
          </cell>
          <cell r="F3324">
            <v>10</v>
          </cell>
          <cell r="G3324" t="str">
            <v>2059Z</v>
          </cell>
          <cell r="H3324">
            <v>0</v>
          </cell>
          <cell r="I3324">
            <v>0</v>
          </cell>
          <cell r="J3324">
            <v>0</v>
          </cell>
          <cell r="K3324">
            <v>0</v>
          </cell>
          <cell r="L3324">
            <v>0</v>
          </cell>
          <cell r="M3324">
            <v>0</v>
          </cell>
          <cell r="N3324">
            <v>0</v>
          </cell>
          <cell r="O3324">
            <v>0</v>
          </cell>
          <cell r="P3324">
            <v>0</v>
          </cell>
          <cell r="Q3324">
            <v>0</v>
          </cell>
          <cell r="R3324">
            <v>0</v>
          </cell>
          <cell r="S3324">
            <v>0</v>
          </cell>
          <cell r="T3324">
            <v>0</v>
          </cell>
          <cell r="U3324">
            <v>0</v>
          </cell>
          <cell r="V3324">
            <v>0</v>
          </cell>
          <cell r="W3324">
            <v>0</v>
          </cell>
          <cell r="X3324">
            <v>0</v>
          </cell>
          <cell r="Y3324">
            <v>0</v>
          </cell>
          <cell r="Z3324">
            <v>0</v>
          </cell>
          <cell r="AA3324">
            <v>0</v>
          </cell>
          <cell r="AB3324">
            <v>0</v>
          </cell>
          <cell r="AC3324">
            <v>0</v>
          </cell>
          <cell r="AD3324">
            <v>0</v>
          </cell>
          <cell r="AF3324">
            <v>1.0067121008070468</v>
          </cell>
        </row>
        <row r="3325">
          <cell r="A3325" t="str">
            <v>417350311</v>
          </cell>
          <cell r="B3325" t="str">
            <v>R08</v>
          </cell>
          <cell r="C3325">
            <v>964</v>
          </cell>
          <cell r="D3325" t="str">
            <v>VIRBAC SA</v>
          </cell>
          <cell r="F3325">
            <v>87</v>
          </cell>
          <cell r="G3325" t="str">
            <v>2120Z</v>
          </cell>
          <cell r="H3325">
            <v>0</v>
          </cell>
          <cell r="I3325">
            <v>0</v>
          </cell>
          <cell r="J3325">
            <v>1</v>
          </cell>
          <cell r="K3325">
            <v>0</v>
          </cell>
          <cell r="L3325">
            <v>3</v>
          </cell>
          <cell r="M3325">
            <v>0</v>
          </cell>
          <cell r="N3325">
            <v>0</v>
          </cell>
          <cell r="O3325">
            <v>0</v>
          </cell>
          <cell r="P3325">
            <v>0</v>
          </cell>
          <cell r="Q3325">
            <v>0</v>
          </cell>
          <cell r="R3325">
            <v>0</v>
          </cell>
          <cell r="S3325">
            <v>4</v>
          </cell>
          <cell r="T3325">
            <v>0</v>
          </cell>
          <cell r="U3325">
            <v>0</v>
          </cell>
          <cell r="V3325">
            <v>0</v>
          </cell>
          <cell r="W3325">
            <v>0</v>
          </cell>
          <cell r="X3325">
            <v>0</v>
          </cell>
          <cell r="Y3325">
            <v>0</v>
          </cell>
          <cell r="Z3325">
            <v>0</v>
          </cell>
          <cell r="AA3325">
            <v>0</v>
          </cell>
          <cell r="AB3325">
            <v>0</v>
          </cell>
          <cell r="AC3325">
            <v>11</v>
          </cell>
          <cell r="AD3325">
            <v>15</v>
          </cell>
          <cell r="AF3325">
            <v>1.0166038945920675</v>
          </cell>
        </row>
        <row r="3326">
          <cell r="A3326" t="str">
            <v>552103905</v>
          </cell>
          <cell r="B3326" t="str">
            <v>R03</v>
          </cell>
          <cell r="C3326">
            <v>255</v>
          </cell>
          <cell r="D3326" t="str">
            <v>CHR HANSEN FRANCE</v>
          </cell>
          <cell r="F3326">
            <v>24</v>
          </cell>
          <cell r="G3326" t="str">
            <v>1089Z</v>
          </cell>
          <cell r="H3326">
            <v>0</v>
          </cell>
          <cell r="I3326">
            <v>0</v>
          </cell>
          <cell r="J3326">
            <v>0</v>
          </cell>
          <cell r="K3326">
            <v>1</v>
          </cell>
          <cell r="L3326">
            <v>0</v>
          </cell>
          <cell r="M3326">
            <v>1</v>
          </cell>
          <cell r="N3326">
            <v>0</v>
          </cell>
          <cell r="O3326">
            <v>0</v>
          </cell>
          <cell r="P3326">
            <v>0</v>
          </cell>
          <cell r="Q3326">
            <v>0</v>
          </cell>
          <cell r="R3326">
            <v>0</v>
          </cell>
          <cell r="S3326">
            <v>2</v>
          </cell>
          <cell r="T3326">
            <v>0</v>
          </cell>
          <cell r="U3326">
            <v>0</v>
          </cell>
          <cell r="V3326">
            <v>0</v>
          </cell>
          <cell r="W3326">
            <v>0</v>
          </cell>
          <cell r="X3326">
            <v>0</v>
          </cell>
          <cell r="Y3326">
            <v>0</v>
          </cell>
          <cell r="Z3326">
            <v>0</v>
          </cell>
          <cell r="AA3326">
            <v>0</v>
          </cell>
          <cell r="AB3326">
            <v>0</v>
          </cell>
          <cell r="AC3326">
            <v>0</v>
          </cell>
          <cell r="AD3326">
            <v>2</v>
          </cell>
          <cell r="AF3326">
            <v>1.109068688529004</v>
          </cell>
        </row>
        <row r="3327">
          <cell r="A3327" t="str">
            <v>300460011</v>
          </cell>
          <cell r="B3327" t="str">
            <v>R17</v>
          </cell>
          <cell r="C3327">
            <v>28</v>
          </cell>
          <cell r="D3327" t="str">
            <v>VELECTA PARAMOUNT</v>
          </cell>
          <cell r="F3327">
            <v>1</v>
          </cell>
          <cell r="G3327" t="str">
            <v>2751Z</v>
          </cell>
          <cell r="H3327">
            <v>0</v>
          </cell>
          <cell r="I3327">
            <v>0</v>
          </cell>
          <cell r="J3327">
            <v>0</v>
          </cell>
          <cell r="K3327">
            <v>0</v>
          </cell>
          <cell r="L3327">
            <v>0</v>
          </cell>
          <cell r="M3327">
            <v>0</v>
          </cell>
          <cell r="N3327">
            <v>0</v>
          </cell>
          <cell r="O3327">
            <v>0</v>
          </cell>
          <cell r="P3327">
            <v>0</v>
          </cell>
          <cell r="Q3327">
            <v>0</v>
          </cell>
          <cell r="R3327">
            <v>0</v>
          </cell>
          <cell r="S3327">
            <v>0</v>
          </cell>
          <cell r="T3327">
            <v>0</v>
          </cell>
          <cell r="U3327">
            <v>0</v>
          </cell>
          <cell r="V3327">
            <v>0</v>
          </cell>
          <cell r="W3327">
            <v>0</v>
          </cell>
          <cell r="X3327">
            <v>0</v>
          </cell>
          <cell r="Y3327">
            <v>0</v>
          </cell>
          <cell r="Z3327">
            <v>0</v>
          </cell>
          <cell r="AA3327">
            <v>0</v>
          </cell>
          <cell r="AB3327">
            <v>0</v>
          </cell>
          <cell r="AC3327">
            <v>0</v>
          </cell>
          <cell r="AD3327">
            <v>0</v>
          </cell>
          <cell r="AF3327">
            <v>9.4995838248044677</v>
          </cell>
        </row>
        <row r="3328">
          <cell r="A3328" t="str">
            <v>309276913</v>
          </cell>
          <cell r="B3328" t="str">
            <v>R30</v>
          </cell>
          <cell r="C3328">
            <v>21</v>
          </cell>
          <cell r="D3328" t="str">
            <v>CRMT</v>
          </cell>
          <cell r="F3328">
            <v>12</v>
          </cell>
          <cell r="G3328" t="str">
            <v>7219Z</v>
          </cell>
          <cell r="H3328">
            <v>0</v>
          </cell>
          <cell r="I3328">
            <v>0</v>
          </cell>
          <cell r="J3328">
            <v>0</v>
          </cell>
          <cell r="K3328">
            <v>1</v>
          </cell>
          <cell r="L3328">
            <v>0</v>
          </cell>
          <cell r="M3328">
            <v>0</v>
          </cell>
          <cell r="N3328">
            <v>0</v>
          </cell>
          <cell r="O3328">
            <v>0</v>
          </cell>
          <cell r="P3328">
            <v>0</v>
          </cell>
          <cell r="Q3328">
            <v>0</v>
          </cell>
          <cell r="R3328">
            <v>0</v>
          </cell>
          <cell r="S3328">
            <v>1</v>
          </cell>
          <cell r="T3328">
            <v>0</v>
          </cell>
          <cell r="U3328">
            <v>0</v>
          </cell>
          <cell r="V3328">
            <v>0</v>
          </cell>
          <cell r="W3328">
            <v>0</v>
          </cell>
          <cell r="X3328">
            <v>0</v>
          </cell>
          <cell r="Y3328">
            <v>1</v>
          </cell>
          <cell r="Z3328">
            <v>0</v>
          </cell>
          <cell r="AA3328">
            <v>0</v>
          </cell>
          <cell r="AB3328">
            <v>0</v>
          </cell>
          <cell r="AC3328">
            <v>0</v>
          </cell>
          <cell r="AD3328">
            <v>2</v>
          </cell>
          <cell r="AF3328">
            <v>0.99198951894848242</v>
          </cell>
        </row>
        <row r="3329">
          <cell r="A3329" t="str">
            <v>485196877</v>
          </cell>
          <cell r="B3329" t="str">
            <v>R25</v>
          </cell>
          <cell r="C3329">
            <v>340</v>
          </cell>
          <cell r="D3329" t="str">
            <v>SOPREMA</v>
          </cell>
          <cell r="F3329">
            <v>12</v>
          </cell>
          <cell r="G3329" t="str">
            <v>4399A</v>
          </cell>
          <cell r="H3329">
            <v>0</v>
          </cell>
          <cell r="I3329">
            <v>0</v>
          </cell>
          <cell r="J3329">
            <v>0</v>
          </cell>
          <cell r="K3329">
            <v>1</v>
          </cell>
          <cell r="L3329">
            <v>2</v>
          </cell>
          <cell r="M3329">
            <v>0</v>
          </cell>
          <cell r="N3329">
            <v>0</v>
          </cell>
          <cell r="O3329">
            <v>0</v>
          </cell>
          <cell r="P3329">
            <v>0</v>
          </cell>
          <cell r="Q3329">
            <v>0</v>
          </cell>
          <cell r="R3329">
            <v>0</v>
          </cell>
          <cell r="S3329">
            <v>3</v>
          </cell>
          <cell r="T3329">
            <v>0</v>
          </cell>
          <cell r="U3329">
            <v>0</v>
          </cell>
          <cell r="V3329">
            <v>0</v>
          </cell>
          <cell r="W3329">
            <v>0</v>
          </cell>
          <cell r="X3329">
            <v>0</v>
          </cell>
          <cell r="Y3329">
            <v>0</v>
          </cell>
          <cell r="Z3329">
            <v>0</v>
          </cell>
          <cell r="AA3329">
            <v>0</v>
          </cell>
          <cell r="AB3329">
            <v>0</v>
          </cell>
          <cell r="AC3329">
            <v>0</v>
          </cell>
          <cell r="AD3329">
            <v>3</v>
          </cell>
          <cell r="AF3329">
            <v>1.1170010409503441</v>
          </cell>
        </row>
        <row r="3330">
          <cell r="A3330" t="str">
            <v>300989001</v>
          </cell>
          <cell r="B3330" t="str">
            <v>R18</v>
          </cell>
          <cell r="C3330">
            <v>481</v>
          </cell>
          <cell r="D3330" t="str">
            <v>CONSTR ETUDES ET RECHERCHES MATERIEL</v>
          </cell>
          <cell r="F3330">
            <v>7</v>
          </cell>
          <cell r="G3330" t="str">
            <v>2892</v>
          </cell>
          <cell r="H3330">
            <v>0</v>
          </cell>
          <cell r="I3330">
            <v>0</v>
          </cell>
          <cell r="J3330">
            <v>0</v>
          </cell>
          <cell r="K3330">
            <v>0</v>
          </cell>
          <cell r="L3330">
            <v>0</v>
          </cell>
          <cell r="M3330">
            <v>0</v>
          </cell>
          <cell r="N3330">
            <v>0</v>
          </cell>
          <cell r="O3330">
            <v>0</v>
          </cell>
          <cell r="P3330">
            <v>0</v>
          </cell>
          <cell r="Q3330">
            <v>0</v>
          </cell>
          <cell r="R3330">
            <v>0</v>
          </cell>
          <cell r="S3330">
            <v>0</v>
          </cell>
          <cell r="T3330">
            <v>0</v>
          </cell>
          <cell r="U3330">
            <v>0</v>
          </cell>
          <cell r="V3330">
            <v>0</v>
          </cell>
          <cell r="W3330">
            <v>0</v>
          </cell>
          <cell r="X3330">
            <v>0</v>
          </cell>
          <cell r="Y3330">
            <v>0</v>
          </cell>
          <cell r="Z3330">
            <v>0</v>
          </cell>
          <cell r="AA3330">
            <v>0</v>
          </cell>
          <cell r="AB3330">
            <v>0</v>
          </cell>
          <cell r="AC3330">
            <v>0</v>
          </cell>
          <cell r="AD3330">
            <v>0</v>
          </cell>
          <cell r="AF3330">
            <v>0.99977057718141094</v>
          </cell>
        </row>
        <row r="3331">
          <cell r="A3331" t="str">
            <v>648202042</v>
          </cell>
          <cell r="B3331" t="str">
            <v>R07</v>
          </cell>
          <cell r="C3331">
            <v>48</v>
          </cell>
          <cell r="D3331" t="str">
            <v>CIE GENERALE DES INSECTICIDES</v>
          </cell>
          <cell r="F3331">
            <v>2</v>
          </cell>
          <cell r="G3331" t="str">
            <v>2020Z</v>
          </cell>
          <cell r="H3331">
            <v>0</v>
          </cell>
          <cell r="I3331">
            <v>0</v>
          </cell>
          <cell r="J3331">
            <v>0</v>
          </cell>
          <cell r="K3331">
            <v>0</v>
          </cell>
          <cell r="L3331">
            <v>0</v>
          </cell>
          <cell r="M3331">
            <v>0</v>
          </cell>
          <cell r="N3331">
            <v>0</v>
          </cell>
          <cell r="O3331">
            <v>0</v>
          </cell>
          <cell r="P3331">
            <v>0</v>
          </cell>
          <cell r="Q3331">
            <v>0</v>
          </cell>
          <cell r="R3331">
            <v>0</v>
          </cell>
          <cell r="S3331">
            <v>0</v>
          </cell>
          <cell r="T3331">
            <v>0</v>
          </cell>
          <cell r="U3331">
            <v>0</v>
          </cell>
          <cell r="V3331">
            <v>0</v>
          </cell>
          <cell r="W3331">
            <v>0</v>
          </cell>
          <cell r="X3331">
            <v>0</v>
          </cell>
          <cell r="Y3331">
            <v>0</v>
          </cell>
          <cell r="Z3331">
            <v>0</v>
          </cell>
          <cell r="AA3331">
            <v>0</v>
          </cell>
          <cell r="AB3331">
            <v>0</v>
          </cell>
          <cell r="AC3331">
            <v>0</v>
          </cell>
          <cell r="AD3331">
            <v>0</v>
          </cell>
          <cell r="AF3331">
            <v>1.0011337998841978</v>
          </cell>
        </row>
        <row r="3332">
          <cell r="A3332" t="str">
            <v>060200128</v>
          </cell>
          <cell r="B3332" t="str">
            <v>R09</v>
          </cell>
          <cell r="C3332">
            <v>1026</v>
          </cell>
          <cell r="D3332" t="str">
            <v>RACCORDS ET PLASTIQUES NICOLL</v>
          </cell>
          <cell r="F3332">
            <v>9</v>
          </cell>
          <cell r="G3332" t="str">
            <v>2223Z</v>
          </cell>
          <cell r="H3332">
            <v>0</v>
          </cell>
          <cell r="I3332">
            <v>0</v>
          </cell>
          <cell r="J3332">
            <v>0</v>
          </cell>
          <cell r="K3332">
            <v>0</v>
          </cell>
          <cell r="L3332">
            <v>0</v>
          </cell>
          <cell r="M3332">
            <v>0</v>
          </cell>
          <cell r="N3332">
            <v>0</v>
          </cell>
          <cell r="O3332">
            <v>0</v>
          </cell>
          <cell r="P3332">
            <v>0</v>
          </cell>
          <cell r="Q3332">
            <v>0</v>
          </cell>
          <cell r="R3332">
            <v>0</v>
          </cell>
          <cell r="S3332">
            <v>0</v>
          </cell>
          <cell r="T3332">
            <v>0</v>
          </cell>
          <cell r="U3332">
            <v>0</v>
          </cell>
          <cell r="V3332">
            <v>0</v>
          </cell>
          <cell r="W3332">
            <v>0</v>
          </cell>
          <cell r="X3332">
            <v>0</v>
          </cell>
          <cell r="Y3332">
            <v>0</v>
          </cell>
          <cell r="Z3332">
            <v>0</v>
          </cell>
          <cell r="AA3332">
            <v>0</v>
          </cell>
          <cell r="AB3332">
            <v>0</v>
          </cell>
          <cell r="AC3332">
            <v>2</v>
          </cell>
          <cell r="AD3332">
            <v>2</v>
          </cell>
          <cell r="AF3332">
            <v>1.0117906708360136</v>
          </cell>
        </row>
        <row r="3333">
          <cell r="A3333" t="str">
            <v>317099679</v>
          </cell>
          <cell r="B3333" t="str">
            <v>R08</v>
          </cell>
          <cell r="C3333">
            <v>513</v>
          </cell>
          <cell r="D3333" t="str">
            <v>GALDERMA RESEARCH &amp; DEVELOPMENT</v>
          </cell>
          <cell r="F3333">
            <v>211</v>
          </cell>
          <cell r="G3333" t="str">
            <v>21</v>
          </cell>
          <cell r="H3333">
            <v>3</v>
          </cell>
          <cell r="I3333">
            <v>0</v>
          </cell>
          <cell r="J3333">
            <v>9</v>
          </cell>
          <cell r="K3333">
            <v>1</v>
          </cell>
          <cell r="L3333">
            <v>4</v>
          </cell>
          <cell r="M3333">
            <v>0</v>
          </cell>
          <cell r="N3333">
            <v>1</v>
          </cell>
          <cell r="O3333">
            <v>0</v>
          </cell>
          <cell r="P3333">
            <v>0</v>
          </cell>
          <cell r="Q3333">
            <v>1</v>
          </cell>
          <cell r="R3333">
            <v>0</v>
          </cell>
          <cell r="S3333">
            <v>19</v>
          </cell>
          <cell r="T3333">
            <v>0</v>
          </cell>
          <cell r="U3333">
            <v>2</v>
          </cell>
          <cell r="V3333">
            <v>2</v>
          </cell>
          <cell r="W3333">
            <v>0</v>
          </cell>
          <cell r="X3333">
            <v>0</v>
          </cell>
          <cell r="Y3333">
            <v>12</v>
          </cell>
          <cell r="Z3333">
            <v>0</v>
          </cell>
          <cell r="AA3333">
            <v>2</v>
          </cell>
          <cell r="AB3333">
            <v>3</v>
          </cell>
          <cell r="AC3333">
            <v>0</v>
          </cell>
          <cell r="AD3333">
            <v>38</v>
          </cell>
          <cell r="AF3333">
            <v>1.0113057848476872</v>
          </cell>
        </row>
        <row r="3334">
          <cell r="A3334" t="str">
            <v>325685139</v>
          </cell>
          <cell r="B3334" t="str">
            <v>R17</v>
          </cell>
          <cell r="C3334">
            <v>569</v>
          </cell>
          <cell r="D3334" t="str">
            <v>AXON CABLE</v>
          </cell>
          <cell r="F3334">
            <v>63</v>
          </cell>
          <cell r="G3334" t="str">
            <v>2732Z</v>
          </cell>
          <cell r="H3334">
            <v>1</v>
          </cell>
          <cell r="I3334">
            <v>0</v>
          </cell>
          <cell r="J3334">
            <v>0</v>
          </cell>
          <cell r="K3334">
            <v>5</v>
          </cell>
          <cell r="L3334">
            <v>0</v>
          </cell>
          <cell r="M3334">
            <v>0</v>
          </cell>
          <cell r="N3334">
            <v>0</v>
          </cell>
          <cell r="O3334">
            <v>0</v>
          </cell>
          <cell r="P3334">
            <v>0</v>
          </cell>
          <cell r="Q3334">
            <v>0</v>
          </cell>
          <cell r="R3334">
            <v>0</v>
          </cell>
          <cell r="S3334">
            <v>6</v>
          </cell>
          <cell r="T3334">
            <v>0</v>
          </cell>
          <cell r="U3334">
            <v>0</v>
          </cell>
          <cell r="V3334">
            <v>0</v>
          </cell>
          <cell r="W3334">
            <v>0</v>
          </cell>
          <cell r="X3334">
            <v>0</v>
          </cell>
          <cell r="Y3334">
            <v>0</v>
          </cell>
          <cell r="Z3334">
            <v>0</v>
          </cell>
          <cell r="AA3334">
            <v>0</v>
          </cell>
          <cell r="AB3334">
            <v>0</v>
          </cell>
          <cell r="AC3334">
            <v>0</v>
          </cell>
          <cell r="AD3334">
            <v>6</v>
          </cell>
          <cell r="AF3334">
            <v>1.093170314556323</v>
          </cell>
        </row>
        <row r="3335">
          <cell r="A3335" t="str">
            <v>315629246</v>
          </cell>
          <cell r="B3335" t="str">
            <v>R13</v>
          </cell>
          <cell r="C3335">
            <v>281</v>
          </cell>
          <cell r="D3335" t="str">
            <v>ATMEL NANTES SAS</v>
          </cell>
          <cell r="F3335">
            <v>127</v>
          </cell>
          <cell r="G3335" t="str">
            <v>2611Z</v>
          </cell>
          <cell r="H3335">
            <v>1</v>
          </cell>
          <cell r="I3335">
            <v>0</v>
          </cell>
          <cell r="J3335">
            <v>0</v>
          </cell>
          <cell r="K3335">
            <v>0</v>
          </cell>
          <cell r="L3335">
            <v>0</v>
          </cell>
          <cell r="M3335">
            <v>0</v>
          </cell>
          <cell r="N3335">
            <v>0</v>
          </cell>
          <cell r="O3335">
            <v>0</v>
          </cell>
          <cell r="P3335">
            <v>0</v>
          </cell>
          <cell r="Q3335">
            <v>0</v>
          </cell>
          <cell r="R3335">
            <v>0</v>
          </cell>
          <cell r="S3335">
            <v>1</v>
          </cell>
          <cell r="T3335">
            <v>0</v>
          </cell>
          <cell r="U3335">
            <v>0</v>
          </cell>
          <cell r="V3335">
            <v>0</v>
          </cell>
          <cell r="W3335">
            <v>0</v>
          </cell>
          <cell r="X3335">
            <v>0</v>
          </cell>
          <cell r="Y3335">
            <v>10</v>
          </cell>
          <cell r="Z3335">
            <v>1</v>
          </cell>
          <cell r="AA3335">
            <v>1</v>
          </cell>
          <cell r="AB3335">
            <v>0</v>
          </cell>
          <cell r="AC3335">
            <v>0</v>
          </cell>
          <cell r="AD3335">
            <v>13</v>
          </cell>
          <cell r="AF3335">
            <v>0.8525744252479962</v>
          </cell>
        </row>
        <row r="3336">
          <cell r="A3336" t="str">
            <v>309084663</v>
          </cell>
          <cell r="B3336" t="str">
            <v>R07</v>
          </cell>
          <cell r="C3336">
            <v>201</v>
          </cell>
          <cell r="D3336" t="str">
            <v>CALAIRE CHIMIE SA</v>
          </cell>
          <cell r="F3336">
            <v>1</v>
          </cell>
          <cell r="G3336" t="str">
            <v>2014Z</v>
          </cell>
          <cell r="H3336">
            <v>0</v>
          </cell>
          <cell r="I3336">
            <v>0</v>
          </cell>
          <cell r="J3336">
            <v>0</v>
          </cell>
          <cell r="K3336">
            <v>0</v>
          </cell>
          <cell r="L3336">
            <v>0</v>
          </cell>
          <cell r="M3336">
            <v>0</v>
          </cell>
          <cell r="N3336">
            <v>0</v>
          </cell>
          <cell r="O3336">
            <v>0</v>
          </cell>
          <cell r="P3336">
            <v>0</v>
          </cell>
          <cell r="Q3336">
            <v>0</v>
          </cell>
          <cell r="R3336">
            <v>0</v>
          </cell>
          <cell r="S3336">
            <v>0</v>
          </cell>
          <cell r="T3336">
            <v>0</v>
          </cell>
          <cell r="U3336">
            <v>0</v>
          </cell>
          <cell r="V3336">
            <v>0</v>
          </cell>
          <cell r="W3336">
            <v>0</v>
          </cell>
          <cell r="X3336">
            <v>0</v>
          </cell>
          <cell r="Y3336">
            <v>0</v>
          </cell>
          <cell r="Z3336">
            <v>0</v>
          </cell>
          <cell r="AA3336">
            <v>0</v>
          </cell>
          <cell r="AB3336">
            <v>0</v>
          </cell>
          <cell r="AC3336">
            <v>0</v>
          </cell>
          <cell r="AD3336">
            <v>0</v>
          </cell>
          <cell r="AF3336">
            <v>9.4902069299677549</v>
          </cell>
        </row>
        <row r="3337">
          <cell r="A3337" t="str">
            <v>322688474</v>
          </cell>
          <cell r="B3337" t="str">
            <v>R10</v>
          </cell>
          <cell r="C3337">
            <v>474</v>
          </cell>
          <cell r="D3337" t="str">
            <v>SAINT GOBAIN SULLY</v>
          </cell>
          <cell r="F3337">
            <v>11</v>
          </cell>
          <cell r="G3337" t="str">
            <v>2312Z</v>
          </cell>
          <cell r="H3337">
            <v>0</v>
          </cell>
          <cell r="I3337">
            <v>0</v>
          </cell>
          <cell r="J3337">
            <v>0</v>
          </cell>
          <cell r="K3337">
            <v>0</v>
          </cell>
          <cell r="L3337">
            <v>0</v>
          </cell>
          <cell r="M3337">
            <v>0</v>
          </cell>
          <cell r="N3337">
            <v>0</v>
          </cell>
          <cell r="O3337">
            <v>0</v>
          </cell>
          <cell r="P3337">
            <v>0</v>
          </cell>
          <cell r="Q3337">
            <v>0</v>
          </cell>
          <cell r="R3337">
            <v>0</v>
          </cell>
          <cell r="S3337">
            <v>0</v>
          </cell>
          <cell r="T3337">
            <v>0</v>
          </cell>
          <cell r="U3337">
            <v>0</v>
          </cell>
          <cell r="V3337">
            <v>0</v>
          </cell>
          <cell r="W3337">
            <v>0</v>
          </cell>
          <cell r="X3337">
            <v>0</v>
          </cell>
          <cell r="Y3337">
            <v>0</v>
          </cell>
          <cell r="Z3337">
            <v>0</v>
          </cell>
          <cell r="AA3337">
            <v>0</v>
          </cell>
          <cell r="AB3337">
            <v>0</v>
          </cell>
          <cell r="AC3337">
            <v>0</v>
          </cell>
          <cell r="AD3337">
            <v>0</v>
          </cell>
          <cell r="AF3337">
            <v>0.95555047129579285</v>
          </cell>
        </row>
        <row r="3338">
          <cell r="A3338" t="str">
            <v>357801109</v>
          </cell>
          <cell r="B3338" t="str">
            <v>R17</v>
          </cell>
          <cell r="C3338">
            <v>635</v>
          </cell>
          <cell r="D3338" t="str">
            <v>FRANCE TRANSFO</v>
          </cell>
          <cell r="F3338">
            <v>4</v>
          </cell>
          <cell r="G3338" t="str">
            <v>2711Z</v>
          </cell>
          <cell r="H3338">
            <v>0</v>
          </cell>
          <cell r="I3338">
            <v>0</v>
          </cell>
          <cell r="J3338">
            <v>0</v>
          </cell>
          <cell r="K3338">
            <v>0</v>
          </cell>
          <cell r="L3338">
            <v>0</v>
          </cell>
          <cell r="M3338">
            <v>0</v>
          </cell>
          <cell r="N3338">
            <v>0</v>
          </cell>
          <cell r="O3338">
            <v>0</v>
          </cell>
          <cell r="P3338">
            <v>0</v>
          </cell>
          <cell r="Q3338">
            <v>0</v>
          </cell>
          <cell r="R3338">
            <v>0</v>
          </cell>
          <cell r="S3338">
            <v>0</v>
          </cell>
          <cell r="T3338">
            <v>0</v>
          </cell>
          <cell r="U3338">
            <v>0</v>
          </cell>
          <cell r="V3338">
            <v>0</v>
          </cell>
          <cell r="W3338">
            <v>0</v>
          </cell>
          <cell r="X3338">
            <v>0</v>
          </cell>
          <cell r="Y3338">
            <v>0</v>
          </cell>
          <cell r="Z3338">
            <v>0</v>
          </cell>
          <cell r="AA3338">
            <v>0</v>
          </cell>
          <cell r="AB3338">
            <v>0</v>
          </cell>
          <cell r="AC3338">
            <v>0</v>
          </cell>
          <cell r="AD3338">
            <v>0</v>
          </cell>
          <cell r="AF3338">
            <v>0.99432816445137284</v>
          </cell>
        </row>
        <row r="3339">
          <cell r="A3339" t="str">
            <v>885681460</v>
          </cell>
          <cell r="B3339" t="str">
            <v>R07</v>
          </cell>
          <cell r="C3339">
            <v>68</v>
          </cell>
          <cell r="D3339" t="str">
            <v>CAPPELLE PIGMENTS</v>
          </cell>
          <cell r="F3339">
            <v>2</v>
          </cell>
          <cell r="G3339" t="str">
            <v>2012Z</v>
          </cell>
          <cell r="H3339">
            <v>0</v>
          </cell>
          <cell r="I3339">
            <v>0</v>
          </cell>
          <cell r="J3339">
            <v>0</v>
          </cell>
          <cell r="K3339">
            <v>0</v>
          </cell>
          <cell r="L3339">
            <v>0</v>
          </cell>
          <cell r="M3339">
            <v>0</v>
          </cell>
          <cell r="N3339">
            <v>0</v>
          </cell>
          <cell r="O3339">
            <v>0</v>
          </cell>
          <cell r="P3339">
            <v>0</v>
          </cell>
          <cell r="Q3339">
            <v>0</v>
          </cell>
          <cell r="R3339">
            <v>0</v>
          </cell>
          <cell r="S3339">
            <v>0</v>
          </cell>
          <cell r="T3339">
            <v>0</v>
          </cell>
          <cell r="U3339">
            <v>0</v>
          </cell>
          <cell r="V3339">
            <v>0</v>
          </cell>
          <cell r="W3339">
            <v>0</v>
          </cell>
          <cell r="X3339">
            <v>0</v>
          </cell>
          <cell r="Y3339">
            <v>0</v>
          </cell>
          <cell r="Z3339">
            <v>0</v>
          </cell>
          <cell r="AA3339">
            <v>0</v>
          </cell>
          <cell r="AB3339">
            <v>0</v>
          </cell>
          <cell r="AC3339">
            <v>2</v>
          </cell>
          <cell r="AD3339">
            <v>2</v>
          </cell>
          <cell r="AF3339">
            <v>1.0011337998841978</v>
          </cell>
        </row>
        <row r="3340">
          <cell r="A3340" t="str">
            <v>305151409</v>
          </cell>
          <cell r="B3340" t="str">
            <v>R08</v>
          </cell>
          <cell r="C3340">
            <v>1181</v>
          </cell>
          <cell r="D3340" t="str">
            <v>DIAGNOSTICA STAGO</v>
          </cell>
          <cell r="E3340" t="str">
            <v>305151409 ; 344287305 ;</v>
          </cell>
          <cell r="F3340">
            <v>186</v>
          </cell>
          <cell r="G3340" t="str">
            <v>2120Z</v>
          </cell>
          <cell r="H3340">
            <v>1</v>
          </cell>
          <cell r="I3340">
            <v>1</v>
          </cell>
          <cell r="J3340">
            <v>0</v>
          </cell>
          <cell r="K3340">
            <v>6</v>
          </cell>
          <cell r="L3340">
            <v>1</v>
          </cell>
          <cell r="M3340">
            <v>0</v>
          </cell>
          <cell r="N3340">
            <v>0</v>
          </cell>
          <cell r="O3340">
            <v>0</v>
          </cell>
          <cell r="P3340">
            <v>0</v>
          </cell>
          <cell r="Q3340">
            <v>0</v>
          </cell>
          <cell r="R3340">
            <v>0</v>
          </cell>
          <cell r="S3340">
            <v>8</v>
          </cell>
          <cell r="T3340">
            <v>0</v>
          </cell>
          <cell r="U3340">
            <v>2</v>
          </cell>
          <cell r="V3340">
            <v>0</v>
          </cell>
          <cell r="W3340">
            <v>0</v>
          </cell>
          <cell r="X3340">
            <v>0</v>
          </cell>
          <cell r="Y3340">
            <v>0</v>
          </cell>
          <cell r="Z3340">
            <v>0</v>
          </cell>
          <cell r="AA3340">
            <v>0</v>
          </cell>
          <cell r="AB3340">
            <v>0</v>
          </cell>
          <cell r="AC3340">
            <v>0</v>
          </cell>
          <cell r="AD3340">
            <v>10</v>
          </cell>
          <cell r="AF3340">
            <v>1.0513060063758819</v>
          </cell>
        </row>
        <row r="3341">
          <cell r="A3341" t="str">
            <v>390813988</v>
          </cell>
          <cell r="B3341" t="str">
            <v>R08</v>
          </cell>
          <cell r="C3341">
            <v>221</v>
          </cell>
          <cell r="D3341" t="str">
            <v>LABORATOIRES THEA</v>
          </cell>
          <cell r="F3341">
            <v>14</v>
          </cell>
          <cell r="G3341" t="str">
            <v>2120Z</v>
          </cell>
          <cell r="H3341">
            <v>0</v>
          </cell>
          <cell r="I3341">
            <v>0</v>
          </cell>
          <cell r="J3341">
            <v>0</v>
          </cell>
          <cell r="K3341">
            <v>0</v>
          </cell>
          <cell r="L3341">
            <v>0</v>
          </cell>
          <cell r="M3341">
            <v>0</v>
          </cell>
          <cell r="N3341">
            <v>0</v>
          </cell>
          <cell r="O3341">
            <v>0</v>
          </cell>
          <cell r="P3341">
            <v>0</v>
          </cell>
          <cell r="Q3341">
            <v>0</v>
          </cell>
          <cell r="R3341">
            <v>0</v>
          </cell>
          <cell r="S3341">
            <v>0</v>
          </cell>
          <cell r="T3341">
            <v>0</v>
          </cell>
          <cell r="U3341">
            <v>0</v>
          </cell>
          <cell r="V3341">
            <v>0</v>
          </cell>
          <cell r="W3341">
            <v>0</v>
          </cell>
          <cell r="X3341">
            <v>0</v>
          </cell>
          <cell r="Y3341">
            <v>1</v>
          </cell>
          <cell r="Z3341">
            <v>0</v>
          </cell>
          <cell r="AA3341">
            <v>0</v>
          </cell>
          <cell r="AB3341">
            <v>0</v>
          </cell>
          <cell r="AC3341">
            <v>0</v>
          </cell>
          <cell r="AD3341">
            <v>1</v>
          </cell>
          <cell r="AF3341">
            <v>1.006080707987888</v>
          </cell>
        </row>
        <row r="3342">
          <cell r="A3342" t="str">
            <v>722045556</v>
          </cell>
          <cell r="B3342" t="str">
            <v>R03</v>
          </cell>
          <cell r="C3342">
            <v>397</v>
          </cell>
          <cell r="D3342" t="str">
            <v>CENTRES R&amp;D NESTLE</v>
          </cell>
          <cell r="F3342">
            <v>182</v>
          </cell>
          <cell r="G3342" t="str">
            <v>10</v>
          </cell>
          <cell r="H3342">
            <v>3</v>
          </cell>
          <cell r="I3342">
            <v>1</v>
          </cell>
          <cell r="J3342">
            <v>0</v>
          </cell>
          <cell r="K3342">
            <v>8</v>
          </cell>
          <cell r="L3342">
            <v>5</v>
          </cell>
          <cell r="M3342">
            <v>0</v>
          </cell>
          <cell r="N3342">
            <v>0</v>
          </cell>
          <cell r="O3342">
            <v>0</v>
          </cell>
          <cell r="P3342">
            <v>0</v>
          </cell>
          <cell r="Q3342">
            <v>6</v>
          </cell>
          <cell r="R3342">
            <v>0</v>
          </cell>
          <cell r="S3342">
            <v>22</v>
          </cell>
          <cell r="T3342">
            <v>0</v>
          </cell>
          <cell r="U3342">
            <v>4</v>
          </cell>
          <cell r="V3342">
            <v>0</v>
          </cell>
          <cell r="W3342">
            <v>4</v>
          </cell>
          <cell r="X3342">
            <v>2</v>
          </cell>
          <cell r="Y3342">
            <v>3</v>
          </cell>
          <cell r="Z3342">
            <v>0</v>
          </cell>
          <cell r="AA3342">
            <v>1</v>
          </cell>
          <cell r="AB3342">
            <v>0</v>
          </cell>
          <cell r="AC3342">
            <v>0</v>
          </cell>
          <cell r="AD3342">
            <v>34</v>
          </cell>
          <cell r="AF3342">
            <v>2.4603290684447083</v>
          </cell>
        </row>
        <row r="3343">
          <cell r="A3343" t="str">
            <v>326100971</v>
          </cell>
          <cell r="B3343" t="str">
            <v>R21</v>
          </cell>
          <cell r="C3343">
            <v>168</v>
          </cell>
          <cell r="D3343" t="str">
            <v>INTESPACE</v>
          </cell>
          <cell r="F3343">
            <v>22</v>
          </cell>
          <cell r="G3343" t="str">
            <v>3030Z</v>
          </cell>
          <cell r="H3343">
            <v>0</v>
          </cell>
          <cell r="I3343">
            <v>0</v>
          </cell>
          <cell r="J3343">
            <v>0</v>
          </cell>
          <cell r="K3343">
            <v>1</v>
          </cell>
          <cell r="L3343">
            <v>0</v>
          </cell>
          <cell r="M3343">
            <v>0</v>
          </cell>
          <cell r="N3343">
            <v>0</v>
          </cell>
          <cell r="O3343">
            <v>0</v>
          </cell>
          <cell r="P3343">
            <v>0</v>
          </cell>
          <cell r="Q3343">
            <v>0</v>
          </cell>
          <cell r="R3343">
            <v>0</v>
          </cell>
          <cell r="S3343">
            <v>1</v>
          </cell>
          <cell r="T3343">
            <v>2</v>
          </cell>
          <cell r="U3343">
            <v>0</v>
          </cell>
          <cell r="V3343">
            <v>0</v>
          </cell>
          <cell r="W3343">
            <v>0</v>
          </cell>
          <cell r="X3343">
            <v>0</v>
          </cell>
          <cell r="Y3343">
            <v>5</v>
          </cell>
          <cell r="Z3343">
            <v>0</v>
          </cell>
          <cell r="AA3343">
            <v>0</v>
          </cell>
          <cell r="AB3343">
            <v>0</v>
          </cell>
          <cell r="AC3343">
            <v>0</v>
          </cell>
          <cell r="AD3343">
            <v>8</v>
          </cell>
          <cell r="AF3343">
            <v>1.0005458995892782</v>
          </cell>
        </row>
        <row r="3344">
          <cell r="A3344" t="str">
            <v>768200610</v>
          </cell>
          <cell r="B3344" t="str">
            <v>R12</v>
          </cell>
          <cell r="C3344">
            <v>180</v>
          </cell>
          <cell r="D3344" t="str">
            <v>GUILLOT INDUSTRIE</v>
          </cell>
          <cell r="F3344">
            <v>15</v>
          </cell>
          <cell r="G3344" t="str">
            <v>2521Z</v>
          </cell>
          <cell r="H3344">
            <v>0</v>
          </cell>
          <cell r="I3344">
            <v>0</v>
          </cell>
          <cell r="J3344">
            <v>0</v>
          </cell>
          <cell r="K3344">
            <v>2</v>
          </cell>
          <cell r="L3344">
            <v>1</v>
          </cell>
          <cell r="M3344">
            <v>0</v>
          </cell>
          <cell r="N3344">
            <v>0</v>
          </cell>
          <cell r="O3344">
            <v>0</v>
          </cell>
          <cell r="P3344">
            <v>0</v>
          </cell>
          <cell r="Q3344">
            <v>0</v>
          </cell>
          <cell r="R3344">
            <v>0</v>
          </cell>
          <cell r="S3344">
            <v>3</v>
          </cell>
          <cell r="T3344">
            <v>0</v>
          </cell>
          <cell r="U3344">
            <v>0</v>
          </cell>
          <cell r="V3344">
            <v>0</v>
          </cell>
          <cell r="W3344">
            <v>0</v>
          </cell>
          <cell r="X3344">
            <v>0</v>
          </cell>
          <cell r="Y3344">
            <v>0</v>
          </cell>
          <cell r="Z3344">
            <v>0</v>
          </cell>
          <cell r="AA3344">
            <v>0</v>
          </cell>
          <cell r="AB3344">
            <v>0</v>
          </cell>
          <cell r="AC3344">
            <v>0</v>
          </cell>
          <cell r="AD3344">
            <v>3</v>
          </cell>
          <cell r="AF3344">
            <v>0.8819620372360879</v>
          </cell>
        </row>
        <row r="3345">
          <cell r="A3345" t="str">
            <v>383574316</v>
          </cell>
          <cell r="B3345" t="str">
            <v>R07</v>
          </cell>
          <cell r="C3345">
            <v>85</v>
          </cell>
          <cell r="D3345" t="str">
            <v>CEGECOL SNC</v>
          </cell>
          <cell r="F3345">
            <v>2</v>
          </cell>
          <cell r="G3345" t="str">
            <v>2052Z</v>
          </cell>
          <cell r="H3345">
            <v>0</v>
          </cell>
          <cell r="I3345">
            <v>0</v>
          </cell>
          <cell r="J3345">
            <v>0</v>
          </cell>
          <cell r="K3345">
            <v>0</v>
          </cell>
          <cell r="L3345">
            <v>0</v>
          </cell>
          <cell r="M3345">
            <v>0</v>
          </cell>
          <cell r="N3345">
            <v>0</v>
          </cell>
          <cell r="O3345">
            <v>0</v>
          </cell>
          <cell r="P3345">
            <v>0</v>
          </cell>
          <cell r="Q3345">
            <v>0</v>
          </cell>
          <cell r="R3345">
            <v>0</v>
          </cell>
          <cell r="S3345">
            <v>0</v>
          </cell>
          <cell r="T3345">
            <v>0</v>
          </cell>
          <cell r="U3345">
            <v>0</v>
          </cell>
          <cell r="V3345">
            <v>0</v>
          </cell>
          <cell r="W3345">
            <v>0</v>
          </cell>
          <cell r="X3345">
            <v>0</v>
          </cell>
          <cell r="Y3345">
            <v>0</v>
          </cell>
          <cell r="Z3345">
            <v>0</v>
          </cell>
          <cell r="AA3345">
            <v>0</v>
          </cell>
          <cell r="AB3345">
            <v>0</v>
          </cell>
          <cell r="AC3345">
            <v>0</v>
          </cell>
          <cell r="AD3345">
            <v>0</v>
          </cell>
          <cell r="AF3345">
            <v>1.0011337998841978</v>
          </cell>
        </row>
        <row r="3346">
          <cell r="A3346" t="str">
            <v>612016956</v>
          </cell>
          <cell r="B3346" t="str">
            <v>R11</v>
          </cell>
          <cell r="C3346">
            <v>1380</v>
          </cell>
          <cell r="D3346" t="str">
            <v>SGN</v>
          </cell>
          <cell r="F3346">
            <v>252</v>
          </cell>
          <cell r="G3346" t="str">
            <v>2446Z</v>
          </cell>
          <cell r="H3346">
            <v>1</v>
          </cell>
          <cell r="I3346">
            <v>1</v>
          </cell>
          <cell r="J3346">
            <v>0</v>
          </cell>
          <cell r="K3346">
            <v>2</v>
          </cell>
          <cell r="L3346">
            <v>0</v>
          </cell>
          <cell r="M3346">
            <v>0</v>
          </cell>
          <cell r="N3346">
            <v>0</v>
          </cell>
          <cell r="O3346">
            <v>0</v>
          </cell>
          <cell r="P3346">
            <v>0</v>
          </cell>
          <cell r="Q3346">
            <v>0</v>
          </cell>
          <cell r="R3346">
            <v>0</v>
          </cell>
          <cell r="S3346">
            <v>3</v>
          </cell>
          <cell r="T3346">
            <v>50</v>
          </cell>
          <cell r="U3346">
            <v>7</v>
          </cell>
          <cell r="V3346">
            <v>0</v>
          </cell>
          <cell r="W3346">
            <v>0</v>
          </cell>
          <cell r="X3346">
            <v>0</v>
          </cell>
          <cell r="Y3346">
            <v>0</v>
          </cell>
          <cell r="Z3346">
            <v>0</v>
          </cell>
          <cell r="AA3346">
            <v>0</v>
          </cell>
          <cell r="AB3346">
            <v>0</v>
          </cell>
          <cell r="AC3346">
            <v>0</v>
          </cell>
          <cell r="AD3346">
            <v>60</v>
          </cell>
          <cell r="AF3346">
            <v>1.3413603093701718</v>
          </cell>
        </row>
        <row r="3347">
          <cell r="A3347" t="str">
            <v>316676741</v>
          </cell>
          <cell r="B3347" t="str">
            <v>R29</v>
          </cell>
          <cell r="C3347">
            <v>42</v>
          </cell>
          <cell r="D3347" t="str">
            <v>VECSYS</v>
          </cell>
          <cell r="F3347">
            <v>20</v>
          </cell>
          <cell r="G3347" t="str">
            <v>6202A</v>
          </cell>
          <cell r="H3347">
            <v>0</v>
          </cell>
          <cell r="I3347">
            <v>0</v>
          </cell>
          <cell r="J3347">
            <v>0</v>
          </cell>
          <cell r="K3347">
            <v>0</v>
          </cell>
          <cell r="L3347">
            <v>0</v>
          </cell>
          <cell r="M3347">
            <v>0</v>
          </cell>
          <cell r="N3347">
            <v>0</v>
          </cell>
          <cell r="O3347">
            <v>0</v>
          </cell>
          <cell r="P3347">
            <v>0</v>
          </cell>
          <cell r="Q3347">
            <v>0</v>
          </cell>
          <cell r="R3347">
            <v>0</v>
          </cell>
          <cell r="S3347">
            <v>0</v>
          </cell>
          <cell r="T3347">
            <v>0</v>
          </cell>
          <cell r="U3347">
            <v>0</v>
          </cell>
          <cell r="V3347">
            <v>0</v>
          </cell>
          <cell r="W3347">
            <v>0</v>
          </cell>
          <cell r="X3347">
            <v>0</v>
          </cell>
          <cell r="Y3347">
            <v>0</v>
          </cell>
          <cell r="Z3347">
            <v>0</v>
          </cell>
          <cell r="AA3347">
            <v>0</v>
          </cell>
          <cell r="AB3347">
            <v>0</v>
          </cell>
          <cell r="AC3347">
            <v>0</v>
          </cell>
          <cell r="AD3347">
            <v>0</v>
          </cell>
          <cell r="AF3347">
            <v>1.0032114486732389</v>
          </cell>
        </row>
        <row r="3348">
          <cell r="A3348" t="str">
            <v>642042287</v>
          </cell>
          <cell r="B3348" t="str">
            <v>R15</v>
          </cell>
          <cell r="C3348">
            <v>92</v>
          </cell>
          <cell r="D3348" t="str">
            <v>EUROTHERM AUTOMATION SAS</v>
          </cell>
          <cell r="F3348">
            <v>6</v>
          </cell>
          <cell r="G3348" t="str">
            <v>2651B</v>
          </cell>
          <cell r="H3348">
            <v>0</v>
          </cell>
          <cell r="I3348">
            <v>0</v>
          </cell>
          <cell r="J3348">
            <v>0</v>
          </cell>
          <cell r="K3348">
            <v>0</v>
          </cell>
          <cell r="L3348">
            <v>0</v>
          </cell>
          <cell r="M3348">
            <v>0</v>
          </cell>
          <cell r="N3348">
            <v>0</v>
          </cell>
          <cell r="O3348">
            <v>0</v>
          </cell>
          <cell r="P3348">
            <v>0</v>
          </cell>
          <cell r="Q3348">
            <v>0</v>
          </cell>
          <cell r="R3348">
            <v>0</v>
          </cell>
          <cell r="S3348">
            <v>0</v>
          </cell>
          <cell r="T3348">
            <v>0</v>
          </cell>
          <cell r="U3348">
            <v>0</v>
          </cell>
          <cell r="V3348">
            <v>0</v>
          </cell>
          <cell r="W3348">
            <v>0</v>
          </cell>
          <cell r="X3348">
            <v>0</v>
          </cell>
          <cell r="Y3348">
            <v>0</v>
          </cell>
          <cell r="Z3348">
            <v>0</v>
          </cell>
          <cell r="AA3348">
            <v>0</v>
          </cell>
          <cell r="AB3348">
            <v>0</v>
          </cell>
          <cell r="AC3348">
            <v>0</v>
          </cell>
          <cell r="AD3348">
            <v>0</v>
          </cell>
          <cell r="AF3348">
            <v>0.99397176940526843</v>
          </cell>
        </row>
        <row r="3349">
          <cell r="A3349" t="str">
            <v>310416334</v>
          </cell>
          <cell r="B3349" t="str">
            <v>R13</v>
          </cell>
          <cell r="C3349">
            <v>27</v>
          </cell>
          <cell r="D3349" t="str">
            <v>CEDRAT TECHNOLOGIES SA</v>
          </cell>
          <cell r="F3349">
            <v>13</v>
          </cell>
          <cell r="G3349" t="str">
            <v>2611Z</v>
          </cell>
          <cell r="H3349">
            <v>0</v>
          </cell>
          <cell r="I3349">
            <v>0</v>
          </cell>
          <cell r="J3349">
            <v>0</v>
          </cell>
          <cell r="K3349">
            <v>0</v>
          </cell>
          <cell r="L3349">
            <v>2</v>
          </cell>
          <cell r="M3349">
            <v>0</v>
          </cell>
          <cell r="N3349">
            <v>0</v>
          </cell>
          <cell r="O3349">
            <v>0</v>
          </cell>
          <cell r="P3349">
            <v>0</v>
          </cell>
          <cell r="Q3349">
            <v>0</v>
          </cell>
          <cell r="R3349">
            <v>0</v>
          </cell>
          <cell r="S3349">
            <v>2</v>
          </cell>
          <cell r="T3349">
            <v>0</v>
          </cell>
          <cell r="U3349">
            <v>0</v>
          </cell>
          <cell r="V3349">
            <v>0</v>
          </cell>
          <cell r="W3349">
            <v>0</v>
          </cell>
          <cell r="X3349">
            <v>0</v>
          </cell>
          <cell r="Y3349">
            <v>0</v>
          </cell>
          <cell r="Z3349">
            <v>0</v>
          </cell>
          <cell r="AA3349">
            <v>0</v>
          </cell>
          <cell r="AB3349">
            <v>0</v>
          </cell>
          <cell r="AC3349">
            <v>0</v>
          </cell>
          <cell r="AD3349">
            <v>2</v>
          </cell>
          <cell r="AF3349">
            <v>0.98585956466455638</v>
          </cell>
        </row>
        <row r="3350">
          <cell r="A3350" t="str">
            <v>622000891</v>
          </cell>
          <cell r="B3350" t="str">
            <v>R07</v>
          </cell>
          <cell r="C3350">
            <v>41</v>
          </cell>
          <cell r="D3350" t="str">
            <v>ABAX INDUSTRIES</v>
          </cell>
          <cell r="F3350">
            <v>5</v>
          </cell>
          <cell r="G3350" t="str">
            <v>2059Z</v>
          </cell>
          <cell r="H3350">
            <v>0</v>
          </cell>
          <cell r="I3350">
            <v>0</v>
          </cell>
          <cell r="J3350">
            <v>0</v>
          </cell>
          <cell r="K3350">
            <v>0</v>
          </cell>
          <cell r="L3350">
            <v>0</v>
          </cell>
          <cell r="M3350">
            <v>0</v>
          </cell>
          <cell r="N3350">
            <v>1</v>
          </cell>
          <cell r="O3350">
            <v>0</v>
          </cell>
          <cell r="P3350">
            <v>0</v>
          </cell>
          <cell r="Q3350">
            <v>0</v>
          </cell>
          <cell r="R3350">
            <v>0</v>
          </cell>
          <cell r="S3350">
            <v>1</v>
          </cell>
          <cell r="T3350">
            <v>0</v>
          </cell>
          <cell r="U3350">
            <v>0</v>
          </cell>
          <cell r="V3350">
            <v>0</v>
          </cell>
          <cell r="W3350">
            <v>0</v>
          </cell>
          <cell r="X3350">
            <v>0</v>
          </cell>
          <cell r="Y3350">
            <v>0</v>
          </cell>
          <cell r="Z3350">
            <v>0</v>
          </cell>
          <cell r="AA3350">
            <v>0</v>
          </cell>
          <cell r="AB3350">
            <v>0</v>
          </cell>
          <cell r="AC3350">
            <v>0</v>
          </cell>
          <cell r="AD3350">
            <v>1</v>
          </cell>
          <cell r="AF3350">
            <v>1.0043728530057572</v>
          </cell>
        </row>
        <row r="3351">
          <cell r="A3351" t="str">
            <v>313777997</v>
          </cell>
          <cell r="B3351" t="str">
            <v>R22</v>
          </cell>
          <cell r="C3351">
            <v>1396</v>
          </cell>
          <cell r="D3351" t="str">
            <v>MACO PRODUCTIONS</v>
          </cell>
          <cell r="F3351">
            <v>32</v>
          </cell>
          <cell r="G3351" t="str">
            <v>3250A</v>
          </cell>
          <cell r="H3351">
            <v>0</v>
          </cell>
          <cell r="I3351">
            <v>0</v>
          </cell>
          <cell r="J3351">
            <v>0</v>
          </cell>
          <cell r="K3351">
            <v>2</v>
          </cell>
          <cell r="L3351">
            <v>0</v>
          </cell>
          <cell r="M3351">
            <v>0</v>
          </cell>
          <cell r="N3351">
            <v>0</v>
          </cell>
          <cell r="O3351">
            <v>0</v>
          </cell>
          <cell r="P3351">
            <v>0</v>
          </cell>
          <cell r="Q3351">
            <v>0</v>
          </cell>
          <cell r="R3351">
            <v>0</v>
          </cell>
          <cell r="S3351">
            <v>2</v>
          </cell>
          <cell r="T3351">
            <v>0</v>
          </cell>
          <cell r="U3351">
            <v>0</v>
          </cell>
          <cell r="V3351">
            <v>0</v>
          </cell>
          <cell r="W3351">
            <v>0</v>
          </cell>
          <cell r="X3351">
            <v>0</v>
          </cell>
          <cell r="Y3351">
            <v>0</v>
          </cell>
          <cell r="Z3351">
            <v>0</v>
          </cell>
          <cell r="AA3351">
            <v>0</v>
          </cell>
          <cell r="AB3351">
            <v>0</v>
          </cell>
          <cell r="AC3351">
            <v>0</v>
          </cell>
          <cell r="AD3351">
            <v>2</v>
          </cell>
          <cell r="AF3351">
            <v>1.0968955653013315</v>
          </cell>
        </row>
        <row r="3352">
          <cell r="A3352" t="str">
            <v>303970230</v>
          </cell>
          <cell r="B3352" t="str">
            <v>R17</v>
          </cell>
          <cell r="C3352">
            <v>1267</v>
          </cell>
          <cell r="D3352" t="str">
            <v>SOMFY SAS</v>
          </cell>
          <cell r="F3352">
            <v>213</v>
          </cell>
          <cell r="G3352" t="str">
            <v>2711Z</v>
          </cell>
          <cell r="H3352">
            <v>0</v>
          </cell>
          <cell r="I3352">
            <v>0</v>
          </cell>
          <cell r="J3352">
            <v>0</v>
          </cell>
          <cell r="K3352">
            <v>2</v>
          </cell>
          <cell r="L3352">
            <v>4</v>
          </cell>
          <cell r="M3352">
            <v>0</v>
          </cell>
          <cell r="N3352">
            <v>0</v>
          </cell>
          <cell r="O3352">
            <v>0</v>
          </cell>
          <cell r="P3352">
            <v>0</v>
          </cell>
          <cell r="Q3352">
            <v>0</v>
          </cell>
          <cell r="R3352">
            <v>0</v>
          </cell>
          <cell r="S3352">
            <v>6</v>
          </cell>
          <cell r="T3352">
            <v>0</v>
          </cell>
          <cell r="U3352">
            <v>0</v>
          </cell>
          <cell r="V3352">
            <v>0</v>
          </cell>
          <cell r="W3352">
            <v>0</v>
          </cell>
          <cell r="X3352">
            <v>0</v>
          </cell>
          <cell r="Y3352">
            <v>23</v>
          </cell>
          <cell r="Z3352">
            <v>0</v>
          </cell>
          <cell r="AA3352">
            <v>0</v>
          </cell>
          <cell r="AB3352">
            <v>0</v>
          </cell>
          <cell r="AC3352">
            <v>0</v>
          </cell>
          <cell r="AD3352">
            <v>29</v>
          </cell>
          <cell r="AF3352">
            <v>0.90226392060274663</v>
          </cell>
        </row>
        <row r="3353">
          <cell r="A3353" t="str">
            <v>527250088</v>
          </cell>
          <cell r="B3353" t="str">
            <v>R18</v>
          </cell>
          <cell r="C3353">
            <v>177</v>
          </cell>
          <cell r="D3353" t="str">
            <v>GREGOIRE</v>
          </cell>
          <cell r="F3353">
            <v>2</v>
          </cell>
          <cell r="G3353" t="str">
            <v>2830Z</v>
          </cell>
          <cell r="H3353">
            <v>0</v>
          </cell>
          <cell r="I3353">
            <v>0</v>
          </cell>
          <cell r="J3353">
            <v>0</v>
          </cell>
          <cell r="K3353">
            <v>0</v>
          </cell>
          <cell r="L3353">
            <v>0</v>
          </cell>
          <cell r="M3353">
            <v>0</v>
          </cell>
          <cell r="N3353">
            <v>0</v>
          </cell>
          <cell r="O3353">
            <v>0</v>
          </cell>
          <cell r="P3353">
            <v>0</v>
          </cell>
          <cell r="Q3353">
            <v>0</v>
          </cell>
          <cell r="R3353">
            <v>0</v>
          </cell>
          <cell r="S3353">
            <v>0</v>
          </cell>
          <cell r="T3353">
            <v>0</v>
          </cell>
          <cell r="U3353">
            <v>0</v>
          </cell>
          <cell r="V3353">
            <v>0</v>
          </cell>
          <cell r="W3353">
            <v>0</v>
          </cell>
          <cell r="X3353">
            <v>0</v>
          </cell>
          <cell r="Y3353">
            <v>0</v>
          </cell>
          <cell r="Z3353">
            <v>0</v>
          </cell>
          <cell r="AA3353">
            <v>0</v>
          </cell>
          <cell r="AB3353">
            <v>0</v>
          </cell>
          <cell r="AC3353">
            <v>0</v>
          </cell>
          <cell r="AD3353">
            <v>0</v>
          </cell>
          <cell r="AF3353">
            <v>1.0007829316016368</v>
          </cell>
        </row>
        <row r="3354">
          <cell r="A3354" t="str">
            <v>663820413</v>
          </cell>
          <cell r="B3354" t="str">
            <v>R17</v>
          </cell>
          <cell r="C3354">
            <v>532</v>
          </cell>
          <cell r="D3354" t="str">
            <v>CROUZET AUTOMATISMES</v>
          </cell>
          <cell r="F3354">
            <v>42</v>
          </cell>
          <cell r="G3354" t="str">
            <v>2733Z</v>
          </cell>
          <cell r="H3354">
            <v>0</v>
          </cell>
          <cell r="I3354">
            <v>0</v>
          </cell>
          <cell r="J3354">
            <v>0</v>
          </cell>
          <cell r="K3354">
            <v>0</v>
          </cell>
          <cell r="L3354">
            <v>0</v>
          </cell>
          <cell r="M3354">
            <v>0</v>
          </cell>
          <cell r="N3354">
            <v>0</v>
          </cell>
          <cell r="O3354">
            <v>0</v>
          </cell>
          <cell r="P3354">
            <v>0</v>
          </cell>
          <cell r="Q3354">
            <v>0</v>
          </cell>
          <cell r="R3354">
            <v>0</v>
          </cell>
          <cell r="S3354">
            <v>0</v>
          </cell>
          <cell r="T3354">
            <v>0</v>
          </cell>
          <cell r="U3354">
            <v>0</v>
          </cell>
          <cell r="V3354">
            <v>0</v>
          </cell>
          <cell r="W3354">
            <v>0</v>
          </cell>
          <cell r="X3354">
            <v>0</v>
          </cell>
          <cell r="Y3354">
            <v>0</v>
          </cell>
          <cell r="Z3354">
            <v>0</v>
          </cell>
          <cell r="AA3354">
            <v>0</v>
          </cell>
          <cell r="AB3354">
            <v>0</v>
          </cell>
          <cell r="AC3354">
            <v>0</v>
          </cell>
          <cell r="AD3354">
            <v>0</v>
          </cell>
          <cell r="AF3354">
            <v>1.0314788714379453</v>
          </cell>
        </row>
        <row r="3355">
          <cell r="A3355" t="str">
            <v>728202045</v>
          </cell>
          <cell r="B3355" t="str">
            <v>R15</v>
          </cell>
          <cell r="C3355">
            <v>145</v>
          </cell>
          <cell r="D3355" t="str">
            <v>GILSON SAS</v>
          </cell>
          <cell r="F3355">
            <v>19</v>
          </cell>
          <cell r="G3355" t="str">
            <v>2651B</v>
          </cell>
          <cell r="H3355">
            <v>0</v>
          </cell>
          <cell r="I3355">
            <v>0</v>
          </cell>
          <cell r="J3355">
            <v>0</v>
          </cell>
          <cell r="K3355">
            <v>0</v>
          </cell>
          <cell r="L3355">
            <v>0</v>
          </cell>
          <cell r="M3355">
            <v>0</v>
          </cell>
          <cell r="N3355">
            <v>0</v>
          </cell>
          <cell r="O3355">
            <v>0</v>
          </cell>
          <cell r="P3355">
            <v>0</v>
          </cell>
          <cell r="Q3355">
            <v>0</v>
          </cell>
          <cell r="R3355">
            <v>0</v>
          </cell>
          <cell r="S3355">
            <v>0</v>
          </cell>
          <cell r="T3355">
            <v>0</v>
          </cell>
          <cell r="U3355">
            <v>0</v>
          </cell>
          <cell r="V3355">
            <v>0</v>
          </cell>
          <cell r="W3355">
            <v>0</v>
          </cell>
          <cell r="X3355">
            <v>0</v>
          </cell>
          <cell r="Y3355">
            <v>1</v>
          </cell>
          <cell r="Z3355">
            <v>0</v>
          </cell>
          <cell r="AA3355">
            <v>0</v>
          </cell>
          <cell r="AB3355">
            <v>0</v>
          </cell>
          <cell r="AC3355">
            <v>0</v>
          </cell>
          <cell r="AD3355">
            <v>1</v>
          </cell>
          <cell r="AF3355">
            <v>1.0029905036574776</v>
          </cell>
        </row>
        <row r="3356">
          <cell r="A3356" t="str">
            <v>552024879</v>
          </cell>
          <cell r="B3356" t="str">
            <v>R07</v>
          </cell>
          <cell r="C3356">
            <v>165</v>
          </cell>
          <cell r="D3356" t="str">
            <v>HB FULLER ADHESIVES FRANCE SAS</v>
          </cell>
          <cell r="F3356">
            <v>3</v>
          </cell>
          <cell r="G3356" t="str">
            <v>2052Z</v>
          </cell>
          <cell r="H3356">
            <v>0</v>
          </cell>
          <cell r="I3356">
            <v>0</v>
          </cell>
          <cell r="J3356">
            <v>0</v>
          </cell>
          <cell r="K3356">
            <v>0</v>
          </cell>
          <cell r="L3356">
            <v>0</v>
          </cell>
          <cell r="M3356">
            <v>0</v>
          </cell>
          <cell r="N3356">
            <v>0</v>
          </cell>
          <cell r="O3356">
            <v>0</v>
          </cell>
          <cell r="P3356">
            <v>0</v>
          </cell>
          <cell r="Q3356">
            <v>0</v>
          </cell>
          <cell r="R3356">
            <v>0</v>
          </cell>
          <cell r="S3356">
            <v>0</v>
          </cell>
          <cell r="T3356">
            <v>0</v>
          </cell>
          <cell r="U3356">
            <v>0</v>
          </cell>
          <cell r="V3356">
            <v>0</v>
          </cell>
          <cell r="W3356">
            <v>0</v>
          </cell>
          <cell r="X3356">
            <v>0</v>
          </cell>
          <cell r="Y3356">
            <v>0</v>
          </cell>
          <cell r="Z3356">
            <v>0</v>
          </cell>
          <cell r="AA3356">
            <v>1</v>
          </cell>
          <cell r="AB3356">
            <v>0</v>
          </cell>
          <cell r="AC3356">
            <v>0</v>
          </cell>
          <cell r="AD3356">
            <v>1</v>
          </cell>
          <cell r="AF3356">
            <v>1.0022120200753417</v>
          </cell>
        </row>
        <row r="3357">
          <cell r="A3357" t="str">
            <v>954801817</v>
          </cell>
          <cell r="B3357" t="str">
            <v>R17</v>
          </cell>
          <cell r="C3357">
            <v>81</v>
          </cell>
          <cell r="D3357" t="str">
            <v>AUGIER</v>
          </cell>
          <cell r="F3357">
            <v>9</v>
          </cell>
          <cell r="G3357" t="str">
            <v>2711Z</v>
          </cell>
          <cell r="H3357">
            <v>0</v>
          </cell>
          <cell r="I3357">
            <v>0</v>
          </cell>
          <cell r="J3357">
            <v>0</v>
          </cell>
          <cell r="K3357">
            <v>2</v>
          </cell>
          <cell r="L3357">
            <v>0</v>
          </cell>
          <cell r="M3357">
            <v>0</v>
          </cell>
          <cell r="N3357">
            <v>0</v>
          </cell>
          <cell r="O3357">
            <v>0</v>
          </cell>
          <cell r="P3357">
            <v>0</v>
          </cell>
          <cell r="Q3357">
            <v>0</v>
          </cell>
          <cell r="R3357">
            <v>0</v>
          </cell>
          <cell r="S3357">
            <v>2</v>
          </cell>
          <cell r="T3357">
            <v>0</v>
          </cell>
          <cell r="U3357">
            <v>0</v>
          </cell>
          <cell r="V3357">
            <v>0</v>
          </cell>
          <cell r="W3357">
            <v>0</v>
          </cell>
          <cell r="X3357">
            <v>0</v>
          </cell>
          <cell r="Y3357">
            <v>0</v>
          </cell>
          <cell r="Z3357">
            <v>0</v>
          </cell>
          <cell r="AA3357">
            <v>0</v>
          </cell>
          <cell r="AB3357">
            <v>0</v>
          </cell>
          <cell r="AC3357">
            <v>0</v>
          </cell>
          <cell r="AD3357">
            <v>2</v>
          </cell>
          <cell r="AF3357">
            <v>1.0046368452987233</v>
          </cell>
        </row>
        <row r="3358">
          <cell r="A3358" t="str">
            <v>950058644</v>
          </cell>
          <cell r="B3358" t="str">
            <v>R19</v>
          </cell>
          <cell r="C3358">
            <v>86</v>
          </cell>
          <cell r="D3358" t="str">
            <v>AUTOMOBILES DANGEL</v>
          </cell>
          <cell r="F3358">
            <v>4</v>
          </cell>
          <cell r="G3358" t="str">
            <v>2910Z</v>
          </cell>
          <cell r="H3358">
            <v>0</v>
          </cell>
          <cell r="I3358">
            <v>0</v>
          </cell>
          <cell r="J3358">
            <v>0</v>
          </cell>
          <cell r="K3358">
            <v>0</v>
          </cell>
          <cell r="L3358">
            <v>0</v>
          </cell>
          <cell r="M3358">
            <v>0</v>
          </cell>
          <cell r="N3358">
            <v>0</v>
          </cell>
          <cell r="O3358">
            <v>0</v>
          </cell>
          <cell r="P3358">
            <v>0</v>
          </cell>
          <cell r="Q3358">
            <v>0</v>
          </cell>
          <cell r="R3358">
            <v>0</v>
          </cell>
          <cell r="S3358">
            <v>0</v>
          </cell>
          <cell r="T3358">
            <v>0</v>
          </cell>
          <cell r="U3358">
            <v>0</v>
          </cell>
          <cell r="V3358">
            <v>0</v>
          </cell>
          <cell r="W3358">
            <v>0</v>
          </cell>
          <cell r="X3358">
            <v>0</v>
          </cell>
          <cell r="Y3358">
            <v>0</v>
          </cell>
          <cell r="Z3358">
            <v>0</v>
          </cell>
          <cell r="AA3358">
            <v>0</v>
          </cell>
          <cell r="AB3358">
            <v>0</v>
          </cell>
          <cell r="AC3358">
            <v>0</v>
          </cell>
          <cell r="AD3358">
            <v>0</v>
          </cell>
          <cell r="AF3358">
            <v>0.98475853204218511</v>
          </cell>
        </row>
        <row r="3359">
          <cell r="A3359" t="str">
            <v>428734123</v>
          </cell>
          <cell r="B3359" t="str">
            <v>R12</v>
          </cell>
          <cell r="C3359">
            <v>824</v>
          </cell>
          <cell r="D3359" t="str">
            <v>FLEXI FRANCE</v>
          </cell>
          <cell r="F3359">
            <v>87</v>
          </cell>
          <cell r="G3359" t="str">
            <v>2599B</v>
          </cell>
          <cell r="H3359">
            <v>0</v>
          </cell>
          <cell r="I3359">
            <v>0</v>
          </cell>
          <cell r="J3359">
            <v>0</v>
          </cell>
          <cell r="K3359">
            <v>6</v>
          </cell>
          <cell r="L3359">
            <v>0</v>
          </cell>
          <cell r="M3359">
            <v>0</v>
          </cell>
          <cell r="N3359">
            <v>0</v>
          </cell>
          <cell r="O3359">
            <v>0</v>
          </cell>
          <cell r="P3359">
            <v>0</v>
          </cell>
          <cell r="Q3359">
            <v>0</v>
          </cell>
          <cell r="R3359">
            <v>1</v>
          </cell>
          <cell r="S3359">
            <v>7</v>
          </cell>
          <cell r="T3359">
            <v>1</v>
          </cell>
          <cell r="U3359">
            <v>1</v>
          </cell>
          <cell r="V3359">
            <v>0</v>
          </cell>
          <cell r="W3359">
            <v>2</v>
          </cell>
          <cell r="X3359">
            <v>0</v>
          </cell>
          <cell r="Y3359">
            <v>4</v>
          </cell>
          <cell r="Z3359">
            <v>1</v>
          </cell>
          <cell r="AA3359">
            <v>0</v>
          </cell>
          <cell r="AB3359">
            <v>0</v>
          </cell>
          <cell r="AC3359">
            <v>0</v>
          </cell>
          <cell r="AD3359">
            <v>16</v>
          </cell>
          <cell r="AF3359">
            <v>5.1622946742511111</v>
          </cell>
        </row>
        <row r="3360">
          <cell r="A3360" t="str">
            <v>350504817</v>
          </cell>
          <cell r="B3360" t="str">
            <v>R07</v>
          </cell>
          <cell r="C3360">
            <v>95</v>
          </cell>
          <cell r="D3360" t="str">
            <v>ARD AGRO INDUSTRIE RD</v>
          </cell>
          <cell r="F3360">
            <v>24</v>
          </cell>
          <cell r="G3360" t="str">
            <v>2020Z</v>
          </cell>
          <cell r="H3360">
            <v>0</v>
          </cell>
          <cell r="I3360">
            <v>0</v>
          </cell>
          <cell r="J3360">
            <v>0</v>
          </cell>
          <cell r="K3360">
            <v>0</v>
          </cell>
          <cell r="L3360">
            <v>0</v>
          </cell>
          <cell r="M3360">
            <v>0</v>
          </cell>
          <cell r="N3360">
            <v>0</v>
          </cell>
          <cell r="O3360">
            <v>0</v>
          </cell>
          <cell r="P3360">
            <v>0</v>
          </cell>
          <cell r="Q3360">
            <v>0</v>
          </cell>
          <cell r="R3360">
            <v>0</v>
          </cell>
          <cell r="S3360">
            <v>0</v>
          </cell>
          <cell r="T3360">
            <v>0</v>
          </cell>
          <cell r="U3360">
            <v>0</v>
          </cell>
          <cell r="V3360">
            <v>0</v>
          </cell>
          <cell r="W3360">
            <v>0</v>
          </cell>
          <cell r="X3360">
            <v>0</v>
          </cell>
          <cell r="Y3360">
            <v>0</v>
          </cell>
          <cell r="Z3360">
            <v>0</v>
          </cell>
          <cell r="AA3360">
            <v>0</v>
          </cell>
          <cell r="AB3360">
            <v>0</v>
          </cell>
          <cell r="AC3360">
            <v>0</v>
          </cell>
          <cell r="AD3360">
            <v>0</v>
          </cell>
          <cell r="AF3360">
            <v>1.0157886181096538</v>
          </cell>
        </row>
        <row r="3361">
          <cell r="A3361" t="str">
            <v>728202417</v>
          </cell>
          <cell r="B3361" t="str">
            <v>R09</v>
          </cell>
          <cell r="C3361">
            <v>250</v>
          </cell>
          <cell r="D3361" t="str">
            <v>ITW DE France</v>
          </cell>
          <cell r="F3361">
            <v>4</v>
          </cell>
          <cell r="G3361" t="str">
            <v>2229A</v>
          </cell>
          <cell r="H3361">
            <v>0</v>
          </cell>
          <cell r="I3361">
            <v>0</v>
          </cell>
          <cell r="J3361">
            <v>0</v>
          </cell>
          <cell r="K3361">
            <v>0</v>
          </cell>
          <cell r="L3361">
            <v>0</v>
          </cell>
          <cell r="M3361">
            <v>0</v>
          </cell>
          <cell r="N3361">
            <v>0</v>
          </cell>
          <cell r="O3361">
            <v>0</v>
          </cell>
          <cell r="P3361">
            <v>0</v>
          </cell>
          <cell r="Q3361">
            <v>0</v>
          </cell>
          <cell r="R3361">
            <v>0</v>
          </cell>
          <cell r="S3361">
            <v>0</v>
          </cell>
          <cell r="T3361">
            <v>0</v>
          </cell>
          <cell r="U3361">
            <v>0</v>
          </cell>
          <cell r="V3361">
            <v>0</v>
          </cell>
          <cell r="W3361">
            <v>0</v>
          </cell>
          <cell r="X3361">
            <v>0</v>
          </cell>
          <cell r="Y3361">
            <v>0</v>
          </cell>
          <cell r="Z3361">
            <v>0</v>
          </cell>
          <cell r="AA3361">
            <v>0</v>
          </cell>
          <cell r="AB3361">
            <v>0</v>
          </cell>
          <cell r="AC3361">
            <v>0</v>
          </cell>
          <cell r="AD3361">
            <v>0</v>
          </cell>
          <cell r="AF3361">
            <v>1.0151222515306737</v>
          </cell>
        </row>
        <row r="3362">
          <cell r="A3362" t="str">
            <v>632021606</v>
          </cell>
          <cell r="B3362" t="str">
            <v>R07</v>
          </cell>
          <cell r="C3362">
            <v>611</v>
          </cell>
          <cell r="D3362" t="str">
            <v>BASF COATINGS</v>
          </cell>
          <cell r="F3362">
            <v>21</v>
          </cell>
          <cell r="G3362" t="str">
            <v>2030Z</v>
          </cell>
          <cell r="H3362">
            <v>0</v>
          </cell>
          <cell r="I3362">
            <v>0</v>
          </cell>
          <cell r="J3362">
            <v>0</v>
          </cell>
          <cell r="K3362">
            <v>0</v>
          </cell>
          <cell r="L3362">
            <v>0</v>
          </cell>
          <cell r="M3362">
            <v>0</v>
          </cell>
          <cell r="N3362">
            <v>0</v>
          </cell>
          <cell r="O3362">
            <v>0</v>
          </cell>
          <cell r="P3362">
            <v>0</v>
          </cell>
          <cell r="Q3362">
            <v>0</v>
          </cell>
          <cell r="R3362">
            <v>0</v>
          </cell>
          <cell r="S3362">
            <v>0</v>
          </cell>
          <cell r="T3362">
            <v>0</v>
          </cell>
          <cell r="U3362">
            <v>0</v>
          </cell>
          <cell r="V3362">
            <v>0</v>
          </cell>
          <cell r="W3362">
            <v>0</v>
          </cell>
          <cell r="X3362">
            <v>0</v>
          </cell>
          <cell r="Y3362">
            <v>0</v>
          </cell>
          <cell r="Z3362">
            <v>0</v>
          </cell>
          <cell r="AA3362">
            <v>0</v>
          </cell>
          <cell r="AB3362">
            <v>0</v>
          </cell>
          <cell r="AC3362">
            <v>0</v>
          </cell>
          <cell r="AD3362">
            <v>0</v>
          </cell>
          <cell r="AF3362">
            <v>1.0145758548010722</v>
          </cell>
        </row>
        <row r="3363">
          <cell r="A3363" t="str">
            <v>582145470</v>
          </cell>
          <cell r="B3363" t="str">
            <v>R04</v>
          </cell>
          <cell r="C3363">
            <v>325</v>
          </cell>
          <cell r="D3363" t="str">
            <v>APLIX SA</v>
          </cell>
          <cell r="F3363">
            <v>11</v>
          </cell>
          <cell r="G3363" t="str">
            <v>1396Z</v>
          </cell>
          <cell r="H3363">
            <v>0</v>
          </cell>
          <cell r="I3363">
            <v>0</v>
          </cell>
          <cell r="J3363">
            <v>0</v>
          </cell>
          <cell r="K3363">
            <v>2</v>
          </cell>
          <cell r="L3363">
            <v>0</v>
          </cell>
          <cell r="M3363">
            <v>0</v>
          </cell>
          <cell r="N3363">
            <v>0</v>
          </cell>
          <cell r="O3363">
            <v>0</v>
          </cell>
          <cell r="P3363">
            <v>0</v>
          </cell>
          <cell r="Q3363">
            <v>0</v>
          </cell>
          <cell r="R3363">
            <v>0</v>
          </cell>
          <cell r="S3363">
            <v>2</v>
          </cell>
          <cell r="T3363">
            <v>0</v>
          </cell>
          <cell r="U3363">
            <v>0</v>
          </cell>
          <cell r="V3363">
            <v>0</v>
          </cell>
          <cell r="W3363">
            <v>0</v>
          </cell>
          <cell r="X3363">
            <v>0</v>
          </cell>
          <cell r="Y3363">
            <v>0</v>
          </cell>
          <cell r="Z3363">
            <v>0</v>
          </cell>
          <cell r="AA3363">
            <v>0</v>
          </cell>
          <cell r="AB3363">
            <v>0</v>
          </cell>
          <cell r="AC3363">
            <v>0</v>
          </cell>
          <cell r="AD3363">
            <v>2</v>
          </cell>
          <cell r="AF3363">
            <v>0.72677730974612942</v>
          </cell>
        </row>
        <row r="3364">
          <cell r="A3364" t="str">
            <v>379099187</v>
          </cell>
          <cell r="B3364" t="str">
            <v>R10</v>
          </cell>
          <cell r="C3364">
            <v>14</v>
          </cell>
          <cell r="D3364" t="str">
            <v>DENTAURUM CERAMICS</v>
          </cell>
          <cell r="F3364">
            <v>3</v>
          </cell>
          <cell r="G3364" t="str">
            <v>2344Z</v>
          </cell>
          <cell r="H3364">
            <v>0</v>
          </cell>
          <cell r="I3364">
            <v>0</v>
          </cell>
          <cell r="J3364">
            <v>0</v>
          </cell>
          <cell r="K3364">
            <v>0</v>
          </cell>
          <cell r="L3364">
            <v>0</v>
          </cell>
          <cell r="M3364">
            <v>0</v>
          </cell>
          <cell r="N3364">
            <v>0</v>
          </cell>
          <cell r="O3364">
            <v>0</v>
          </cell>
          <cell r="P3364">
            <v>0</v>
          </cell>
          <cell r="Q3364">
            <v>0</v>
          </cell>
          <cell r="R3364">
            <v>0</v>
          </cell>
          <cell r="S3364">
            <v>0</v>
          </cell>
          <cell r="T3364">
            <v>0</v>
          </cell>
          <cell r="U3364">
            <v>0</v>
          </cell>
          <cell r="V3364">
            <v>0</v>
          </cell>
          <cell r="W3364">
            <v>0</v>
          </cell>
          <cell r="X3364">
            <v>0</v>
          </cell>
          <cell r="Y3364">
            <v>0</v>
          </cell>
          <cell r="Z3364">
            <v>0</v>
          </cell>
          <cell r="AA3364">
            <v>0</v>
          </cell>
          <cell r="AB3364">
            <v>0</v>
          </cell>
          <cell r="AC3364">
            <v>0</v>
          </cell>
          <cell r="AD3364">
            <v>0</v>
          </cell>
          <cell r="AF3364">
            <v>1.0032675775825703</v>
          </cell>
        </row>
        <row r="3365">
          <cell r="A3365" t="str">
            <v>301466934</v>
          </cell>
          <cell r="B3365" t="str">
            <v>R18</v>
          </cell>
          <cell r="C3365">
            <v>92</v>
          </cell>
          <cell r="D3365" t="str">
            <v>FIVES CELES</v>
          </cell>
          <cell r="F3365">
            <v>6</v>
          </cell>
          <cell r="G3365" t="str">
            <v>2821Z</v>
          </cell>
          <cell r="H3365">
            <v>0</v>
          </cell>
          <cell r="I3365">
            <v>0</v>
          </cell>
          <cell r="J3365">
            <v>0</v>
          </cell>
          <cell r="K3365">
            <v>0</v>
          </cell>
          <cell r="L3365">
            <v>0</v>
          </cell>
          <cell r="M3365">
            <v>0</v>
          </cell>
          <cell r="N3365">
            <v>0</v>
          </cell>
          <cell r="O3365">
            <v>0</v>
          </cell>
          <cell r="P3365">
            <v>0</v>
          </cell>
          <cell r="Q3365">
            <v>0</v>
          </cell>
          <cell r="R3365">
            <v>0</v>
          </cell>
          <cell r="S3365">
            <v>0</v>
          </cell>
          <cell r="T3365">
            <v>0</v>
          </cell>
          <cell r="U3365">
            <v>0</v>
          </cell>
          <cell r="V3365">
            <v>0</v>
          </cell>
          <cell r="W3365">
            <v>0</v>
          </cell>
          <cell r="X3365">
            <v>0</v>
          </cell>
          <cell r="Y3365">
            <v>0</v>
          </cell>
          <cell r="Z3365">
            <v>0</v>
          </cell>
          <cell r="AA3365">
            <v>0</v>
          </cell>
          <cell r="AB3365">
            <v>0</v>
          </cell>
          <cell r="AC3365">
            <v>0</v>
          </cell>
          <cell r="AD3365">
            <v>0</v>
          </cell>
          <cell r="AF3365">
            <v>0.99937951446202788</v>
          </cell>
        </row>
        <row r="3366">
          <cell r="A3366" t="str">
            <v>857800692</v>
          </cell>
          <cell r="B3366" t="str">
            <v>R22</v>
          </cell>
          <cell r="C3366">
            <v>588</v>
          </cell>
          <cell r="D3366" t="str">
            <v>ARMOR SA</v>
          </cell>
          <cell r="F3366">
            <v>15</v>
          </cell>
          <cell r="G3366" t="str">
            <v>3299Z</v>
          </cell>
          <cell r="H3366">
            <v>0</v>
          </cell>
          <cell r="I3366">
            <v>0</v>
          </cell>
          <cell r="J3366">
            <v>0</v>
          </cell>
          <cell r="K3366">
            <v>0</v>
          </cell>
          <cell r="L3366">
            <v>0</v>
          </cell>
          <cell r="M3366">
            <v>0</v>
          </cell>
          <cell r="N3366">
            <v>0</v>
          </cell>
          <cell r="O3366">
            <v>0</v>
          </cell>
          <cell r="P3366">
            <v>0</v>
          </cell>
          <cell r="Q3366">
            <v>0</v>
          </cell>
          <cell r="R3366">
            <v>0</v>
          </cell>
          <cell r="S3366">
            <v>0</v>
          </cell>
          <cell r="T3366">
            <v>0</v>
          </cell>
          <cell r="U3366">
            <v>0</v>
          </cell>
          <cell r="V3366">
            <v>0</v>
          </cell>
          <cell r="W3366">
            <v>0</v>
          </cell>
          <cell r="X3366">
            <v>0</v>
          </cell>
          <cell r="Y3366">
            <v>0</v>
          </cell>
          <cell r="Z3366">
            <v>0</v>
          </cell>
          <cell r="AA3366">
            <v>0</v>
          </cell>
          <cell r="AB3366">
            <v>0</v>
          </cell>
          <cell r="AC3366">
            <v>0</v>
          </cell>
          <cell r="AD3366">
            <v>0</v>
          </cell>
          <cell r="AF3366">
            <v>1.0385506273916023</v>
          </cell>
        </row>
        <row r="3367">
          <cell r="A3367" t="str">
            <v>340545441</v>
          </cell>
          <cell r="B3367" t="str">
            <v>R03</v>
          </cell>
          <cell r="C3367">
            <v>1318</v>
          </cell>
          <cell r="D3367" t="str">
            <v>FLEURY MICHON TRAITEUR</v>
          </cell>
          <cell r="F3367">
            <v>11</v>
          </cell>
          <cell r="G3367" t="str">
            <v>1085Z</v>
          </cell>
          <cell r="H3367">
            <v>0</v>
          </cell>
          <cell r="I3367">
            <v>0</v>
          </cell>
          <cell r="J3367">
            <v>0</v>
          </cell>
          <cell r="K3367">
            <v>0</v>
          </cell>
          <cell r="L3367">
            <v>0</v>
          </cell>
          <cell r="M3367">
            <v>0</v>
          </cell>
          <cell r="N3367">
            <v>0</v>
          </cell>
          <cell r="O3367">
            <v>0</v>
          </cell>
          <cell r="P3367">
            <v>0</v>
          </cell>
          <cell r="Q3367">
            <v>0</v>
          </cell>
          <cell r="R3367">
            <v>0</v>
          </cell>
          <cell r="S3367">
            <v>0</v>
          </cell>
          <cell r="T3367">
            <v>2</v>
          </cell>
          <cell r="U3367">
            <v>0</v>
          </cell>
          <cell r="V3367">
            <v>0</v>
          </cell>
          <cell r="W3367">
            <v>0</v>
          </cell>
          <cell r="X3367">
            <v>0</v>
          </cell>
          <cell r="Y3367">
            <v>0</v>
          </cell>
          <cell r="Z3367">
            <v>0</v>
          </cell>
          <cell r="AA3367">
            <v>0</v>
          </cell>
          <cell r="AB3367">
            <v>0</v>
          </cell>
          <cell r="AC3367">
            <v>0</v>
          </cell>
          <cell r="AD3367">
            <v>2</v>
          </cell>
          <cell r="AF3367">
            <v>1.10618630235837</v>
          </cell>
        </row>
        <row r="3368">
          <cell r="A3368" t="str">
            <v>622009918</v>
          </cell>
          <cell r="B3368" t="str">
            <v>R19</v>
          </cell>
          <cell r="C3368">
            <v>802</v>
          </cell>
          <cell r="D3368" t="str">
            <v>AUTOLIV FRANCE</v>
          </cell>
          <cell r="F3368">
            <v>117</v>
          </cell>
          <cell r="G3368" t="str">
            <v>2932Z</v>
          </cell>
          <cell r="H3368">
            <v>0</v>
          </cell>
          <cell r="I3368">
            <v>0</v>
          </cell>
          <cell r="J3368">
            <v>0</v>
          </cell>
          <cell r="K3368">
            <v>0</v>
          </cell>
          <cell r="L3368">
            <v>0</v>
          </cell>
          <cell r="M3368">
            <v>0</v>
          </cell>
          <cell r="N3368">
            <v>0</v>
          </cell>
          <cell r="O3368">
            <v>0</v>
          </cell>
          <cell r="P3368">
            <v>0</v>
          </cell>
          <cell r="Q3368">
            <v>0</v>
          </cell>
          <cell r="R3368">
            <v>0</v>
          </cell>
          <cell r="S3368">
            <v>0</v>
          </cell>
          <cell r="T3368">
            <v>0</v>
          </cell>
          <cell r="U3368">
            <v>0</v>
          </cell>
          <cell r="V3368">
            <v>0</v>
          </cell>
          <cell r="W3368">
            <v>0</v>
          </cell>
          <cell r="X3368">
            <v>0</v>
          </cell>
          <cell r="Y3368">
            <v>27</v>
          </cell>
          <cell r="Z3368">
            <v>0</v>
          </cell>
          <cell r="AA3368">
            <v>0</v>
          </cell>
          <cell r="AB3368">
            <v>0</v>
          </cell>
          <cell r="AC3368">
            <v>0</v>
          </cell>
          <cell r="AD3368">
            <v>27</v>
          </cell>
          <cell r="AF3368">
            <v>1.1682182599523923</v>
          </cell>
        </row>
        <row r="3369">
          <cell r="A3369" t="str">
            <v>582131264</v>
          </cell>
          <cell r="B3369" t="str">
            <v>R29</v>
          </cell>
          <cell r="C3369">
            <v>934</v>
          </cell>
          <cell r="D3369" t="str">
            <v>JOUVE</v>
          </cell>
          <cell r="F3369">
            <v>14</v>
          </cell>
          <cell r="G3369" t="str">
            <v>6311Z</v>
          </cell>
          <cell r="H3369">
            <v>0</v>
          </cell>
          <cell r="I3369">
            <v>0</v>
          </cell>
          <cell r="J3369">
            <v>0</v>
          </cell>
          <cell r="K3369">
            <v>0</v>
          </cell>
          <cell r="L3369">
            <v>0</v>
          </cell>
          <cell r="M3369">
            <v>0</v>
          </cell>
          <cell r="N3369">
            <v>0</v>
          </cell>
          <cell r="O3369">
            <v>0</v>
          </cell>
          <cell r="P3369">
            <v>0</v>
          </cell>
          <cell r="Q3369">
            <v>0</v>
          </cell>
          <cell r="R3369">
            <v>0</v>
          </cell>
          <cell r="S3369">
            <v>0</v>
          </cell>
          <cell r="T3369">
            <v>0</v>
          </cell>
          <cell r="U3369">
            <v>0</v>
          </cell>
          <cell r="V3369">
            <v>0</v>
          </cell>
          <cell r="W3369">
            <v>0</v>
          </cell>
          <cell r="X3369">
            <v>0</v>
          </cell>
          <cell r="Y3369">
            <v>0</v>
          </cell>
          <cell r="Z3369">
            <v>0</v>
          </cell>
          <cell r="AA3369">
            <v>0</v>
          </cell>
          <cell r="AB3369">
            <v>0</v>
          </cell>
          <cell r="AC3369">
            <v>0</v>
          </cell>
          <cell r="AD3369">
            <v>0</v>
          </cell>
          <cell r="AF3369">
            <v>1.0022845210642388</v>
          </cell>
        </row>
        <row r="3370">
          <cell r="A3370" t="str">
            <v>782016240</v>
          </cell>
          <cell r="B3370" t="str">
            <v>R22</v>
          </cell>
          <cell r="C3370">
            <v>150</v>
          </cell>
          <cell r="D3370" t="str">
            <v>SATELEC</v>
          </cell>
          <cell r="F3370">
            <v>15</v>
          </cell>
          <cell r="G3370" t="str">
            <v>3250A</v>
          </cell>
          <cell r="H3370">
            <v>0</v>
          </cell>
          <cell r="I3370">
            <v>0</v>
          </cell>
          <cell r="J3370">
            <v>0</v>
          </cell>
          <cell r="K3370">
            <v>0</v>
          </cell>
          <cell r="L3370">
            <v>0</v>
          </cell>
          <cell r="M3370">
            <v>0</v>
          </cell>
          <cell r="N3370">
            <v>0</v>
          </cell>
          <cell r="O3370">
            <v>0</v>
          </cell>
          <cell r="P3370">
            <v>0</v>
          </cell>
          <cell r="Q3370">
            <v>0</v>
          </cell>
          <cell r="R3370">
            <v>0</v>
          </cell>
          <cell r="S3370">
            <v>0</v>
          </cell>
          <cell r="T3370">
            <v>0</v>
          </cell>
          <cell r="U3370">
            <v>0</v>
          </cell>
          <cell r="V3370">
            <v>0</v>
          </cell>
          <cell r="W3370">
            <v>0</v>
          </cell>
          <cell r="X3370">
            <v>0</v>
          </cell>
          <cell r="Y3370">
            <v>0</v>
          </cell>
          <cell r="Z3370">
            <v>0</v>
          </cell>
          <cell r="AA3370">
            <v>0</v>
          </cell>
          <cell r="AB3370">
            <v>0</v>
          </cell>
          <cell r="AC3370">
            <v>0</v>
          </cell>
          <cell r="AD3370">
            <v>0</v>
          </cell>
          <cell r="AF3370">
            <v>0.99118586095017902</v>
          </cell>
        </row>
        <row r="3371">
          <cell r="A3371" t="str">
            <v>562136036</v>
          </cell>
          <cell r="B3371" t="str">
            <v>R25</v>
          </cell>
          <cell r="C3371">
            <v>2610</v>
          </cell>
          <cell r="D3371" t="str">
            <v>RAZEL</v>
          </cell>
          <cell r="F3371">
            <v>7</v>
          </cell>
          <cell r="G3371" t="str">
            <v>4299Z</v>
          </cell>
          <cell r="H3371">
            <v>0</v>
          </cell>
          <cell r="I3371">
            <v>0</v>
          </cell>
          <cell r="J3371">
            <v>0</v>
          </cell>
          <cell r="K3371">
            <v>1</v>
          </cell>
          <cell r="L3371">
            <v>0</v>
          </cell>
          <cell r="M3371">
            <v>0</v>
          </cell>
          <cell r="N3371">
            <v>0</v>
          </cell>
          <cell r="O3371">
            <v>0</v>
          </cell>
          <cell r="P3371">
            <v>0</v>
          </cell>
          <cell r="Q3371">
            <v>1</v>
          </cell>
          <cell r="R3371">
            <v>0</v>
          </cell>
          <cell r="S3371">
            <v>2</v>
          </cell>
          <cell r="T3371">
            <v>0</v>
          </cell>
          <cell r="U3371">
            <v>0</v>
          </cell>
          <cell r="V3371">
            <v>0</v>
          </cell>
          <cell r="W3371">
            <v>0</v>
          </cell>
          <cell r="X3371">
            <v>0</v>
          </cell>
          <cell r="Y3371">
            <v>0</v>
          </cell>
          <cell r="Z3371">
            <v>0</v>
          </cell>
          <cell r="AA3371">
            <v>0</v>
          </cell>
          <cell r="AB3371">
            <v>0</v>
          </cell>
          <cell r="AC3371">
            <v>0</v>
          </cell>
          <cell r="AD3371">
            <v>2</v>
          </cell>
          <cell r="AF3371">
            <v>0.89483685689660963</v>
          </cell>
        </row>
        <row r="3372">
          <cell r="A3372" t="str">
            <v>399243922</v>
          </cell>
          <cell r="B3372" t="str">
            <v>R29</v>
          </cell>
          <cell r="C3372">
            <v>300</v>
          </cell>
          <cell r="D3372" t="str">
            <v>HOROQUARTZ</v>
          </cell>
          <cell r="F3372">
            <v>19</v>
          </cell>
          <cell r="G3372" t="str">
            <v>6201Z</v>
          </cell>
          <cell r="H3372">
            <v>0</v>
          </cell>
          <cell r="I3372">
            <v>0</v>
          </cell>
          <cell r="J3372">
            <v>0</v>
          </cell>
          <cell r="K3372">
            <v>1</v>
          </cell>
          <cell r="L3372">
            <v>0</v>
          </cell>
          <cell r="M3372">
            <v>0</v>
          </cell>
          <cell r="N3372">
            <v>0</v>
          </cell>
          <cell r="O3372">
            <v>0</v>
          </cell>
          <cell r="P3372">
            <v>0</v>
          </cell>
          <cell r="Q3372">
            <v>0</v>
          </cell>
          <cell r="R3372">
            <v>0</v>
          </cell>
          <cell r="S3372">
            <v>1</v>
          </cell>
          <cell r="T3372">
            <v>0</v>
          </cell>
          <cell r="U3372">
            <v>0</v>
          </cell>
          <cell r="V3372">
            <v>0</v>
          </cell>
          <cell r="W3372">
            <v>0</v>
          </cell>
          <cell r="X3372">
            <v>0</v>
          </cell>
          <cell r="Y3372">
            <v>0</v>
          </cell>
          <cell r="Z3372">
            <v>0</v>
          </cell>
          <cell r="AA3372">
            <v>0</v>
          </cell>
          <cell r="AB3372">
            <v>0</v>
          </cell>
          <cell r="AC3372">
            <v>0</v>
          </cell>
          <cell r="AD3372">
            <v>1</v>
          </cell>
          <cell r="AF3372">
            <v>1.0035624842997906</v>
          </cell>
        </row>
        <row r="3373">
          <cell r="A3373" t="str">
            <v>348418732</v>
          </cell>
          <cell r="B3373" t="str">
            <v>R20</v>
          </cell>
          <cell r="C3373">
            <v>189</v>
          </cell>
          <cell r="D3373" t="str">
            <v>INVACARE FRANCE OPERATIONS SAS</v>
          </cell>
          <cell r="F3373">
            <v>4</v>
          </cell>
          <cell r="G3373" t="str">
            <v>3092Z</v>
          </cell>
          <cell r="H3373">
            <v>0</v>
          </cell>
          <cell r="I3373">
            <v>0</v>
          </cell>
          <cell r="J3373">
            <v>0</v>
          </cell>
          <cell r="K3373">
            <v>0</v>
          </cell>
          <cell r="L3373">
            <v>0</v>
          </cell>
          <cell r="M3373">
            <v>0</v>
          </cell>
          <cell r="N3373">
            <v>0</v>
          </cell>
          <cell r="O3373">
            <v>0</v>
          </cell>
          <cell r="P3373">
            <v>0</v>
          </cell>
          <cell r="Q3373">
            <v>0</v>
          </cell>
          <cell r="R3373">
            <v>0</v>
          </cell>
          <cell r="S3373">
            <v>0</v>
          </cell>
          <cell r="T3373">
            <v>0</v>
          </cell>
          <cell r="U3373">
            <v>0</v>
          </cell>
          <cell r="V3373">
            <v>0</v>
          </cell>
          <cell r="W3373">
            <v>0</v>
          </cell>
          <cell r="X3373">
            <v>0</v>
          </cell>
          <cell r="Y3373">
            <v>0</v>
          </cell>
          <cell r="Z3373">
            <v>0</v>
          </cell>
          <cell r="AA3373">
            <v>0</v>
          </cell>
          <cell r="AB3373">
            <v>0</v>
          </cell>
          <cell r="AC3373">
            <v>0</v>
          </cell>
          <cell r="AD3373">
            <v>0</v>
          </cell>
          <cell r="AF3373">
            <v>0.99678828034618494</v>
          </cell>
        </row>
        <row r="3374">
          <cell r="A3374" t="str">
            <v>788037018</v>
          </cell>
          <cell r="B3374" t="str">
            <v>R13</v>
          </cell>
          <cell r="C3374">
            <v>1134</v>
          </cell>
          <cell r="D3374" t="str">
            <v>FREESCALE SEMICONDUCTEURS FRANCE</v>
          </cell>
          <cell r="F3374">
            <v>227</v>
          </cell>
          <cell r="G3374" t="str">
            <v>2612Z</v>
          </cell>
          <cell r="H3374">
            <v>0</v>
          </cell>
          <cell r="I3374">
            <v>0</v>
          </cell>
          <cell r="J3374">
            <v>0</v>
          </cell>
          <cell r="K3374">
            <v>0</v>
          </cell>
          <cell r="L3374">
            <v>0</v>
          </cell>
          <cell r="M3374">
            <v>0</v>
          </cell>
          <cell r="N3374">
            <v>0</v>
          </cell>
          <cell r="O3374">
            <v>0</v>
          </cell>
          <cell r="P3374">
            <v>0</v>
          </cell>
          <cell r="Q3374">
            <v>0</v>
          </cell>
          <cell r="R3374">
            <v>0</v>
          </cell>
          <cell r="S3374">
            <v>0</v>
          </cell>
          <cell r="T3374">
            <v>0</v>
          </cell>
          <cell r="U3374">
            <v>0</v>
          </cell>
          <cell r="V3374">
            <v>0</v>
          </cell>
          <cell r="W3374">
            <v>0</v>
          </cell>
          <cell r="X3374">
            <v>0</v>
          </cell>
          <cell r="Y3374">
            <v>0</v>
          </cell>
          <cell r="Z3374">
            <v>0</v>
          </cell>
          <cell r="AA3374">
            <v>0</v>
          </cell>
          <cell r="AB3374">
            <v>0</v>
          </cell>
          <cell r="AC3374">
            <v>15</v>
          </cell>
          <cell r="AD3374">
            <v>15</v>
          </cell>
          <cell r="AF3374">
            <v>1.6567938054380666</v>
          </cell>
        </row>
        <row r="3375">
          <cell r="A3375" t="str">
            <v>971509070</v>
          </cell>
          <cell r="B3375" t="str">
            <v>R07</v>
          </cell>
          <cell r="C3375">
            <v>236</v>
          </cell>
          <cell r="D3375" t="str">
            <v>COATEX</v>
          </cell>
          <cell r="F3375">
            <v>16</v>
          </cell>
          <cell r="G3375" t="str">
            <v>2014Z</v>
          </cell>
          <cell r="H3375">
            <v>1</v>
          </cell>
          <cell r="I3375">
            <v>0</v>
          </cell>
          <cell r="J3375">
            <v>0</v>
          </cell>
          <cell r="K3375">
            <v>0</v>
          </cell>
          <cell r="L3375">
            <v>0</v>
          </cell>
          <cell r="M3375">
            <v>0</v>
          </cell>
          <cell r="N3375">
            <v>0</v>
          </cell>
          <cell r="O3375">
            <v>0</v>
          </cell>
          <cell r="P3375">
            <v>0</v>
          </cell>
          <cell r="Q3375">
            <v>0</v>
          </cell>
          <cell r="R3375">
            <v>0</v>
          </cell>
          <cell r="S3375">
            <v>1</v>
          </cell>
          <cell r="T3375">
            <v>0</v>
          </cell>
          <cell r="U3375">
            <v>0</v>
          </cell>
          <cell r="V3375">
            <v>0</v>
          </cell>
          <cell r="W3375">
            <v>0</v>
          </cell>
          <cell r="X3375">
            <v>0</v>
          </cell>
          <cell r="Y3375">
            <v>0</v>
          </cell>
          <cell r="Z3375">
            <v>0</v>
          </cell>
          <cell r="AA3375">
            <v>0</v>
          </cell>
          <cell r="AB3375">
            <v>0</v>
          </cell>
          <cell r="AC3375">
            <v>0</v>
          </cell>
          <cell r="AD3375">
            <v>1</v>
          </cell>
          <cell r="AF3375">
            <v>1.0122136708375162</v>
          </cell>
        </row>
        <row r="3376">
          <cell r="A3376" t="str">
            <v>542097944</v>
          </cell>
          <cell r="B3376" t="str">
            <v>R12</v>
          </cell>
          <cell r="C3376">
            <v>642</v>
          </cell>
          <cell r="D3376" t="str">
            <v>ELM LEBLANC SAS</v>
          </cell>
          <cell r="F3376">
            <v>7</v>
          </cell>
          <cell r="G3376" t="str">
            <v>2521Z</v>
          </cell>
          <cell r="H3376">
            <v>0</v>
          </cell>
          <cell r="I3376">
            <v>0</v>
          </cell>
          <cell r="J3376">
            <v>0</v>
          </cell>
          <cell r="K3376">
            <v>0</v>
          </cell>
          <cell r="L3376">
            <v>0</v>
          </cell>
          <cell r="M3376">
            <v>0</v>
          </cell>
          <cell r="N3376">
            <v>0</v>
          </cell>
          <cell r="O3376">
            <v>0</v>
          </cell>
          <cell r="P3376">
            <v>0</v>
          </cell>
          <cell r="Q3376">
            <v>0</v>
          </cell>
          <cell r="R3376">
            <v>0</v>
          </cell>
          <cell r="S3376">
            <v>0</v>
          </cell>
          <cell r="T3376">
            <v>0</v>
          </cell>
          <cell r="U3376">
            <v>0</v>
          </cell>
          <cell r="V3376">
            <v>0</v>
          </cell>
          <cell r="W3376">
            <v>0</v>
          </cell>
          <cell r="X3376">
            <v>0</v>
          </cell>
          <cell r="Y3376">
            <v>0</v>
          </cell>
          <cell r="Z3376">
            <v>0</v>
          </cell>
          <cell r="AA3376">
            <v>0</v>
          </cell>
          <cell r="AB3376">
            <v>0</v>
          </cell>
          <cell r="AC3376">
            <v>0</v>
          </cell>
          <cell r="AD3376">
            <v>0</v>
          </cell>
          <cell r="AF3376">
            <v>0.88421666303596835</v>
          </cell>
        </row>
        <row r="3377">
          <cell r="A3377" t="str">
            <v>337661557</v>
          </cell>
          <cell r="B3377" t="str">
            <v>R10</v>
          </cell>
          <cell r="C3377">
            <v>11</v>
          </cell>
          <cell r="D3377" t="str">
            <v>KP1 R&amp;D</v>
          </cell>
          <cell r="E3377" t="str">
            <v>337661557 ; 976320309 ;</v>
          </cell>
          <cell r="F3377">
            <v>7</v>
          </cell>
          <cell r="G3377" t="str">
            <v>236</v>
          </cell>
          <cell r="H3377">
            <v>0</v>
          </cell>
          <cell r="I3377">
            <v>0</v>
          </cell>
          <cell r="J3377">
            <v>0</v>
          </cell>
          <cell r="K3377">
            <v>0</v>
          </cell>
          <cell r="L3377">
            <v>0</v>
          </cell>
          <cell r="M3377">
            <v>0</v>
          </cell>
          <cell r="N3377">
            <v>0</v>
          </cell>
          <cell r="O3377">
            <v>0</v>
          </cell>
          <cell r="P3377">
            <v>0</v>
          </cell>
          <cell r="Q3377">
            <v>0</v>
          </cell>
          <cell r="R3377">
            <v>0</v>
          </cell>
          <cell r="S3377">
            <v>0</v>
          </cell>
          <cell r="T3377">
            <v>0</v>
          </cell>
          <cell r="U3377">
            <v>0</v>
          </cell>
          <cell r="V3377">
            <v>0</v>
          </cell>
          <cell r="W3377">
            <v>0</v>
          </cell>
          <cell r="X3377">
            <v>0</v>
          </cell>
          <cell r="Y3377">
            <v>0</v>
          </cell>
          <cell r="Z3377">
            <v>0</v>
          </cell>
          <cell r="AA3377">
            <v>0</v>
          </cell>
          <cell r="AB3377">
            <v>0</v>
          </cell>
          <cell r="AC3377">
            <v>0</v>
          </cell>
          <cell r="AD3377">
            <v>0</v>
          </cell>
          <cell r="AF3377">
            <v>0.98673607120777895</v>
          </cell>
        </row>
        <row r="3378">
          <cell r="A3378" t="str">
            <v>326820065</v>
          </cell>
          <cell r="B3378" t="str">
            <v>R27</v>
          </cell>
          <cell r="C3378">
            <v>8654</v>
          </cell>
          <cell r="D3378" t="str">
            <v>SOPRA GROUP</v>
          </cell>
          <cell r="F3378">
            <v>321</v>
          </cell>
          <cell r="G3378" t="str">
            <v>5829C</v>
          </cell>
          <cell r="H3378">
            <v>0</v>
          </cell>
          <cell r="I3378">
            <v>0</v>
          </cell>
          <cell r="J3378">
            <v>0</v>
          </cell>
          <cell r="K3378">
            <v>11</v>
          </cell>
          <cell r="L3378">
            <v>0</v>
          </cell>
          <cell r="M3378">
            <v>0</v>
          </cell>
          <cell r="N3378">
            <v>0</v>
          </cell>
          <cell r="O3378">
            <v>0</v>
          </cell>
          <cell r="P3378">
            <v>0</v>
          </cell>
          <cell r="Q3378">
            <v>0</v>
          </cell>
          <cell r="R3378">
            <v>0</v>
          </cell>
          <cell r="S3378">
            <v>11</v>
          </cell>
          <cell r="T3378">
            <v>0</v>
          </cell>
          <cell r="U3378">
            <v>0</v>
          </cell>
          <cell r="V3378">
            <v>0</v>
          </cell>
          <cell r="W3378">
            <v>0</v>
          </cell>
          <cell r="X3378">
            <v>0</v>
          </cell>
          <cell r="Y3378">
            <v>0</v>
          </cell>
          <cell r="Z3378">
            <v>0</v>
          </cell>
          <cell r="AA3378">
            <v>0</v>
          </cell>
          <cell r="AB3378">
            <v>0</v>
          </cell>
          <cell r="AC3378">
            <v>0</v>
          </cell>
          <cell r="AD3378">
            <v>11</v>
          </cell>
          <cell r="AF3378">
            <v>0.98815886698763455</v>
          </cell>
        </row>
        <row r="3379">
          <cell r="A3379" t="str">
            <v>428679385</v>
          </cell>
          <cell r="B3379" t="str">
            <v>R18</v>
          </cell>
          <cell r="C3379">
            <v>85</v>
          </cell>
          <cell r="D3379" t="str">
            <v>LAB</v>
          </cell>
          <cell r="F3379">
            <v>4</v>
          </cell>
          <cell r="G3379" t="str">
            <v>2825Z</v>
          </cell>
          <cell r="H3379">
            <v>0</v>
          </cell>
          <cell r="I3379">
            <v>0</v>
          </cell>
          <cell r="J3379">
            <v>0</v>
          </cell>
          <cell r="K3379">
            <v>0</v>
          </cell>
          <cell r="L3379">
            <v>0</v>
          </cell>
          <cell r="M3379">
            <v>0</v>
          </cell>
          <cell r="N3379">
            <v>1</v>
          </cell>
          <cell r="O3379">
            <v>0</v>
          </cell>
          <cell r="P3379">
            <v>0</v>
          </cell>
          <cell r="Q3379">
            <v>0</v>
          </cell>
          <cell r="R3379">
            <v>0</v>
          </cell>
          <cell r="S3379">
            <v>1</v>
          </cell>
          <cell r="T3379">
            <v>0</v>
          </cell>
          <cell r="U3379">
            <v>0</v>
          </cell>
          <cell r="V3379">
            <v>0</v>
          </cell>
          <cell r="W3379">
            <v>0</v>
          </cell>
          <cell r="X3379">
            <v>0</v>
          </cell>
          <cell r="Y3379">
            <v>0</v>
          </cell>
          <cell r="Z3379">
            <v>0</v>
          </cell>
          <cell r="AA3379">
            <v>0</v>
          </cell>
          <cell r="AB3379">
            <v>0</v>
          </cell>
          <cell r="AC3379">
            <v>0</v>
          </cell>
          <cell r="AD3379">
            <v>1</v>
          </cell>
          <cell r="AF3379">
            <v>1.0015666364993958</v>
          </cell>
        </row>
        <row r="3380">
          <cell r="A3380" t="str">
            <v>430006643</v>
          </cell>
          <cell r="B3380" t="str">
            <v>R07</v>
          </cell>
          <cell r="C3380">
            <v>838</v>
          </cell>
          <cell r="D3380" t="str">
            <v>SNF SAS</v>
          </cell>
          <cell r="E3380" t="str">
            <v>430006643 ; 312327737 ;</v>
          </cell>
          <cell r="F3380">
            <v>60</v>
          </cell>
          <cell r="G3380" t="str">
            <v>2016Z</v>
          </cell>
          <cell r="H3380">
            <v>0</v>
          </cell>
          <cell r="I3380">
            <v>0</v>
          </cell>
          <cell r="J3380">
            <v>0</v>
          </cell>
          <cell r="K3380">
            <v>1</v>
          </cell>
          <cell r="L3380">
            <v>0</v>
          </cell>
          <cell r="M3380">
            <v>0</v>
          </cell>
          <cell r="N3380">
            <v>0</v>
          </cell>
          <cell r="O3380">
            <v>2</v>
          </cell>
          <cell r="P3380">
            <v>0</v>
          </cell>
          <cell r="Q3380">
            <v>0</v>
          </cell>
          <cell r="R3380">
            <v>0</v>
          </cell>
          <cell r="S3380">
            <v>3</v>
          </cell>
          <cell r="T3380">
            <v>0</v>
          </cell>
          <cell r="U3380">
            <v>0</v>
          </cell>
          <cell r="V3380">
            <v>0</v>
          </cell>
          <cell r="W3380">
            <v>0</v>
          </cell>
          <cell r="X3380">
            <v>0</v>
          </cell>
          <cell r="Y3380">
            <v>0</v>
          </cell>
          <cell r="Z3380">
            <v>0</v>
          </cell>
          <cell r="AA3380">
            <v>0</v>
          </cell>
          <cell r="AB3380">
            <v>0</v>
          </cell>
          <cell r="AC3380">
            <v>3</v>
          </cell>
          <cell r="AD3380">
            <v>6</v>
          </cell>
          <cell r="AF3380">
            <v>1.0617322203027872</v>
          </cell>
        </row>
        <row r="3381">
          <cell r="A3381" t="str">
            <v>996750030</v>
          </cell>
          <cell r="B3381" t="str">
            <v>R17</v>
          </cell>
          <cell r="C3381">
            <v>125</v>
          </cell>
          <cell r="D3381" t="str">
            <v>ELECTROLUX PROFESSIONNEL</v>
          </cell>
          <cell r="F3381">
            <v>5</v>
          </cell>
          <cell r="G3381" t="str">
            <v>2751</v>
          </cell>
          <cell r="H3381">
            <v>0</v>
          </cell>
          <cell r="I3381">
            <v>0</v>
          </cell>
          <cell r="J3381">
            <v>0</v>
          </cell>
          <cell r="K3381">
            <v>0</v>
          </cell>
          <cell r="L3381">
            <v>0</v>
          </cell>
          <cell r="M3381">
            <v>0</v>
          </cell>
          <cell r="N3381">
            <v>0</v>
          </cell>
          <cell r="O3381">
            <v>0</v>
          </cell>
          <cell r="P3381">
            <v>0</v>
          </cell>
          <cell r="Q3381">
            <v>0</v>
          </cell>
          <cell r="R3381">
            <v>0</v>
          </cell>
          <cell r="S3381">
            <v>0</v>
          </cell>
          <cell r="T3381">
            <v>0</v>
          </cell>
          <cell r="U3381">
            <v>0</v>
          </cell>
          <cell r="V3381">
            <v>0</v>
          </cell>
          <cell r="W3381">
            <v>0</v>
          </cell>
          <cell r="X3381">
            <v>0</v>
          </cell>
          <cell r="Y3381">
            <v>0</v>
          </cell>
          <cell r="Z3381">
            <v>0</v>
          </cell>
          <cell r="AA3381">
            <v>0</v>
          </cell>
          <cell r="AB3381">
            <v>0</v>
          </cell>
          <cell r="AC3381">
            <v>0</v>
          </cell>
          <cell r="AD3381">
            <v>0</v>
          </cell>
          <cell r="AF3381">
            <v>1.0103829297440268</v>
          </cell>
        </row>
        <row r="3382">
          <cell r="A3382" t="str">
            <v>331951939</v>
          </cell>
          <cell r="B3382" t="str">
            <v>R13</v>
          </cell>
          <cell r="C3382">
            <v>167</v>
          </cell>
          <cell r="D3382" t="str">
            <v>DOLPHIN INTEGRATION</v>
          </cell>
          <cell r="F3382">
            <v>120</v>
          </cell>
          <cell r="G3382" t="str">
            <v>2611Z</v>
          </cell>
          <cell r="H3382">
            <v>1</v>
          </cell>
          <cell r="I3382">
            <v>1</v>
          </cell>
          <cell r="J3382">
            <v>0</v>
          </cell>
          <cell r="K3382">
            <v>4</v>
          </cell>
          <cell r="L3382">
            <v>3</v>
          </cell>
          <cell r="M3382">
            <v>0</v>
          </cell>
          <cell r="N3382">
            <v>0</v>
          </cell>
          <cell r="O3382">
            <v>0</v>
          </cell>
          <cell r="P3382">
            <v>0</v>
          </cell>
          <cell r="Q3382">
            <v>0</v>
          </cell>
          <cell r="R3382">
            <v>0</v>
          </cell>
          <cell r="S3382">
            <v>8</v>
          </cell>
          <cell r="T3382">
            <v>0</v>
          </cell>
          <cell r="U3382">
            <v>0</v>
          </cell>
          <cell r="V3382">
            <v>0</v>
          </cell>
          <cell r="W3382">
            <v>0</v>
          </cell>
          <cell r="X3382">
            <v>0</v>
          </cell>
          <cell r="Y3382">
            <v>5</v>
          </cell>
          <cell r="Z3382">
            <v>0</v>
          </cell>
          <cell r="AA3382">
            <v>0</v>
          </cell>
          <cell r="AB3382">
            <v>0</v>
          </cell>
          <cell r="AC3382">
            <v>0</v>
          </cell>
          <cell r="AD3382">
            <v>13</v>
          </cell>
          <cell r="AF3382">
            <v>0.95622343859906367</v>
          </cell>
        </row>
        <row r="3383">
          <cell r="A3383" t="str">
            <v>312346810</v>
          </cell>
          <cell r="B3383" t="str">
            <v>R17</v>
          </cell>
          <cell r="C3383">
            <v>286</v>
          </cell>
          <cell r="D3383" t="str">
            <v>SOCIETE NOUVELLE TRANSFIX</v>
          </cell>
          <cell r="F3383">
            <v>13</v>
          </cell>
          <cell r="G3383" t="str">
            <v>2711Z</v>
          </cell>
          <cell r="H3383">
            <v>0</v>
          </cell>
          <cell r="I3383">
            <v>0</v>
          </cell>
          <cell r="J3383">
            <v>0</v>
          </cell>
          <cell r="K3383">
            <v>0</v>
          </cell>
          <cell r="L3383">
            <v>0</v>
          </cell>
          <cell r="M3383">
            <v>0</v>
          </cell>
          <cell r="N3383">
            <v>0</v>
          </cell>
          <cell r="O3383">
            <v>1</v>
          </cell>
          <cell r="P3383">
            <v>0</v>
          </cell>
          <cell r="Q3383">
            <v>0</v>
          </cell>
          <cell r="R3383">
            <v>0</v>
          </cell>
          <cell r="S3383">
            <v>1</v>
          </cell>
          <cell r="T3383">
            <v>0</v>
          </cell>
          <cell r="U3383">
            <v>0</v>
          </cell>
          <cell r="V3383">
            <v>0</v>
          </cell>
          <cell r="W3383">
            <v>0</v>
          </cell>
          <cell r="X3383">
            <v>0</v>
          </cell>
          <cell r="Y3383">
            <v>0</v>
          </cell>
          <cell r="Z3383">
            <v>0</v>
          </cell>
          <cell r="AA3383">
            <v>0</v>
          </cell>
          <cell r="AB3383">
            <v>0</v>
          </cell>
          <cell r="AC3383">
            <v>0</v>
          </cell>
          <cell r="AD3383">
            <v>1</v>
          </cell>
          <cell r="AF3383">
            <v>1.0272779713364446</v>
          </cell>
        </row>
        <row r="3384">
          <cell r="A3384" t="str">
            <v>582950309</v>
          </cell>
          <cell r="B3384" t="str">
            <v>R18</v>
          </cell>
          <cell r="C3384">
            <v>256</v>
          </cell>
          <cell r="D3384" t="str">
            <v>BONGARD</v>
          </cell>
          <cell r="F3384">
            <v>5</v>
          </cell>
          <cell r="G3384" t="str">
            <v>2893Z</v>
          </cell>
          <cell r="H3384">
            <v>0</v>
          </cell>
          <cell r="I3384">
            <v>0</v>
          </cell>
          <cell r="J3384">
            <v>0</v>
          </cell>
          <cell r="K3384">
            <v>0</v>
          </cell>
          <cell r="L3384">
            <v>0</v>
          </cell>
          <cell r="M3384">
            <v>0</v>
          </cell>
          <cell r="N3384">
            <v>0</v>
          </cell>
          <cell r="O3384">
            <v>0</v>
          </cell>
          <cell r="P3384">
            <v>0</v>
          </cell>
          <cell r="Q3384">
            <v>0</v>
          </cell>
          <cell r="R3384">
            <v>0</v>
          </cell>
          <cell r="S3384">
            <v>0</v>
          </cell>
          <cell r="T3384">
            <v>0</v>
          </cell>
          <cell r="U3384">
            <v>0</v>
          </cell>
          <cell r="V3384">
            <v>0</v>
          </cell>
          <cell r="W3384">
            <v>0</v>
          </cell>
          <cell r="X3384">
            <v>0</v>
          </cell>
          <cell r="Y3384">
            <v>0</v>
          </cell>
          <cell r="Z3384">
            <v>0</v>
          </cell>
          <cell r="AA3384">
            <v>0</v>
          </cell>
          <cell r="AB3384">
            <v>0</v>
          </cell>
          <cell r="AC3384">
            <v>0</v>
          </cell>
          <cell r="AD3384">
            <v>0</v>
          </cell>
          <cell r="AF3384">
            <v>1.0019587791014144</v>
          </cell>
        </row>
        <row r="3385">
          <cell r="A3385" t="str">
            <v>389236548</v>
          </cell>
          <cell r="B3385" t="str">
            <v>R18</v>
          </cell>
          <cell r="C3385">
            <v>160</v>
          </cell>
          <cell r="D3385" t="str">
            <v>MOUVEX</v>
          </cell>
          <cell r="F3385">
            <v>5</v>
          </cell>
          <cell r="G3385" t="str">
            <v>2813Z</v>
          </cell>
          <cell r="H3385">
            <v>0</v>
          </cell>
          <cell r="I3385">
            <v>0</v>
          </cell>
          <cell r="J3385">
            <v>0</v>
          </cell>
          <cell r="K3385">
            <v>1</v>
          </cell>
          <cell r="L3385">
            <v>0</v>
          </cell>
          <cell r="M3385">
            <v>0</v>
          </cell>
          <cell r="N3385">
            <v>0</v>
          </cell>
          <cell r="O3385">
            <v>0</v>
          </cell>
          <cell r="P3385">
            <v>0</v>
          </cell>
          <cell r="Q3385">
            <v>0</v>
          </cell>
          <cell r="R3385">
            <v>0</v>
          </cell>
          <cell r="S3385">
            <v>1</v>
          </cell>
          <cell r="T3385">
            <v>0</v>
          </cell>
          <cell r="U3385">
            <v>0</v>
          </cell>
          <cell r="V3385">
            <v>0</v>
          </cell>
          <cell r="W3385">
            <v>0</v>
          </cell>
          <cell r="X3385">
            <v>0</v>
          </cell>
          <cell r="Y3385">
            <v>0</v>
          </cell>
          <cell r="Z3385">
            <v>0</v>
          </cell>
          <cell r="AA3385">
            <v>0</v>
          </cell>
          <cell r="AB3385">
            <v>0</v>
          </cell>
          <cell r="AC3385">
            <v>0</v>
          </cell>
          <cell r="AD3385">
            <v>1</v>
          </cell>
          <cell r="AF3385">
            <v>1.0019587791014144</v>
          </cell>
        </row>
        <row r="3386">
          <cell r="A3386" t="str">
            <v>515720829</v>
          </cell>
          <cell r="B3386" t="str">
            <v>R18</v>
          </cell>
          <cell r="C3386">
            <v>269</v>
          </cell>
          <cell r="D3386" t="str">
            <v>BERTHOUD AGRICOLE</v>
          </cell>
          <cell r="F3386">
            <v>5</v>
          </cell>
          <cell r="G3386" t="str">
            <v>2830Z</v>
          </cell>
          <cell r="H3386">
            <v>0</v>
          </cell>
          <cell r="I3386">
            <v>0</v>
          </cell>
          <cell r="J3386">
            <v>0</v>
          </cell>
          <cell r="K3386">
            <v>0</v>
          </cell>
          <cell r="L3386">
            <v>0</v>
          </cell>
          <cell r="M3386">
            <v>0</v>
          </cell>
          <cell r="N3386">
            <v>0</v>
          </cell>
          <cell r="O3386">
            <v>0</v>
          </cell>
          <cell r="P3386">
            <v>0</v>
          </cell>
          <cell r="Q3386">
            <v>0</v>
          </cell>
          <cell r="R3386">
            <v>0</v>
          </cell>
          <cell r="S3386">
            <v>0</v>
          </cell>
          <cell r="T3386">
            <v>0</v>
          </cell>
          <cell r="U3386">
            <v>0</v>
          </cell>
          <cell r="V3386">
            <v>0</v>
          </cell>
          <cell r="W3386">
            <v>0</v>
          </cell>
          <cell r="X3386">
            <v>0</v>
          </cell>
          <cell r="Y3386">
            <v>0</v>
          </cell>
          <cell r="Z3386">
            <v>0</v>
          </cell>
          <cell r="AA3386">
            <v>0</v>
          </cell>
          <cell r="AB3386">
            <v>0</v>
          </cell>
          <cell r="AC3386">
            <v>0</v>
          </cell>
          <cell r="AD3386">
            <v>0</v>
          </cell>
          <cell r="AF3386">
            <v>0.99898864482688521</v>
          </cell>
        </row>
        <row r="3387">
          <cell r="A3387" t="str">
            <v>558503959</v>
          </cell>
          <cell r="B3387" t="str">
            <v>R03</v>
          </cell>
          <cell r="C3387">
            <v>249</v>
          </cell>
          <cell r="D3387" t="str">
            <v>CSM France</v>
          </cell>
          <cell r="F3387">
            <v>4</v>
          </cell>
          <cell r="G3387" t="str">
            <v>1082Z</v>
          </cell>
          <cell r="H3387">
            <v>0</v>
          </cell>
          <cell r="I3387">
            <v>0</v>
          </cell>
          <cell r="J3387">
            <v>0</v>
          </cell>
          <cell r="K3387">
            <v>0</v>
          </cell>
          <cell r="L3387">
            <v>0</v>
          </cell>
          <cell r="M3387">
            <v>0</v>
          </cell>
          <cell r="N3387">
            <v>0</v>
          </cell>
          <cell r="O3387">
            <v>0</v>
          </cell>
          <cell r="P3387">
            <v>0</v>
          </cell>
          <cell r="Q3387">
            <v>0</v>
          </cell>
          <cell r="R3387">
            <v>0</v>
          </cell>
          <cell r="S3387">
            <v>0</v>
          </cell>
          <cell r="T3387">
            <v>0</v>
          </cell>
          <cell r="U3387">
            <v>0</v>
          </cell>
          <cell r="V3387">
            <v>0</v>
          </cell>
          <cell r="W3387">
            <v>0</v>
          </cell>
          <cell r="X3387">
            <v>0</v>
          </cell>
          <cell r="Y3387">
            <v>0</v>
          </cell>
          <cell r="Z3387">
            <v>0</v>
          </cell>
          <cell r="AA3387">
            <v>0</v>
          </cell>
          <cell r="AB3387">
            <v>0</v>
          </cell>
          <cell r="AC3387">
            <v>0</v>
          </cell>
          <cell r="AD3387">
            <v>0</v>
          </cell>
          <cell r="AF3387">
            <v>0.97516135620663791</v>
          </cell>
        </row>
        <row r="3388">
          <cell r="A3388" t="str">
            <v>305254526</v>
          </cell>
          <cell r="B3388" t="str">
            <v>R30</v>
          </cell>
          <cell r="C3388">
            <v>335</v>
          </cell>
          <cell r="D3388" t="str">
            <v>INTERCONTROLE</v>
          </cell>
          <cell r="F3388">
            <v>25</v>
          </cell>
          <cell r="G3388" t="str">
            <v>7120B</v>
          </cell>
          <cell r="H3388">
            <v>0</v>
          </cell>
          <cell r="I3388">
            <v>0</v>
          </cell>
          <cell r="J3388">
            <v>0</v>
          </cell>
          <cell r="K3388">
            <v>0</v>
          </cell>
          <cell r="L3388">
            <v>0</v>
          </cell>
          <cell r="M3388">
            <v>0</v>
          </cell>
          <cell r="N3388">
            <v>0</v>
          </cell>
          <cell r="O3388">
            <v>0</v>
          </cell>
          <cell r="P3388">
            <v>0</v>
          </cell>
          <cell r="Q3388">
            <v>0</v>
          </cell>
          <cell r="R3388">
            <v>0</v>
          </cell>
          <cell r="S3388">
            <v>0</v>
          </cell>
          <cell r="T3388">
            <v>0</v>
          </cell>
          <cell r="U3388">
            <v>0</v>
          </cell>
          <cell r="V3388">
            <v>0</v>
          </cell>
          <cell r="W3388">
            <v>0</v>
          </cell>
          <cell r="X3388">
            <v>0</v>
          </cell>
          <cell r="Y3388">
            <v>0</v>
          </cell>
          <cell r="Z3388">
            <v>0</v>
          </cell>
          <cell r="AA3388">
            <v>0</v>
          </cell>
          <cell r="AB3388">
            <v>0</v>
          </cell>
          <cell r="AC3388">
            <v>0</v>
          </cell>
          <cell r="AD3388">
            <v>0</v>
          </cell>
          <cell r="AF3388">
            <v>0.99952860842658409</v>
          </cell>
        </row>
        <row r="3389">
          <cell r="A3389" t="str">
            <v>722045879</v>
          </cell>
          <cell r="B3389" t="str">
            <v>R30</v>
          </cell>
          <cell r="C3389">
            <v>1515</v>
          </cell>
          <cell r="D3389" t="str">
            <v>AREVA TA</v>
          </cell>
          <cell r="F3389">
            <v>48</v>
          </cell>
          <cell r="G3389" t="str">
            <v>7112B</v>
          </cell>
          <cell r="H3389">
            <v>0</v>
          </cell>
          <cell r="I3389">
            <v>0</v>
          </cell>
          <cell r="J3389">
            <v>0</v>
          </cell>
          <cell r="K3389">
            <v>0</v>
          </cell>
          <cell r="L3389">
            <v>0</v>
          </cell>
          <cell r="M3389">
            <v>0</v>
          </cell>
          <cell r="N3389">
            <v>0</v>
          </cell>
          <cell r="O3389">
            <v>0</v>
          </cell>
          <cell r="P3389">
            <v>0</v>
          </cell>
          <cell r="Q3389">
            <v>0</v>
          </cell>
          <cell r="R3389">
            <v>0</v>
          </cell>
          <cell r="S3389">
            <v>0</v>
          </cell>
          <cell r="T3389">
            <v>0</v>
          </cell>
          <cell r="U3389">
            <v>0</v>
          </cell>
          <cell r="V3389">
            <v>0</v>
          </cell>
          <cell r="W3389">
            <v>0</v>
          </cell>
          <cell r="X3389">
            <v>0</v>
          </cell>
          <cell r="Y3389">
            <v>0</v>
          </cell>
          <cell r="Z3389">
            <v>0</v>
          </cell>
          <cell r="AA3389">
            <v>0</v>
          </cell>
          <cell r="AB3389">
            <v>0</v>
          </cell>
          <cell r="AC3389">
            <v>0</v>
          </cell>
          <cell r="AD3389">
            <v>0</v>
          </cell>
          <cell r="AF3389">
            <v>0.98959977328768323</v>
          </cell>
        </row>
        <row r="3390">
          <cell r="A3390" t="str">
            <v>312261894</v>
          </cell>
          <cell r="B3390" t="str">
            <v>R08</v>
          </cell>
          <cell r="C3390">
            <v>59502</v>
          </cell>
          <cell r="D3390" t="str">
            <v>CIS BIO INTERNATIONAL</v>
          </cell>
          <cell r="F3390">
            <v>8</v>
          </cell>
          <cell r="G3390" t="str">
            <v>2120Z</v>
          </cell>
          <cell r="H3390">
            <v>0</v>
          </cell>
          <cell r="I3390">
            <v>0</v>
          </cell>
          <cell r="J3390">
            <v>0</v>
          </cell>
          <cell r="K3390">
            <v>0</v>
          </cell>
          <cell r="L3390">
            <v>0</v>
          </cell>
          <cell r="M3390">
            <v>0</v>
          </cell>
          <cell r="N3390">
            <v>0</v>
          </cell>
          <cell r="O3390">
            <v>0</v>
          </cell>
          <cell r="P3390">
            <v>0</v>
          </cell>
          <cell r="Q3390">
            <v>0</v>
          </cell>
          <cell r="R3390">
            <v>0</v>
          </cell>
          <cell r="S3390">
            <v>0</v>
          </cell>
          <cell r="T3390">
            <v>0</v>
          </cell>
          <cell r="U3390">
            <v>0</v>
          </cell>
          <cell r="V3390">
            <v>0</v>
          </cell>
          <cell r="W3390">
            <v>0</v>
          </cell>
          <cell r="X3390">
            <v>0</v>
          </cell>
          <cell r="Y3390">
            <v>0</v>
          </cell>
          <cell r="Z3390">
            <v>0</v>
          </cell>
          <cell r="AA3390">
            <v>0</v>
          </cell>
          <cell r="AB3390">
            <v>0</v>
          </cell>
          <cell r="AC3390">
            <v>0</v>
          </cell>
          <cell r="AD3390">
            <v>0</v>
          </cell>
          <cell r="AF3390">
            <v>1.0050683487050189</v>
          </cell>
        </row>
        <row r="3391">
          <cell r="A3391" t="str">
            <v>592028294</v>
          </cell>
          <cell r="B3391" t="str">
            <v>R07</v>
          </cell>
          <cell r="C3391">
            <v>250</v>
          </cell>
          <cell r="D3391" t="str">
            <v>MATERIS PEINTURES</v>
          </cell>
          <cell r="F3391">
            <v>5</v>
          </cell>
          <cell r="G3391" t="str">
            <v>2030Z</v>
          </cell>
          <cell r="H3391">
            <v>0</v>
          </cell>
          <cell r="I3391">
            <v>0</v>
          </cell>
          <cell r="J3391">
            <v>0</v>
          </cell>
          <cell r="K3391">
            <v>1</v>
          </cell>
          <cell r="L3391">
            <v>0</v>
          </cell>
          <cell r="M3391">
            <v>0</v>
          </cell>
          <cell r="N3391">
            <v>0</v>
          </cell>
          <cell r="O3391">
            <v>0</v>
          </cell>
          <cell r="P3391">
            <v>0</v>
          </cell>
          <cell r="Q3391">
            <v>0</v>
          </cell>
          <cell r="R3391">
            <v>0</v>
          </cell>
          <cell r="S3391">
            <v>1</v>
          </cell>
          <cell r="T3391">
            <v>0</v>
          </cell>
          <cell r="U3391">
            <v>0</v>
          </cell>
          <cell r="V3391">
            <v>0</v>
          </cell>
          <cell r="W3391">
            <v>0</v>
          </cell>
          <cell r="X3391">
            <v>0</v>
          </cell>
          <cell r="Y3391">
            <v>0</v>
          </cell>
          <cell r="Z3391">
            <v>0</v>
          </cell>
          <cell r="AA3391">
            <v>0</v>
          </cell>
          <cell r="AB3391">
            <v>0</v>
          </cell>
          <cell r="AC3391">
            <v>0</v>
          </cell>
          <cell r="AD3391">
            <v>1</v>
          </cell>
          <cell r="AF3391">
            <v>1.0013051830673498</v>
          </cell>
        </row>
        <row r="3392">
          <cell r="A3392" t="str">
            <v>329790018</v>
          </cell>
          <cell r="B3392" t="str">
            <v>R18</v>
          </cell>
          <cell r="C3392">
            <v>81</v>
          </cell>
          <cell r="D3392" t="str">
            <v>EFD INDUCTION SA</v>
          </cell>
          <cell r="F3392">
            <v>17</v>
          </cell>
          <cell r="G3392" t="str">
            <v>2821Z</v>
          </cell>
          <cell r="H3392">
            <v>1</v>
          </cell>
          <cell r="I3392">
            <v>1</v>
          </cell>
          <cell r="J3392">
            <v>0</v>
          </cell>
          <cell r="K3392">
            <v>0</v>
          </cell>
          <cell r="L3392">
            <v>1</v>
          </cell>
          <cell r="M3392">
            <v>0</v>
          </cell>
          <cell r="N3392">
            <v>0</v>
          </cell>
          <cell r="O3392">
            <v>0</v>
          </cell>
          <cell r="P3392">
            <v>0</v>
          </cell>
          <cell r="Q3392">
            <v>0</v>
          </cell>
          <cell r="R3392">
            <v>0</v>
          </cell>
          <cell r="S3392">
            <v>2</v>
          </cell>
          <cell r="T3392">
            <v>0</v>
          </cell>
          <cell r="U3392">
            <v>0</v>
          </cell>
          <cell r="V3392">
            <v>0</v>
          </cell>
          <cell r="W3392">
            <v>0</v>
          </cell>
          <cell r="X3392">
            <v>0</v>
          </cell>
          <cell r="Y3392">
            <v>0</v>
          </cell>
          <cell r="Z3392">
            <v>0</v>
          </cell>
          <cell r="AA3392">
            <v>0</v>
          </cell>
          <cell r="AB3392">
            <v>0</v>
          </cell>
          <cell r="AC3392">
            <v>0</v>
          </cell>
          <cell r="AD3392">
            <v>2</v>
          </cell>
          <cell r="AF3392">
            <v>1.0036918387159022</v>
          </cell>
        </row>
        <row r="3393">
          <cell r="A3393" t="str">
            <v>588500256</v>
          </cell>
          <cell r="B3393" t="str">
            <v>R07</v>
          </cell>
          <cell r="C3393">
            <v>309</v>
          </cell>
          <cell r="D3393" t="str">
            <v>EMFI SAS</v>
          </cell>
          <cell r="F3393">
            <v>5</v>
          </cell>
          <cell r="G3393" t="str">
            <v>2030Z</v>
          </cell>
          <cell r="H3393">
            <v>0</v>
          </cell>
          <cell r="I3393">
            <v>0</v>
          </cell>
          <cell r="J3393">
            <v>0</v>
          </cell>
          <cell r="K3393">
            <v>0</v>
          </cell>
          <cell r="L3393">
            <v>0</v>
          </cell>
          <cell r="M3393">
            <v>0</v>
          </cell>
          <cell r="N3393">
            <v>0</v>
          </cell>
          <cell r="O3393">
            <v>0</v>
          </cell>
          <cell r="P3393">
            <v>0</v>
          </cell>
          <cell r="Q3393">
            <v>0</v>
          </cell>
          <cell r="R3393">
            <v>0</v>
          </cell>
          <cell r="S3393">
            <v>0</v>
          </cell>
          <cell r="T3393">
            <v>0</v>
          </cell>
          <cell r="U3393">
            <v>0</v>
          </cell>
          <cell r="V3393">
            <v>0</v>
          </cell>
          <cell r="W3393">
            <v>0</v>
          </cell>
          <cell r="X3393">
            <v>0</v>
          </cell>
          <cell r="Y3393">
            <v>0</v>
          </cell>
          <cell r="Z3393">
            <v>0</v>
          </cell>
          <cell r="AA3393">
            <v>0</v>
          </cell>
          <cell r="AB3393">
            <v>0</v>
          </cell>
          <cell r="AC3393">
            <v>0</v>
          </cell>
          <cell r="AD3393">
            <v>0</v>
          </cell>
          <cell r="AF3393">
            <v>1.0033489828018609</v>
          </cell>
        </row>
        <row r="3394">
          <cell r="A3394" t="str">
            <v>775678980</v>
          </cell>
          <cell r="B3394" t="str">
            <v>R19</v>
          </cell>
          <cell r="C3394">
            <v>583</v>
          </cell>
          <cell r="D3394" t="str">
            <v>FCI AUTOMOTIVE FRANCE</v>
          </cell>
          <cell r="F3394">
            <v>27</v>
          </cell>
          <cell r="G3394" t="str">
            <v>2931Z</v>
          </cell>
          <cell r="H3394">
            <v>0</v>
          </cell>
          <cell r="I3394">
            <v>0</v>
          </cell>
          <cell r="J3394">
            <v>0</v>
          </cell>
          <cell r="K3394">
            <v>0</v>
          </cell>
          <cell r="L3394">
            <v>0</v>
          </cell>
          <cell r="M3394">
            <v>0</v>
          </cell>
          <cell r="N3394">
            <v>0</v>
          </cell>
          <cell r="O3394">
            <v>0</v>
          </cell>
          <cell r="P3394">
            <v>0</v>
          </cell>
          <cell r="Q3394">
            <v>0</v>
          </cell>
          <cell r="R3394">
            <v>0</v>
          </cell>
          <cell r="S3394">
            <v>0</v>
          </cell>
          <cell r="T3394">
            <v>0</v>
          </cell>
          <cell r="U3394">
            <v>0</v>
          </cell>
          <cell r="V3394">
            <v>0</v>
          </cell>
          <cell r="W3394">
            <v>0</v>
          </cell>
          <cell r="X3394">
            <v>0</v>
          </cell>
          <cell r="Y3394">
            <v>0</v>
          </cell>
          <cell r="Z3394">
            <v>0</v>
          </cell>
          <cell r="AA3394">
            <v>0</v>
          </cell>
          <cell r="AB3394">
            <v>0</v>
          </cell>
          <cell r="AC3394">
            <v>0</v>
          </cell>
          <cell r="AD3394">
            <v>0</v>
          </cell>
          <cell r="AF3394">
            <v>0.98667845152448141</v>
          </cell>
        </row>
        <row r="3395">
          <cell r="A3395" t="str">
            <v>329361547</v>
          </cell>
          <cell r="B3395" t="str">
            <v>R10</v>
          </cell>
          <cell r="C3395">
            <v>221</v>
          </cell>
          <cell r="D3395" t="str">
            <v>VESUVIUS FRANCE SA</v>
          </cell>
          <cell r="F3395">
            <v>12</v>
          </cell>
          <cell r="G3395" t="str">
            <v>2320Z</v>
          </cell>
          <cell r="H3395">
            <v>0</v>
          </cell>
          <cell r="I3395">
            <v>0</v>
          </cell>
          <cell r="J3395">
            <v>0</v>
          </cell>
          <cell r="K3395">
            <v>0</v>
          </cell>
          <cell r="L3395">
            <v>0</v>
          </cell>
          <cell r="M3395">
            <v>0</v>
          </cell>
          <cell r="N3395">
            <v>0</v>
          </cell>
          <cell r="O3395">
            <v>0</v>
          </cell>
          <cell r="P3395">
            <v>0</v>
          </cell>
          <cell r="Q3395">
            <v>0</v>
          </cell>
          <cell r="R3395">
            <v>0</v>
          </cell>
          <cell r="S3395">
            <v>0</v>
          </cell>
          <cell r="T3395">
            <v>0</v>
          </cell>
          <cell r="U3395">
            <v>0</v>
          </cell>
          <cell r="V3395">
            <v>0</v>
          </cell>
          <cell r="W3395">
            <v>0</v>
          </cell>
          <cell r="X3395">
            <v>0</v>
          </cell>
          <cell r="Y3395">
            <v>0</v>
          </cell>
          <cell r="Z3395">
            <v>0</v>
          </cell>
          <cell r="AA3395">
            <v>0</v>
          </cell>
          <cell r="AB3395">
            <v>0</v>
          </cell>
          <cell r="AC3395">
            <v>0</v>
          </cell>
          <cell r="AD3395">
            <v>0</v>
          </cell>
          <cell r="AF3395">
            <v>0.96655644710986754</v>
          </cell>
        </row>
        <row r="3396">
          <cell r="A3396" t="str">
            <v>434691192</v>
          </cell>
          <cell r="B3396" t="str">
            <v>R18</v>
          </cell>
          <cell r="C3396">
            <v>1398</v>
          </cell>
          <cell r="D3396" t="str">
            <v>MILLIPORE</v>
          </cell>
          <cell r="F3396">
            <v>50</v>
          </cell>
          <cell r="G3396" t="str">
            <v>2829B</v>
          </cell>
          <cell r="H3396">
            <v>0</v>
          </cell>
          <cell r="I3396">
            <v>0</v>
          </cell>
          <cell r="J3396">
            <v>0</v>
          </cell>
          <cell r="K3396">
            <v>0</v>
          </cell>
          <cell r="L3396">
            <v>0</v>
          </cell>
          <cell r="M3396">
            <v>0</v>
          </cell>
          <cell r="N3396">
            <v>0</v>
          </cell>
          <cell r="O3396">
            <v>0</v>
          </cell>
          <cell r="P3396">
            <v>0</v>
          </cell>
          <cell r="Q3396">
            <v>0</v>
          </cell>
          <cell r="R3396">
            <v>0</v>
          </cell>
          <cell r="S3396">
            <v>0</v>
          </cell>
          <cell r="T3396">
            <v>0</v>
          </cell>
          <cell r="U3396">
            <v>0</v>
          </cell>
          <cell r="V3396">
            <v>0</v>
          </cell>
          <cell r="W3396">
            <v>0</v>
          </cell>
          <cell r="X3396">
            <v>0</v>
          </cell>
          <cell r="Y3396">
            <v>0</v>
          </cell>
          <cell r="Z3396">
            <v>0</v>
          </cell>
          <cell r="AA3396">
            <v>0</v>
          </cell>
          <cell r="AB3396">
            <v>0</v>
          </cell>
          <cell r="AC3396">
            <v>4</v>
          </cell>
          <cell r="AD3396">
            <v>4</v>
          </cell>
          <cell r="AF3396">
            <v>0.98120198929356672</v>
          </cell>
        </row>
        <row r="3397">
          <cell r="A3397" t="str">
            <v>306954736</v>
          </cell>
          <cell r="B3397" t="str">
            <v>R17</v>
          </cell>
          <cell r="C3397">
            <v>250</v>
          </cell>
          <cell r="D3397" t="str">
            <v>SOCIETE DE MECANIQUE MAGNETIQUE</v>
          </cell>
          <cell r="F3397">
            <v>37</v>
          </cell>
          <cell r="G3397" t="str">
            <v>2711Z</v>
          </cell>
          <cell r="H3397">
            <v>0</v>
          </cell>
          <cell r="I3397">
            <v>0</v>
          </cell>
          <cell r="J3397">
            <v>0</v>
          </cell>
          <cell r="K3397">
            <v>0</v>
          </cell>
          <cell r="L3397">
            <v>0</v>
          </cell>
          <cell r="M3397">
            <v>0</v>
          </cell>
          <cell r="N3397">
            <v>0</v>
          </cell>
          <cell r="O3397">
            <v>0</v>
          </cell>
          <cell r="P3397">
            <v>0</v>
          </cell>
          <cell r="Q3397">
            <v>0</v>
          </cell>
          <cell r="R3397">
            <v>0</v>
          </cell>
          <cell r="S3397">
            <v>0</v>
          </cell>
          <cell r="T3397">
            <v>0</v>
          </cell>
          <cell r="U3397">
            <v>0</v>
          </cell>
          <cell r="V3397">
            <v>0</v>
          </cell>
          <cell r="W3397">
            <v>0</v>
          </cell>
          <cell r="X3397">
            <v>0</v>
          </cell>
          <cell r="Y3397">
            <v>3</v>
          </cell>
          <cell r="Z3397">
            <v>0</v>
          </cell>
          <cell r="AA3397">
            <v>0</v>
          </cell>
          <cell r="AB3397">
            <v>0</v>
          </cell>
          <cell r="AC3397">
            <v>0</v>
          </cell>
          <cell r="AD3397">
            <v>3</v>
          </cell>
          <cell r="AF3397">
            <v>1.0800940268047057</v>
          </cell>
        </row>
        <row r="3398">
          <cell r="A3398" t="str">
            <v>542820030</v>
          </cell>
          <cell r="B3398" t="str">
            <v>R18</v>
          </cell>
          <cell r="C3398">
            <v>185</v>
          </cell>
          <cell r="D3398" t="str">
            <v>FABRICOM SYSTEMES D ASSEMBLAGE</v>
          </cell>
          <cell r="F3398">
            <v>1</v>
          </cell>
          <cell r="G3398" t="str">
            <v>2899B</v>
          </cell>
          <cell r="H3398">
            <v>0</v>
          </cell>
          <cell r="I3398">
            <v>0</v>
          </cell>
          <cell r="J3398">
            <v>0</v>
          </cell>
          <cell r="K3398">
            <v>0</v>
          </cell>
          <cell r="L3398">
            <v>0</v>
          </cell>
          <cell r="M3398">
            <v>0</v>
          </cell>
          <cell r="N3398">
            <v>0</v>
          </cell>
          <cell r="O3398">
            <v>0</v>
          </cell>
          <cell r="P3398">
            <v>0</v>
          </cell>
          <cell r="Q3398">
            <v>0</v>
          </cell>
          <cell r="R3398">
            <v>0</v>
          </cell>
          <cell r="S3398">
            <v>0</v>
          </cell>
          <cell r="T3398">
            <v>1</v>
          </cell>
          <cell r="U3398">
            <v>0</v>
          </cell>
          <cell r="V3398">
            <v>0</v>
          </cell>
          <cell r="W3398">
            <v>0</v>
          </cell>
          <cell r="X3398">
            <v>0</v>
          </cell>
          <cell r="Y3398">
            <v>0</v>
          </cell>
          <cell r="Z3398">
            <v>0</v>
          </cell>
          <cell r="AA3398">
            <v>0</v>
          </cell>
          <cell r="AB3398">
            <v>0</v>
          </cell>
          <cell r="AC3398">
            <v>0</v>
          </cell>
          <cell r="AD3398">
            <v>1</v>
          </cell>
          <cell r="AF3398">
            <v>1.0003913691722266</v>
          </cell>
        </row>
        <row r="3399">
          <cell r="A3399" t="str">
            <v>320695356</v>
          </cell>
          <cell r="B3399" t="str">
            <v>R29</v>
          </cell>
          <cell r="C3399">
            <v>73</v>
          </cell>
          <cell r="D3399" t="str">
            <v>ARC INFORMATIQUE</v>
          </cell>
          <cell r="F3399">
            <v>13</v>
          </cell>
          <cell r="G3399" t="str">
            <v>6201Z</v>
          </cell>
          <cell r="H3399">
            <v>0</v>
          </cell>
          <cell r="I3399">
            <v>0</v>
          </cell>
          <cell r="J3399">
            <v>0</v>
          </cell>
          <cell r="K3399">
            <v>0</v>
          </cell>
          <cell r="L3399">
            <v>0</v>
          </cell>
          <cell r="M3399">
            <v>0</v>
          </cell>
          <cell r="N3399">
            <v>0</v>
          </cell>
          <cell r="O3399">
            <v>0</v>
          </cell>
          <cell r="P3399">
            <v>0</v>
          </cell>
          <cell r="Q3399">
            <v>0</v>
          </cell>
          <cell r="R3399">
            <v>0</v>
          </cell>
          <cell r="S3399">
            <v>0</v>
          </cell>
          <cell r="T3399">
            <v>0</v>
          </cell>
          <cell r="U3399">
            <v>0</v>
          </cell>
          <cell r="V3399">
            <v>0</v>
          </cell>
          <cell r="W3399">
            <v>0</v>
          </cell>
          <cell r="X3399">
            <v>0</v>
          </cell>
          <cell r="Y3399">
            <v>0</v>
          </cell>
          <cell r="Z3399">
            <v>0</v>
          </cell>
          <cell r="AA3399">
            <v>0</v>
          </cell>
          <cell r="AB3399">
            <v>0</v>
          </cell>
          <cell r="AC3399">
            <v>0</v>
          </cell>
          <cell r="AD3399">
            <v>0</v>
          </cell>
          <cell r="AF3399">
            <v>1.0026351481937954</v>
          </cell>
        </row>
        <row r="3400">
          <cell r="A3400" t="str">
            <v>409584059</v>
          </cell>
          <cell r="B3400" t="str">
            <v>R17</v>
          </cell>
          <cell r="C3400">
            <v>118</v>
          </cell>
          <cell r="D3400" t="str">
            <v>MECALECTRO</v>
          </cell>
          <cell r="F3400">
            <v>3</v>
          </cell>
          <cell r="G3400" t="str">
            <v>2790Z</v>
          </cell>
          <cell r="H3400">
            <v>0</v>
          </cell>
          <cell r="I3400">
            <v>0</v>
          </cell>
          <cell r="J3400">
            <v>0</v>
          </cell>
          <cell r="K3400">
            <v>0</v>
          </cell>
          <cell r="L3400">
            <v>0</v>
          </cell>
          <cell r="M3400">
            <v>0</v>
          </cell>
          <cell r="N3400">
            <v>0</v>
          </cell>
          <cell r="O3400">
            <v>0</v>
          </cell>
          <cell r="P3400">
            <v>0</v>
          </cell>
          <cell r="Q3400">
            <v>0</v>
          </cell>
          <cell r="R3400">
            <v>0</v>
          </cell>
          <cell r="S3400">
            <v>0</v>
          </cell>
          <cell r="T3400">
            <v>0</v>
          </cell>
          <cell r="U3400">
            <v>0</v>
          </cell>
          <cell r="V3400">
            <v>0</v>
          </cell>
          <cell r="W3400">
            <v>0</v>
          </cell>
          <cell r="X3400">
            <v>0</v>
          </cell>
          <cell r="Y3400">
            <v>0</v>
          </cell>
          <cell r="Z3400">
            <v>0</v>
          </cell>
          <cell r="AA3400">
            <v>0</v>
          </cell>
          <cell r="AB3400">
            <v>0</v>
          </cell>
          <cell r="AC3400">
            <v>0</v>
          </cell>
          <cell r="AD3400">
            <v>0</v>
          </cell>
          <cell r="AF3400">
            <v>1.0062135658086313</v>
          </cell>
        </row>
        <row r="3401">
          <cell r="A3401" t="str">
            <v>326421468</v>
          </cell>
          <cell r="B3401" t="str">
            <v>R22</v>
          </cell>
          <cell r="C3401">
            <v>25</v>
          </cell>
          <cell r="D3401" t="str">
            <v>NOVACOR SAS</v>
          </cell>
          <cell r="F3401">
            <v>9</v>
          </cell>
          <cell r="G3401" t="str">
            <v>3250A</v>
          </cell>
          <cell r="H3401">
            <v>0</v>
          </cell>
          <cell r="I3401">
            <v>0</v>
          </cell>
          <cell r="J3401">
            <v>0</v>
          </cell>
          <cell r="K3401">
            <v>0</v>
          </cell>
          <cell r="L3401">
            <v>0</v>
          </cell>
          <cell r="M3401">
            <v>0</v>
          </cell>
          <cell r="N3401">
            <v>0</v>
          </cell>
          <cell r="O3401">
            <v>0</v>
          </cell>
          <cell r="P3401">
            <v>0</v>
          </cell>
          <cell r="Q3401">
            <v>0</v>
          </cell>
          <cell r="R3401">
            <v>0</v>
          </cell>
          <cell r="S3401">
            <v>0</v>
          </cell>
          <cell r="T3401">
            <v>0</v>
          </cell>
          <cell r="U3401">
            <v>0</v>
          </cell>
          <cell r="V3401">
            <v>0</v>
          </cell>
          <cell r="W3401">
            <v>0</v>
          </cell>
          <cell r="X3401">
            <v>0</v>
          </cell>
          <cell r="Y3401">
            <v>0</v>
          </cell>
          <cell r="Z3401">
            <v>0</v>
          </cell>
          <cell r="AA3401">
            <v>0</v>
          </cell>
          <cell r="AB3401">
            <v>0</v>
          </cell>
          <cell r="AC3401">
            <v>0</v>
          </cell>
          <cell r="AD3401">
            <v>0</v>
          </cell>
          <cell r="AF3401">
            <v>0.99840426918831815</v>
          </cell>
        </row>
        <row r="3402">
          <cell r="A3402" t="str">
            <v>777335944</v>
          </cell>
          <cell r="B3402" t="str">
            <v>R15</v>
          </cell>
          <cell r="C3402">
            <v>89</v>
          </cell>
          <cell r="D3402" t="str">
            <v>FAURE HERMAN</v>
          </cell>
          <cell r="F3402">
            <v>4</v>
          </cell>
          <cell r="G3402" t="str">
            <v>2651B</v>
          </cell>
          <cell r="H3402">
            <v>0</v>
          </cell>
          <cell r="I3402">
            <v>0</v>
          </cell>
          <cell r="J3402">
            <v>0</v>
          </cell>
          <cell r="K3402">
            <v>0</v>
          </cell>
          <cell r="L3402">
            <v>0</v>
          </cell>
          <cell r="M3402">
            <v>0</v>
          </cell>
          <cell r="N3402">
            <v>0</v>
          </cell>
          <cell r="O3402">
            <v>0</v>
          </cell>
          <cell r="P3402">
            <v>0</v>
          </cell>
          <cell r="Q3402">
            <v>0</v>
          </cell>
          <cell r="R3402">
            <v>0</v>
          </cell>
          <cell r="S3402">
            <v>0</v>
          </cell>
          <cell r="T3402">
            <v>0</v>
          </cell>
          <cell r="U3402">
            <v>0</v>
          </cell>
          <cell r="V3402">
            <v>0</v>
          </cell>
          <cell r="W3402">
            <v>0</v>
          </cell>
          <cell r="X3402">
            <v>0</v>
          </cell>
          <cell r="Y3402">
            <v>0</v>
          </cell>
          <cell r="Z3402">
            <v>0</v>
          </cell>
          <cell r="AA3402">
            <v>0</v>
          </cell>
          <cell r="AB3402">
            <v>0</v>
          </cell>
          <cell r="AC3402">
            <v>0</v>
          </cell>
          <cell r="AD3402">
            <v>0</v>
          </cell>
          <cell r="AF3402">
            <v>0.99597606058990729</v>
          </cell>
        </row>
        <row r="3403">
          <cell r="A3403" t="str">
            <v>720801497</v>
          </cell>
          <cell r="B3403" t="str">
            <v>R03</v>
          </cell>
          <cell r="C3403">
            <v>604</v>
          </cell>
          <cell r="D3403" t="str">
            <v>NUTRITION ET SANTE SAS</v>
          </cell>
          <cell r="F3403">
            <v>11</v>
          </cell>
          <cell r="G3403" t="str">
            <v>1086Z</v>
          </cell>
          <cell r="H3403">
            <v>0</v>
          </cell>
          <cell r="I3403">
            <v>0</v>
          </cell>
          <cell r="J3403">
            <v>0</v>
          </cell>
          <cell r="K3403">
            <v>1</v>
          </cell>
          <cell r="L3403">
            <v>0</v>
          </cell>
          <cell r="M3403">
            <v>0</v>
          </cell>
          <cell r="N3403">
            <v>0</v>
          </cell>
          <cell r="O3403">
            <v>0</v>
          </cell>
          <cell r="P3403">
            <v>0</v>
          </cell>
          <cell r="Q3403">
            <v>0</v>
          </cell>
          <cell r="R3403">
            <v>0</v>
          </cell>
          <cell r="S3403">
            <v>1</v>
          </cell>
          <cell r="T3403">
            <v>0</v>
          </cell>
          <cell r="U3403">
            <v>0</v>
          </cell>
          <cell r="V3403">
            <v>0</v>
          </cell>
          <cell r="W3403">
            <v>0</v>
          </cell>
          <cell r="X3403">
            <v>0</v>
          </cell>
          <cell r="Y3403">
            <v>0</v>
          </cell>
          <cell r="Z3403">
            <v>0</v>
          </cell>
          <cell r="AA3403">
            <v>0</v>
          </cell>
          <cell r="AB3403">
            <v>0</v>
          </cell>
          <cell r="AC3403">
            <v>0</v>
          </cell>
          <cell r="AD3403">
            <v>1</v>
          </cell>
          <cell r="AF3403">
            <v>1.0371445844512182</v>
          </cell>
        </row>
        <row r="3404">
          <cell r="A3404" t="str">
            <v>330874702</v>
          </cell>
          <cell r="B3404" t="str">
            <v>R15</v>
          </cell>
          <cell r="C3404">
            <v>69</v>
          </cell>
          <cell r="D3404" t="str">
            <v>NKE</v>
          </cell>
          <cell r="F3404">
            <v>15</v>
          </cell>
          <cell r="G3404" t="str">
            <v>2651B</v>
          </cell>
          <cell r="H3404">
            <v>0</v>
          </cell>
          <cell r="I3404">
            <v>0</v>
          </cell>
          <cell r="J3404">
            <v>0</v>
          </cell>
          <cell r="K3404">
            <v>0</v>
          </cell>
          <cell r="L3404">
            <v>0</v>
          </cell>
          <cell r="M3404">
            <v>0</v>
          </cell>
          <cell r="N3404">
            <v>0</v>
          </cell>
          <cell r="O3404">
            <v>0</v>
          </cell>
          <cell r="P3404">
            <v>0</v>
          </cell>
          <cell r="Q3404">
            <v>0</v>
          </cell>
          <cell r="R3404">
            <v>0</v>
          </cell>
          <cell r="S3404">
            <v>0</v>
          </cell>
          <cell r="T3404">
            <v>0</v>
          </cell>
          <cell r="U3404">
            <v>0</v>
          </cell>
          <cell r="V3404">
            <v>0</v>
          </cell>
          <cell r="W3404">
            <v>0</v>
          </cell>
          <cell r="X3404">
            <v>0</v>
          </cell>
          <cell r="Y3404">
            <v>0</v>
          </cell>
          <cell r="Z3404">
            <v>0</v>
          </cell>
          <cell r="AA3404">
            <v>0</v>
          </cell>
          <cell r="AB3404">
            <v>0</v>
          </cell>
          <cell r="AC3404">
            <v>0</v>
          </cell>
          <cell r="AD3404">
            <v>0</v>
          </cell>
          <cell r="AF3404">
            <v>0.98501552285648497</v>
          </cell>
        </row>
        <row r="3405">
          <cell r="A3405" t="str">
            <v>622039675</v>
          </cell>
          <cell r="B3405" t="str">
            <v>R07</v>
          </cell>
          <cell r="C3405">
            <v>71</v>
          </cell>
          <cell r="D3405" t="str">
            <v>HUTTENES ALBERTUS FRANCE</v>
          </cell>
          <cell r="F3405">
            <v>6</v>
          </cell>
          <cell r="G3405" t="str">
            <v>2059Z</v>
          </cell>
          <cell r="H3405">
            <v>0</v>
          </cell>
          <cell r="I3405">
            <v>0</v>
          </cell>
          <cell r="J3405">
            <v>0</v>
          </cell>
          <cell r="K3405">
            <v>0</v>
          </cell>
          <cell r="L3405">
            <v>0</v>
          </cell>
          <cell r="M3405">
            <v>0</v>
          </cell>
          <cell r="N3405">
            <v>0</v>
          </cell>
          <cell r="O3405">
            <v>0</v>
          </cell>
          <cell r="P3405">
            <v>0</v>
          </cell>
          <cell r="Q3405">
            <v>0</v>
          </cell>
          <cell r="R3405">
            <v>0</v>
          </cell>
          <cell r="S3405">
            <v>0</v>
          </cell>
          <cell r="T3405">
            <v>0</v>
          </cell>
          <cell r="U3405">
            <v>0</v>
          </cell>
          <cell r="V3405">
            <v>0</v>
          </cell>
          <cell r="W3405">
            <v>0</v>
          </cell>
          <cell r="X3405">
            <v>0</v>
          </cell>
          <cell r="Y3405">
            <v>0</v>
          </cell>
          <cell r="Z3405">
            <v>0</v>
          </cell>
          <cell r="AA3405">
            <v>0</v>
          </cell>
          <cell r="AB3405">
            <v>0</v>
          </cell>
          <cell r="AC3405">
            <v>0</v>
          </cell>
          <cell r="AD3405">
            <v>0</v>
          </cell>
          <cell r="AF3405">
            <v>1.0064820438886402</v>
          </cell>
        </row>
        <row r="3406">
          <cell r="A3406" t="str">
            <v>652011867</v>
          </cell>
          <cell r="B3406" t="str">
            <v>R15</v>
          </cell>
          <cell r="C3406">
            <v>424</v>
          </cell>
          <cell r="D3406" t="str">
            <v>SOGITEC INDUSTRIES</v>
          </cell>
          <cell r="F3406">
            <v>45</v>
          </cell>
          <cell r="G3406" t="str">
            <v>2651A</v>
          </cell>
          <cell r="H3406">
            <v>0</v>
          </cell>
          <cell r="I3406">
            <v>0</v>
          </cell>
          <cell r="J3406">
            <v>0</v>
          </cell>
          <cell r="K3406">
            <v>0</v>
          </cell>
          <cell r="L3406">
            <v>0</v>
          </cell>
          <cell r="M3406">
            <v>0</v>
          </cell>
          <cell r="N3406">
            <v>0</v>
          </cell>
          <cell r="O3406">
            <v>0</v>
          </cell>
          <cell r="P3406">
            <v>0</v>
          </cell>
          <cell r="Q3406">
            <v>0</v>
          </cell>
          <cell r="R3406">
            <v>0</v>
          </cell>
          <cell r="S3406">
            <v>0</v>
          </cell>
          <cell r="T3406">
            <v>0</v>
          </cell>
          <cell r="U3406">
            <v>0</v>
          </cell>
          <cell r="V3406">
            <v>0</v>
          </cell>
          <cell r="W3406">
            <v>0</v>
          </cell>
          <cell r="X3406">
            <v>0</v>
          </cell>
          <cell r="Y3406">
            <v>0</v>
          </cell>
          <cell r="Z3406">
            <v>0</v>
          </cell>
          <cell r="AA3406">
            <v>0</v>
          </cell>
          <cell r="AB3406">
            <v>0</v>
          </cell>
          <cell r="AC3406">
            <v>0</v>
          </cell>
          <cell r="AD3406">
            <v>0</v>
          </cell>
          <cell r="AF3406">
            <v>1.0443972212798183</v>
          </cell>
        </row>
        <row r="3407">
          <cell r="A3407" t="str">
            <v>301859880</v>
          </cell>
          <cell r="B3407" t="str">
            <v>R17</v>
          </cell>
          <cell r="C3407">
            <v>173</v>
          </cell>
          <cell r="D3407" t="str">
            <v>ROWENTA FRANCE</v>
          </cell>
          <cell r="F3407">
            <v>15</v>
          </cell>
          <cell r="G3407" t="str">
            <v>2751Z</v>
          </cell>
          <cell r="H3407">
            <v>0</v>
          </cell>
          <cell r="I3407">
            <v>0</v>
          </cell>
          <cell r="J3407">
            <v>0</v>
          </cell>
          <cell r="K3407">
            <v>0</v>
          </cell>
          <cell r="L3407">
            <v>0</v>
          </cell>
          <cell r="M3407">
            <v>0</v>
          </cell>
          <cell r="N3407">
            <v>0</v>
          </cell>
          <cell r="O3407">
            <v>0</v>
          </cell>
          <cell r="P3407">
            <v>0</v>
          </cell>
          <cell r="Q3407">
            <v>0</v>
          </cell>
          <cell r="R3407">
            <v>0</v>
          </cell>
          <cell r="S3407">
            <v>0</v>
          </cell>
          <cell r="T3407">
            <v>0</v>
          </cell>
          <cell r="U3407">
            <v>0</v>
          </cell>
          <cell r="V3407">
            <v>0</v>
          </cell>
          <cell r="W3407">
            <v>0</v>
          </cell>
          <cell r="X3407">
            <v>0</v>
          </cell>
          <cell r="Y3407">
            <v>3</v>
          </cell>
          <cell r="Z3407">
            <v>0</v>
          </cell>
          <cell r="AA3407">
            <v>0</v>
          </cell>
          <cell r="AB3407">
            <v>0</v>
          </cell>
          <cell r="AC3407">
            <v>0</v>
          </cell>
          <cell r="AD3407">
            <v>3</v>
          </cell>
          <cell r="AF3407">
            <v>1.0171853444030412</v>
          </cell>
        </row>
        <row r="3408">
          <cell r="A3408" t="str">
            <v>421131368</v>
          </cell>
          <cell r="B3408" t="str">
            <v>R19</v>
          </cell>
          <cell r="C3408">
            <v>842</v>
          </cell>
          <cell r="D3408" t="str">
            <v>LOHR INDUSTRIE</v>
          </cell>
          <cell r="F3408">
            <v>48</v>
          </cell>
          <cell r="G3408" t="str">
            <v>2920Z</v>
          </cell>
          <cell r="H3408">
            <v>0</v>
          </cell>
          <cell r="I3408">
            <v>0</v>
          </cell>
          <cell r="J3408">
            <v>0</v>
          </cell>
          <cell r="K3408">
            <v>0</v>
          </cell>
          <cell r="L3408">
            <v>0</v>
          </cell>
          <cell r="M3408">
            <v>0</v>
          </cell>
          <cell r="N3408">
            <v>0</v>
          </cell>
          <cell r="O3408">
            <v>0</v>
          </cell>
          <cell r="P3408">
            <v>0</v>
          </cell>
          <cell r="Q3408">
            <v>0</v>
          </cell>
          <cell r="R3408">
            <v>0</v>
          </cell>
          <cell r="S3408">
            <v>0</v>
          </cell>
          <cell r="T3408">
            <v>0</v>
          </cell>
          <cell r="U3408">
            <v>0</v>
          </cell>
          <cell r="V3408">
            <v>0</v>
          </cell>
          <cell r="W3408">
            <v>0</v>
          </cell>
          <cell r="X3408">
            <v>0</v>
          </cell>
          <cell r="Y3408">
            <v>0</v>
          </cell>
          <cell r="Z3408">
            <v>0</v>
          </cell>
          <cell r="AA3408">
            <v>0</v>
          </cell>
          <cell r="AB3408">
            <v>0</v>
          </cell>
          <cell r="AC3408">
            <v>0</v>
          </cell>
          <cell r="AD3408">
            <v>0</v>
          </cell>
          <cell r="AF3408">
            <v>0.85984179856983822</v>
          </cell>
        </row>
        <row r="3409">
          <cell r="A3409" t="str">
            <v>652036591</v>
          </cell>
          <cell r="B3409" t="str">
            <v>R20</v>
          </cell>
          <cell r="C3409">
            <v>330</v>
          </cell>
          <cell r="D3409" t="str">
            <v>PANHARD GENERAL DEFENSE</v>
          </cell>
          <cell r="F3409">
            <v>17</v>
          </cell>
          <cell r="G3409" t="str">
            <v>3040Z</v>
          </cell>
          <cell r="H3409">
            <v>0</v>
          </cell>
          <cell r="I3409">
            <v>0</v>
          </cell>
          <cell r="J3409">
            <v>0</v>
          </cell>
          <cell r="K3409">
            <v>3</v>
          </cell>
          <cell r="L3409">
            <v>0</v>
          </cell>
          <cell r="M3409">
            <v>0</v>
          </cell>
          <cell r="N3409">
            <v>0</v>
          </cell>
          <cell r="O3409">
            <v>0</v>
          </cell>
          <cell r="P3409">
            <v>0</v>
          </cell>
          <cell r="Q3409">
            <v>0</v>
          </cell>
          <cell r="R3409">
            <v>0</v>
          </cell>
          <cell r="S3409">
            <v>3</v>
          </cell>
          <cell r="T3409">
            <v>0</v>
          </cell>
          <cell r="U3409">
            <v>0</v>
          </cell>
          <cell r="V3409">
            <v>0</v>
          </cell>
          <cell r="W3409">
            <v>0</v>
          </cell>
          <cell r="X3409">
            <v>0</v>
          </cell>
          <cell r="Y3409">
            <v>0</v>
          </cell>
          <cell r="Z3409">
            <v>0</v>
          </cell>
          <cell r="AA3409">
            <v>0</v>
          </cell>
          <cell r="AB3409">
            <v>0</v>
          </cell>
          <cell r="AC3409">
            <v>0</v>
          </cell>
          <cell r="AD3409">
            <v>3</v>
          </cell>
          <cell r="AF3409">
            <v>0.99518283353054349</v>
          </cell>
        </row>
        <row r="3410">
          <cell r="A3410" t="str">
            <v>312058605</v>
          </cell>
          <cell r="B3410" t="str">
            <v>R30</v>
          </cell>
          <cell r="C3410">
            <v>33</v>
          </cell>
          <cell r="D3410" t="str">
            <v>STATICE SAS</v>
          </cell>
          <cell r="F3410">
            <v>7</v>
          </cell>
          <cell r="G3410" t="str">
            <v>7112B</v>
          </cell>
          <cell r="H3410">
            <v>0</v>
          </cell>
          <cell r="I3410">
            <v>0</v>
          </cell>
          <cell r="J3410">
            <v>0</v>
          </cell>
          <cell r="K3410">
            <v>0</v>
          </cell>
          <cell r="L3410">
            <v>0</v>
          </cell>
          <cell r="M3410">
            <v>0</v>
          </cell>
          <cell r="N3410">
            <v>0</v>
          </cell>
          <cell r="O3410">
            <v>0</v>
          </cell>
          <cell r="P3410">
            <v>0</v>
          </cell>
          <cell r="Q3410">
            <v>0</v>
          </cell>
          <cell r="R3410">
            <v>0</v>
          </cell>
          <cell r="S3410">
            <v>0</v>
          </cell>
          <cell r="T3410">
            <v>0</v>
          </cell>
          <cell r="U3410">
            <v>0</v>
          </cell>
          <cell r="V3410">
            <v>0</v>
          </cell>
          <cell r="W3410">
            <v>0</v>
          </cell>
          <cell r="X3410">
            <v>0</v>
          </cell>
          <cell r="Y3410">
            <v>1</v>
          </cell>
          <cell r="Z3410">
            <v>0</v>
          </cell>
          <cell r="AA3410">
            <v>0</v>
          </cell>
          <cell r="AB3410">
            <v>0</v>
          </cell>
          <cell r="AC3410">
            <v>0</v>
          </cell>
          <cell r="AD3410">
            <v>1</v>
          </cell>
          <cell r="AF3410">
            <v>0.99531731572908499</v>
          </cell>
        </row>
        <row r="3411">
          <cell r="A3411" t="str">
            <v>582012340</v>
          </cell>
          <cell r="B3411" t="str">
            <v>R12</v>
          </cell>
          <cell r="C3411">
            <v>232</v>
          </cell>
          <cell r="D3411" t="str">
            <v>COOPER CAPRI SAS</v>
          </cell>
          <cell r="F3411">
            <v>2</v>
          </cell>
          <cell r="G3411" t="str">
            <v>2562A</v>
          </cell>
          <cell r="H3411">
            <v>0</v>
          </cell>
          <cell r="I3411">
            <v>0</v>
          </cell>
          <cell r="J3411">
            <v>0</v>
          </cell>
          <cell r="K3411">
            <v>0</v>
          </cell>
          <cell r="L3411">
            <v>0</v>
          </cell>
          <cell r="M3411">
            <v>0</v>
          </cell>
          <cell r="N3411">
            <v>0</v>
          </cell>
          <cell r="O3411">
            <v>0</v>
          </cell>
          <cell r="P3411">
            <v>0</v>
          </cell>
          <cell r="Q3411">
            <v>0</v>
          </cell>
          <cell r="R3411">
            <v>0</v>
          </cell>
          <cell r="S3411">
            <v>0</v>
          </cell>
          <cell r="T3411">
            <v>0</v>
          </cell>
          <cell r="U3411">
            <v>0</v>
          </cell>
          <cell r="V3411">
            <v>0</v>
          </cell>
          <cell r="W3411">
            <v>0</v>
          </cell>
          <cell r="X3411">
            <v>0</v>
          </cell>
          <cell r="Y3411">
            <v>0</v>
          </cell>
          <cell r="Z3411">
            <v>0</v>
          </cell>
          <cell r="AA3411">
            <v>0</v>
          </cell>
          <cell r="AB3411">
            <v>0</v>
          </cell>
          <cell r="AC3411">
            <v>0</v>
          </cell>
          <cell r="AD3411">
            <v>0</v>
          </cell>
          <cell r="AF3411">
            <v>0.96499350754397351</v>
          </cell>
        </row>
        <row r="3412">
          <cell r="A3412" t="str">
            <v>386620165</v>
          </cell>
          <cell r="B3412" t="str">
            <v>R18</v>
          </cell>
          <cell r="C3412">
            <v>240</v>
          </cell>
          <cell r="D3412" t="str">
            <v>PRECIA MOLE</v>
          </cell>
          <cell r="F3412">
            <v>3</v>
          </cell>
          <cell r="G3412" t="str">
            <v>2829A</v>
          </cell>
          <cell r="H3412">
            <v>0</v>
          </cell>
          <cell r="I3412">
            <v>0</v>
          </cell>
          <cell r="J3412">
            <v>0</v>
          </cell>
          <cell r="K3412">
            <v>1</v>
          </cell>
          <cell r="L3412">
            <v>0</v>
          </cell>
          <cell r="M3412">
            <v>0</v>
          </cell>
          <cell r="N3412">
            <v>0</v>
          </cell>
          <cell r="O3412">
            <v>0</v>
          </cell>
          <cell r="P3412">
            <v>0</v>
          </cell>
          <cell r="Q3412">
            <v>0</v>
          </cell>
          <cell r="R3412">
            <v>0</v>
          </cell>
          <cell r="S3412">
            <v>1</v>
          </cell>
          <cell r="T3412">
            <v>0</v>
          </cell>
          <cell r="U3412">
            <v>0</v>
          </cell>
          <cell r="V3412">
            <v>0</v>
          </cell>
          <cell r="W3412">
            <v>0</v>
          </cell>
          <cell r="X3412">
            <v>0</v>
          </cell>
          <cell r="Y3412">
            <v>0</v>
          </cell>
          <cell r="Z3412">
            <v>0</v>
          </cell>
          <cell r="AA3412">
            <v>0</v>
          </cell>
          <cell r="AB3412">
            <v>0</v>
          </cell>
          <cell r="AC3412">
            <v>0</v>
          </cell>
          <cell r="AD3412">
            <v>1</v>
          </cell>
          <cell r="AF3412">
            <v>1.00117468735508</v>
          </cell>
        </row>
        <row r="3413">
          <cell r="A3413" t="str">
            <v>423467950</v>
          </cell>
          <cell r="B3413" t="str">
            <v>R09</v>
          </cell>
          <cell r="C3413">
            <v>317</v>
          </cell>
          <cell r="D3413" t="str">
            <v>AIRSEC SAS</v>
          </cell>
          <cell r="F3413">
            <v>13</v>
          </cell>
          <cell r="G3413" t="str">
            <v>2222Z</v>
          </cell>
          <cell r="H3413">
            <v>0</v>
          </cell>
          <cell r="I3413">
            <v>0</v>
          </cell>
          <cell r="J3413">
            <v>0</v>
          </cell>
          <cell r="K3413">
            <v>0</v>
          </cell>
          <cell r="L3413">
            <v>0</v>
          </cell>
          <cell r="M3413">
            <v>0</v>
          </cell>
          <cell r="N3413">
            <v>0</v>
          </cell>
          <cell r="O3413">
            <v>0</v>
          </cell>
          <cell r="P3413">
            <v>0</v>
          </cell>
          <cell r="Q3413">
            <v>0</v>
          </cell>
          <cell r="R3413">
            <v>0</v>
          </cell>
          <cell r="S3413">
            <v>0</v>
          </cell>
          <cell r="T3413">
            <v>0</v>
          </cell>
          <cell r="U3413">
            <v>0</v>
          </cell>
          <cell r="V3413">
            <v>0</v>
          </cell>
          <cell r="W3413">
            <v>0</v>
          </cell>
          <cell r="X3413">
            <v>0</v>
          </cell>
          <cell r="Y3413">
            <v>0</v>
          </cell>
          <cell r="Z3413">
            <v>0</v>
          </cell>
          <cell r="AA3413">
            <v>0</v>
          </cell>
          <cell r="AB3413">
            <v>0</v>
          </cell>
          <cell r="AC3413">
            <v>0</v>
          </cell>
          <cell r="AD3413">
            <v>0</v>
          </cell>
          <cell r="AF3413">
            <v>1.004696692037697</v>
          </cell>
        </row>
        <row r="3414">
          <cell r="A3414" t="str">
            <v>415550284</v>
          </cell>
          <cell r="B3414" t="str">
            <v>R07</v>
          </cell>
          <cell r="C3414">
            <v>1232</v>
          </cell>
          <cell r="D3414" t="str">
            <v>V MANE FILS</v>
          </cell>
          <cell r="F3414">
            <v>91</v>
          </cell>
          <cell r="G3414" t="str">
            <v>2053Z</v>
          </cell>
          <cell r="H3414">
            <v>0</v>
          </cell>
          <cell r="I3414">
            <v>0</v>
          </cell>
          <cell r="J3414">
            <v>0</v>
          </cell>
          <cell r="K3414">
            <v>0</v>
          </cell>
          <cell r="L3414">
            <v>0</v>
          </cell>
          <cell r="M3414">
            <v>0</v>
          </cell>
          <cell r="N3414">
            <v>0</v>
          </cell>
          <cell r="O3414">
            <v>0</v>
          </cell>
          <cell r="P3414">
            <v>0</v>
          </cell>
          <cell r="Q3414">
            <v>0</v>
          </cell>
          <cell r="R3414">
            <v>0</v>
          </cell>
          <cell r="S3414">
            <v>0</v>
          </cell>
          <cell r="T3414">
            <v>0</v>
          </cell>
          <cell r="U3414">
            <v>0</v>
          </cell>
          <cell r="V3414">
            <v>0</v>
          </cell>
          <cell r="W3414">
            <v>0</v>
          </cell>
          <cell r="X3414">
            <v>0</v>
          </cell>
          <cell r="Y3414">
            <v>7</v>
          </cell>
          <cell r="Z3414">
            <v>0</v>
          </cell>
          <cell r="AA3414">
            <v>2</v>
          </cell>
          <cell r="AB3414">
            <v>1</v>
          </cell>
          <cell r="AC3414">
            <v>0</v>
          </cell>
          <cell r="AD3414">
            <v>10</v>
          </cell>
          <cell r="AF3414">
            <v>1.0387070839623032</v>
          </cell>
        </row>
        <row r="3415">
          <cell r="A3415" t="str">
            <v>325720720</v>
          </cell>
          <cell r="B3415" t="str">
            <v>R18</v>
          </cell>
          <cell r="C3415">
            <v>1049</v>
          </cell>
          <cell r="D3415" t="str">
            <v>STAUBLI FAVERGES</v>
          </cell>
          <cell r="F3415">
            <v>72</v>
          </cell>
          <cell r="G3415" t="str">
            <v>2894Z</v>
          </cell>
          <cell r="H3415">
            <v>0</v>
          </cell>
          <cell r="I3415">
            <v>0</v>
          </cell>
          <cell r="J3415">
            <v>0</v>
          </cell>
          <cell r="K3415">
            <v>4</v>
          </cell>
          <cell r="L3415">
            <v>0</v>
          </cell>
          <cell r="M3415">
            <v>0</v>
          </cell>
          <cell r="N3415">
            <v>0</v>
          </cell>
          <cell r="O3415">
            <v>0</v>
          </cell>
          <cell r="P3415">
            <v>0</v>
          </cell>
          <cell r="Q3415">
            <v>0</v>
          </cell>
          <cell r="R3415">
            <v>0</v>
          </cell>
          <cell r="S3415">
            <v>4</v>
          </cell>
          <cell r="T3415">
            <v>0</v>
          </cell>
          <cell r="U3415">
            <v>0</v>
          </cell>
          <cell r="V3415">
            <v>0</v>
          </cell>
          <cell r="W3415">
            <v>0</v>
          </cell>
          <cell r="X3415">
            <v>0</v>
          </cell>
          <cell r="Y3415">
            <v>0</v>
          </cell>
          <cell r="Z3415">
            <v>0</v>
          </cell>
          <cell r="AA3415">
            <v>0</v>
          </cell>
          <cell r="AB3415">
            <v>0</v>
          </cell>
          <cell r="AC3415">
            <v>0</v>
          </cell>
          <cell r="AD3415">
            <v>4</v>
          </cell>
          <cell r="AF3415">
            <v>1.0286765224031775</v>
          </cell>
        </row>
        <row r="3416">
          <cell r="A3416" t="str">
            <v>315384552</v>
          </cell>
          <cell r="B3416" t="str">
            <v>R07</v>
          </cell>
          <cell r="C3416">
            <v>124</v>
          </cell>
          <cell r="D3416" t="str">
            <v>METAROM FRANCE</v>
          </cell>
          <cell r="F3416">
            <v>12</v>
          </cell>
          <cell r="G3416" t="str">
            <v>2053Z</v>
          </cell>
          <cell r="H3416">
            <v>0</v>
          </cell>
          <cell r="I3416">
            <v>0</v>
          </cell>
          <cell r="J3416">
            <v>0</v>
          </cell>
          <cell r="K3416">
            <v>0</v>
          </cell>
          <cell r="L3416">
            <v>1</v>
          </cell>
          <cell r="M3416">
            <v>0</v>
          </cell>
          <cell r="N3416">
            <v>0</v>
          </cell>
          <cell r="O3416">
            <v>0</v>
          </cell>
          <cell r="P3416">
            <v>0</v>
          </cell>
          <cell r="Q3416">
            <v>0</v>
          </cell>
          <cell r="R3416">
            <v>0</v>
          </cell>
          <cell r="S3416">
            <v>1</v>
          </cell>
          <cell r="T3416">
            <v>1</v>
          </cell>
          <cell r="U3416">
            <v>0</v>
          </cell>
          <cell r="V3416">
            <v>0</v>
          </cell>
          <cell r="W3416">
            <v>0</v>
          </cell>
          <cell r="X3416">
            <v>0</v>
          </cell>
          <cell r="Y3416">
            <v>1</v>
          </cell>
          <cell r="Z3416">
            <v>0</v>
          </cell>
          <cell r="AA3416">
            <v>0</v>
          </cell>
          <cell r="AB3416">
            <v>0</v>
          </cell>
          <cell r="AC3416">
            <v>0</v>
          </cell>
          <cell r="AD3416">
            <v>3</v>
          </cell>
          <cell r="AF3416">
            <v>1.0037500498217307</v>
          </cell>
        </row>
        <row r="3417">
          <cell r="A3417" t="str">
            <v>309494953</v>
          </cell>
          <cell r="B3417" t="str">
            <v>R09</v>
          </cell>
          <cell r="C3417">
            <v>302</v>
          </cell>
          <cell r="D3417" t="str">
            <v>WIRQUIN PLASTIQUES</v>
          </cell>
          <cell r="F3417">
            <v>6</v>
          </cell>
          <cell r="G3417" t="str">
            <v>2223Z</v>
          </cell>
          <cell r="H3417">
            <v>0</v>
          </cell>
          <cell r="I3417">
            <v>0</v>
          </cell>
          <cell r="J3417">
            <v>0</v>
          </cell>
          <cell r="K3417">
            <v>0</v>
          </cell>
          <cell r="L3417">
            <v>0</v>
          </cell>
          <cell r="M3417">
            <v>0</v>
          </cell>
          <cell r="N3417">
            <v>0</v>
          </cell>
          <cell r="O3417">
            <v>0</v>
          </cell>
          <cell r="P3417">
            <v>0</v>
          </cell>
          <cell r="Q3417">
            <v>0</v>
          </cell>
          <cell r="R3417">
            <v>0</v>
          </cell>
          <cell r="S3417">
            <v>0</v>
          </cell>
          <cell r="T3417">
            <v>0</v>
          </cell>
          <cell r="U3417">
            <v>0</v>
          </cell>
          <cell r="V3417">
            <v>0</v>
          </cell>
          <cell r="W3417">
            <v>0</v>
          </cell>
          <cell r="X3417">
            <v>0</v>
          </cell>
          <cell r="Y3417">
            <v>0</v>
          </cell>
          <cell r="Z3417">
            <v>0</v>
          </cell>
          <cell r="AA3417">
            <v>0</v>
          </cell>
          <cell r="AB3417">
            <v>0</v>
          </cell>
          <cell r="AC3417">
            <v>1</v>
          </cell>
          <cell r="AD3417">
            <v>1</v>
          </cell>
          <cell r="AF3417">
            <v>1.0227907367692624</v>
          </cell>
        </row>
        <row r="3418">
          <cell r="A3418" t="str">
            <v>682780150</v>
          </cell>
          <cell r="B3418" t="str">
            <v>R21</v>
          </cell>
          <cell r="C3418">
            <v>1232</v>
          </cell>
          <cell r="D3418" t="str">
            <v>SOCATA SAS</v>
          </cell>
          <cell r="F3418">
            <v>60</v>
          </cell>
          <cell r="G3418" t="str">
            <v>3030Z</v>
          </cell>
          <cell r="H3418">
            <v>0</v>
          </cell>
          <cell r="I3418">
            <v>0</v>
          </cell>
          <cell r="J3418">
            <v>0</v>
          </cell>
          <cell r="K3418">
            <v>2</v>
          </cell>
          <cell r="L3418">
            <v>0</v>
          </cell>
          <cell r="M3418">
            <v>0</v>
          </cell>
          <cell r="N3418">
            <v>0</v>
          </cell>
          <cell r="O3418">
            <v>0</v>
          </cell>
          <cell r="P3418">
            <v>0</v>
          </cell>
          <cell r="Q3418">
            <v>0</v>
          </cell>
          <cell r="R3418">
            <v>0</v>
          </cell>
          <cell r="S3418">
            <v>2</v>
          </cell>
          <cell r="T3418">
            <v>0</v>
          </cell>
          <cell r="U3418">
            <v>0</v>
          </cell>
          <cell r="V3418">
            <v>0</v>
          </cell>
          <cell r="W3418">
            <v>0</v>
          </cell>
          <cell r="X3418">
            <v>0</v>
          </cell>
          <cell r="Y3418">
            <v>0</v>
          </cell>
          <cell r="Z3418">
            <v>0</v>
          </cell>
          <cell r="AA3418">
            <v>0</v>
          </cell>
          <cell r="AB3418">
            <v>0</v>
          </cell>
          <cell r="AC3418">
            <v>0</v>
          </cell>
          <cell r="AD3418">
            <v>2</v>
          </cell>
          <cell r="AF3418">
            <v>1.0123498311413353</v>
          </cell>
        </row>
        <row r="3419">
          <cell r="A3419" t="str">
            <v>331633123</v>
          </cell>
          <cell r="B3419" t="str">
            <v>R14</v>
          </cell>
          <cell r="C3419">
            <v>94</v>
          </cell>
          <cell r="D3419" t="str">
            <v>SYSTEL SA</v>
          </cell>
          <cell r="F3419">
            <v>28</v>
          </cell>
          <cell r="G3419" t="str">
            <v>2630Z</v>
          </cell>
          <cell r="H3419">
            <v>0</v>
          </cell>
          <cell r="I3419">
            <v>0</v>
          </cell>
          <cell r="J3419">
            <v>0</v>
          </cell>
          <cell r="K3419">
            <v>0</v>
          </cell>
          <cell r="L3419">
            <v>2</v>
          </cell>
          <cell r="M3419">
            <v>0</v>
          </cell>
          <cell r="N3419">
            <v>0</v>
          </cell>
          <cell r="O3419">
            <v>0</v>
          </cell>
          <cell r="P3419">
            <v>0</v>
          </cell>
          <cell r="Q3419">
            <v>0</v>
          </cell>
          <cell r="R3419">
            <v>0</v>
          </cell>
          <cell r="S3419">
            <v>2</v>
          </cell>
          <cell r="T3419">
            <v>0</v>
          </cell>
          <cell r="U3419">
            <v>0</v>
          </cell>
          <cell r="V3419">
            <v>0</v>
          </cell>
          <cell r="W3419">
            <v>0</v>
          </cell>
          <cell r="X3419">
            <v>0</v>
          </cell>
          <cell r="Y3419">
            <v>3</v>
          </cell>
          <cell r="Z3419">
            <v>0</v>
          </cell>
          <cell r="AA3419">
            <v>0</v>
          </cell>
          <cell r="AB3419">
            <v>0</v>
          </cell>
          <cell r="AC3419">
            <v>0</v>
          </cell>
          <cell r="AD3419">
            <v>5</v>
          </cell>
          <cell r="AF3419">
            <v>1.0011951619953892</v>
          </cell>
        </row>
        <row r="3420">
          <cell r="A3420" t="str">
            <v>622007581</v>
          </cell>
          <cell r="B3420" t="str">
            <v>R12</v>
          </cell>
          <cell r="C3420">
            <v>176</v>
          </cell>
          <cell r="D3420" t="str">
            <v>ASAHI DIAMOND INDUSTRIAL EUROPE</v>
          </cell>
          <cell r="F3420">
            <v>4</v>
          </cell>
          <cell r="G3420" t="str">
            <v>2562B</v>
          </cell>
          <cell r="H3420">
            <v>0</v>
          </cell>
          <cell r="I3420">
            <v>0</v>
          </cell>
          <cell r="J3420">
            <v>0</v>
          </cell>
          <cell r="K3420">
            <v>0</v>
          </cell>
          <cell r="L3420">
            <v>0</v>
          </cell>
          <cell r="M3420">
            <v>0</v>
          </cell>
          <cell r="N3420">
            <v>0</v>
          </cell>
          <cell r="O3420">
            <v>0</v>
          </cell>
          <cell r="P3420">
            <v>0</v>
          </cell>
          <cell r="Q3420">
            <v>0</v>
          </cell>
          <cell r="R3420">
            <v>0</v>
          </cell>
          <cell r="S3420">
            <v>0</v>
          </cell>
          <cell r="T3420">
            <v>0</v>
          </cell>
          <cell r="U3420">
            <v>0</v>
          </cell>
          <cell r="V3420">
            <v>0</v>
          </cell>
          <cell r="W3420">
            <v>0</v>
          </cell>
          <cell r="X3420">
            <v>0</v>
          </cell>
          <cell r="Y3420">
            <v>1</v>
          </cell>
          <cell r="Z3420">
            <v>0</v>
          </cell>
          <cell r="AA3420">
            <v>0</v>
          </cell>
          <cell r="AB3420">
            <v>0</v>
          </cell>
          <cell r="AC3420">
            <v>0</v>
          </cell>
          <cell r="AD3420">
            <v>1</v>
          </cell>
          <cell r="AF3420">
            <v>1.4349333087892711</v>
          </cell>
        </row>
        <row r="3421">
          <cell r="A3421" t="str">
            <v>315710293</v>
          </cell>
          <cell r="B3421" t="str">
            <v>R09</v>
          </cell>
          <cell r="C3421">
            <v>219</v>
          </cell>
          <cell r="D3421" t="str">
            <v>NOVACEL</v>
          </cell>
          <cell r="F3421">
            <v>4</v>
          </cell>
          <cell r="G3421" t="str">
            <v>2229B</v>
          </cell>
          <cell r="H3421">
            <v>1</v>
          </cell>
          <cell r="I3421">
            <v>1</v>
          </cell>
          <cell r="J3421">
            <v>0</v>
          </cell>
          <cell r="K3421">
            <v>0</v>
          </cell>
          <cell r="L3421">
            <v>0</v>
          </cell>
          <cell r="M3421">
            <v>0</v>
          </cell>
          <cell r="N3421">
            <v>0</v>
          </cell>
          <cell r="O3421">
            <v>0</v>
          </cell>
          <cell r="P3421">
            <v>0</v>
          </cell>
          <cell r="Q3421">
            <v>0</v>
          </cell>
          <cell r="R3421">
            <v>0</v>
          </cell>
          <cell r="S3421">
            <v>1</v>
          </cell>
          <cell r="T3421">
            <v>0</v>
          </cell>
          <cell r="U3421">
            <v>0</v>
          </cell>
          <cell r="V3421">
            <v>0</v>
          </cell>
          <cell r="W3421">
            <v>0</v>
          </cell>
          <cell r="X3421">
            <v>0</v>
          </cell>
          <cell r="Y3421">
            <v>0</v>
          </cell>
          <cell r="Z3421">
            <v>0</v>
          </cell>
          <cell r="AA3421">
            <v>0</v>
          </cell>
          <cell r="AB3421">
            <v>0</v>
          </cell>
          <cell r="AC3421">
            <v>0</v>
          </cell>
          <cell r="AD3421">
            <v>1</v>
          </cell>
          <cell r="AF3421">
            <v>0.97150463330625425</v>
          </cell>
        </row>
        <row r="3422">
          <cell r="A3422" t="str">
            <v>429612351</v>
          </cell>
          <cell r="B3422" t="str">
            <v>R27</v>
          </cell>
          <cell r="C3422">
            <v>69</v>
          </cell>
          <cell r="D3422" t="str">
            <v>ESTEREL TECHNOLOGIES</v>
          </cell>
          <cell r="F3422">
            <v>33</v>
          </cell>
          <cell r="G3422" t="str">
            <v>5829A</v>
          </cell>
          <cell r="H3422">
            <v>0</v>
          </cell>
          <cell r="I3422">
            <v>0</v>
          </cell>
          <cell r="J3422">
            <v>0</v>
          </cell>
          <cell r="K3422">
            <v>3</v>
          </cell>
          <cell r="L3422">
            <v>0</v>
          </cell>
          <cell r="M3422">
            <v>0</v>
          </cell>
          <cell r="N3422">
            <v>0</v>
          </cell>
          <cell r="O3422">
            <v>0</v>
          </cell>
          <cell r="P3422">
            <v>0</v>
          </cell>
          <cell r="Q3422">
            <v>0</v>
          </cell>
          <cell r="R3422">
            <v>0</v>
          </cell>
          <cell r="S3422">
            <v>3</v>
          </cell>
          <cell r="T3422">
            <v>0</v>
          </cell>
          <cell r="U3422">
            <v>0</v>
          </cell>
          <cell r="V3422">
            <v>0</v>
          </cell>
          <cell r="W3422">
            <v>0</v>
          </cell>
          <cell r="X3422">
            <v>0</v>
          </cell>
          <cell r="Y3422">
            <v>0</v>
          </cell>
          <cell r="Z3422">
            <v>0</v>
          </cell>
          <cell r="AA3422">
            <v>0</v>
          </cell>
          <cell r="AB3422">
            <v>0</v>
          </cell>
          <cell r="AC3422">
            <v>0</v>
          </cell>
          <cell r="AD3422">
            <v>3</v>
          </cell>
          <cell r="AF3422">
            <v>1.010814840935123</v>
          </cell>
        </row>
        <row r="3423">
          <cell r="A3423" t="str">
            <v>935880245</v>
          </cell>
          <cell r="B3423" t="str">
            <v>R04</v>
          </cell>
          <cell r="C3423">
            <v>88</v>
          </cell>
          <cell r="D3423" t="str">
            <v>SOTAP CAROL</v>
          </cell>
          <cell r="F3423">
            <v>3</v>
          </cell>
          <cell r="G3423" t="str">
            <v>1330Z</v>
          </cell>
          <cell r="H3423">
            <v>0</v>
          </cell>
          <cell r="I3423">
            <v>0</v>
          </cell>
          <cell r="J3423">
            <v>0</v>
          </cell>
          <cell r="K3423">
            <v>0</v>
          </cell>
          <cell r="L3423">
            <v>0</v>
          </cell>
          <cell r="M3423">
            <v>0</v>
          </cell>
          <cell r="N3423">
            <v>0</v>
          </cell>
          <cell r="O3423">
            <v>0</v>
          </cell>
          <cell r="P3423">
            <v>0</v>
          </cell>
          <cell r="Q3423">
            <v>0</v>
          </cell>
          <cell r="R3423">
            <v>0</v>
          </cell>
          <cell r="S3423">
            <v>0</v>
          </cell>
          <cell r="T3423">
            <v>0</v>
          </cell>
          <cell r="U3423">
            <v>0</v>
          </cell>
          <cell r="V3423">
            <v>0</v>
          </cell>
          <cell r="W3423">
            <v>0</v>
          </cell>
          <cell r="X3423">
            <v>0</v>
          </cell>
          <cell r="Y3423">
            <v>0</v>
          </cell>
          <cell r="Z3423">
            <v>0</v>
          </cell>
          <cell r="AA3423">
            <v>0</v>
          </cell>
          <cell r="AB3423">
            <v>1</v>
          </cell>
          <cell r="AC3423">
            <v>0</v>
          </cell>
          <cell r="AD3423">
            <v>1</v>
          </cell>
          <cell r="AE3423" t="str">
            <v>interim</v>
          </cell>
          <cell r="AF3423">
            <v>10.02072406263512</v>
          </cell>
        </row>
        <row r="3424">
          <cell r="A3424" t="str">
            <v>323646679</v>
          </cell>
          <cell r="B3424" t="str">
            <v>R30</v>
          </cell>
          <cell r="C3424">
            <v>29</v>
          </cell>
          <cell r="D3424" t="str">
            <v>BUREAU ETUDE OUTILLAGE MECANIQ G</v>
          </cell>
          <cell r="F3424">
            <v>5</v>
          </cell>
          <cell r="G3424" t="str">
            <v>7112B</v>
          </cell>
          <cell r="H3424">
            <v>0</v>
          </cell>
          <cell r="I3424">
            <v>0</v>
          </cell>
          <cell r="J3424">
            <v>0</v>
          </cell>
          <cell r="K3424">
            <v>0</v>
          </cell>
          <cell r="L3424">
            <v>0</v>
          </cell>
          <cell r="M3424">
            <v>0</v>
          </cell>
          <cell r="N3424">
            <v>0</v>
          </cell>
          <cell r="O3424">
            <v>0</v>
          </cell>
          <cell r="P3424">
            <v>0</v>
          </cell>
          <cell r="Q3424">
            <v>0</v>
          </cell>
          <cell r="R3424">
            <v>0</v>
          </cell>
          <cell r="S3424">
            <v>0</v>
          </cell>
          <cell r="T3424">
            <v>0</v>
          </cell>
          <cell r="U3424">
            <v>0</v>
          </cell>
          <cell r="V3424">
            <v>0</v>
          </cell>
          <cell r="W3424">
            <v>0</v>
          </cell>
          <cell r="X3424">
            <v>0</v>
          </cell>
          <cell r="Y3424">
            <v>0</v>
          </cell>
          <cell r="Z3424">
            <v>0</v>
          </cell>
          <cell r="AA3424">
            <v>0</v>
          </cell>
          <cell r="AB3424">
            <v>0</v>
          </cell>
          <cell r="AC3424">
            <v>0</v>
          </cell>
          <cell r="AD3424">
            <v>0</v>
          </cell>
          <cell r="AF3424">
            <v>0.99665239196570354</v>
          </cell>
        </row>
        <row r="3425">
          <cell r="A3425" t="str">
            <v>326018322</v>
          </cell>
          <cell r="B3425" t="str">
            <v>R18</v>
          </cell>
          <cell r="C3425">
            <v>27</v>
          </cell>
          <cell r="D3425" t="str">
            <v>VIVIRAD SA</v>
          </cell>
          <cell r="F3425">
            <v>8</v>
          </cell>
          <cell r="G3425" t="str">
            <v>2899B</v>
          </cell>
          <cell r="H3425">
            <v>0</v>
          </cell>
          <cell r="I3425">
            <v>0</v>
          </cell>
          <cell r="J3425">
            <v>0</v>
          </cell>
          <cell r="K3425">
            <v>1</v>
          </cell>
          <cell r="L3425">
            <v>0</v>
          </cell>
          <cell r="M3425">
            <v>0</v>
          </cell>
          <cell r="N3425">
            <v>0</v>
          </cell>
          <cell r="O3425">
            <v>0</v>
          </cell>
          <cell r="P3425">
            <v>0</v>
          </cell>
          <cell r="Q3425">
            <v>0</v>
          </cell>
          <cell r="R3425">
            <v>0</v>
          </cell>
          <cell r="S3425">
            <v>1</v>
          </cell>
          <cell r="T3425">
            <v>0</v>
          </cell>
          <cell r="U3425">
            <v>0</v>
          </cell>
          <cell r="V3425">
            <v>0</v>
          </cell>
          <cell r="W3425">
            <v>0</v>
          </cell>
          <cell r="X3425">
            <v>0</v>
          </cell>
          <cell r="Y3425">
            <v>0</v>
          </cell>
          <cell r="Z3425">
            <v>0</v>
          </cell>
          <cell r="AA3425">
            <v>0</v>
          </cell>
          <cell r="AB3425">
            <v>0</v>
          </cell>
          <cell r="AC3425">
            <v>0</v>
          </cell>
          <cell r="AD3425">
            <v>1</v>
          </cell>
          <cell r="AF3425">
            <v>1.0031363683218484</v>
          </cell>
        </row>
        <row r="3426">
          <cell r="A3426" t="str">
            <v>602055311</v>
          </cell>
          <cell r="B3426" t="str">
            <v>R29</v>
          </cell>
          <cell r="C3426">
            <v>98</v>
          </cell>
          <cell r="D3426" t="str">
            <v>XEROX</v>
          </cell>
          <cell r="F3426">
            <v>74</v>
          </cell>
          <cell r="G3426" t="str">
            <v>6209Z</v>
          </cell>
          <cell r="H3426">
            <v>5</v>
          </cell>
          <cell r="I3426">
            <v>0</v>
          </cell>
          <cell r="J3426">
            <v>0</v>
          </cell>
          <cell r="K3426">
            <v>3</v>
          </cell>
          <cell r="L3426">
            <v>0</v>
          </cell>
          <cell r="M3426">
            <v>0</v>
          </cell>
          <cell r="N3426">
            <v>0</v>
          </cell>
          <cell r="O3426">
            <v>0</v>
          </cell>
          <cell r="P3426">
            <v>0</v>
          </cell>
          <cell r="Q3426">
            <v>7</v>
          </cell>
          <cell r="R3426">
            <v>0</v>
          </cell>
          <cell r="S3426">
            <v>15</v>
          </cell>
          <cell r="T3426">
            <v>0</v>
          </cell>
          <cell r="U3426">
            <v>0</v>
          </cell>
          <cell r="V3426">
            <v>0</v>
          </cell>
          <cell r="W3426">
            <v>1</v>
          </cell>
          <cell r="X3426">
            <v>1</v>
          </cell>
          <cell r="Y3426">
            <v>1</v>
          </cell>
          <cell r="Z3426">
            <v>0</v>
          </cell>
          <cell r="AA3426">
            <v>0</v>
          </cell>
          <cell r="AB3426">
            <v>0</v>
          </cell>
          <cell r="AC3426">
            <v>0</v>
          </cell>
          <cell r="AD3426">
            <v>17</v>
          </cell>
          <cell r="AF3426">
            <v>1.0133284625430137</v>
          </cell>
        </row>
        <row r="3427">
          <cell r="A3427" t="str">
            <v>319378774</v>
          </cell>
          <cell r="B3427" t="str">
            <v>R08</v>
          </cell>
          <cell r="C3427">
            <v>113</v>
          </cell>
          <cell r="D3427" t="str">
            <v>RPS RESEARCH France</v>
          </cell>
          <cell r="F3427">
            <v>25</v>
          </cell>
          <cell r="G3427" t="str">
            <v>21</v>
          </cell>
          <cell r="H3427">
            <v>0</v>
          </cell>
          <cell r="I3427">
            <v>0</v>
          </cell>
          <cell r="J3427">
            <v>1</v>
          </cell>
          <cell r="K3427">
            <v>1</v>
          </cell>
          <cell r="L3427">
            <v>4</v>
          </cell>
          <cell r="M3427">
            <v>1</v>
          </cell>
          <cell r="N3427">
            <v>0</v>
          </cell>
          <cell r="O3427">
            <v>0</v>
          </cell>
          <cell r="P3427">
            <v>0</v>
          </cell>
          <cell r="Q3427">
            <v>0</v>
          </cell>
          <cell r="R3427">
            <v>0</v>
          </cell>
          <cell r="S3427">
            <v>7</v>
          </cell>
          <cell r="T3427">
            <v>0</v>
          </cell>
          <cell r="U3427">
            <v>0</v>
          </cell>
          <cell r="V3427">
            <v>0</v>
          </cell>
          <cell r="W3427">
            <v>0</v>
          </cell>
          <cell r="X3427">
            <v>0</v>
          </cell>
          <cell r="Y3427">
            <v>0</v>
          </cell>
          <cell r="Z3427">
            <v>0</v>
          </cell>
          <cell r="AA3427">
            <v>0</v>
          </cell>
          <cell r="AB3427">
            <v>0</v>
          </cell>
          <cell r="AC3427">
            <v>0</v>
          </cell>
          <cell r="AD3427">
            <v>7</v>
          </cell>
          <cell r="AF3427">
            <v>0.99738803032892065</v>
          </cell>
        </row>
        <row r="3428">
          <cell r="A3428" t="str">
            <v>312300759</v>
          </cell>
          <cell r="B3428" t="str">
            <v>R07</v>
          </cell>
          <cell r="C3428">
            <v>60</v>
          </cell>
          <cell r="D3428" t="str">
            <v>AZUR FRAGRANCES FRANCE</v>
          </cell>
          <cell r="F3428">
            <v>10</v>
          </cell>
          <cell r="G3428" t="str">
            <v>2053Z</v>
          </cell>
          <cell r="H3428">
            <v>0</v>
          </cell>
          <cell r="I3428">
            <v>0</v>
          </cell>
          <cell r="J3428">
            <v>0</v>
          </cell>
          <cell r="K3428">
            <v>0</v>
          </cell>
          <cell r="L3428">
            <v>0</v>
          </cell>
          <cell r="M3428">
            <v>0</v>
          </cell>
          <cell r="N3428">
            <v>0</v>
          </cell>
          <cell r="O3428">
            <v>0</v>
          </cell>
          <cell r="P3428">
            <v>0</v>
          </cell>
          <cell r="Q3428">
            <v>0</v>
          </cell>
          <cell r="R3428">
            <v>0</v>
          </cell>
          <cell r="S3428">
            <v>0</v>
          </cell>
          <cell r="T3428">
            <v>0</v>
          </cell>
          <cell r="U3428">
            <v>0</v>
          </cell>
          <cell r="V3428">
            <v>0</v>
          </cell>
          <cell r="W3428">
            <v>0</v>
          </cell>
          <cell r="X3428">
            <v>0</v>
          </cell>
          <cell r="Y3428">
            <v>1</v>
          </cell>
          <cell r="Z3428">
            <v>0</v>
          </cell>
          <cell r="AA3428">
            <v>0</v>
          </cell>
          <cell r="AB3428">
            <v>0</v>
          </cell>
          <cell r="AC3428">
            <v>0</v>
          </cell>
          <cell r="AD3428">
            <v>1</v>
          </cell>
          <cell r="AF3428">
            <v>1.004659676850475</v>
          </cell>
        </row>
        <row r="3429">
          <cell r="A3429" t="str">
            <v>317218758</v>
          </cell>
          <cell r="B3429" t="str">
            <v>R29</v>
          </cell>
          <cell r="C3429">
            <v>684</v>
          </cell>
          <cell r="D3429" t="str">
            <v>INGENICO SA</v>
          </cell>
          <cell r="F3429">
            <v>274</v>
          </cell>
          <cell r="G3429" t="str">
            <v>6202A</v>
          </cell>
          <cell r="H3429">
            <v>0</v>
          </cell>
          <cell r="I3429">
            <v>0</v>
          </cell>
          <cell r="J3429">
            <v>0</v>
          </cell>
          <cell r="K3429">
            <v>0</v>
          </cell>
          <cell r="L3429">
            <v>0</v>
          </cell>
          <cell r="M3429">
            <v>0</v>
          </cell>
          <cell r="N3429">
            <v>0</v>
          </cell>
          <cell r="O3429">
            <v>0</v>
          </cell>
          <cell r="P3429">
            <v>0</v>
          </cell>
          <cell r="Q3429">
            <v>0</v>
          </cell>
          <cell r="R3429">
            <v>0</v>
          </cell>
          <cell r="S3429">
            <v>0</v>
          </cell>
          <cell r="T3429">
            <v>0</v>
          </cell>
          <cell r="U3429">
            <v>0</v>
          </cell>
          <cell r="V3429">
            <v>0</v>
          </cell>
          <cell r="W3429">
            <v>0</v>
          </cell>
          <cell r="X3429">
            <v>0</v>
          </cell>
          <cell r="Y3429">
            <v>0</v>
          </cell>
          <cell r="Z3429">
            <v>0</v>
          </cell>
          <cell r="AA3429">
            <v>0</v>
          </cell>
          <cell r="AB3429">
            <v>0</v>
          </cell>
          <cell r="AC3429">
            <v>30</v>
          </cell>
          <cell r="AD3429">
            <v>30</v>
          </cell>
          <cell r="AF3429">
            <v>1.0570311076380141</v>
          </cell>
        </row>
        <row r="3430">
          <cell r="A3430" t="str">
            <v>340530864</v>
          </cell>
          <cell r="B3430" t="str">
            <v>R12</v>
          </cell>
          <cell r="C3430">
            <v>347</v>
          </cell>
          <cell r="D3430" t="str">
            <v>BOSCH THERMOTECHNOLOGIES SAS</v>
          </cell>
          <cell r="F3430">
            <v>10</v>
          </cell>
          <cell r="G3430" t="str">
            <v>2521Z</v>
          </cell>
          <cell r="H3430">
            <v>0</v>
          </cell>
          <cell r="I3430">
            <v>0</v>
          </cell>
          <cell r="J3430">
            <v>0</v>
          </cell>
          <cell r="K3430">
            <v>0</v>
          </cell>
          <cell r="L3430">
            <v>0</v>
          </cell>
          <cell r="M3430">
            <v>0</v>
          </cell>
          <cell r="N3430">
            <v>0</v>
          </cell>
          <cell r="O3430">
            <v>1</v>
          </cell>
          <cell r="P3430">
            <v>0</v>
          </cell>
          <cell r="Q3430">
            <v>0</v>
          </cell>
          <cell r="R3430">
            <v>0</v>
          </cell>
          <cell r="S3430">
            <v>1</v>
          </cell>
          <cell r="T3430">
            <v>0</v>
          </cell>
          <cell r="U3430">
            <v>1</v>
          </cell>
          <cell r="V3430">
            <v>1</v>
          </cell>
          <cell r="W3430">
            <v>0</v>
          </cell>
          <cell r="X3430">
            <v>0</v>
          </cell>
          <cell r="Y3430">
            <v>0</v>
          </cell>
          <cell r="Z3430">
            <v>0</v>
          </cell>
          <cell r="AA3430">
            <v>0</v>
          </cell>
          <cell r="AB3430">
            <v>0</v>
          </cell>
          <cell r="AC3430">
            <v>0</v>
          </cell>
          <cell r="AD3430">
            <v>2</v>
          </cell>
          <cell r="AF3430">
            <v>0.84011217016308615</v>
          </cell>
        </row>
        <row r="3431">
          <cell r="A3431" t="str">
            <v>306050188</v>
          </cell>
          <cell r="B3431" t="str">
            <v>R18</v>
          </cell>
          <cell r="C3431">
            <v>1244</v>
          </cell>
          <cell r="D3431" t="str">
            <v>SOCIETE TRANE</v>
          </cell>
          <cell r="F3431">
            <v>30</v>
          </cell>
          <cell r="G3431" t="str">
            <v>2825Z</v>
          </cell>
          <cell r="H3431">
            <v>0</v>
          </cell>
          <cell r="I3431">
            <v>0</v>
          </cell>
          <cell r="J3431">
            <v>0</v>
          </cell>
          <cell r="K3431">
            <v>0</v>
          </cell>
          <cell r="L3431">
            <v>0</v>
          </cell>
          <cell r="M3431">
            <v>0</v>
          </cell>
          <cell r="N3431">
            <v>0</v>
          </cell>
          <cell r="O3431">
            <v>0</v>
          </cell>
          <cell r="P3431">
            <v>0</v>
          </cell>
          <cell r="Q3431">
            <v>0</v>
          </cell>
          <cell r="R3431">
            <v>0</v>
          </cell>
          <cell r="S3431">
            <v>0</v>
          </cell>
          <cell r="T3431">
            <v>0</v>
          </cell>
          <cell r="U3431">
            <v>0</v>
          </cell>
          <cell r="V3431">
            <v>0</v>
          </cell>
          <cell r="W3431">
            <v>0</v>
          </cell>
          <cell r="X3431">
            <v>0</v>
          </cell>
          <cell r="Y3431">
            <v>0</v>
          </cell>
          <cell r="Z3431">
            <v>0</v>
          </cell>
          <cell r="AA3431">
            <v>0</v>
          </cell>
          <cell r="AB3431">
            <v>0</v>
          </cell>
          <cell r="AC3431">
            <v>1</v>
          </cell>
          <cell r="AD3431">
            <v>1</v>
          </cell>
          <cell r="AF3431">
            <v>0.99986473253394736</v>
          </cell>
        </row>
        <row r="3432">
          <cell r="A3432" t="str">
            <v>322548355</v>
          </cell>
          <cell r="B3432" t="str">
            <v>R27</v>
          </cell>
          <cell r="C3432">
            <v>28</v>
          </cell>
          <cell r="D3432" t="str">
            <v>QUOTIUM TECHNOLOGIES</v>
          </cell>
          <cell r="F3432">
            <v>17</v>
          </cell>
          <cell r="G3432" t="str">
            <v>5829C</v>
          </cell>
          <cell r="H3432">
            <v>0</v>
          </cell>
          <cell r="I3432">
            <v>0</v>
          </cell>
          <cell r="J3432">
            <v>0</v>
          </cell>
          <cell r="K3432">
            <v>0</v>
          </cell>
          <cell r="L3432">
            <v>0</v>
          </cell>
          <cell r="M3432">
            <v>0</v>
          </cell>
          <cell r="N3432">
            <v>0</v>
          </cell>
          <cell r="O3432">
            <v>0</v>
          </cell>
          <cell r="P3432">
            <v>0</v>
          </cell>
          <cell r="Q3432">
            <v>0</v>
          </cell>
          <cell r="R3432">
            <v>0</v>
          </cell>
          <cell r="S3432">
            <v>0</v>
          </cell>
          <cell r="T3432">
            <v>0</v>
          </cell>
          <cell r="U3432">
            <v>0</v>
          </cell>
          <cell r="V3432">
            <v>0</v>
          </cell>
          <cell r="W3432">
            <v>0</v>
          </cell>
          <cell r="X3432">
            <v>0</v>
          </cell>
          <cell r="Y3432">
            <v>0</v>
          </cell>
          <cell r="Z3432">
            <v>0</v>
          </cell>
          <cell r="AA3432">
            <v>0</v>
          </cell>
          <cell r="AB3432">
            <v>0</v>
          </cell>
          <cell r="AC3432">
            <v>0</v>
          </cell>
          <cell r="AD3432">
            <v>0</v>
          </cell>
          <cell r="AF3432">
            <v>1.0146138458212213</v>
          </cell>
        </row>
        <row r="3433">
          <cell r="A3433" t="str">
            <v>055502868</v>
          </cell>
          <cell r="B3433" t="str">
            <v>R07</v>
          </cell>
          <cell r="C3433">
            <v>7</v>
          </cell>
          <cell r="D3433" t="str">
            <v>MULTIBASE</v>
          </cell>
          <cell r="F3433">
            <v>3</v>
          </cell>
          <cell r="G3433" t="str">
            <v>2016Z</v>
          </cell>
          <cell r="H3433">
            <v>0</v>
          </cell>
          <cell r="I3433">
            <v>0</v>
          </cell>
          <cell r="J3433">
            <v>0</v>
          </cell>
          <cell r="K3433">
            <v>0</v>
          </cell>
          <cell r="L3433">
            <v>0</v>
          </cell>
          <cell r="M3433">
            <v>0</v>
          </cell>
          <cell r="N3433">
            <v>0</v>
          </cell>
          <cell r="O3433">
            <v>0</v>
          </cell>
          <cell r="P3433">
            <v>0</v>
          </cell>
          <cell r="Q3433">
            <v>0</v>
          </cell>
          <cell r="R3433">
            <v>0</v>
          </cell>
          <cell r="S3433">
            <v>0</v>
          </cell>
          <cell r="T3433">
            <v>0</v>
          </cell>
          <cell r="U3433">
            <v>0</v>
          </cell>
          <cell r="V3433">
            <v>0</v>
          </cell>
          <cell r="W3433">
            <v>0</v>
          </cell>
          <cell r="X3433">
            <v>0</v>
          </cell>
          <cell r="Y3433">
            <v>0</v>
          </cell>
          <cell r="Z3433">
            <v>0</v>
          </cell>
          <cell r="AA3433">
            <v>0</v>
          </cell>
          <cell r="AB3433">
            <v>0</v>
          </cell>
          <cell r="AC3433">
            <v>0</v>
          </cell>
          <cell r="AD3433">
            <v>0</v>
          </cell>
          <cell r="AF3433">
            <v>1.0032344292881497</v>
          </cell>
        </row>
        <row r="3434">
          <cell r="A3434" t="str">
            <v>311999833</v>
          </cell>
          <cell r="B3434" t="str">
            <v>R08</v>
          </cell>
          <cell r="C3434">
            <v>610</v>
          </cell>
          <cell r="D3434" t="str">
            <v>ETHYPHARM</v>
          </cell>
          <cell r="F3434">
            <v>56</v>
          </cell>
          <cell r="G3434" t="str">
            <v>2120Z</v>
          </cell>
          <cell r="H3434">
            <v>0</v>
          </cell>
          <cell r="I3434">
            <v>0</v>
          </cell>
          <cell r="J3434">
            <v>0</v>
          </cell>
          <cell r="K3434">
            <v>0</v>
          </cell>
          <cell r="L3434">
            <v>0</v>
          </cell>
          <cell r="M3434">
            <v>0</v>
          </cell>
          <cell r="N3434">
            <v>0</v>
          </cell>
          <cell r="O3434">
            <v>0</v>
          </cell>
          <cell r="P3434">
            <v>0</v>
          </cell>
          <cell r="Q3434">
            <v>0</v>
          </cell>
          <cell r="R3434">
            <v>0</v>
          </cell>
          <cell r="S3434">
            <v>0</v>
          </cell>
          <cell r="T3434">
            <v>0</v>
          </cell>
          <cell r="U3434">
            <v>0</v>
          </cell>
          <cell r="V3434">
            <v>0</v>
          </cell>
          <cell r="W3434">
            <v>0</v>
          </cell>
          <cell r="X3434">
            <v>0</v>
          </cell>
          <cell r="Y3434">
            <v>0</v>
          </cell>
          <cell r="Z3434">
            <v>0</v>
          </cell>
          <cell r="AA3434">
            <v>0</v>
          </cell>
          <cell r="AB3434">
            <v>0</v>
          </cell>
          <cell r="AC3434">
            <v>6</v>
          </cell>
          <cell r="AD3434">
            <v>6</v>
          </cell>
          <cell r="AF3434">
            <v>0.99578398572383131</v>
          </cell>
        </row>
        <row r="3435">
          <cell r="A3435" t="str">
            <v>390053411</v>
          </cell>
          <cell r="B3435" t="str">
            <v>R18</v>
          </cell>
          <cell r="C3435">
            <v>477</v>
          </cell>
          <cell r="D3435" t="str">
            <v>VAM DRILLING FRANCE</v>
          </cell>
          <cell r="F3435">
            <v>25</v>
          </cell>
          <cell r="G3435" t="str">
            <v>2892Z</v>
          </cell>
          <cell r="H3435">
            <v>0</v>
          </cell>
          <cell r="I3435">
            <v>0</v>
          </cell>
          <cell r="J3435">
            <v>0</v>
          </cell>
          <cell r="K3435">
            <v>3</v>
          </cell>
          <cell r="L3435">
            <v>0</v>
          </cell>
          <cell r="M3435">
            <v>0</v>
          </cell>
          <cell r="N3435">
            <v>0</v>
          </cell>
          <cell r="O3435">
            <v>0</v>
          </cell>
          <cell r="P3435">
            <v>0</v>
          </cell>
          <cell r="Q3435">
            <v>0</v>
          </cell>
          <cell r="R3435">
            <v>0</v>
          </cell>
          <cell r="S3435">
            <v>3</v>
          </cell>
          <cell r="T3435">
            <v>0</v>
          </cell>
          <cell r="U3435">
            <v>0</v>
          </cell>
          <cell r="V3435">
            <v>0</v>
          </cell>
          <cell r="W3435">
            <v>1</v>
          </cell>
          <cell r="X3435">
            <v>1</v>
          </cell>
          <cell r="Y3435">
            <v>0</v>
          </cell>
          <cell r="Z3435">
            <v>0</v>
          </cell>
          <cell r="AA3435">
            <v>0</v>
          </cell>
          <cell r="AB3435">
            <v>0</v>
          </cell>
          <cell r="AC3435">
            <v>0</v>
          </cell>
          <cell r="AD3435">
            <v>4</v>
          </cell>
          <cell r="AF3435">
            <v>1.0008772072572816</v>
          </cell>
        </row>
        <row r="3436">
          <cell r="A3436" t="str">
            <v>348530700</v>
          </cell>
          <cell r="B3436" t="str">
            <v>R15</v>
          </cell>
          <cell r="C3436">
            <v>100</v>
          </cell>
          <cell r="D3436" t="str">
            <v>LANDIS+GYR</v>
          </cell>
          <cell r="F3436">
            <v>14</v>
          </cell>
          <cell r="G3436" t="str">
            <v>2651B</v>
          </cell>
          <cell r="H3436">
            <v>0</v>
          </cell>
          <cell r="I3436">
            <v>0</v>
          </cell>
          <cell r="J3436">
            <v>0</v>
          </cell>
          <cell r="K3436">
            <v>0</v>
          </cell>
          <cell r="L3436">
            <v>0</v>
          </cell>
          <cell r="M3436">
            <v>0</v>
          </cell>
          <cell r="N3436">
            <v>0</v>
          </cell>
          <cell r="O3436">
            <v>0</v>
          </cell>
          <cell r="P3436">
            <v>0</v>
          </cell>
          <cell r="Q3436">
            <v>0</v>
          </cell>
          <cell r="R3436">
            <v>0</v>
          </cell>
          <cell r="S3436">
            <v>0</v>
          </cell>
          <cell r="T3436">
            <v>0</v>
          </cell>
          <cell r="U3436">
            <v>0</v>
          </cell>
          <cell r="V3436">
            <v>0</v>
          </cell>
          <cell r="W3436">
            <v>0</v>
          </cell>
          <cell r="X3436">
            <v>0</v>
          </cell>
          <cell r="Y3436">
            <v>1</v>
          </cell>
          <cell r="Z3436">
            <v>0</v>
          </cell>
          <cell r="AA3436">
            <v>0</v>
          </cell>
          <cell r="AB3436">
            <v>0</v>
          </cell>
          <cell r="AC3436">
            <v>0</v>
          </cell>
          <cell r="AD3436">
            <v>1</v>
          </cell>
          <cell r="AF3436">
            <v>0.99695981728833138</v>
          </cell>
        </row>
        <row r="3437">
          <cell r="A3437" t="str">
            <v>415650217</v>
          </cell>
          <cell r="B3437" t="str">
            <v>R07</v>
          </cell>
          <cell r="C3437">
            <v>217</v>
          </cell>
          <cell r="D3437" t="str">
            <v>CHARABOT SA</v>
          </cell>
          <cell r="F3437">
            <v>4</v>
          </cell>
          <cell r="G3437" t="str">
            <v>2053Z</v>
          </cell>
          <cell r="H3437">
            <v>0</v>
          </cell>
          <cell r="I3437">
            <v>0</v>
          </cell>
          <cell r="J3437">
            <v>0</v>
          </cell>
          <cell r="K3437">
            <v>0</v>
          </cell>
          <cell r="L3437">
            <v>1</v>
          </cell>
          <cell r="M3437">
            <v>0</v>
          </cell>
          <cell r="N3437">
            <v>0</v>
          </cell>
          <cell r="O3437">
            <v>0</v>
          </cell>
          <cell r="P3437">
            <v>0</v>
          </cell>
          <cell r="Q3437">
            <v>0</v>
          </cell>
          <cell r="R3437">
            <v>0</v>
          </cell>
          <cell r="S3437">
            <v>1</v>
          </cell>
          <cell r="T3437">
            <v>0</v>
          </cell>
          <cell r="U3437">
            <v>0</v>
          </cell>
          <cell r="V3437">
            <v>0</v>
          </cell>
          <cell r="W3437">
            <v>0</v>
          </cell>
          <cell r="X3437">
            <v>0</v>
          </cell>
          <cell r="Y3437">
            <v>0</v>
          </cell>
          <cell r="Z3437">
            <v>0</v>
          </cell>
          <cell r="AA3437">
            <v>0</v>
          </cell>
          <cell r="AB3437">
            <v>0</v>
          </cell>
          <cell r="AC3437">
            <v>0</v>
          </cell>
          <cell r="AD3437">
            <v>1</v>
          </cell>
          <cell r="AF3437">
            <v>1.0022692212551698</v>
          </cell>
        </row>
        <row r="3438">
          <cell r="A3438" t="str">
            <v>552089187</v>
          </cell>
          <cell r="B3438" t="str">
            <v>R08</v>
          </cell>
          <cell r="C3438">
            <v>251</v>
          </cell>
          <cell r="D3438" t="str">
            <v>EVONIK REXIM SAS</v>
          </cell>
          <cell r="F3438">
            <v>6</v>
          </cell>
          <cell r="G3438" t="str">
            <v>2110Z</v>
          </cell>
          <cell r="H3438">
            <v>0</v>
          </cell>
          <cell r="I3438">
            <v>0</v>
          </cell>
          <cell r="J3438">
            <v>0</v>
          </cell>
          <cell r="K3438">
            <v>0</v>
          </cell>
          <cell r="L3438">
            <v>0</v>
          </cell>
          <cell r="M3438">
            <v>0</v>
          </cell>
          <cell r="N3438">
            <v>0</v>
          </cell>
          <cell r="O3438">
            <v>0</v>
          </cell>
          <cell r="P3438">
            <v>0</v>
          </cell>
          <cell r="Q3438">
            <v>0</v>
          </cell>
          <cell r="R3438">
            <v>0</v>
          </cell>
          <cell r="S3438">
            <v>0</v>
          </cell>
          <cell r="T3438">
            <v>0</v>
          </cell>
          <cell r="U3438">
            <v>0</v>
          </cell>
          <cell r="V3438">
            <v>0</v>
          </cell>
          <cell r="W3438">
            <v>0</v>
          </cell>
          <cell r="X3438">
            <v>0</v>
          </cell>
          <cell r="Y3438">
            <v>0</v>
          </cell>
          <cell r="Z3438">
            <v>0</v>
          </cell>
          <cell r="AA3438">
            <v>0</v>
          </cell>
          <cell r="AB3438">
            <v>0</v>
          </cell>
          <cell r="AC3438">
            <v>0</v>
          </cell>
          <cell r="AD3438">
            <v>0</v>
          </cell>
          <cell r="AF3438">
            <v>1.002245745752514</v>
          </cell>
        </row>
        <row r="3439">
          <cell r="A3439" t="str">
            <v>542091186</v>
          </cell>
          <cell r="B3439" t="str">
            <v>R04</v>
          </cell>
          <cell r="C3439">
            <v>490</v>
          </cell>
          <cell r="D3439" t="str">
            <v>THUASNE</v>
          </cell>
          <cell r="E3439" t="str">
            <v>542091186 ; 487607608 ;</v>
          </cell>
          <cell r="F3439">
            <v>7</v>
          </cell>
          <cell r="G3439" t="str">
            <v>1399Z</v>
          </cell>
          <cell r="H3439">
            <v>0</v>
          </cell>
          <cell r="I3439">
            <v>0</v>
          </cell>
          <cell r="J3439">
            <v>0</v>
          </cell>
          <cell r="K3439">
            <v>1</v>
          </cell>
          <cell r="L3439">
            <v>0</v>
          </cell>
          <cell r="M3439">
            <v>0</v>
          </cell>
          <cell r="N3439">
            <v>0</v>
          </cell>
          <cell r="O3439">
            <v>0</v>
          </cell>
          <cell r="P3439">
            <v>0</v>
          </cell>
          <cell r="Q3439">
            <v>0</v>
          </cell>
          <cell r="R3439">
            <v>0</v>
          </cell>
          <cell r="S3439">
            <v>1</v>
          </cell>
          <cell r="T3439">
            <v>0</v>
          </cell>
          <cell r="U3439">
            <v>0</v>
          </cell>
          <cell r="V3439">
            <v>0</v>
          </cell>
          <cell r="W3439">
            <v>0</v>
          </cell>
          <cell r="X3439">
            <v>0</v>
          </cell>
          <cell r="Y3439">
            <v>0</v>
          </cell>
          <cell r="Z3439">
            <v>0</v>
          </cell>
          <cell r="AA3439">
            <v>0</v>
          </cell>
          <cell r="AB3439">
            <v>0</v>
          </cell>
          <cell r="AC3439">
            <v>0</v>
          </cell>
          <cell r="AD3439">
            <v>1</v>
          </cell>
          <cell r="AF3439">
            <v>1.0207955176007273</v>
          </cell>
        </row>
        <row r="3440">
          <cell r="A3440" t="str">
            <v>705580389</v>
          </cell>
          <cell r="B3440" t="str">
            <v>R18</v>
          </cell>
          <cell r="C3440">
            <v>419</v>
          </cell>
          <cell r="D3440" t="str">
            <v>FMC TECHNOLOGIES SA</v>
          </cell>
          <cell r="F3440">
            <v>6</v>
          </cell>
          <cell r="G3440" t="str">
            <v>2814Z</v>
          </cell>
          <cell r="H3440">
            <v>0</v>
          </cell>
          <cell r="I3440">
            <v>0</v>
          </cell>
          <cell r="J3440">
            <v>0</v>
          </cell>
          <cell r="K3440">
            <v>0</v>
          </cell>
          <cell r="L3440">
            <v>1</v>
          </cell>
          <cell r="M3440">
            <v>0</v>
          </cell>
          <cell r="N3440">
            <v>0</v>
          </cell>
          <cell r="O3440">
            <v>0</v>
          </cell>
          <cell r="P3440">
            <v>0</v>
          </cell>
          <cell r="Q3440">
            <v>0</v>
          </cell>
          <cell r="R3440">
            <v>0</v>
          </cell>
          <cell r="S3440">
            <v>1</v>
          </cell>
          <cell r="T3440">
            <v>0</v>
          </cell>
          <cell r="U3440">
            <v>0</v>
          </cell>
          <cell r="V3440">
            <v>0</v>
          </cell>
          <cell r="W3440">
            <v>0</v>
          </cell>
          <cell r="X3440">
            <v>0</v>
          </cell>
          <cell r="Y3440">
            <v>0</v>
          </cell>
          <cell r="Z3440">
            <v>0</v>
          </cell>
          <cell r="AA3440">
            <v>0</v>
          </cell>
          <cell r="AB3440">
            <v>0</v>
          </cell>
          <cell r="AC3440">
            <v>0</v>
          </cell>
          <cell r="AD3440">
            <v>1</v>
          </cell>
          <cell r="AF3440">
            <v>0.99937951446202788</v>
          </cell>
        </row>
        <row r="3441">
          <cell r="A3441" t="str">
            <v>325820751</v>
          </cell>
          <cell r="B3441" t="str">
            <v>R12</v>
          </cell>
          <cell r="C3441">
            <v>571</v>
          </cell>
          <cell r="D3441" t="str">
            <v>SALOMON SAS</v>
          </cell>
          <cell r="F3441">
            <v>105</v>
          </cell>
          <cell r="G3441" t="str">
            <v>256</v>
          </cell>
          <cell r="H3441">
            <v>0</v>
          </cell>
          <cell r="I3441">
            <v>0</v>
          </cell>
          <cell r="J3441">
            <v>0</v>
          </cell>
          <cell r="K3441">
            <v>9</v>
          </cell>
          <cell r="L3441">
            <v>0</v>
          </cell>
          <cell r="M3441">
            <v>0</v>
          </cell>
          <cell r="N3441">
            <v>0</v>
          </cell>
          <cell r="O3441">
            <v>0</v>
          </cell>
          <cell r="P3441">
            <v>0</v>
          </cell>
          <cell r="Q3441">
            <v>0</v>
          </cell>
          <cell r="R3441">
            <v>2</v>
          </cell>
          <cell r="S3441">
            <v>11</v>
          </cell>
          <cell r="T3441">
            <v>0</v>
          </cell>
          <cell r="U3441">
            <v>0</v>
          </cell>
          <cell r="V3441">
            <v>0</v>
          </cell>
          <cell r="W3441">
            <v>0</v>
          </cell>
          <cell r="X3441">
            <v>0</v>
          </cell>
          <cell r="Y3441">
            <v>0</v>
          </cell>
          <cell r="Z3441">
            <v>0</v>
          </cell>
          <cell r="AA3441">
            <v>0</v>
          </cell>
          <cell r="AB3441">
            <v>0</v>
          </cell>
          <cell r="AC3441">
            <v>0</v>
          </cell>
          <cell r="AD3441">
            <v>11</v>
          </cell>
          <cell r="AF3441">
            <v>4.4054593130721624</v>
          </cell>
        </row>
        <row r="3442">
          <cell r="A3442" t="str">
            <v>726820236</v>
          </cell>
          <cell r="B3442" t="str">
            <v>R18</v>
          </cell>
          <cell r="C3442">
            <v>291</v>
          </cell>
          <cell r="D3442" t="str">
            <v>TEREX CRANES FRANCE</v>
          </cell>
          <cell r="F3442">
            <v>3</v>
          </cell>
          <cell r="G3442" t="str">
            <v>2822Z</v>
          </cell>
          <cell r="H3442">
            <v>0</v>
          </cell>
          <cell r="I3442">
            <v>0</v>
          </cell>
          <cell r="J3442">
            <v>0</v>
          </cell>
          <cell r="K3442">
            <v>0</v>
          </cell>
          <cell r="L3442">
            <v>0</v>
          </cell>
          <cell r="M3442">
            <v>0</v>
          </cell>
          <cell r="N3442">
            <v>0</v>
          </cell>
          <cell r="O3442">
            <v>0</v>
          </cell>
          <cell r="P3442">
            <v>0</v>
          </cell>
          <cell r="Q3442">
            <v>0</v>
          </cell>
          <cell r="R3442">
            <v>0</v>
          </cell>
          <cell r="S3442">
            <v>0</v>
          </cell>
          <cell r="T3442">
            <v>0</v>
          </cell>
          <cell r="U3442">
            <v>0</v>
          </cell>
          <cell r="V3442">
            <v>0</v>
          </cell>
          <cell r="W3442">
            <v>0</v>
          </cell>
          <cell r="X3442">
            <v>0</v>
          </cell>
          <cell r="Y3442">
            <v>1</v>
          </cell>
          <cell r="Z3442">
            <v>0</v>
          </cell>
          <cell r="AA3442">
            <v>0</v>
          </cell>
          <cell r="AB3442">
            <v>0</v>
          </cell>
          <cell r="AC3442">
            <v>0</v>
          </cell>
          <cell r="AD3442">
            <v>1</v>
          </cell>
          <cell r="AF3442">
            <v>1.00117468735508</v>
          </cell>
        </row>
        <row r="3443">
          <cell r="A3443" t="str">
            <v>300299765</v>
          </cell>
          <cell r="B3443" t="str">
            <v>R22</v>
          </cell>
          <cell r="C3443">
            <v>366</v>
          </cell>
          <cell r="D3443" t="str">
            <v>DOREL FRANCE SA</v>
          </cell>
          <cell r="F3443">
            <v>32</v>
          </cell>
          <cell r="G3443" t="str">
            <v>3299Z</v>
          </cell>
          <cell r="H3443">
            <v>0</v>
          </cell>
          <cell r="I3443">
            <v>0</v>
          </cell>
          <cell r="J3443">
            <v>0</v>
          </cell>
          <cell r="K3443">
            <v>2</v>
          </cell>
          <cell r="L3443">
            <v>2</v>
          </cell>
          <cell r="M3443">
            <v>0</v>
          </cell>
          <cell r="N3443">
            <v>0</v>
          </cell>
          <cell r="O3443">
            <v>0</v>
          </cell>
          <cell r="P3443">
            <v>0</v>
          </cell>
          <cell r="Q3443">
            <v>0</v>
          </cell>
          <cell r="R3443">
            <v>0</v>
          </cell>
          <cell r="S3443">
            <v>4</v>
          </cell>
          <cell r="T3443">
            <v>0</v>
          </cell>
          <cell r="U3443">
            <v>0</v>
          </cell>
          <cell r="V3443">
            <v>0</v>
          </cell>
          <cell r="W3443">
            <v>0</v>
          </cell>
          <cell r="X3443">
            <v>0</v>
          </cell>
          <cell r="Y3443">
            <v>0</v>
          </cell>
          <cell r="Z3443">
            <v>0</v>
          </cell>
          <cell r="AA3443">
            <v>0</v>
          </cell>
          <cell r="AB3443">
            <v>0</v>
          </cell>
          <cell r="AC3443">
            <v>0</v>
          </cell>
          <cell r="AD3443">
            <v>4</v>
          </cell>
          <cell r="AF3443">
            <v>0.98922678260792762</v>
          </cell>
        </row>
        <row r="3444">
          <cell r="A3444" t="str">
            <v>673620399</v>
          </cell>
          <cell r="B3444" t="str">
            <v>R08</v>
          </cell>
          <cell r="C3444">
            <v>2745</v>
          </cell>
          <cell r="D3444" t="str">
            <v>BIOMERIEUX SA</v>
          </cell>
          <cell r="E3444" t="str">
            <v>673620399 ; 422951285</v>
          </cell>
          <cell r="F3444">
            <v>385</v>
          </cell>
          <cell r="G3444" t="str">
            <v>2120Z</v>
          </cell>
          <cell r="H3444">
            <v>0</v>
          </cell>
          <cell r="I3444">
            <v>0</v>
          </cell>
          <cell r="J3444">
            <v>0</v>
          </cell>
          <cell r="K3444">
            <v>5</v>
          </cell>
          <cell r="L3444">
            <v>5</v>
          </cell>
          <cell r="M3444">
            <v>5</v>
          </cell>
          <cell r="N3444">
            <v>5</v>
          </cell>
          <cell r="O3444">
            <v>0</v>
          </cell>
          <cell r="P3444">
            <v>0</v>
          </cell>
          <cell r="Q3444">
            <v>0</v>
          </cell>
          <cell r="R3444">
            <v>0</v>
          </cell>
          <cell r="S3444">
            <v>20</v>
          </cell>
          <cell r="T3444">
            <v>0</v>
          </cell>
          <cell r="U3444">
            <v>0</v>
          </cell>
          <cell r="V3444">
            <v>0</v>
          </cell>
          <cell r="W3444">
            <v>0</v>
          </cell>
          <cell r="X3444">
            <v>0</v>
          </cell>
          <cell r="Y3444">
            <v>0</v>
          </cell>
          <cell r="Z3444">
            <v>0</v>
          </cell>
          <cell r="AA3444">
            <v>0</v>
          </cell>
          <cell r="AB3444">
            <v>0</v>
          </cell>
          <cell r="AC3444">
            <v>0</v>
          </cell>
          <cell r="AD3444">
            <v>20</v>
          </cell>
          <cell r="AF3444">
            <v>1.0651725206918128</v>
          </cell>
        </row>
        <row r="3445">
          <cell r="A3445" t="str">
            <v>420851651</v>
          </cell>
          <cell r="B3445" t="str">
            <v>R07</v>
          </cell>
          <cell r="C3445">
            <v>505</v>
          </cell>
          <cell r="D3445" t="str">
            <v>LABORATOIRES CLARINS</v>
          </cell>
          <cell r="F3445">
            <v>25</v>
          </cell>
          <cell r="G3445" t="str">
            <v>2042Z</v>
          </cell>
          <cell r="H3445">
            <v>0</v>
          </cell>
          <cell r="I3445">
            <v>0</v>
          </cell>
          <cell r="J3445">
            <v>0</v>
          </cell>
          <cell r="K3445">
            <v>1</v>
          </cell>
          <cell r="L3445">
            <v>1</v>
          </cell>
          <cell r="M3445">
            <v>1</v>
          </cell>
          <cell r="N3445">
            <v>0</v>
          </cell>
          <cell r="O3445">
            <v>0</v>
          </cell>
          <cell r="P3445">
            <v>0</v>
          </cell>
          <cell r="Q3445">
            <v>0</v>
          </cell>
          <cell r="R3445">
            <v>0</v>
          </cell>
          <cell r="S3445">
            <v>3</v>
          </cell>
          <cell r="T3445">
            <v>0</v>
          </cell>
          <cell r="U3445">
            <v>0</v>
          </cell>
          <cell r="V3445">
            <v>0</v>
          </cell>
          <cell r="W3445">
            <v>0</v>
          </cell>
          <cell r="X3445">
            <v>0</v>
          </cell>
          <cell r="Y3445">
            <v>0</v>
          </cell>
          <cell r="Z3445">
            <v>0</v>
          </cell>
          <cell r="AA3445">
            <v>0</v>
          </cell>
          <cell r="AB3445">
            <v>0</v>
          </cell>
          <cell r="AC3445">
            <v>0</v>
          </cell>
          <cell r="AD3445">
            <v>3</v>
          </cell>
          <cell r="AF3445">
            <v>1.0137709998705531</v>
          </cell>
        </row>
        <row r="3446">
          <cell r="A3446" t="str">
            <v>676250111</v>
          </cell>
          <cell r="B3446" t="str">
            <v>R08</v>
          </cell>
          <cell r="C3446">
            <v>624</v>
          </cell>
          <cell r="D3446" t="str">
            <v>VETOQUINOL SA</v>
          </cell>
          <cell r="F3446">
            <v>37</v>
          </cell>
          <cell r="G3446" t="str">
            <v>2120Z</v>
          </cell>
          <cell r="H3446">
            <v>2</v>
          </cell>
          <cell r="I3446">
            <v>0</v>
          </cell>
          <cell r="J3446">
            <v>1</v>
          </cell>
          <cell r="K3446">
            <v>0</v>
          </cell>
          <cell r="L3446">
            <v>2</v>
          </cell>
          <cell r="M3446">
            <v>0</v>
          </cell>
          <cell r="N3446">
            <v>0</v>
          </cell>
          <cell r="O3446">
            <v>0</v>
          </cell>
          <cell r="P3446">
            <v>0</v>
          </cell>
          <cell r="Q3446">
            <v>0</v>
          </cell>
          <cell r="R3446">
            <v>0</v>
          </cell>
          <cell r="S3446">
            <v>5</v>
          </cell>
          <cell r="T3446">
            <v>0</v>
          </cell>
          <cell r="U3446">
            <v>0</v>
          </cell>
          <cell r="V3446">
            <v>0</v>
          </cell>
          <cell r="W3446">
            <v>0</v>
          </cell>
          <cell r="X3446">
            <v>0</v>
          </cell>
          <cell r="Y3446">
            <v>0</v>
          </cell>
          <cell r="Z3446">
            <v>0</v>
          </cell>
          <cell r="AA3446">
            <v>0</v>
          </cell>
          <cell r="AB3446">
            <v>0</v>
          </cell>
          <cell r="AC3446">
            <v>0</v>
          </cell>
          <cell r="AD3446">
            <v>5</v>
          </cell>
          <cell r="AF3446">
            <v>0.99569422539029528</v>
          </cell>
        </row>
        <row r="3447">
          <cell r="A3447" t="str">
            <v>986120186</v>
          </cell>
          <cell r="B3447" t="str">
            <v>R07</v>
          </cell>
          <cell r="C3447">
            <v>232</v>
          </cell>
          <cell r="D3447" t="str">
            <v>MLPC INTERNATIONAL</v>
          </cell>
          <cell r="F3447">
            <v>6</v>
          </cell>
          <cell r="G3447" t="str">
            <v>2014Z</v>
          </cell>
          <cell r="H3447">
            <v>0</v>
          </cell>
          <cell r="I3447">
            <v>0</v>
          </cell>
          <cell r="J3447">
            <v>0</v>
          </cell>
          <cell r="K3447">
            <v>0</v>
          </cell>
          <cell r="L3447">
            <v>0</v>
          </cell>
          <cell r="M3447">
            <v>0</v>
          </cell>
          <cell r="N3447">
            <v>0</v>
          </cell>
          <cell r="O3447">
            <v>0</v>
          </cell>
          <cell r="P3447">
            <v>0</v>
          </cell>
          <cell r="Q3447">
            <v>0</v>
          </cell>
          <cell r="R3447">
            <v>0</v>
          </cell>
          <cell r="S3447">
            <v>0</v>
          </cell>
          <cell r="T3447">
            <v>0</v>
          </cell>
          <cell r="U3447">
            <v>0</v>
          </cell>
          <cell r="V3447">
            <v>0</v>
          </cell>
          <cell r="W3447">
            <v>0</v>
          </cell>
          <cell r="X3447">
            <v>0</v>
          </cell>
          <cell r="Y3447">
            <v>0</v>
          </cell>
          <cell r="Z3447">
            <v>0</v>
          </cell>
          <cell r="AA3447">
            <v>0</v>
          </cell>
          <cell r="AB3447">
            <v>0</v>
          </cell>
          <cell r="AC3447">
            <v>0</v>
          </cell>
          <cell r="AD3447">
            <v>0</v>
          </cell>
          <cell r="AF3447">
            <v>1.0034062657353282</v>
          </cell>
        </row>
        <row r="3448">
          <cell r="A3448" t="str">
            <v>612050518</v>
          </cell>
          <cell r="B3448" t="str">
            <v>R07</v>
          </cell>
          <cell r="C3448">
            <v>345</v>
          </cell>
          <cell r="D3448" t="str">
            <v>CAPSUGEL FRANCE</v>
          </cell>
          <cell r="F3448">
            <v>19</v>
          </cell>
          <cell r="G3448" t="str">
            <v>2059Z</v>
          </cell>
          <cell r="H3448">
            <v>0</v>
          </cell>
          <cell r="I3448">
            <v>0</v>
          </cell>
          <cell r="J3448">
            <v>0</v>
          </cell>
          <cell r="K3448">
            <v>0</v>
          </cell>
          <cell r="L3448">
            <v>1</v>
          </cell>
          <cell r="M3448">
            <v>0</v>
          </cell>
          <cell r="N3448">
            <v>0</v>
          </cell>
          <cell r="O3448">
            <v>0</v>
          </cell>
          <cell r="P3448">
            <v>0</v>
          </cell>
          <cell r="Q3448">
            <v>0</v>
          </cell>
          <cell r="R3448">
            <v>0</v>
          </cell>
          <cell r="S3448">
            <v>1</v>
          </cell>
          <cell r="T3448">
            <v>0</v>
          </cell>
          <cell r="U3448">
            <v>0</v>
          </cell>
          <cell r="V3448">
            <v>0</v>
          </cell>
          <cell r="W3448">
            <v>0</v>
          </cell>
          <cell r="X3448">
            <v>0</v>
          </cell>
          <cell r="Y3448">
            <v>0</v>
          </cell>
          <cell r="Z3448">
            <v>0</v>
          </cell>
          <cell r="AA3448">
            <v>0</v>
          </cell>
          <cell r="AB3448">
            <v>0</v>
          </cell>
          <cell r="AC3448">
            <v>0</v>
          </cell>
          <cell r="AD3448">
            <v>1</v>
          </cell>
          <cell r="AF3448">
            <v>1.0092889951194293</v>
          </cell>
        </row>
        <row r="3449">
          <cell r="A3449" t="str">
            <v>622041713</v>
          </cell>
          <cell r="B3449" t="str">
            <v>R04</v>
          </cell>
          <cell r="C3449">
            <v>229</v>
          </cell>
          <cell r="D3449" t="str">
            <v>SIMONE PERELE SAS</v>
          </cell>
          <cell r="F3449">
            <v>2</v>
          </cell>
          <cell r="G3449" t="str">
            <v>1414Z</v>
          </cell>
          <cell r="H3449">
            <v>0</v>
          </cell>
          <cell r="I3449">
            <v>0</v>
          </cell>
          <cell r="J3449">
            <v>0</v>
          </cell>
          <cell r="K3449">
            <v>0</v>
          </cell>
          <cell r="L3449">
            <v>0</v>
          </cell>
          <cell r="M3449">
            <v>0</v>
          </cell>
          <cell r="N3449">
            <v>0</v>
          </cell>
          <cell r="O3449">
            <v>0</v>
          </cell>
          <cell r="P3449">
            <v>0</v>
          </cell>
          <cell r="Q3449">
            <v>0</v>
          </cell>
          <cell r="R3449">
            <v>0</v>
          </cell>
          <cell r="S3449">
            <v>0</v>
          </cell>
          <cell r="T3449">
            <v>0</v>
          </cell>
          <cell r="U3449">
            <v>0</v>
          </cell>
          <cell r="V3449">
            <v>0</v>
          </cell>
          <cell r="W3449">
            <v>0</v>
          </cell>
          <cell r="X3449">
            <v>0</v>
          </cell>
          <cell r="Y3449">
            <v>0</v>
          </cell>
          <cell r="Z3449">
            <v>0</v>
          </cell>
          <cell r="AA3449">
            <v>0</v>
          </cell>
          <cell r="AB3449">
            <v>0</v>
          </cell>
          <cell r="AC3449">
            <v>0</v>
          </cell>
          <cell r="AD3449">
            <v>0</v>
          </cell>
          <cell r="AF3449">
            <v>0.83989108170505655</v>
          </cell>
        </row>
        <row r="3450">
          <cell r="A3450" t="str">
            <v>441330636</v>
          </cell>
          <cell r="B3450" t="str">
            <v>R17</v>
          </cell>
          <cell r="C3450">
            <v>764</v>
          </cell>
          <cell r="D3450" t="str">
            <v>ENERSYS SARL</v>
          </cell>
          <cell r="F3450">
            <v>5</v>
          </cell>
          <cell r="G3450" t="str">
            <v>2720Z</v>
          </cell>
          <cell r="H3450">
            <v>0</v>
          </cell>
          <cell r="I3450">
            <v>0</v>
          </cell>
          <cell r="J3450">
            <v>0</v>
          </cell>
          <cell r="K3450">
            <v>0</v>
          </cell>
          <cell r="L3450">
            <v>0</v>
          </cell>
          <cell r="M3450">
            <v>0</v>
          </cell>
          <cell r="N3450">
            <v>0</v>
          </cell>
          <cell r="O3450">
            <v>0</v>
          </cell>
          <cell r="P3450">
            <v>0</v>
          </cell>
          <cell r="Q3450">
            <v>0</v>
          </cell>
          <cell r="R3450">
            <v>0</v>
          </cell>
          <cell r="S3450">
            <v>0</v>
          </cell>
          <cell r="T3450">
            <v>0</v>
          </cell>
          <cell r="U3450">
            <v>0</v>
          </cell>
          <cell r="V3450">
            <v>0</v>
          </cell>
          <cell r="W3450">
            <v>0</v>
          </cell>
          <cell r="X3450">
            <v>0</v>
          </cell>
          <cell r="Y3450">
            <v>0</v>
          </cell>
          <cell r="Z3450">
            <v>0</v>
          </cell>
          <cell r="AA3450">
            <v>0</v>
          </cell>
          <cell r="AB3450">
            <v>0</v>
          </cell>
          <cell r="AC3450">
            <v>0</v>
          </cell>
          <cell r="AD3450">
            <v>0</v>
          </cell>
          <cell r="AF3450">
            <v>1.0103829297440268</v>
          </cell>
        </row>
        <row r="3451">
          <cell r="A3451" t="str">
            <v>542095575</v>
          </cell>
          <cell r="B3451" t="str">
            <v>R06</v>
          </cell>
          <cell r="C3451">
            <v>376</v>
          </cell>
          <cell r="D3451" t="str">
            <v>BUTAGAZ</v>
          </cell>
          <cell r="F3451">
            <v>3</v>
          </cell>
          <cell r="G3451" t="str">
            <v>1920Z</v>
          </cell>
          <cell r="H3451">
            <v>0</v>
          </cell>
          <cell r="I3451">
            <v>0</v>
          </cell>
          <cell r="J3451">
            <v>0</v>
          </cell>
          <cell r="K3451">
            <v>0</v>
          </cell>
          <cell r="L3451">
            <v>0</v>
          </cell>
          <cell r="M3451">
            <v>0</v>
          </cell>
          <cell r="N3451">
            <v>0</v>
          </cell>
          <cell r="O3451">
            <v>0</v>
          </cell>
          <cell r="P3451">
            <v>0</v>
          </cell>
          <cell r="Q3451">
            <v>0</v>
          </cell>
          <cell r="R3451">
            <v>0</v>
          </cell>
          <cell r="S3451">
            <v>0</v>
          </cell>
          <cell r="T3451">
            <v>0</v>
          </cell>
          <cell r="U3451">
            <v>0</v>
          </cell>
          <cell r="V3451">
            <v>0</v>
          </cell>
          <cell r="W3451">
            <v>0</v>
          </cell>
          <cell r="X3451">
            <v>0</v>
          </cell>
          <cell r="Y3451">
            <v>0</v>
          </cell>
          <cell r="Z3451">
            <v>0</v>
          </cell>
          <cell r="AA3451">
            <v>0</v>
          </cell>
          <cell r="AB3451">
            <v>0</v>
          </cell>
          <cell r="AC3451">
            <v>0</v>
          </cell>
          <cell r="AD3451">
            <v>0</v>
          </cell>
          <cell r="AF3451">
            <v>8.7244677296565456</v>
          </cell>
        </row>
        <row r="3452">
          <cell r="A3452" t="str">
            <v>440233864</v>
          </cell>
          <cell r="B3452" t="str">
            <v>R18</v>
          </cell>
          <cell r="C3452">
            <v>390</v>
          </cell>
          <cell r="D3452" t="str">
            <v>BOSCH REXROTH D.S.I.</v>
          </cell>
          <cell r="F3452">
            <v>22</v>
          </cell>
          <cell r="G3452" t="str">
            <v>2812Z</v>
          </cell>
          <cell r="H3452">
            <v>0</v>
          </cell>
          <cell r="I3452">
            <v>0</v>
          </cell>
          <cell r="J3452">
            <v>0</v>
          </cell>
          <cell r="K3452">
            <v>0</v>
          </cell>
          <cell r="L3452">
            <v>0</v>
          </cell>
          <cell r="M3452">
            <v>0</v>
          </cell>
          <cell r="N3452">
            <v>0</v>
          </cell>
          <cell r="O3452">
            <v>0</v>
          </cell>
          <cell r="P3452">
            <v>0</v>
          </cell>
          <cell r="Q3452">
            <v>0</v>
          </cell>
          <cell r="R3452">
            <v>0</v>
          </cell>
          <cell r="S3452">
            <v>0</v>
          </cell>
          <cell r="T3452">
            <v>0</v>
          </cell>
          <cell r="U3452">
            <v>2</v>
          </cell>
          <cell r="V3452">
            <v>2</v>
          </cell>
          <cell r="W3452">
            <v>0</v>
          </cell>
          <cell r="X3452">
            <v>0</v>
          </cell>
          <cell r="Y3452">
            <v>0</v>
          </cell>
          <cell r="Z3452">
            <v>0</v>
          </cell>
          <cell r="AA3452">
            <v>0</v>
          </cell>
          <cell r="AB3452">
            <v>0</v>
          </cell>
          <cell r="AC3452">
            <v>0</v>
          </cell>
          <cell r="AD3452">
            <v>2</v>
          </cell>
          <cell r="AF3452">
            <v>1.0056597335323703</v>
          </cell>
        </row>
        <row r="3453">
          <cell r="A3453" t="str">
            <v>562016774</v>
          </cell>
          <cell r="B3453" t="str">
            <v>R26</v>
          </cell>
          <cell r="C3453">
            <v>4538</v>
          </cell>
          <cell r="D3453" t="str">
            <v>SIEMENS SAS</v>
          </cell>
          <cell r="F3453">
            <v>152</v>
          </cell>
          <cell r="G3453" t="str">
            <v>4931Z</v>
          </cell>
          <cell r="H3453">
            <v>2</v>
          </cell>
          <cell r="I3453">
            <v>0</v>
          </cell>
          <cell r="J3453">
            <v>0</v>
          </cell>
          <cell r="K3453">
            <v>11</v>
          </cell>
          <cell r="L3453">
            <v>0</v>
          </cell>
          <cell r="M3453">
            <v>0</v>
          </cell>
          <cell r="N3453">
            <v>0</v>
          </cell>
          <cell r="O3453">
            <v>0</v>
          </cell>
          <cell r="P3453">
            <v>0</v>
          </cell>
          <cell r="Q3453">
            <v>0</v>
          </cell>
          <cell r="R3453">
            <v>0</v>
          </cell>
          <cell r="S3453">
            <v>13</v>
          </cell>
          <cell r="T3453">
            <v>1</v>
          </cell>
          <cell r="U3453">
            <v>0</v>
          </cell>
          <cell r="V3453">
            <v>0</v>
          </cell>
          <cell r="W3453">
            <v>0</v>
          </cell>
          <cell r="X3453">
            <v>0</v>
          </cell>
          <cell r="Y3453">
            <v>12</v>
          </cell>
          <cell r="Z3453">
            <v>1</v>
          </cell>
          <cell r="AA3453">
            <v>0</v>
          </cell>
          <cell r="AB3453">
            <v>0</v>
          </cell>
          <cell r="AC3453">
            <v>1</v>
          </cell>
          <cell r="AD3453">
            <v>28</v>
          </cell>
          <cell r="AF3453">
            <v>2.2281382567949501</v>
          </cell>
        </row>
        <row r="3454">
          <cell r="A3454" t="str">
            <v>562033068</v>
          </cell>
          <cell r="B3454" t="str">
            <v>R08</v>
          </cell>
          <cell r="C3454">
            <v>1469</v>
          </cell>
          <cell r="D3454" t="str">
            <v>JANSSEN CILAG SA</v>
          </cell>
          <cell r="F3454">
            <v>80</v>
          </cell>
          <cell r="G3454" t="str">
            <v>2120Z</v>
          </cell>
          <cell r="H3454">
            <v>0</v>
          </cell>
          <cell r="I3454">
            <v>0</v>
          </cell>
          <cell r="J3454">
            <v>0</v>
          </cell>
          <cell r="K3454">
            <v>0</v>
          </cell>
          <cell r="L3454">
            <v>0</v>
          </cell>
          <cell r="M3454">
            <v>0</v>
          </cell>
          <cell r="N3454">
            <v>0</v>
          </cell>
          <cell r="O3454">
            <v>0</v>
          </cell>
          <cell r="P3454">
            <v>0</v>
          </cell>
          <cell r="Q3454">
            <v>0</v>
          </cell>
          <cell r="R3454">
            <v>0</v>
          </cell>
          <cell r="S3454">
            <v>0</v>
          </cell>
          <cell r="T3454">
            <v>4</v>
          </cell>
          <cell r="U3454">
            <v>0</v>
          </cell>
          <cell r="V3454">
            <v>0</v>
          </cell>
          <cell r="W3454">
            <v>0</v>
          </cell>
          <cell r="X3454">
            <v>0</v>
          </cell>
          <cell r="Y3454">
            <v>1</v>
          </cell>
          <cell r="Z3454">
            <v>0</v>
          </cell>
          <cell r="AA3454">
            <v>0</v>
          </cell>
          <cell r="AB3454">
            <v>0</v>
          </cell>
          <cell r="AC3454">
            <v>0</v>
          </cell>
          <cell r="AD3454">
            <v>5</v>
          </cell>
          <cell r="AF3454">
            <v>1.0173015293268088</v>
          </cell>
        </row>
        <row r="3455">
          <cell r="A3455" t="str">
            <v>334818515</v>
          </cell>
          <cell r="B3455" t="str">
            <v>R18</v>
          </cell>
          <cell r="C3455">
            <v>340</v>
          </cell>
          <cell r="D3455" t="str">
            <v>GRAVOTECH MARKING</v>
          </cell>
          <cell r="F3455">
            <v>20</v>
          </cell>
          <cell r="G3455" t="str">
            <v>2841Z</v>
          </cell>
          <cell r="H3455">
            <v>0</v>
          </cell>
          <cell r="I3455">
            <v>0</v>
          </cell>
          <cell r="J3455">
            <v>0</v>
          </cell>
          <cell r="K3455">
            <v>1</v>
          </cell>
          <cell r="L3455">
            <v>0</v>
          </cell>
          <cell r="M3455">
            <v>0</v>
          </cell>
          <cell r="N3455">
            <v>0</v>
          </cell>
          <cell r="O3455">
            <v>0</v>
          </cell>
          <cell r="P3455">
            <v>0</v>
          </cell>
          <cell r="Q3455">
            <v>0</v>
          </cell>
          <cell r="R3455">
            <v>0</v>
          </cell>
          <cell r="S3455">
            <v>1</v>
          </cell>
          <cell r="T3455">
            <v>0</v>
          </cell>
          <cell r="U3455">
            <v>0</v>
          </cell>
          <cell r="V3455">
            <v>0</v>
          </cell>
          <cell r="W3455">
            <v>0</v>
          </cell>
          <cell r="X3455">
            <v>0</v>
          </cell>
          <cell r="Y3455">
            <v>0</v>
          </cell>
          <cell r="Z3455">
            <v>0</v>
          </cell>
          <cell r="AA3455">
            <v>0</v>
          </cell>
          <cell r="AB3455">
            <v>0</v>
          </cell>
          <cell r="AC3455">
            <v>0</v>
          </cell>
          <cell r="AD3455">
            <v>1</v>
          </cell>
          <cell r="AF3455">
            <v>1.0048719936137229</v>
          </cell>
        </row>
        <row r="3456">
          <cell r="A3456" t="str">
            <v>410314322</v>
          </cell>
          <cell r="B3456" t="str">
            <v>R09</v>
          </cell>
          <cell r="C3456">
            <v>148</v>
          </cell>
          <cell r="D3456" t="str">
            <v>PRODUITS PLASTIQUES PERFORMANTS</v>
          </cell>
          <cell r="F3456">
            <v>7</v>
          </cell>
          <cell r="G3456" t="str">
            <v>2229A</v>
          </cell>
          <cell r="H3456">
            <v>0</v>
          </cell>
          <cell r="I3456">
            <v>0</v>
          </cell>
          <cell r="J3456">
            <v>0</v>
          </cell>
          <cell r="K3456">
            <v>2</v>
          </cell>
          <cell r="L3456">
            <v>1</v>
          </cell>
          <cell r="M3456">
            <v>0</v>
          </cell>
          <cell r="N3456">
            <v>0</v>
          </cell>
          <cell r="O3456">
            <v>0</v>
          </cell>
          <cell r="P3456">
            <v>0</v>
          </cell>
          <cell r="Q3456">
            <v>0</v>
          </cell>
          <cell r="R3456">
            <v>0</v>
          </cell>
          <cell r="S3456">
            <v>3</v>
          </cell>
          <cell r="T3456">
            <v>0</v>
          </cell>
          <cell r="U3456">
            <v>0</v>
          </cell>
          <cell r="V3456">
            <v>0</v>
          </cell>
          <cell r="W3456">
            <v>0</v>
          </cell>
          <cell r="X3456">
            <v>0</v>
          </cell>
          <cell r="Y3456">
            <v>0</v>
          </cell>
          <cell r="Z3456">
            <v>0</v>
          </cell>
          <cell r="AA3456">
            <v>0</v>
          </cell>
          <cell r="AB3456">
            <v>0</v>
          </cell>
          <cell r="AC3456">
            <v>0</v>
          </cell>
          <cell r="AD3456">
            <v>3</v>
          </cell>
          <cell r="AF3456">
            <v>0.98241135193685569</v>
          </cell>
        </row>
        <row r="3457">
          <cell r="A3457" t="str">
            <v>419553532</v>
          </cell>
          <cell r="B3457" t="str">
            <v>R29</v>
          </cell>
          <cell r="C3457">
            <v>2082</v>
          </cell>
          <cell r="D3457" t="str">
            <v>HEWLETT PACKARD CENTRE COMPETENC</v>
          </cell>
          <cell r="E3457" t="str">
            <v>419553532 ; 652031857 ;</v>
          </cell>
          <cell r="F3457">
            <v>221</v>
          </cell>
          <cell r="G3457" t="str">
            <v>6202A</v>
          </cell>
          <cell r="H3457">
            <v>0</v>
          </cell>
          <cell r="I3457">
            <v>0</v>
          </cell>
          <cell r="J3457">
            <v>0</v>
          </cell>
          <cell r="K3457">
            <v>0</v>
          </cell>
          <cell r="L3457">
            <v>0</v>
          </cell>
          <cell r="M3457">
            <v>0</v>
          </cell>
          <cell r="N3457">
            <v>0</v>
          </cell>
          <cell r="O3457">
            <v>0</v>
          </cell>
          <cell r="P3457">
            <v>0</v>
          </cell>
          <cell r="Q3457">
            <v>0</v>
          </cell>
          <cell r="R3457">
            <v>0</v>
          </cell>
          <cell r="S3457">
            <v>0</v>
          </cell>
          <cell r="T3457">
            <v>0</v>
          </cell>
          <cell r="U3457">
            <v>0</v>
          </cell>
          <cell r="V3457">
            <v>0</v>
          </cell>
          <cell r="W3457">
            <v>0</v>
          </cell>
          <cell r="X3457">
            <v>0</v>
          </cell>
          <cell r="Y3457">
            <v>0</v>
          </cell>
          <cell r="Z3457">
            <v>0</v>
          </cell>
          <cell r="AA3457">
            <v>0</v>
          </cell>
          <cell r="AB3457">
            <v>0</v>
          </cell>
          <cell r="AC3457">
            <v>0</v>
          </cell>
          <cell r="AD3457">
            <v>0</v>
          </cell>
          <cell r="AF3457">
            <v>1.03923976878522</v>
          </cell>
        </row>
        <row r="3458">
          <cell r="A3458" t="str">
            <v>662001403</v>
          </cell>
          <cell r="B3458" t="str">
            <v>R12</v>
          </cell>
          <cell r="C3458">
            <v>242</v>
          </cell>
          <cell r="D3458" t="str">
            <v>GAZTRANSPORT ET TECHNIGAZ</v>
          </cell>
          <cell r="F3458">
            <v>69</v>
          </cell>
          <cell r="G3458" t="str">
            <v>2561Z</v>
          </cell>
          <cell r="H3458">
            <v>2</v>
          </cell>
          <cell r="I3458">
            <v>2</v>
          </cell>
          <cell r="J3458">
            <v>0</v>
          </cell>
          <cell r="K3458">
            <v>8</v>
          </cell>
          <cell r="L3458">
            <v>0</v>
          </cell>
          <cell r="M3458">
            <v>0</v>
          </cell>
          <cell r="N3458">
            <v>0</v>
          </cell>
          <cell r="O3458">
            <v>0</v>
          </cell>
          <cell r="P3458">
            <v>0</v>
          </cell>
          <cell r="Q3458">
            <v>0</v>
          </cell>
          <cell r="R3458">
            <v>0</v>
          </cell>
          <cell r="S3458">
            <v>10</v>
          </cell>
          <cell r="T3458">
            <v>0</v>
          </cell>
          <cell r="U3458">
            <v>0</v>
          </cell>
          <cell r="V3458">
            <v>0</v>
          </cell>
          <cell r="W3458">
            <v>0</v>
          </cell>
          <cell r="X3458">
            <v>0</v>
          </cell>
          <cell r="Y3458">
            <v>0</v>
          </cell>
          <cell r="Z3458">
            <v>0</v>
          </cell>
          <cell r="AA3458">
            <v>0</v>
          </cell>
          <cell r="AB3458">
            <v>0</v>
          </cell>
          <cell r="AC3458">
            <v>0</v>
          </cell>
          <cell r="AD3458">
            <v>10</v>
          </cell>
          <cell r="AF3458">
            <v>0.61840222046572146</v>
          </cell>
        </row>
        <row r="3459">
          <cell r="A3459" t="str">
            <v>433610508</v>
          </cell>
          <cell r="B3459" t="str">
            <v>R22</v>
          </cell>
          <cell r="C3459">
            <v>468</v>
          </cell>
          <cell r="D3459" t="str">
            <v>WATERMAN SAS</v>
          </cell>
          <cell r="F3459">
            <v>5</v>
          </cell>
          <cell r="G3459" t="str">
            <v>3299Z</v>
          </cell>
          <cell r="H3459">
            <v>0</v>
          </cell>
          <cell r="I3459">
            <v>0</v>
          </cell>
          <cell r="J3459">
            <v>0</v>
          </cell>
          <cell r="K3459">
            <v>0</v>
          </cell>
          <cell r="L3459">
            <v>0</v>
          </cell>
          <cell r="M3459">
            <v>0</v>
          </cell>
          <cell r="N3459">
            <v>0</v>
          </cell>
          <cell r="O3459">
            <v>0</v>
          </cell>
          <cell r="P3459">
            <v>0</v>
          </cell>
          <cell r="Q3459">
            <v>0</v>
          </cell>
          <cell r="R3459">
            <v>0</v>
          </cell>
          <cell r="S3459">
            <v>0</v>
          </cell>
          <cell r="T3459">
            <v>0</v>
          </cell>
          <cell r="U3459">
            <v>0</v>
          </cell>
          <cell r="V3459">
            <v>0</v>
          </cell>
          <cell r="W3459">
            <v>0</v>
          </cell>
          <cell r="X3459">
            <v>0</v>
          </cell>
          <cell r="Y3459">
            <v>0</v>
          </cell>
          <cell r="Z3459">
            <v>0</v>
          </cell>
          <cell r="AA3459">
            <v>0</v>
          </cell>
          <cell r="AB3459">
            <v>0</v>
          </cell>
          <cell r="AC3459">
            <v>0</v>
          </cell>
          <cell r="AD3459">
            <v>0</v>
          </cell>
          <cell r="AF3459">
            <v>1.0126485633903073</v>
          </cell>
        </row>
        <row r="3460">
          <cell r="A3460" t="str">
            <v>562102558</v>
          </cell>
          <cell r="B3460" t="str">
            <v>R07</v>
          </cell>
          <cell r="C3460">
            <v>688</v>
          </cell>
          <cell r="D3460" t="str">
            <v>RECKITT BENCKISER FRANCE</v>
          </cell>
          <cell r="F3460">
            <v>8</v>
          </cell>
          <cell r="G3460" t="str">
            <v>2041Z</v>
          </cell>
          <cell r="H3460">
            <v>1</v>
          </cell>
          <cell r="I3460">
            <v>1</v>
          </cell>
          <cell r="J3460">
            <v>0</v>
          </cell>
          <cell r="K3460">
            <v>0</v>
          </cell>
          <cell r="L3460">
            <v>0</v>
          </cell>
          <cell r="M3460">
            <v>0</v>
          </cell>
          <cell r="N3460">
            <v>0</v>
          </cell>
          <cell r="O3460">
            <v>0</v>
          </cell>
          <cell r="P3460">
            <v>0</v>
          </cell>
          <cell r="Q3460">
            <v>0</v>
          </cell>
          <cell r="R3460">
            <v>0</v>
          </cell>
          <cell r="S3460">
            <v>1</v>
          </cell>
          <cell r="T3460">
            <v>0</v>
          </cell>
          <cell r="U3460">
            <v>0</v>
          </cell>
          <cell r="V3460">
            <v>0</v>
          </cell>
          <cell r="W3460">
            <v>0</v>
          </cell>
          <cell r="X3460">
            <v>0</v>
          </cell>
          <cell r="Y3460">
            <v>0</v>
          </cell>
          <cell r="Z3460">
            <v>0</v>
          </cell>
          <cell r="AA3460">
            <v>0</v>
          </cell>
          <cell r="AB3460">
            <v>0</v>
          </cell>
          <cell r="AC3460">
            <v>0</v>
          </cell>
          <cell r="AD3460">
            <v>1</v>
          </cell>
          <cell r="AF3460">
            <v>1.0045449349464173</v>
          </cell>
        </row>
        <row r="3461">
          <cell r="A3461" t="str">
            <v>337280226</v>
          </cell>
          <cell r="B3461" t="str">
            <v>R08</v>
          </cell>
          <cell r="C3461">
            <v>875</v>
          </cell>
          <cell r="D3461" t="str">
            <v>BOEHRINGER INGELHEIM FRANCE</v>
          </cell>
          <cell r="F3461">
            <v>71</v>
          </cell>
          <cell r="G3461" t="str">
            <v>2120Z</v>
          </cell>
          <cell r="H3461">
            <v>0</v>
          </cell>
          <cell r="I3461">
            <v>0</v>
          </cell>
          <cell r="J3461">
            <v>0</v>
          </cell>
          <cell r="K3461">
            <v>0</v>
          </cell>
          <cell r="L3461">
            <v>0</v>
          </cell>
          <cell r="M3461">
            <v>0</v>
          </cell>
          <cell r="N3461">
            <v>0</v>
          </cell>
          <cell r="O3461">
            <v>0</v>
          </cell>
          <cell r="P3461">
            <v>0</v>
          </cell>
          <cell r="Q3461">
            <v>0</v>
          </cell>
          <cell r="R3461">
            <v>0</v>
          </cell>
          <cell r="S3461">
            <v>0</v>
          </cell>
          <cell r="T3461">
            <v>0</v>
          </cell>
          <cell r="U3461">
            <v>0</v>
          </cell>
          <cell r="V3461">
            <v>0</v>
          </cell>
          <cell r="W3461">
            <v>0</v>
          </cell>
          <cell r="X3461">
            <v>0</v>
          </cell>
          <cell r="Y3461">
            <v>7</v>
          </cell>
          <cell r="Z3461">
            <v>0</v>
          </cell>
          <cell r="AA3461">
            <v>0</v>
          </cell>
          <cell r="AB3461">
            <v>0</v>
          </cell>
          <cell r="AC3461">
            <v>0</v>
          </cell>
          <cell r="AD3461">
            <v>7</v>
          </cell>
          <cell r="AF3461">
            <v>1.0113578646226564</v>
          </cell>
        </row>
        <row r="3462">
          <cell r="A3462" t="str">
            <v>479861619</v>
          </cell>
          <cell r="B3462" t="str">
            <v>R18</v>
          </cell>
          <cell r="C3462">
            <v>202</v>
          </cell>
          <cell r="D3462" t="str">
            <v>N.SCHLUMBERGER</v>
          </cell>
          <cell r="F3462">
            <v>6</v>
          </cell>
          <cell r="G3462" t="str">
            <v>2894Z</v>
          </cell>
          <cell r="H3462">
            <v>0</v>
          </cell>
          <cell r="I3462">
            <v>0</v>
          </cell>
          <cell r="J3462">
            <v>0</v>
          </cell>
          <cell r="K3462">
            <v>0</v>
          </cell>
          <cell r="L3462">
            <v>0</v>
          </cell>
          <cell r="M3462">
            <v>0</v>
          </cell>
          <cell r="N3462">
            <v>0</v>
          </cell>
          <cell r="O3462">
            <v>0</v>
          </cell>
          <cell r="P3462">
            <v>0</v>
          </cell>
          <cell r="Q3462">
            <v>0</v>
          </cell>
          <cell r="R3462">
            <v>0</v>
          </cell>
          <cell r="S3462">
            <v>0</v>
          </cell>
          <cell r="T3462">
            <v>0</v>
          </cell>
          <cell r="U3462">
            <v>0</v>
          </cell>
          <cell r="V3462">
            <v>0</v>
          </cell>
          <cell r="W3462">
            <v>0</v>
          </cell>
          <cell r="X3462">
            <v>0</v>
          </cell>
          <cell r="Y3462">
            <v>0</v>
          </cell>
          <cell r="Z3462">
            <v>0</v>
          </cell>
          <cell r="AA3462">
            <v>0</v>
          </cell>
          <cell r="AB3462">
            <v>0</v>
          </cell>
          <cell r="AC3462">
            <v>0</v>
          </cell>
          <cell r="AD3462">
            <v>0</v>
          </cell>
          <cell r="AF3462">
            <v>1.0023511152279565</v>
          </cell>
        </row>
        <row r="3463">
          <cell r="A3463" t="str">
            <v>622019503</v>
          </cell>
          <cell r="B3463" t="str">
            <v>R07</v>
          </cell>
          <cell r="C3463">
            <v>520</v>
          </cell>
          <cell r="D3463" t="str">
            <v>PROD CHIMIQUE AUXIL SYNTHESE</v>
          </cell>
          <cell r="F3463">
            <v>34</v>
          </cell>
          <cell r="G3463" t="str">
            <v>2014Z</v>
          </cell>
          <cell r="H3463">
            <v>0</v>
          </cell>
          <cell r="I3463">
            <v>0</v>
          </cell>
          <cell r="J3463">
            <v>0</v>
          </cell>
          <cell r="K3463">
            <v>0</v>
          </cell>
          <cell r="L3463">
            <v>0</v>
          </cell>
          <cell r="M3463">
            <v>0</v>
          </cell>
          <cell r="N3463">
            <v>0</v>
          </cell>
          <cell r="O3463">
            <v>0</v>
          </cell>
          <cell r="P3463">
            <v>0</v>
          </cell>
          <cell r="Q3463">
            <v>0</v>
          </cell>
          <cell r="R3463">
            <v>0</v>
          </cell>
          <cell r="S3463">
            <v>0</v>
          </cell>
          <cell r="T3463">
            <v>0</v>
          </cell>
          <cell r="U3463">
            <v>0</v>
          </cell>
          <cell r="V3463">
            <v>0</v>
          </cell>
          <cell r="W3463">
            <v>0</v>
          </cell>
          <cell r="X3463">
            <v>0</v>
          </cell>
          <cell r="Y3463">
            <v>0</v>
          </cell>
          <cell r="Z3463">
            <v>0</v>
          </cell>
          <cell r="AA3463">
            <v>0</v>
          </cell>
          <cell r="AB3463">
            <v>0</v>
          </cell>
          <cell r="AC3463">
            <v>0</v>
          </cell>
          <cell r="AD3463">
            <v>0</v>
          </cell>
          <cell r="AF3463">
            <v>1.0268361264611687</v>
          </cell>
        </row>
        <row r="3464">
          <cell r="A3464" t="str">
            <v>332690908</v>
          </cell>
          <cell r="B3464" t="str">
            <v>R18</v>
          </cell>
          <cell r="C3464">
            <v>280</v>
          </cell>
          <cell r="D3464" t="str">
            <v>BOBCAT FRANCE SA</v>
          </cell>
          <cell r="F3464">
            <v>15</v>
          </cell>
          <cell r="G3464" t="str">
            <v>2822Z</v>
          </cell>
          <cell r="H3464">
            <v>0</v>
          </cell>
          <cell r="I3464">
            <v>0</v>
          </cell>
          <cell r="J3464">
            <v>0</v>
          </cell>
          <cell r="K3464">
            <v>0</v>
          </cell>
          <cell r="L3464">
            <v>0</v>
          </cell>
          <cell r="M3464">
            <v>0</v>
          </cell>
          <cell r="N3464">
            <v>0</v>
          </cell>
          <cell r="O3464">
            <v>0</v>
          </cell>
          <cell r="P3464">
            <v>0</v>
          </cell>
          <cell r="Q3464">
            <v>0</v>
          </cell>
          <cell r="R3464">
            <v>0</v>
          </cell>
          <cell r="S3464">
            <v>0</v>
          </cell>
          <cell r="T3464">
            <v>0</v>
          </cell>
          <cell r="U3464">
            <v>0</v>
          </cell>
          <cell r="V3464">
            <v>0</v>
          </cell>
          <cell r="W3464">
            <v>0</v>
          </cell>
          <cell r="X3464">
            <v>0</v>
          </cell>
          <cell r="Y3464">
            <v>0</v>
          </cell>
          <cell r="Z3464">
            <v>0</v>
          </cell>
          <cell r="AA3464">
            <v>0</v>
          </cell>
          <cell r="AB3464">
            <v>0</v>
          </cell>
          <cell r="AC3464">
            <v>0</v>
          </cell>
          <cell r="AD3464">
            <v>0</v>
          </cell>
          <cell r="AF3464">
            <v>0.99993236338047442</v>
          </cell>
        </row>
        <row r="3465">
          <cell r="A3465" t="str">
            <v>548500149</v>
          </cell>
          <cell r="B3465" t="str">
            <v>R17</v>
          </cell>
          <cell r="C3465">
            <v>1377</v>
          </cell>
          <cell r="D3465" t="str">
            <v>SOCOMEC SA</v>
          </cell>
          <cell r="F3465">
            <v>93</v>
          </cell>
          <cell r="G3465" t="str">
            <v>2712Z</v>
          </cell>
          <cell r="H3465">
            <v>0</v>
          </cell>
          <cell r="I3465">
            <v>0</v>
          </cell>
          <cell r="J3465">
            <v>0</v>
          </cell>
          <cell r="K3465">
            <v>8</v>
          </cell>
          <cell r="L3465">
            <v>2</v>
          </cell>
          <cell r="M3465">
            <v>0</v>
          </cell>
          <cell r="N3465">
            <v>0</v>
          </cell>
          <cell r="O3465">
            <v>0</v>
          </cell>
          <cell r="P3465">
            <v>0</v>
          </cell>
          <cell r="Q3465">
            <v>0</v>
          </cell>
          <cell r="R3465">
            <v>0</v>
          </cell>
          <cell r="S3465">
            <v>10</v>
          </cell>
          <cell r="T3465">
            <v>5</v>
          </cell>
          <cell r="U3465">
            <v>0</v>
          </cell>
          <cell r="V3465">
            <v>0</v>
          </cell>
          <cell r="W3465">
            <v>0</v>
          </cell>
          <cell r="X3465">
            <v>0</v>
          </cell>
          <cell r="Y3465">
            <v>1</v>
          </cell>
          <cell r="Z3465">
            <v>0</v>
          </cell>
          <cell r="AA3465">
            <v>0</v>
          </cell>
          <cell r="AB3465">
            <v>0</v>
          </cell>
          <cell r="AC3465">
            <v>0</v>
          </cell>
          <cell r="AD3465">
            <v>16</v>
          </cell>
          <cell r="AF3465">
            <v>1.148238015589967</v>
          </cell>
        </row>
        <row r="3466">
          <cell r="A3466" t="str">
            <v>310967294</v>
          </cell>
          <cell r="B3466" t="str">
            <v>R16</v>
          </cell>
          <cell r="C3466">
            <v>70</v>
          </cell>
          <cell r="D3466" t="str">
            <v>SCHILLER MEDICAL SAS</v>
          </cell>
          <cell r="F3466">
            <v>16</v>
          </cell>
          <cell r="G3466" t="str">
            <v>2660Z</v>
          </cell>
          <cell r="H3466">
            <v>0</v>
          </cell>
          <cell r="I3466">
            <v>0</v>
          </cell>
          <cell r="J3466">
            <v>0</v>
          </cell>
          <cell r="K3466">
            <v>0</v>
          </cell>
          <cell r="L3466">
            <v>1</v>
          </cell>
          <cell r="M3466">
            <v>0</v>
          </cell>
          <cell r="N3466">
            <v>0</v>
          </cell>
          <cell r="O3466">
            <v>0</v>
          </cell>
          <cell r="P3466">
            <v>0</v>
          </cell>
          <cell r="Q3466">
            <v>0</v>
          </cell>
          <cell r="R3466">
            <v>0</v>
          </cell>
          <cell r="S3466">
            <v>1</v>
          </cell>
          <cell r="T3466">
            <v>0</v>
          </cell>
          <cell r="U3466">
            <v>0</v>
          </cell>
          <cell r="V3466">
            <v>0</v>
          </cell>
          <cell r="W3466">
            <v>0</v>
          </cell>
          <cell r="X3466">
            <v>0</v>
          </cell>
          <cell r="Y3466">
            <v>0</v>
          </cell>
          <cell r="Z3466">
            <v>0</v>
          </cell>
          <cell r="AA3466">
            <v>0</v>
          </cell>
          <cell r="AB3466">
            <v>0</v>
          </cell>
          <cell r="AC3466">
            <v>0</v>
          </cell>
          <cell r="AD3466">
            <v>1</v>
          </cell>
          <cell r="AF3466">
            <v>1.1069577690098407</v>
          </cell>
        </row>
        <row r="3467">
          <cell r="A3467" t="str">
            <v>709806624</v>
          </cell>
          <cell r="B3467" t="str">
            <v>R09</v>
          </cell>
          <cell r="C3467">
            <v>593</v>
          </cell>
          <cell r="D3467" t="str">
            <v>POLYREY</v>
          </cell>
          <cell r="F3467">
            <v>1</v>
          </cell>
          <cell r="G3467" t="str">
            <v>2221Z</v>
          </cell>
          <cell r="H3467">
            <v>0</v>
          </cell>
          <cell r="I3467">
            <v>0</v>
          </cell>
          <cell r="J3467">
            <v>0</v>
          </cell>
          <cell r="K3467">
            <v>0</v>
          </cell>
          <cell r="L3467">
            <v>0</v>
          </cell>
          <cell r="M3467">
            <v>0</v>
          </cell>
          <cell r="N3467">
            <v>0</v>
          </cell>
          <cell r="O3467">
            <v>0</v>
          </cell>
          <cell r="P3467">
            <v>0</v>
          </cell>
          <cell r="Q3467">
            <v>0</v>
          </cell>
          <cell r="R3467">
            <v>0</v>
          </cell>
          <cell r="S3467">
            <v>0</v>
          </cell>
          <cell r="T3467">
            <v>0</v>
          </cell>
          <cell r="U3467">
            <v>0</v>
          </cell>
          <cell r="V3467">
            <v>0</v>
          </cell>
          <cell r="W3467">
            <v>0</v>
          </cell>
          <cell r="X3467">
            <v>0</v>
          </cell>
          <cell r="Y3467">
            <v>0</v>
          </cell>
          <cell r="Z3467">
            <v>0</v>
          </cell>
          <cell r="AA3467">
            <v>0</v>
          </cell>
          <cell r="AB3467">
            <v>0</v>
          </cell>
          <cell r="AC3467">
            <v>0</v>
          </cell>
          <cell r="AD3467">
            <v>0</v>
          </cell>
          <cell r="AF3467">
            <v>1.0037538690119974</v>
          </cell>
        </row>
        <row r="3468">
          <cell r="A3468" t="str">
            <v>775738115</v>
          </cell>
          <cell r="B3468" t="str">
            <v>R18</v>
          </cell>
          <cell r="C3468">
            <v>240</v>
          </cell>
          <cell r="D3468" t="str">
            <v>REDEX SA</v>
          </cell>
          <cell r="F3468">
            <v>11</v>
          </cell>
          <cell r="G3468" t="str">
            <v>2891Z</v>
          </cell>
          <cell r="H3468">
            <v>0</v>
          </cell>
          <cell r="I3468">
            <v>0</v>
          </cell>
          <cell r="J3468">
            <v>0</v>
          </cell>
          <cell r="K3468">
            <v>0</v>
          </cell>
          <cell r="L3468">
            <v>0</v>
          </cell>
          <cell r="M3468">
            <v>0</v>
          </cell>
          <cell r="N3468">
            <v>0</v>
          </cell>
          <cell r="O3468">
            <v>0</v>
          </cell>
          <cell r="P3468">
            <v>0</v>
          </cell>
          <cell r="Q3468">
            <v>0</v>
          </cell>
          <cell r="R3468">
            <v>0</v>
          </cell>
          <cell r="S3468">
            <v>0</v>
          </cell>
          <cell r="T3468">
            <v>0</v>
          </cell>
          <cell r="U3468">
            <v>0</v>
          </cell>
          <cell r="V3468">
            <v>0</v>
          </cell>
          <cell r="W3468">
            <v>0</v>
          </cell>
          <cell r="X3468">
            <v>0</v>
          </cell>
          <cell r="Y3468">
            <v>0</v>
          </cell>
          <cell r="Z3468">
            <v>0</v>
          </cell>
          <cell r="AA3468">
            <v>0</v>
          </cell>
          <cell r="AB3468">
            <v>0</v>
          </cell>
          <cell r="AC3468">
            <v>0</v>
          </cell>
          <cell r="AD3468">
            <v>0</v>
          </cell>
          <cell r="AF3468">
            <v>1.0043157010665891</v>
          </cell>
        </row>
        <row r="3469">
          <cell r="A3469" t="str">
            <v>458501483</v>
          </cell>
          <cell r="B3469" t="str">
            <v>R18</v>
          </cell>
          <cell r="C3469">
            <v>93</v>
          </cell>
          <cell r="D3469" t="str">
            <v>ATLAS COPCO CREPELLE</v>
          </cell>
          <cell r="F3469">
            <v>5</v>
          </cell>
          <cell r="G3469" t="str">
            <v>2813Z</v>
          </cell>
          <cell r="H3469">
            <v>0</v>
          </cell>
          <cell r="I3469">
            <v>0</v>
          </cell>
          <cell r="J3469">
            <v>0</v>
          </cell>
          <cell r="K3469">
            <v>1</v>
          </cell>
          <cell r="L3469">
            <v>0</v>
          </cell>
          <cell r="M3469">
            <v>0</v>
          </cell>
          <cell r="N3469">
            <v>0</v>
          </cell>
          <cell r="O3469">
            <v>0</v>
          </cell>
          <cell r="P3469">
            <v>0</v>
          </cell>
          <cell r="Q3469">
            <v>0</v>
          </cell>
          <cell r="R3469">
            <v>0</v>
          </cell>
          <cell r="S3469">
            <v>1</v>
          </cell>
          <cell r="T3469">
            <v>0</v>
          </cell>
          <cell r="U3469">
            <v>0</v>
          </cell>
          <cell r="V3469">
            <v>0</v>
          </cell>
          <cell r="W3469">
            <v>0</v>
          </cell>
          <cell r="X3469">
            <v>0</v>
          </cell>
          <cell r="Y3469">
            <v>0</v>
          </cell>
          <cell r="Z3469">
            <v>0</v>
          </cell>
          <cell r="AA3469">
            <v>0</v>
          </cell>
          <cell r="AB3469">
            <v>0</v>
          </cell>
          <cell r="AC3469">
            <v>0</v>
          </cell>
          <cell r="AD3469">
            <v>1</v>
          </cell>
          <cell r="AF3469">
            <v>1.0019587791014144</v>
          </cell>
        </row>
        <row r="3470">
          <cell r="A3470" t="str">
            <v>562004796</v>
          </cell>
          <cell r="B3470" t="str">
            <v>R15</v>
          </cell>
          <cell r="C3470">
            <v>42</v>
          </cell>
          <cell r="D3470" t="str">
            <v>HONEYWELL SA</v>
          </cell>
          <cell r="F3470">
            <v>5</v>
          </cell>
          <cell r="G3470" t="str">
            <v>2651B</v>
          </cell>
          <cell r="H3470">
            <v>0</v>
          </cell>
          <cell r="I3470">
            <v>0</v>
          </cell>
          <cell r="J3470">
            <v>0</v>
          </cell>
          <cell r="K3470">
            <v>0</v>
          </cell>
          <cell r="L3470">
            <v>0</v>
          </cell>
          <cell r="M3470">
            <v>0</v>
          </cell>
          <cell r="N3470">
            <v>0</v>
          </cell>
          <cell r="O3470">
            <v>0</v>
          </cell>
          <cell r="P3470">
            <v>0</v>
          </cell>
          <cell r="Q3470">
            <v>0</v>
          </cell>
          <cell r="R3470">
            <v>0</v>
          </cell>
          <cell r="S3470">
            <v>0</v>
          </cell>
          <cell r="T3470">
            <v>0</v>
          </cell>
          <cell r="U3470">
            <v>0</v>
          </cell>
          <cell r="V3470">
            <v>0</v>
          </cell>
          <cell r="W3470">
            <v>0</v>
          </cell>
          <cell r="X3470">
            <v>0</v>
          </cell>
          <cell r="Y3470">
            <v>0</v>
          </cell>
          <cell r="Z3470">
            <v>0</v>
          </cell>
          <cell r="AA3470">
            <v>0</v>
          </cell>
          <cell r="AB3470">
            <v>0</v>
          </cell>
          <cell r="AC3470">
            <v>0</v>
          </cell>
          <cell r="AD3470">
            <v>0</v>
          </cell>
          <cell r="AF3470">
            <v>0.99497327607636787</v>
          </cell>
        </row>
        <row r="3471">
          <cell r="A3471" t="str">
            <v>572072106</v>
          </cell>
          <cell r="B3471" t="str">
            <v>R17</v>
          </cell>
          <cell r="C3471">
            <v>289</v>
          </cell>
          <cell r="D3471" t="str">
            <v>ARTUS</v>
          </cell>
          <cell r="F3471">
            <v>35</v>
          </cell>
          <cell r="G3471" t="str">
            <v>2711Z</v>
          </cell>
          <cell r="H3471">
            <v>0</v>
          </cell>
          <cell r="I3471">
            <v>0</v>
          </cell>
          <cell r="J3471">
            <v>0</v>
          </cell>
          <cell r="K3471">
            <v>0</v>
          </cell>
          <cell r="L3471">
            <v>0</v>
          </cell>
          <cell r="M3471">
            <v>0</v>
          </cell>
          <cell r="N3471">
            <v>0</v>
          </cell>
          <cell r="O3471">
            <v>0</v>
          </cell>
          <cell r="P3471">
            <v>0</v>
          </cell>
          <cell r="Q3471">
            <v>0</v>
          </cell>
          <cell r="R3471">
            <v>0</v>
          </cell>
          <cell r="S3471">
            <v>0</v>
          </cell>
          <cell r="T3471">
            <v>0</v>
          </cell>
          <cell r="U3471">
            <v>0</v>
          </cell>
          <cell r="V3471">
            <v>0</v>
          </cell>
          <cell r="W3471">
            <v>0</v>
          </cell>
          <cell r="X3471">
            <v>0</v>
          </cell>
          <cell r="Y3471">
            <v>0</v>
          </cell>
          <cell r="Z3471">
            <v>0</v>
          </cell>
          <cell r="AA3471">
            <v>0</v>
          </cell>
          <cell r="AB3471">
            <v>3</v>
          </cell>
          <cell r="AC3471">
            <v>0</v>
          </cell>
          <cell r="AD3471">
            <v>3</v>
          </cell>
          <cell r="AE3471" t="str">
            <v>demandeurs d'emploi</v>
          </cell>
          <cell r="AF3471">
            <v>1.0166013948332493</v>
          </cell>
        </row>
        <row r="3472">
          <cell r="A3472" t="str">
            <v>546780065</v>
          </cell>
          <cell r="B3472" t="str">
            <v>R07</v>
          </cell>
          <cell r="C3472">
            <v>327</v>
          </cell>
          <cell r="D3472" t="str">
            <v>BASF HEALTH AND CARE PRODUCTS France SAS</v>
          </cell>
          <cell r="F3472">
            <v>24</v>
          </cell>
          <cell r="G3472" t="str">
            <v>2014Z</v>
          </cell>
          <cell r="H3472">
            <v>0</v>
          </cell>
          <cell r="I3472">
            <v>0</v>
          </cell>
          <cell r="J3472">
            <v>0</v>
          </cell>
          <cell r="K3472">
            <v>0</v>
          </cell>
          <cell r="L3472">
            <v>0</v>
          </cell>
          <cell r="M3472">
            <v>0</v>
          </cell>
          <cell r="N3472">
            <v>0</v>
          </cell>
          <cell r="O3472">
            <v>0</v>
          </cell>
          <cell r="P3472">
            <v>0</v>
          </cell>
          <cell r="Q3472">
            <v>0</v>
          </cell>
          <cell r="R3472">
            <v>0</v>
          </cell>
          <cell r="S3472">
            <v>0</v>
          </cell>
          <cell r="T3472">
            <v>0</v>
          </cell>
          <cell r="U3472">
            <v>0</v>
          </cell>
          <cell r="V3472">
            <v>0</v>
          </cell>
          <cell r="W3472">
            <v>0</v>
          </cell>
          <cell r="X3472">
            <v>0</v>
          </cell>
          <cell r="Y3472">
            <v>0</v>
          </cell>
          <cell r="Z3472">
            <v>0</v>
          </cell>
          <cell r="AA3472">
            <v>0</v>
          </cell>
          <cell r="AB3472">
            <v>0</v>
          </cell>
          <cell r="AC3472">
            <v>0</v>
          </cell>
          <cell r="AD3472">
            <v>0</v>
          </cell>
          <cell r="AF3472">
            <v>1.0116426317337048</v>
          </cell>
        </row>
        <row r="3473">
          <cell r="A3473" t="str">
            <v>552075749</v>
          </cell>
          <cell r="B3473" t="str">
            <v>R18</v>
          </cell>
          <cell r="C3473">
            <v>358</v>
          </cell>
          <cell r="D3473" t="str">
            <v>ETS CAILLAU</v>
          </cell>
          <cell r="F3473">
            <v>12</v>
          </cell>
          <cell r="G3473" t="str">
            <v>2811Z</v>
          </cell>
          <cell r="H3473">
            <v>0</v>
          </cell>
          <cell r="I3473">
            <v>0</v>
          </cell>
          <cell r="J3473">
            <v>0</v>
          </cell>
          <cell r="K3473">
            <v>0</v>
          </cell>
          <cell r="L3473">
            <v>0</v>
          </cell>
          <cell r="M3473">
            <v>0</v>
          </cell>
          <cell r="N3473">
            <v>0</v>
          </cell>
          <cell r="O3473">
            <v>0</v>
          </cell>
          <cell r="P3473">
            <v>0</v>
          </cell>
          <cell r="Q3473">
            <v>0</v>
          </cell>
          <cell r="R3473">
            <v>0</v>
          </cell>
          <cell r="S3473">
            <v>0</v>
          </cell>
          <cell r="T3473">
            <v>0</v>
          </cell>
          <cell r="U3473">
            <v>0</v>
          </cell>
          <cell r="V3473">
            <v>0</v>
          </cell>
          <cell r="W3473">
            <v>0</v>
          </cell>
          <cell r="X3473">
            <v>0</v>
          </cell>
          <cell r="Y3473">
            <v>1</v>
          </cell>
          <cell r="Z3473">
            <v>0</v>
          </cell>
          <cell r="AA3473">
            <v>0</v>
          </cell>
          <cell r="AB3473">
            <v>0</v>
          </cell>
          <cell r="AC3473">
            <v>0</v>
          </cell>
          <cell r="AD3473">
            <v>1</v>
          </cell>
          <cell r="AF3473">
            <v>1.0017287893821587</v>
          </cell>
        </row>
        <row r="3474">
          <cell r="A3474" t="str">
            <v>708503131</v>
          </cell>
          <cell r="B3474" t="str">
            <v>R18</v>
          </cell>
          <cell r="C3474">
            <v>216</v>
          </cell>
          <cell r="D3474" t="str">
            <v>OUTILS WOLF</v>
          </cell>
          <cell r="F3474">
            <v>7</v>
          </cell>
          <cell r="G3474" t="str">
            <v>2830Z</v>
          </cell>
          <cell r="H3474">
            <v>0</v>
          </cell>
          <cell r="I3474">
            <v>0</v>
          </cell>
          <cell r="J3474">
            <v>0</v>
          </cell>
          <cell r="K3474">
            <v>1</v>
          </cell>
          <cell r="L3474">
            <v>0</v>
          </cell>
          <cell r="M3474">
            <v>0</v>
          </cell>
          <cell r="N3474">
            <v>0</v>
          </cell>
          <cell r="O3474">
            <v>0</v>
          </cell>
          <cell r="P3474">
            <v>0</v>
          </cell>
          <cell r="Q3474">
            <v>0</v>
          </cell>
          <cell r="R3474">
            <v>0</v>
          </cell>
          <cell r="S3474">
            <v>1</v>
          </cell>
          <cell r="T3474">
            <v>0</v>
          </cell>
          <cell r="U3474">
            <v>0</v>
          </cell>
          <cell r="V3474">
            <v>0</v>
          </cell>
          <cell r="W3474">
            <v>0</v>
          </cell>
          <cell r="X3474">
            <v>0</v>
          </cell>
          <cell r="Y3474">
            <v>0</v>
          </cell>
          <cell r="Z3474">
            <v>0</v>
          </cell>
          <cell r="AA3474">
            <v>0</v>
          </cell>
          <cell r="AB3474">
            <v>0</v>
          </cell>
          <cell r="AC3474">
            <v>0</v>
          </cell>
          <cell r="AD3474">
            <v>1</v>
          </cell>
          <cell r="AF3474">
            <v>9.5060097540865076</v>
          </cell>
        </row>
        <row r="3475">
          <cell r="A3475" t="str">
            <v>436380133</v>
          </cell>
          <cell r="B3475" t="str">
            <v>R15</v>
          </cell>
          <cell r="C3475">
            <v>172</v>
          </cell>
          <cell r="D3475" t="str">
            <v>KROHNE SAS</v>
          </cell>
          <cell r="F3475">
            <v>10</v>
          </cell>
          <cell r="G3475" t="str">
            <v>2651B</v>
          </cell>
          <cell r="H3475">
            <v>0</v>
          </cell>
          <cell r="I3475">
            <v>0</v>
          </cell>
          <cell r="J3475">
            <v>0</v>
          </cell>
          <cell r="K3475">
            <v>0</v>
          </cell>
          <cell r="L3475">
            <v>0</v>
          </cell>
          <cell r="M3475">
            <v>0</v>
          </cell>
          <cell r="N3475">
            <v>0</v>
          </cell>
          <cell r="O3475">
            <v>0</v>
          </cell>
          <cell r="P3475">
            <v>0</v>
          </cell>
          <cell r="Q3475">
            <v>0</v>
          </cell>
          <cell r="R3475">
            <v>0</v>
          </cell>
          <cell r="S3475">
            <v>0</v>
          </cell>
          <cell r="T3475">
            <v>0</v>
          </cell>
          <cell r="U3475">
            <v>0</v>
          </cell>
          <cell r="V3475">
            <v>0</v>
          </cell>
          <cell r="W3475">
            <v>0</v>
          </cell>
          <cell r="X3475">
            <v>0</v>
          </cell>
          <cell r="Y3475">
            <v>0</v>
          </cell>
          <cell r="Z3475">
            <v>0</v>
          </cell>
          <cell r="AA3475">
            <v>0</v>
          </cell>
          <cell r="AB3475">
            <v>0</v>
          </cell>
          <cell r="AC3475">
            <v>0</v>
          </cell>
          <cell r="AD3475">
            <v>0</v>
          </cell>
          <cell r="AF3475">
            <v>1.0009887804357673</v>
          </cell>
        </row>
        <row r="3476">
          <cell r="A3476" t="str">
            <v>334835543</v>
          </cell>
          <cell r="B3476" t="str">
            <v>R17</v>
          </cell>
          <cell r="C3476">
            <v>145</v>
          </cell>
          <cell r="D3476" t="str">
            <v>CAMPA SA</v>
          </cell>
          <cell r="F3476">
            <v>3</v>
          </cell>
          <cell r="G3476" t="str">
            <v>2751Z</v>
          </cell>
          <cell r="H3476">
            <v>0</v>
          </cell>
          <cell r="I3476">
            <v>0</v>
          </cell>
          <cell r="J3476">
            <v>0</v>
          </cell>
          <cell r="K3476">
            <v>1</v>
          </cell>
          <cell r="L3476">
            <v>1</v>
          </cell>
          <cell r="M3476">
            <v>0</v>
          </cell>
          <cell r="N3476">
            <v>0</v>
          </cell>
          <cell r="O3476">
            <v>0</v>
          </cell>
          <cell r="P3476">
            <v>0</v>
          </cell>
          <cell r="Q3476">
            <v>0</v>
          </cell>
          <cell r="R3476">
            <v>0</v>
          </cell>
          <cell r="S3476">
            <v>2</v>
          </cell>
          <cell r="T3476">
            <v>0</v>
          </cell>
          <cell r="U3476">
            <v>0</v>
          </cell>
          <cell r="V3476">
            <v>0</v>
          </cell>
          <cell r="W3476">
            <v>0</v>
          </cell>
          <cell r="X3476">
            <v>0</v>
          </cell>
          <cell r="Y3476">
            <v>0</v>
          </cell>
          <cell r="Z3476">
            <v>0</v>
          </cell>
          <cell r="AA3476">
            <v>0</v>
          </cell>
          <cell r="AB3476">
            <v>0</v>
          </cell>
          <cell r="AC3476">
            <v>0</v>
          </cell>
          <cell r="AD3476">
            <v>2</v>
          </cell>
          <cell r="AF3476">
            <v>1.0062135658086313</v>
          </cell>
        </row>
        <row r="3477">
          <cell r="A3477" t="str">
            <v>572180198</v>
          </cell>
          <cell r="B3477" t="str">
            <v>R18</v>
          </cell>
          <cell r="C3477">
            <v>301</v>
          </cell>
          <cell r="D3477" t="str">
            <v>PCM</v>
          </cell>
          <cell r="F3477">
            <v>23</v>
          </cell>
          <cell r="G3477" t="str">
            <v>2813Z</v>
          </cell>
          <cell r="H3477">
            <v>2</v>
          </cell>
          <cell r="I3477">
            <v>2</v>
          </cell>
          <cell r="J3477">
            <v>0</v>
          </cell>
          <cell r="K3477">
            <v>5</v>
          </cell>
          <cell r="L3477">
            <v>0</v>
          </cell>
          <cell r="M3477">
            <v>0</v>
          </cell>
          <cell r="N3477">
            <v>0</v>
          </cell>
          <cell r="O3477">
            <v>1</v>
          </cell>
          <cell r="P3477">
            <v>0</v>
          </cell>
          <cell r="Q3477">
            <v>0</v>
          </cell>
          <cell r="R3477">
            <v>0</v>
          </cell>
          <cell r="S3477">
            <v>8</v>
          </cell>
          <cell r="T3477">
            <v>0</v>
          </cell>
          <cell r="U3477">
            <v>0</v>
          </cell>
          <cell r="V3477">
            <v>0</v>
          </cell>
          <cell r="W3477">
            <v>0</v>
          </cell>
          <cell r="X3477">
            <v>0</v>
          </cell>
          <cell r="Y3477">
            <v>0</v>
          </cell>
          <cell r="Z3477">
            <v>0</v>
          </cell>
          <cell r="AA3477">
            <v>0</v>
          </cell>
          <cell r="AB3477">
            <v>0</v>
          </cell>
          <cell r="AC3477">
            <v>0</v>
          </cell>
          <cell r="AD3477">
            <v>8</v>
          </cell>
          <cell r="AF3477">
            <v>1.0060538946879436</v>
          </cell>
        </row>
        <row r="3478">
          <cell r="A3478" t="str">
            <v>720501410</v>
          </cell>
          <cell r="B3478" t="str">
            <v>R07</v>
          </cell>
          <cell r="C3478">
            <v>422</v>
          </cell>
          <cell r="D3478" t="str">
            <v>DAVEY BICKFORD SAS</v>
          </cell>
          <cell r="F3478">
            <v>12</v>
          </cell>
          <cell r="G3478" t="str">
            <v>2051Z</v>
          </cell>
          <cell r="H3478">
            <v>0</v>
          </cell>
          <cell r="I3478">
            <v>0</v>
          </cell>
          <cell r="J3478">
            <v>0</v>
          </cell>
          <cell r="K3478">
            <v>1</v>
          </cell>
          <cell r="L3478">
            <v>0</v>
          </cell>
          <cell r="M3478">
            <v>0</v>
          </cell>
          <cell r="N3478">
            <v>0</v>
          </cell>
          <cell r="O3478">
            <v>0</v>
          </cell>
          <cell r="P3478">
            <v>0</v>
          </cell>
          <cell r="Q3478">
            <v>0</v>
          </cell>
          <cell r="R3478">
            <v>0</v>
          </cell>
          <cell r="S3478">
            <v>1</v>
          </cell>
          <cell r="T3478">
            <v>0</v>
          </cell>
          <cell r="U3478">
            <v>0</v>
          </cell>
          <cell r="V3478">
            <v>0</v>
          </cell>
          <cell r="W3478">
            <v>0</v>
          </cell>
          <cell r="X3478">
            <v>0</v>
          </cell>
          <cell r="Y3478">
            <v>0</v>
          </cell>
          <cell r="Z3478">
            <v>0</v>
          </cell>
          <cell r="AA3478">
            <v>0</v>
          </cell>
          <cell r="AB3478">
            <v>0</v>
          </cell>
          <cell r="AC3478">
            <v>2</v>
          </cell>
          <cell r="AD3478">
            <v>3</v>
          </cell>
          <cell r="AF3478">
            <v>1.010948416444083</v>
          </cell>
        </row>
        <row r="3479">
          <cell r="A3479" t="str">
            <v>548201490</v>
          </cell>
          <cell r="B3479" t="str">
            <v>R07</v>
          </cell>
          <cell r="C3479">
            <v>219</v>
          </cell>
          <cell r="D3479" t="str">
            <v>CHIMEX</v>
          </cell>
          <cell r="F3479">
            <v>12</v>
          </cell>
          <cell r="G3479" t="str">
            <v>2012Z</v>
          </cell>
          <cell r="H3479">
            <v>0</v>
          </cell>
          <cell r="I3479">
            <v>0</v>
          </cell>
          <cell r="J3479">
            <v>0</v>
          </cell>
          <cell r="K3479">
            <v>2</v>
          </cell>
          <cell r="L3479">
            <v>0</v>
          </cell>
          <cell r="M3479">
            <v>0</v>
          </cell>
          <cell r="N3479">
            <v>0</v>
          </cell>
          <cell r="O3479">
            <v>0</v>
          </cell>
          <cell r="P3479">
            <v>0</v>
          </cell>
          <cell r="Q3479">
            <v>0</v>
          </cell>
          <cell r="R3479">
            <v>0</v>
          </cell>
          <cell r="S3479">
            <v>2</v>
          </cell>
          <cell r="T3479">
            <v>0</v>
          </cell>
          <cell r="U3479">
            <v>0</v>
          </cell>
          <cell r="V3479">
            <v>0</v>
          </cell>
          <cell r="W3479">
            <v>0</v>
          </cell>
          <cell r="X3479">
            <v>0</v>
          </cell>
          <cell r="Y3479">
            <v>0</v>
          </cell>
          <cell r="Z3479">
            <v>0</v>
          </cell>
          <cell r="AA3479">
            <v>0</v>
          </cell>
          <cell r="AB3479">
            <v>0</v>
          </cell>
          <cell r="AC3479">
            <v>0</v>
          </cell>
          <cell r="AD3479">
            <v>2</v>
          </cell>
          <cell r="AF3479">
            <v>1.0078554897787777</v>
          </cell>
        </row>
        <row r="3480">
          <cell r="A3480" t="str">
            <v>775680499</v>
          </cell>
          <cell r="B3480" t="str">
            <v>R15</v>
          </cell>
          <cell r="C3480">
            <v>193</v>
          </cell>
          <cell r="D3480" t="str">
            <v>BAUMER BOURDON HAENNI SAS</v>
          </cell>
          <cell r="F3480">
            <v>10</v>
          </cell>
          <cell r="G3480" t="str">
            <v>2651B</v>
          </cell>
          <cell r="H3480">
            <v>0</v>
          </cell>
          <cell r="I3480">
            <v>0</v>
          </cell>
          <cell r="J3480">
            <v>0</v>
          </cell>
          <cell r="K3480">
            <v>0</v>
          </cell>
          <cell r="L3480">
            <v>0</v>
          </cell>
          <cell r="M3480">
            <v>0</v>
          </cell>
          <cell r="N3480">
            <v>0</v>
          </cell>
          <cell r="O3480">
            <v>1</v>
          </cell>
          <cell r="P3480">
            <v>0</v>
          </cell>
          <cell r="Q3480">
            <v>0</v>
          </cell>
          <cell r="R3480">
            <v>0</v>
          </cell>
          <cell r="S3480">
            <v>1</v>
          </cell>
          <cell r="T3480">
            <v>0</v>
          </cell>
          <cell r="U3480">
            <v>0</v>
          </cell>
          <cell r="V3480">
            <v>0</v>
          </cell>
          <cell r="W3480">
            <v>0</v>
          </cell>
          <cell r="X3480">
            <v>0</v>
          </cell>
          <cell r="Y3480">
            <v>0</v>
          </cell>
          <cell r="Z3480">
            <v>0</v>
          </cell>
          <cell r="AA3480">
            <v>0</v>
          </cell>
          <cell r="AB3480">
            <v>0</v>
          </cell>
          <cell r="AC3480">
            <v>0</v>
          </cell>
          <cell r="AD3480">
            <v>1</v>
          </cell>
          <cell r="AF3480">
            <v>9.4893736385310756</v>
          </cell>
        </row>
        <row r="3481">
          <cell r="A3481" t="str">
            <v>313997223</v>
          </cell>
          <cell r="B3481" t="str">
            <v>R15</v>
          </cell>
          <cell r="C3481">
            <v>197</v>
          </cell>
          <cell r="D3481" t="str">
            <v>ENVIRONNEMENT SA</v>
          </cell>
          <cell r="F3481">
            <v>16</v>
          </cell>
          <cell r="G3481" t="str">
            <v>2651B</v>
          </cell>
          <cell r="H3481">
            <v>1</v>
          </cell>
          <cell r="I3481">
            <v>0</v>
          </cell>
          <cell r="J3481">
            <v>0</v>
          </cell>
          <cell r="K3481">
            <v>0</v>
          </cell>
          <cell r="L3481">
            <v>0</v>
          </cell>
          <cell r="M3481">
            <v>0</v>
          </cell>
          <cell r="N3481">
            <v>0</v>
          </cell>
          <cell r="O3481">
            <v>0</v>
          </cell>
          <cell r="P3481">
            <v>0</v>
          </cell>
          <cell r="Q3481">
            <v>0</v>
          </cell>
          <cell r="R3481">
            <v>0</v>
          </cell>
          <cell r="S3481">
            <v>1</v>
          </cell>
          <cell r="T3481">
            <v>1</v>
          </cell>
          <cell r="U3481">
            <v>0</v>
          </cell>
          <cell r="V3481">
            <v>0</v>
          </cell>
          <cell r="W3481">
            <v>0</v>
          </cell>
          <cell r="X3481">
            <v>0</v>
          </cell>
          <cell r="Y3481">
            <v>0</v>
          </cell>
          <cell r="Z3481">
            <v>0</v>
          </cell>
          <cell r="AA3481">
            <v>0</v>
          </cell>
          <cell r="AB3481">
            <v>0</v>
          </cell>
          <cell r="AC3481">
            <v>0</v>
          </cell>
          <cell r="AD3481">
            <v>2</v>
          </cell>
          <cell r="AF3481">
            <v>1.017269259363546</v>
          </cell>
        </row>
        <row r="3482">
          <cell r="A3482" t="str">
            <v>348390626</v>
          </cell>
          <cell r="B3482" t="str">
            <v>R12</v>
          </cell>
          <cell r="C3482">
            <v>500</v>
          </cell>
          <cell r="D3482" t="str">
            <v>AMCOR FLEXIBLES CAPSULES</v>
          </cell>
          <cell r="F3482">
            <v>2</v>
          </cell>
          <cell r="G3482" t="str">
            <v>2592Z</v>
          </cell>
          <cell r="H3482">
            <v>0</v>
          </cell>
          <cell r="I3482">
            <v>0</v>
          </cell>
          <cell r="J3482">
            <v>0</v>
          </cell>
          <cell r="K3482">
            <v>0</v>
          </cell>
          <cell r="L3482">
            <v>0</v>
          </cell>
          <cell r="M3482">
            <v>0</v>
          </cell>
          <cell r="N3482">
            <v>0</v>
          </cell>
          <cell r="O3482">
            <v>0</v>
          </cell>
          <cell r="P3482">
            <v>0</v>
          </cell>
          <cell r="Q3482">
            <v>0</v>
          </cell>
          <cell r="R3482">
            <v>0</v>
          </cell>
          <cell r="S3482">
            <v>0</v>
          </cell>
          <cell r="T3482">
            <v>0</v>
          </cell>
          <cell r="U3482">
            <v>0</v>
          </cell>
          <cell r="V3482">
            <v>0</v>
          </cell>
          <cell r="W3482">
            <v>0</v>
          </cell>
          <cell r="X3482">
            <v>0</v>
          </cell>
          <cell r="Y3482">
            <v>0</v>
          </cell>
          <cell r="Z3482">
            <v>0</v>
          </cell>
          <cell r="AA3482">
            <v>0</v>
          </cell>
          <cell r="AB3482">
            <v>0</v>
          </cell>
          <cell r="AC3482">
            <v>0</v>
          </cell>
          <cell r="AD3482">
            <v>0</v>
          </cell>
          <cell r="AF3482">
            <v>0.96499350754397351</v>
          </cell>
        </row>
        <row r="3483">
          <cell r="A3483" t="str">
            <v>353145113</v>
          </cell>
          <cell r="B3483" t="str">
            <v>R10</v>
          </cell>
          <cell r="C3483">
            <v>18</v>
          </cell>
          <cell r="D3483" t="str">
            <v>CRISTAL LASER</v>
          </cell>
          <cell r="F3483">
            <v>6</v>
          </cell>
          <cell r="G3483" t="str">
            <v>2319Z</v>
          </cell>
          <cell r="H3483">
            <v>0</v>
          </cell>
          <cell r="I3483">
            <v>0</v>
          </cell>
          <cell r="J3483">
            <v>0</v>
          </cell>
          <cell r="K3483">
            <v>0</v>
          </cell>
          <cell r="L3483">
            <v>0</v>
          </cell>
          <cell r="M3483">
            <v>0</v>
          </cell>
          <cell r="N3483">
            <v>0</v>
          </cell>
          <cell r="O3483">
            <v>0</v>
          </cell>
          <cell r="P3483">
            <v>0</v>
          </cell>
          <cell r="Q3483">
            <v>0</v>
          </cell>
          <cell r="R3483">
            <v>0</v>
          </cell>
          <cell r="S3483">
            <v>0</v>
          </cell>
          <cell r="T3483">
            <v>0</v>
          </cell>
          <cell r="U3483">
            <v>0</v>
          </cell>
          <cell r="V3483">
            <v>0</v>
          </cell>
          <cell r="W3483">
            <v>0</v>
          </cell>
          <cell r="X3483">
            <v>0</v>
          </cell>
          <cell r="Y3483">
            <v>0</v>
          </cell>
          <cell r="Z3483">
            <v>0</v>
          </cell>
          <cell r="AA3483">
            <v>0</v>
          </cell>
          <cell r="AB3483">
            <v>0</v>
          </cell>
          <cell r="AC3483">
            <v>0</v>
          </cell>
          <cell r="AD3483">
            <v>0</v>
          </cell>
          <cell r="AF3483">
            <v>0.97543419679639887</v>
          </cell>
        </row>
        <row r="3484">
          <cell r="A3484" t="str">
            <v>303494165</v>
          </cell>
          <cell r="B3484" t="str">
            <v>R08</v>
          </cell>
          <cell r="C3484">
            <v>323</v>
          </cell>
          <cell r="D3484" t="str">
            <v>PALL France</v>
          </cell>
          <cell r="E3484" t="str">
            <v>303494165 ; 331502641</v>
          </cell>
          <cell r="F3484">
            <v>7</v>
          </cell>
          <cell r="G3484" t="str">
            <v>2110Z</v>
          </cell>
          <cell r="H3484">
            <v>0</v>
          </cell>
          <cell r="I3484">
            <v>0</v>
          </cell>
          <cell r="J3484">
            <v>0</v>
          </cell>
          <cell r="K3484">
            <v>1</v>
          </cell>
          <cell r="L3484">
            <v>0</v>
          </cell>
          <cell r="M3484">
            <v>0</v>
          </cell>
          <cell r="N3484">
            <v>0</v>
          </cell>
          <cell r="O3484">
            <v>0</v>
          </cell>
          <cell r="P3484">
            <v>0</v>
          </cell>
          <cell r="Q3484">
            <v>0</v>
          </cell>
          <cell r="R3484">
            <v>0</v>
          </cell>
          <cell r="S3484">
            <v>1</v>
          </cell>
          <cell r="T3484">
            <v>0</v>
          </cell>
          <cell r="U3484">
            <v>0</v>
          </cell>
          <cell r="V3484">
            <v>0</v>
          </cell>
          <cell r="W3484">
            <v>0</v>
          </cell>
          <cell r="X3484">
            <v>0</v>
          </cell>
          <cell r="Y3484">
            <v>0</v>
          </cell>
          <cell r="Z3484">
            <v>0</v>
          </cell>
          <cell r="AA3484">
            <v>0</v>
          </cell>
          <cell r="AB3484">
            <v>0</v>
          </cell>
          <cell r="AC3484">
            <v>0</v>
          </cell>
          <cell r="AD3484">
            <v>1</v>
          </cell>
          <cell r="AF3484">
            <v>1.0017935080480134</v>
          </cell>
        </row>
        <row r="3485">
          <cell r="A3485" t="str">
            <v>348011024</v>
          </cell>
          <cell r="B3485" t="str">
            <v>R30</v>
          </cell>
          <cell r="C3485">
            <v>28</v>
          </cell>
          <cell r="D3485" t="str">
            <v>CIRTEM</v>
          </cell>
          <cell r="F3485">
            <v>12</v>
          </cell>
          <cell r="G3485" t="str">
            <v>7112B</v>
          </cell>
          <cell r="H3485">
            <v>0</v>
          </cell>
          <cell r="I3485">
            <v>0</v>
          </cell>
          <cell r="J3485">
            <v>0</v>
          </cell>
          <cell r="K3485">
            <v>0</v>
          </cell>
          <cell r="L3485">
            <v>0</v>
          </cell>
          <cell r="M3485">
            <v>0</v>
          </cell>
          <cell r="N3485">
            <v>0</v>
          </cell>
          <cell r="O3485">
            <v>0</v>
          </cell>
          <cell r="P3485">
            <v>0</v>
          </cell>
          <cell r="Q3485">
            <v>0</v>
          </cell>
          <cell r="R3485">
            <v>0</v>
          </cell>
          <cell r="S3485">
            <v>0</v>
          </cell>
          <cell r="T3485">
            <v>0</v>
          </cell>
          <cell r="U3485">
            <v>0</v>
          </cell>
          <cell r="V3485">
            <v>0</v>
          </cell>
          <cell r="W3485">
            <v>0</v>
          </cell>
          <cell r="X3485">
            <v>0</v>
          </cell>
          <cell r="Y3485">
            <v>2</v>
          </cell>
          <cell r="Z3485">
            <v>0</v>
          </cell>
          <cell r="AA3485">
            <v>0</v>
          </cell>
          <cell r="AB3485">
            <v>0</v>
          </cell>
          <cell r="AC3485">
            <v>0</v>
          </cell>
          <cell r="AD3485">
            <v>2</v>
          </cell>
          <cell r="AF3485">
            <v>0.99738702691868586</v>
          </cell>
        </row>
        <row r="3486">
          <cell r="A3486" t="str">
            <v>339662603</v>
          </cell>
          <cell r="B3486" t="str">
            <v>R13</v>
          </cell>
          <cell r="C3486">
            <v>63</v>
          </cell>
          <cell r="D3486" t="str">
            <v>APPLICAM</v>
          </cell>
          <cell r="F3486">
            <v>11</v>
          </cell>
          <cell r="G3486" t="str">
            <v>2612Z</v>
          </cell>
          <cell r="H3486">
            <v>0</v>
          </cell>
          <cell r="I3486">
            <v>0</v>
          </cell>
          <cell r="J3486">
            <v>0</v>
          </cell>
          <cell r="K3486">
            <v>0</v>
          </cell>
          <cell r="L3486">
            <v>0</v>
          </cell>
          <cell r="M3486">
            <v>0</v>
          </cell>
          <cell r="N3486">
            <v>0</v>
          </cell>
          <cell r="O3486">
            <v>0</v>
          </cell>
          <cell r="P3486">
            <v>0</v>
          </cell>
          <cell r="Q3486">
            <v>0</v>
          </cell>
          <cell r="R3486">
            <v>0</v>
          </cell>
          <cell r="S3486">
            <v>0</v>
          </cell>
          <cell r="T3486">
            <v>0</v>
          </cell>
          <cell r="U3486">
            <v>0</v>
          </cell>
          <cell r="V3486">
            <v>0</v>
          </cell>
          <cell r="W3486">
            <v>0</v>
          </cell>
          <cell r="X3486">
            <v>0</v>
          </cell>
          <cell r="Y3486">
            <v>0</v>
          </cell>
          <cell r="Z3486">
            <v>0</v>
          </cell>
          <cell r="AA3486">
            <v>0</v>
          </cell>
          <cell r="AB3486">
            <v>0</v>
          </cell>
          <cell r="AC3486">
            <v>0</v>
          </cell>
          <cell r="AD3486">
            <v>0</v>
          </cell>
          <cell r="AF3486">
            <v>0.99277486342762067</v>
          </cell>
        </row>
        <row r="3487">
          <cell r="A3487" t="str">
            <v>385185806</v>
          </cell>
          <cell r="B3487" t="str">
            <v>R29</v>
          </cell>
          <cell r="C3487">
            <v>180</v>
          </cell>
          <cell r="D3487" t="str">
            <v>MEGA INTERNATIONAL</v>
          </cell>
          <cell r="F3487">
            <v>60</v>
          </cell>
          <cell r="G3487" t="str">
            <v>6201Z</v>
          </cell>
          <cell r="H3487">
            <v>1</v>
          </cell>
          <cell r="I3487">
            <v>0</v>
          </cell>
          <cell r="J3487">
            <v>0</v>
          </cell>
          <cell r="K3487">
            <v>2</v>
          </cell>
          <cell r="L3487">
            <v>5</v>
          </cell>
          <cell r="M3487">
            <v>0</v>
          </cell>
          <cell r="N3487">
            <v>0</v>
          </cell>
          <cell r="O3487">
            <v>2</v>
          </cell>
          <cell r="P3487">
            <v>0</v>
          </cell>
          <cell r="Q3487">
            <v>0</v>
          </cell>
          <cell r="R3487">
            <v>0</v>
          </cell>
          <cell r="S3487">
            <v>10</v>
          </cell>
          <cell r="T3487">
            <v>0</v>
          </cell>
          <cell r="U3487">
            <v>0</v>
          </cell>
          <cell r="V3487">
            <v>0</v>
          </cell>
          <cell r="W3487">
            <v>0</v>
          </cell>
          <cell r="X3487">
            <v>0</v>
          </cell>
          <cell r="Y3487">
            <v>0</v>
          </cell>
          <cell r="Z3487">
            <v>0</v>
          </cell>
          <cell r="AA3487">
            <v>0</v>
          </cell>
          <cell r="AB3487">
            <v>0</v>
          </cell>
          <cell r="AC3487">
            <v>0</v>
          </cell>
          <cell r="AD3487">
            <v>10</v>
          </cell>
          <cell r="AF3487">
            <v>1.0123533959408226</v>
          </cell>
        </row>
        <row r="3488">
          <cell r="A3488" t="str">
            <v>438734311</v>
          </cell>
          <cell r="B3488" t="str">
            <v>R15</v>
          </cell>
          <cell r="C3488">
            <v>43</v>
          </cell>
          <cell r="D3488" t="str">
            <v>DEGREANE HORIZON</v>
          </cell>
          <cell r="F3488">
            <v>7</v>
          </cell>
          <cell r="G3488" t="str">
            <v>2651B</v>
          </cell>
          <cell r="H3488">
            <v>0</v>
          </cell>
          <cell r="I3488">
            <v>0</v>
          </cell>
          <cell r="J3488">
            <v>0</v>
          </cell>
          <cell r="K3488">
            <v>1</v>
          </cell>
          <cell r="L3488">
            <v>0</v>
          </cell>
          <cell r="M3488">
            <v>0</v>
          </cell>
          <cell r="N3488">
            <v>0</v>
          </cell>
          <cell r="O3488">
            <v>0</v>
          </cell>
          <cell r="P3488">
            <v>0</v>
          </cell>
          <cell r="Q3488">
            <v>0</v>
          </cell>
          <cell r="R3488">
            <v>0</v>
          </cell>
          <cell r="S3488">
            <v>1</v>
          </cell>
          <cell r="T3488">
            <v>0</v>
          </cell>
          <cell r="U3488">
            <v>0</v>
          </cell>
          <cell r="V3488">
            <v>0</v>
          </cell>
          <cell r="W3488">
            <v>0</v>
          </cell>
          <cell r="X3488">
            <v>0</v>
          </cell>
          <cell r="Y3488">
            <v>0</v>
          </cell>
          <cell r="Z3488">
            <v>0</v>
          </cell>
          <cell r="AA3488">
            <v>0</v>
          </cell>
          <cell r="AB3488">
            <v>0</v>
          </cell>
          <cell r="AC3488">
            <v>0</v>
          </cell>
          <cell r="AD3488">
            <v>1</v>
          </cell>
          <cell r="AF3488">
            <v>0.99297153942935767</v>
          </cell>
        </row>
        <row r="3489">
          <cell r="A3489" t="str">
            <v>479026619</v>
          </cell>
          <cell r="B3489" t="str">
            <v>R18</v>
          </cell>
          <cell r="C3489">
            <v>557</v>
          </cell>
          <cell r="D3489" t="str">
            <v>TI AUTOMOTIVE FUEL SYSTEMS SAS</v>
          </cell>
          <cell r="F3489">
            <v>20</v>
          </cell>
          <cell r="G3489" t="str">
            <v>2813Z</v>
          </cell>
          <cell r="H3489">
            <v>0</v>
          </cell>
          <cell r="I3489">
            <v>0</v>
          </cell>
          <cell r="J3489">
            <v>0</v>
          </cell>
          <cell r="K3489">
            <v>1</v>
          </cell>
          <cell r="L3489">
            <v>0</v>
          </cell>
          <cell r="M3489">
            <v>0</v>
          </cell>
          <cell r="N3489">
            <v>0</v>
          </cell>
          <cell r="O3489">
            <v>1</v>
          </cell>
          <cell r="P3489">
            <v>0</v>
          </cell>
          <cell r="Q3489">
            <v>0</v>
          </cell>
          <cell r="R3489">
            <v>0</v>
          </cell>
          <cell r="S3489">
            <v>2</v>
          </cell>
          <cell r="T3489">
            <v>0</v>
          </cell>
          <cell r="U3489">
            <v>0</v>
          </cell>
          <cell r="V3489">
            <v>0</v>
          </cell>
          <cell r="W3489">
            <v>0</v>
          </cell>
          <cell r="X3489">
            <v>0</v>
          </cell>
          <cell r="Y3489">
            <v>0</v>
          </cell>
          <cell r="Z3489">
            <v>0</v>
          </cell>
          <cell r="AA3489">
            <v>0</v>
          </cell>
          <cell r="AB3489">
            <v>0</v>
          </cell>
          <cell r="AC3489">
            <v>0</v>
          </cell>
          <cell r="AD3489">
            <v>2</v>
          </cell>
          <cell r="AF3489">
            <v>1.0018909753578371</v>
          </cell>
        </row>
        <row r="3490">
          <cell r="A3490" t="str">
            <v>897180329</v>
          </cell>
          <cell r="B3490" t="str">
            <v>R07</v>
          </cell>
          <cell r="C3490">
            <v>66</v>
          </cell>
          <cell r="D3490" t="str">
            <v>GOEMAR</v>
          </cell>
          <cell r="F3490">
            <v>5</v>
          </cell>
          <cell r="G3490" t="str">
            <v>2015Z</v>
          </cell>
          <cell r="H3490">
            <v>0</v>
          </cell>
          <cell r="I3490">
            <v>0</v>
          </cell>
          <cell r="J3490">
            <v>0</v>
          </cell>
          <cell r="K3490">
            <v>0</v>
          </cell>
          <cell r="L3490">
            <v>0</v>
          </cell>
          <cell r="M3490">
            <v>0</v>
          </cell>
          <cell r="N3490">
            <v>0</v>
          </cell>
          <cell r="O3490">
            <v>0</v>
          </cell>
          <cell r="P3490">
            <v>0</v>
          </cell>
          <cell r="Q3490">
            <v>0</v>
          </cell>
          <cell r="R3490">
            <v>0</v>
          </cell>
          <cell r="S3490">
            <v>0</v>
          </cell>
          <cell r="T3490">
            <v>0</v>
          </cell>
          <cell r="U3490">
            <v>0</v>
          </cell>
          <cell r="V3490">
            <v>0</v>
          </cell>
          <cell r="W3490">
            <v>0</v>
          </cell>
          <cell r="X3490">
            <v>0</v>
          </cell>
          <cell r="Y3490">
            <v>0</v>
          </cell>
          <cell r="Z3490">
            <v>0</v>
          </cell>
          <cell r="AA3490">
            <v>0</v>
          </cell>
          <cell r="AB3490">
            <v>0</v>
          </cell>
          <cell r="AC3490">
            <v>0</v>
          </cell>
          <cell r="AD3490">
            <v>0</v>
          </cell>
          <cell r="AF3490">
            <v>1.0033489828018609</v>
          </cell>
        </row>
        <row r="3491">
          <cell r="A3491" t="str">
            <v>669801383</v>
          </cell>
          <cell r="B3491" t="str">
            <v>R19</v>
          </cell>
          <cell r="C3491">
            <v>1020</v>
          </cell>
          <cell r="D3491" t="str">
            <v>INGENIERIE DIVISION VEHICULES UT</v>
          </cell>
          <cell r="F3491">
            <v>161</v>
          </cell>
          <cell r="G3491" t="str">
            <v>2910Z</v>
          </cell>
          <cell r="H3491">
            <v>0</v>
          </cell>
          <cell r="I3491">
            <v>0</v>
          </cell>
          <cell r="J3491">
            <v>0</v>
          </cell>
          <cell r="K3491">
            <v>0</v>
          </cell>
          <cell r="L3491">
            <v>0</v>
          </cell>
          <cell r="M3491">
            <v>0</v>
          </cell>
          <cell r="N3491">
            <v>0</v>
          </cell>
          <cell r="O3491">
            <v>0</v>
          </cell>
          <cell r="P3491">
            <v>0</v>
          </cell>
          <cell r="Q3491">
            <v>0</v>
          </cell>
          <cell r="R3491">
            <v>0</v>
          </cell>
          <cell r="S3491">
            <v>0</v>
          </cell>
          <cell r="T3491">
            <v>0</v>
          </cell>
          <cell r="U3491">
            <v>0</v>
          </cell>
          <cell r="V3491">
            <v>0</v>
          </cell>
          <cell r="W3491">
            <v>0</v>
          </cell>
          <cell r="X3491">
            <v>0</v>
          </cell>
          <cell r="Y3491">
            <v>0</v>
          </cell>
          <cell r="Z3491">
            <v>0</v>
          </cell>
          <cell r="AA3491">
            <v>0</v>
          </cell>
          <cell r="AB3491">
            <v>0</v>
          </cell>
          <cell r="AC3491">
            <v>0</v>
          </cell>
          <cell r="AD3491">
            <v>0</v>
          </cell>
          <cell r="AF3491">
            <v>1.1111857385861394</v>
          </cell>
        </row>
        <row r="3492">
          <cell r="A3492" t="str">
            <v>381112465</v>
          </cell>
          <cell r="B3492" t="str">
            <v>R08</v>
          </cell>
          <cell r="C3492">
            <v>355</v>
          </cell>
          <cell r="D3492" t="str">
            <v>CTRE EUR RECHERCHE BIOLOGIE MEDE</v>
          </cell>
          <cell r="F3492">
            <v>208</v>
          </cell>
          <cell r="G3492" t="str">
            <v>21</v>
          </cell>
          <cell r="H3492">
            <v>0</v>
          </cell>
          <cell r="I3492">
            <v>0</v>
          </cell>
          <cell r="J3492">
            <v>0</v>
          </cell>
          <cell r="K3492">
            <v>0</v>
          </cell>
          <cell r="L3492">
            <v>3</v>
          </cell>
          <cell r="M3492">
            <v>0</v>
          </cell>
          <cell r="N3492">
            <v>0</v>
          </cell>
          <cell r="O3492">
            <v>0</v>
          </cell>
          <cell r="P3492">
            <v>0</v>
          </cell>
          <cell r="Q3492">
            <v>0</v>
          </cell>
          <cell r="R3492">
            <v>0</v>
          </cell>
          <cell r="S3492">
            <v>3</v>
          </cell>
          <cell r="T3492">
            <v>3</v>
          </cell>
          <cell r="U3492">
            <v>0</v>
          </cell>
          <cell r="V3492">
            <v>0</v>
          </cell>
          <cell r="W3492">
            <v>0</v>
          </cell>
          <cell r="X3492">
            <v>0</v>
          </cell>
          <cell r="Y3492">
            <v>0</v>
          </cell>
          <cell r="Z3492">
            <v>26</v>
          </cell>
          <cell r="AA3492">
            <v>0</v>
          </cell>
          <cell r="AB3492">
            <v>0</v>
          </cell>
          <cell r="AC3492">
            <v>34</v>
          </cell>
          <cell r="AD3492">
            <v>66</v>
          </cell>
          <cell r="AF3492">
            <v>1.0369179127989172</v>
          </cell>
        </row>
        <row r="3493">
          <cell r="A3493" t="str">
            <v>343006151</v>
          </cell>
          <cell r="B3493" t="str">
            <v>R15</v>
          </cell>
          <cell r="C3493">
            <v>100</v>
          </cell>
          <cell r="D3493" t="str">
            <v>RIBER</v>
          </cell>
          <cell r="F3493">
            <v>10</v>
          </cell>
          <cell r="G3493" t="str">
            <v>2651B</v>
          </cell>
          <cell r="H3493">
            <v>2</v>
          </cell>
          <cell r="I3493">
            <v>0</v>
          </cell>
          <cell r="J3493">
            <v>0</v>
          </cell>
          <cell r="K3493">
            <v>0</v>
          </cell>
          <cell r="L3493">
            <v>0</v>
          </cell>
          <cell r="M3493">
            <v>0</v>
          </cell>
          <cell r="N3493">
            <v>1</v>
          </cell>
          <cell r="O3493">
            <v>0</v>
          </cell>
          <cell r="P3493">
            <v>0</v>
          </cell>
          <cell r="Q3493">
            <v>0</v>
          </cell>
          <cell r="R3493">
            <v>0</v>
          </cell>
          <cell r="S3493">
            <v>3</v>
          </cell>
          <cell r="T3493">
            <v>0</v>
          </cell>
          <cell r="U3493">
            <v>0</v>
          </cell>
          <cell r="V3493">
            <v>0</v>
          </cell>
          <cell r="W3493">
            <v>0</v>
          </cell>
          <cell r="X3493">
            <v>0</v>
          </cell>
          <cell r="Y3493">
            <v>2</v>
          </cell>
          <cell r="Z3493">
            <v>0</v>
          </cell>
          <cell r="AA3493">
            <v>0</v>
          </cell>
          <cell r="AB3493">
            <v>0</v>
          </cell>
          <cell r="AC3493">
            <v>0</v>
          </cell>
          <cell r="AD3493">
            <v>5</v>
          </cell>
          <cell r="AF3493">
            <v>1.01215393949538</v>
          </cell>
        </row>
        <row r="3494">
          <cell r="A3494" t="str">
            <v>778127613</v>
          </cell>
          <cell r="B3494" t="str">
            <v>R21</v>
          </cell>
          <cell r="C3494">
            <v>946</v>
          </cell>
          <cell r="D3494" t="str">
            <v>EADS SOGERMA</v>
          </cell>
          <cell r="F3494">
            <v>15</v>
          </cell>
          <cell r="G3494" t="str">
            <v>3030Z</v>
          </cell>
          <cell r="H3494">
            <v>0</v>
          </cell>
          <cell r="I3494">
            <v>0</v>
          </cell>
          <cell r="J3494">
            <v>0</v>
          </cell>
          <cell r="K3494">
            <v>0</v>
          </cell>
          <cell r="L3494">
            <v>0</v>
          </cell>
          <cell r="M3494">
            <v>0</v>
          </cell>
          <cell r="N3494">
            <v>0</v>
          </cell>
          <cell r="O3494">
            <v>0</v>
          </cell>
          <cell r="P3494">
            <v>0</v>
          </cell>
          <cell r="Q3494">
            <v>0</v>
          </cell>
          <cell r="R3494">
            <v>0</v>
          </cell>
          <cell r="S3494">
            <v>0</v>
          </cell>
          <cell r="T3494">
            <v>0</v>
          </cell>
          <cell r="U3494">
            <v>0</v>
          </cell>
          <cell r="V3494">
            <v>0</v>
          </cell>
          <cell r="W3494">
            <v>0</v>
          </cell>
          <cell r="X3494">
            <v>0</v>
          </cell>
          <cell r="Y3494">
            <v>0</v>
          </cell>
          <cell r="Z3494">
            <v>0</v>
          </cell>
          <cell r="AA3494">
            <v>0</v>
          </cell>
          <cell r="AB3494">
            <v>0</v>
          </cell>
          <cell r="AC3494">
            <v>0</v>
          </cell>
          <cell r="AD3494">
            <v>0</v>
          </cell>
          <cell r="AF3494">
            <v>1.0041711979478265</v>
          </cell>
        </row>
        <row r="3495">
          <cell r="A3495" t="str">
            <v>393709860</v>
          </cell>
          <cell r="B3495" t="str">
            <v>R08</v>
          </cell>
          <cell r="C3495">
            <v>988</v>
          </cell>
          <cell r="D3495" t="str">
            <v>STALLERGENES SA</v>
          </cell>
          <cell r="F3495">
            <v>172</v>
          </cell>
          <cell r="G3495" t="str">
            <v>2120Z</v>
          </cell>
          <cell r="H3495">
            <v>0</v>
          </cell>
          <cell r="I3495">
            <v>0</v>
          </cell>
          <cell r="J3495">
            <v>0</v>
          </cell>
          <cell r="K3495">
            <v>1</v>
          </cell>
          <cell r="L3495">
            <v>4</v>
          </cell>
          <cell r="M3495">
            <v>0</v>
          </cell>
          <cell r="N3495">
            <v>2</v>
          </cell>
          <cell r="O3495">
            <v>0</v>
          </cell>
          <cell r="P3495">
            <v>0</v>
          </cell>
          <cell r="Q3495">
            <v>0</v>
          </cell>
          <cell r="R3495">
            <v>0</v>
          </cell>
          <cell r="S3495">
            <v>7</v>
          </cell>
          <cell r="T3495">
            <v>0</v>
          </cell>
          <cell r="U3495">
            <v>0</v>
          </cell>
          <cell r="V3495">
            <v>0</v>
          </cell>
          <cell r="W3495">
            <v>0</v>
          </cell>
          <cell r="X3495">
            <v>0</v>
          </cell>
          <cell r="Y3495">
            <v>20</v>
          </cell>
          <cell r="Z3495">
            <v>0</v>
          </cell>
          <cell r="AA3495">
            <v>3</v>
          </cell>
          <cell r="AB3495">
            <v>0</v>
          </cell>
          <cell r="AC3495">
            <v>1</v>
          </cell>
          <cell r="AD3495">
            <v>31</v>
          </cell>
          <cell r="AF3495">
            <v>0.98929865868790334</v>
          </cell>
        </row>
        <row r="3496">
          <cell r="A3496" t="str">
            <v>380129866</v>
          </cell>
          <cell r="B3496" t="str">
            <v>R28</v>
          </cell>
          <cell r="C3496">
            <v>89940</v>
          </cell>
          <cell r="D3496" t="str">
            <v>FRANCE TELECOM</v>
          </cell>
          <cell r="F3496">
            <v>2244</v>
          </cell>
          <cell r="G3496" t="str">
            <v>6110Z</v>
          </cell>
          <cell r="H3496">
            <v>5</v>
          </cell>
          <cell r="I3496">
            <v>0</v>
          </cell>
          <cell r="J3496">
            <v>5</v>
          </cell>
          <cell r="K3496">
            <v>12</v>
          </cell>
          <cell r="L3496">
            <v>5</v>
          </cell>
          <cell r="M3496">
            <v>0</v>
          </cell>
          <cell r="N3496">
            <v>0</v>
          </cell>
          <cell r="O3496">
            <v>0</v>
          </cell>
          <cell r="P3496">
            <v>0</v>
          </cell>
          <cell r="Q3496">
            <v>0</v>
          </cell>
          <cell r="R3496">
            <v>12</v>
          </cell>
          <cell r="S3496">
            <v>39</v>
          </cell>
          <cell r="T3496">
            <v>29</v>
          </cell>
          <cell r="U3496">
            <v>8</v>
          </cell>
          <cell r="V3496">
            <v>3</v>
          </cell>
          <cell r="W3496">
            <v>0</v>
          </cell>
          <cell r="X3496">
            <v>0</v>
          </cell>
          <cell r="Y3496">
            <v>0</v>
          </cell>
          <cell r="Z3496">
            <v>0</v>
          </cell>
          <cell r="AA3496">
            <v>66</v>
          </cell>
          <cell r="AB3496">
            <v>0</v>
          </cell>
          <cell r="AC3496">
            <v>0</v>
          </cell>
          <cell r="AD3496">
            <v>142</v>
          </cell>
          <cell r="AF3496">
            <v>1.122918101579804</v>
          </cell>
        </row>
        <row r="3497">
          <cell r="A3497" t="str">
            <v>652052531</v>
          </cell>
          <cell r="B3497" t="str">
            <v>R11</v>
          </cell>
          <cell r="C3497">
            <v>305</v>
          </cell>
          <cell r="D3497" t="str">
            <v>VALTI</v>
          </cell>
          <cell r="F3497">
            <v>2</v>
          </cell>
          <cell r="G3497" t="str">
            <v>2420Z</v>
          </cell>
          <cell r="H3497">
            <v>0</v>
          </cell>
          <cell r="I3497">
            <v>0</v>
          </cell>
          <cell r="J3497">
            <v>0</v>
          </cell>
          <cell r="K3497">
            <v>0</v>
          </cell>
          <cell r="L3497">
            <v>0</v>
          </cell>
          <cell r="M3497">
            <v>0</v>
          </cell>
          <cell r="N3497">
            <v>0</v>
          </cell>
          <cell r="O3497">
            <v>0</v>
          </cell>
          <cell r="P3497">
            <v>0</v>
          </cell>
          <cell r="Q3497">
            <v>0</v>
          </cell>
          <cell r="R3497">
            <v>0</v>
          </cell>
          <cell r="S3497">
            <v>0</v>
          </cell>
          <cell r="T3497">
            <v>0</v>
          </cell>
          <cell r="U3497">
            <v>0</v>
          </cell>
          <cell r="V3497">
            <v>0</v>
          </cell>
          <cell r="W3497">
            <v>0</v>
          </cell>
          <cell r="X3497">
            <v>0</v>
          </cell>
          <cell r="Y3497">
            <v>0</v>
          </cell>
          <cell r="Z3497">
            <v>0</v>
          </cell>
          <cell r="AA3497">
            <v>0</v>
          </cell>
          <cell r="AB3497">
            <v>0</v>
          </cell>
          <cell r="AC3497">
            <v>0</v>
          </cell>
          <cell r="AD3497">
            <v>0</v>
          </cell>
          <cell r="AF3497">
            <v>0.99594560454612524</v>
          </cell>
        </row>
        <row r="3498">
          <cell r="A3498" t="str">
            <v>389297664</v>
          </cell>
          <cell r="B3498" t="str">
            <v>R03</v>
          </cell>
          <cell r="C3498">
            <v>582</v>
          </cell>
          <cell r="D3498" t="str">
            <v>ELVIR</v>
          </cell>
          <cell r="F3498">
            <v>9</v>
          </cell>
          <cell r="G3498" t="str">
            <v>1051B</v>
          </cell>
          <cell r="H3498">
            <v>0</v>
          </cell>
          <cell r="I3498">
            <v>0</v>
          </cell>
          <cell r="J3498">
            <v>0</v>
          </cell>
          <cell r="K3498">
            <v>0</v>
          </cell>
          <cell r="L3498">
            <v>0</v>
          </cell>
          <cell r="M3498">
            <v>0</v>
          </cell>
          <cell r="N3498">
            <v>0</v>
          </cell>
          <cell r="O3498">
            <v>0</v>
          </cell>
          <cell r="P3498">
            <v>0</v>
          </cell>
          <cell r="Q3498">
            <v>0</v>
          </cell>
          <cell r="R3498">
            <v>0</v>
          </cell>
          <cell r="S3498">
            <v>0</v>
          </cell>
          <cell r="T3498">
            <v>0</v>
          </cell>
          <cell r="U3498">
            <v>0</v>
          </cell>
          <cell r="V3498">
            <v>0</v>
          </cell>
          <cell r="W3498">
            <v>0</v>
          </cell>
          <cell r="X3498">
            <v>0</v>
          </cell>
          <cell r="Y3498">
            <v>0</v>
          </cell>
          <cell r="Z3498">
            <v>0</v>
          </cell>
          <cell r="AA3498">
            <v>0</v>
          </cell>
          <cell r="AB3498">
            <v>1</v>
          </cell>
          <cell r="AC3498">
            <v>0</v>
          </cell>
          <cell r="AD3498">
            <v>1</v>
          </cell>
          <cell r="AE3498" t="str">
            <v>chômage</v>
          </cell>
          <cell r="AF3498">
            <v>1.0282723765967532</v>
          </cell>
        </row>
        <row r="3499">
          <cell r="A3499" t="str">
            <v>954503439</v>
          </cell>
          <cell r="B3499" t="str">
            <v>R17</v>
          </cell>
          <cell r="C3499">
            <v>3869</v>
          </cell>
          <cell r="D3499" t="str">
            <v>SCHNEIDER ELECTRIC INDUSTRIES SA</v>
          </cell>
          <cell r="F3499">
            <v>1380</v>
          </cell>
          <cell r="G3499" t="str">
            <v>2712Z</v>
          </cell>
          <cell r="H3499">
            <v>0</v>
          </cell>
          <cell r="I3499">
            <v>0</v>
          </cell>
          <cell r="J3499">
            <v>0</v>
          </cell>
          <cell r="K3499">
            <v>0</v>
          </cell>
          <cell r="L3499">
            <v>0</v>
          </cell>
          <cell r="M3499">
            <v>0</v>
          </cell>
          <cell r="N3499">
            <v>0</v>
          </cell>
          <cell r="O3499">
            <v>0</v>
          </cell>
          <cell r="P3499">
            <v>0</v>
          </cell>
          <cell r="Q3499">
            <v>0</v>
          </cell>
          <cell r="R3499">
            <v>0</v>
          </cell>
          <cell r="S3499">
            <v>0</v>
          </cell>
          <cell r="T3499">
            <v>443</v>
          </cell>
          <cell r="U3499">
            <v>14</v>
          </cell>
          <cell r="V3499">
            <v>0</v>
          </cell>
          <cell r="W3499">
            <v>0</v>
          </cell>
          <cell r="X3499">
            <v>0</v>
          </cell>
          <cell r="Y3499">
            <v>0</v>
          </cell>
          <cell r="Z3499">
            <v>0</v>
          </cell>
          <cell r="AA3499">
            <v>0</v>
          </cell>
          <cell r="AB3499">
            <v>0</v>
          </cell>
          <cell r="AC3499">
            <v>0</v>
          </cell>
          <cell r="AD3499">
            <v>457</v>
          </cell>
          <cell r="AF3499">
            <v>1.4574224574151364</v>
          </cell>
        </row>
        <row r="3500">
          <cell r="A3500" t="str">
            <v>319187308</v>
          </cell>
          <cell r="B3500" t="str">
            <v>R19</v>
          </cell>
          <cell r="C3500">
            <v>209068</v>
          </cell>
          <cell r="D3500" t="str">
            <v>GIE PSA PEUGEOT CITROEN</v>
          </cell>
          <cell r="E3500" t="str">
            <v>319187308 ; 414713560 ; 414713503 ; 414668194 ; 414713495 ; 320353576 ; 542065479 ; 312141336 ; 552100554 ; 443768924 ;</v>
          </cell>
          <cell r="F3500">
            <v>7467</v>
          </cell>
          <cell r="G3500" t="str">
            <v>2910Z</v>
          </cell>
          <cell r="H3500">
            <v>0</v>
          </cell>
          <cell r="I3500">
            <v>0</v>
          </cell>
          <cell r="J3500">
            <v>0</v>
          </cell>
          <cell r="K3500">
            <v>0</v>
          </cell>
          <cell r="L3500">
            <v>0</v>
          </cell>
          <cell r="M3500">
            <v>0</v>
          </cell>
          <cell r="N3500">
            <v>0</v>
          </cell>
          <cell r="O3500">
            <v>0</v>
          </cell>
          <cell r="P3500">
            <v>0</v>
          </cell>
          <cell r="Q3500">
            <v>0</v>
          </cell>
          <cell r="R3500">
            <v>0</v>
          </cell>
          <cell r="S3500">
            <v>0</v>
          </cell>
          <cell r="T3500">
            <v>179</v>
          </cell>
          <cell r="U3500">
            <v>0</v>
          </cell>
          <cell r="V3500">
            <v>0</v>
          </cell>
          <cell r="W3500">
            <v>0</v>
          </cell>
          <cell r="X3500">
            <v>0</v>
          </cell>
          <cell r="Y3500">
            <v>536</v>
          </cell>
          <cell r="Z3500">
            <v>0</v>
          </cell>
          <cell r="AA3500">
            <v>0</v>
          </cell>
          <cell r="AB3500">
            <v>0</v>
          </cell>
          <cell r="AC3500">
            <v>0</v>
          </cell>
          <cell r="AD3500">
            <v>715</v>
          </cell>
          <cell r="AF3500">
            <v>1.4117950984316809</v>
          </cell>
        </row>
        <row r="3501">
          <cell r="A3501" t="str">
            <v>453574337</v>
          </cell>
          <cell r="B3501" t="str">
            <v>R18</v>
          </cell>
          <cell r="C3501">
            <v>154</v>
          </cell>
          <cell r="D3501" t="str">
            <v>SOPRANO INDUSTRY SAS</v>
          </cell>
          <cell r="E3501" t="str">
            <v>453574337 ; 389381278 ;</v>
          </cell>
          <cell r="F3501">
            <v>70</v>
          </cell>
          <cell r="G3501" t="str">
            <v>2825Z</v>
          </cell>
          <cell r="H3501">
            <v>0</v>
          </cell>
          <cell r="I3501">
            <v>0</v>
          </cell>
          <cell r="J3501">
            <v>0</v>
          </cell>
          <cell r="K3501">
            <v>2</v>
          </cell>
          <cell r="L3501">
            <v>0</v>
          </cell>
          <cell r="M3501">
            <v>0</v>
          </cell>
          <cell r="N3501">
            <v>0</v>
          </cell>
          <cell r="O3501">
            <v>2</v>
          </cell>
          <cell r="P3501">
            <v>0</v>
          </cell>
          <cell r="Q3501">
            <v>0</v>
          </cell>
          <cell r="R3501">
            <v>0</v>
          </cell>
          <cell r="S3501">
            <v>4</v>
          </cell>
          <cell r="T3501">
            <v>0</v>
          </cell>
          <cell r="U3501">
            <v>0</v>
          </cell>
          <cell r="V3501">
            <v>0</v>
          </cell>
          <cell r="W3501">
            <v>0</v>
          </cell>
          <cell r="X3501">
            <v>0</v>
          </cell>
          <cell r="Y3501">
            <v>0</v>
          </cell>
          <cell r="Z3501">
            <v>0</v>
          </cell>
          <cell r="AA3501">
            <v>0</v>
          </cell>
          <cell r="AB3501">
            <v>0</v>
          </cell>
          <cell r="AC3501">
            <v>0</v>
          </cell>
          <cell r="AD3501">
            <v>4</v>
          </cell>
          <cell r="AF3501">
            <v>1.0126469598777914</v>
          </cell>
        </row>
        <row r="3502">
          <cell r="A3502" t="str">
            <v>389192030</v>
          </cell>
          <cell r="B3502" t="str">
            <v>R15</v>
          </cell>
          <cell r="C3502">
            <v>454</v>
          </cell>
          <cell r="D3502" t="str">
            <v>ALSTOM POWER SYSTEMS SA</v>
          </cell>
          <cell r="F3502">
            <v>53</v>
          </cell>
          <cell r="G3502" t="str">
            <v>2651B</v>
          </cell>
          <cell r="H3502">
            <v>0</v>
          </cell>
          <cell r="I3502">
            <v>0</v>
          </cell>
          <cell r="J3502">
            <v>0</v>
          </cell>
          <cell r="K3502">
            <v>1</v>
          </cell>
          <cell r="L3502">
            <v>0</v>
          </cell>
          <cell r="M3502">
            <v>0</v>
          </cell>
          <cell r="N3502">
            <v>0</v>
          </cell>
          <cell r="O3502">
            <v>0</v>
          </cell>
          <cell r="P3502">
            <v>0</v>
          </cell>
          <cell r="Q3502">
            <v>0</v>
          </cell>
          <cell r="R3502">
            <v>0</v>
          </cell>
          <cell r="S3502">
            <v>1</v>
          </cell>
          <cell r="T3502">
            <v>0</v>
          </cell>
          <cell r="U3502">
            <v>0</v>
          </cell>
          <cell r="V3502">
            <v>0</v>
          </cell>
          <cell r="W3502">
            <v>0</v>
          </cell>
          <cell r="X3502">
            <v>0</v>
          </cell>
          <cell r="Y3502">
            <v>0</v>
          </cell>
          <cell r="Z3502">
            <v>0</v>
          </cell>
          <cell r="AA3502">
            <v>0</v>
          </cell>
          <cell r="AB3502">
            <v>0</v>
          </cell>
          <cell r="AC3502">
            <v>0</v>
          </cell>
          <cell r="AD3502">
            <v>1</v>
          </cell>
          <cell r="AF3502">
            <v>1.0019174894963649</v>
          </cell>
        </row>
        <row r="3503">
          <cell r="A3503" t="str">
            <v>642020390</v>
          </cell>
          <cell r="B3503" t="str">
            <v>R19</v>
          </cell>
          <cell r="C3503">
            <v>902</v>
          </cell>
          <cell r="D3503" t="str">
            <v>FILTRAUTO</v>
          </cell>
          <cell r="F3503">
            <v>46</v>
          </cell>
          <cell r="G3503" t="str">
            <v>2932Z</v>
          </cell>
          <cell r="H3503">
            <v>0</v>
          </cell>
          <cell r="I3503">
            <v>0</v>
          </cell>
          <cell r="J3503">
            <v>0</v>
          </cell>
          <cell r="K3503">
            <v>4</v>
          </cell>
          <cell r="L3503">
            <v>0</v>
          </cell>
          <cell r="M3503">
            <v>0</v>
          </cell>
          <cell r="N3503">
            <v>1</v>
          </cell>
          <cell r="O3503">
            <v>0</v>
          </cell>
          <cell r="P3503">
            <v>0</v>
          </cell>
          <cell r="Q3503">
            <v>0</v>
          </cell>
          <cell r="R3503">
            <v>0</v>
          </cell>
          <cell r="S3503">
            <v>5</v>
          </cell>
          <cell r="T3503">
            <v>0</v>
          </cell>
          <cell r="U3503">
            <v>0</v>
          </cell>
          <cell r="V3503">
            <v>0</v>
          </cell>
          <cell r="W3503">
            <v>0</v>
          </cell>
          <cell r="X3503">
            <v>0</v>
          </cell>
          <cell r="Y3503">
            <v>2</v>
          </cell>
          <cell r="Z3503">
            <v>0</v>
          </cell>
          <cell r="AA3503">
            <v>0</v>
          </cell>
          <cell r="AB3503">
            <v>1</v>
          </cell>
          <cell r="AC3503">
            <v>0</v>
          </cell>
          <cell r="AD3503">
            <v>8</v>
          </cell>
          <cell r="AF3503">
            <v>0.97419184251511926</v>
          </cell>
        </row>
        <row r="3504">
          <cell r="A3504" t="str">
            <v>389191982</v>
          </cell>
          <cell r="B3504" t="str">
            <v>R20</v>
          </cell>
          <cell r="C3504">
            <v>8840</v>
          </cell>
          <cell r="D3504" t="str">
            <v>ALSTOM TRANSPORT SA</v>
          </cell>
          <cell r="F3504">
            <v>1160</v>
          </cell>
          <cell r="G3504" t="str">
            <v>3020Z</v>
          </cell>
          <cell r="H3504">
            <v>0</v>
          </cell>
          <cell r="I3504">
            <v>0</v>
          </cell>
          <cell r="J3504">
            <v>0</v>
          </cell>
          <cell r="K3504">
            <v>0</v>
          </cell>
          <cell r="L3504">
            <v>0</v>
          </cell>
          <cell r="M3504">
            <v>0</v>
          </cell>
          <cell r="N3504">
            <v>0</v>
          </cell>
          <cell r="O3504">
            <v>0</v>
          </cell>
          <cell r="P3504">
            <v>0</v>
          </cell>
          <cell r="Q3504">
            <v>0</v>
          </cell>
          <cell r="R3504">
            <v>0</v>
          </cell>
          <cell r="S3504">
            <v>0</v>
          </cell>
          <cell r="T3504">
            <v>0</v>
          </cell>
          <cell r="U3504">
            <v>0</v>
          </cell>
          <cell r="V3504">
            <v>0</v>
          </cell>
          <cell r="W3504">
            <v>0</v>
          </cell>
          <cell r="X3504">
            <v>0</v>
          </cell>
          <cell r="Y3504">
            <v>0</v>
          </cell>
          <cell r="Z3504">
            <v>0</v>
          </cell>
          <cell r="AA3504">
            <v>0</v>
          </cell>
          <cell r="AB3504">
            <v>0</v>
          </cell>
          <cell r="AC3504">
            <v>88</v>
          </cell>
          <cell r="AD3504">
            <v>88</v>
          </cell>
          <cell r="AF3504">
            <v>1.1184497717222293</v>
          </cell>
        </row>
        <row r="3505">
          <cell r="A3505" t="str">
            <v>775642853</v>
          </cell>
          <cell r="B3505" t="str">
            <v>R07</v>
          </cell>
          <cell r="C3505">
            <v>248</v>
          </cell>
          <cell r="D3505" t="str">
            <v>POTASSE ET PRODUITS CHIMIQUES</v>
          </cell>
          <cell r="F3505">
            <v>3</v>
          </cell>
          <cell r="G3505" t="str">
            <v>2013B</v>
          </cell>
          <cell r="H3505">
            <v>0</v>
          </cell>
          <cell r="I3505">
            <v>0</v>
          </cell>
          <cell r="J3505">
            <v>0</v>
          </cell>
          <cell r="K3505">
            <v>0</v>
          </cell>
          <cell r="L3505">
            <v>0</v>
          </cell>
          <cell r="M3505">
            <v>0</v>
          </cell>
          <cell r="N3505">
            <v>0</v>
          </cell>
          <cell r="O3505">
            <v>0</v>
          </cell>
          <cell r="P3505">
            <v>0</v>
          </cell>
          <cell r="Q3505">
            <v>0</v>
          </cell>
          <cell r="R3505">
            <v>0</v>
          </cell>
          <cell r="S3505">
            <v>0</v>
          </cell>
          <cell r="T3505">
            <v>0</v>
          </cell>
          <cell r="U3505">
            <v>0</v>
          </cell>
          <cell r="V3505">
            <v>0</v>
          </cell>
          <cell r="W3505">
            <v>0</v>
          </cell>
          <cell r="X3505">
            <v>0</v>
          </cell>
          <cell r="Y3505">
            <v>0</v>
          </cell>
          <cell r="Z3505">
            <v>0</v>
          </cell>
          <cell r="AA3505">
            <v>0</v>
          </cell>
          <cell r="AB3505">
            <v>0</v>
          </cell>
          <cell r="AC3505">
            <v>0</v>
          </cell>
          <cell r="AD3505">
            <v>0</v>
          </cell>
          <cell r="AF3505">
            <v>1.0022120200753417</v>
          </cell>
        </row>
        <row r="3506">
          <cell r="A3506" t="str">
            <v>393162433</v>
          </cell>
          <cell r="B3506" t="str">
            <v>R19</v>
          </cell>
          <cell r="C3506">
            <v>4158</v>
          </cell>
          <cell r="D3506" t="str">
            <v>FAURECIA SIEGES D AUTOMOBILE</v>
          </cell>
          <cell r="F3506">
            <v>403</v>
          </cell>
          <cell r="G3506" t="str">
            <v>2932Z</v>
          </cell>
          <cell r="H3506">
            <v>0</v>
          </cell>
          <cell r="I3506">
            <v>0</v>
          </cell>
          <cell r="J3506">
            <v>0</v>
          </cell>
          <cell r="K3506">
            <v>0</v>
          </cell>
          <cell r="L3506">
            <v>0</v>
          </cell>
          <cell r="M3506">
            <v>0</v>
          </cell>
          <cell r="N3506">
            <v>0</v>
          </cell>
          <cell r="O3506">
            <v>0</v>
          </cell>
          <cell r="P3506">
            <v>0</v>
          </cell>
          <cell r="Q3506">
            <v>0</v>
          </cell>
          <cell r="R3506">
            <v>0</v>
          </cell>
          <cell r="S3506">
            <v>0</v>
          </cell>
          <cell r="T3506">
            <v>0</v>
          </cell>
          <cell r="U3506">
            <v>0</v>
          </cell>
          <cell r="V3506">
            <v>0</v>
          </cell>
          <cell r="W3506">
            <v>0</v>
          </cell>
          <cell r="X3506">
            <v>0</v>
          </cell>
          <cell r="Y3506">
            <v>0</v>
          </cell>
          <cell r="Z3506">
            <v>0</v>
          </cell>
          <cell r="AA3506">
            <v>0</v>
          </cell>
          <cell r="AB3506">
            <v>0</v>
          </cell>
          <cell r="AC3506">
            <v>30</v>
          </cell>
          <cell r="AD3506">
            <v>30</v>
          </cell>
          <cell r="AF3506">
            <v>0.62180510031700897</v>
          </cell>
        </row>
        <row r="3507">
          <cell r="A3507" t="str">
            <v>389534256</v>
          </cell>
          <cell r="B3507" t="str">
            <v>R28</v>
          </cell>
          <cell r="C3507">
            <v>713</v>
          </cell>
          <cell r="D3507" t="str">
            <v>ALCATEL LUCENT SUBMARINE NETWORK</v>
          </cell>
          <cell r="F3507">
            <v>175</v>
          </cell>
          <cell r="G3507" t="str">
            <v>6130Z</v>
          </cell>
          <cell r="H3507">
            <v>1</v>
          </cell>
          <cell r="I3507">
            <v>0</v>
          </cell>
          <cell r="J3507">
            <v>0</v>
          </cell>
          <cell r="K3507">
            <v>5</v>
          </cell>
          <cell r="L3507">
            <v>0</v>
          </cell>
          <cell r="M3507">
            <v>0</v>
          </cell>
          <cell r="N3507">
            <v>0</v>
          </cell>
          <cell r="O3507">
            <v>0</v>
          </cell>
          <cell r="P3507">
            <v>0</v>
          </cell>
          <cell r="Q3507">
            <v>0</v>
          </cell>
          <cell r="R3507">
            <v>0</v>
          </cell>
          <cell r="S3507">
            <v>6</v>
          </cell>
          <cell r="T3507">
            <v>59</v>
          </cell>
          <cell r="U3507">
            <v>0</v>
          </cell>
          <cell r="V3507">
            <v>0</v>
          </cell>
          <cell r="W3507">
            <v>0</v>
          </cell>
          <cell r="X3507">
            <v>0</v>
          </cell>
          <cell r="Y3507">
            <v>0</v>
          </cell>
          <cell r="Z3507">
            <v>0</v>
          </cell>
          <cell r="AA3507">
            <v>0</v>
          </cell>
          <cell r="AB3507">
            <v>0</v>
          </cell>
          <cell r="AC3507">
            <v>0</v>
          </cell>
          <cell r="AD3507">
            <v>65</v>
          </cell>
          <cell r="AF3507">
            <v>1.181664567856382</v>
          </cell>
        </row>
        <row r="3508">
          <cell r="A3508" t="str">
            <v>393502463</v>
          </cell>
          <cell r="B3508" t="str">
            <v>R18</v>
          </cell>
          <cell r="C3508">
            <v>499</v>
          </cell>
          <cell r="D3508" t="str">
            <v>SOLYSTIC</v>
          </cell>
          <cell r="F3508">
            <v>72</v>
          </cell>
          <cell r="G3508" t="str">
            <v>2899B</v>
          </cell>
          <cell r="H3508">
            <v>0</v>
          </cell>
          <cell r="I3508">
            <v>0</v>
          </cell>
          <cell r="J3508">
            <v>0</v>
          </cell>
          <cell r="K3508">
            <v>0</v>
          </cell>
          <cell r="L3508">
            <v>0</v>
          </cell>
          <cell r="M3508">
            <v>0</v>
          </cell>
          <cell r="N3508">
            <v>0</v>
          </cell>
          <cell r="O3508">
            <v>0</v>
          </cell>
          <cell r="P3508">
            <v>0</v>
          </cell>
          <cell r="Q3508">
            <v>0</v>
          </cell>
          <cell r="R3508">
            <v>0</v>
          </cell>
          <cell r="S3508">
            <v>0</v>
          </cell>
          <cell r="T3508">
            <v>0</v>
          </cell>
          <cell r="U3508">
            <v>0</v>
          </cell>
          <cell r="V3508">
            <v>0</v>
          </cell>
          <cell r="W3508">
            <v>0</v>
          </cell>
          <cell r="X3508">
            <v>0</v>
          </cell>
          <cell r="Y3508">
            <v>0</v>
          </cell>
          <cell r="Z3508">
            <v>0</v>
          </cell>
          <cell r="AA3508">
            <v>0</v>
          </cell>
          <cell r="AB3508">
            <v>0</v>
          </cell>
          <cell r="AC3508">
            <v>0</v>
          </cell>
          <cell r="AD3508">
            <v>0</v>
          </cell>
          <cell r="AF3508">
            <v>1.0074276382214369</v>
          </cell>
        </row>
        <row r="3509">
          <cell r="A3509" t="str">
            <v>392305652</v>
          </cell>
          <cell r="B3509" t="str">
            <v>R13</v>
          </cell>
          <cell r="C3509">
            <v>189</v>
          </cell>
          <cell r="D3509" t="str">
            <v>3S PHOTONICS</v>
          </cell>
          <cell r="F3509">
            <v>12</v>
          </cell>
          <cell r="G3509" t="str">
            <v>2611Z</v>
          </cell>
          <cell r="H3509">
            <v>0</v>
          </cell>
          <cell r="I3509">
            <v>0</v>
          </cell>
          <cell r="J3509">
            <v>0</v>
          </cell>
          <cell r="K3509">
            <v>0</v>
          </cell>
          <cell r="L3509">
            <v>0</v>
          </cell>
          <cell r="M3509">
            <v>0</v>
          </cell>
          <cell r="N3509">
            <v>0</v>
          </cell>
          <cell r="O3509">
            <v>0</v>
          </cell>
          <cell r="P3509">
            <v>0</v>
          </cell>
          <cell r="Q3509">
            <v>0</v>
          </cell>
          <cell r="R3509">
            <v>0</v>
          </cell>
          <cell r="S3509">
            <v>0</v>
          </cell>
          <cell r="T3509">
            <v>0</v>
          </cell>
          <cell r="U3509">
            <v>0</v>
          </cell>
          <cell r="V3509">
            <v>0</v>
          </cell>
          <cell r="W3509">
            <v>0</v>
          </cell>
          <cell r="X3509">
            <v>0</v>
          </cell>
          <cell r="Y3509">
            <v>0</v>
          </cell>
          <cell r="Z3509">
            <v>0</v>
          </cell>
          <cell r="AA3509">
            <v>0</v>
          </cell>
          <cell r="AB3509">
            <v>0</v>
          </cell>
          <cell r="AC3509">
            <v>0</v>
          </cell>
          <cell r="AD3509">
            <v>0</v>
          </cell>
          <cell r="AF3509">
            <v>0.98930953662315591</v>
          </cell>
        </row>
        <row r="3510">
          <cell r="A3510" t="str">
            <v>421149295</v>
          </cell>
          <cell r="B3510" t="str">
            <v>R15</v>
          </cell>
          <cell r="C3510">
            <v>655</v>
          </cell>
          <cell r="D3510" t="str">
            <v>SCHNEIDER AUTOMATION</v>
          </cell>
          <cell r="F3510">
            <v>147</v>
          </cell>
          <cell r="G3510" t="str">
            <v>2651B</v>
          </cell>
          <cell r="H3510">
            <v>0</v>
          </cell>
          <cell r="I3510">
            <v>0</v>
          </cell>
          <cell r="J3510">
            <v>0</v>
          </cell>
          <cell r="K3510">
            <v>0</v>
          </cell>
          <cell r="L3510">
            <v>0</v>
          </cell>
          <cell r="M3510">
            <v>0</v>
          </cell>
          <cell r="N3510">
            <v>0</v>
          </cell>
          <cell r="O3510">
            <v>0</v>
          </cell>
          <cell r="P3510">
            <v>0</v>
          </cell>
          <cell r="Q3510">
            <v>0</v>
          </cell>
          <cell r="R3510">
            <v>0</v>
          </cell>
          <cell r="S3510">
            <v>0</v>
          </cell>
          <cell r="T3510">
            <v>1</v>
          </cell>
          <cell r="U3510">
            <v>2</v>
          </cell>
          <cell r="V3510">
            <v>2</v>
          </cell>
          <cell r="W3510">
            <v>2</v>
          </cell>
          <cell r="X3510">
            <v>2</v>
          </cell>
          <cell r="Y3510">
            <v>2</v>
          </cell>
          <cell r="Z3510">
            <v>0</v>
          </cell>
          <cell r="AA3510">
            <v>0</v>
          </cell>
          <cell r="AB3510">
            <v>0</v>
          </cell>
          <cell r="AC3510">
            <v>0</v>
          </cell>
          <cell r="AD3510">
            <v>7</v>
          </cell>
          <cell r="AF3510">
            <v>1.006803469768752</v>
          </cell>
        </row>
        <row r="3511">
          <cell r="A3511" t="str">
            <v>402222483</v>
          </cell>
          <cell r="B3511" t="str">
            <v>R08</v>
          </cell>
          <cell r="C3511">
            <v>806</v>
          </cell>
          <cell r="D3511" t="str">
            <v>LES LABORATOIRES SERVIER INDUSTR</v>
          </cell>
          <cell r="F3511">
            <v>16</v>
          </cell>
          <cell r="G3511" t="str">
            <v>2120Z</v>
          </cell>
          <cell r="H3511">
            <v>0</v>
          </cell>
          <cell r="I3511">
            <v>0</v>
          </cell>
          <cell r="J3511">
            <v>2</v>
          </cell>
          <cell r="K3511">
            <v>1</v>
          </cell>
          <cell r="L3511">
            <v>0</v>
          </cell>
          <cell r="M3511">
            <v>0</v>
          </cell>
          <cell r="N3511">
            <v>0</v>
          </cell>
          <cell r="O3511">
            <v>0</v>
          </cell>
          <cell r="P3511">
            <v>0</v>
          </cell>
          <cell r="Q3511">
            <v>0</v>
          </cell>
          <cell r="R3511">
            <v>0</v>
          </cell>
          <cell r="S3511">
            <v>3</v>
          </cell>
          <cell r="T3511">
            <v>0</v>
          </cell>
          <cell r="U3511">
            <v>0</v>
          </cell>
          <cell r="V3511">
            <v>0</v>
          </cell>
          <cell r="W3511">
            <v>0</v>
          </cell>
          <cell r="X3511">
            <v>0</v>
          </cell>
          <cell r="Y3511">
            <v>0</v>
          </cell>
          <cell r="Z3511">
            <v>0</v>
          </cell>
          <cell r="AA3511">
            <v>0</v>
          </cell>
          <cell r="AB3511">
            <v>0</v>
          </cell>
          <cell r="AC3511">
            <v>0</v>
          </cell>
          <cell r="AD3511">
            <v>3</v>
          </cell>
          <cell r="AF3511">
            <v>1.0014448268217913</v>
          </cell>
        </row>
        <row r="3512">
          <cell r="A3512" t="str">
            <v>439405820</v>
          </cell>
          <cell r="B3512" t="str">
            <v>R08</v>
          </cell>
          <cell r="C3512">
            <v>122</v>
          </cell>
          <cell r="D3512" t="str">
            <v>SGS ASTER</v>
          </cell>
          <cell r="F3512">
            <v>5</v>
          </cell>
          <cell r="G3512" t="str">
            <v>2120Z</v>
          </cell>
          <cell r="H3512">
            <v>0</v>
          </cell>
          <cell r="I3512">
            <v>0</v>
          </cell>
          <cell r="J3512">
            <v>0</v>
          </cell>
          <cell r="K3512">
            <v>0</v>
          </cell>
          <cell r="L3512">
            <v>0</v>
          </cell>
          <cell r="M3512">
            <v>0</v>
          </cell>
          <cell r="N3512">
            <v>0</v>
          </cell>
          <cell r="O3512">
            <v>0</v>
          </cell>
          <cell r="P3512">
            <v>0</v>
          </cell>
          <cell r="Q3512">
            <v>0</v>
          </cell>
          <cell r="R3512">
            <v>0</v>
          </cell>
          <cell r="S3512">
            <v>0</v>
          </cell>
          <cell r="T3512">
            <v>0</v>
          </cell>
          <cell r="U3512">
            <v>0</v>
          </cell>
          <cell r="V3512">
            <v>0</v>
          </cell>
          <cell r="W3512">
            <v>0</v>
          </cell>
          <cell r="X3512">
            <v>0</v>
          </cell>
          <cell r="Y3512">
            <v>0</v>
          </cell>
          <cell r="Z3512">
            <v>0</v>
          </cell>
          <cell r="AA3512">
            <v>0</v>
          </cell>
          <cell r="AB3512">
            <v>0</v>
          </cell>
          <cell r="AC3512">
            <v>1</v>
          </cell>
          <cell r="AD3512">
            <v>1</v>
          </cell>
          <cell r="AF3512">
            <v>1.0039406953819729</v>
          </cell>
        </row>
        <row r="3513">
          <cell r="A3513" t="str">
            <v>409526167</v>
          </cell>
          <cell r="B3513" t="str">
            <v>R25</v>
          </cell>
          <cell r="C3513">
            <v>40000</v>
          </cell>
          <cell r="D3513" t="str">
            <v>EUROVIA MANAGEMENT</v>
          </cell>
          <cell r="E3513" t="str">
            <v>409526167 ; 412397234 ; 401163487 ;</v>
          </cell>
          <cell r="F3513">
            <v>14</v>
          </cell>
          <cell r="G3513" t="str">
            <v>4211Z</v>
          </cell>
          <cell r="H3513">
            <v>0</v>
          </cell>
          <cell r="I3513">
            <v>0</v>
          </cell>
          <cell r="J3513">
            <v>0</v>
          </cell>
          <cell r="K3513">
            <v>0</v>
          </cell>
          <cell r="L3513">
            <v>0</v>
          </cell>
          <cell r="M3513">
            <v>0</v>
          </cell>
          <cell r="N3513">
            <v>0</v>
          </cell>
          <cell r="O3513">
            <v>0</v>
          </cell>
          <cell r="P3513">
            <v>0</v>
          </cell>
          <cell r="Q3513">
            <v>0</v>
          </cell>
          <cell r="R3513">
            <v>0</v>
          </cell>
          <cell r="S3513">
            <v>0</v>
          </cell>
          <cell r="T3513">
            <v>0</v>
          </cell>
          <cell r="U3513">
            <v>0</v>
          </cell>
          <cell r="V3513">
            <v>0</v>
          </cell>
          <cell r="W3513">
            <v>0</v>
          </cell>
          <cell r="X3513">
            <v>0</v>
          </cell>
          <cell r="Y3513">
            <v>0</v>
          </cell>
          <cell r="Z3513">
            <v>0</v>
          </cell>
          <cell r="AA3513">
            <v>0</v>
          </cell>
          <cell r="AB3513">
            <v>0</v>
          </cell>
          <cell r="AC3513">
            <v>0</v>
          </cell>
          <cell r="AD3513">
            <v>0</v>
          </cell>
          <cell r="AF3513">
            <v>0.90956846150085968</v>
          </cell>
        </row>
        <row r="3514">
          <cell r="A3514" t="str">
            <v>410349070</v>
          </cell>
          <cell r="B3514" t="str">
            <v>R08</v>
          </cell>
          <cell r="C3514">
            <v>1921</v>
          </cell>
          <cell r="D3514" t="str">
            <v>NOVARTIS PHARMA SAS</v>
          </cell>
          <cell r="F3514">
            <v>161</v>
          </cell>
          <cell r="G3514" t="str">
            <v>2120Z</v>
          </cell>
          <cell r="H3514">
            <v>0</v>
          </cell>
          <cell r="I3514">
            <v>0</v>
          </cell>
          <cell r="J3514">
            <v>0</v>
          </cell>
          <cell r="K3514">
            <v>0</v>
          </cell>
          <cell r="L3514">
            <v>0</v>
          </cell>
          <cell r="M3514">
            <v>0</v>
          </cell>
          <cell r="N3514">
            <v>0</v>
          </cell>
          <cell r="O3514">
            <v>0</v>
          </cell>
          <cell r="P3514">
            <v>0</v>
          </cell>
          <cell r="Q3514">
            <v>0</v>
          </cell>
          <cell r="R3514">
            <v>0</v>
          </cell>
          <cell r="S3514">
            <v>0</v>
          </cell>
          <cell r="T3514">
            <v>0</v>
          </cell>
          <cell r="U3514">
            <v>0</v>
          </cell>
          <cell r="V3514">
            <v>0</v>
          </cell>
          <cell r="W3514">
            <v>0</v>
          </cell>
          <cell r="X3514">
            <v>0</v>
          </cell>
          <cell r="Y3514">
            <v>0</v>
          </cell>
          <cell r="Z3514">
            <v>0</v>
          </cell>
          <cell r="AA3514">
            <v>0</v>
          </cell>
          <cell r="AB3514">
            <v>0</v>
          </cell>
          <cell r="AC3514">
            <v>10</v>
          </cell>
          <cell r="AD3514">
            <v>10</v>
          </cell>
          <cell r="AF3514">
            <v>0.98565829732880039</v>
          </cell>
        </row>
        <row r="3515">
          <cell r="A3515" t="str">
            <v>319159877</v>
          </cell>
          <cell r="B3515" t="str">
            <v>R15</v>
          </cell>
          <cell r="C3515">
            <v>2712</v>
          </cell>
          <cell r="D3515" t="str">
            <v>THALES AIR SYSTEMS SA</v>
          </cell>
          <cell r="F3515">
            <v>1020</v>
          </cell>
          <cell r="G3515" t="str">
            <v>2651A</v>
          </cell>
          <cell r="H3515">
            <v>0</v>
          </cell>
          <cell r="I3515">
            <v>0</v>
          </cell>
          <cell r="J3515">
            <v>0</v>
          </cell>
          <cell r="K3515">
            <v>34</v>
          </cell>
          <cell r="L3515">
            <v>9</v>
          </cell>
          <cell r="M3515">
            <v>0</v>
          </cell>
          <cell r="N3515">
            <v>0</v>
          </cell>
          <cell r="O3515">
            <v>4</v>
          </cell>
          <cell r="P3515">
            <v>0</v>
          </cell>
          <cell r="Q3515">
            <v>0</v>
          </cell>
          <cell r="R3515">
            <v>0</v>
          </cell>
          <cell r="S3515">
            <v>47</v>
          </cell>
          <cell r="T3515">
            <v>0</v>
          </cell>
          <cell r="U3515">
            <v>0</v>
          </cell>
          <cell r="V3515">
            <v>0</v>
          </cell>
          <cell r="W3515">
            <v>0</v>
          </cell>
          <cell r="X3515">
            <v>0</v>
          </cell>
          <cell r="Y3515">
            <v>0</v>
          </cell>
          <cell r="Z3515">
            <v>0</v>
          </cell>
          <cell r="AA3515">
            <v>0</v>
          </cell>
          <cell r="AB3515">
            <v>0</v>
          </cell>
          <cell r="AC3515">
            <v>22</v>
          </cell>
          <cell r="AD3515">
            <v>69</v>
          </cell>
          <cell r="AF3515">
            <v>1.9238902465143104</v>
          </cell>
        </row>
        <row r="3516">
          <cell r="A3516" t="str">
            <v>383470937</v>
          </cell>
          <cell r="B3516" t="str">
            <v>R14</v>
          </cell>
          <cell r="C3516">
            <v>6605</v>
          </cell>
          <cell r="D3516" t="str">
            <v>THALES COMMUNICATIONS SA</v>
          </cell>
          <cell r="F3516">
            <v>2982</v>
          </cell>
          <cell r="G3516" t="str">
            <v>2630Z</v>
          </cell>
          <cell r="H3516">
            <v>0</v>
          </cell>
          <cell r="I3516">
            <v>0</v>
          </cell>
          <cell r="J3516">
            <v>0</v>
          </cell>
          <cell r="K3516">
            <v>100</v>
          </cell>
          <cell r="L3516">
            <v>0</v>
          </cell>
          <cell r="M3516">
            <v>0</v>
          </cell>
          <cell r="N3516">
            <v>0</v>
          </cell>
          <cell r="O3516">
            <v>0</v>
          </cell>
          <cell r="P3516">
            <v>0</v>
          </cell>
          <cell r="Q3516">
            <v>0</v>
          </cell>
          <cell r="R3516">
            <v>0</v>
          </cell>
          <cell r="S3516">
            <v>100</v>
          </cell>
          <cell r="T3516">
            <v>40</v>
          </cell>
          <cell r="U3516">
            <v>70</v>
          </cell>
          <cell r="V3516">
            <v>0</v>
          </cell>
          <cell r="W3516">
            <v>0</v>
          </cell>
          <cell r="X3516">
            <v>0</v>
          </cell>
          <cell r="Y3516">
            <v>120</v>
          </cell>
          <cell r="Z3516">
            <v>0</v>
          </cell>
          <cell r="AA3516">
            <v>0</v>
          </cell>
          <cell r="AB3516">
            <v>0</v>
          </cell>
          <cell r="AC3516">
            <v>0</v>
          </cell>
          <cell r="AD3516">
            <v>330</v>
          </cell>
          <cell r="AF3516">
            <v>1.1020839605520729</v>
          </cell>
        </row>
        <row r="3517">
          <cell r="A3517" t="str">
            <v>410287379</v>
          </cell>
          <cell r="B3517" t="str">
            <v>R04</v>
          </cell>
          <cell r="C3517">
            <v>356</v>
          </cell>
          <cell r="D3517" t="str">
            <v>HEXCEL REINFORCEMENTS</v>
          </cell>
          <cell r="F3517">
            <v>7</v>
          </cell>
          <cell r="G3517" t="str">
            <v>1320Z</v>
          </cell>
          <cell r="H3517">
            <v>0</v>
          </cell>
          <cell r="I3517">
            <v>0</v>
          </cell>
          <cell r="J3517">
            <v>0</v>
          </cell>
          <cell r="K3517">
            <v>0</v>
          </cell>
          <cell r="L3517">
            <v>0</v>
          </cell>
          <cell r="M3517">
            <v>0</v>
          </cell>
          <cell r="N3517">
            <v>0</v>
          </cell>
          <cell r="O3517">
            <v>0</v>
          </cell>
          <cell r="P3517">
            <v>0</v>
          </cell>
          <cell r="Q3517">
            <v>0</v>
          </cell>
          <cell r="R3517">
            <v>0</v>
          </cell>
          <cell r="S3517">
            <v>0</v>
          </cell>
          <cell r="T3517">
            <v>0</v>
          </cell>
          <cell r="U3517">
            <v>0</v>
          </cell>
          <cell r="V3517">
            <v>0</v>
          </cell>
          <cell r="W3517">
            <v>0</v>
          </cell>
          <cell r="X3517">
            <v>0</v>
          </cell>
          <cell r="Y3517">
            <v>0</v>
          </cell>
          <cell r="Z3517">
            <v>0</v>
          </cell>
          <cell r="AA3517">
            <v>0</v>
          </cell>
          <cell r="AB3517">
            <v>0</v>
          </cell>
          <cell r="AC3517">
            <v>0</v>
          </cell>
          <cell r="AD3517">
            <v>0</v>
          </cell>
          <cell r="AF3517">
            <v>1.0207955176007273</v>
          </cell>
        </row>
        <row r="3518">
          <cell r="A3518" t="str">
            <v>410286702</v>
          </cell>
          <cell r="B3518" t="str">
            <v>R04</v>
          </cell>
          <cell r="C3518">
            <v>336</v>
          </cell>
          <cell r="D3518" t="str">
            <v>HEXCEL COMPOSITES</v>
          </cell>
          <cell r="F3518">
            <v>8</v>
          </cell>
          <cell r="G3518" t="str">
            <v>1320Z</v>
          </cell>
          <cell r="H3518">
            <v>0</v>
          </cell>
          <cell r="I3518">
            <v>0</v>
          </cell>
          <cell r="J3518">
            <v>0</v>
          </cell>
          <cell r="K3518">
            <v>0</v>
          </cell>
          <cell r="L3518">
            <v>0</v>
          </cell>
          <cell r="M3518">
            <v>0</v>
          </cell>
          <cell r="N3518">
            <v>0</v>
          </cell>
          <cell r="O3518">
            <v>0</v>
          </cell>
          <cell r="P3518">
            <v>0</v>
          </cell>
          <cell r="Q3518">
            <v>0</v>
          </cell>
          <cell r="R3518">
            <v>0</v>
          </cell>
          <cell r="S3518">
            <v>0</v>
          </cell>
          <cell r="T3518">
            <v>0</v>
          </cell>
          <cell r="U3518">
            <v>0</v>
          </cell>
          <cell r="V3518">
            <v>0</v>
          </cell>
          <cell r="W3518">
            <v>0</v>
          </cell>
          <cell r="X3518">
            <v>0</v>
          </cell>
          <cell r="Y3518">
            <v>1</v>
          </cell>
          <cell r="Z3518">
            <v>0</v>
          </cell>
          <cell r="AA3518">
            <v>1</v>
          </cell>
          <cell r="AB3518">
            <v>0</v>
          </cell>
          <cell r="AC3518">
            <v>0</v>
          </cell>
          <cell r="AD3518">
            <v>2</v>
          </cell>
          <cell r="AF3518">
            <v>0.93382463975789287</v>
          </cell>
        </row>
        <row r="3519">
          <cell r="A3519" t="str">
            <v>383966991</v>
          </cell>
          <cell r="B3519" t="str">
            <v>R12</v>
          </cell>
          <cell r="C3519">
            <v>527</v>
          </cell>
          <cell r="D3519" t="str">
            <v>ARADAGH (ex IMPRESS METAL PACKAG</v>
          </cell>
          <cell r="F3519">
            <v>16</v>
          </cell>
          <cell r="G3519" t="str">
            <v>2592Z</v>
          </cell>
          <cell r="H3519">
            <v>0</v>
          </cell>
          <cell r="I3519">
            <v>0</v>
          </cell>
          <cell r="J3519">
            <v>0</v>
          </cell>
          <cell r="K3519">
            <v>0</v>
          </cell>
          <cell r="L3519">
            <v>0</v>
          </cell>
          <cell r="M3519">
            <v>0</v>
          </cell>
          <cell r="N3519">
            <v>0</v>
          </cell>
          <cell r="O3519">
            <v>0</v>
          </cell>
          <cell r="P3519">
            <v>0</v>
          </cell>
          <cell r="Q3519">
            <v>0</v>
          </cell>
          <cell r="R3519">
            <v>0</v>
          </cell>
          <cell r="S3519">
            <v>0</v>
          </cell>
          <cell r="T3519">
            <v>0</v>
          </cell>
          <cell r="U3519">
            <v>0</v>
          </cell>
          <cell r="V3519">
            <v>0</v>
          </cell>
          <cell r="W3519">
            <v>0</v>
          </cell>
          <cell r="X3519">
            <v>0</v>
          </cell>
          <cell r="Y3519">
            <v>0</v>
          </cell>
          <cell r="Z3519">
            <v>0</v>
          </cell>
          <cell r="AA3519">
            <v>0</v>
          </cell>
          <cell r="AB3519">
            <v>0</v>
          </cell>
          <cell r="AC3519">
            <v>0</v>
          </cell>
          <cell r="AD3519">
            <v>0</v>
          </cell>
          <cell r="AF3519">
            <v>0.99470785379025239</v>
          </cell>
        </row>
        <row r="3520">
          <cell r="A3520" t="str">
            <v>408024529</v>
          </cell>
          <cell r="B3520" t="str">
            <v>R12</v>
          </cell>
          <cell r="C3520">
            <v>298</v>
          </cell>
          <cell r="D3520" t="str">
            <v>ASSA ABLOY COTE PICARDE</v>
          </cell>
          <cell r="F3520">
            <v>7</v>
          </cell>
          <cell r="G3520" t="str">
            <v>2572Z</v>
          </cell>
          <cell r="H3520">
            <v>0</v>
          </cell>
          <cell r="I3520">
            <v>0</v>
          </cell>
          <cell r="J3520">
            <v>0</v>
          </cell>
          <cell r="K3520">
            <v>0</v>
          </cell>
          <cell r="L3520">
            <v>0</v>
          </cell>
          <cell r="M3520">
            <v>0</v>
          </cell>
          <cell r="N3520">
            <v>0</v>
          </cell>
          <cell r="O3520">
            <v>0</v>
          </cell>
          <cell r="P3520">
            <v>0</v>
          </cell>
          <cell r="Q3520">
            <v>0</v>
          </cell>
          <cell r="R3520">
            <v>0</v>
          </cell>
          <cell r="S3520">
            <v>0</v>
          </cell>
          <cell r="T3520">
            <v>0</v>
          </cell>
          <cell r="U3520">
            <v>0</v>
          </cell>
          <cell r="V3520">
            <v>0</v>
          </cell>
          <cell r="W3520">
            <v>0</v>
          </cell>
          <cell r="X3520">
            <v>0</v>
          </cell>
          <cell r="Y3520">
            <v>0</v>
          </cell>
          <cell r="Z3520">
            <v>0</v>
          </cell>
          <cell r="AA3520">
            <v>0</v>
          </cell>
          <cell r="AB3520">
            <v>0</v>
          </cell>
          <cell r="AC3520">
            <v>0</v>
          </cell>
          <cell r="AD3520">
            <v>0</v>
          </cell>
          <cell r="AF3520">
            <v>0.88421666303596835</v>
          </cell>
        </row>
        <row r="3521">
          <cell r="A3521" t="str">
            <v>352050512</v>
          </cell>
          <cell r="B3521" t="str">
            <v>R21</v>
          </cell>
          <cell r="C3521">
            <v>1871</v>
          </cell>
          <cell r="D3521" t="str">
            <v>AIRCELLE</v>
          </cell>
          <cell r="F3521">
            <v>177</v>
          </cell>
          <cell r="G3521" t="str">
            <v>3030</v>
          </cell>
          <cell r="H3521">
            <v>0</v>
          </cell>
          <cell r="I3521">
            <v>0</v>
          </cell>
          <cell r="J3521">
            <v>0</v>
          </cell>
          <cell r="K3521">
            <v>10</v>
          </cell>
          <cell r="L3521">
            <v>0</v>
          </cell>
          <cell r="M3521">
            <v>0</v>
          </cell>
          <cell r="N3521">
            <v>0</v>
          </cell>
          <cell r="O3521">
            <v>0</v>
          </cell>
          <cell r="P3521">
            <v>0</v>
          </cell>
          <cell r="Q3521">
            <v>0</v>
          </cell>
          <cell r="R3521">
            <v>0</v>
          </cell>
          <cell r="S3521">
            <v>10</v>
          </cell>
          <cell r="T3521">
            <v>0</v>
          </cell>
          <cell r="U3521">
            <v>0</v>
          </cell>
          <cell r="V3521">
            <v>0</v>
          </cell>
          <cell r="W3521">
            <v>0</v>
          </cell>
          <cell r="X3521">
            <v>0</v>
          </cell>
          <cell r="Y3521">
            <v>0</v>
          </cell>
          <cell r="Z3521">
            <v>0</v>
          </cell>
          <cell r="AA3521">
            <v>0</v>
          </cell>
          <cell r="AB3521">
            <v>0</v>
          </cell>
          <cell r="AC3521">
            <v>17</v>
          </cell>
          <cell r="AD3521">
            <v>27</v>
          </cell>
          <cell r="AF3521">
            <v>0.97450548914736923</v>
          </cell>
        </row>
        <row r="3522">
          <cell r="A3522" t="str">
            <v>443177233</v>
          </cell>
          <cell r="B3522" t="str">
            <v>R21</v>
          </cell>
          <cell r="C3522">
            <v>1129</v>
          </cell>
          <cell r="D3522" t="str">
            <v>GOODRICH ACTUATION SYSTEM SAS</v>
          </cell>
          <cell r="F3522">
            <v>68</v>
          </cell>
          <cell r="G3522" t="str">
            <v>3030Z</v>
          </cell>
          <cell r="H3522">
            <v>0</v>
          </cell>
          <cell r="I3522">
            <v>0</v>
          </cell>
          <cell r="J3522">
            <v>0</v>
          </cell>
          <cell r="K3522">
            <v>4</v>
          </cell>
          <cell r="L3522">
            <v>0</v>
          </cell>
          <cell r="M3522">
            <v>0</v>
          </cell>
          <cell r="N3522">
            <v>0</v>
          </cell>
          <cell r="O3522">
            <v>0</v>
          </cell>
          <cell r="P3522">
            <v>0</v>
          </cell>
          <cell r="Q3522">
            <v>0</v>
          </cell>
          <cell r="R3522">
            <v>0</v>
          </cell>
          <cell r="S3522">
            <v>4</v>
          </cell>
          <cell r="T3522">
            <v>0</v>
          </cell>
          <cell r="U3522">
            <v>0</v>
          </cell>
          <cell r="V3522">
            <v>0</v>
          </cell>
          <cell r="W3522">
            <v>0</v>
          </cell>
          <cell r="X3522">
            <v>0</v>
          </cell>
          <cell r="Y3522">
            <v>0</v>
          </cell>
          <cell r="Z3522">
            <v>0</v>
          </cell>
          <cell r="AA3522">
            <v>0</v>
          </cell>
          <cell r="AB3522">
            <v>0</v>
          </cell>
          <cell r="AC3522">
            <v>0</v>
          </cell>
          <cell r="AD3522">
            <v>4</v>
          </cell>
          <cell r="AF3522">
            <v>1.0202841697368958</v>
          </cell>
        </row>
        <row r="3523">
          <cell r="A3523" t="str">
            <v>313384695</v>
          </cell>
          <cell r="B3523" t="str">
            <v>R13</v>
          </cell>
          <cell r="C3523">
            <v>452</v>
          </cell>
          <cell r="D3523" t="str">
            <v>THALES MICROELECTRONICS</v>
          </cell>
          <cell r="F3523">
            <v>10</v>
          </cell>
          <cell r="G3523" t="str">
            <v>2612Z</v>
          </cell>
          <cell r="H3523">
            <v>0</v>
          </cell>
          <cell r="I3523">
            <v>0</v>
          </cell>
          <cell r="J3523">
            <v>0</v>
          </cell>
          <cell r="K3523">
            <v>1</v>
          </cell>
          <cell r="L3523">
            <v>0</v>
          </cell>
          <cell r="M3523">
            <v>0</v>
          </cell>
          <cell r="N3523">
            <v>0</v>
          </cell>
          <cell r="O3523">
            <v>0</v>
          </cell>
          <cell r="P3523">
            <v>0</v>
          </cell>
          <cell r="Q3523">
            <v>0</v>
          </cell>
          <cell r="R3523">
            <v>0</v>
          </cell>
          <cell r="S3523">
            <v>1</v>
          </cell>
          <cell r="T3523">
            <v>0</v>
          </cell>
          <cell r="U3523">
            <v>0</v>
          </cell>
          <cell r="V3523">
            <v>0</v>
          </cell>
          <cell r="W3523">
            <v>0</v>
          </cell>
          <cell r="X3523">
            <v>0</v>
          </cell>
          <cell r="Y3523">
            <v>0</v>
          </cell>
          <cell r="Z3523">
            <v>0</v>
          </cell>
          <cell r="AA3523">
            <v>0</v>
          </cell>
          <cell r="AB3523">
            <v>0</v>
          </cell>
          <cell r="AC3523">
            <v>0</v>
          </cell>
          <cell r="AD3523">
            <v>1</v>
          </cell>
          <cell r="AF3523">
            <v>0.99625559328595759</v>
          </cell>
        </row>
        <row r="3524">
          <cell r="A3524" t="str">
            <v>411195043</v>
          </cell>
          <cell r="B3524" t="str">
            <v>R16</v>
          </cell>
          <cell r="C3524">
            <v>416</v>
          </cell>
          <cell r="D3524" t="str">
            <v>TRIXELL</v>
          </cell>
          <cell r="F3524">
            <v>71</v>
          </cell>
          <cell r="G3524" t="str">
            <v>2660Z</v>
          </cell>
          <cell r="H3524">
            <v>0</v>
          </cell>
          <cell r="I3524">
            <v>0</v>
          </cell>
          <cell r="J3524">
            <v>0</v>
          </cell>
          <cell r="K3524">
            <v>0</v>
          </cell>
          <cell r="L3524">
            <v>0</v>
          </cell>
          <cell r="M3524">
            <v>0</v>
          </cell>
          <cell r="N3524">
            <v>1</v>
          </cell>
          <cell r="O3524">
            <v>0</v>
          </cell>
          <cell r="P3524">
            <v>0</v>
          </cell>
          <cell r="Q3524">
            <v>0</v>
          </cell>
          <cell r="R3524">
            <v>0</v>
          </cell>
          <cell r="S3524">
            <v>1</v>
          </cell>
          <cell r="T3524">
            <v>1</v>
          </cell>
          <cell r="U3524">
            <v>0</v>
          </cell>
          <cell r="V3524">
            <v>0</v>
          </cell>
          <cell r="W3524">
            <v>0</v>
          </cell>
          <cell r="X3524">
            <v>0</v>
          </cell>
          <cell r="Y3524">
            <v>8</v>
          </cell>
          <cell r="Z3524">
            <v>0</v>
          </cell>
          <cell r="AA3524">
            <v>0</v>
          </cell>
          <cell r="AB3524">
            <v>0</v>
          </cell>
          <cell r="AC3524">
            <v>0</v>
          </cell>
          <cell r="AD3524">
            <v>10</v>
          </cell>
          <cell r="AF3524">
            <v>1.3190186087068556</v>
          </cell>
        </row>
        <row r="3525">
          <cell r="A3525" t="str">
            <v>085980357</v>
          </cell>
          <cell r="B3525" t="str">
            <v>R18</v>
          </cell>
          <cell r="C3525">
            <v>598</v>
          </cell>
          <cell r="D3525" t="str">
            <v>ADIXEN VACUUM PRODUCTS</v>
          </cell>
          <cell r="F3525">
            <v>50</v>
          </cell>
          <cell r="G3525" t="str">
            <v>2813Z</v>
          </cell>
          <cell r="H3525">
            <v>0</v>
          </cell>
          <cell r="I3525">
            <v>0</v>
          </cell>
          <cell r="J3525">
            <v>0</v>
          </cell>
          <cell r="K3525">
            <v>0</v>
          </cell>
          <cell r="L3525">
            <v>2</v>
          </cell>
          <cell r="M3525">
            <v>0</v>
          </cell>
          <cell r="N3525">
            <v>0</v>
          </cell>
          <cell r="O3525">
            <v>0</v>
          </cell>
          <cell r="P3525">
            <v>0</v>
          </cell>
          <cell r="Q3525">
            <v>0</v>
          </cell>
          <cell r="R3525">
            <v>0</v>
          </cell>
          <cell r="S3525">
            <v>2</v>
          </cell>
          <cell r="T3525">
            <v>0</v>
          </cell>
          <cell r="U3525">
            <v>0</v>
          </cell>
          <cell r="V3525">
            <v>0</v>
          </cell>
          <cell r="W3525">
            <v>0</v>
          </cell>
          <cell r="X3525">
            <v>0</v>
          </cell>
          <cell r="Y3525">
            <v>0</v>
          </cell>
          <cell r="Z3525">
            <v>0</v>
          </cell>
          <cell r="AA3525">
            <v>0</v>
          </cell>
          <cell r="AB3525">
            <v>0</v>
          </cell>
          <cell r="AC3525">
            <v>0</v>
          </cell>
          <cell r="AD3525">
            <v>2</v>
          </cell>
          <cell r="AF3525">
            <v>0.99878601128460909</v>
          </cell>
        </row>
        <row r="3526">
          <cell r="A3526" t="str">
            <v>399295385</v>
          </cell>
          <cell r="B3526" t="str">
            <v>R08</v>
          </cell>
          <cell r="C3526">
            <v>518</v>
          </cell>
          <cell r="D3526" t="str">
            <v>MYLAN</v>
          </cell>
          <cell r="F3526">
            <v>5</v>
          </cell>
          <cell r="G3526" t="str">
            <v>2120Z</v>
          </cell>
          <cell r="H3526">
            <v>0</v>
          </cell>
          <cell r="I3526">
            <v>0</v>
          </cell>
          <cell r="J3526">
            <v>0</v>
          </cell>
          <cell r="K3526">
            <v>0</v>
          </cell>
          <cell r="L3526">
            <v>0</v>
          </cell>
          <cell r="M3526">
            <v>0</v>
          </cell>
          <cell r="N3526">
            <v>0</v>
          </cell>
          <cell r="O3526">
            <v>0</v>
          </cell>
          <cell r="P3526">
            <v>0</v>
          </cell>
          <cell r="Q3526">
            <v>0</v>
          </cell>
          <cell r="R3526">
            <v>0</v>
          </cell>
          <cell r="S3526">
            <v>0</v>
          </cell>
          <cell r="T3526">
            <v>0</v>
          </cell>
          <cell r="U3526">
            <v>0</v>
          </cell>
          <cell r="V3526">
            <v>0</v>
          </cell>
          <cell r="W3526">
            <v>0</v>
          </cell>
          <cell r="X3526">
            <v>0</v>
          </cell>
          <cell r="Y3526">
            <v>0</v>
          </cell>
          <cell r="Z3526">
            <v>0</v>
          </cell>
          <cell r="AA3526">
            <v>0</v>
          </cell>
          <cell r="AB3526">
            <v>0</v>
          </cell>
          <cell r="AC3526">
            <v>0</v>
          </cell>
          <cell r="AD3526">
            <v>0</v>
          </cell>
          <cell r="AF3526">
            <v>0.99774776491905726</v>
          </cell>
        </row>
        <row r="3527">
          <cell r="A3527" t="str">
            <v>410824585</v>
          </cell>
          <cell r="B3527" t="str">
            <v>R07</v>
          </cell>
          <cell r="C3527">
            <v>270</v>
          </cell>
          <cell r="D3527" t="str">
            <v>FLINT GROUP FRANCE SAS</v>
          </cell>
          <cell r="F3527">
            <v>3</v>
          </cell>
          <cell r="G3527" t="str">
            <v>2030Z</v>
          </cell>
          <cell r="H3527">
            <v>0</v>
          </cell>
          <cell r="I3527">
            <v>0</v>
          </cell>
          <cell r="J3527">
            <v>0</v>
          </cell>
          <cell r="K3527">
            <v>1</v>
          </cell>
          <cell r="L3527">
            <v>0</v>
          </cell>
          <cell r="M3527">
            <v>0</v>
          </cell>
          <cell r="N3527">
            <v>0</v>
          </cell>
          <cell r="O3527">
            <v>0</v>
          </cell>
          <cell r="P3527">
            <v>0</v>
          </cell>
          <cell r="Q3527">
            <v>0</v>
          </cell>
          <cell r="R3527">
            <v>0</v>
          </cell>
          <cell r="S3527">
            <v>1</v>
          </cell>
          <cell r="T3527">
            <v>0</v>
          </cell>
          <cell r="U3527">
            <v>0</v>
          </cell>
          <cell r="V3527">
            <v>0</v>
          </cell>
          <cell r="W3527">
            <v>0</v>
          </cell>
          <cell r="X3527">
            <v>0</v>
          </cell>
          <cell r="Y3527">
            <v>0</v>
          </cell>
          <cell r="Z3527">
            <v>0</v>
          </cell>
          <cell r="AA3527">
            <v>0</v>
          </cell>
          <cell r="AB3527">
            <v>0</v>
          </cell>
          <cell r="AC3527">
            <v>0</v>
          </cell>
          <cell r="AD3527">
            <v>1</v>
          </cell>
          <cell r="AF3527">
            <v>1.0032344292881497</v>
          </cell>
        </row>
        <row r="3528">
          <cell r="A3528" t="str">
            <v>428764682</v>
          </cell>
          <cell r="B3528" t="str">
            <v>R18</v>
          </cell>
          <cell r="C3528">
            <v>621</v>
          </cell>
          <cell r="D3528" t="str">
            <v>THERMODYN</v>
          </cell>
          <cell r="F3528">
            <v>20</v>
          </cell>
          <cell r="G3528" t="str">
            <v>2813Z</v>
          </cell>
          <cell r="H3528">
            <v>1</v>
          </cell>
          <cell r="I3528">
            <v>0</v>
          </cell>
          <cell r="J3528">
            <v>0</v>
          </cell>
          <cell r="K3528">
            <v>2</v>
          </cell>
          <cell r="L3528">
            <v>0</v>
          </cell>
          <cell r="M3528">
            <v>0</v>
          </cell>
          <cell r="N3528">
            <v>0</v>
          </cell>
          <cell r="O3528">
            <v>0</v>
          </cell>
          <cell r="P3528">
            <v>0</v>
          </cell>
          <cell r="Q3528">
            <v>0</v>
          </cell>
          <cell r="R3528">
            <v>0</v>
          </cell>
          <cell r="S3528">
            <v>3</v>
          </cell>
          <cell r="T3528">
            <v>1</v>
          </cell>
          <cell r="U3528">
            <v>0</v>
          </cell>
          <cell r="V3528">
            <v>0</v>
          </cell>
          <cell r="W3528">
            <v>0</v>
          </cell>
          <cell r="X3528">
            <v>0</v>
          </cell>
          <cell r="Y3528">
            <v>1</v>
          </cell>
          <cell r="Z3528">
            <v>0</v>
          </cell>
          <cell r="AA3528">
            <v>0</v>
          </cell>
          <cell r="AB3528">
            <v>0</v>
          </cell>
          <cell r="AC3528">
            <v>0</v>
          </cell>
          <cell r="AD3528">
            <v>5</v>
          </cell>
          <cell r="AF3528">
            <v>0.99596232198543455</v>
          </cell>
        </row>
        <row r="3529">
          <cell r="A3529" t="str">
            <v>432072916</v>
          </cell>
          <cell r="B3529" t="str">
            <v>R30</v>
          </cell>
          <cell r="C3529">
            <v>117</v>
          </cell>
          <cell r="D3529" t="str">
            <v>SOLIOS CARBONE</v>
          </cell>
          <cell r="F3529">
            <v>10</v>
          </cell>
          <cell r="G3529" t="str">
            <v>7112B</v>
          </cell>
          <cell r="H3529">
            <v>0</v>
          </cell>
          <cell r="I3529">
            <v>0</v>
          </cell>
          <cell r="J3529">
            <v>0</v>
          </cell>
          <cell r="K3529">
            <v>0</v>
          </cell>
          <cell r="L3529">
            <v>0</v>
          </cell>
          <cell r="M3529">
            <v>0</v>
          </cell>
          <cell r="N3529">
            <v>0</v>
          </cell>
          <cell r="O3529">
            <v>0</v>
          </cell>
          <cell r="P3529">
            <v>0</v>
          </cell>
          <cell r="Q3529">
            <v>0</v>
          </cell>
          <cell r="R3529">
            <v>0</v>
          </cell>
          <cell r="S3529">
            <v>0</v>
          </cell>
          <cell r="T3529">
            <v>0</v>
          </cell>
          <cell r="U3529">
            <v>0</v>
          </cell>
          <cell r="V3529">
            <v>0</v>
          </cell>
          <cell r="W3529">
            <v>0</v>
          </cell>
          <cell r="X3529">
            <v>0</v>
          </cell>
          <cell r="Y3529">
            <v>0</v>
          </cell>
          <cell r="Z3529">
            <v>0</v>
          </cell>
          <cell r="AA3529">
            <v>0</v>
          </cell>
          <cell r="AB3529">
            <v>0</v>
          </cell>
          <cell r="AC3529">
            <v>0</v>
          </cell>
          <cell r="AD3529">
            <v>0</v>
          </cell>
          <cell r="AF3529">
            <v>0.99872561476660693</v>
          </cell>
        </row>
        <row r="3530">
          <cell r="A3530" t="str">
            <v>572099695</v>
          </cell>
          <cell r="B3530" t="str">
            <v>R03</v>
          </cell>
          <cell r="C3530">
            <v>1288</v>
          </cell>
          <cell r="D3530" t="str">
            <v>CARGILL France Site de Baupte</v>
          </cell>
          <cell r="F3530">
            <v>21</v>
          </cell>
          <cell r="G3530" t="str">
            <v>1089Z</v>
          </cell>
          <cell r="H3530">
            <v>0</v>
          </cell>
          <cell r="I3530">
            <v>0</v>
          </cell>
          <cell r="J3530">
            <v>0</v>
          </cell>
          <cell r="K3530">
            <v>0</v>
          </cell>
          <cell r="L3530">
            <v>0</v>
          </cell>
          <cell r="M3530">
            <v>0</v>
          </cell>
          <cell r="N3530">
            <v>0</v>
          </cell>
          <cell r="O3530">
            <v>0</v>
          </cell>
          <cell r="P3530">
            <v>0</v>
          </cell>
          <cell r="Q3530">
            <v>0</v>
          </cell>
          <cell r="R3530">
            <v>0</v>
          </cell>
          <cell r="S3530">
            <v>0</v>
          </cell>
          <cell r="T3530">
            <v>1</v>
          </cell>
          <cell r="U3530">
            <v>0</v>
          </cell>
          <cell r="V3530">
            <v>0</v>
          </cell>
          <cell r="W3530">
            <v>0</v>
          </cell>
          <cell r="X3530">
            <v>0</v>
          </cell>
          <cell r="Y3530">
            <v>0</v>
          </cell>
          <cell r="Z3530">
            <v>0</v>
          </cell>
          <cell r="AA3530">
            <v>0</v>
          </cell>
          <cell r="AB3530">
            <v>0</v>
          </cell>
          <cell r="AC3530">
            <v>0</v>
          </cell>
          <cell r="AD3530">
            <v>1</v>
          </cell>
          <cell r="AF3530">
            <v>1.0829378680562998</v>
          </cell>
        </row>
        <row r="3531">
          <cell r="A3531" t="str">
            <v>393341516</v>
          </cell>
          <cell r="B3531" t="str">
            <v>R21</v>
          </cell>
          <cell r="C3531">
            <v>3229</v>
          </cell>
          <cell r="D3531" t="str">
            <v>ASTRIUM SAS Branches lanceurs</v>
          </cell>
          <cell r="F3531">
            <v>2117</v>
          </cell>
          <cell r="G3531" t="str">
            <v>3030Z</v>
          </cell>
          <cell r="H3531">
            <v>0</v>
          </cell>
          <cell r="I3531">
            <v>0</v>
          </cell>
          <cell r="J3531">
            <v>0</v>
          </cell>
          <cell r="K3531">
            <v>70</v>
          </cell>
          <cell r="L3531">
            <v>0</v>
          </cell>
          <cell r="M3531">
            <v>0</v>
          </cell>
          <cell r="N3531">
            <v>0</v>
          </cell>
          <cell r="O3531">
            <v>0</v>
          </cell>
          <cell r="P3531">
            <v>0</v>
          </cell>
          <cell r="Q3531">
            <v>0</v>
          </cell>
          <cell r="R3531">
            <v>0</v>
          </cell>
          <cell r="S3531">
            <v>70</v>
          </cell>
          <cell r="T3531">
            <v>5</v>
          </cell>
          <cell r="U3531">
            <v>25</v>
          </cell>
          <cell r="V3531">
            <v>0</v>
          </cell>
          <cell r="W3531">
            <v>15</v>
          </cell>
          <cell r="X3531">
            <v>0</v>
          </cell>
          <cell r="Y3531">
            <v>29</v>
          </cell>
          <cell r="Z3531">
            <v>0</v>
          </cell>
          <cell r="AA3531">
            <v>5</v>
          </cell>
          <cell r="AB3531">
            <v>0</v>
          </cell>
          <cell r="AC3531">
            <v>0</v>
          </cell>
          <cell r="AD3531">
            <v>149</v>
          </cell>
          <cell r="AF3531">
            <v>1.0682284184369089</v>
          </cell>
        </row>
        <row r="3532">
          <cell r="A3532" t="str">
            <v>085480796</v>
          </cell>
          <cell r="B3532" t="str">
            <v>R08</v>
          </cell>
          <cell r="C3532">
            <v>41</v>
          </cell>
          <cell r="D3532" t="str">
            <v>LES LABORATOIRES SERVIER</v>
          </cell>
          <cell r="F3532">
            <v>8</v>
          </cell>
          <cell r="G3532" t="str">
            <v>2110Z</v>
          </cell>
          <cell r="H3532">
            <v>0</v>
          </cell>
          <cell r="I3532">
            <v>0</v>
          </cell>
          <cell r="J3532">
            <v>0</v>
          </cell>
          <cell r="K3532">
            <v>0</v>
          </cell>
          <cell r="L3532">
            <v>0</v>
          </cell>
          <cell r="M3532">
            <v>0</v>
          </cell>
          <cell r="N3532">
            <v>0</v>
          </cell>
          <cell r="O3532">
            <v>0</v>
          </cell>
          <cell r="P3532">
            <v>0</v>
          </cell>
          <cell r="Q3532">
            <v>0</v>
          </cell>
          <cell r="R3532">
            <v>0</v>
          </cell>
          <cell r="S3532">
            <v>0</v>
          </cell>
          <cell r="T3532">
            <v>0</v>
          </cell>
          <cell r="U3532">
            <v>4</v>
          </cell>
          <cell r="V3532">
            <v>1</v>
          </cell>
          <cell r="W3532">
            <v>0</v>
          </cell>
          <cell r="X3532">
            <v>0</v>
          </cell>
          <cell r="Y3532">
            <v>0</v>
          </cell>
          <cell r="Z3532">
            <v>0</v>
          </cell>
          <cell r="AA3532">
            <v>0</v>
          </cell>
          <cell r="AB3532">
            <v>0</v>
          </cell>
          <cell r="AC3532">
            <v>0</v>
          </cell>
          <cell r="AD3532">
            <v>4</v>
          </cell>
          <cell r="AF3532">
            <v>1.0050683487050189</v>
          </cell>
        </row>
        <row r="3533">
          <cell r="A3533" t="str">
            <v>428593230</v>
          </cell>
          <cell r="B3533" t="str">
            <v>R17</v>
          </cell>
          <cell r="C3533">
            <v>2956</v>
          </cell>
          <cell r="D3533" t="str">
            <v>NEXANS FRANCE</v>
          </cell>
          <cell r="F3533">
            <v>64</v>
          </cell>
          <cell r="G3533" t="str">
            <v>2732Z</v>
          </cell>
          <cell r="H3533">
            <v>1</v>
          </cell>
          <cell r="I3533">
            <v>0</v>
          </cell>
          <cell r="J3533">
            <v>0</v>
          </cell>
          <cell r="K3533">
            <v>0</v>
          </cell>
          <cell r="L3533">
            <v>2</v>
          </cell>
          <cell r="M3533">
            <v>0</v>
          </cell>
          <cell r="N3533">
            <v>0</v>
          </cell>
          <cell r="O3533">
            <v>0</v>
          </cell>
          <cell r="P3533">
            <v>0</v>
          </cell>
          <cell r="Q3533">
            <v>0</v>
          </cell>
          <cell r="R3533">
            <v>0</v>
          </cell>
          <cell r="S3533">
            <v>3</v>
          </cell>
          <cell r="T3533">
            <v>0</v>
          </cell>
          <cell r="U3533">
            <v>0</v>
          </cell>
          <cell r="V3533">
            <v>0</v>
          </cell>
          <cell r="W3533">
            <v>0</v>
          </cell>
          <cell r="X3533">
            <v>0</v>
          </cell>
          <cell r="Y3533">
            <v>0</v>
          </cell>
          <cell r="Z3533">
            <v>0</v>
          </cell>
          <cell r="AA3533">
            <v>0</v>
          </cell>
          <cell r="AB3533">
            <v>0</v>
          </cell>
          <cell r="AC3533">
            <v>4</v>
          </cell>
          <cell r="AD3533">
            <v>7</v>
          </cell>
          <cell r="AF3533">
            <v>0.93928544935335634</v>
          </cell>
        </row>
        <row r="3534">
          <cell r="A3534" t="str">
            <v>420611386</v>
          </cell>
          <cell r="B3534" t="str">
            <v>R07</v>
          </cell>
          <cell r="C3534">
            <v>801</v>
          </cell>
          <cell r="D3534" t="str">
            <v>BLUESTAR SILICONES FRANCE SAS</v>
          </cell>
          <cell r="F3534">
            <v>46</v>
          </cell>
          <cell r="G3534" t="str">
            <v>2014Z</v>
          </cell>
          <cell r="H3534">
            <v>1</v>
          </cell>
          <cell r="I3534">
            <v>0</v>
          </cell>
          <cell r="J3534">
            <v>0</v>
          </cell>
          <cell r="K3534">
            <v>4</v>
          </cell>
          <cell r="L3534">
            <v>0</v>
          </cell>
          <cell r="M3534">
            <v>0</v>
          </cell>
          <cell r="N3534">
            <v>2</v>
          </cell>
          <cell r="O3534">
            <v>4</v>
          </cell>
          <cell r="P3534">
            <v>0</v>
          </cell>
          <cell r="Q3534">
            <v>0</v>
          </cell>
          <cell r="R3534">
            <v>0</v>
          </cell>
          <cell r="S3534">
            <v>11</v>
          </cell>
          <cell r="T3534">
            <v>0</v>
          </cell>
          <cell r="U3534">
            <v>0</v>
          </cell>
          <cell r="V3534">
            <v>0</v>
          </cell>
          <cell r="W3534">
            <v>0</v>
          </cell>
          <cell r="X3534">
            <v>0</v>
          </cell>
          <cell r="Y3534">
            <v>0</v>
          </cell>
          <cell r="Z3534">
            <v>0</v>
          </cell>
          <cell r="AA3534">
            <v>0</v>
          </cell>
          <cell r="AB3534">
            <v>0</v>
          </cell>
          <cell r="AC3534">
            <v>0</v>
          </cell>
          <cell r="AD3534">
            <v>11</v>
          </cell>
          <cell r="AF3534">
            <v>1.0307124344491292</v>
          </cell>
        </row>
        <row r="3535">
          <cell r="A3535" t="str">
            <v>343088134</v>
          </cell>
          <cell r="B3535" t="str">
            <v>R25</v>
          </cell>
          <cell r="C3535">
            <v>3587</v>
          </cell>
          <cell r="D3535" t="str">
            <v>VINCI CONSTR GRANDS PROJET</v>
          </cell>
          <cell r="F3535">
            <v>9</v>
          </cell>
          <cell r="G3535" t="str">
            <v>4213B</v>
          </cell>
          <cell r="H3535">
            <v>0</v>
          </cell>
          <cell r="I3535">
            <v>0</v>
          </cell>
          <cell r="J3535">
            <v>0</v>
          </cell>
          <cell r="K3535">
            <v>1</v>
          </cell>
          <cell r="L3535">
            <v>0</v>
          </cell>
          <cell r="M3535">
            <v>0</v>
          </cell>
          <cell r="N3535">
            <v>0</v>
          </cell>
          <cell r="O3535">
            <v>0</v>
          </cell>
          <cell r="P3535">
            <v>0</v>
          </cell>
          <cell r="Q3535">
            <v>0</v>
          </cell>
          <cell r="R3535">
            <v>0</v>
          </cell>
          <cell r="S3535">
            <v>1</v>
          </cell>
          <cell r="T3535">
            <v>0</v>
          </cell>
          <cell r="U3535">
            <v>0</v>
          </cell>
          <cell r="V3535">
            <v>0</v>
          </cell>
          <cell r="W3535">
            <v>0</v>
          </cell>
          <cell r="X3535">
            <v>0</v>
          </cell>
          <cell r="Y3535">
            <v>0</v>
          </cell>
          <cell r="Z3535">
            <v>0</v>
          </cell>
          <cell r="AA3535">
            <v>0</v>
          </cell>
          <cell r="AB3535">
            <v>0</v>
          </cell>
          <cell r="AC3535">
            <v>0</v>
          </cell>
          <cell r="AD3535">
            <v>1</v>
          </cell>
          <cell r="AF3535">
            <v>0.9044125171030768</v>
          </cell>
        </row>
        <row r="3536">
          <cell r="A3536" t="str">
            <v>434027249</v>
          </cell>
          <cell r="B3536" t="str">
            <v>R15</v>
          </cell>
          <cell r="C3536">
            <v>1036</v>
          </cell>
          <cell r="D3536" t="str">
            <v>ITRON France</v>
          </cell>
          <cell r="F3536">
            <v>86</v>
          </cell>
          <cell r="G3536" t="str">
            <v>2651B</v>
          </cell>
          <cell r="H3536">
            <v>0</v>
          </cell>
          <cell r="I3536">
            <v>0</v>
          </cell>
          <cell r="J3536">
            <v>0</v>
          </cell>
          <cell r="K3536">
            <v>2</v>
          </cell>
          <cell r="L3536">
            <v>2</v>
          </cell>
          <cell r="M3536">
            <v>0</v>
          </cell>
          <cell r="N3536">
            <v>0</v>
          </cell>
          <cell r="O3536">
            <v>0</v>
          </cell>
          <cell r="P3536">
            <v>0</v>
          </cell>
          <cell r="Q3536">
            <v>0</v>
          </cell>
          <cell r="R3536">
            <v>0</v>
          </cell>
          <cell r="S3536">
            <v>4</v>
          </cell>
          <cell r="T3536">
            <v>1</v>
          </cell>
          <cell r="U3536">
            <v>0</v>
          </cell>
          <cell r="V3536">
            <v>0</v>
          </cell>
          <cell r="W3536">
            <v>0</v>
          </cell>
          <cell r="X3536">
            <v>0</v>
          </cell>
          <cell r="Y3536">
            <v>10</v>
          </cell>
          <cell r="Z3536">
            <v>0</v>
          </cell>
          <cell r="AA3536">
            <v>0</v>
          </cell>
          <cell r="AB3536">
            <v>0</v>
          </cell>
          <cell r="AC3536">
            <v>0</v>
          </cell>
          <cell r="AD3536">
            <v>15</v>
          </cell>
          <cell r="AF3536">
            <v>0.99083385204538643</v>
          </cell>
        </row>
        <row r="3537">
          <cell r="A3537" t="str">
            <v>433953379</v>
          </cell>
          <cell r="B3537" t="str">
            <v>R15</v>
          </cell>
          <cell r="C3537">
            <v>245</v>
          </cell>
          <cell r="D3537" t="str">
            <v>INDUSTRIAL SCIENTIFIC OLDHAM</v>
          </cell>
          <cell r="E3537" t="str">
            <v>433953379 ; 432660405 ;</v>
          </cell>
          <cell r="F3537">
            <v>2</v>
          </cell>
          <cell r="G3537" t="str">
            <v>2651B</v>
          </cell>
          <cell r="H3537">
            <v>0</v>
          </cell>
          <cell r="I3537">
            <v>0</v>
          </cell>
          <cell r="J3537">
            <v>0</v>
          </cell>
          <cell r="K3537">
            <v>0</v>
          </cell>
          <cell r="L3537">
            <v>0</v>
          </cell>
          <cell r="M3537">
            <v>0</v>
          </cell>
          <cell r="N3537">
            <v>0</v>
          </cell>
          <cell r="O3537">
            <v>0</v>
          </cell>
          <cell r="P3537">
            <v>0</v>
          </cell>
          <cell r="Q3537">
            <v>0</v>
          </cell>
          <cell r="R3537">
            <v>0</v>
          </cell>
          <cell r="S3537">
            <v>0</v>
          </cell>
          <cell r="T3537">
            <v>0</v>
          </cell>
          <cell r="U3537">
            <v>0</v>
          </cell>
          <cell r="V3537">
            <v>0</v>
          </cell>
          <cell r="W3537">
            <v>0</v>
          </cell>
          <cell r="X3537">
            <v>0</v>
          </cell>
          <cell r="Y3537">
            <v>0</v>
          </cell>
          <cell r="Z3537">
            <v>0</v>
          </cell>
          <cell r="AA3537">
            <v>0</v>
          </cell>
          <cell r="AB3537">
            <v>0</v>
          </cell>
          <cell r="AC3537">
            <v>0</v>
          </cell>
          <cell r="AD3537">
            <v>0</v>
          </cell>
          <cell r="AF3537">
            <v>0.99798546773139407</v>
          </cell>
        </row>
        <row r="3538">
          <cell r="A3538" t="str">
            <v>414724633</v>
          </cell>
          <cell r="B3538" t="str">
            <v>R30</v>
          </cell>
          <cell r="C3538">
            <v>170</v>
          </cell>
          <cell r="D3538" t="str">
            <v>AEG POWER SOLUTIONS</v>
          </cell>
          <cell r="F3538">
            <v>5</v>
          </cell>
          <cell r="G3538" t="str">
            <v>7112B</v>
          </cell>
          <cell r="H3538">
            <v>0</v>
          </cell>
          <cell r="I3538">
            <v>0</v>
          </cell>
          <cell r="J3538">
            <v>0</v>
          </cell>
          <cell r="K3538">
            <v>0</v>
          </cell>
          <cell r="L3538">
            <v>0</v>
          </cell>
          <cell r="M3538">
            <v>0</v>
          </cell>
          <cell r="N3538">
            <v>0</v>
          </cell>
          <cell r="O3538">
            <v>0</v>
          </cell>
          <cell r="P3538">
            <v>0</v>
          </cell>
          <cell r="Q3538">
            <v>0</v>
          </cell>
          <cell r="R3538">
            <v>0</v>
          </cell>
          <cell r="S3538">
            <v>0</v>
          </cell>
          <cell r="T3538">
            <v>0</v>
          </cell>
          <cell r="U3538">
            <v>0</v>
          </cell>
          <cell r="V3538">
            <v>0</v>
          </cell>
          <cell r="W3538">
            <v>0</v>
          </cell>
          <cell r="X3538">
            <v>0</v>
          </cell>
          <cell r="Y3538">
            <v>0</v>
          </cell>
          <cell r="Z3538">
            <v>0</v>
          </cell>
          <cell r="AA3538">
            <v>0</v>
          </cell>
          <cell r="AB3538">
            <v>0</v>
          </cell>
          <cell r="AC3538">
            <v>0</v>
          </cell>
          <cell r="AD3538">
            <v>0</v>
          </cell>
          <cell r="AF3538">
            <v>0.99665239196570354</v>
          </cell>
        </row>
        <row r="3539">
          <cell r="A3539" t="str">
            <v>433803012</v>
          </cell>
          <cell r="B3539" t="str">
            <v>R17</v>
          </cell>
          <cell r="C3539">
            <v>291</v>
          </cell>
          <cell r="D3539" t="str">
            <v>MERSEN France AMIENS SAS</v>
          </cell>
          <cell r="F3539">
            <v>8</v>
          </cell>
          <cell r="G3539" t="str">
            <v>2790Z</v>
          </cell>
          <cell r="H3539">
            <v>0</v>
          </cell>
          <cell r="I3539">
            <v>0</v>
          </cell>
          <cell r="J3539">
            <v>0</v>
          </cell>
          <cell r="K3539">
            <v>0</v>
          </cell>
          <cell r="L3539">
            <v>0</v>
          </cell>
          <cell r="M3539">
            <v>0</v>
          </cell>
          <cell r="N3539">
            <v>0</v>
          </cell>
          <cell r="O3539">
            <v>0</v>
          </cell>
          <cell r="P3539">
            <v>0</v>
          </cell>
          <cell r="Q3539">
            <v>0</v>
          </cell>
          <cell r="R3539">
            <v>0</v>
          </cell>
          <cell r="S3539">
            <v>0</v>
          </cell>
          <cell r="T3539">
            <v>0</v>
          </cell>
          <cell r="U3539">
            <v>0</v>
          </cell>
          <cell r="V3539">
            <v>0</v>
          </cell>
          <cell r="W3539">
            <v>0</v>
          </cell>
          <cell r="X3539">
            <v>0</v>
          </cell>
          <cell r="Y3539">
            <v>0</v>
          </cell>
          <cell r="Z3539">
            <v>0</v>
          </cell>
          <cell r="AA3539">
            <v>0</v>
          </cell>
          <cell r="AB3539">
            <v>0</v>
          </cell>
          <cell r="AC3539">
            <v>0</v>
          </cell>
          <cell r="AD3539">
            <v>0</v>
          </cell>
          <cell r="AF3539">
            <v>0.98869701059845705</v>
          </cell>
        </row>
        <row r="3540">
          <cell r="A3540" t="str">
            <v>433806429</v>
          </cell>
          <cell r="B3540" t="str">
            <v>R10</v>
          </cell>
          <cell r="C3540">
            <v>23</v>
          </cell>
          <cell r="D3540" t="str">
            <v>MERSEN France PAGNY</v>
          </cell>
          <cell r="F3540">
            <v>2</v>
          </cell>
          <cell r="G3540" t="str">
            <v>2344</v>
          </cell>
          <cell r="H3540">
            <v>0</v>
          </cell>
          <cell r="I3540">
            <v>0</v>
          </cell>
          <cell r="J3540">
            <v>0</v>
          </cell>
          <cell r="K3540">
            <v>0</v>
          </cell>
          <cell r="L3540">
            <v>0</v>
          </cell>
          <cell r="M3540">
            <v>0</v>
          </cell>
          <cell r="N3540">
            <v>0</v>
          </cell>
          <cell r="O3540">
            <v>0</v>
          </cell>
          <cell r="P3540">
            <v>0</v>
          </cell>
          <cell r="Q3540">
            <v>0</v>
          </cell>
          <cell r="R3540">
            <v>0</v>
          </cell>
          <cell r="S3540">
            <v>0</v>
          </cell>
          <cell r="T3540">
            <v>0</v>
          </cell>
          <cell r="U3540">
            <v>0</v>
          </cell>
          <cell r="V3540">
            <v>0</v>
          </cell>
          <cell r="W3540">
            <v>0</v>
          </cell>
          <cell r="X3540">
            <v>0</v>
          </cell>
          <cell r="Y3540">
            <v>0</v>
          </cell>
          <cell r="Z3540">
            <v>0</v>
          </cell>
          <cell r="AA3540">
            <v>0</v>
          </cell>
          <cell r="AB3540">
            <v>0</v>
          </cell>
          <cell r="AC3540">
            <v>0</v>
          </cell>
          <cell r="AD3540">
            <v>0</v>
          </cell>
          <cell r="AF3540">
            <v>1.0234996732256214</v>
          </cell>
        </row>
        <row r="3541">
          <cell r="A3541" t="str">
            <v>341535094</v>
          </cell>
          <cell r="B3541" t="str">
            <v>R21</v>
          </cell>
          <cell r="C3541">
            <v>1399</v>
          </cell>
          <cell r="D3541" t="str">
            <v>EADS France INNOVATION WORKS</v>
          </cell>
          <cell r="F3541">
            <v>228</v>
          </cell>
          <cell r="G3541" t="str">
            <v>303</v>
          </cell>
          <cell r="H3541">
            <v>1</v>
          </cell>
          <cell r="I3541">
            <v>1</v>
          </cell>
          <cell r="J3541">
            <v>0</v>
          </cell>
          <cell r="K3541">
            <v>7</v>
          </cell>
          <cell r="L3541">
            <v>7</v>
          </cell>
          <cell r="M3541">
            <v>0</v>
          </cell>
          <cell r="N3541">
            <v>0</v>
          </cell>
          <cell r="O3541">
            <v>0</v>
          </cell>
          <cell r="P3541">
            <v>0</v>
          </cell>
          <cell r="Q3541">
            <v>0</v>
          </cell>
          <cell r="R3541">
            <v>0</v>
          </cell>
          <cell r="S3541">
            <v>15</v>
          </cell>
          <cell r="T3541">
            <v>5</v>
          </cell>
          <cell r="U3541">
            <v>0</v>
          </cell>
          <cell r="V3541">
            <v>0</v>
          </cell>
          <cell r="W3541">
            <v>0</v>
          </cell>
          <cell r="X3541">
            <v>0</v>
          </cell>
          <cell r="Y3541">
            <v>0</v>
          </cell>
          <cell r="Z3541">
            <v>0</v>
          </cell>
          <cell r="AA3541">
            <v>0</v>
          </cell>
          <cell r="AB3541">
            <v>0</v>
          </cell>
          <cell r="AC3541">
            <v>0</v>
          </cell>
          <cell r="AD3541">
            <v>20</v>
          </cell>
          <cell r="AF3541">
            <v>1.0088951077003856</v>
          </cell>
        </row>
        <row r="3542">
          <cell r="A3542" t="str">
            <v>433886934</v>
          </cell>
          <cell r="B3542" t="str">
            <v>R13</v>
          </cell>
          <cell r="C3542">
            <v>351</v>
          </cell>
          <cell r="D3542" t="str">
            <v>SYNGENTA AGRO SAS</v>
          </cell>
          <cell r="F3542">
            <v>48</v>
          </cell>
          <cell r="G3542" t="str">
            <v>2612Z</v>
          </cell>
          <cell r="H3542">
            <v>0</v>
          </cell>
          <cell r="I3542">
            <v>0</v>
          </cell>
          <cell r="J3542">
            <v>0</v>
          </cell>
          <cell r="K3542">
            <v>0</v>
          </cell>
          <cell r="L3542">
            <v>0</v>
          </cell>
          <cell r="M3542">
            <v>0</v>
          </cell>
          <cell r="N3542">
            <v>0</v>
          </cell>
          <cell r="O3542">
            <v>0</v>
          </cell>
          <cell r="P3542">
            <v>0</v>
          </cell>
          <cell r="Q3542">
            <v>0</v>
          </cell>
          <cell r="R3542">
            <v>0</v>
          </cell>
          <cell r="S3542">
            <v>0</v>
          </cell>
          <cell r="T3542">
            <v>0</v>
          </cell>
          <cell r="U3542">
            <v>0</v>
          </cell>
          <cell r="V3542">
            <v>0</v>
          </cell>
          <cell r="W3542">
            <v>0</v>
          </cell>
          <cell r="X3542">
            <v>0</v>
          </cell>
          <cell r="Y3542">
            <v>0</v>
          </cell>
          <cell r="Z3542">
            <v>0</v>
          </cell>
          <cell r="AA3542">
            <v>0</v>
          </cell>
          <cell r="AB3542">
            <v>0</v>
          </cell>
          <cell r="AC3542">
            <v>0</v>
          </cell>
          <cell r="AD3542">
            <v>0</v>
          </cell>
          <cell r="AF3542">
            <v>1.5042183817389014</v>
          </cell>
        </row>
        <row r="3543">
          <cell r="A3543" t="str">
            <v>420797433</v>
          </cell>
          <cell r="B3543" t="str">
            <v>R19</v>
          </cell>
          <cell r="C3543">
            <v>1279</v>
          </cell>
          <cell r="D3543" t="str">
            <v>FAURECIA SYSTEMES D ECHAPPEMENT</v>
          </cell>
          <cell r="F3543">
            <v>222</v>
          </cell>
          <cell r="G3543" t="str">
            <v>2932Z</v>
          </cell>
          <cell r="H3543">
            <v>2</v>
          </cell>
          <cell r="I3543">
            <v>0</v>
          </cell>
          <cell r="J3543">
            <v>0</v>
          </cell>
          <cell r="K3543">
            <v>36</v>
          </cell>
          <cell r="L3543">
            <v>11</v>
          </cell>
          <cell r="M3543">
            <v>3</v>
          </cell>
          <cell r="N3543">
            <v>0</v>
          </cell>
          <cell r="O3543">
            <v>2</v>
          </cell>
          <cell r="P3543">
            <v>0</v>
          </cell>
          <cell r="Q3543">
            <v>1</v>
          </cell>
          <cell r="R3543">
            <v>8</v>
          </cell>
          <cell r="S3543">
            <v>63</v>
          </cell>
          <cell r="T3543">
            <v>0</v>
          </cell>
          <cell r="U3543">
            <v>0</v>
          </cell>
          <cell r="V3543">
            <v>0</v>
          </cell>
          <cell r="W3543">
            <v>0</v>
          </cell>
          <cell r="X3543">
            <v>0</v>
          </cell>
          <cell r="Y3543">
            <v>0</v>
          </cell>
          <cell r="Z3543">
            <v>0</v>
          </cell>
          <cell r="AA3543">
            <v>0</v>
          </cell>
          <cell r="AB3543">
            <v>0</v>
          </cell>
          <cell r="AC3543">
            <v>0</v>
          </cell>
          <cell r="AD3543">
            <v>63</v>
          </cell>
          <cell r="AF3543">
            <v>0.87977342197731123</v>
          </cell>
        </row>
        <row r="3544">
          <cell r="A3544" t="str">
            <v>410383467</v>
          </cell>
          <cell r="B3544" t="str">
            <v>R15</v>
          </cell>
          <cell r="C3544">
            <v>262</v>
          </cell>
          <cell r="D3544" t="str">
            <v>TRS SAS LTD</v>
          </cell>
          <cell r="F3544">
            <v>260</v>
          </cell>
          <cell r="G3544" t="str">
            <v>2651A</v>
          </cell>
          <cell r="H3544">
            <v>0</v>
          </cell>
          <cell r="I3544">
            <v>0</v>
          </cell>
          <cell r="J3544">
            <v>0</v>
          </cell>
          <cell r="K3544">
            <v>16</v>
          </cell>
          <cell r="L3544">
            <v>5</v>
          </cell>
          <cell r="M3544">
            <v>0</v>
          </cell>
          <cell r="N3544">
            <v>0</v>
          </cell>
          <cell r="O3544">
            <v>2</v>
          </cell>
          <cell r="P3544">
            <v>0</v>
          </cell>
          <cell r="Q3544">
            <v>0</v>
          </cell>
          <cell r="R3544">
            <v>1</v>
          </cell>
          <cell r="S3544">
            <v>24</v>
          </cell>
          <cell r="T3544">
            <v>0</v>
          </cell>
          <cell r="U3544">
            <v>0</v>
          </cell>
          <cell r="V3544">
            <v>0</v>
          </cell>
          <cell r="W3544">
            <v>0</v>
          </cell>
          <cell r="X3544">
            <v>0</v>
          </cell>
          <cell r="Y3544">
            <v>11</v>
          </cell>
          <cell r="Z3544">
            <v>0</v>
          </cell>
          <cell r="AA3544">
            <v>0</v>
          </cell>
          <cell r="AB3544">
            <v>0</v>
          </cell>
          <cell r="AC3544">
            <v>13</v>
          </cell>
          <cell r="AD3544">
            <v>48</v>
          </cell>
          <cell r="AF3544">
            <v>1.2162862808719215</v>
          </cell>
        </row>
        <row r="3545">
          <cell r="A3545" t="str">
            <v>421242371</v>
          </cell>
          <cell r="B3545" t="str">
            <v>R19</v>
          </cell>
          <cell r="C3545">
            <v>2401</v>
          </cell>
          <cell r="D3545" t="str">
            <v>AUTO CHASSIS INTERNATIONAL</v>
          </cell>
          <cell r="F3545">
            <v>162</v>
          </cell>
          <cell r="G3545" t="str">
            <v>2932Z</v>
          </cell>
          <cell r="H3545">
            <v>0</v>
          </cell>
          <cell r="I3545">
            <v>0</v>
          </cell>
          <cell r="J3545">
            <v>0</v>
          </cell>
          <cell r="K3545">
            <v>3</v>
          </cell>
          <cell r="L3545">
            <v>0</v>
          </cell>
          <cell r="M3545">
            <v>0</v>
          </cell>
          <cell r="N3545">
            <v>0</v>
          </cell>
          <cell r="O3545">
            <v>0</v>
          </cell>
          <cell r="P3545">
            <v>0</v>
          </cell>
          <cell r="Q3545">
            <v>0</v>
          </cell>
          <cell r="R3545">
            <v>0</v>
          </cell>
          <cell r="S3545">
            <v>3</v>
          </cell>
          <cell r="T3545">
            <v>3</v>
          </cell>
          <cell r="U3545">
            <v>5</v>
          </cell>
          <cell r="V3545">
            <v>5</v>
          </cell>
          <cell r="W3545">
            <v>2</v>
          </cell>
          <cell r="X3545">
            <v>1</v>
          </cell>
          <cell r="Y3545">
            <v>0</v>
          </cell>
          <cell r="Z3545">
            <v>0</v>
          </cell>
          <cell r="AA3545">
            <v>0</v>
          </cell>
          <cell r="AB3545">
            <v>0</v>
          </cell>
          <cell r="AC3545">
            <v>0</v>
          </cell>
          <cell r="AD3545">
            <v>13</v>
          </cell>
          <cell r="AF3545">
            <v>0.77828142891388286</v>
          </cell>
        </row>
        <row r="3546">
          <cell r="A3546" t="str">
            <v>440348480</v>
          </cell>
          <cell r="B3546" t="str">
            <v>R08</v>
          </cell>
          <cell r="C3546">
            <v>164</v>
          </cell>
          <cell r="D3546" t="str">
            <v>GLPG SASU</v>
          </cell>
          <cell r="F3546">
            <v>115</v>
          </cell>
          <cell r="G3546" t="str">
            <v>2120Z</v>
          </cell>
          <cell r="H3546">
            <v>0</v>
          </cell>
          <cell r="I3546">
            <v>0</v>
          </cell>
          <cell r="J3546">
            <v>0</v>
          </cell>
          <cell r="K3546">
            <v>0</v>
          </cell>
          <cell r="L3546">
            <v>0</v>
          </cell>
          <cell r="M3546">
            <v>0</v>
          </cell>
          <cell r="N3546">
            <v>0</v>
          </cell>
          <cell r="O3546">
            <v>0</v>
          </cell>
          <cell r="P3546">
            <v>0</v>
          </cell>
          <cell r="Q3546">
            <v>0</v>
          </cell>
          <cell r="R3546">
            <v>0</v>
          </cell>
          <cell r="S3546">
            <v>0</v>
          </cell>
          <cell r="T3546">
            <v>0</v>
          </cell>
          <cell r="U3546">
            <v>0</v>
          </cell>
          <cell r="V3546">
            <v>0</v>
          </cell>
          <cell r="W3546">
            <v>0</v>
          </cell>
          <cell r="X3546">
            <v>0</v>
          </cell>
          <cell r="Y3546">
            <v>0</v>
          </cell>
          <cell r="Z3546">
            <v>0</v>
          </cell>
          <cell r="AA3546">
            <v>0</v>
          </cell>
          <cell r="AB3546">
            <v>0</v>
          </cell>
          <cell r="AC3546">
            <v>0</v>
          </cell>
          <cell r="AD3546">
            <v>0</v>
          </cell>
          <cell r="AF3546">
            <v>1.0050555366536336</v>
          </cell>
        </row>
        <row r="3547">
          <cell r="A3547" t="str">
            <v>422689208</v>
          </cell>
          <cell r="B3547" t="str">
            <v>R29</v>
          </cell>
          <cell r="C3547">
            <v>126</v>
          </cell>
          <cell r="D3547" t="str">
            <v>EVIDIAN</v>
          </cell>
          <cell r="F3547">
            <v>50</v>
          </cell>
          <cell r="G3547" t="str">
            <v>6202A</v>
          </cell>
          <cell r="H3547">
            <v>0</v>
          </cell>
          <cell r="I3547">
            <v>0</v>
          </cell>
          <cell r="J3547">
            <v>0</v>
          </cell>
          <cell r="K3547">
            <v>0</v>
          </cell>
          <cell r="L3547">
            <v>0</v>
          </cell>
          <cell r="M3547">
            <v>0</v>
          </cell>
          <cell r="N3547">
            <v>0</v>
          </cell>
          <cell r="O3547">
            <v>0</v>
          </cell>
          <cell r="P3547">
            <v>0</v>
          </cell>
          <cell r="Q3547">
            <v>0</v>
          </cell>
          <cell r="R3547">
            <v>0</v>
          </cell>
          <cell r="S3547">
            <v>0</v>
          </cell>
          <cell r="T3547">
            <v>0</v>
          </cell>
          <cell r="U3547">
            <v>0</v>
          </cell>
          <cell r="V3547">
            <v>0</v>
          </cell>
          <cell r="W3547">
            <v>0</v>
          </cell>
          <cell r="X3547">
            <v>0</v>
          </cell>
          <cell r="Y3547">
            <v>0</v>
          </cell>
          <cell r="Z3547">
            <v>0</v>
          </cell>
          <cell r="AA3547">
            <v>0</v>
          </cell>
          <cell r="AB3547">
            <v>0</v>
          </cell>
          <cell r="AC3547">
            <v>0</v>
          </cell>
          <cell r="AD3547">
            <v>0</v>
          </cell>
          <cell r="AF3547">
            <v>1.0088162770169937</v>
          </cell>
        </row>
        <row r="3548">
          <cell r="A3548" t="str">
            <v>438810129</v>
          </cell>
          <cell r="B3548" t="str">
            <v>R19</v>
          </cell>
          <cell r="C3548">
            <v>418</v>
          </cell>
          <cell r="D3548" t="str">
            <v>VALEO MATERIAUX DE FRICTION</v>
          </cell>
          <cell r="F3548">
            <v>19</v>
          </cell>
          <cell r="G3548" t="str">
            <v>2932Z</v>
          </cell>
          <cell r="H3548">
            <v>0</v>
          </cell>
          <cell r="I3548">
            <v>0</v>
          </cell>
          <cell r="J3548">
            <v>0</v>
          </cell>
          <cell r="K3548">
            <v>0</v>
          </cell>
          <cell r="L3548">
            <v>0</v>
          </cell>
          <cell r="M3548">
            <v>0</v>
          </cell>
          <cell r="N3548">
            <v>0</v>
          </cell>
          <cell r="O3548">
            <v>0</v>
          </cell>
          <cell r="P3548">
            <v>0</v>
          </cell>
          <cell r="Q3548">
            <v>0</v>
          </cell>
          <cell r="R3548">
            <v>0</v>
          </cell>
          <cell r="S3548">
            <v>0</v>
          </cell>
          <cell r="T3548">
            <v>0</v>
          </cell>
          <cell r="U3548">
            <v>0</v>
          </cell>
          <cell r="V3548">
            <v>0</v>
          </cell>
          <cell r="W3548">
            <v>0</v>
          </cell>
          <cell r="X3548">
            <v>0</v>
          </cell>
          <cell r="Y3548">
            <v>0</v>
          </cell>
          <cell r="Z3548">
            <v>0</v>
          </cell>
          <cell r="AA3548">
            <v>1</v>
          </cell>
          <cell r="AB3548">
            <v>0</v>
          </cell>
          <cell r="AC3548">
            <v>0</v>
          </cell>
          <cell r="AD3548">
            <v>1</v>
          </cell>
          <cell r="AF3548">
            <v>1.0175362902448761</v>
          </cell>
        </row>
        <row r="3549">
          <cell r="A3549" t="str">
            <v>652044827</v>
          </cell>
          <cell r="B3549" t="str">
            <v>R19</v>
          </cell>
          <cell r="C3549">
            <v>542</v>
          </cell>
          <cell r="D3549" t="str">
            <v>MAGNETI MARELLI FRANCE</v>
          </cell>
          <cell r="F3549">
            <v>113</v>
          </cell>
          <cell r="G3549" t="str">
            <v>2932Z</v>
          </cell>
          <cell r="H3549">
            <v>0</v>
          </cell>
          <cell r="I3549">
            <v>0</v>
          </cell>
          <cell r="J3549">
            <v>0</v>
          </cell>
          <cell r="K3549">
            <v>4</v>
          </cell>
          <cell r="L3549">
            <v>0</v>
          </cell>
          <cell r="M3549">
            <v>0</v>
          </cell>
          <cell r="N3549">
            <v>0</v>
          </cell>
          <cell r="O3549">
            <v>0</v>
          </cell>
          <cell r="P3549">
            <v>0</v>
          </cell>
          <cell r="Q3549">
            <v>0</v>
          </cell>
          <cell r="R3549">
            <v>0</v>
          </cell>
          <cell r="S3549">
            <v>4</v>
          </cell>
          <cell r="T3549">
            <v>0</v>
          </cell>
          <cell r="U3549">
            <v>0</v>
          </cell>
          <cell r="V3549">
            <v>0</v>
          </cell>
          <cell r="W3549">
            <v>0</v>
          </cell>
          <cell r="X3549">
            <v>0</v>
          </cell>
          <cell r="Y3549">
            <v>0</v>
          </cell>
          <cell r="Z3549">
            <v>0</v>
          </cell>
          <cell r="AA3549">
            <v>0</v>
          </cell>
          <cell r="AB3549">
            <v>0</v>
          </cell>
          <cell r="AC3549">
            <v>7</v>
          </cell>
          <cell r="AD3549">
            <v>11</v>
          </cell>
          <cell r="AF3549">
            <v>0.85260556055053638</v>
          </cell>
        </row>
        <row r="3550">
          <cell r="A3550" t="str">
            <v>433306826</v>
          </cell>
          <cell r="B3550" t="str">
            <v>R19</v>
          </cell>
          <cell r="C3550">
            <v>290</v>
          </cell>
          <cell r="D3550" t="str">
            <v>MAGNETI MARELLI MOTOPROPULSION F</v>
          </cell>
          <cell r="F3550">
            <v>20</v>
          </cell>
          <cell r="G3550" t="str">
            <v>2932Z</v>
          </cell>
          <cell r="H3550">
            <v>0</v>
          </cell>
          <cell r="I3550">
            <v>0</v>
          </cell>
          <cell r="J3550">
            <v>0</v>
          </cell>
          <cell r="K3550">
            <v>0</v>
          </cell>
          <cell r="L3550">
            <v>0</v>
          </cell>
          <cell r="M3550">
            <v>0</v>
          </cell>
          <cell r="N3550">
            <v>0</v>
          </cell>
          <cell r="O3550">
            <v>0</v>
          </cell>
          <cell r="P3550">
            <v>0</v>
          </cell>
          <cell r="Q3550">
            <v>0</v>
          </cell>
          <cell r="R3550">
            <v>0</v>
          </cell>
          <cell r="S3550">
            <v>0</v>
          </cell>
          <cell r="T3550">
            <v>0</v>
          </cell>
          <cell r="U3550">
            <v>0</v>
          </cell>
          <cell r="V3550">
            <v>0</v>
          </cell>
          <cell r="W3550">
            <v>0</v>
          </cell>
          <cell r="X3550">
            <v>0</v>
          </cell>
          <cell r="Y3550">
            <v>0</v>
          </cell>
          <cell r="Z3550">
            <v>0</v>
          </cell>
          <cell r="AA3550">
            <v>0</v>
          </cell>
          <cell r="AB3550">
            <v>0</v>
          </cell>
          <cell r="AC3550">
            <v>0</v>
          </cell>
          <cell r="AD3550">
            <v>0</v>
          </cell>
          <cell r="AF3550">
            <v>0.95456140713446191</v>
          </cell>
        </row>
        <row r="3551">
          <cell r="A3551" t="str">
            <v>403860968</v>
          </cell>
          <cell r="B3551" t="str">
            <v>R19</v>
          </cell>
          <cell r="C3551">
            <v>962</v>
          </cell>
          <cell r="D3551" t="str">
            <v>JOHNSON CONTROLS AUTOMOTIVE ELEC</v>
          </cell>
          <cell r="F3551">
            <v>176</v>
          </cell>
          <cell r="G3551" t="str">
            <v>2932Z</v>
          </cell>
          <cell r="H3551">
            <v>0</v>
          </cell>
          <cell r="I3551">
            <v>0</v>
          </cell>
          <cell r="J3551">
            <v>0</v>
          </cell>
          <cell r="K3551">
            <v>0</v>
          </cell>
          <cell r="L3551">
            <v>0</v>
          </cell>
          <cell r="M3551">
            <v>0</v>
          </cell>
          <cell r="N3551">
            <v>0</v>
          </cell>
          <cell r="O3551">
            <v>0</v>
          </cell>
          <cell r="P3551">
            <v>0</v>
          </cell>
          <cell r="Q3551">
            <v>0</v>
          </cell>
          <cell r="R3551">
            <v>0</v>
          </cell>
          <cell r="S3551">
            <v>0</v>
          </cell>
          <cell r="T3551">
            <v>0</v>
          </cell>
          <cell r="U3551">
            <v>0</v>
          </cell>
          <cell r="V3551">
            <v>0</v>
          </cell>
          <cell r="W3551">
            <v>0</v>
          </cell>
          <cell r="X3551">
            <v>0</v>
          </cell>
          <cell r="Y3551">
            <v>0</v>
          </cell>
          <cell r="Z3551">
            <v>0</v>
          </cell>
          <cell r="AA3551">
            <v>0</v>
          </cell>
          <cell r="AB3551">
            <v>0</v>
          </cell>
          <cell r="AC3551">
            <v>18</v>
          </cell>
          <cell r="AD3551">
            <v>18</v>
          </cell>
          <cell r="AF3551">
            <v>0.76174843920127511</v>
          </cell>
        </row>
        <row r="3552">
          <cell r="A3552" t="str">
            <v>421090051</v>
          </cell>
          <cell r="B3552" t="str">
            <v>R17</v>
          </cell>
          <cell r="C3552">
            <v>149</v>
          </cell>
          <cell r="D3552" t="str">
            <v>BATSCAP</v>
          </cell>
          <cell r="F3552">
            <v>24</v>
          </cell>
          <cell r="G3552" t="str">
            <v>2720Z</v>
          </cell>
          <cell r="H3552">
            <v>0</v>
          </cell>
          <cell r="I3552">
            <v>0</v>
          </cell>
          <cell r="J3552">
            <v>0</v>
          </cell>
          <cell r="K3552">
            <v>0</v>
          </cell>
          <cell r="L3552">
            <v>0</v>
          </cell>
          <cell r="M3552">
            <v>0</v>
          </cell>
          <cell r="N3552">
            <v>0</v>
          </cell>
          <cell r="O3552">
            <v>0</v>
          </cell>
          <cell r="P3552">
            <v>0</v>
          </cell>
          <cell r="Q3552">
            <v>0</v>
          </cell>
          <cell r="R3552">
            <v>0</v>
          </cell>
          <cell r="S3552">
            <v>0</v>
          </cell>
          <cell r="T3552">
            <v>0</v>
          </cell>
          <cell r="U3552">
            <v>0</v>
          </cell>
          <cell r="V3552">
            <v>0</v>
          </cell>
          <cell r="W3552">
            <v>0</v>
          </cell>
          <cell r="X3552">
            <v>0</v>
          </cell>
          <cell r="Y3552">
            <v>6</v>
          </cell>
          <cell r="Z3552">
            <v>0</v>
          </cell>
          <cell r="AA3552">
            <v>0</v>
          </cell>
          <cell r="AB3552">
            <v>0</v>
          </cell>
          <cell r="AC3552">
            <v>0</v>
          </cell>
          <cell r="AD3552">
            <v>6</v>
          </cell>
          <cell r="AF3552">
            <v>0.99376066765191184</v>
          </cell>
        </row>
        <row r="3553">
          <cell r="A3553" t="str">
            <v>562090084</v>
          </cell>
          <cell r="B3553" t="str">
            <v>R07</v>
          </cell>
          <cell r="C3553">
            <v>58</v>
          </cell>
          <cell r="D3553" t="str">
            <v>GIVAUDAN FRANCE AROMES SAS</v>
          </cell>
          <cell r="F3553">
            <v>16</v>
          </cell>
          <cell r="G3553" t="str">
            <v>2053Z</v>
          </cell>
          <cell r="H3553">
            <v>0</v>
          </cell>
          <cell r="I3553">
            <v>0</v>
          </cell>
          <cell r="J3553">
            <v>0</v>
          </cell>
          <cell r="K3553">
            <v>0</v>
          </cell>
          <cell r="L3553">
            <v>1</v>
          </cell>
          <cell r="M3553">
            <v>0</v>
          </cell>
          <cell r="N3553">
            <v>0</v>
          </cell>
          <cell r="O3553">
            <v>0</v>
          </cell>
          <cell r="P3553">
            <v>0</v>
          </cell>
          <cell r="Q3553">
            <v>0</v>
          </cell>
          <cell r="R3553">
            <v>0</v>
          </cell>
          <cell r="S3553">
            <v>1</v>
          </cell>
          <cell r="T3553">
            <v>0</v>
          </cell>
          <cell r="U3553">
            <v>0</v>
          </cell>
          <cell r="V3553">
            <v>0</v>
          </cell>
          <cell r="W3553">
            <v>0</v>
          </cell>
          <cell r="X3553">
            <v>0</v>
          </cell>
          <cell r="Y3553">
            <v>1</v>
          </cell>
          <cell r="Z3553">
            <v>0</v>
          </cell>
          <cell r="AA3553">
            <v>0</v>
          </cell>
          <cell r="AB3553">
            <v>0</v>
          </cell>
          <cell r="AC3553">
            <v>0</v>
          </cell>
          <cell r="AD3553">
            <v>2</v>
          </cell>
          <cell r="AF3553">
            <v>1.0070573100865297</v>
          </cell>
        </row>
        <row r="3554">
          <cell r="A3554" t="str">
            <v>421320268</v>
          </cell>
          <cell r="B3554" t="str">
            <v>R17</v>
          </cell>
          <cell r="C3554">
            <v>1057</v>
          </cell>
          <cell r="D3554" t="str">
            <v>SOURIAU</v>
          </cell>
          <cell r="F3554">
            <v>35</v>
          </cell>
          <cell r="G3554" t="str">
            <v>2733Z</v>
          </cell>
          <cell r="H3554">
            <v>0</v>
          </cell>
          <cell r="I3554">
            <v>0</v>
          </cell>
          <cell r="J3554">
            <v>0</v>
          </cell>
          <cell r="K3554">
            <v>3</v>
          </cell>
          <cell r="L3554">
            <v>1</v>
          </cell>
          <cell r="M3554">
            <v>0</v>
          </cell>
          <cell r="N3554">
            <v>0</v>
          </cell>
          <cell r="O3554">
            <v>1</v>
          </cell>
          <cell r="P3554">
            <v>0</v>
          </cell>
          <cell r="Q3554">
            <v>0</v>
          </cell>
          <cell r="R3554">
            <v>0</v>
          </cell>
          <cell r="S3554">
            <v>5</v>
          </cell>
          <cell r="T3554">
            <v>0</v>
          </cell>
          <cell r="U3554">
            <v>0</v>
          </cell>
          <cell r="V3554">
            <v>0</v>
          </cell>
          <cell r="W3554">
            <v>0</v>
          </cell>
          <cell r="X3554">
            <v>0</v>
          </cell>
          <cell r="Y3554">
            <v>1</v>
          </cell>
          <cell r="Z3554">
            <v>0</v>
          </cell>
          <cell r="AA3554">
            <v>0</v>
          </cell>
          <cell r="AB3554">
            <v>0</v>
          </cell>
          <cell r="AC3554">
            <v>0</v>
          </cell>
          <cell r="AD3554">
            <v>6</v>
          </cell>
          <cell r="AF3554">
            <v>1.0024894309741508</v>
          </cell>
        </row>
        <row r="3555">
          <cell r="A3555" t="str">
            <v>441480167</v>
          </cell>
          <cell r="B3555" t="str">
            <v>R19</v>
          </cell>
          <cell r="C3555">
            <v>164</v>
          </cell>
          <cell r="D3555" t="str">
            <v>RENAULT SPORT TECHNOLOGIES</v>
          </cell>
          <cell r="F3555">
            <v>74</v>
          </cell>
          <cell r="G3555" t="str">
            <v>2910Z</v>
          </cell>
          <cell r="H3555">
            <v>0</v>
          </cell>
          <cell r="I3555">
            <v>0</v>
          </cell>
          <cell r="J3555">
            <v>0</v>
          </cell>
          <cell r="K3555">
            <v>1</v>
          </cell>
          <cell r="L3555">
            <v>0</v>
          </cell>
          <cell r="M3555">
            <v>0</v>
          </cell>
          <cell r="N3555">
            <v>0</v>
          </cell>
          <cell r="O3555">
            <v>0</v>
          </cell>
          <cell r="P3555">
            <v>0</v>
          </cell>
          <cell r="Q3555">
            <v>0</v>
          </cell>
          <cell r="R3555">
            <v>0</v>
          </cell>
          <cell r="S3555">
            <v>1</v>
          </cell>
          <cell r="T3555">
            <v>0</v>
          </cell>
          <cell r="U3555">
            <v>6</v>
          </cell>
          <cell r="V3555">
            <v>0</v>
          </cell>
          <cell r="W3555">
            <v>0</v>
          </cell>
          <cell r="X3555">
            <v>0</v>
          </cell>
          <cell r="Y3555">
            <v>8</v>
          </cell>
          <cell r="Z3555">
            <v>0</v>
          </cell>
          <cell r="AA3555">
            <v>0</v>
          </cell>
          <cell r="AB3555">
            <v>0</v>
          </cell>
          <cell r="AC3555">
            <v>0</v>
          </cell>
          <cell r="AD3555">
            <v>15</v>
          </cell>
          <cell r="AF3555">
            <v>0.82816549647403115</v>
          </cell>
        </row>
        <row r="3556">
          <cell r="A3556" t="str">
            <v>440555886</v>
          </cell>
          <cell r="B3556" t="str">
            <v>R12</v>
          </cell>
          <cell r="C3556">
            <v>239</v>
          </cell>
          <cell r="D3556" t="str">
            <v>SOC INDUSTRIELLE DE CHAUFFAGE</v>
          </cell>
          <cell r="F3556">
            <v>8</v>
          </cell>
          <cell r="G3556" t="str">
            <v>2521Z</v>
          </cell>
          <cell r="H3556">
            <v>0</v>
          </cell>
          <cell r="I3556">
            <v>0</v>
          </cell>
          <cell r="J3556">
            <v>0</v>
          </cell>
          <cell r="K3556">
            <v>0</v>
          </cell>
          <cell r="L3556">
            <v>0</v>
          </cell>
          <cell r="M3556">
            <v>0</v>
          </cell>
          <cell r="N3556">
            <v>1</v>
          </cell>
          <cell r="O3556">
            <v>0</v>
          </cell>
          <cell r="P3556">
            <v>0</v>
          </cell>
          <cell r="Q3556">
            <v>0</v>
          </cell>
          <cell r="R3556">
            <v>0</v>
          </cell>
          <cell r="S3556">
            <v>1</v>
          </cell>
          <cell r="T3556">
            <v>0</v>
          </cell>
          <cell r="U3556">
            <v>0</v>
          </cell>
          <cell r="V3556">
            <v>0</v>
          </cell>
          <cell r="W3556">
            <v>0</v>
          </cell>
          <cell r="X3556">
            <v>0</v>
          </cell>
          <cell r="Y3556">
            <v>0</v>
          </cell>
          <cell r="Z3556">
            <v>0</v>
          </cell>
          <cell r="AA3556">
            <v>0</v>
          </cell>
          <cell r="AB3556">
            <v>0</v>
          </cell>
          <cell r="AC3556">
            <v>0</v>
          </cell>
          <cell r="AD3556">
            <v>1</v>
          </cell>
          <cell r="AF3556">
            <v>0.86916467330006419</v>
          </cell>
        </row>
        <row r="3557">
          <cell r="A3557" t="str">
            <v>443982038</v>
          </cell>
          <cell r="B3557" t="str">
            <v>R19</v>
          </cell>
          <cell r="C3557">
            <v>1108</v>
          </cell>
          <cell r="D3557" t="str">
            <v>FAURECIA BLOC AVANT</v>
          </cell>
          <cell r="F3557">
            <v>112</v>
          </cell>
          <cell r="G3557" t="str">
            <v>2932Z</v>
          </cell>
          <cell r="H3557">
            <v>0</v>
          </cell>
          <cell r="I3557">
            <v>0</v>
          </cell>
          <cell r="J3557">
            <v>0</v>
          </cell>
          <cell r="K3557">
            <v>7</v>
          </cell>
          <cell r="L3557">
            <v>0</v>
          </cell>
          <cell r="M3557">
            <v>0</v>
          </cell>
          <cell r="N3557">
            <v>0</v>
          </cell>
          <cell r="O3557">
            <v>0</v>
          </cell>
          <cell r="P3557">
            <v>0</v>
          </cell>
          <cell r="Q3557">
            <v>0</v>
          </cell>
          <cell r="R3557">
            <v>0</v>
          </cell>
          <cell r="S3557">
            <v>7</v>
          </cell>
          <cell r="T3557">
            <v>0</v>
          </cell>
          <cell r="U3557">
            <v>0</v>
          </cell>
          <cell r="V3557">
            <v>0</v>
          </cell>
          <cell r="W3557">
            <v>0</v>
          </cell>
          <cell r="X3557">
            <v>0</v>
          </cell>
          <cell r="Y3557">
            <v>8</v>
          </cell>
          <cell r="Z3557">
            <v>0</v>
          </cell>
          <cell r="AA3557">
            <v>0</v>
          </cell>
          <cell r="AB3557">
            <v>0</v>
          </cell>
          <cell r="AC3557">
            <v>0</v>
          </cell>
          <cell r="AD3557">
            <v>15</v>
          </cell>
          <cell r="AF3557">
            <v>0.99121831345659361</v>
          </cell>
        </row>
        <row r="3558">
          <cell r="A3558" t="str">
            <v>441133808</v>
          </cell>
          <cell r="B3558" t="str">
            <v>R20</v>
          </cell>
          <cell r="C3558">
            <v>12829</v>
          </cell>
          <cell r="D3558" t="str">
            <v>DCNS</v>
          </cell>
          <cell r="F3558">
            <v>541</v>
          </cell>
          <cell r="G3558" t="str">
            <v>3011Z</v>
          </cell>
          <cell r="H3558">
            <v>1</v>
          </cell>
          <cell r="I3558">
            <v>0</v>
          </cell>
          <cell r="J3558">
            <v>0</v>
          </cell>
          <cell r="K3558">
            <v>16</v>
          </cell>
          <cell r="L3558">
            <v>0</v>
          </cell>
          <cell r="M3558">
            <v>0</v>
          </cell>
          <cell r="N3558">
            <v>0</v>
          </cell>
          <cell r="O3558">
            <v>0</v>
          </cell>
          <cell r="P3558">
            <v>0</v>
          </cell>
          <cell r="Q3558">
            <v>0</v>
          </cell>
          <cell r="R3558">
            <v>0</v>
          </cell>
          <cell r="S3558">
            <v>17</v>
          </cell>
          <cell r="T3558">
            <v>0</v>
          </cell>
          <cell r="U3558">
            <v>0</v>
          </cell>
          <cell r="V3558">
            <v>0</v>
          </cell>
          <cell r="W3558">
            <v>0</v>
          </cell>
          <cell r="X3558">
            <v>0</v>
          </cell>
          <cell r="Y3558">
            <v>0</v>
          </cell>
          <cell r="Z3558">
            <v>0</v>
          </cell>
          <cell r="AA3558">
            <v>0</v>
          </cell>
          <cell r="AB3558">
            <v>0</v>
          </cell>
          <cell r="AC3558">
            <v>0</v>
          </cell>
          <cell r="AD3558">
            <v>17</v>
          </cell>
          <cell r="AF3558">
            <v>0.81968312349997763</v>
          </cell>
        </row>
        <row r="3559">
          <cell r="A3559" t="str">
            <v>423959287</v>
          </cell>
          <cell r="B3559" t="str">
            <v>R13</v>
          </cell>
          <cell r="C3559">
            <v>990</v>
          </cell>
          <cell r="D3559" t="str">
            <v>ALTIS SEMICONDUCTOR</v>
          </cell>
          <cell r="F3559">
            <v>117</v>
          </cell>
          <cell r="G3559" t="str">
            <v>2611Z</v>
          </cell>
          <cell r="H3559">
            <v>2</v>
          </cell>
          <cell r="I3559">
            <v>0</v>
          </cell>
          <cell r="J3559">
            <v>0</v>
          </cell>
          <cell r="K3559">
            <v>5</v>
          </cell>
          <cell r="L3559">
            <v>10</v>
          </cell>
          <cell r="M3559">
            <v>0</v>
          </cell>
          <cell r="N3559">
            <v>0</v>
          </cell>
          <cell r="O3559">
            <v>0</v>
          </cell>
          <cell r="P3559">
            <v>0</v>
          </cell>
          <cell r="Q3559">
            <v>0</v>
          </cell>
          <cell r="R3559">
            <v>0</v>
          </cell>
          <cell r="S3559">
            <v>17</v>
          </cell>
          <cell r="T3559">
            <v>0</v>
          </cell>
          <cell r="U3559">
            <v>0</v>
          </cell>
          <cell r="V3559">
            <v>0</v>
          </cell>
          <cell r="W3559">
            <v>0</v>
          </cell>
          <cell r="X3559">
            <v>0</v>
          </cell>
          <cell r="Y3559">
            <v>0</v>
          </cell>
          <cell r="Z3559">
            <v>0</v>
          </cell>
          <cell r="AA3559">
            <v>0</v>
          </cell>
          <cell r="AB3559">
            <v>0</v>
          </cell>
          <cell r="AC3559">
            <v>0</v>
          </cell>
          <cell r="AD3559">
            <v>17</v>
          </cell>
          <cell r="AF3559">
            <v>1.3312049797572159</v>
          </cell>
        </row>
        <row r="3560">
          <cell r="A3560" t="str">
            <v>431679497</v>
          </cell>
          <cell r="B3560" t="str">
            <v>R12</v>
          </cell>
          <cell r="C3560">
            <v>56</v>
          </cell>
          <cell r="D3560" t="str">
            <v>NOBELCLAD EUROPE</v>
          </cell>
          <cell r="F3560">
            <v>1</v>
          </cell>
          <cell r="G3560" t="str">
            <v>2561Z</v>
          </cell>
          <cell r="H3560">
            <v>0</v>
          </cell>
          <cell r="I3560">
            <v>0</v>
          </cell>
          <cell r="J3560">
            <v>0</v>
          </cell>
          <cell r="K3560">
            <v>0</v>
          </cell>
          <cell r="L3560">
            <v>0</v>
          </cell>
          <cell r="M3560">
            <v>0</v>
          </cell>
          <cell r="N3560">
            <v>0</v>
          </cell>
          <cell r="O3560">
            <v>0</v>
          </cell>
          <cell r="P3560">
            <v>0</v>
          </cell>
          <cell r="Q3560">
            <v>0</v>
          </cell>
          <cell r="R3560">
            <v>0</v>
          </cell>
          <cell r="S3560">
            <v>0</v>
          </cell>
          <cell r="T3560">
            <v>0</v>
          </cell>
          <cell r="U3560">
            <v>0</v>
          </cell>
          <cell r="V3560">
            <v>0</v>
          </cell>
          <cell r="W3560">
            <v>0</v>
          </cell>
          <cell r="X3560">
            <v>0</v>
          </cell>
          <cell r="Y3560">
            <v>0</v>
          </cell>
          <cell r="Z3560">
            <v>0</v>
          </cell>
          <cell r="AA3560">
            <v>0</v>
          </cell>
          <cell r="AB3560">
            <v>0</v>
          </cell>
          <cell r="AC3560">
            <v>0</v>
          </cell>
          <cell r="AD3560">
            <v>0</v>
          </cell>
          <cell r="AF3560">
            <v>9.3121824420264883</v>
          </cell>
        </row>
        <row r="3561">
          <cell r="A3561" t="str">
            <v>542010053</v>
          </cell>
          <cell r="B3561" t="str">
            <v>R06</v>
          </cell>
          <cell r="C3561">
            <v>1503</v>
          </cell>
          <cell r="D3561" t="str">
            <v>ESSO SOCIETE ANONYME FRANCAISE</v>
          </cell>
          <cell r="E3561" t="str">
            <v>542010053 ; 424985281</v>
          </cell>
          <cell r="F3561">
            <v>8</v>
          </cell>
          <cell r="G3561" t="str">
            <v>1920Z</v>
          </cell>
          <cell r="H3561">
            <v>0</v>
          </cell>
          <cell r="I3561">
            <v>0</v>
          </cell>
          <cell r="J3561">
            <v>0</v>
          </cell>
          <cell r="K3561">
            <v>0</v>
          </cell>
          <cell r="L3561">
            <v>0</v>
          </cell>
          <cell r="M3561">
            <v>0</v>
          </cell>
          <cell r="N3561">
            <v>0</v>
          </cell>
          <cell r="O3561">
            <v>0</v>
          </cell>
          <cell r="P3561">
            <v>0</v>
          </cell>
          <cell r="Q3561">
            <v>0</v>
          </cell>
          <cell r="R3561">
            <v>0</v>
          </cell>
          <cell r="S3561">
            <v>0</v>
          </cell>
          <cell r="T3561">
            <v>1</v>
          </cell>
          <cell r="U3561">
            <v>0</v>
          </cell>
          <cell r="V3561">
            <v>0</v>
          </cell>
          <cell r="W3561">
            <v>0</v>
          </cell>
          <cell r="X3561">
            <v>0</v>
          </cell>
          <cell r="Y3561">
            <v>0</v>
          </cell>
          <cell r="Z3561">
            <v>0</v>
          </cell>
          <cell r="AA3561">
            <v>0</v>
          </cell>
          <cell r="AB3561">
            <v>0</v>
          </cell>
          <cell r="AC3561">
            <v>0</v>
          </cell>
          <cell r="AD3561">
            <v>1</v>
          </cell>
          <cell r="AF3561">
            <v>0.94397988191519577</v>
          </cell>
        </row>
        <row r="3562">
          <cell r="A3562" t="str">
            <v>443573696</v>
          </cell>
          <cell r="B3562" t="str">
            <v>R29</v>
          </cell>
          <cell r="C3562">
            <v>499</v>
          </cell>
          <cell r="D3562" t="str">
            <v>NDS TECHNOLOGIES FRANCE</v>
          </cell>
          <cell r="F3562">
            <v>384</v>
          </cell>
          <cell r="G3562" t="str">
            <v>6201Z</v>
          </cell>
          <cell r="H3562">
            <v>2</v>
          </cell>
          <cell r="I3562">
            <v>0</v>
          </cell>
          <cell r="J3562">
            <v>0</v>
          </cell>
          <cell r="K3562">
            <v>22</v>
          </cell>
          <cell r="L3562">
            <v>6</v>
          </cell>
          <cell r="M3562">
            <v>1</v>
          </cell>
          <cell r="N3562">
            <v>0</v>
          </cell>
          <cell r="O3562">
            <v>0</v>
          </cell>
          <cell r="P3562">
            <v>0</v>
          </cell>
          <cell r="Q3562">
            <v>0</v>
          </cell>
          <cell r="R3562">
            <v>0</v>
          </cell>
          <cell r="S3562">
            <v>31</v>
          </cell>
          <cell r="T3562">
            <v>0</v>
          </cell>
          <cell r="U3562">
            <v>0</v>
          </cell>
          <cell r="V3562">
            <v>0</v>
          </cell>
          <cell r="W3562">
            <v>0</v>
          </cell>
          <cell r="X3562">
            <v>0</v>
          </cell>
          <cell r="Y3562">
            <v>0</v>
          </cell>
          <cell r="Z3562">
            <v>0</v>
          </cell>
          <cell r="AA3562">
            <v>0</v>
          </cell>
          <cell r="AB3562">
            <v>0</v>
          </cell>
          <cell r="AC3562">
            <v>0</v>
          </cell>
          <cell r="AD3562">
            <v>31</v>
          </cell>
          <cell r="AF3562">
            <v>1.0775678041142323</v>
          </cell>
        </row>
        <row r="3563">
          <cell r="A3563" t="str">
            <v>351370499</v>
          </cell>
          <cell r="B3563" t="str">
            <v>R13</v>
          </cell>
          <cell r="C3563">
            <v>202</v>
          </cell>
          <cell r="D3563" t="str">
            <v>NAGRA FRANCE</v>
          </cell>
          <cell r="F3563">
            <v>100</v>
          </cell>
          <cell r="G3563" t="str">
            <v>2611Z</v>
          </cell>
          <cell r="H3563">
            <v>0</v>
          </cell>
          <cell r="I3563">
            <v>0</v>
          </cell>
          <cell r="J3563">
            <v>0</v>
          </cell>
          <cell r="K3563">
            <v>3</v>
          </cell>
          <cell r="L3563">
            <v>0</v>
          </cell>
          <cell r="M3563">
            <v>0</v>
          </cell>
          <cell r="N3563">
            <v>0</v>
          </cell>
          <cell r="O3563">
            <v>0</v>
          </cell>
          <cell r="P3563">
            <v>0</v>
          </cell>
          <cell r="Q3563">
            <v>0</v>
          </cell>
          <cell r="R3563">
            <v>0</v>
          </cell>
          <cell r="S3563">
            <v>3</v>
          </cell>
          <cell r="T3563">
            <v>0</v>
          </cell>
          <cell r="U3563">
            <v>0</v>
          </cell>
          <cell r="V3563">
            <v>0</v>
          </cell>
          <cell r="W3563">
            <v>0</v>
          </cell>
          <cell r="X3563">
            <v>0</v>
          </cell>
          <cell r="Y3563">
            <v>0</v>
          </cell>
          <cell r="Z3563">
            <v>0</v>
          </cell>
          <cell r="AA3563">
            <v>0</v>
          </cell>
          <cell r="AB3563">
            <v>0</v>
          </cell>
          <cell r="AC3563">
            <v>0</v>
          </cell>
          <cell r="AD3563">
            <v>3</v>
          </cell>
          <cell r="AF3563">
            <v>0.96334611424439209</v>
          </cell>
        </row>
        <row r="3564">
          <cell r="A3564" t="str">
            <v>444708192</v>
          </cell>
          <cell r="B3564" t="str">
            <v>R01</v>
          </cell>
          <cell r="C3564">
            <v>84</v>
          </cell>
          <cell r="D3564" t="str">
            <v>INSTITUT SELECTION ANIMALE</v>
          </cell>
          <cell r="F3564">
            <v>4</v>
          </cell>
          <cell r="G3564" t="str">
            <v>0147Z</v>
          </cell>
          <cell r="H3564">
            <v>0</v>
          </cell>
          <cell r="I3564">
            <v>0</v>
          </cell>
          <cell r="J3564">
            <v>0</v>
          </cell>
          <cell r="K3564">
            <v>0</v>
          </cell>
          <cell r="L3564">
            <v>0</v>
          </cell>
          <cell r="M3564">
            <v>0</v>
          </cell>
          <cell r="N3564">
            <v>0</v>
          </cell>
          <cell r="O3564">
            <v>0</v>
          </cell>
          <cell r="P3564">
            <v>0</v>
          </cell>
          <cell r="Q3564">
            <v>0</v>
          </cell>
          <cell r="R3564">
            <v>0</v>
          </cell>
          <cell r="S3564">
            <v>0</v>
          </cell>
          <cell r="T3564">
            <v>0</v>
          </cell>
          <cell r="U3564">
            <v>0</v>
          </cell>
          <cell r="V3564">
            <v>0</v>
          </cell>
          <cell r="W3564">
            <v>0</v>
          </cell>
          <cell r="X3564">
            <v>0</v>
          </cell>
          <cell r="Y3564">
            <v>0</v>
          </cell>
          <cell r="Z3564">
            <v>0</v>
          </cell>
          <cell r="AA3564">
            <v>0</v>
          </cell>
          <cell r="AB3564">
            <v>0</v>
          </cell>
          <cell r="AC3564">
            <v>0</v>
          </cell>
          <cell r="AD3564">
            <v>0</v>
          </cell>
          <cell r="AF3564">
            <v>1.00812281838972</v>
          </cell>
        </row>
        <row r="3565">
          <cell r="A3565" t="str">
            <v>428891113</v>
          </cell>
          <cell r="B3565" t="str">
            <v>R02</v>
          </cell>
          <cell r="C3565">
            <v>1914</v>
          </cell>
          <cell r="D3565" t="str">
            <v>TOTAL PETROCHEMICALS FRANCE</v>
          </cell>
          <cell r="F3565">
            <v>21</v>
          </cell>
          <cell r="G3565" t="str">
            <v>0610Z</v>
          </cell>
          <cell r="H3565">
            <v>0</v>
          </cell>
          <cell r="I3565">
            <v>0</v>
          </cell>
          <cell r="J3565">
            <v>0</v>
          </cell>
          <cell r="K3565">
            <v>1</v>
          </cell>
          <cell r="L3565">
            <v>0</v>
          </cell>
          <cell r="M3565">
            <v>0</v>
          </cell>
          <cell r="N3565">
            <v>0</v>
          </cell>
          <cell r="O3565">
            <v>0</v>
          </cell>
          <cell r="P3565">
            <v>0</v>
          </cell>
          <cell r="Q3565">
            <v>0</v>
          </cell>
          <cell r="R3565">
            <v>0</v>
          </cell>
          <cell r="S3565">
            <v>1</v>
          </cell>
          <cell r="T3565">
            <v>0</v>
          </cell>
          <cell r="U3565">
            <v>0</v>
          </cell>
          <cell r="V3565">
            <v>0</v>
          </cell>
          <cell r="W3565">
            <v>0</v>
          </cell>
          <cell r="X3565">
            <v>0</v>
          </cell>
          <cell r="Y3565">
            <v>0</v>
          </cell>
          <cell r="Z3565">
            <v>0</v>
          </cell>
          <cell r="AA3565">
            <v>0</v>
          </cell>
          <cell r="AB3565">
            <v>0</v>
          </cell>
          <cell r="AC3565">
            <v>0</v>
          </cell>
          <cell r="AD3565">
            <v>1</v>
          </cell>
          <cell r="AF3565">
            <v>1.0965221316890097</v>
          </cell>
        </row>
        <row r="3566">
          <cell r="A3566" t="str">
            <v>444260905</v>
          </cell>
          <cell r="B3566" t="str">
            <v>R30</v>
          </cell>
          <cell r="C3566">
            <v>219</v>
          </cell>
          <cell r="D3566" t="str">
            <v>SEGULA TECHNOLOGIES SUD</v>
          </cell>
          <cell r="F3566">
            <v>45</v>
          </cell>
          <cell r="G3566" t="str">
            <v>7112B</v>
          </cell>
          <cell r="H3566">
            <v>0</v>
          </cell>
          <cell r="I3566">
            <v>0</v>
          </cell>
          <cell r="J3566">
            <v>0</v>
          </cell>
          <cell r="K3566">
            <v>0</v>
          </cell>
          <cell r="L3566">
            <v>0</v>
          </cell>
          <cell r="M3566">
            <v>0</v>
          </cell>
          <cell r="N3566">
            <v>0</v>
          </cell>
          <cell r="O3566">
            <v>0</v>
          </cell>
          <cell r="P3566">
            <v>0</v>
          </cell>
          <cell r="Q3566">
            <v>0</v>
          </cell>
          <cell r="R3566">
            <v>0</v>
          </cell>
          <cell r="S3566">
            <v>0</v>
          </cell>
          <cell r="T3566">
            <v>0</v>
          </cell>
          <cell r="U3566">
            <v>0</v>
          </cell>
          <cell r="V3566">
            <v>0</v>
          </cell>
          <cell r="W3566">
            <v>0</v>
          </cell>
          <cell r="X3566">
            <v>0</v>
          </cell>
          <cell r="Y3566">
            <v>0</v>
          </cell>
          <cell r="Z3566">
            <v>0</v>
          </cell>
          <cell r="AA3566">
            <v>0</v>
          </cell>
          <cell r="AB3566">
            <v>0</v>
          </cell>
          <cell r="AC3566">
            <v>0</v>
          </cell>
          <cell r="AD3566">
            <v>0</v>
          </cell>
          <cell r="AF3566">
            <v>1.0414941927925503</v>
          </cell>
        </row>
        <row r="3567">
          <cell r="A3567" t="str">
            <v>775579022</v>
          </cell>
          <cell r="B3567" t="str">
            <v>R03</v>
          </cell>
          <cell r="C3567">
            <v>73</v>
          </cell>
          <cell r="D3567" t="str">
            <v>SUD CEREALES</v>
          </cell>
          <cell r="F3567">
            <v>2</v>
          </cell>
          <cell r="G3567" t="str">
            <v>1061B</v>
          </cell>
          <cell r="H3567">
            <v>0</v>
          </cell>
          <cell r="I3567">
            <v>0</v>
          </cell>
          <cell r="J3567">
            <v>0</v>
          </cell>
          <cell r="K3567">
            <v>0</v>
          </cell>
          <cell r="L3567">
            <v>0</v>
          </cell>
          <cell r="M3567">
            <v>0</v>
          </cell>
          <cell r="N3567">
            <v>0</v>
          </cell>
          <cell r="O3567">
            <v>0</v>
          </cell>
          <cell r="P3567">
            <v>0</v>
          </cell>
          <cell r="Q3567">
            <v>0</v>
          </cell>
          <cell r="R3567">
            <v>0</v>
          </cell>
          <cell r="S3567">
            <v>0</v>
          </cell>
          <cell r="T3567">
            <v>0</v>
          </cell>
          <cell r="U3567">
            <v>0</v>
          </cell>
          <cell r="V3567">
            <v>0</v>
          </cell>
          <cell r="W3567">
            <v>0</v>
          </cell>
          <cell r="X3567">
            <v>0</v>
          </cell>
          <cell r="Y3567">
            <v>0</v>
          </cell>
          <cell r="Z3567">
            <v>0</v>
          </cell>
          <cell r="AA3567">
            <v>0</v>
          </cell>
          <cell r="AB3567">
            <v>0</v>
          </cell>
          <cell r="AC3567">
            <v>0</v>
          </cell>
          <cell r="AD3567">
            <v>0</v>
          </cell>
          <cell r="AF3567">
            <v>1.0302242198325811</v>
          </cell>
        </row>
        <row r="3568">
          <cell r="A3568" t="str">
            <v>414574277</v>
          </cell>
          <cell r="B3568" t="str">
            <v>R07</v>
          </cell>
          <cell r="C3568">
            <v>15</v>
          </cell>
          <cell r="D3568" t="str">
            <v>SOLVIN FRANCE</v>
          </cell>
          <cell r="F3568">
            <v>2</v>
          </cell>
          <cell r="G3568" t="str">
            <v>2016Z</v>
          </cell>
          <cell r="H3568">
            <v>0</v>
          </cell>
          <cell r="I3568">
            <v>0</v>
          </cell>
          <cell r="J3568">
            <v>0</v>
          </cell>
          <cell r="K3568">
            <v>0</v>
          </cell>
          <cell r="L3568">
            <v>0</v>
          </cell>
          <cell r="M3568">
            <v>0</v>
          </cell>
          <cell r="N3568">
            <v>0</v>
          </cell>
          <cell r="O3568">
            <v>0</v>
          </cell>
          <cell r="P3568">
            <v>0</v>
          </cell>
          <cell r="Q3568">
            <v>0</v>
          </cell>
          <cell r="R3568">
            <v>0</v>
          </cell>
          <cell r="S3568">
            <v>0</v>
          </cell>
          <cell r="T3568">
            <v>0</v>
          </cell>
          <cell r="U3568">
            <v>0</v>
          </cell>
          <cell r="V3568">
            <v>0</v>
          </cell>
          <cell r="W3568">
            <v>0</v>
          </cell>
          <cell r="X3568">
            <v>0</v>
          </cell>
          <cell r="Y3568">
            <v>0</v>
          </cell>
          <cell r="Z3568">
            <v>0</v>
          </cell>
          <cell r="AA3568">
            <v>0</v>
          </cell>
          <cell r="AB3568">
            <v>0</v>
          </cell>
          <cell r="AC3568">
            <v>0</v>
          </cell>
          <cell r="AD3568">
            <v>0</v>
          </cell>
          <cell r="AF3568">
            <v>1.0011337998841978</v>
          </cell>
        </row>
        <row r="3569">
          <cell r="A3569" t="str">
            <v>479162695</v>
          </cell>
          <cell r="B3569" t="str">
            <v>R19</v>
          </cell>
          <cell r="C3569">
            <v>1703</v>
          </cell>
          <cell r="D3569" t="str">
            <v>VALEO SYSTEMES DE CTRL MOTEURS</v>
          </cell>
          <cell r="F3569">
            <v>362</v>
          </cell>
          <cell r="G3569" t="str">
            <v>2931Z</v>
          </cell>
          <cell r="H3569">
            <v>1</v>
          </cell>
          <cell r="I3569">
            <v>0</v>
          </cell>
          <cell r="J3569">
            <v>0</v>
          </cell>
          <cell r="K3569">
            <v>5</v>
          </cell>
          <cell r="L3569">
            <v>9</v>
          </cell>
          <cell r="M3569">
            <v>0</v>
          </cell>
          <cell r="N3569">
            <v>0</v>
          </cell>
          <cell r="O3569">
            <v>0</v>
          </cell>
          <cell r="P3569">
            <v>0</v>
          </cell>
          <cell r="Q3569">
            <v>0</v>
          </cell>
          <cell r="R3569">
            <v>0</v>
          </cell>
          <cell r="S3569">
            <v>15</v>
          </cell>
          <cell r="T3569">
            <v>0</v>
          </cell>
          <cell r="U3569">
            <v>6</v>
          </cell>
          <cell r="V3569">
            <v>6</v>
          </cell>
          <cell r="W3569">
            <v>0</v>
          </cell>
          <cell r="X3569">
            <v>0</v>
          </cell>
          <cell r="Y3569">
            <v>38</v>
          </cell>
          <cell r="Z3569">
            <v>0</v>
          </cell>
          <cell r="AA3569">
            <v>0</v>
          </cell>
          <cell r="AB3569">
            <v>0</v>
          </cell>
          <cell r="AC3569">
            <v>0</v>
          </cell>
          <cell r="AD3569">
            <v>59</v>
          </cell>
          <cell r="AF3569">
            <v>0.76722857256795396</v>
          </cell>
        </row>
        <row r="3570">
          <cell r="A3570" t="str">
            <v>480779263</v>
          </cell>
          <cell r="B3570" t="str">
            <v>R28</v>
          </cell>
          <cell r="C3570">
            <v>150</v>
          </cell>
          <cell r="D3570" t="str">
            <v>RENESAS DESIGN FRANCE SAS</v>
          </cell>
          <cell r="F3570">
            <v>134</v>
          </cell>
          <cell r="G3570" t="str">
            <v>6120Z</v>
          </cell>
          <cell r="H3570">
            <v>1</v>
          </cell>
          <cell r="I3570">
            <v>1</v>
          </cell>
          <cell r="J3570">
            <v>0</v>
          </cell>
          <cell r="K3570">
            <v>9</v>
          </cell>
          <cell r="L3570">
            <v>1</v>
          </cell>
          <cell r="M3570">
            <v>0</v>
          </cell>
          <cell r="N3570">
            <v>0</v>
          </cell>
          <cell r="O3570">
            <v>1</v>
          </cell>
          <cell r="P3570">
            <v>0</v>
          </cell>
          <cell r="Q3570">
            <v>0</v>
          </cell>
          <cell r="R3570">
            <v>0</v>
          </cell>
          <cell r="S3570">
            <v>12</v>
          </cell>
          <cell r="T3570">
            <v>0</v>
          </cell>
          <cell r="U3570">
            <v>0</v>
          </cell>
          <cell r="V3570">
            <v>0</v>
          </cell>
          <cell r="W3570">
            <v>0</v>
          </cell>
          <cell r="X3570">
            <v>0</v>
          </cell>
          <cell r="Y3570">
            <v>7</v>
          </cell>
          <cell r="Z3570">
            <v>0</v>
          </cell>
          <cell r="AA3570">
            <v>0</v>
          </cell>
          <cell r="AB3570">
            <v>5</v>
          </cell>
          <cell r="AC3570">
            <v>0</v>
          </cell>
          <cell r="AD3570">
            <v>24</v>
          </cell>
          <cell r="AE3570" t="str">
            <v>chômage</v>
          </cell>
          <cell r="AF3570">
            <v>2.1418971093431978</v>
          </cell>
        </row>
        <row r="3571">
          <cell r="A3571" t="str">
            <v>478417710</v>
          </cell>
          <cell r="B3571" t="str">
            <v>R07</v>
          </cell>
          <cell r="C3571">
            <v>1437</v>
          </cell>
          <cell r="D3571" t="str">
            <v>CHANEL PARFUMS BEAUTE</v>
          </cell>
          <cell r="E3571" t="str">
            <v>478417710 ;  383090909 ; 542052766 ;</v>
          </cell>
          <cell r="F3571">
            <v>66</v>
          </cell>
          <cell r="G3571" t="str">
            <v>2042Z</v>
          </cell>
          <cell r="H3571">
            <v>0</v>
          </cell>
          <cell r="I3571">
            <v>0</v>
          </cell>
          <cell r="J3571">
            <v>0</v>
          </cell>
          <cell r="K3571">
            <v>6</v>
          </cell>
          <cell r="L3571">
            <v>0</v>
          </cell>
          <cell r="M3571">
            <v>0</v>
          </cell>
          <cell r="N3571">
            <v>0</v>
          </cell>
          <cell r="O3571">
            <v>0</v>
          </cell>
          <cell r="P3571">
            <v>0</v>
          </cell>
          <cell r="Q3571">
            <v>0</v>
          </cell>
          <cell r="R3571">
            <v>0</v>
          </cell>
          <cell r="S3571">
            <v>6</v>
          </cell>
          <cell r="T3571">
            <v>0</v>
          </cell>
          <cell r="U3571">
            <v>0</v>
          </cell>
          <cell r="V3571">
            <v>0</v>
          </cell>
          <cell r="W3571">
            <v>1</v>
          </cell>
          <cell r="X3571">
            <v>1</v>
          </cell>
          <cell r="Y3571">
            <v>5</v>
          </cell>
          <cell r="Z3571">
            <v>0</v>
          </cell>
          <cell r="AA3571">
            <v>0</v>
          </cell>
          <cell r="AB3571">
            <v>0</v>
          </cell>
          <cell r="AC3571">
            <v>0</v>
          </cell>
          <cell r="AD3571">
            <v>12</v>
          </cell>
          <cell r="AF3571">
            <v>1.0203227740866405</v>
          </cell>
        </row>
        <row r="3572">
          <cell r="A3572" t="str">
            <v>480570597</v>
          </cell>
          <cell r="B3572" t="str">
            <v>R14</v>
          </cell>
          <cell r="C3572">
            <v>49</v>
          </cell>
          <cell r="D3572" t="str">
            <v>LG ELECTRONICS MOBILECOMM FRANCE</v>
          </cell>
          <cell r="F3572">
            <v>7</v>
          </cell>
          <cell r="G3572" t="str">
            <v>2630Z</v>
          </cell>
          <cell r="H3572">
            <v>0</v>
          </cell>
          <cell r="I3572">
            <v>0</v>
          </cell>
          <cell r="J3572">
            <v>0</v>
          </cell>
          <cell r="K3572">
            <v>0</v>
          </cell>
          <cell r="L3572">
            <v>0</v>
          </cell>
          <cell r="M3572">
            <v>0</v>
          </cell>
          <cell r="N3572">
            <v>0</v>
          </cell>
          <cell r="O3572">
            <v>0</v>
          </cell>
          <cell r="P3572">
            <v>0</v>
          </cell>
          <cell r="Q3572">
            <v>0</v>
          </cell>
          <cell r="R3572">
            <v>0</v>
          </cell>
          <cell r="S3572">
            <v>0</v>
          </cell>
          <cell r="T3572">
            <v>0</v>
          </cell>
          <cell r="U3572">
            <v>0</v>
          </cell>
          <cell r="V3572">
            <v>0</v>
          </cell>
          <cell r="W3572">
            <v>0</v>
          </cell>
          <cell r="X3572">
            <v>0</v>
          </cell>
          <cell r="Y3572">
            <v>0</v>
          </cell>
          <cell r="Z3572">
            <v>0</v>
          </cell>
          <cell r="AA3572">
            <v>0</v>
          </cell>
          <cell r="AB3572">
            <v>0</v>
          </cell>
          <cell r="AC3572">
            <v>0</v>
          </cell>
          <cell r="AD3572">
            <v>0</v>
          </cell>
          <cell r="AF3572">
            <v>1.0011176300790394</v>
          </cell>
        </row>
        <row r="3573">
          <cell r="A3573" t="str">
            <v>480107911</v>
          </cell>
          <cell r="B3573" t="str">
            <v>R15</v>
          </cell>
          <cell r="C3573">
            <v>6059</v>
          </cell>
          <cell r="D3573" t="str">
            <v>SAGEM DEFENSE SECURITE</v>
          </cell>
          <cell r="F3573">
            <v>1249</v>
          </cell>
          <cell r="G3573" t="str">
            <v>2651A</v>
          </cell>
          <cell r="H3573">
            <v>1</v>
          </cell>
          <cell r="I3573">
            <v>0</v>
          </cell>
          <cell r="J3573">
            <v>0</v>
          </cell>
          <cell r="K3573">
            <v>31</v>
          </cell>
          <cell r="L3573">
            <v>10</v>
          </cell>
          <cell r="M3573">
            <v>1</v>
          </cell>
          <cell r="N3573">
            <v>0</v>
          </cell>
          <cell r="O3573">
            <v>2</v>
          </cell>
          <cell r="P3573">
            <v>0</v>
          </cell>
          <cell r="Q3573">
            <v>0</v>
          </cell>
          <cell r="R3573">
            <v>51</v>
          </cell>
          <cell r="S3573">
            <v>96</v>
          </cell>
          <cell r="T3573">
            <v>0</v>
          </cell>
          <cell r="U3573">
            <v>0</v>
          </cell>
          <cell r="V3573">
            <v>0</v>
          </cell>
          <cell r="W3573">
            <v>0</v>
          </cell>
          <cell r="X3573">
            <v>0</v>
          </cell>
          <cell r="Y3573">
            <v>0</v>
          </cell>
          <cell r="Z3573">
            <v>0</v>
          </cell>
          <cell r="AA3573">
            <v>0</v>
          </cell>
          <cell r="AB3573">
            <v>90</v>
          </cell>
          <cell r="AC3573">
            <v>0</v>
          </cell>
          <cell r="AD3573">
            <v>186</v>
          </cell>
          <cell r="AE3573" t="str">
            <v>(CDD, autr activité...) qui n'apparaissent pas dans les arrivées</v>
          </cell>
          <cell r="AF3573">
            <v>1.1476610825893598</v>
          </cell>
        </row>
        <row r="3574">
          <cell r="A3574" t="str">
            <v>451377006</v>
          </cell>
          <cell r="B3574" t="str">
            <v>R08</v>
          </cell>
          <cell r="C3574">
            <v>20</v>
          </cell>
          <cell r="D3574" t="str">
            <v>GEN-PROBE DIACLONE</v>
          </cell>
          <cell r="F3574">
            <v>4</v>
          </cell>
          <cell r="G3574" t="str">
            <v>2110Z</v>
          </cell>
          <cell r="H3574">
            <v>0</v>
          </cell>
          <cell r="I3574">
            <v>0</v>
          </cell>
          <cell r="J3574">
            <v>0</v>
          </cell>
          <cell r="K3574">
            <v>0</v>
          </cell>
          <cell r="L3574">
            <v>0</v>
          </cell>
          <cell r="M3574">
            <v>0</v>
          </cell>
          <cell r="N3574">
            <v>0</v>
          </cell>
          <cell r="O3574">
            <v>0</v>
          </cell>
          <cell r="P3574">
            <v>0</v>
          </cell>
          <cell r="Q3574">
            <v>0</v>
          </cell>
          <cell r="R3574">
            <v>0</v>
          </cell>
          <cell r="S3574">
            <v>0</v>
          </cell>
          <cell r="T3574">
            <v>0</v>
          </cell>
          <cell r="U3574">
            <v>0</v>
          </cell>
          <cell r="V3574">
            <v>0</v>
          </cell>
          <cell r="W3574">
            <v>0</v>
          </cell>
          <cell r="X3574">
            <v>0</v>
          </cell>
          <cell r="Y3574">
            <v>0</v>
          </cell>
          <cell r="Z3574">
            <v>0</v>
          </cell>
          <cell r="AA3574">
            <v>0</v>
          </cell>
          <cell r="AB3574">
            <v>0</v>
          </cell>
          <cell r="AC3574">
            <v>0</v>
          </cell>
          <cell r="AD3574">
            <v>0</v>
          </cell>
          <cell r="AF3574">
            <v>0.99943312418896046</v>
          </cell>
        </row>
        <row r="3575">
          <cell r="A3575" t="str">
            <v>424623759</v>
          </cell>
          <cell r="B3575" t="str">
            <v>R18</v>
          </cell>
          <cell r="C3575">
            <v>855</v>
          </cell>
          <cell r="D3575" t="str">
            <v>SIDEL BLOWING &amp; SERVICES</v>
          </cell>
          <cell r="E3575" t="str">
            <v>424623759 ; 365501089 ;</v>
          </cell>
          <cell r="F3575">
            <v>45</v>
          </cell>
          <cell r="G3575" t="str">
            <v>2896Z</v>
          </cell>
          <cell r="H3575">
            <v>0</v>
          </cell>
          <cell r="I3575">
            <v>0</v>
          </cell>
          <cell r="J3575">
            <v>0</v>
          </cell>
          <cell r="K3575">
            <v>0</v>
          </cell>
          <cell r="L3575">
            <v>0</v>
          </cell>
          <cell r="M3575">
            <v>0</v>
          </cell>
          <cell r="N3575">
            <v>0</v>
          </cell>
          <cell r="O3575">
            <v>0</v>
          </cell>
          <cell r="P3575">
            <v>0</v>
          </cell>
          <cell r="Q3575">
            <v>0</v>
          </cell>
          <cell r="R3575">
            <v>0</v>
          </cell>
          <cell r="S3575">
            <v>0</v>
          </cell>
          <cell r="T3575">
            <v>0</v>
          </cell>
          <cell r="U3575">
            <v>0</v>
          </cell>
          <cell r="V3575">
            <v>0</v>
          </cell>
          <cell r="W3575">
            <v>0</v>
          </cell>
          <cell r="X3575">
            <v>0</v>
          </cell>
          <cell r="Y3575">
            <v>0</v>
          </cell>
          <cell r="Z3575">
            <v>0</v>
          </cell>
          <cell r="AA3575">
            <v>0</v>
          </cell>
          <cell r="AB3575">
            <v>0</v>
          </cell>
          <cell r="AC3575">
            <v>0</v>
          </cell>
          <cell r="AD3575">
            <v>0</v>
          </cell>
          <cell r="AF3575">
            <v>1.0087500766248843</v>
          </cell>
        </row>
        <row r="3576">
          <cell r="A3576" t="str">
            <v>409768520</v>
          </cell>
          <cell r="B3576" t="str">
            <v>R13</v>
          </cell>
          <cell r="C3576">
            <v>1604</v>
          </cell>
          <cell r="D3576" t="str">
            <v>ST ERICSSON France SAS</v>
          </cell>
          <cell r="E3576" t="str">
            <v>409768520 ; 504940925 ;</v>
          </cell>
          <cell r="F3576">
            <v>1284</v>
          </cell>
          <cell r="G3576" t="str">
            <v>2611Z</v>
          </cell>
          <cell r="H3576">
            <v>0</v>
          </cell>
          <cell r="I3576">
            <v>0</v>
          </cell>
          <cell r="J3576">
            <v>0</v>
          </cell>
          <cell r="K3576">
            <v>0</v>
          </cell>
          <cell r="L3576">
            <v>0</v>
          </cell>
          <cell r="M3576">
            <v>0</v>
          </cell>
          <cell r="N3576">
            <v>0</v>
          </cell>
          <cell r="O3576">
            <v>0</v>
          </cell>
          <cell r="P3576">
            <v>0</v>
          </cell>
          <cell r="Q3576">
            <v>0</v>
          </cell>
          <cell r="R3576">
            <v>24</v>
          </cell>
          <cell r="S3576">
            <v>24</v>
          </cell>
          <cell r="T3576">
            <v>0</v>
          </cell>
          <cell r="U3576">
            <v>0</v>
          </cell>
          <cell r="V3576">
            <v>0</v>
          </cell>
          <cell r="W3576">
            <v>0</v>
          </cell>
          <cell r="X3576">
            <v>0</v>
          </cell>
          <cell r="Y3576">
            <v>0</v>
          </cell>
          <cell r="Z3576">
            <v>0</v>
          </cell>
          <cell r="AA3576">
            <v>0</v>
          </cell>
          <cell r="AB3576">
            <v>0</v>
          </cell>
          <cell r="AC3576">
            <v>0</v>
          </cell>
          <cell r="AD3576">
            <v>24</v>
          </cell>
          <cell r="AF3576">
            <v>1.8040716211645895</v>
          </cell>
        </row>
        <row r="3577">
          <cell r="A3577" t="str">
            <v>483623088</v>
          </cell>
          <cell r="B3577" t="str">
            <v>R07</v>
          </cell>
          <cell r="C3577">
            <v>465</v>
          </cell>
          <cell r="D3577" t="str">
            <v>CLARIANT SPECIALTY FINE CHEMICAL</v>
          </cell>
          <cell r="F3577">
            <v>7</v>
          </cell>
          <cell r="G3577" t="str">
            <v>2014Z</v>
          </cell>
          <cell r="H3577">
            <v>0</v>
          </cell>
          <cell r="I3577">
            <v>0</v>
          </cell>
          <cell r="J3577">
            <v>0</v>
          </cell>
          <cell r="K3577">
            <v>0</v>
          </cell>
          <cell r="L3577">
            <v>0</v>
          </cell>
          <cell r="M3577">
            <v>0</v>
          </cell>
          <cell r="N3577">
            <v>0</v>
          </cell>
          <cell r="O3577">
            <v>0</v>
          </cell>
          <cell r="P3577">
            <v>0</v>
          </cell>
          <cell r="Q3577">
            <v>0</v>
          </cell>
          <cell r="R3577">
            <v>0</v>
          </cell>
          <cell r="S3577">
            <v>0</v>
          </cell>
          <cell r="T3577">
            <v>3</v>
          </cell>
          <cell r="U3577">
            <v>0</v>
          </cell>
          <cell r="V3577">
            <v>0</v>
          </cell>
          <cell r="W3577">
            <v>0</v>
          </cell>
          <cell r="X3577">
            <v>0</v>
          </cell>
          <cell r="Y3577">
            <v>0</v>
          </cell>
          <cell r="Z3577">
            <v>0</v>
          </cell>
          <cell r="AA3577">
            <v>0</v>
          </cell>
          <cell r="AB3577">
            <v>0</v>
          </cell>
          <cell r="AC3577">
            <v>0</v>
          </cell>
          <cell r="AD3577">
            <v>3</v>
          </cell>
          <cell r="AF3577">
            <v>1.0055129028305705</v>
          </cell>
        </row>
        <row r="3578">
          <cell r="A3578" t="str">
            <v>501551451</v>
          </cell>
          <cell r="B3578" t="str">
            <v>R03</v>
          </cell>
          <cell r="C3578">
            <v>171</v>
          </cell>
          <cell r="D3578" t="str">
            <v>ALSA France</v>
          </cell>
          <cell r="F3578">
            <v>3</v>
          </cell>
          <cell r="G3578" t="str">
            <v>108</v>
          </cell>
          <cell r="H3578">
            <v>0</v>
          </cell>
          <cell r="I3578">
            <v>0</v>
          </cell>
          <cell r="J3578">
            <v>0</v>
          </cell>
          <cell r="K3578">
            <v>0</v>
          </cell>
          <cell r="L3578">
            <v>0</v>
          </cell>
          <cell r="M3578">
            <v>0</v>
          </cell>
          <cell r="N3578">
            <v>0</v>
          </cell>
          <cell r="O3578">
            <v>0</v>
          </cell>
          <cell r="P3578">
            <v>0</v>
          </cell>
          <cell r="Q3578">
            <v>0</v>
          </cell>
          <cell r="R3578">
            <v>0</v>
          </cell>
          <cell r="S3578">
            <v>0</v>
          </cell>
          <cell r="T3578">
            <v>0</v>
          </cell>
          <cell r="U3578">
            <v>0</v>
          </cell>
          <cell r="V3578">
            <v>0</v>
          </cell>
          <cell r="W3578">
            <v>0</v>
          </cell>
          <cell r="X3578">
            <v>0</v>
          </cell>
          <cell r="Y3578">
            <v>0</v>
          </cell>
          <cell r="Z3578">
            <v>0</v>
          </cell>
          <cell r="AA3578">
            <v>0</v>
          </cell>
          <cell r="AB3578">
            <v>0</v>
          </cell>
          <cell r="AC3578">
            <v>0</v>
          </cell>
          <cell r="AD3578">
            <v>0</v>
          </cell>
          <cell r="AF3578">
            <v>1.0022164137778344</v>
          </cell>
        </row>
        <row r="3579">
          <cell r="A3579" t="str">
            <v>388250797</v>
          </cell>
          <cell r="B3579" t="str">
            <v>R21</v>
          </cell>
          <cell r="C3579">
            <v>96</v>
          </cell>
          <cell r="D3579" t="str">
            <v>EUROPROPULSION SA</v>
          </cell>
          <cell r="F3579">
            <v>6</v>
          </cell>
          <cell r="G3579" t="str">
            <v>3030Z</v>
          </cell>
          <cell r="H3579">
            <v>0</v>
          </cell>
          <cell r="I3579">
            <v>0</v>
          </cell>
          <cell r="J3579">
            <v>0</v>
          </cell>
          <cell r="K3579">
            <v>0</v>
          </cell>
          <cell r="L3579">
            <v>0</v>
          </cell>
          <cell r="M3579">
            <v>0</v>
          </cell>
          <cell r="N3579">
            <v>0</v>
          </cell>
          <cell r="O3579">
            <v>0</v>
          </cell>
          <cell r="P3579">
            <v>0</v>
          </cell>
          <cell r="Q3579">
            <v>0</v>
          </cell>
          <cell r="R3579">
            <v>0</v>
          </cell>
          <cell r="S3579">
            <v>0</v>
          </cell>
          <cell r="T3579">
            <v>0</v>
          </cell>
          <cell r="U3579">
            <v>0</v>
          </cell>
          <cell r="V3579">
            <v>0</v>
          </cell>
          <cell r="W3579">
            <v>0</v>
          </cell>
          <cell r="X3579">
            <v>0</v>
          </cell>
          <cell r="Y3579">
            <v>0</v>
          </cell>
          <cell r="Z3579">
            <v>0</v>
          </cell>
          <cell r="AA3579">
            <v>0</v>
          </cell>
          <cell r="AB3579">
            <v>0</v>
          </cell>
          <cell r="AC3579">
            <v>0</v>
          </cell>
          <cell r="AD3579">
            <v>0</v>
          </cell>
          <cell r="AF3579">
            <v>1.00254544835894</v>
          </cell>
        </row>
        <row r="3580">
          <cell r="A3580" t="str">
            <v>440294510</v>
          </cell>
          <cell r="B3580" t="str">
            <v>R14</v>
          </cell>
          <cell r="C3580">
            <v>2128</v>
          </cell>
          <cell r="D3580" t="str">
            <v>SAGEMCOM SAS</v>
          </cell>
          <cell r="E3580" t="str">
            <v>440294510 ; 480108158 ; 440349181 ; 509448841 ; 518250337 ; 518250360 ;</v>
          </cell>
          <cell r="F3580">
            <v>590</v>
          </cell>
          <cell r="G3580" t="str">
            <v>2630Z</v>
          </cell>
          <cell r="H3580">
            <v>1</v>
          </cell>
          <cell r="I3580">
            <v>0</v>
          </cell>
          <cell r="J3580">
            <v>0</v>
          </cell>
          <cell r="K3580">
            <v>20</v>
          </cell>
          <cell r="L3580">
            <v>3</v>
          </cell>
          <cell r="M3580">
            <v>1</v>
          </cell>
          <cell r="N3580">
            <v>0</v>
          </cell>
          <cell r="O3580">
            <v>6</v>
          </cell>
          <cell r="P3580">
            <v>0</v>
          </cell>
          <cell r="Q3580">
            <v>1</v>
          </cell>
          <cell r="R3580">
            <v>0</v>
          </cell>
          <cell r="S3580">
            <v>32</v>
          </cell>
          <cell r="T3580">
            <v>0</v>
          </cell>
          <cell r="U3580">
            <v>0</v>
          </cell>
          <cell r="V3580">
            <v>0</v>
          </cell>
          <cell r="W3580">
            <v>0</v>
          </cell>
          <cell r="X3580">
            <v>0</v>
          </cell>
          <cell r="Y3580">
            <v>0</v>
          </cell>
          <cell r="Z3580">
            <v>0</v>
          </cell>
          <cell r="AA3580">
            <v>0</v>
          </cell>
          <cell r="AB3580">
            <v>0</v>
          </cell>
          <cell r="AC3580">
            <v>0</v>
          </cell>
          <cell r="AD3580">
            <v>32</v>
          </cell>
          <cell r="AF3580">
            <v>1.0532877463945456</v>
          </cell>
        </row>
        <row r="3581">
          <cell r="A3581" t="str">
            <v>440305282</v>
          </cell>
          <cell r="B3581" t="str">
            <v>R13</v>
          </cell>
          <cell r="C3581">
            <v>1413</v>
          </cell>
          <cell r="D3581" t="str">
            <v>SAGEM SECURITE (MORPHO)</v>
          </cell>
          <cell r="F3581">
            <v>559</v>
          </cell>
          <cell r="G3581" t="str">
            <v>261</v>
          </cell>
          <cell r="H3581">
            <v>0</v>
          </cell>
          <cell r="I3581">
            <v>0</v>
          </cell>
          <cell r="J3581">
            <v>0</v>
          </cell>
          <cell r="K3581">
            <v>6</v>
          </cell>
          <cell r="L3581">
            <v>3</v>
          </cell>
          <cell r="M3581">
            <v>0</v>
          </cell>
          <cell r="N3581">
            <v>1</v>
          </cell>
          <cell r="O3581">
            <v>0</v>
          </cell>
          <cell r="P3581">
            <v>0</v>
          </cell>
          <cell r="Q3581">
            <v>0</v>
          </cell>
          <cell r="R3581">
            <v>0</v>
          </cell>
          <cell r="S3581">
            <v>10</v>
          </cell>
          <cell r="T3581">
            <v>0</v>
          </cell>
          <cell r="U3581">
            <v>0</v>
          </cell>
          <cell r="V3581">
            <v>0</v>
          </cell>
          <cell r="W3581">
            <v>0</v>
          </cell>
          <cell r="X3581">
            <v>0</v>
          </cell>
          <cell r="Y3581">
            <v>0</v>
          </cell>
          <cell r="Z3581">
            <v>0</v>
          </cell>
          <cell r="AA3581">
            <v>0</v>
          </cell>
          <cell r="AB3581">
            <v>0</v>
          </cell>
          <cell r="AC3581">
            <v>40</v>
          </cell>
          <cell r="AD3581">
            <v>50</v>
          </cell>
          <cell r="AF3581">
            <v>2.3336043765513885</v>
          </cell>
        </row>
        <row r="3582">
          <cell r="A3582" t="str">
            <v>493346670</v>
          </cell>
          <cell r="B3582" t="str">
            <v>R30</v>
          </cell>
          <cell r="C3582">
            <v>131</v>
          </cell>
          <cell r="D3582" t="str">
            <v>GEOSERVICES EQUIPEMENTS SAS</v>
          </cell>
          <cell r="F3582">
            <v>51</v>
          </cell>
          <cell r="G3582" t="str">
            <v>7112B</v>
          </cell>
          <cell r="H3582">
            <v>0</v>
          </cell>
          <cell r="I3582">
            <v>0</v>
          </cell>
          <cell r="J3582">
            <v>0</v>
          </cell>
          <cell r="K3582">
            <v>5</v>
          </cell>
          <cell r="L3582">
            <v>0</v>
          </cell>
          <cell r="M3582">
            <v>0</v>
          </cell>
          <cell r="N3582">
            <v>0</v>
          </cell>
          <cell r="O3582">
            <v>0</v>
          </cell>
          <cell r="P3582">
            <v>0</v>
          </cell>
          <cell r="Q3582">
            <v>0</v>
          </cell>
          <cell r="R3582">
            <v>0</v>
          </cell>
          <cell r="S3582">
            <v>5</v>
          </cell>
          <cell r="T3582">
            <v>0</v>
          </cell>
          <cell r="U3582">
            <v>0</v>
          </cell>
          <cell r="V3582">
            <v>0</v>
          </cell>
          <cell r="W3582">
            <v>0</v>
          </cell>
          <cell r="X3582">
            <v>0</v>
          </cell>
          <cell r="Y3582">
            <v>0</v>
          </cell>
          <cell r="Z3582">
            <v>0</v>
          </cell>
          <cell r="AA3582">
            <v>0</v>
          </cell>
          <cell r="AB3582">
            <v>0</v>
          </cell>
          <cell r="AC3582">
            <v>0</v>
          </cell>
          <cell r="AD3582">
            <v>5</v>
          </cell>
          <cell r="AF3582">
            <v>0.98761595155822146</v>
          </cell>
        </row>
        <row r="3583">
          <cell r="A3583" t="str">
            <v>491372702</v>
          </cell>
          <cell r="B3583" t="str">
            <v>R20</v>
          </cell>
          <cell r="C3583">
            <v>3469</v>
          </cell>
          <cell r="D3583" t="str">
            <v>SPBI</v>
          </cell>
          <cell r="E3583" t="str">
            <v>491372702 ; 432632578 ;</v>
          </cell>
          <cell r="F3583">
            <v>37</v>
          </cell>
          <cell r="G3583" t="str">
            <v>3012Z</v>
          </cell>
          <cell r="H3583">
            <v>0</v>
          </cell>
          <cell r="I3583">
            <v>0</v>
          </cell>
          <cell r="J3583">
            <v>0</v>
          </cell>
          <cell r="K3583">
            <v>3</v>
          </cell>
          <cell r="L3583">
            <v>0</v>
          </cell>
          <cell r="M3583">
            <v>0</v>
          </cell>
          <cell r="N3583">
            <v>1</v>
          </cell>
          <cell r="O3583">
            <v>0</v>
          </cell>
          <cell r="P3583">
            <v>0</v>
          </cell>
          <cell r="Q3583">
            <v>0</v>
          </cell>
          <cell r="R3583">
            <v>0</v>
          </cell>
          <cell r="S3583">
            <v>4</v>
          </cell>
          <cell r="T3583">
            <v>0</v>
          </cell>
          <cell r="U3583">
            <v>0</v>
          </cell>
          <cell r="V3583">
            <v>0</v>
          </cell>
          <cell r="W3583">
            <v>0</v>
          </cell>
          <cell r="X3583">
            <v>0</v>
          </cell>
          <cell r="Y3583">
            <v>0</v>
          </cell>
          <cell r="Z3583">
            <v>0</v>
          </cell>
          <cell r="AA3583">
            <v>0</v>
          </cell>
          <cell r="AB3583">
            <v>0</v>
          </cell>
          <cell r="AC3583">
            <v>0</v>
          </cell>
          <cell r="AD3583">
            <v>4</v>
          </cell>
          <cell r="AF3583">
            <v>0.97935139149794681</v>
          </cell>
        </row>
        <row r="3584">
          <cell r="A3584" t="str">
            <v>487631095</v>
          </cell>
          <cell r="B3584" t="str">
            <v>R28</v>
          </cell>
          <cell r="C3584">
            <v>242</v>
          </cell>
          <cell r="D3584" t="str">
            <v>ALCATEL LUCENT BELL LABS France</v>
          </cell>
          <cell r="F3584">
            <v>217</v>
          </cell>
          <cell r="G3584" t="str">
            <v>6110Z</v>
          </cell>
          <cell r="H3584">
            <v>7</v>
          </cell>
          <cell r="I3584">
            <v>0</v>
          </cell>
          <cell r="J3584">
            <v>0</v>
          </cell>
          <cell r="K3584">
            <v>17</v>
          </cell>
          <cell r="L3584">
            <v>0</v>
          </cell>
          <cell r="M3584">
            <v>0</v>
          </cell>
          <cell r="N3584">
            <v>0</v>
          </cell>
          <cell r="O3584">
            <v>0</v>
          </cell>
          <cell r="P3584">
            <v>0</v>
          </cell>
          <cell r="Q3584">
            <v>0</v>
          </cell>
          <cell r="R3584">
            <v>0</v>
          </cell>
          <cell r="S3584">
            <v>24</v>
          </cell>
          <cell r="T3584">
            <v>0</v>
          </cell>
          <cell r="U3584">
            <v>2</v>
          </cell>
          <cell r="V3584">
            <v>2</v>
          </cell>
          <cell r="W3584">
            <v>0</v>
          </cell>
          <cell r="X3584">
            <v>0</v>
          </cell>
          <cell r="Y3584">
            <v>0</v>
          </cell>
          <cell r="Z3584">
            <v>0</v>
          </cell>
          <cell r="AA3584">
            <v>0</v>
          </cell>
          <cell r="AB3584">
            <v>0</v>
          </cell>
          <cell r="AC3584">
            <v>0</v>
          </cell>
          <cell r="AD3584">
            <v>26</v>
          </cell>
          <cell r="AF3584">
            <v>1.5324514279628805</v>
          </cell>
        </row>
        <row r="3585">
          <cell r="A3585" t="str">
            <v>775614308</v>
          </cell>
          <cell r="B3585" t="str">
            <v>R03</v>
          </cell>
          <cell r="C3585">
            <v>1085</v>
          </cell>
          <cell r="D3585" t="str">
            <v>BRASSERIES KRONENBOURG</v>
          </cell>
          <cell r="F3585">
            <v>10</v>
          </cell>
          <cell r="G3585" t="str">
            <v>1105Z</v>
          </cell>
          <cell r="H3585">
            <v>0</v>
          </cell>
          <cell r="I3585">
            <v>0</v>
          </cell>
          <cell r="J3585">
            <v>0</v>
          </cell>
          <cell r="K3585">
            <v>0</v>
          </cell>
          <cell r="L3585">
            <v>0</v>
          </cell>
          <cell r="M3585">
            <v>0</v>
          </cell>
          <cell r="N3585">
            <v>0</v>
          </cell>
          <cell r="O3585">
            <v>0</v>
          </cell>
          <cell r="P3585">
            <v>0</v>
          </cell>
          <cell r="Q3585">
            <v>0</v>
          </cell>
          <cell r="R3585">
            <v>0</v>
          </cell>
          <cell r="S3585">
            <v>0</v>
          </cell>
          <cell r="T3585">
            <v>0</v>
          </cell>
          <cell r="U3585">
            <v>0</v>
          </cell>
          <cell r="V3585">
            <v>0</v>
          </cell>
          <cell r="W3585">
            <v>0</v>
          </cell>
          <cell r="X3585">
            <v>0</v>
          </cell>
          <cell r="Y3585">
            <v>1</v>
          </cell>
          <cell r="Z3585">
            <v>0</v>
          </cell>
          <cell r="AA3585">
            <v>0</v>
          </cell>
          <cell r="AB3585">
            <v>0</v>
          </cell>
          <cell r="AC3585">
            <v>0</v>
          </cell>
          <cell r="AD3585">
            <v>1</v>
          </cell>
          <cell r="AF3585">
            <v>1.0437735948983913</v>
          </cell>
        </row>
        <row r="3586">
          <cell r="A3586" t="str">
            <v>399308428</v>
          </cell>
          <cell r="B3586" t="str">
            <v>R18</v>
          </cell>
          <cell r="C3586">
            <v>189</v>
          </cell>
          <cell r="D3586" t="str">
            <v>SEPRO ROBOTIQUE</v>
          </cell>
          <cell r="F3586">
            <v>8</v>
          </cell>
          <cell r="G3586" t="str">
            <v>2822Z</v>
          </cell>
          <cell r="H3586">
            <v>0</v>
          </cell>
          <cell r="I3586">
            <v>0</v>
          </cell>
          <cell r="J3586">
            <v>0</v>
          </cell>
          <cell r="K3586">
            <v>0</v>
          </cell>
          <cell r="L3586">
            <v>0</v>
          </cell>
          <cell r="M3586">
            <v>0</v>
          </cell>
          <cell r="N3586">
            <v>0</v>
          </cell>
          <cell r="O3586">
            <v>0</v>
          </cell>
          <cell r="P3586">
            <v>0</v>
          </cell>
          <cell r="Q3586">
            <v>0</v>
          </cell>
          <cell r="R3586">
            <v>0</v>
          </cell>
          <cell r="S3586">
            <v>0</v>
          </cell>
          <cell r="T3586">
            <v>0</v>
          </cell>
          <cell r="U3586">
            <v>0</v>
          </cell>
          <cell r="V3586">
            <v>0</v>
          </cell>
          <cell r="W3586">
            <v>0</v>
          </cell>
          <cell r="X3586">
            <v>0</v>
          </cell>
          <cell r="Y3586">
            <v>1</v>
          </cell>
          <cell r="Z3586">
            <v>0</v>
          </cell>
          <cell r="AA3586">
            <v>0</v>
          </cell>
          <cell r="AB3586">
            <v>0</v>
          </cell>
          <cell r="AC3586">
            <v>0</v>
          </cell>
          <cell r="AD3586">
            <v>1</v>
          </cell>
          <cell r="AF3586">
            <v>1.0031363683218484</v>
          </cell>
        </row>
        <row r="3587">
          <cell r="A3587" t="str">
            <v>409790128</v>
          </cell>
          <cell r="B3587" t="str">
            <v>R32</v>
          </cell>
          <cell r="C3587">
            <v>137</v>
          </cell>
          <cell r="D3587" t="str">
            <v>GUNNEBO ELECTRONIC SECURITY</v>
          </cell>
          <cell r="F3587">
            <v>20</v>
          </cell>
          <cell r="G3587" t="str">
            <v>8020Z</v>
          </cell>
          <cell r="H3587">
            <v>0</v>
          </cell>
          <cell r="I3587">
            <v>0</v>
          </cell>
          <cell r="J3587">
            <v>0</v>
          </cell>
          <cell r="K3587">
            <v>0</v>
          </cell>
          <cell r="L3587">
            <v>0</v>
          </cell>
          <cell r="M3587">
            <v>0</v>
          </cell>
          <cell r="N3587">
            <v>0</v>
          </cell>
          <cell r="O3587">
            <v>0</v>
          </cell>
          <cell r="P3587">
            <v>0</v>
          </cell>
          <cell r="Q3587">
            <v>0</v>
          </cell>
          <cell r="R3587">
            <v>0</v>
          </cell>
          <cell r="S3587">
            <v>0</v>
          </cell>
          <cell r="T3587">
            <v>0</v>
          </cell>
          <cell r="U3587">
            <v>0</v>
          </cell>
          <cell r="V3587">
            <v>0</v>
          </cell>
          <cell r="W3587">
            <v>0</v>
          </cell>
          <cell r="X3587">
            <v>0</v>
          </cell>
          <cell r="Y3587">
            <v>0</v>
          </cell>
          <cell r="Z3587">
            <v>0</v>
          </cell>
          <cell r="AA3587">
            <v>0</v>
          </cell>
          <cell r="AB3587">
            <v>0</v>
          </cell>
          <cell r="AC3587">
            <v>0</v>
          </cell>
          <cell r="AD3587">
            <v>0</v>
          </cell>
          <cell r="AF3587">
            <v>0.95728170975235083</v>
          </cell>
        </row>
        <row r="3588">
          <cell r="A3588" t="str">
            <v>435337167</v>
          </cell>
          <cell r="B3588" t="str">
            <v>R18</v>
          </cell>
          <cell r="C3588">
            <v>200</v>
          </cell>
          <cell r="D3588" t="str">
            <v>CLEXTRAL</v>
          </cell>
          <cell r="F3588">
            <v>18</v>
          </cell>
          <cell r="G3588" t="str">
            <v>2893Z</v>
          </cell>
          <cell r="H3588">
            <v>0</v>
          </cell>
          <cell r="I3588">
            <v>0</v>
          </cell>
          <cell r="J3588">
            <v>0</v>
          </cell>
          <cell r="K3588">
            <v>0</v>
          </cell>
          <cell r="L3588">
            <v>0</v>
          </cell>
          <cell r="M3588">
            <v>0</v>
          </cell>
          <cell r="N3588">
            <v>1</v>
          </cell>
          <cell r="O3588">
            <v>0</v>
          </cell>
          <cell r="P3588">
            <v>0</v>
          </cell>
          <cell r="Q3588">
            <v>0</v>
          </cell>
          <cell r="R3588">
            <v>0</v>
          </cell>
          <cell r="S3588">
            <v>1</v>
          </cell>
          <cell r="T3588">
            <v>0</v>
          </cell>
          <cell r="U3588">
            <v>0</v>
          </cell>
          <cell r="V3588">
            <v>0</v>
          </cell>
          <cell r="W3588">
            <v>0</v>
          </cell>
          <cell r="X3588">
            <v>0</v>
          </cell>
          <cell r="Y3588">
            <v>0</v>
          </cell>
          <cell r="Z3588">
            <v>0</v>
          </cell>
          <cell r="AA3588">
            <v>0</v>
          </cell>
          <cell r="AB3588">
            <v>0</v>
          </cell>
          <cell r="AC3588">
            <v>0</v>
          </cell>
          <cell r="AD3588">
            <v>1</v>
          </cell>
          <cell r="AF3588">
            <v>0.99518415199470722</v>
          </cell>
        </row>
        <row r="3589">
          <cell r="A3589" t="str">
            <v>392213146</v>
          </cell>
          <cell r="B3589" t="str">
            <v>R22</v>
          </cell>
          <cell r="C3589">
            <v>581</v>
          </cell>
          <cell r="D3589" t="str">
            <v>ALSAPAN</v>
          </cell>
          <cell r="F3589">
            <v>12</v>
          </cell>
          <cell r="G3589" t="str">
            <v>3109B</v>
          </cell>
          <cell r="H3589">
            <v>0</v>
          </cell>
          <cell r="I3589">
            <v>0</v>
          </cell>
          <cell r="J3589">
            <v>0</v>
          </cell>
          <cell r="K3589">
            <v>0</v>
          </cell>
          <cell r="L3589">
            <v>0</v>
          </cell>
          <cell r="M3589">
            <v>0</v>
          </cell>
          <cell r="N3589">
            <v>0</v>
          </cell>
          <cell r="O3589">
            <v>0</v>
          </cell>
          <cell r="P3589">
            <v>0</v>
          </cell>
          <cell r="Q3589">
            <v>0</v>
          </cell>
          <cell r="R3589">
            <v>0</v>
          </cell>
          <cell r="S3589">
            <v>0</v>
          </cell>
          <cell r="T3589">
            <v>0</v>
          </cell>
          <cell r="U3589">
            <v>0</v>
          </cell>
          <cell r="V3589">
            <v>0</v>
          </cell>
          <cell r="W3589">
            <v>0</v>
          </cell>
          <cell r="X3589">
            <v>0</v>
          </cell>
          <cell r="Y3589">
            <v>0</v>
          </cell>
          <cell r="Z3589">
            <v>0</v>
          </cell>
          <cell r="AA3589">
            <v>0</v>
          </cell>
          <cell r="AB3589">
            <v>0</v>
          </cell>
          <cell r="AC3589">
            <v>0</v>
          </cell>
          <cell r="AD3589">
            <v>0</v>
          </cell>
          <cell r="AF3589">
            <v>1.0522199001937564</v>
          </cell>
        </row>
        <row r="3590">
          <cell r="A3590" t="str">
            <v>451221295</v>
          </cell>
          <cell r="B3590" t="str">
            <v>R11</v>
          </cell>
          <cell r="C3590">
            <v>735</v>
          </cell>
          <cell r="D3590" t="str">
            <v>HYDRO BUILDING SYSTEMS</v>
          </cell>
          <cell r="F3590">
            <v>9</v>
          </cell>
          <cell r="G3590" t="str">
            <v>2442Z</v>
          </cell>
          <cell r="H3590">
            <v>0</v>
          </cell>
          <cell r="I3590">
            <v>0</v>
          </cell>
          <cell r="J3590">
            <v>0</v>
          </cell>
          <cell r="K3590">
            <v>0</v>
          </cell>
          <cell r="L3590">
            <v>0</v>
          </cell>
          <cell r="M3590">
            <v>0</v>
          </cell>
          <cell r="N3590">
            <v>0</v>
          </cell>
          <cell r="O3590">
            <v>0</v>
          </cell>
          <cell r="P3590">
            <v>0</v>
          </cell>
          <cell r="Q3590">
            <v>0</v>
          </cell>
          <cell r="R3590">
            <v>0</v>
          </cell>
          <cell r="S3590">
            <v>0</v>
          </cell>
          <cell r="T3590">
            <v>0</v>
          </cell>
          <cell r="U3590">
            <v>0</v>
          </cell>
          <cell r="V3590">
            <v>0</v>
          </cell>
          <cell r="W3590">
            <v>0</v>
          </cell>
          <cell r="X3590">
            <v>0</v>
          </cell>
          <cell r="Y3590">
            <v>0</v>
          </cell>
          <cell r="Z3590">
            <v>0</v>
          </cell>
          <cell r="AA3590">
            <v>0</v>
          </cell>
          <cell r="AB3590">
            <v>0</v>
          </cell>
          <cell r="AC3590">
            <v>0</v>
          </cell>
          <cell r="AD3590">
            <v>0</v>
          </cell>
          <cell r="AF3590">
            <v>0.9929774097527474</v>
          </cell>
        </row>
        <row r="3591">
          <cell r="A3591" t="str">
            <v>443915871</v>
          </cell>
          <cell r="B3591" t="str">
            <v>R19</v>
          </cell>
          <cell r="C3591">
            <v>449</v>
          </cell>
          <cell r="D3591" t="str">
            <v>FUJI AUTOTECH France</v>
          </cell>
          <cell r="F3591">
            <v>3</v>
          </cell>
          <cell r="G3591" t="str">
            <v>2932Z</v>
          </cell>
          <cell r="H3591">
            <v>0</v>
          </cell>
          <cell r="I3591">
            <v>0</v>
          </cell>
          <cell r="J3591">
            <v>0</v>
          </cell>
          <cell r="K3591">
            <v>0</v>
          </cell>
          <cell r="L3591">
            <v>0</v>
          </cell>
          <cell r="M3591">
            <v>0</v>
          </cell>
          <cell r="N3591">
            <v>0</v>
          </cell>
          <cell r="O3591">
            <v>0</v>
          </cell>
          <cell r="P3591">
            <v>0</v>
          </cell>
          <cell r="Q3591">
            <v>0</v>
          </cell>
          <cell r="R3591">
            <v>0</v>
          </cell>
          <cell r="S3591">
            <v>0</v>
          </cell>
          <cell r="T3591">
            <v>0</v>
          </cell>
          <cell r="U3591">
            <v>0</v>
          </cell>
          <cell r="V3591">
            <v>0</v>
          </cell>
          <cell r="W3591">
            <v>0</v>
          </cell>
          <cell r="X3591">
            <v>0</v>
          </cell>
          <cell r="Y3591">
            <v>0</v>
          </cell>
          <cell r="Z3591">
            <v>0</v>
          </cell>
          <cell r="AA3591">
            <v>0</v>
          </cell>
          <cell r="AB3591">
            <v>0</v>
          </cell>
          <cell r="AC3591">
            <v>0</v>
          </cell>
          <cell r="AD3591">
            <v>0</v>
          </cell>
          <cell r="AF3591">
            <v>0.98854110062592371</v>
          </cell>
        </row>
        <row r="3592">
          <cell r="A3592" t="str">
            <v>408342616</v>
          </cell>
          <cell r="B3592" t="str">
            <v>R08</v>
          </cell>
          <cell r="C3592">
            <v>212</v>
          </cell>
          <cell r="D3592" t="str">
            <v>IPSEN INNOVATION</v>
          </cell>
          <cell r="F3592">
            <v>124</v>
          </cell>
          <cell r="G3592" t="str">
            <v>2120Z</v>
          </cell>
          <cell r="H3592">
            <v>0</v>
          </cell>
          <cell r="I3592">
            <v>0</v>
          </cell>
          <cell r="J3592">
            <v>0</v>
          </cell>
          <cell r="K3592">
            <v>0</v>
          </cell>
          <cell r="L3592">
            <v>1</v>
          </cell>
          <cell r="M3592">
            <v>0</v>
          </cell>
          <cell r="N3592">
            <v>0</v>
          </cell>
          <cell r="O3592">
            <v>0</v>
          </cell>
          <cell r="P3592">
            <v>0</v>
          </cell>
          <cell r="Q3592">
            <v>0</v>
          </cell>
          <cell r="R3592">
            <v>0</v>
          </cell>
          <cell r="S3592">
            <v>1</v>
          </cell>
          <cell r="T3592">
            <v>1</v>
          </cell>
          <cell r="U3592">
            <v>1</v>
          </cell>
          <cell r="V3592">
            <v>0</v>
          </cell>
          <cell r="W3592">
            <v>1</v>
          </cell>
          <cell r="X3592">
            <v>1</v>
          </cell>
          <cell r="Y3592">
            <v>11</v>
          </cell>
          <cell r="Z3592">
            <v>1</v>
          </cell>
          <cell r="AA3592">
            <v>2</v>
          </cell>
          <cell r="AB3592">
            <v>0</v>
          </cell>
          <cell r="AC3592">
            <v>0</v>
          </cell>
          <cell r="AD3592">
            <v>18</v>
          </cell>
          <cell r="AF3592">
            <v>0.99604052032400547</v>
          </cell>
        </row>
        <row r="3593">
          <cell r="A3593" t="str">
            <v>509985735</v>
          </cell>
          <cell r="B3593" t="str">
            <v>R18</v>
          </cell>
          <cell r="C3593">
            <v>198</v>
          </cell>
          <cell r="D3593" t="str">
            <v>SOC INTERNAT MOTEURS BAUDOUIN</v>
          </cell>
          <cell r="F3593">
            <v>16</v>
          </cell>
          <cell r="G3593" t="str">
            <v>2811Z</v>
          </cell>
          <cell r="H3593">
            <v>0</v>
          </cell>
          <cell r="I3593">
            <v>0</v>
          </cell>
          <cell r="J3593">
            <v>0</v>
          </cell>
          <cell r="K3593">
            <v>4</v>
          </cell>
          <cell r="L3593">
            <v>2</v>
          </cell>
          <cell r="M3593">
            <v>0</v>
          </cell>
          <cell r="N3593">
            <v>0</v>
          </cell>
          <cell r="O3593">
            <v>0</v>
          </cell>
          <cell r="P3593">
            <v>0</v>
          </cell>
          <cell r="Q3593">
            <v>2</v>
          </cell>
          <cell r="R3593">
            <v>0</v>
          </cell>
          <cell r="S3593">
            <v>8</v>
          </cell>
          <cell r="T3593">
            <v>0</v>
          </cell>
          <cell r="U3593">
            <v>0</v>
          </cell>
          <cell r="V3593">
            <v>0</v>
          </cell>
          <cell r="W3593">
            <v>0</v>
          </cell>
          <cell r="X3593">
            <v>0</v>
          </cell>
          <cell r="Y3593">
            <v>0</v>
          </cell>
          <cell r="Z3593">
            <v>0</v>
          </cell>
          <cell r="AA3593">
            <v>0</v>
          </cell>
          <cell r="AB3593">
            <v>0</v>
          </cell>
          <cell r="AC3593">
            <v>0</v>
          </cell>
          <cell r="AD3593">
            <v>8</v>
          </cell>
          <cell r="AF3593">
            <v>0.99735967888068744</v>
          </cell>
        </row>
        <row r="3594">
          <cell r="A3594" t="str">
            <v>502705908</v>
          </cell>
          <cell r="B3594" t="str">
            <v>R09</v>
          </cell>
          <cell r="C3594">
            <v>137</v>
          </cell>
          <cell r="D3594" t="str">
            <v>TRELLEBORG COATED SYSTEMS France</v>
          </cell>
          <cell r="F3594">
            <v>3</v>
          </cell>
          <cell r="G3594" t="str">
            <v>2219Z</v>
          </cell>
          <cell r="H3594">
            <v>0</v>
          </cell>
          <cell r="I3594">
            <v>0</v>
          </cell>
          <cell r="J3594">
            <v>0</v>
          </cell>
          <cell r="K3594">
            <v>0</v>
          </cell>
          <cell r="L3594">
            <v>0</v>
          </cell>
          <cell r="M3594">
            <v>0</v>
          </cell>
          <cell r="N3594">
            <v>0</v>
          </cell>
          <cell r="O3594">
            <v>0</v>
          </cell>
          <cell r="P3594">
            <v>0</v>
          </cell>
          <cell r="Q3594">
            <v>0</v>
          </cell>
          <cell r="R3594">
            <v>0</v>
          </cell>
          <cell r="S3594">
            <v>0</v>
          </cell>
          <cell r="T3594">
            <v>0</v>
          </cell>
          <cell r="U3594">
            <v>0</v>
          </cell>
          <cell r="V3594">
            <v>0</v>
          </cell>
          <cell r="W3594">
            <v>0</v>
          </cell>
          <cell r="X3594">
            <v>0</v>
          </cell>
          <cell r="Y3594">
            <v>0</v>
          </cell>
          <cell r="Z3594">
            <v>0</v>
          </cell>
          <cell r="AA3594">
            <v>0</v>
          </cell>
          <cell r="AB3594">
            <v>0</v>
          </cell>
          <cell r="AC3594">
            <v>0</v>
          </cell>
          <cell r="AD3594">
            <v>0</v>
          </cell>
          <cell r="AF3594">
            <v>0.98930678401310435</v>
          </cell>
        </row>
        <row r="3595">
          <cell r="A3595" t="str">
            <v>402674329</v>
          </cell>
          <cell r="B3595" t="str">
            <v>R07</v>
          </cell>
          <cell r="C3595">
            <v>518</v>
          </cell>
          <cell r="D3595" t="str">
            <v>DANISCO France</v>
          </cell>
          <cell r="F3595">
            <v>22</v>
          </cell>
          <cell r="G3595" t="str">
            <v>2014Z</v>
          </cell>
          <cell r="H3595">
            <v>0</v>
          </cell>
          <cell r="I3595">
            <v>0</v>
          </cell>
          <cell r="J3595">
            <v>0</v>
          </cell>
          <cell r="K3595">
            <v>0</v>
          </cell>
          <cell r="L3595">
            <v>0</v>
          </cell>
          <cell r="M3595">
            <v>0</v>
          </cell>
          <cell r="N3595">
            <v>0</v>
          </cell>
          <cell r="O3595">
            <v>0</v>
          </cell>
          <cell r="P3595">
            <v>0</v>
          </cell>
          <cell r="Q3595">
            <v>0</v>
          </cell>
          <cell r="R3595">
            <v>0</v>
          </cell>
          <cell r="S3595">
            <v>0</v>
          </cell>
          <cell r="T3595">
            <v>0</v>
          </cell>
          <cell r="U3595">
            <v>0</v>
          </cell>
          <cell r="V3595">
            <v>0</v>
          </cell>
          <cell r="W3595">
            <v>0</v>
          </cell>
          <cell r="X3595">
            <v>0</v>
          </cell>
          <cell r="Y3595">
            <v>0</v>
          </cell>
          <cell r="Z3595">
            <v>0</v>
          </cell>
          <cell r="AA3595">
            <v>1</v>
          </cell>
          <cell r="AB3595">
            <v>0</v>
          </cell>
          <cell r="AC3595">
            <v>0</v>
          </cell>
          <cell r="AD3595">
            <v>1</v>
          </cell>
          <cell r="AF3595">
            <v>1.0135969327142698</v>
          </cell>
        </row>
        <row r="3596">
          <cell r="A3596" t="str">
            <v>518482013</v>
          </cell>
          <cell r="B3596" t="str">
            <v>R09</v>
          </cell>
          <cell r="C3596">
            <v>112</v>
          </cell>
          <cell r="D3596" t="str">
            <v>ANVIS INDUSTRY SAS</v>
          </cell>
          <cell r="F3596">
            <v>5</v>
          </cell>
          <cell r="G3596" t="str">
            <v>2219Z</v>
          </cell>
          <cell r="H3596">
            <v>0</v>
          </cell>
          <cell r="I3596">
            <v>0</v>
          </cell>
          <cell r="J3596">
            <v>0</v>
          </cell>
          <cell r="K3596">
            <v>1</v>
          </cell>
          <cell r="L3596">
            <v>0</v>
          </cell>
          <cell r="M3596">
            <v>0</v>
          </cell>
          <cell r="N3596">
            <v>0</v>
          </cell>
          <cell r="O3596">
            <v>0</v>
          </cell>
          <cell r="P3596">
            <v>0</v>
          </cell>
          <cell r="Q3596">
            <v>0</v>
          </cell>
          <cell r="R3596">
            <v>0</v>
          </cell>
          <cell r="S3596">
            <v>1</v>
          </cell>
          <cell r="T3596">
            <v>0</v>
          </cell>
          <cell r="U3596">
            <v>0</v>
          </cell>
          <cell r="V3596">
            <v>0</v>
          </cell>
          <cell r="W3596">
            <v>0</v>
          </cell>
          <cell r="X3596">
            <v>0</v>
          </cell>
          <cell r="Y3596">
            <v>0</v>
          </cell>
          <cell r="Z3596">
            <v>0</v>
          </cell>
          <cell r="AA3596">
            <v>0</v>
          </cell>
          <cell r="AB3596">
            <v>0</v>
          </cell>
          <cell r="AC3596">
            <v>0</v>
          </cell>
          <cell r="AD3596">
            <v>1</v>
          </cell>
          <cell r="AF3596">
            <v>1.0189474989357035</v>
          </cell>
        </row>
        <row r="3597">
          <cell r="A3597" t="str">
            <v>428720668</v>
          </cell>
          <cell r="B3597" t="str">
            <v>R05</v>
          </cell>
          <cell r="C3597">
            <v>501</v>
          </cell>
          <cell r="D3597" t="str">
            <v>MUNKSJÖ ARCHES</v>
          </cell>
          <cell r="F3597">
            <v>10</v>
          </cell>
          <cell r="G3597" t="str">
            <v>1712Z</v>
          </cell>
          <cell r="H3597">
            <v>0</v>
          </cell>
          <cell r="I3597">
            <v>0</v>
          </cell>
          <cell r="J3597">
            <v>0</v>
          </cell>
          <cell r="K3597">
            <v>0</v>
          </cell>
          <cell r="L3597">
            <v>0</v>
          </cell>
          <cell r="M3597">
            <v>0</v>
          </cell>
          <cell r="N3597">
            <v>0</v>
          </cell>
          <cell r="O3597">
            <v>0</v>
          </cell>
          <cell r="P3597">
            <v>0</v>
          </cell>
          <cell r="Q3597">
            <v>0</v>
          </cell>
          <cell r="R3597">
            <v>0</v>
          </cell>
          <cell r="S3597">
            <v>0</v>
          </cell>
          <cell r="T3597">
            <v>0</v>
          </cell>
          <cell r="U3597">
            <v>0</v>
          </cell>
          <cell r="V3597">
            <v>0</v>
          </cell>
          <cell r="W3597">
            <v>0</v>
          </cell>
          <cell r="X3597">
            <v>0</v>
          </cell>
          <cell r="Y3597">
            <v>0</v>
          </cell>
          <cell r="Z3597">
            <v>0</v>
          </cell>
          <cell r="AA3597">
            <v>0</v>
          </cell>
          <cell r="AB3597">
            <v>0</v>
          </cell>
          <cell r="AC3597">
            <v>0</v>
          </cell>
          <cell r="AD3597">
            <v>0</v>
          </cell>
          <cell r="AF3597">
            <v>0.91966038460313693</v>
          </cell>
        </row>
        <row r="3598">
          <cell r="A3598" t="str">
            <v>353674542</v>
          </cell>
          <cell r="B3598" t="str">
            <v>R03</v>
          </cell>
          <cell r="C3598">
            <v>364</v>
          </cell>
          <cell r="D3598" t="str">
            <v>INZO SAS</v>
          </cell>
          <cell r="F3598">
            <v>8</v>
          </cell>
          <cell r="G3598" t="str">
            <v>1091Z</v>
          </cell>
          <cell r="H3598">
            <v>0</v>
          </cell>
          <cell r="I3598">
            <v>0</v>
          </cell>
          <cell r="J3598">
            <v>0</v>
          </cell>
          <cell r="K3598">
            <v>1</v>
          </cell>
          <cell r="L3598">
            <v>0</v>
          </cell>
          <cell r="M3598">
            <v>0</v>
          </cell>
          <cell r="N3598">
            <v>0</v>
          </cell>
          <cell r="O3598">
            <v>0</v>
          </cell>
          <cell r="P3598">
            <v>0</v>
          </cell>
          <cell r="Q3598">
            <v>0</v>
          </cell>
          <cell r="R3598">
            <v>0</v>
          </cell>
          <cell r="S3598">
            <v>1</v>
          </cell>
          <cell r="T3598">
            <v>0</v>
          </cell>
          <cell r="U3598">
            <v>0</v>
          </cell>
          <cell r="V3598">
            <v>0</v>
          </cell>
          <cell r="W3598">
            <v>0</v>
          </cell>
          <cell r="X3598">
            <v>0</v>
          </cell>
          <cell r="Y3598">
            <v>0</v>
          </cell>
          <cell r="Z3598">
            <v>0</v>
          </cell>
          <cell r="AA3598">
            <v>0</v>
          </cell>
          <cell r="AB3598">
            <v>0</v>
          </cell>
          <cell r="AC3598">
            <v>0</v>
          </cell>
          <cell r="AD3598">
            <v>1</v>
          </cell>
          <cell r="AF3598">
            <v>0.99185012251238813</v>
          </cell>
        </row>
        <row r="3599">
          <cell r="A3599" t="str">
            <v>352483572</v>
          </cell>
          <cell r="B3599" t="str">
            <v>R15</v>
          </cell>
          <cell r="C3599">
            <v>94</v>
          </cell>
          <cell r="D3599" t="str">
            <v>STERELA SAS</v>
          </cell>
          <cell r="F3599">
            <v>25</v>
          </cell>
          <cell r="G3599" t="str">
            <v>2651B</v>
          </cell>
          <cell r="H3599">
            <v>0</v>
          </cell>
          <cell r="I3599">
            <v>0</v>
          </cell>
          <cell r="J3599">
            <v>0</v>
          </cell>
          <cell r="K3599">
            <v>4</v>
          </cell>
          <cell r="L3599">
            <v>1</v>
          </cell>
          <cell r="M3599">
            <v>0</v>
          </cell>
          <cell r="N3599">
            <v>0</v>
          </cell>
          <cell r="O3599">
            <v>0</v>
          </cell>
          <cell r="P3599">
            <v>0</v>
          </cell>
          <cell r="Q3599">
            <v>0</v>
          </cell>
          <cell r="R3599">
            <v>0</v>
          </cell>
          <cell r="S3599">
            <v>5</v>
          </cell>
          <cell r="T3599">
            <v>0</v>
          </cell>
          <cell r="U3599">
            <v>0</v>
          </cell>
          <cell r="V3599">
            <v>0</v>
          </cell>
          <cell r="W3599">
            <v>0</v>
          </cell>
          <cell r="X3599">
            <v>0</v>
          </cell>
          <cell r="Y3599">
            <v>0</v>
          </cell>
          <cell r="Z3599">
            <v>0</v>
          </cell>
          <cell r="AA3599">
            <v>0</v>
          </cell>
          <cell r="AB3599">
            <v>0</v>
          </cell>
          <cell r="AC3599">
            <v>0</v>
          </cell>
          <cell r="AD3599">
            <v>5</v>
          </cell>
          <cell r="AF3599">
            <v>1.0080477866584761</v>
          </cell>
        </row>
        <row r="3600">
          <cell r="A3600" t="str">
            <v>652041781</v>
          </cell>
          <cell r="B3600" t="str">
            <v>R13</v>
          </cell>
          <cell r="C3600">
            <v>515</v>
          </cell>
          <cell r="D3600" t="str">
            <v>EUROFARAD EFD</v>
          </cell>
          <cell r="F3600">
            <v>34</v>
          </cell>
          <cell r="G3600" t="str">
            <v>2611Z</v>
          </cell>
          <cell r="H3600">
            <v>0</v>
          </cell>
          <cell r="I3600">
            <v>0</v>
          </cell>
          <cell r="J3600">
            <v>0</v>
          </cell>
          <cell r="K3600">
            <v>0</v>
          </cell>
          <cell r="L3600">
            <v>0</v>
          </cell>
          <cell r="M3600">
            <v>0</v>
          </cell>
          <cell r="N3600">
            <v>0</v>
          </cell>
          <cell r="O3600">
            <v>0</v>
          </cell>
          <cell r="P3600">
            <v>0</v>
          </cell>
          <cell r="Q3600">
            <v>0</v>
          </cell>
          <cell r="R3600">
            <v>0</v>
          </cell>
          <cell r="S3600">
            <v>0</v>
          </cell>
          <cell r="T3600">
            <v>0</v>
          </cell>
          <cell r="U3600">
            <v>0</v>
          </cell>
          <cell r="V3600">
            <v>0</v>
          </cell>
          <cell r="W3600">
            <v>0</v>
          </cell>
          <cell r="X3600">
            <v>0</v>
          </cell>
          <cell r="Y3600">
            <v>3</v>
          </cell>
          <cell r="Z3600">
            <v>0</v>
          </cell>
          <cell r="AA3600">
            <v>0</v>
          </cell>
          <cell r="AB3600">
            <v>0</v>
          </cell>
          <cell r="AC3600">
            <v>1</v>
          </cell>
          <cell r="AD3600">
            <v>4</v>
          </cell>
          <cell r="AF3600">
            <v>0.97512027599713502</v>
          </cell>
        </row>
        <row r="3601">
          <cell r="A3601" t="str">
            <v>056502958</v>
          </cell>
          <cell r="B3601" t="str">
            <v>R22</v>
          </cell>
          <cell r="C3601">
            <v>396</v>
          </cell>
          <cell r="D3601" t="str">
            <v>SKIS ROSSIGNOL SAS</v>
          </cell>
          <cell r="E3601" t="str">
            <v>056502958 ; 397727397</v>
          </cell>
          <cell r="F3601">
            <v>15</v>
          </cell>
          <cell r="G3601" t="str">
            <v>3230Z</v>
          </cell>
          <cell r="H3601">
            <v>1</v>
          </cell>
          <cell r="I3601">
            <v>1</v>
          </cell>
          <cell r="J3601">
            <v>0</v>
          </cell>
          <cell r="K3601">
            <v>12</v>
          </cell>
          <cell r="L3601">
            <v>0</v>
          </cell>
          <cell r="M3601">
            <v>0</v>
          </cell>
          <cell r="N3601">
            <v>0</v>
          </cell>
          <cell r="O3601">
            <v>0</v>
          </cell>
          <cell r="P3601">
            <v>0</v>
          </cell>
          <cell r="Q3601">
            <v>0</v>
          </cell>
          <cell r="R3601">
            <v>0</v>
          </cell>
          <cell r="S3601">
            <v>13</v>
          </cell>
          <cell r="T3601">
            <v>0</v>
          </cell>
          <cell r="U3601">
            <v>0</v>
          </cell>
          <cell r="V3601">
            <v>0</v>
          </cell>
          <cell r="W3601">
            <v>0</v>
          </cell>
          <cell r="X3601">
            <v>0</v>
          </cell>
          <cell r="Y3601">
            <v>0</v>
          </cell>
          <cell r="Z3601">
            <v>0</v>
          </cell>
          <cell r="AA3601">
            <v>0</v>
          </cell>
          <cell r="AB3601">
            <v>0</v>
          </cell>
          <cell r="AC3601">
            <v>0</v>
          </cell>
          <cell r="AD3601">
            <v>13</v>
          </cell>
          <cell r="AF3601">
            <v>0.99118586095017902</v>
          </cell>
        </row>
        <row r="3602">
          <cell r="A3602" t="str">
            <v>759500564</v>
          </cell>
          <cell r="B3602" t="str">
            <v>R19</v>
          </cell>
          <cell r="C3602">
            <v>340</v>
          </cell>
          <cell r="D3602" t="str">
            <v>FREUDENBERG JOINTS PLATS SAS</v>
          </cell>
          <cell r="F3602">
            <v>11</v>
          </cell>
          <cell r="G3602" t="str">
            <v>2932Z</v>
          </cell>
          <cell r="H3602">
            <v>0</v>
          </cell>
          <cell r="I3602">
            <v>0</v>
          </cell>
          <cell r="J3602">
            <v>0</v>
          </cell>
          <cell r="K3602">
            <v>0</v>
          </cell>
          <cell r="L3602">
            <v>0</v>
          </cell>
          <cell r="M3602">
            <v>0</v>
          </cell>
          <cell r="N3602">
            <v>0</v>
          </cell>
          <cell r="O3602">
            <v>0</v>
          </cell>
          <cell r="P3602">
            <v>0</v>
          </cell>
          <cell r="Q3602">
            <v>0</v>
          </cell>
          <cell r="R3602">
            <v>0</v>
          </cell>
          <cell r="S3602">
            <v>0</v>
          </cell>
          <cell r="T3602">
            <v>0</v>
          </cell>
          <cell r="U3602">
            <v>0</v>
          </cell>
          <cell r="V3602">
            <v>0</v>
          </cell>
          <cell r="W3602">
            <v>0</v>
          </cell>
          <cell r="X3602">
            <v>0</v>
          </cell>
          <cell r="Y3602">
            <v>0</v>
          </cell>
          <cell r="Z3602">
            <v>0</v>
          </cell>
          <cell r="AA3602">
            <v>0</v>
          </cell>
          <cell r="AB3602">
            <v>0</v>
          </cell>
          <cell r="AC3602">
            <v>0</v>
          </cell>
          <cell r="AD3602">
            <v>0</v>
          </cell>
          <cell r="AF3602">
            <v>1.0181812260203662</v>
          </cell>
        </row>
        <row r="3603">
          <cell r="A3603" t="str">
            <v>726580152</v>
          </cell>
          <cell r="B3603" t="str">
            <v>R09</v>
          </cell>
          <cell r="C3603">
            <v>2000</v>
          </cell>
          <cell r="D3603" t="str">
            <v>GERFLOR</v>
          </cell>
          <cell r="F3603">
            <v>49</v>
          </cell>
          <cell r="G3603" t="str">
            <v>2223Z</v>
          </cell>
          <cell r="H3603">
            <v>1</v>
          </cell>
          <cell r="I3603">
            <v>1</v>
          </cell>
          <cell r="J3603">
            <v>0</v>
          </cell>
          <cell r="K3603">
            <v>4</v>
          </cell>
          <cell r="L3603">
            <v>0</v>
          </cell>
          <cell r="M3603">
            <v>0</v>
          </cell>
          <cell r="N3603">
            <v>0</v>
          </cell>
          <cell r="O3603">
            <v>0</v>
          </cell>
          <cell r="P3603">
            <v>0</v>
          </cell>
          <cell r="Q3603">
            <v>0</v>
          </cell>
          <cell r="R3603">
            <v>0</v>
          </cell>
          <cell r="S3603">
            <v>5</v>
          </cell>
          <cell r="T3603">
            <v>0</v>
          </cell>
          <cell r="U3603">
            <v>0</v>
          </cell>
          <cell r="V3603">
            <v>0</v>
          </cell>
          <cell r="W3603">
            <v>0</v>
          </cell>
          <cell r="X3603">
            <v>0</v>
          </cell>
          <cell r="Y3603">
            <v>0</v>
          </cell>
          <cell r="Z3603">
            <v>0</v>
          </cell>
          <cell r="AA3603">
            <v>0</v>
          </cell>
          <cell r="AB3603">
            <v>0</v>
          </cell>
          <cell r="AC3603">
            <v>0</v>
          </cell>
          <cell r="AD3603">
            <v>5</v>
          </cell>
          <cell r="AF3603">
            <v>1.0075318515658402</v>
          </cell>
        </row>
        <row r="3604">
          <cell r="A3604" t="str">
            <v>301165841</v>
          </cell>
          <cell r="B3604" t="str">
            <v>R18</v>
          </cell>
          <cell r="C3604">
            <v>600</v>
          </cell>
          <cell r="D3604" t="str">
            <v>BOBST LYON</v>
          </cell>
          <cell r="F3604">
            <v>37</v>
          </cell>
          <cell r="G3604" t="str">
            <v>2895Z</v>
          </cell>
          <cell r="H3604">
            <v>0</v>
          </cell>
          <cell r="I3604">
            <v>0</v>
          </cell>
          <cell r="J3604">
            <v>0</v>
          </cell>
          <cell r="K3604">
            <v>5</v>
          </cell>
          <cell r="L3604">
            <v>0</v>
          </cell>
          <cell r="M3604">
            <v>0</v>
          </cell>
          <cell r="N3604">
            <v>0</v>
          </cell>
          <cell r="O3604">
            <v>0</v>
          </cell>
          <cell r="P3604">
            <v>0</v>
          </cell>
          <cell r="Q3604">
            <v>0</v>
          </cell>
          <cell r="R3604">
            <v>0</v>
          </cell>
          <cell r="S3604">
            <v>5</v>
          </cell>
          <cell r="T3604">
            <v>0</v>
          </cell>
          <cell r="U3604">
            <v>0</v>
          </cell>
          <cell r="V3604">
            <v>0</v>
          </cell>
          <cell r="W3604">
            <v>0</v>
          </cell>
          <cell r="X3604">
            <v>0</v>
          </cell>
          <cell r="Y3604">
            <v>0</v>
          </cell>
          <cell r="Z3604">
            <v>0</v>
          </cell>
          <cell r="AA3604">
            <v>0</v>
          </cell>
          <cell r="AB3604">
            <v>0</v>
          </cell>
          <cell r="AC3604">
            <v>0</v>
          </cell>
          <cell r="AD3604">
            <v>5</v>
          </cell>
          <cell r="AF3604">
            <v>1.0085864929524082</v>
          </cell>
        </row>
        <row r="3605">
          <cell r="A3605" t="str">
            <v>562620773</v>
          </cell>
          <cell r="B3605" t="str">
            <v>R10</v>
          </cell>
          <cell r="C3605">
            <v>1193</v>
          </cell>
          <cell r="D3605" t="str">
            <v>LAFARGE PLATRES (Siniat France en 2012)</v>
          </cell>
          <cell r="E3605" t="str">
            <v>562620773 ; 349648923 ; 349983973 ;</v>
          </cell>
          <cell r="F3605">
            <v>15</v>
          </cell>
          <cell r="G3605" t="str">
            <v>2362Z</v>
          </cell>
          <cell r="H3605">
            <v>0</v>
          </cell>
          <cell r="I3605">
            <v>0</v>
          </cell>
          <cell r="J3605">
            <v>0</v>
          </cell>
          <cell r="K3605">
            <v>0</v>
          </cell>
          <cell r="L3605">
            <v>0</v>
          </cell>
          <cell r="M3605">
            <v>0</v>
          </cell>
          <cell r="N3605">
            <v>0</v>
          </cell>
          <cell r="O3605">
            <v>0</v>
          </cell>
          <cell r="P3605">
            <v>0</v>
          </cell>
          <cell r="Q3605">
            <v>0</v>
          </cell>
          <cell r="R3605">
            <v>0</v>
          </cell>
          <cell r="S3605">
            <v>0</v>
          </cell>
          <cell r="T3605">
            <v>4</v>
          </cell>
          <cell r="U3605">
            <v>1</v>
          </cell>
          <cell r="V3605">
            <v>1</v>
          </cell>
          <cell r="W3605">
            <v>0</v>
          </cell>
          <cell r="X3605">
            <v>0</v>
          </cell>
          <cell r="Y3605">
            <v>0</v>
          </cell>
          <cell r="Z3605">
            <v>0</v>
          </cell>
          <cell r="AA3605">
            <v>0</v>
          </cell>
          <cell r="AB3605">
            <v>0</v>
          </cell>
          <cell r="AC3605">
            <v>0</v>
          </cell>
          <cell r="AD3605">
            <v>5</v>
          </cell>
          <cell r="AF3605">
            <v>0.95470332939499247</v>
          </cell>
        </row>
        <row r="3606">
          <cell r="A3606" t="str">
            <v>542103635</v>
          </cell>
          <cell r="B3606" t="str">
            <v>R19</v>
          </cell>
          <cell r="C3606">
            <v>90</v>
          </cell>
          <cell r="D3606" t="str">
            <v>GURTNER SA</v>
          </cell>
          <cell r="F3606">
            <v>1</v>
          </cell>
          <cell r="G3606" t="str">
            <v>2932Z</v>
          </cell>
          <cell r="H3606">
            <v>0</v>
          </cell>
          <cell r="I3606">
            <v>0</v>
          </cell>
          <cell r="J3606">
            <v>0</v>
          </cell>
          <cell r="K3606">
            <v>0</v>
          </cell>
          <cell r="L3606">
            <v>0</v>
          </cell>
          <cell r="M3606">
            <v>0</v>
          </cell>
          <cell r="N3606">
            <v>0</v>
          </cell>
          <cell r="O3606">
            <v>0</v>
          </cell>
          <cell r="P3606">
            <v>0</v>
          </cell>
          <cell r="Q3606">
            <v>0</v>
          </cell>
          <cell r="R3606">
            <v>0</v>
          </cell>
          <cell r="S3606">
            <v>0</v>
          </cell>
          <cell r="T3606">
            <v>0</v>
          </cell>
          <cell r="U3606">
            <v>0</v>
          </cell>
          <cell r="V3606">
            <v>0</v>
          </cell>
          <cell r="W3606">
            <v>0</v>
          </cell>
          <cell r="X3606">
            <v>0</v>
          </cell>
          <cell r="Y3606">
            <v>1</v>
          </cell>
          <cell r="Z3606">
            <v>0</v>
          </cell>
          <cell r="AA3606">
            <v>0</v>
          </cell>
          <cell r="AB3606">
            <v>0</v>
          </cell>
          <cell r="AC3606">
            <v>0</v>
          </cell>
          <cell r="AD3606">
            <v>1</v>
          </cell>
          <cell r="AF3606">
            <v>9.443613587789363</v>
          </cell>
        </row>
        <row r="3607">
          <cell r="A3607" t="str">
            <v>542014782</v>
          </cell>
          <cell r="B3607" t="str">
            <v>R17</v>
          </cell>
          <cell r="C3607">
            <v>168</v>
          </cell>
          <cell r="D3607" t="str">
            <v>ICE INDUSTR DE CONTRÔLE ET EQUIP</v>
          </cell>
          <cell r="F3607">
            <v>42</v>
          </cell>
          <cell r="G3607" t="str">
            <v>2712Z</v>
          </cell>
          <cell r="H3607">
            <v>0</v>
          </cell>
          <cell r="I3607">
            <v>0</v>
          </cell>
          <cell r="J3607">
            <v>0</v>
          </cell>
          <cell r="K3607">
            <v>0</v>
          </cell>
          <cell r="L3607">
            <v>0</v>
          </cell>
          <cell r="M3607">
            <v>0</v>
          </cell>
          <cell r="N3607">
            <v>0</v>
          </cell>
          <cell r="O3607">
            <v>0</v>
          </cell>
          <cell r="P3607">
            <v>0</v>
          </cell>
          <cell r="Q3607">
            <v>0</v>
          </cell>
          <cell r="R3607">
            <v>0</v>
          </cell>
          <cell r="S3607">
            <v>0</v>
          </cell>
          <cell r="T3607">
            <v>0</v>
          </cell>
          <cell r="U3607">
            <v>0</v>
          </cell>
          <cell r="V3607">
            <v>0</v>
          </cell>
          <cell r="W3607">
            <v>0</v>
          </cell>
          <cell r="X3607">
            <v>0</v>
          </cell>
          <cell r="Y3607">
            <v>0</v>
          </cell>
          <cell r="Z3607">
            <v>0</v>
          </cell>
          <cell r="AA3607">
            <v>0</v>
          </cell>
          <cell r="AB3607">
            <v>0</v>
          </cell>
          <cell r="AC3607">
            <v>0</v>
          </cell>
          <cell r="AD3607">
            <v>0</v>
          </cell>
          <cell r="AF3607">
            <v>1.0461007439528702</v>
          </cell>
        </row>
        <row r="3608">
          <cell r="A3608" t="str">
            <v>425650090</v>
          </cell>
          <cell r="B3608" t="str">
            <v>R17</v>
          </cell>
          <cell r="C3608">
            <v>248</v>
          </cell>
          <cell r="D3608" t="str">
            <v>SIMU SAS</v>
          </cell>
          <cell r="F3608">
            <v>18</v>
          </cell>
          <cell r="G3608" t="str">
            <v>2711Z</v>
          </cell>
          <cell r="H3608">
            <v>0</v>
          </cell>
          <cell r="I3608">
            <v>0</v>
          </cell>
          <cell r="J3608">
            <v>0</v>
          </cell>
          <cell r="K3608">
            <v>0</v>
          </cell>
          <cell r="L3608">
            <v>0</v>
          </cell>
          <cell r="M3608">
            <v>0</v>
          </cell>
          <cell r="N3608">
            <v>0</v>
          </cell>
          <cell r="O3608">
            <v>0</v>
          </cell>
          <cell r="P3608">
            <v>0</v>
          </cell>
          <cell r="Q3608">
            <v>0</v>
          </cell>
          <cell r="R3608">
            <v>0</v>
          </cell>
          <cell r="S3608">
            <v>0</v>
          </cell>
          <cell r="T3608">
            <v>1</v>
          </cell>
          <cell r="U3608">
            <v>0</v>
          </cell>
          <cell r="V3608">
            <v>0</v>
          </cell>
          <cell r="W3608">
            <v>0</v>
          </cell>
          <cell r="X3608">
            <v>0</v>
          </cell>
          <cell r="Y3608">
            <v>1</v>
          </cell>
          <cell r="Z3608">
            <v>0</v>
          </cell>
          <cell r="AA3608">
            <v>0</v>
          </cell>
          <cell r="AB3608">
            <v>0</v>
          </cell>
          <cell r="AC3608">
            <v>0</v>
          </cell>
          <cell r="AD3608">
            <v>2</v>
          </cell>
          <cell r="AF3608">
            <v>1.038015740808957</v>
          </cell>
        </row>
        <row r="3609">
          <cell r="A3609" t="str">
            <v>515085512</v>
          </cell>
          <cell r="B3609" t="str">
            <v>R12</v>
          </cell>
          <cell r="C3609">
            <v>52</v>
          </cell>
          <cell r="D3609" t="str">
            <v>NOVIA SWK</v>
          </cell>
          <cell r="E3609" t="str">
            <v>515085512 ; 328630645 ;</v>
          </cell>
          <cell r="F3609">
            <v>10</v>
          </cell>
          <cell r="G3609" t="str">
            <v>2573A</v>
          </cell>
          <cell r="H3609">
            <v>0</v>
          </cell>
          <cell r="I3609">
            <v>0</v>
          </cell>
          <cell r="J3609">
            <v>0</v>
          </cell>
          <cell r="K3609">
            <v>0</v>
          </cell>
          <cell r="L3609">
            <v>2</v>
          </cell>
          <cell r="M3609">
            <v>0</v>
          </cell>
          <cell r="N3609">
            <v>0</v>
          </cell>
          <cell r="O3609">
            <v>0</v>
          </cell>
          <cell r="P3609">
            <v>0</v>
          </cell>
          <cell r="Q3609">
            <v>0</v>
          </cell>
          <cell r="R3609">
            <v>0</v>
          </cell>
          <cell r="S3609">
            <v>2</v>
          </cell>
          <cell r="T3609">
            <v>0</v>
          </cell>
          <cell r="U3609">
            <v>0</v>
          </cell>
          <cell r="V3609">
            <v>0</v>
          </cell>
          <cell r="W3609">
            <v>0</v>
          </cell>
          <cell r="X3609">
            <v>0</v>
          </cell>
          <cell r="Y3609">
            <v>0</v>
          </cell>
          <cell r="Z3609">
            <v>0</v>
          </cell>
          <cell r="AA3609">
            <v>0</v>
          </cell>
          <cell r="AB3609">
            <v>0</v>
          </cell>
          <cell r="AC3609">
            <v>0</v>
          </cell>
          <cell r="AD3609">
            <v>2</v>
          </cell>
          <cell r="AF3609">
            <v>0.96246091265693989</v>
          </cell>
        </row>
        <row r="3610">
          <cell r="A3610" t="str">
            <v>340920925</v>
          </cell>
          <cell r="B3610" t="str">
            <v>R18</v>
          </cell>
          <cell r="C3610">
            <v>122</v>
          </cell>
          <cell r="D3610" t="str">
            <v>MARREL</v>
          </cell>
          <cell r="F3610">
            <v>4</v>
          </cell>
          <cell r="G3610" t="str">
            <v>2822Z</v>
          </cell>
          <cell r="H3610">
            <v>0</v>
          </cell>
          <cell r="I3610">
            <v>0</v>
          </cell>
          <cell r="J3610">
            <v>0</v>
          </cell>
          <cell r="K3610">
            <v>1</v>
          </cell>
          <cell r="L3610">
            <v>0</v>
          </cell>
          <cell r="M3610">
            <v>0</v>
          </cell>
          <cell r="N3610">
            <v>0</v>
          </cell>
          <cell r="O3610">
            <v>0</v>
          </cell>
          <cell r="P3610">
            <v>0</v>
          </cell>
          <cell r="Q3610">
            <v>0</v>
          </cell>
          <cell r="R3610">
            <v>0</v>
          </cell>
          <cell r="S3610">
            <v>1</v>
          </cell>
          <cell r="T3610">
            <v>0</v>
          </cell>
          <cell r="U3610">
            <v>0</v>
          </cell>
          <cell r="V3610">
            <v>0</v>
          </cell>
          <cell r="W3610">
            <v>0</v>
          </cell>
          <cell r="X3610">
            <v>0</v>
          </cell>
          <cell r="Y3610">
            <v>0</v>
          </cell>
          <cell r="Z3610">
            <v>0</v>
          </cell>
          <cell r="AA3610">
            <v>0</v>
          </cell>
          <cell r="AB3610">
            <v>0</v>
          </cell>
          <cell r="AC3610">
            <v>0</v>
          </cell>
          <cell r="AD3610">
            <v>1</v>
          </cell>
          <cell r="AF3610">
            <v>0.99859796820910074</v>
          </cell>
        </row>
        <row r="3611">
          <cell r="A3611" t="str">
            <v>758501001</v>
          </cell>
          <cell r="B3611" t="str">
            <v>R17</v>
          </cell>
          <cell r="C3611">
            <v>4777</v>
          </cell>
          <cell r="D3611" t="str">
            <v>LEGRAND FRANCE</v>
          </cell>
          <cell r="F3611">
            <v>287</v>
          </cell>
          <cell r="G3611" t="str">
            <v>2790Z</v>
          </cell>
          <cell r="H3611">
            <v>1</v>
          </cell>
          <cell r="I3611">
            <v>0</v>
          </cell>
          <cell r="J3611">
            <v>0</v>
          </cell>
          <cell r="K3611">
            <v>8</v>
          </cell>
          <cell r="L3611">
            <v>10</v>
          </cell>
          <cell r="M3611">
            <v>0</v>
          </cell>
          <cell r="N3611">
            <v>0</v>
          </cell>
          <cell r="O3611">
            <v>0</v>
          </cell>
          <cell r="P3611">
            <v>0</v>
          </cell>
          <cell r="Q3611">
            <v>0</v>
          </cell>
          <cell r="R3611">
            <v>0</v>
          </cell>
          <cell r="S3611">
            <v>19</v>
          </cell>
          <cell r="T3611">
            <v>2</v>
          </cell>
          <cell r="U3611">
            <v>0</v>
          </cell>
          <cell r="V3611">
            <v>0</v>
          </cell>
          <cell r="W3611">
            <v>0</v>
          </cell>
          <cell r="X3611">
            <v>0</v>
          </cell>
          <cell r="Y3611">
            <v>2</v>
          </cell>
          <cell r="Z3611">
            <v>0</v>
          </cell>
          <cell r="AA3611">
            <v>0</v>
          </cell>
          <cell r="AB3611">
            <v>0</v>
          </cell>
          <cell r="AC3611">
            <v>0</v>
          </cell>
          <cell r="AD3611">
            <v>23</v>
          </cell>
          <cell r="AF3611">
            <v>1.3023095969299492</v>
          </cell>
        </row>
        <row r="3612">
          <cell r="A3612" t="str">
            <v>652020637</v>
          </cell>
          <cell r="B3612" t="str">
            <v>R15</v>
          </cell>
          <cell r="C3612">
            <v>47</v>
          </cell>
          <cell r="D3612" t="str">
            <v>A THEOBALD SA</v>
          </cell>
          <cell r="F3612">
            <v>3</v>
          </cell>
          <cell r="G3612" t="str">
            <v>2651B</v>
          </cell>
          <cell r="H3612">
            <v>0</v>
          </cell>
          <cell r="I3612">
            <v>0</v>
          </cell>
          <cell r="J3612">
            <v>0</v>
          </cell>
          <cell r="K3612">
            <v>0</v>
          </cell>
          <cell r="L3612">
            <v>0</v>
          </cell>
          <cell r="M3612">
            <v>0</v>
          </cell>
          <cell r="N3612">
            <v>0</v>
          </cell>
          <cell r="O3612">
            <v>0</v>
          </cell>
          <cell r="P3612">
            <v>0</v>
          </cell>
          <cell r="Q3612">
            <v>0</v>
          </cell>
          <cell r="R3612">
            <v>0</v>
          </cell>
          <cell r="S3612">
            <v>0</v>
          </cell>
          <cell r="T3612">
            <v>0</v>
          </cell>
          <cell r="U3612">
            <v>0</v>
          </cell>
          <cell r="V3612">
            <v>0</v>
          </cell>
          <cell r="W3612">
            <v>0</v>
          </cell>
          <cell r="X3612">
            <v>0</v>
          </cell>
          <cell r="Y3612">
            <v>0</v>
          </cell>
          <cell r="Z3612">
            <v>0</v>
          </cell>
          <cell r="AA3612">
            <v>0</v>
          </cell>
          <cell r="AB3612">
            <v>0</v>
          </cell>
          <cell r="AC3612">
            <v>0</v>
          </cell>
          <cell r="AD3612">
            <v>0</v>
          </cell>
          <cell r="AF3612">
            <v>0.9969801240927556</v>
          </cell>
        </row>
        <row r="3613">
          <cell r="A3613" t="str">
            <v>574501557</v>
          </cell>
          <cell r="B3613" t="str">
            <v>R12</v>
          </cell>
          <cell r="C3613">
            <v>97</v>
          </cell>
          <cell r="D3613" t="str">
            <v>VERNEY CARRON SA</v>
          </cell>
          <cell r="F3613">
            <v>2</v>
          </cell>
          <cell r="G3613" t="str">
            <v>2540Z</v>
          </cell>
          <cell r="H3613">
            <v>0</v>
          </cell>
          <cell r="I3613">
            <v>0</v>
          </cell>
          <cell r="J3613">
            <v>0</v>
          </cell>
          <cell r="K3613">
            <v>0</v>
          </cell>
          <cell r="L3613">
            <v>0</v>
          </cell>
          <cell r="M3613">
            <v>0</v>
          </cell>
          <cell r="N3613">
            <v>0</v>
          </cell>
          <cell r="O3613">
            <v>0</v>
          </cell>
          <cell r="P3613">
            <v>0</v>
          </cell>
          <cell r="Q3613">
            <v>0</v>
          </cell>
          <cell r="R3613">
            <v>0</v>
          </cell>
          <cell r="S3613">
            <v>0</v>
          </cell>
          <cell r="T3613">
            <v>0</v>
          </cell>
          <cell r="U3613">
            <v>0</v>
          </cell>
          <cell r="V3613">
            <v>0</v>
          </cell>
          <cell r="W3613">
            <v>0</v>
          </cell>
          <cell r="X3613">
            <v>0</v>
          </cell>
          <cell r="Y3613">
            <v>0</v>
          </cell>
          <cell r="Z3613">
            <v>0</v>
          </cell>
          <cell r="AA3613">
            <v>0</v>
          </cell>
          <cell r="AB3613">
            <v>0</v>
          </cell>
          <cell r="AC3613">
            <v>0</v>
          </cell>
          <cell r="AD3613">
            <v>0</v>
          </cell>
          <cell r="AF3613">
            <v>0.96499350754397351</v>
          </cell>
        </row>
        <row r="3614">
          <cell r="A3614" t="str">
            <v>375980398</v>
          </cell>
          <cell r="B3614" t="str">
            <v>R05</v>
          </cell>
          <cell r="C3614">
            <v>103</v>
          </cell>
          <cell r="D3614" t="str">
            <v>PAPETERIE DE MAUDUIT</v>
          </cell>
          <cell r="E3614" t="str">
            <v>375980398 ; 399311745 ;</v>
          </cell>
          <cell r="F3614">
            <v>4</v>
          </cell>
          <cell r="G3614" t="str">
            <v>1712Z</v>
          </cell>
          <cell r="H3614">
            <v>0</v>
          </cell>
          <cell r="I3614">
            <v>0</v>
          </cell>
          <cell r="J3614">
            <v>0</v>
          </cell>
          <cell r="K3614">
            <v>0</v>
          </cell>
          <cell r="L3614">
            <v>0</v>
          </cell>
          <cell r="M3614">
            <v>0</v>
          </cell>
          <cell r="N3614">
            <v>0</v>
          </cell>
          <cell r="O3614">
            <v>0</v>
          </cell>
          <cell r="P3614">
            <v>0</v>
          </cell>
          <cell r="Q3614">
            <v>0</v>
          </cell>
          <cell r="R3614">
            <v>0</v>
          </cell>
          <cell r="S3614">
            <v>0</v>
          </cell>
          <cell r="T3614">
            <v>0</v>
          </cell>
          <cell r="U3614">
            <v>0</v>
          </cell>
          <cell r="V3614">
            <v>0</v>
          </cell>
          <cell r="W3614">
            <v>0</v>
          </cell>
          <cell r="X3614">
            <v>0</v>
          </cell>
          <cell r="Y3614">
            <v>0</v>
          </cell>
          <cell r="Z3614">
            <v>0</v>
          </cell>
          <cell r="AA3614">
            <v>0</v>
          </cell>
          <cell r="AB3614">
            <v>0</v>
          </cell>
          <cell r="AC3614">
            <v>0</v>
          </cell>
          <cell r="AD3614">
            <v>0</v>
          </cell>
          <cell r="AF3614">
            <v>0.91645870008295871</v>
          </cell>
        </row>
        <row r="3615">
          <cell r="A3615" t="str">
            <v>632045837</v>
          </cell>
          <cell r="B3615" t="str">
            <v>R18</v>
          </cell>
          <cell r="C3615">
            <v>1181</v>
          </cell>
          <cell r="D3615" t="str">
            <v>MANITOWOC CRANE GROUP FRANCE MCG</v>
          </cell>
          <cell r="F3615">
            <v>40</v>
          </cell>
          <cell r="G3615" t="str">
            <v>2822Z</v>
          </cell>
          <cell r="H3615">
            <v>0</v>
          </cell>
          <cell r="I3615">
            <v>0</v>
          </cell>
          <cell r="J3615">
            <v>0</v>
          </cell>
          <cell r="K3615">
            <v>1</v>
          </cell>
          <cell r="L3615">
            <v>0</v>
          </cell>
          <cell r="M3615">
            <v>0</v>
          </cell>
          <cell r="N3615">
            <v>4</v>
          </cell>
          <cell r="O3615">
            <v>0</v>
          </cell>
          <cell r="P3615">
            <v>0</v>
          </cell>
          <cell r="Q3615">
            <v>0</v>
          </cell>
          <cell r="R3615">
            <v>0</v>
          </cell>
          <cell r="S3615">
            <v>5</v>
          </cell>
          <cell r="T3615">
            <v>0</v>
          </cell>
          <cell r="U3615">
            <v>0</v>
          </cell>
          <cell r="V3615">
            <v>0</v>
          </cell>
          <cell r="W3615">
            <v>0</v>
          </cell>
          <cell r="X3615">
            <v>0</v>
          </cell>
          <cell r="Y3615">
            <v>5</v>
          </cell>
          <cell r="Z3615">
            <v>0</v>
          </cell>
          <cell r="AA3615">
            <v>0</v>
          </cell>
          <cell r="AB3615">
            <v>0</v>
          </cell>
          <cell r="AC3615">
            <v>0</v>
          </cell>
          <cell r="AD3615">
            <v>10</v>
          </cell>
          <cell r="AF3615">
            <v>1.0067745798125871</v>
          </cell>
        </row>
        <row r="3616">
          <cell r="A3616" t="str">
            <v>602010696</v>
          </cell>
          <cell r="B3616" t="str">
            <v>R19</v>
          </cell>
          <cell r="C3616">
            <v>1083</v>
          </cell>
          <cell r="D3616" t="str">
            <v>INTEVA PRODUCTS FRANCE</v>
          </cell>
          <cell r="F3616">
            <v>52</v>
          </cell>
          <cell r="G3616" t="str">
            <v>291</v>
          </cell>
          <cell r="H3616">
            <v>0</v>
          </cell>
          <cell r="I3616">
            <v>0</v>
          </cell>
          <cell r="J3616">
            <v>0</v>
          </cell>
          <cell r="K3616">
            <v>0</v>
          </cell>
          <cell r="L3616">
            <v>0</v>
          </cell>
          <cell r="M3616">
            <v>0</v>
          </cell>
          <cell r="N3616">
            <v>0</v>
          </cell>
          <cell r="O3616">
            <v>0</v>
          </cell>
          <cell r="P3616">
            <v>0</v>
          </cell>
          <cell r="Q3616">
            <v>0</v>
          </cell>
          <cell r="R3616">
            <v>0</v>
          </cell>
          <cell r="S3616">
            <v>0</v>
          </cell>
          <cell r="T3616">
            <v>11</v>
          </cell>
          <cell r="U3616">
            <v>0</v>
          </cell>
          <cell r="V3616">
            <v>0</v>
          </cell>
          <cell r="W3616">
            <v>0</v>
          </cell>
          <cell r="X3616">
            <v>0</v>
          </cell>
          <cell r="Y3616">
            <v>2</v>
          </cell>
          <cell r="Z3616">
            <v>0</v>
          </cell>
          <cell r="AA3616">
            <v>0</v>
          </cell>
          <cell r="AB3616">
            <v>0</v>
          </cell>
          <cell r="AC3616">
            <v>0</v>
          </cell>
          <cell r="AD3616">
            <v>13</v>
          </cell>
          <cell r="AF3616">
            <v>0.92441702564115491</v>
          </cell>
        </row>
        <row r="3617">
          <cell r="A3617" t="str">
            <v>643780380</v>
          </cell>
          <cell r="B3617" t="str">
            <v>R09</v>
          </cell>
          <cell r="C3617">
            <v>211</v>
          </cell>
          <cell r="D3617" t="str">
            <v>ASTRA PLASTIQUE SAS</v>
          </cell>
          <cell r="F3617">
            <v>1</v>
          </cell>
          <cell r="G3617" t="str">
            <v>2222Z</v>
          </cell>
          <cell r="H3617">
            <v>0</v>
          </cell>
          <cell r="I3617">
            <v>0</v>
          </cell>
          <cell r="J3617">
            <v>0</v>
          </cell>
          <cell r="K3617">
            <v>0</v>
          </cell>
          <cell r="L3617">
            <v>0</v>
          </cell>
          <cell r="M3617">
            <v>0</v>
          </cell>
          <cell r="N3617">
            <v>0</v>
          </cell>
          <cell r="O3617">
            <v>0</v>
          </cell>
          <cell r="P3617">
            <v>0</v>
          </cell>
          <cell r="Q3617">
            <v>0</v>
          </cell>
          <cell r="R3617">
            <v>0</v>
          </cell>
          <cell r="S3617">
            <v>0</v>
          </cell>
          <cell r="T3617">
            <v>0</v>
          </cell>
          <cell r="U3617">
            <v>0</v>
          </cell>
          <cell r="V3617">
            <v>0</v>
          </cell>
          <cell r="W3617">
            <v>0</v>
          </cell>
          <cell r="X3617">
            <v>0</v>
          </cell>
          <cell r="Y3617">
            <v>0</v>
          </cell>
          <cell r="Z3617">
            <v>0</v>
          </cell>
          <cell r="AA3617">
            <v>0</v>
          </cell>
          <cell r="AB3617">
            <v>0</v>
          </cell>
          <cell r="AC3617">
            <v>0</v>
          </cell>
          <cell r="AD3617">
            <v>0</v>
          </cell>
          <cell r="AF3617">
            <v>1.0037538690119974</v>
          </cell>
        </row>
        <row r="3618">
          <cell r="A3618" t="str">
            <v>058200189</v>
          </cell>
          <cell r="B3618" t="str">
            <v>R18</v>
          </cell>
          <cell r="C3618">
            <v>269</v>
          </cell>
          <cell r="D3618" t="str">
            <v>BUCHER VASLIN</v>
          </cell>
          <cell r="F3618">
            <v>4</v>
          </cell>
          <cell r="G3618" t="str">
            <v>2893Z</v>
          </cell>
          <cell r="H3618">
            <v>0</v>
          </cell>
          <cell r="I3618">
            <v>0</v>
          </cell>
          <cell r="J3618">
            <v>0</v>
          </cell>
          <cell r="K3618">
            <v>0</v>
          </cell>
          <cell r="L3618">
            <v>0</v>
          </cell>
          <cell r="M3618">
            <v>0</v>
          </cell>
          <cell r="N3618">
            <v>0</v>
          </cell>
          <cell r="O3618">
            <v>0</v>
          </cell>
          <cell r="P3618">
            <v>0</v>
          </cell>
          <cell r="Q3618">
            <v>0</v>
          </cell>
          <cell r="R3618">
            <v>0</v>
          </cell>
          <cell r="S3618">
            <v>0</v>
          </cell>
          <cell r="T3618">
            <v>0</v>
          </cell>
          <cell r="U3618">
            <v>0</v>
          </cell>
          <cell r="V3618">
            <v>0</v>
          </cell>
          <cell r="W3618">
            <v>0</v>
          </cell>
          <cell r="X3618">
            <v>0</v>
          </cell>
          <cell r="Y3618">
            <v>0</v>
          </cell>
          <cell r="Z3618">
            <v>0</v>
          </cell>
          <cell r="AA3618">
            <v>0</v>
          </cell>
          <cell r="AB3618">
            <v>0</v>
          </cell>
          <cell r="AC3618">
            <v>0</v>
          </cell>
          <cell r="AD3618">
            <v>0</v>
          </cell>
          <cell r="AF3618">
            <v>1.0015666364993958</v>
          </cell>
        </row>
        <row r="3619">
          <cell r="A3619" t="str">
            <v>985520154</v>
          </cell>
          <cell r="B3619" t="str">
            <v>R07</v>
          </cell>
          <cell r="C3619">
            <v>546</v>
          </cell>
          <cell r="D3619" t="str">
            <v>LES DERIVES RESINIQUES ET TERPEN</v>
          </cell>
          <cell r="F3619">
            <v>12</v>
          </cell>
          <cell r="G3619" t="str">
            <v>201</v>
          </cell>
          <cell r="H3619">
            <v>0</v>
          </cell>
          <cell r="I3619">
            <v>0</v>
          </cell>
          <cell r="J3619">
            <v>0</v>
          </cell>
          <cell r="K3619">
            <v>0</v>
          </cell>
          <cell r="L3619">
            <v>0</v>
          </cell>
          <cell r="M3619">
            <v>0</v>
          </cell>
          <cell r="N3619">
            <v>0</v>
          </cell>
          <cell r="O3619">
            <v>0</v>
          </cell>
          <cell r="P3619">
            <v>0</v>
          </cell>
          <cell r="Q3619">
            <v>0</v>
          </cell>
          <cell r="R3619">
            <v>0</v>
          </cell>
          <cell r="S3619">
            <v>0</v>
          </cell>
          <cell r="T3619">
            <v>0</v>
          </cell>
          <cell r="U3619">
            <v>0</v>
          </cell>
          <cell r="V3619">
            <v>0</v>
          </cell>
          <cell r="W3619">
            <v>0</v>
          </cell>
          <cell r="X3619">
            <v>0</v>
          </cell>
          <cell r="Y3619">
            <v>0</v>
          </cell>
          <cell r="Z3619">
            <v>0</v>
          </cell>
          <cell r="AA3619">
            <v>0</v>
          </cell>
          <cell r="AB3619">
            <v>0</v>
          </cell>
          <cell r="AC3619">
            <v>0</v>
          </cell>
          <cell r="AD3619">
            <v>0</v>
          </cell>
          <cell r="AF3619">
            <v>1.010948416444083</v>
          </cell>
        </row>
        <row r="3620">
          <cell r="A3620" t="str">
            <v>552117590</v>
          </cell>
          <cell r="B3620" t="str">
            <v>R07</v>
          </cell>
          <cell r="C3620">
            <v>707</v>
          </cell>
          <cell r="D3620" t="str">
            <v>HENKEL FRANCE</v>
          </cell>
          <cell r="F3620">
            <v>6</v>
          </cell>
          <cell r="G3620" t="str">
            <v>2041Z</v>
          </cell>
          <cell r="H3620">
            <v>0</v>
          </cell>
          <cell r="I3620">
            <v>0</v>
          </cell>
          <cell r="J3620">
            <v>0</v>
          </cell>
          <cell r="K3620">
            <v>0</v>
          </cell>
          <cell r="L3620">
            <v>0</v>
          </cell>
          <cell r="M3620">
            <v>0</v>
          </cell>
          <cell r="N3620">
            <v>0</v>
          </cell>
          <cell r="O3620">
            <v>0</v>
          </cell>
          <cell r="P3620">
            <v>0</v>
          </cell>
          <cell r="Q3620">
            <v>0</v>
          </cell>
          <cell r="R3620">
            <v>0</v>
          </cell>
          <cell r="S3620">
            <v>0</v>
          </cell>
          <cell r="T3620">
            <v>0</v>
          </cell>
          <cell r="U3620">
            <v>0</v>
          </cell>
          <cell r="V3620">
            <v>0</v>
          </cell>
          <cell r="W3620">
            <v>0</v>
          </cell>
          <cell r="X3620">
            <v>0</v>
          </cell>
          <cell r="Y3620">
            <v>0</v>
          </cell>
          <cell r="Z3620">
            <v>0</v>
          </cell>
          <cell r="AA3620">
            <v>0</v>
          </cell>
          <cell r="AB3620">
            <v>0</v>
          </cell>
          <cell r="AC3620">
            <v>0</v>
          </cell>
          <cell r="AD3620">
            <v>0</v>
          </cell>
          <cell r="AF3620">
            <v>1.0044302095308628</v>
          </cell>
        </row>
        <row r="3621">
          <cell r="A3621" t="str">
            <v>885781930</v>
          </cell>
          <cell r="B3621" t="str">
            <v>R18</v>
          </cell>
          <cell r="C3621">
            <v>170</v>
          </cell>
          <cell r="D3621" t="str">
            <v>ASSELIN THIBEAU</v>
          </cell>
          <cell r="F3621">
            <v>13</v>
          </cell>
          <cell r="G3621" t="str">
            <v>2894Z</v>
          </cell>
          <cell r="H3621">
            <v>0</v>
          </cell>
          <cell r="I3621">
            <v>0</v>
          </cell>
          <cell r="J3621">
            <v>0</v>
          </cell>
          <cell r="K3621">
            <v>0</v>
          </cell>
          <cell r="L3621">
            <v>0</v>
          </cell>
          <cell r="M3621">
            <v>0</v>
          </cell>
          <cell r="N3621">
            <v>0</v>
          </cell>
          <cell r="O3621">
            <v>0</v>
          </cell>
          <cell r="P3621">
            <v>0</v>
          </cell>
          <cell r="Q3621">
            <v>0</v>
          </cell>
          <cell r="R3621">
            <v>0</v>
          </cell>
          <cell r="S3621">
            <v>0</v>
          </cell>
          <cell r="T3621">
            <v>0</v>
          </cell>
          <cell r="U3621">
            <v>0</v>
          </cell>
          <cell r="V3621">
            <v>0</v>
          </cell>
          <cell r="W3621">
            <v>0</v>
          </cell>
          <cell r="X3621">
            <v>0</v>
          </cell>
          <cell r="Y3621">
            <v>0</v>
          </cell>
          <cell r="Z3621">
            <v>0</v>
          </cell>
          <cell r="AA3621">
            <v>0</v>
          </cell>
          <cell r="AB3621">
            <v>0</v>
          </cell>
          <cell r="AC3621">
            <v>0</v>
          </cell>
          <cell r="AD3621">
            <v>0</v>
          </cell>
          <cell r="AF3621">
            <v>1.005102892411371</v>
          </cell>
        </row>
        <row r="3622">
          <cell r="A3622" t="str">
            <v>675580542</v>
          </cell>
          <cell r="B3622" t="str">
            <v>R18</v>
          </cell>
          <cell r="C3622">
            <v>1194</v>
          </cell>
          <cell r="D3622" t="str">
            <v>KUHN SA</v>
          </cell>
          <cell r="F3622">
            <v>70</v>
          </cell>
          <cell r="G3622" t="str">
            <v>2830Z</v>
          </cell>
          <cell r="H3622">
            <v>0</v>
          </cell>
          <cell r="I3622">
            <v>0</v>
          </cell>
          <cell r="J3622">
            <v>0</v>
          </cell>
          <cell r="K3622">
            <v>0</v>
          </cell>
          <cell r="L3622">
            <v>0</v>
          </cell>
          <cell r="M3622">
            <v>0</v>
          </cell>
          <cell r="N3622">
            <v>0</v>
          </cell>
          <cell r="O3622">
            <v>0</v>
          </cell>
          <cell r="P3622">
            <v>0</v>
          </cell>
          <cell r="Q3622">
            <v>0</v>
          </cell>
          <cell r="R3622">
            <v>0</v>
          </cell>
          <cell r="S3622">
            <v>0</v>
          </cell>
          <cell r="T3622">
            <v>0</v>
          </cell>
          <cell r="U3622">
            <v>2</v>
          </cell>
          <cell r="V3622">
            <v>2</v>
          </cell>
          <cell r="W3622">
            <v>0</v>
          </cell>
          <cell r="X3622">
            <v>0</v>
          </cell>
          <cell r="Y3622">
            <v>0</v>
          </cell>
          <cell r="Z3622">
            <v>0</v>
          </cell>
          <cell r="AA3622">
            <v>0</v>
          </cell>
          <cell r="AB3622">
            <v>0</v>
          </cell>
          <cell r="AC3622">
            <v>0</v>
          </cell>
          <cell r="AD3622">
            <v>2</v>
          </cell>
          <cell r="AF3622">
            <v>1.0247997007286747</v>
          </cell>
        </row>
        <row r="3623">
          <cell r="A3623" t="str">
            <v>775643976</v>
          </cell>
          <cell r="B3623" t="str">
            <v>R07</v>
          </cell>
          <cell r="C3623">
            <v>112</v>
          </cell>
          <cell r="D3623" t="str">
            <v>CELLIOSE</v>
          </cell>
          <cell r="F3623">
            <v>4</v>
          </cell>
          <cell r="G3623" t="str">
            <v>2030Z</v>
          </cell>
          <cell r="H3623">
            <v>0</v>
          </cell>
          <cell r="I3623">
            <v>0</v>
          </cell>
          <cell r="J3623">
            <v>0</v>
          </cell>
          <cell r="K3623">
            <v>0</v>
          </cell>
          <cell r="L3623">
            <v>0</v>
          </cell>
          <cell r="M3623">
            <v>0</v>
          </cell>
          <cell r="N3623">
            <v>0</v>
          </cell>
          <cell r="O3623">
            <v>0</v>
          </cell>
          <cell r="P3623">
            <v>0</v>
          </cell>
          <cell r="Q3623">
            <v>0</v>
          </cell>
          <cell r="R3623">
            <v>0</v>
          </cell>
          <cell r="S3623">
            <v>0</v>
          </cell>
          <cell r="T3623">
            <v>0</v>
          </cell>
          <cell r="U3623">
            <v>0</v>
          </cell>
          <cell r="V3623">
            <v>0</v>
          </cell>
          <cell r="W3623">
            <v>0</v>
          </cell>
          <cell r="X3623">
            <v>0</v>
          </cell>
          <cell r="Y3623">
            <v>0</v>
          </cell>
          <cell r="Z3623">
            <v>0</v>
          </cell>
          <cell r="AA3623">
            <v>0</v>
          </cell>
          <cell r="AB3623">
            <v>0</v>
          </cell>
          <cell r="AC3623">
            <v>0</v>
          </cell>
          <cell r="AD3623">
            <v>0</v>
          </cell>
          <cell r="AF3623">
            <v>1.0022692212551698</v>
          </cell>
        </row>
        <row r="3624">
          <cell r="A3624" t="str">
            <v>433842002</v>
          </cell>
          <cell r="B3624" t="str">
            <v>R09</v>
          </cell>
          <cell r="C3624">
            <v>345</v>
          </cell>
          <cell r="D3624" t="str">
            <v>PLASTO TECHNOLOGIES</v>
          </cell>
          <cell r="F3624">
            <v>24</v>
          </cell>
          <cell r="G3624" t="str">
            <v>2219Z</v>
          </cell>
          <cell r="H3624">
            <v>0</v>
          </cell>
          <cell r="I3624">
            <v>0</v>
          </cell>
          <cell r="J3624">
            <v>0</v>
          </cell>
          <cell r="K3624">
            <v>0</v>
          </cell>
          <cell r="L3624">
            <v>0</v>
          </cell>
          <cell r="M3624">
            <v>0</v>
          </cell>
          <cell r="N3624">
            <v>0</v>
          </cell>
          <cell r="O3624">
            <v>0</v>
          </cell>
          <cell r="P3624">
            <v>0</v>
          </cell>
          <cell r="Q3624">
            <v>0</v>
          </cell>
          <cell r="R3624">
            <v>0</v>
          </cell>
          <cell r="S3624">
            <v>0</v>
          </cell>
          <cell r="T3624">
            <v>0</v>
          </cell>
          <cell r="U3624">
            <v>0</v>
          </cell>
          <cell r="V3624">
            <v>0</v>
          </cell>
          <cell r="W3624">
            <v>0</v>
          </cell>
          <cell r="X3624">
            <v>0</v>
          </cell>
          <cell r="Y3624">
            <v>1</v>
          </cell>
          <cell r="Z3624">
            <v>0</v>
          </cell>
          <cell r="AA3624">
            <v>0</v>
          </cell>
          <cell r="AB3624">
            <v>0</v>
          </cell>
          <cell r="AC3624">
            <v>0</v>
          </cell>
          <cell r="AD3624">
            <v>1</v>
          </cell>
          <cell r="AF3624">
            <v>0.95897912695386178</v>
          </cell>
        </row>
        <row r="3625">
          <cell r="A3625" t="str">
            <v>956506828</v>
          </cell>
          <cell r="B3625" t="str">
            <v>R18</v>
          </cell>
          <cell r="C3625">
            <v>817</v>
          </cell>
          <cell r="D3625" t="str">
            <v>ALDES AERAULIQUE</v>
          </cell>
          <cell r="F3625">
            <v>33</v>
          </cell>
          <cell r="G3625" t="str">
            <v>2825Z</v>
          </cell>
          <cell r="H3625">
            <v>0</v>
          </cell>
          <cell r="I3625">
            <v>0</v>
          </cell>
          <cell r="J3625">
            <v>0</v>
          </cell>
          <cell r="K3625">
            <v>2</v>
          </cell>
          <cell r="L3625">
            <v>0</v>
          </cell>
          <cell r="M3625">
            <v>0</v>
          </cell>
          <cell r="N3625">
            <v>0</v>
          </cell>
          <cell r="O3625">
            <v>0</v>
          </cell>
          <cell r="P3625">
            <v>0</v>
          </cell>
          <cell r="Q3625">
            <v>0</v>
          </cell>
          <cell r="R3625">
            <v>0</v>
          </cell>
          <cell r="S3625">
            <v>2</v>
          </cell>
          <cell r="T3625">
            <v>0</v>
          </cell>
          <cell r="U3625">
            <v>0</v>
          </cell>
          <cell r="V3625">
            <v>0</v>
          </cell>
          <cell r="W3625">
            <v>0</v>
          </cell>
          <cell r="X3625">
            <v>0</v>
          </cell>
          <cell r="Y3625">
            <v>0</v>
          </cell>
          <cell r="Z3625">
            <v>0</v>
          </cell>
          <cell r="AA3625">
            <v>0</v>
          </cell>
          <cell r="AB3625">
            <v>0</v>
          </cell>
          <cell r="AC3625">
            <v>0</v>
          </cell>
          <cell r="AD3625">
            <v>2</v>
          </cell>
          <cell r="AF3625">
            <v>1.0040170447569654</v>
          </cell>
        </row>
        <row r="3626">
          <cell r="A3626" t="str">
            <v>572200624</v>
          </cell>
          <cell r="B3626" t="str">
            <v>R10</v>
          </cell>
          <cell r="C3626">
            <v>159</v>
          </cell>
          <cell r="D3626" t="str">
            <v>LATTY INTERNATIONAL</v>
          </cell>
          <cell r="F3626">
            <v>2</v>
          </cell>
          <cell r="G3626" t="str">
            <v>2399Z</v>
          </cell>
          <cell r="H3626">
            <v>0</v>
          </cell>
          <cell r="I3626">
            <v>0</v>
          </cell>
          <cell r="J3626">
            <v>0</v>
          </cell>
          <cell r="K3626">
            <v>0</v>
          </cell>
          <cell r="L3626">
            <v>0</v>
          </cell>
          <cell r="M3626">
            <v>0</v>
          </cell>
          <cell r="N3626">
            <v>0</v>
          </cell>
          <cell r="O3626">
            <v>0</v>
          </cell>
          <cell r="P3626">
            <v>0</v>
          </cell>
          <cell r="Q3626">
            <v>0</v>
          </cell>
          <cell r="R3626">
            <v>0</v>
          </cell>
          <cell r="S3626">
            <v>0</v>
          </cell>
          <cell r="T3626">
            <v>0</v>
          </cell>
          <cell r="U3626">
            <v>0</v>
          </cell>
          <cell r="V3626">
            <v>0</v>
          </cell>
          <cell r="W3626">
            <v>0</v>
          </cell>
          <cell r="X3626">
            <v>0</v>
          </cell>
          <cell r="Y3626">
            <v>0</v>
          </cell>
          <cell r="Z3626">
            <v>0</v>
          </cell>
          <cell r="AA3626">
            <v>0</v>
          </cell>
          <cell r="AB3626">
            <v>0</v>
          </cell>
          <cell r="AC3626">
            <v>0</v>
          </cell>
          <cell r="AD3626">
            <v>0</v>
          </cell>
          <cell r="AF3626">
            <v>0.99172493447038335</v>
          </cell>
        </row>
        <row r="3627">
          <cell r="A3627" t="str">
            <v>303970388</v>
          </cell>
          <cell r="B3627" t="str">
            <v>R07</v>
          </cell>
          <cell r="C3627">
            <v>115</v>
          </cell>
          <cell r="D3627" t="str">
            <v>BAIKOWSKI</v>
          </cell>
          <cell r="F3627">
            <v>4</v>
          </cell>
          <cell r="G3627" t="str">
            <v>2013B</v>
          </cell>
          <cell r="H3627">
            <v>0</v>
          </cell>
          <cell r="I3627">
            <v>0</v>
          </cell>
          <cell r="J3627">
            <v>0</v>
          </cell>
          <cell r="K3627">
            <v>0</v>
          </cell>
          <cell r="L3627">
            <v>0</v>
          </cell>
          <cell r="M3627">
            <v>0</v>
          </cell>
          <cell r="N3627">
            <v>0</v>
          </cell>
          <cell r="O3627">
            <v>0</v>
          </cell>
          <cell r="P3627">
            <v>0</v>
          </cell>
          <cell r="Q3627">
            <v>0</v>
          </cell>
          <cell r="R3627">
            <v>0</v>
          </cell>
          <cell r="S3627">
            <v>0</v>
          </cell>
          <cell r="T3627">
            <v>0</v>
          </cell>
          <cell r="U3627">
            <v>0</v>
          </cell>
          <cell r="V3627">
            <v>0</v>
          </cell>
          <cell r="W3627">
            <v>0</v>
          </cell>
          <cell r="X3627">
            <v>0</v>
          </cell>
          <cell r="Y3627">
            <v>0</v>
          </cell>
          <cell r="Z3627">
            <v>0</v>
          </cell>
          <cell r="AA3627">
            <v>0</v>
          </cell>
          <cell r="AB3627">
            <v>0</v>
          </cell>
          <cell r="AC3627">
            <v>0</v>
          </cell>
          <cell r="AD3627">
            <v>0</v>
          </cell>
          <cell r="AF3627">
            <v>1.001248051229493</v>
          </cell>
        </row>
        <row r="3628">
          <cell r="A3628" t="str">
            <v>380002360</v>
          </cell>
          <cell r="B3628" t="str">
            <v>R18</v>
          </cell>
          <cell r="C3628">
            <v>146</v>
          </cell>
          <cell r="D3628" t="str">
            <v>GEA FARM TECHNOLOGIES JAPY</v>
          </cell>
          <cell r="F3628">
            <v>3</v>
          </cell>
          <cell r="G3628" t="str">
            <v>2893Z</v>
          </cell>
          <cell r="H3628">
            <v>0</v>
          </cell>
          <cell r="I3628">
            <v>0</v>
          </cell>
          <cell r="J3628">
            <v>0</v>
          </cell>
          <cell r="K3628">
            <v>0</v>
          </cell>
          <cell r="L3628">
            <v>0</v>
          </cell>
          <cell r="M3628">
            <v>0</v>
          </cell>
          <cell r="N3628">
            <v>0</v>
          </cell>
          <cell r="O3628">
            <v>0</v>
          </cell>
          <cell r="P3628">
            <v>0</v>
          </cell>
          <cell r="Q3628">
            <v>0</v>
          </cell>
          <cell r="R3628">
            <v>0</v>
          </cell>
          <cell r="S3628">
            <v>0</v>
          </cell>
          <cell r="T3628">
            <v>0</v>
          </cell>
          <cell r="U3628">
            <v>0</v>
          </cell>
          <cell r="V3628">
            <v>0</v>
          </cell>
          <cell r="W3628">
            <v>0</v>
          </cell>
          <cell r="X3628">
            <v>0</v>
          </cell>
          <cell r="Y3628">
            <v>0</v>
          </cell>
          <cell r="Z3628">
            <v>0</v>
          </cell>
          <cell r="AA3628">
            <v>0</v>
          </cell>
          <cell r="AB3628">
            <v>0</v>
          </cell>
          <cell r="AC3628">
            <v>0</v>
          </cell>
          <cell r="AD3628">
            <v>0</v>
          </cell>
          <cell r="AF3628">
            <v>1.00117468735508</v>
          </cell>
        </row>
        <row r="3629">
          <cell r="A3629" t="str">
            <v>322814955</v>
          </cell>
          <cell r="B3629" t="str">
            <v>R18</v>
          </cell>
          <cell r="C3629">
            <v>183</v>
          </cell>
          <cell r="D3629" t="str">
            <v>HARDI EVRARD</v>
          </cell>
          <cell r="F3629">
            <v>5</v>
          </cell>
          <cell r="G3629" t="str">
            <v>2830Z</v>
          </cell>
          <cell r="H3629">
            <v>0</v>
          </cell>
          <cell r="I3629">
            <v>0</v>
          </cell>
          <cell r="J3629">
            <v>0</v>
          </cell>
          <cell r="K3629">
            <v>0</v>
          </cell>
          <cell r="L3629">
            <v>0</v>
          </cell>
          <cell r="M3629">
            <v>0</v>
          </cell>
          <cell r="N3629">
            <v>0</v>
          </cell>
          <cell r="O3629">
            <v>0</v>
          </cell>
          <cell r="P3629">
            <v>0</v>
          </cell>
          <cell r="Q3629">
            <v>0</v>
          </cell>
          <cell r="R3629">
            <v>0</v>
          </cell>
          <cell r="S3629">
            <v>0</v>
          </cell>
          <cell r="T3629">
            <v>0</v>
          </cell>
          <cell r="U3629">
            <v>0</v>
          </cell>
          <cell r="V3629">
            <v>0</v>
          </cell>
          <cell r="W3629">
            <v>0</v>
          </cell>
          <cell r="X3629">
            <v>0</v>
          </cell>
          <cell r="Y3629">
            <v>0</v>
          </cell>
          <cell r="Z3629">
            <v>0</v>
          </cell>
          <cell r="AA3629">
            <v>0</v>
          </cell>
          <cell r="AB3629">
            <v>0</v>
          </cell>
          <cell r="AC3629">
            <v>0</v>
          </cell>
          <cell r="AD3629">
            <v>0</v>
          </cell>
          <cell r="AF3629">
            <v>1.0019587791014144</v>
          </cell>
        </row>
        <row r="3630">
          <cell r="A3630" t="str">
            <v>319027421</v>
          </cell>
          <cell r="B3630" t="str">
            <v>R18</v>
          </cell>
          <cell r="C3630">
            <v>199</v>
          </cell>
          <cell r="D3630" t="str">
            <v>HYDRO LEDUC</v>
          </cell>
          <cell r="F3630">
            <v>3</v>
          </cell>
          <cell r="G3630" t="str">
            <v>2812Z</v>
          </cell>
          <cell r="H3630">
            <v>0</v>
          </cell>
          <cell r="I3630">
            <v>0</v>
          </cell>
          <cell r="J3630">
            <v>0</v>
          </cell>
          <cell r="K3630">
            <v>0</v>
          </cell>
          <cell r="L3630">
            <v>0</v>
          </cell>
          <cell r="M3630">
            <v>0</v>
          </cell>
          <cell r="N3630">
            <v>0</v>
          </cell>
          <cell r="O3630">
            <v>0</v>
          </cell>
          <cell r="P3630">
            <v>0</v>
          </cell>
          <cell r="Q3630">
            <v>0</v>
          </cell>
          <cell r="R3630">
            <v>0</v>
          </cell>
          <cell r="S3630">
            <v>0</v>
          </cell>
          <cell r="T3630">
            <v>0</v>
          </cell>
          <cell r="U3630">
            <v>0</v>
          </cell>
          <cell r="V3630">
            <v>0</v>
          </cell>
          <cell r="W3630">
            <v>0</v>
          </cell>
          <cell r="X3630">
            <v>0</v>
          </cell>
          <cell r="Y3630">
            <v>0</v>
          </cell>
          <cell r="Z3630">
            <v>0</v>
          </cell>
          <cell r="AA3630">
            <v>0</v>
          </cell>
          <cell r="AB3630">
            <v>0</v>
          </cell>
          <cell r="AC3630">
            <v>0</v>
          </cell>
          <cell r="AD3630">
            <v>0</v>
          </cell>
          <cell r="AF3630">
            <v>1.00117468735508</v>
          </cell>
        </row>
        <row r="3631">
          <cell r="A3631" t="str">
            <v>308528827</v>
          </cell>
          <cell r="B3631" t="str">
            <v>R19</v>
          </cell>
          <cell r="C3631">
            <v>436</v>
          </cell>
          <cell r="D3631" t="str">
            <v>VERNET</v>
          </cell>
          <cell r="F3631">
            <v>13</v>
          </cell>
          <cell r="G3631" t="str">
            <v>2932Z</v>
          </cell>
          <cell r="H3631">
            <v>0</v>
          </cell>
          <cell r="I3631">
            <v>0</v>
          </cell>
          <cell r="J3631">
            <v>0</v>
          </cell>
          <cell r="K3631">
            <v>0</v>
          </cell>
          <cell r="L3631">
            <v>1</v>
          </cell>
          <cell r="M3631">
            <v>0</v>
          </cell>
          <cell r="N3631">
            <v>0</v>
          </cell>
          <cell r="O3631">
            <v>0</v>
          </cell>
          <cell r="P3631">
            <v>0</v>
          </cell>
          <cell r="Q3631">
            <v>0</v>
          </cell>
          <cell r="R3631">
            <v>0</v>
          </cell>
          <cell r="S3631">
            <v>1</v>
          </cell>
          <cell r="T3631">
            <v>0</v>
          </cell>
          <cell r="U3631">
            <v>0</v>
          </cell>
          <cell r="V3631">
            <v>0</v>
          </cell>
          <cell r="W3631">
            <v>0</v>
          </cell>
          <cell r="X3631">
            <v>0</v>
          </cell>
          <cell r="Y3631">
            <v>0</v>
          </cell>
          <cell r="Z3631">
            <v>0</v>
          </cell>
          <cell r="AA3631">
            <v>0</v>
          </cell>
          <cell r="AB3631">
            <v>0</v>
          </cell>
          <cell r="AC3631">
            <v>0</v>
          </cell>
          <cell r="AD3631">
            <v>1</v>
          </cell>
          <cell r="AF3631">
            <v>0.95153689684516307</v>
          </cell>
        </row>
        <row r="3632">
          <cell r="A3632" t="str">
            <v>344596671</v>
          </cell>
          <cell r="B3632" t="str">
            <v>R18</v>
          </cell>
          <cell r="C3632">
            <v>197</v>
          </cell>
          <cell r="D3632" t="str">
            <v>SOCIETE MATROT EQUIPEMENTS</v>
          </cell>
          <cell r="F3632">
            <v>2</v>
          </cell>
          <cell r="G3632" t="str">
            <v>2830Z</v>
          </cell>
          <cell r="H3632">
            <v>0</v>
          </cell>
          <cell r="I3632">
            <v>0</v>
          </cell>
          <cell r="J3632">
            <v>0</v>
          </cell>
          <cell r="K3632">
            <v>0</v>
          </cell>
          <cell r="L3632">
            <v>0</v>
          </cell>
          <cell r="M3632">
            <v>0</v>
          </cell>
          <cell r="N3632">
            <v>0</v>
          </cell>
          <cell r="O3632">
            <v>0</v>
          </cell>
          <cell r="P3632">
            <v>0</v>
          </cell>
          <cell r="Q3632">
            <v>0</v>
          </cell>
          <cell r="R3632">
            <v>0</v>
          </cell>
          <cell r="S3632">
            <v>0</v>
          </cell>
          <cell r="T3632">
            <v>0</v>
          </cell>
          <cell r="U3632">
            <v>0</v>
          </cell>
          <cell r="V3632">
            <v>0</v>
          </cell>
          <cell r="W3632">
            <v>0</v>
          </cell>
          <cell r="X3632">
            <v>0</v>
          </cell>
          <cell r="Y3632">
            <v>0</v>
          </cell>
          <cell r="Z3632">
            <v>0</v>
          </cell>
          <cell r="AA3632">
            <v>0</v>
          </cell>
          <cell r="AB3632">
            <v>0</v>
          </cell>
          <cell r="AC3632">
            <v>0</v>
          </cell>
          <cell r="AD3632">
            <v>0</v>
          </cell>
          <cell r="AF3632">
            <v>1.0007829316016368</v>
          </cell>
        </row>
        <row r="3633">
          <cell r="A3633" t="str">
            <v>302607957</v>
          </cell>
          <cell r="B3633" t="str">
            <v>R22</v>
          </cell>
          <cell r="C3633">
            <v>988</v>
          </cell>
          <cell r="D3633" t="str">
            <v>BB GR</v>
          </cell>
          <cell r="F3633">
            <v>8</v>
          </cell>
          <cell r="G3633" t="str">
            <v>3250B</v>
          </cell>
          <cell r="H3633">
            <v>0</v>
          </cell>
          <cell r="I3633">
            <v>0</v>
          </cell>
          <cell r="J3633">
            <v>0</v>
          </cell>
          <cell r="K3633">
            <v>2</v>
          </cell>
          <cell r="L3633">
            <v>0</v>
          </cell>
          <cell r="M3633">
            <v>0</v>
          </cell>
          <cell r="N3633">
            <v>0</v>
          </cell>
          <cell r="O3633">
            <v>0</v>
          </cell>
          <cell r="P3633">
            <v>0</v>
          </cell>
          <cell r="Q3633">
            <v>0</v>
          </cell>
          <cell r="R3633">
            <v>0</v>
          </cell>
          <cell r="S3633">
            <v>2</v>
          </cell>
          <cell r="T3633">
            <v>0</v>
          </cell>
          <cell r="U3633">
            <v>0</v>
          </cell>
          <cell r="V3633">
            <v>0</v>
          </cell>
          <cell r="W3633">
            <v>0</v>
          </cell>
          <cell r="X3633">
            <v>0</v>
          </cell>
          <cell r="Y3633">
            <v>0</v>
          </cell>
          <cell r="Z3633">
            <v>0</v>
          </cell>
          <cell r="AA3633">
            <v>0</v>
          </cell>
          <cell r="AB3633">
            <v>0</v>
          </cell>
          <cell r="AC3633">
            <v>0</v>
          </cell>
          <cell r="AD3633">
            <v>2</v>
          </cell>
          <cell r="AF3633">
            <v>1.0089660046695188</v>
          </cell>
        </row>
        <row r="3634">
          <cell r="A3634" t="str">
            <v>437181076</v>
          </cell>
          <cell r="B3634" t="str">
            <v>R12</v>
          </cell>
          <cell r="C3634">
            <v>586</v>
          </cell>
          <cell r="D3634" t="str">
            <v>SPIT SAS</v>
          </cell>
          <cell r="F3634">
            <v>16</v>
          </cell>
          <cell r="G3634" t="str">
            <v>2594Z</v>
          </cell>
          <cell r="H3634">
            <v>0</v>
          </cell>
          <cell r="I3634">
            <v>0</v>
          </cell>
          <cell r="J3634">
            <v>0</v>
          </cell>
          <cell r="K3634">
            <v>1</v>
          </cell>
          <cell r="L3634">
            <v>0</v>
          </cell>
          <cell r="M3634">
            <v>0</v>
          </cell>
          <cell r="N3634">
            <v>0</v>
          </cell>
          <cell r="O3634">
            <v>0</v>
          </cell>
          <cell r="P3634">
            <v>0</v>
          </cell>
          <cell r="Q3634">
            <v>0</v>
          </cell>
          <cell r="R3634">
            <v>0</v>
          </cell>
          <cell r="S3634">
            <v>1</v>
          </cell>
          <cell r="T3634">
            <v>0</v>
          </cell>
          <cell r="U3634">
            <v>0</v>
          </cell>
          <cell r="V3634">
            <v>0</v>
          </cell>
          <cell r="W3634">
            <v>0</v>
          </cell>
          <cell r="X3634">
            <v>0</v>
          </cell>
          <cell r="Y3634">
            <v>1</v>
          </cell>
          <cell r="Z3634">
            <v>0</v>
          </cell>
          <cell r="AA3634">
            <v>0</v>
          </cell>
          <cell r="AB3634">
            <v>0</v>
          </cell>
          <cell r="AC3634">
            <v>0</v>
          </cell>
          <cell r="AD3634">
            <v>2</v>
          </cell>
          <cell r="AF3634">
            <v>1.3275781832888962</v>
          </cell>
        </row>
        <row r="3635">
          <cell r="A3635" t="str">
            <v>379706344</v>
          </cell>
          <cell r="B3635" t="str">
            <v>R12</v>
          </cell>
          <cell r="C3635">
            <v>1777</v>
          </cell>
          <cell r="D3635" t="str">
            <v>NEXTER SYSTEMS</v>
          </cell>
          <cell r="F3635">
            <v>307</v>
          </cell>
          <cell r="G3635" t="str">
            <v>2540Z</v>
          </cell>
          <cell r="H3635">
            <v>1</v>
          </cell>
          <cell r="I3635">
            <v>1</v>
          </cell>
          <cell r="J3635">
            <v>0</v>
          </cell>
          <cell r="K3635">
            <v>9</v>
          </cell>
          <cell r="L3635">
            <v>0</v>
          </cell>
          <cell r="M3635">
            <v>0</v>
          </cell>
          <cell r="N3635">
            <v>0</v>
          </cell>
          <cell r="O3635">
            <v>0</v>
          </cell>
          <cell r="P3635">
            <v>0</v>
          </cell>
          <cell r="Q3635">
            <v>0</v>
          </cell>
          <cell r="R3635">
            <v>0</v>
          </cell>
          <cell r="S3635">
            <v>10</v>
          </cell>
          <cell r="T3635">
            <v>0</v>
          </cell>
          <cell r="U3635">
            <v>0</v>
          </cell>
          <cell r="V3635">
            <v>0</v>
          </cell>
          <cell r="W3635">
            <v>0</v>
          </cell>
          <cell r="X3635">
            <v>0</v>
          </cell>
          <cell r="Y3635">
            <v>0</v>
          </cell>
          <cell r="Z3635">
            <v>0</v>
          </cell>
          <cell r="AA3635">
            <v>0</v>
          </cell>
          <cell r="AB3635">
            <v>0</v>
          </cell>
          <cell r="AC3635">
            <v>0</v>
          </cell>
          <cell r="AD3635">
            <v>10</v>
          </cell>
          <cell r="AF3635">
            <v>0.40006153046576659</v>
          </cell>
        </row>
        <row r="3636">
          <cell r="A3636" t="str">
            <v>339946469</v>
          </cell>
          <cell r="B3636" t="str">
            <v>R12</v>
          </cell>
          <cell r="C3636">
            <v>525</v>
          </cell>
          <cell r="D3636" t="str">
            <v>NEXTER MUNITIONS</v>
          </cell>
          <cell r="F3636">
            <v>54</v>
          </cell>
          <cell r="G3636" t="str">
            <v>2540Z</v>
          </cell>
          <cell r="H3636">
            <v>0</v>
          </cell>
          <cell r="I3636">
            <v>0</v>
          </cell>
          <cell r="J3636">
            <v>0</v>
          </cell>
          <cell r="K3636">
            <v>1</v>
          </cell>
          <cell r="L3636">
            <v>0</v>
          </cell>
          <cell r="M3636">
            <v>0</v>
          </cell>
          <cell r="N3636">
            <v>0</v>
          </cell>
          <cell r="O3636">
            <v>1</v>
          </cell>
          <cell r="P3636">
            <v>0</v>
          </cell>
          <cell r="Q3636">
            <v>0</v>
          </cell>
          <cell r="R3636">
            <v>0</v>
          </cell>
          <cell r="S3636">
            <v>2</v>
          </cell>
          <cell r="T3636">
            <v>1</v>
          </cell>
          <cell r="U3636">
            <v>1</v>
          </cell>
          <cell r="V3636">
            <v>1</v>
          </cell>
          <cell r="W3636">
            <v>0</v>
          </cell>
          <cell r="X3636">
            <v>0</v>
          </cell>
          <cell r="Y3636">
            <v>0</v>
          </cell>
          <cell r="Z3636">
            <v>0</v>
          </cell>
          <cell r="AA3636">
            <v>0</v>
          </cell>
          <cell r="AB3636">
            <v>0</v>
          </cell>
          <cell r="AC3636">
            <v>0</v>
          </cell>
          <cell r="AD3636">
            <v>4</v>
          </cell>
          <cell r="AF3636">
            <v>1.3592398557779883</v>
          </cell>
        </row>
        <row r="3637">
          <cell r="A3637" t="str">
            <v>439568700</v>
          </cell>
          <cell r="B3637" t="str">
            <v>R12</v>
          </cell>
          <cell r="C3637">
            <v>110</v>
          </cell>
          <cell r="D3637" t="str">
            <v>NEXTER ELECTRONICS</v>
          </cell>
          <cell r="F3637">
            <v>20</v>
          </cell>
          <cell r="G3637" t="str">
            <v>2540Z</v>
          </cell>
          <cell r="H3637">
            <v>0</v>
          </cell>
          <cell r="I3637">
            <v>0</v>
          </cell>
          <cell r="J3637">
            <v>0</v>
          </cell>
          <cell r="K3637">
            <v>1</v>
          </cell>
          <cell r="L3637">
            <v>0</v>
          </cell>
          <cell r="M3637">
            <v>0</v>
          </cell>
          <cell r="N3637">
            <v>0</v>
          </cell>
          <cell r="O3637">
            <v>0</v>
          </cell>
          <cell r="P3637">
            <v>0</v>
          </cell>
          <cell r="Q3637">
            <v>0</v>
          </cell>
          <cell r="R3637">
            <v>0</v>
          </cell>
          <cell r="S3637">
            <v>1</v>
          </cell>
          <cell r="T3637">
            <v>0</v>
          </cell>
          <cell r="U3637">
            <v>0</v>
          </cell>
          <cell r="V3637">
            <v>0</v>
          </cell>
          <cell r="W3637">
            <v>0</v>
          </cell>
          <cell r="X3637">
            <v>0</v>
          </cell>
          <cell r="Y3637">
            <v>0</v>
          </cell>
          <cell r="Z3637">
            <v>0</v>
          </cell>
          <cell r="AA3637">
            <v>0</v>
          </cell>
          <cell r="AB3637">
            <v>0</v>
          </cell>
          <cell r="AC3637">
            <v>0</v>
          </cell>
          <cell r="AD3637">
            <v>1</v>
          </cell>
          <cell r="AF3637">
            <v>0.81041801336407493</v>
          </cell>
        </row>
        <row r="3638">
          <cell r="A3638" t="str">
            <v>351347232</v>
          </cell>
          <cell r="B3638" t="str">
            <v>R17</v>
          </cell>
          <cell r="C3638">
            <v>526</v>
          </cell>
          <cell r="D3638" t="str">
            <v>ANSALDO STS FRANCE</v>
          </cell>
          <cell r="F3638">
            <v>96</v>
          </cell>
          <cell r="G3638" t="str">
            <v>2790Z</v>
          </cell>
          <cell r="H3638">
            <v>0</v>
          </cell>
          <cell r="I3638">
            <v>0</v>
          </cell>
          <cell r="J3638">
            <v>0</v>
          </cell>
          <cell r="K3638">
            <v>2</v>
          </cell>
          <cell r="L3638">
            <v>2</v>
          </cell>
          <cell r="M3638">
            <v>0</v>
          </cell>
          <cell r="N3638">
            <v>0</v>
          </cell>
          <cell r="O3638">
            <v>0</v>
          </cell>
          <cell r="P3638">
            <v>0</v>
          </cell>
          <cell r="Q3638">
            <v>0</v>
          </cell>
          <cell r="R3638">
            <v>0</v>
          </cell>
          <cell r="S3638">
            <v>4</v>
          </cell>
          <cell r="T3638">
            <v>0</v>
          </cell>
          <cell r="U3638">
            <v>0</v>
          </cell>
          <cell r="V3638">
            <v>0</v>
          </cell>
          <cell r="W3638">
            <v>0</v>
          </cell>
          <cell r="X3638">
            <v>0</v>
          </cell>
          <cell r="Y3638">
            <v>2</v>
          </cell>
          <cell r="Z3638">
            <v>0</v>
          </cell>
          <cell r="AA3638">
            <v>0</v>
          </cell>
          <cell r="AB3638">
            <v>0</v>
          </cell>
          <cell r="AC3638">
            <v>0</v>
          </cell>
          <cell r="AD3638">
            <v>6</v>
          </cell>
          <cell r="AF3638">
            <v>0.97533701068356293</v>
          </cell>
        </row>
        <row r="3639">
          <cell r="A3639" t="str">
            <v>393135298</v>
          </cell>
          <cell r="B3639" t="str">
            <v>R29</v>
          </cell>
          <cell r="C3639">
            <v>2006</v>
          </cell>
          <cell r="D3639" t="str">
            <v>CS SYSTEMES D INFORMATION</v>
          </cell>
          <cell r="F3639">
            <v>250</v>
          </cell>
          <cell r="G3639" t="str">
            <v>6202A</v>
          </cell>
          <cell r="H3639">
            <v>3</v>
          </cell>
          <cell r="I3639">
            <v>0</v>
          </cell>
          <cell r="J3639">
            <v>0</v>
          </cell>
          <cell r="K3639">
            <v>4</v>
          </cell>
          <cell r="L3639">
            <v>8</v>
          </cell>
          <cell r="M3639">
            <v>0</v>
          </cell>
          <cell r="N3639">
            <v>0</v>
          </cell>
          <cell r="O3639">
            <v>0</v>
          </cell>
          <cell r="P3639">
            <v>0</v>
          </cell>
          <cell r="Q3639">
            <v>0</v>
          </cell>
          <cell r="R3639">
            <v>0</v>
          </cell>
          <cell r="S3639">
            <v>15</v>
          </cell>
          <cell r="T3639">
            <v>0</v>
          </cell>
          <cell r="U3639">
            <v>0</v>
          </cell>
          <cell r="V3639">
            <v>0</v>
          </cell>
          <cell r="W3639">
            <v>0</v>
          </cell>
          <cell r="X3639">
            <v>0</v>
          </cell>
          <cell r="Y3639">
            <v>0</v>
          </cell>
          <cell r="Z3639">
            <v>0</v>
          </cell>
          <cell r="AA3639">
            <v>0</v>
          </cell>
          <cell r="AB3639">
            <v>0</v>
          </cell>
          <cell r="AC3639">
            <v>0</v>
          </cell>
          <cell r="AD3639">
            <v>15</v>
          </cell>
          <cell r="AF3639">
            <v>1.0440697070909217</v>
          </cell>
        </row>
        <row r="3640">
          <cell r="A3640" t="str">
            <v>401503792</v>
          </cell>
          <cell r="B3640" t="str">
            <v>R30</v>
          </cell>
          <cell r="C3640">
            <v>637</v>
          </cell>
          <cell r="D3640" t="str">
            <v>ARCADIS ESG</v>
          </cell>
          <cell r="F3640">
            <v>38</v>
          </cell>
          <cell r="G3640" t="str">
            <v>7112B</v>
          </cell>
          <cell r="H3640">
            <v>0</v>
          </cell>
          <cell r="I3640">
            <v>0</v>
          </cell>
          <cell r="J3640">
            <v>0</v>
          </cell>
          <cell r="K3640">
            <v>4</v>
          </cell>
          <cell r="L3640">
            <v>0</v>
          </cell>
          <cell r="M3640">
            <v>0</v>
          </cell>
          <cell r="N3640">
            <v>0</v>
          </cell>
          <cell r="O3640">
            <v>0</v>
          </cell>
          <cell r="P3640">
            <v>0</v>
          </cell>
          <cell r="Q3640">
            <v>0</v>
          </cell>
          <cell r="R3640">
            <v>0</v>
          </cell>
          <cell r="S3640">
            <v>4</v>
          </cell>
          <cell r="T3640">
            <v>6</v>
          </cell>
          <cell r="U3640">
            <v>0</v>
          </cell>
          <cell r="V3640">
            <v>0</v>
          </cell>
          <cell r="W3640">
            <v>0</v>
          </cell>
          <cell r="X3640">
            <v>0</v>
          </cell>
          <cell r="Y3640">
            <v>0</v>
          </cell>
          <cell r="Z3640">
            <v>0</v>
          </cell>
          <cell r="AA3640">
            <v>0</v>
          </cell>
          <cell r="AB3640">
            <v>0</v>
          </cell>
          <cell r="AC3640">
            <v>0</v>
          </cell>
          <cell r="AD3640">
            <v>10</v>
          </cell>
          <cell r="AF3640">
            <v>9.444441895008719</v>
          </cell>
        </row>
        <row r="3641">
          <cell r="A3641" t="str">
            <v>353282106</v>
          </cell>
          <cell r="B3641" t="str">
            <v>R18</v>
          </cell>
          <cell r="C3641">
            <v>780</v>
          </cell>
          <cell r="D3641" t="str">
            <v>MARKEM IMAJE</v>
          </cell>
          <cell r="F3641">
            <v>54</v>
          </cell>
          <cell r="G3641" t="str">
            <v>2894Z</v>
          </cell>
          <cell r="H3641">
            <v>0</v>
          </cell>
          <cell r="I3641">
            <v>0</v>
          </cell>
          <cell r="J3641">
            <v>0</v>
          </cell>
          <cell r="K3641">
            <v>0</v>
          </cell>
          <cell r="L3641">
            <v>0</v>
          </cell>
          <cell r="M3641">
            <v>0</v>
          </cell>
          <cell r="N3641">
            <v>0</v>
          </cell>
          <cell r="O3641">
            <v>0</v>
          </cell>
          <cell r="P3641">
            <v>0</v>
          </cell>
          <cell r="Q3641">
            <v>0</v>
          </cell>
          <cell r="R3641">
            <v>0</v>
          </cell>
          <cell r="S3641">
            <v>0</v>
          </cell>
          <cell r="T3641">
            <v>0</v>
          </cell>
          <cell r="U3641">
            <v>0</v>
          </cell>
          <cell r="V3641">
            <v>0</v>
          </cell>
          <cell r="W3641">
            <v>0</v>
          </cell>
          <cell r="X3641">
            <v>0</v>
          </cell>
          <cell r="Y3641">
            <v>0</v>
          </cell>
          <cell r="Z3641">
            <v>0</v>
          </cell>
          <cell r="AA3641">
            <v>0</v>
          </cell>
          <cell r="AB3641">
            <v>0</v>
          </cell>
          <cell r="AC3641">
            <v>0</v>
          </cell>
          <cell r="AD3641">
            <v>0</v>
          </cell>
          <cell r="AF3641">
            <v>1.0033254898431385</v>
          </cell>
        </row>
        <row r="3642">
          <cell r="A3642" t="str">
            <v>710802547</v>
          </cell>
          <cell r="B3642" t="str">
            <v>R18</v>
          </cell>
          <cell r="C3642">
            <v>223</v>
          </cell>
          <cell r="D3642" t="str">
            <v>TECHNOFAN</v>
          </cell>
          <cell r="F3642">
            <v>44</v>
          </cell>
          <cell r="G3642" t="str">
            <v>2825Z</v>
          </cell>
          <cell r="H3642">
            <v>0</v>
          </cell>
          <cell r="I3642">
            <v>0</v>
          </cell>
          <cell r="J3642">
            <v>0</v>
          </cell>
          <cell r="K3642">
            <v>0</v>
          </cell>
          <cell r="L3642">
            <v>5</v>
          </cell>
          <cell r="M3642">
            <v>0</v>
          </cell>
          <cell r="N3642">
            <v>0</v>
          </cell>
          <cell r="O3642">
            <v>0</v>
          </cell>
          <cell r="P3642">
            <v>0</v>
          </cell>
          <cell r="Q3642">
            <v>0</v>
          </cell>
          <cell r="R3642">
            <v>0</v>
          </cell>
          <cell r="S3642">
            <v>5</v>
          </cell>
          <cell r="T3642">
            <v>0</v>
          </cell>
          <cell r="U3642">
            <v>0</v>
          </cell>
          <cell r="V3642">
            <v>0</v>
          </cell>
          <cell r="W3642">
            <v>0</v>
          </cell>
          <cell r="X3642">
            <v>0</v>
          </cell>
          <cell r="Y3642">
            <v>0</v>
          </cell>
          <cell r="Z3642">
            <v>0</v>
          </cell>
          <cell r="AA3642">
            <v>0</v>
          </cell>
          <cell r="AB3642">
            <v>0</v>
          </cell>
          <cell r="AC3642">
            <v>0</v>
          </cell>
          <cell r="AD3642">
            <v>5</v>
          </cell>
          <cell r="AF3642">
            <v>1.0083545881789899</v>
          </cell>
        </row>
        <row r="3643">
          <cell r="A3643" t="str">
            <v>602041675</v>
          </cell>
          <cell r="B3643" t="str">
            <v>R12</v>
          </cell>
          <cell r="C3643">
            <v>350</v>
          </cell>
          <cell r="D3643" t="str">
            <v>BAXI SA</v>
          </cell>
          <cell r="F3643">
            <v>1</v>
          </cell>
          <cell r="G3643" t="str">
            <v>2521Z</v>
          </cell>
          <cell r="H3643">
            <v>0</v>
          </cell>
          <cell r="I3643">
            <v>0</v>
          </cell>
          <cell r="J3643">
            <v>0</v>
          </cell>
          <cell r="K3643">
            <v>0</v>
          </cell>
          <cell r="L3643">
            <v>0</v>
          </cell>
          <cell r="M3643">
            <v>0</v>
          </cell>
          <cell r="N3643">
            <v>0</v>
          </cell>
          <cell r="O3643">
            <v>0</v>
          </cell>
          <cell r="P3643">
            <v>0</v>
          </cell>
          <cell r="Q3643">
            <v>0</v>
          </cell>
          <cell r="R3643">
            <v>0</v>
          </cell>
          <cell r="S3643">
            <v>0</v>
          </cell>
          <cell r="T3643">
            <v>0</v>
          </cell>
          <cell r="U3643">
            <v>0</v>
          </cell>
          <cell r="V3643">
            <v>0</v>
          </cell>
          <cell r="W3643">
            <v>0</v>
          </cell>
          <cell r="X3643">
            <v>0</v>
          </cell>
          <cell r="Y3643">
            <v>0</v>
          </cell>
          <cell r="Z3643">
            <v>0</v>
          </cell>
          <cell r="AA3643">
            <v>0</v>
          </cell>
          <cell r="AB3643">
            <v>0</v>
          </cell>
          <cell r="AC3643">
            <v>0</v>
          </cell>
          <cell r="AD3643">
            <v>0</v>
          </cell>
          <cell r="AF3643">
            <v>1.1325020589449779</v>
          </cell>
        </row>
        <row r="3644">
          <cell r="A3644" t="str">
            <v>970802724</v>
          </cell>
          <cell r="B3644" t="str">
            <v>R07</v>
          </cell>
          <cell r="C3644">
            <v>64</v>
          </cell>
          <cell r="D3644" t="str">
            <v>LA MESTA CHIMIE FINE SAS</v>
          </cell>
          <cell r="F3644">
            <v>5</v>
          </cell>
          <cell r="G3644" t="str">
            <v>2014Z</v>
          </cell>
          <cell r="H3644">
            <v>0</v>
          </cell>
          <cell r="I3644">
            <v>0</v>
          </cell>
          <cell r="J3644">
            <v>0</v>
          </cell>
          <cell r="K3644">
            <v>0</v>
          </cell>
          <cell r="L3644">
            <v>0</v>
          </cell>
          <cell r="M3644">
            <v>0</v>
          </cell>
          <cell r="N3644">
            <v>0</v>
          </cell>
          <cell r="O3644">
            <v>0</v>
          </cell>
          <cell r="P3644">
            <v>0</v>
          </cell>
          <cell r="Q3644">
            <v>0</v>
          </cell>
          <cell r="R3644">
            <v>0</v>
          </cell>
          <cell r="S3644">
            <v>0</v>
          </cell>
          <cell r="T3644">
            <v>0</v>
          </cell>
          <cell r="U3644">
            <v>0</v>
          </cell>
          <cell r="V3644">
            <v>0</v>
          </cell>
          <cell r="W3644">
            <v>0</v>
          </cell>
          <cell r="X3644">
            <v>0</v>
          </cell>
          <cell r="Y3644">
            <v>0</v>
          </cell>
          <cell r="Z3644">
            <v>0</v>
          </cell>
          <cell r="AA3644">
            <v>0</v>
          </cell>
          <cell r="AB3644">
            <v>0</v>
          </cell>
          <cell r="AC3644">
            <v>0</v>
          </cell>
          <cell r="AD3644">
            <v>0</v>
          </cell>
          <cell r="AF3644">
            <v>1.0033489828018609</v>
          </cell>
        </row>
        <row r="3645">
          <cell r="A3645" t="str">
            <v>785304031</v>
          </cell>
          <cell r="B3645" t="str">
            <v>R18</v>
          </cell>
          <cell r="C3645">
            <v>871</v>
          </cell>
          <cell r="D3645" t="str">
            <v>CLAAS TRACTOR SAS</v>
          </cell>
          <cell r="F3645">
            <v>85</v>
          </cell>
          <cell r="G3645" t="str">
            <v>2830Z</v>
          </cell>
          <cell r="H3645">
            <v>0</v>
          </cell>
          <cell r="I3645">
            <v>0</v>
          </cell>
          <cell r="J3645">
            <v>0</v>
          </cell>
          <cell r="K3645">
            <v>6</v>
          </cell>
          <cell r="L3645">
            <v>0</v>
          </cell>
          <cell r="M3645">
            <v>0</v>
          </cell>
          <cell r="N3645">
            <v>0</v>
          </cell>
          <cell r="O3645">
            <v>0</v>
          </cell>
          <cell r="P3645">
            <v>0</v>
          </cell>
          <cell r="Q3645">
            <v>0</v>
          </cell>
          <cell r="R3645">
            <v>0</v>
          </cell>
          <cell r="S3645">
            <v>6</v>
          </cell>
          <cell r="T3645">
            <v>2</v>
          </cell>
          <cell r="U3645">
            <v>0</v>
          </cell>
          <cell r="V3645">
            <v>0</v>
          </cell>
          <cell r="W3645">
            <v>3</v>
          </cell>
          <cell r="X3645">
            <v>0</v>
          </cell>
          <cell r="Y3645">
            <v>6</v>
          </cell>
          <cell r="Z3645">
            <v>0</v>
          </cell>
          <cell r="AA3645">
            <v>0</v>
          </cell>
          <cell r="AB3645">
            <v>0</v>
          </cell>
          <cell r="AC3645">
            <v>0</v>
          </cell>
          <cell r="AD3645">
            <v>17</v>
          </cell>
          <cell r="AF3645">
            <v>1.0125782463897066</v>
          </cell>
        </row>
        <row r="3646">
          <cell r="A3646" t="str">
            <v>775653710</v>
          </cell>
          <cell r="B3646" t="str">
            <v>R19</v>
          </cell>
          <cell r="C3646">
            <v>194</v>
          </cell>
          <cell r="D3646" t="str">
            <v>IVECO MAGIRUS CAMIVA</v>
          </cell>
          <cell r="F3646">
            <v>4</v>
          </cell>
          <cell r="G3646" t="str">
            <v>2920Z</v>
          </cell>
          <cell r="H3646">
            <v>0</v>
          </cell>
          <cell r="I3646">
            <v>0</v>
          </cell>
          <cell r="J3646">
            <v>0</v>
          </cell>
          <cell r="K3646">
            <v>0</v>
          </cell>
          <cell r="L3646">
            <v>0</v>
          </cell>
          <cell r="M3646">
            <v>0</v>
          </cell>
          <cell r="N3646">
            <v>0</v>
          </cell>
          <cell r="O3646">
            <v>0</v>
          </cell>
          <cell r="P3646">
            <v>0</v>
          </cell>
          <cell r="Q3646">
            <v>0</v>
          </cell>
          <cell r="R3646">
            <v>0</v>
          </cell>
          <cell r="S3646">
            <v>0</v>
          </cell>
          <cell r="T3646">
            <v>0</v>
          </cell>
          <cell r="U3646">
            <v>0</v>
          </cell>
          <cell r="V3646">
            <v>0</v>
          </cell>
          <cell r="W3646">
            <v>0</v>
          </cell>
          <cell r="X3646">
            <v>0</v>
          </cell>
          <cell r="Y3646">
            <v>0</v>
          </cell>
          <cell r="Z3646">
            <v>0</v>
          </cell>
          <cell r="AA3646">
            <v>0</v>
          </cell>
          <cell r="AB3646">
            <v>0</v>
          </cell>
          <cell r="AC3646">
            <v>0</v>
          </cell>
          <cell r="AD3646">
            <v>0</v>
          </cell>
          <cell r="AF3646">
            <v>0.98475853204218511</v>
          </cell>
        </row>
        <row r="3647">
          <cell r="A3647" t="str">
            <v>403215692</v>
          </cell>
          <cell r="B3647" t="str">
            <v>R15</v>
          </cell>
          <cell r="C3647">
            <v>1062</v>
          </cell>
          <cell r="D3647" t="str">
            <v>THALES UNDERWATER SYSTEMS SAS</v>
          </cell>
          <cell r="F3647">
            <v>416</v>
          </cell>
          <cell r="G3647" t="str">
            <v>2651A</v>
          </cell>
          <cell r="H3647">
            <v>0</v>
          </cell>
          <cell r="I3647">
            <v>0</v>
          </cell>
          <cell r="J3647">
            <v>0</v>
          </cell>
          <cell r="K3647">
            <v>2</v>
          </cell>
          <cell r="L3647">
            <v>0</v>
          </cell>
          <cell r="M3647">
            <v>0</v>
          </cell>
          <cell r="N3647">
            <v>0</v>
          </cell>
          <cell r="O3647">
            <v>0</v>
          </cell>
          <cell r="P3647">
            <v>0</v>
          </cell>
          <cell r="Q3647">
            <v>0</v>
          </cell>
          <cell r="R3647">
            <v>0</v>
          </cell>
          <cell r="S3647">
            <v>2</v>
          </cell>
          <cell r="T3647">
            <v>0</v>
          </cell>
          <cell r="U3647">
            <v>0</v>
          </cell>
          <cell r="V3647">
            <v>0</v>
          </cell>
          <cell r="W3647">
            <v>0</v>
          </cell>
          <cell r="X3647">
            <v>0</v>
          </cell>
          <cell r="Y3647">
            <v>10</v>
          </cell>
          <cell r="Z3647">
            <v>0</v>
          </cell>
          <cell r="AA3647">
            <v>0</v>
          </cell>
          <cell r="AB3647">
            <v>0</v>
          </cell>
          <cell r="AC3647">
            <v>0</v>
          </cell>
          <cell r="AD3647">
            <v>12</v>
          </cell>
          <cell r="AF3647">
            <v>1.1459187736169747</v>
          </cell>
        </row>
        <row r="3648">
          <cell r="A3648" t="str">
            <v>775580434</v>
          </cell>
          <cell r="B3648" t="str">
            <v>R07</v>
          </cell>
          <cell r="C3648">
            <v>426</v>
          </cell>
          <cell r="D3648" t="str">
            <v>ETIENNE LACROIX TOUS ARTIFICES</v>
          </cell>
          <cell r="F3648">
            <v>51</v>
          </cell>
          <cell r="G3648" t="str">
            <v>2051Z</v>
          </cell>
          <cell r="H3648">
            <v>0</v>
          </cell>
          <cell r="I3648">
            <v>0</v>
          </cell>
          <cell r="J3648">
            <v>0</v>
          </cell>
          <cell r="K3648">
            <v>0</v>
          </cell>
          <cell r="L3648">
            <v>0</v>
          </cell>
          <cell r="M3648">
            <v>0</v>
          </cell>
          <cell r="N3648">
            <v>0</v>
          </cell>
          <cell r="O3648">
            <v>0</v>
          </cell>
          <cell r="P3648">
            <v>0</v>
          </cell>
          <cell r="Q3648">
            <v>0</v>
          </cell>
          <cell r="R3648">
            <v>0</v>
          </cell>
          <cell r="S3648">
            <v>0</v>
          </cell>
          <cell r="T3648">
            <v>0</v>
          </cell>
          <cell r="U3648">
            <v>0</v>
          </cell>
          <cell r="V3648">
            <v>0</v>
          </cell>
          <cell r="W3648">
            <v>0</v>
          </cell>
          <cell r="X3648">
            <v>0</v>
          </cell>
          <cell r="Y3648">
            <v>10</v>
          </cell>
          <cell r="Z3648">
            <v>0</v>
          </cell>
          <cell r="AA3648">
            <v>0</v>
          </cell>
          <cell r="AB3648">
            <v>0</v>
          </cell>
          <cell r="AC3648">
            <v>0</v>
          </cell>
          <cell r="AD3648">
            <v>10</v>
          </cell>
          <cell r="AF3648">
            <v>1.0448838680505688</v>
          </cell>
        </row>
        <row r="3649">
          <cell r="A3649" t="str">
            <v>349679258</v>
          </cell>
          <cell r="B3649" t="str">
            <v>R30</v>
          </cell>
          <cell r="C3649">
            <v>80.16</v>
          </cell>
          <cell r="D3649" t="str">
            <v>SGS CEPHAC EUROPE SAS</v>
          </cell>
          <cell r="F3649">
            <v>11</v>
          </cell>
          <cell r="G3649" t="str">
            <v>7219Z</v>
          </cell>
          <cell r="H3649">
            <v>0</v>
          </cell>
          <cell r="I3649">
            <v>0</v>
          </cell>
          <cell r="J3649">
            <v>0</v>
          </cell>
          <cell r="K3649">
            <v>0</v>
          </cell>
          <cell r="L3649">
            <v>0</v>
          </cell>
          <cell r="M3649">
            <v>0</v>
          </cell>
          <cell r="N3649">
            <v>0</v>
          </cell>
          <cell r="O3649">
            <v>0</v>
          </cell>
          <cell r="P3649">
            <v>0</v>
          </cell>
          <cell r="Q3649">
            <v>0</v>
          </cell>
          <cell r="R3649">
            <v>0</v>
          </cell>
          <cell r="S3649">
            <v>0</v>
          </cell>
          <cell r="T3649">
            <v>0</v>
          </cell>
          <cell r="U3649">
            <v>0</v>
          </cell>
          <cell r="V3649">
            <v>0</v>
          </cell>
          <cell r="W3649">
            <v>0</v>
          </cell>
          <cell r="X3649">
            <v>0</v>
          </cell>
          <cell r="Y3649">
            <v>0</v>
          </cell>
          <cell r="Z3649">
            <v>0</v>
          </cell>
          <cell r="AA3649">
            <v>0</v>
          </cell>
          <cell r="AB3649">
            <v>0</v>
          </cell>
          <cell r="AC3649">
            <v>0</v>
          </cell>
          <cell r="AD3649">
            <v>0</v>
          </cell>
          <cell r="AF3649">
            <v>1.0312559722580499</v>
          </cell>
        </row>
        <row r="3650">
          <cell r="A3650" t="str">
            <v>328103981</v>
          </cell>
          <cell r="B3650" t="str">
            <v>R18</v>
          </cell>
          <cell r="C3650">
            <v>224</v>
          </cell>
          <cell r="D3650" t="str">
            <v>STAUBLI LYON</v>
          </cell>
          <cell r="F3650">
            <v>22</v>
          </cell>
          <cell r="G3650" t="str">
            <v>2894Z</v>
          </cell>
          <cell r="H3650">
            <v>0</v>
          </cell>
          <cell r="I3650">
            <v>0</v>
          </cell>
          <cell r="J3650">
            <v>0</v>
          </cell>
          <cell r="K3650">
            <v>0</v>
          </cell>
          <cell r="L3650">
            <v>0</v>
          </cell>
          <cell r="M3650">
            <v>0</v>
          </cell>
          <cell r="N3650">
            <v>1</v>
          </cell>
          <cell r="O3650">
            <v>0</v>
          </cell>
          <cell r="P3650">
            <v>0</v>
          </cell>
          <cell r="Q3650">
            <v>0</v>
          </cell>
          <cell r="R3650">
            <v>0</v>
          </cell>
          <cell r="S3650">
            <v>1</v>
          </cell>
          <cell r="T3650">
            <v>0</v>
          </cell>
          <cell r="U3650">
            <v>0</v>
          </cell>
          <cell r="V3650">
            <v>0</v>
          </cell>
          <cell r="W3650">
            <v>0</v>
          </cell>
          <cell r="X3650">
            <v>0</v>
          </cell>
          <cell r="Y3650">
            <v>0</v>
          </cell>
          <cell r="Z3650">
            <v>0</v>
          </cell>
          <cell r="AA3650">
            <v>0</v>
          </cell>
          <cell r="AB3650">
            <v>0</v>
          </cell>
          <cell r="AC3650">
            <v>0</v>
          </cell>
          <cell r="AD3650">
            <v>1</v>
          </cell>
          <cell r="AF3650">
            <v>1.0086548670764885</v>
          </cell>
        </row>
        <row r="3651">
          <cell r="A3651" t="str">
            <v>328667159</v>
          </cell>
          <cell r="B3651" t="str">
            <v>R29</v>
          </cell>
          <cell r="C3651">
            <v>60</v>
          </cell>
          <cell r="D3651" t="str">
            <v>EDIXIA</v>
          </cell>
          <cell r="F3651">
            <v>8</v>
          </cell>
          <cell r="G3651" t="str">
            <v>6201Z</v>
          </cell>
          <cell r="H3651">
            <v>0</v>
          </cell>
          <cell r="I3651">
            <v>0</v>
          </cell>
          <cell r="J3651">
            <v>0</v>
          </cell>
          <cell r="K3651">
            <v>1</v>
          </cell>
          <cell r="L3651">
            <v>0</v>
          </cell>
          <cell r="M3651">
            <v>0</v>
          </cell>
          <cell r="N3651">
            <v>0</v>
          </cell>
          <cell r="O3651">
            <v>0</v>
          </cell>
          <cell r="P3651">
            <v>0</v>
          </cell>
          <cell r="Q3651">
            <v>0</v>
          </cell>
          <cell r="R3651">
            <v>0</v>
          </cell>
          <cell r="S3651">
            <v>1</v>
          </cell>
          <cell r="T3651">
            <v>0</v>
          </cell>
          <cell r="U3651">
            <v>0</v>
          </cell>
          <cell r="V3651">
            <v>0</v>
          </cell>
          <cell r="W3651">
            <v>0</v>
          </cell>
          <cell r="X3651">
            <v>0</v>
          </cell>
          <cell r="Y3651">
            <v>1</v>
          </cell>
          <cell r="Z3651">
            <v>0</v>
          </cell>
          <cell r="AA3651">
            <v>0</v>
          </cell>
          <cell r="AB3651">
            <v>0</v>
          </cell>
          <cell r="AC3651">
            <v>0</v>
          </cell>
          <cell r="AD3651">
            <v>2</v>
          </cell>
          <cell r="AF3651">
            <v>9.4964670679645131</v>
          </cell>
        </row>
        <row r="3652">
          <cell r="A3652" t="str">
            <v>314722026</v>
          </cell>
          <cell r="B3652" t="str">
            <v>R19</v>
          </cell>
          <cell r="C3652">
            <v>2413</v>
          </cell>
          <cell r="D3652" t="str">
            <v>CONTINENTAL AUTOMOTIVE FRANCE</v>
          </cell>
          <cell r="F3652">
            <v>912</v>
          </cell>
          <cell r="G3652" t="str">
            <v>2931Z</v>
          </cell>
          <cell r="H3652">
            <v>0</v>
          </cell>
          <cell r="I3652">
            <v>0</v>
          </cell>
          <cell r="J3652">
            <v>0</v>
          </cell>
          <cell r="K3652">
            <v>0</v>
          </cell>
          <cell r="L3652">
            <v>0</v>
          </cell>
          <cell r="M3652">
            <v>0</v>
          </cell>
          <cell r="N3652">
            <v>0</v>
          </cell>
          <cell r="O3652">
            <v>0</v>
          </cell>
          <cell r="P3652">
            <v>0</v>
          </cell>
          <cell r="Q3652">
            <v>0</v>
          </cell>
          <cell r="R3652">
            <v>0</v>
          </cell>
          <cell r="S3652">
            <v>0</v>
          </cell>
          <cell r="T3652">
            <v>0</v>
          </cell>
          <cell r="U3652">
            <v>0</v>
          </cell>
          <cell r="V3652">
            <v>0</v>
          </cell>
          <cell r="W3652">
            <v>0</v>
          </cell>
          <cell r="X3652">
            <v>0</v>
          </cell>
          <cell r="Y3652">
            <v>0</v>
          </cell>
          <cell r="Z3652">
            <v>0</v>
          </cell>
          <cell r="AA3652">
            <v>0</v>
          </cell>
          <cell r="AB3652">
            <v>0</v>
          </cell>
          <cell r="AC3652">
            <v>74</v>
          </cell>
          <cell r="AD3652">
            <v>74</v>
          </cell>
          <cell r="AF3652">
            <v>1.3472338560103396</v>
          </cell>
        </row>
        <row r="3653">
          <cell r="A3653" t="str">
            <v>350293049</v>
          </cell>
          <cell r="B3653" t="str">
            <v>R18</v>
          </cell>
          <cell r="C3653">
            <v>174</v>
          </cell>
          <cell r="D3653" t="str">
            <v>BILLION SAS</v>
          </cell>
          <cell r="F3653">
            <v>3</v>
          </cell>
          <cell r="G3653" t="str">
            <v>2896Z</v>
          </cell>
          <cell r="H3653">
            <v>0</v>
          </cell>
          <cell r="I3653">
            <v>0</v>
          </cell>
          <cell r="J3653">
            <v>0</v>
          </cell>
          <cell r="K3653">
            <v>0</v>
          </cell>
          <cell r="L3653">
            <v>0</v>
          </cell>
          <cell r="M3653">
            <v>0</v>
          </cell>
          <cell r="N3653">
            <v>0</v>
          </cell>
          <cell r="O3653">
            <v>0</v>
          </cell>
          <cell r="P3653">
            <v>0</v>
          </cell>
          <cell r="Q3653">
            <v>0</v>
          </cell>
          <cell r="R3653">
            <v>0</v>
          </cell>
          <cell r="S3653">
            <v>0</v>
          </cell>
          <cell r="T3653">
            <v>0</v>
          </cell>
          <cell r="U3653">
            <v>0</v>
          </cell>
          <cell r="V3653">
            <v>0</v>
          </cell>
          <cell r="W3653">
            <v>0</v>
          </cell>
          <cell r="X3653">
            <v>0</v>
          </cell>
          <cell r="Y3653">
            <v>0</v>
          </cell>
          <cell r="Z3653">
            <v>0</v>
          </cell>
          <cell r="AA3653">
            <v>0</v>
          </cell>
          <cell r="AB3653">
            <v>0</v>
          </cell>
          <cell r="AC3653">
            <v>0</v>
          </cell>
          <cell r="AD3653">
            <v>0</v>
          </cell>
          <cell r="AF3653">
            <v>1.00117468735508</v>
          </cell>
        </row>
        <row r="3654">
          <cell r="A3654" t="str">
            <v>552124984</v>
          </cell>
          <cell r="B3654" t="str">
            <v>R13</v>
          </cell>
          <cell r="C3654">
            <v>1031</v>
          </cell>
          <cell r="D3654" t="str">
            <v>RADIALL</v>
          </cell>
          <cell r="F3654">
            <v>77</v>
          </cell>
          <cell r="G3654" t="str">
            <v>2611Z</v>
          </cell>
          <cell r="H3654">
            <v>0</v>
          </cell>
          <cell r="I3654">
            <v>0</v>
          </cell>
          <cell r="J3654">
            <v>0</v>
          </cell>
          <cell r="K3654">
            <v>0</v>
          </cell>
          <cell r="L3654">
            <v>0</v>
          </cell>
          <cell r="M3654">
            <v>0</v>
          </cell>
          <cell r="N3654">
            <v>0</v>
          </cell>
          <cell r="O3654">
            <v>0</v>
          </cell>
          <cell r="P3654">
            <v>0</v>
          </cell>
          <cell r="Q3654">
            <v>0</v>
          </cell>
          <cell r="R3654">
            <v>0</v>
          </cell>
          <cell r="S3654">
            <v>0</v>
          </cell>
          <cell r="T3654">
            <v>0</v>
          </cell>
          <cell r="U3654">
            <v>0</v>
          </cell>
          <cell r="V3654">
            <v>0</v>
          </cell>
          <cell r="W3654">
            <v>0</v>
          </cell>
          <cell r="X3654">
            <v>0</v>
          </cell>
          <cell r="Y3654">
            <v>0</v>
          </cell>
          <cell r="Z3654">
            <v>0</v>
          </cell>
          <cell r="AA3654">
            <v>0</v>
          </cell>
          <cell r="AB3654">
            <v>0</v>
          </cell>
          <cell r="AC3654">
            <v>0</v>
          </cell>
          <cell r="AD3654">
            <v>0</v>
          </cell>
          <cell r="AF3654">
            <v>0.86794344428601078</v>
          </cell>
        </row>
        <row r="3655">
          <cell r="A3655" t="str">
            <v>428706204</v>
          </cell>
          <cell r="B3655" t="str">
            <v>R08</v>
          </cell>
          <cell r="C3655">
            <v>4371</v>
          </cell>
          <cell r="D3655" t="str">
            <v>SANOFI CHIMIE</v>
          </cell>
          <cell r="F3655">
            <v>123</v>
          </cell>
          <cell r="G3655" t="str">
            <v>2110Z</v>
          </cell>
          <cell r="H3655">
            <v>0</v>
          </cell>
          <cell r="I3655">
            <v>0</v>
          </cell>
          <cell r="J3655">
            <v>0</v>
          </cell>
          <cell r="K3655">
            <v>0</v>
          </cell>
          <cell r="L3655">
            <v>0</v>
          </cell>
          <cell r="M3655">
            <v>0</v>
          </cell>
          <cell r="N3655">
            <v>0</v>
          </cell>
          <cell r="O3655">
            <v>0</v>
          </cell>
          <cell r="P3655">
            <v>0</v>
          </cell>
          <cell r="Q3655">
            <v>0</v>
          </cell>
          <cell r="R3655">
            <v>0</v>
          </cell>
          <cell r="S3655">
            <v>0</v>
          </cell>
          <cell r="T3655">
            <v>20</v>
          </cell>
          <cell r="U3655">
            <v>0</v>
          </cell>
          <cell r="V3655">
            <v>0</v>
          </cell>
          <cell r="W3655">
            <v>0</v>
          </cell>
          <cell r="X3655">
            <v>0</v>
          </cell>
          <cell r="Y3655">
            <v>0</v>
          </cell>
          <cell r="Z3655">
            <v>0</v>
          </cell>
          <cell r="AA3655">
            <v>0</v>
          </cell>
          <cell r="AB3655">
            <v>0</v>
          </cell>
          <cell r="AC3655">
            <v>0</v>
          </cell>
          <cell r="AD3655">
            <v>20</v>
          </cell>
          <cell r="AF3655">
            <v>1.0460147005903735</v>
          </cell>
        </row>
        <row r="3656">
          <cell r="A3656" t="str">
            <v>702055187</v>
          </cell>
          <cell r="B3656" t="str">
            <v>R05</v>
          </cell>
          <cell r="C3656">
            <v>2099</v>
          </cell>
          <cell r="D3656" t="str">
            <v>GEORGIA PACIFIC France</v>
          </cell>
          <cell r="F3656">
            <v>32</v>
          </cell>
          <cell r="G3656" t="str">
            <v>1722Z</v>
          </cell>
          <cell r="H3656">
            <v>0</v>
          </cell>
          <cell r="I3656">
            <v>0</v>
          </cell>
          <cell r="J3656">
            <v>0</v>
          </cell>
          <cell r="K3656">
            <v>0</v>
          </cell>
          <cell r="L3656">
            <v>0</v>
          </cell>
          <cell r="M3656">
            <v>0</v>
          </cell>
          <cell r="N3656">
            <v>0</v>
          </cell>
          <cell r="O3656">
            <v>0</v>
          </cell>
          <cell r="P3656">
            <v>0</v>
          </cell>
          <cell r="Q3656">
            <v>0</v>
          </cell>
          <cell r="R3656">
            <v>0</v>
          </cell>
          <cell r="S3656">
            <v>0</v>
          </cell>
          <cell r="T3656">
            <v>0</v>
          </cell>
          <cell r="U3656">
            <v>0</v>
          </cell>
          <cell r="V3656">
            <v>0</v>
          </cell>
          <cell r="W3656">
            <v>0</v>
          </cell>
          <cell r="X3656">
            <v>0</v>
          </cell>
          <cell r="Y3656">
            <v>0</v>
          </cell>
          <cell r="Z3656">
            <v>0</v>
          </cell>
          <cell r="AA3656">
            <v>0</v>
          </cell>
          <cell r="AB3656">
            <v>0</v>
          </cell>
          <cell r="AC3656">
            <v>0</v>
          </cell>
          <cell r="AD3656">
            <v>0</v>
          </cell>
          <cell r="AF3656">
            <v>0.54396014279041272</v>
          </cell>
        </row>
        <row r="3657">
          <cell r="A3657" t="str">
            <v>562011742</v>
          </cell>
          <cell r="B3657" t="str">
            <v>R08</v>
          </cell>
          <cell r="C3657">
            <v>2677</v>
          </cell>
          <cell r="D3657" t="str">
            <v>BRISTOL MYERS SQUIBB</v>
          </cell>
          <cell r="F3657">
            <v>57</v>
          </cell>
          <cell r="G3657" t="str">
            <v>2110Z</v>
          </cell>
          <cell r="H3657">
            <v>0</v>
          </cell>
          <cell r="I3657">
            <v>0</v>
          </cell>
          <cell r="J3657">
            <v>0</v>
          </cell>
          <cell r="K3657">
            <v>0</v>
          </cell>
          <cell r="L3657">
            <v>0</v>
          </cell>
          <cell r="M3657">
            <v>0</v>
          </cell>
          <cell r="N3657">
            <v>0</v>
          </cell>
          <cell r="O3657">
            <v>0</v>
          </cell>
          <cell r="P3657">
            <v>0</v>
          </cell>
          <cell r="Q3657">
            <v>0</v>
          </cell>
          <cell r="R3657">
            <v>0</v>
          </cell>
          <cell r="S3657">
            <v>0</v>
          </cell>
          <cell r="T3657">
            <v>0</v>
          </cell>
          <cell r="U3657">
            <v>0</v>
          </cell>
          <cell r="V3657">
            <v>0</v>
          </cell>
          <cell r="W3657">
            <v>0</v>
          </cell>
          <cell r="X3657">
            <v>0</v>
          </cell>
          <cell r="Y3657">
            <v>0</v>
          </cell>
          <cell r="Z3657">
            <v>0</v>
          </cell>
          <cell r="AA3657">
            <v>0</v>
          </cell>
          <cell r="AB3657">
            <v>0</v>
          </cell>
          <cell r="AC3657">
            <v>8</v>
          </cell>
          <cell r="AD3657">
            <v>8</v>
          </cell>
          <cell r="AF3657">
            <v>0.99043085020070687</v>
          </cell>
        </row>
        <row r="3658">
          <cell r="A3658" t="str">
            <v>300674413</v>
          </cell>
          <cell r="B3658" t="str">
            <v>R01</v>
          </cell>
          <cell r="C3658">
            <v>27</v>
          </cell>
          <cell r="D3658" t="str">
            <v>MEILLAND INTERNATIONAL</v>
          </cell>
          <cell r="F3658">
            <v>2</v>
          </cell>
          <cell r="G3658" t="str">
            <v>0119Z</v>
          </cell>
          <cell r="H3658">
            <v>0</v>
          </cell>
          <cell r="I3658">
            <v>0</v>
          </cell>
          <cell r="J3658">
            <v>0</v>
          </cell>
          <cell r="K3658">
            <v>0</v>
          </cell>
          <cell r="L3658">
            <v>0</v>
          </cell>
          <cell r="M3658">
            <v>0</v>
          </cell>
          <cell r="N3658">
            <v>0</v>
          </cell>
          <cell r="O3658">
            <v>0</v>
          </cell>
          <cell r="P3658">
            <v>0</v>
          </cell>
          <cell r="Q3658">
            <v>0</v>
          </cell>
          <cell r="R3658">
            <v>0</v>
          </cell>
          <cell r="S3658">
            <v>0</v>
          </cell>
          <cell r="T3658">
            <v>0</v>
          </cell>
          <cell r="U3658">
            <v>0</v>
          </cell>
          <cell r="V3658">
            <v>0</v>
          </cell>
          <cell r="W3658">
            <v>0</v>
          </cell>
          <cell r="X3658">
            <v>0</v>
          </cell>
          <cell r="Y3658">
            <v>0</v>
          </cell>
          <cell r="Z3658">
            <v>0</v>
          </cell>
          <cell r="AA3658">
            <v>0</v>
          </cell>
          <cell r="AB3658">
            <v>0</v>
          </cell>
          <cell r="AC3658">
            <v>0</v>
          </cell>
          <cell r="AD3658">
            <v>0</v>
          </cell>
          <cell r="AF3658">
            <v>1.0040510703968546</v>
          </cell>
        </row>
        <row r="3659">
          <cell r="A3659" t="str">
            <v>338026248</v>
          </cell>
          <cell r="B3659" t="str">
            <v>R07</v>
          </cell>
          <cell r="C3659">
            <v>35</v>
          </cell>
          <cell r="D3659" t="str">
            <v>SOPHIM</v>
          </cell>
          <cell r="F3659">
            <v>3</v>
          </cell>
          <cell r="G3659" t="str">
            <v>2053Z</v>
          </cell>
          <cell r="H3659">
            <v>0</v>
          </cell>
          <cell r="I3659">
            <v>0</v>
          </cell>
          <cell r="J3659">
            <v>0</v>
          </cell>
          <cell r="K3659">
            <v>1</v>
          </cell>
          <cell r="L3659">
            <v>0</v>
          </cell>
          <cell r="M3659">
            <v>0</v>
          </cell>
          <cell r="N3659">
            <v>0</v>
          </cell>
          <cell r="O3659">
            <v>0</v>
          </cell>
          <cell r="P3659">
            <v>0</v>
          </cell>
          <cell r="Q3659">
            <v>0</v>
          </cell>
          <cell r="R3659">
            <v>0</v>
          </cell>
          <cell r="S3659">
            <v>1</v>
          </cell>
          <cell r="T3659">
            <v>0</v>
          </cell>
          <cell r="U3659">
            <v>0</v>
          </cell>
          <cell r="V3659">
            <v>0</v>
          </cell>
          <cell r="W3659">
            <v>0</v>
          </cell>
          <cell r="X3659">
            <v>0</v>
          </cell>
          <cell r="Y3659">
            <v>0</v>
          </cell>
          <cell r="Z3659">
            <v>0</v>
          </cell>
          <cell r="AA3659">
            <v>0</v>
          </cell>
          <cell r="AB3659">
            <v>0</v>
          </cell>
          <cell r="AC3659">
            <v>0</v>
          </cell>
          <cell r="AD3659">
            <v>1</v>
          </cell>
          <cell r="AF3659">
            <v>1.0022120200753417</v>
          </cell>
        </row>
        <row r="3660">
          <cell r="A3660" t="str">
            <v>579504119</v>
          </cell>
          <cell r="B3660" t="str">
            <v>R07</v>
          </cell>
          <cell r="C3660">
            <v>120</v>
          </cell>
          <cell r="D3660" t="str">
            <v>PYROALLIANCE</v>
          </cell>
          <cell r="F3660">
            <v>10</v>
          </cell>
          <cell r="G3660" t="str">
            <v>2051Z</v>
          </cell>
          <cell r="H3660">
            <v>0</v>
          </cell>
          <cell r="I3660">
            <v>0</v>
          </cell>
          <cell r="J3660">
            <v>0</v>
          </cell>
          <cell r="K3660">
            <v>0</v>
          </cell>
          <cell r="L3660">
            <v>0</v>
          </cell>
          <cell r="M3660">
            <v>0</v>
          </cell>
          <cell r="N3660">
            <v>0</v>
          </cell>
          <cell r="O3660">
            <v>0</v>
          </cell>
          <cell r="P3660">
            <v>0</v>
          </cell>
          <cell r="Q3660">
            <v>0</v>
          </cell>
          <cell r="R3660">
            <v>0</v>
          </cell>
          <cell r="S3660">
            <v>0</v>
          </cell>
          <cell r="T3660">
            <v>0</v>
          </cell>
          <cell r="U3660">
            <v>0</v>
          </cell>
          <cell r="V3660">
            <v>0</v>
          </cell>
          <cell r="W3660">
            <v>0</v>
          </cell>
          <cell r="X3660">
            <v>0</v>
          </cell>
          <cell r="Y3660">
            <v>0</v>
          </cell>
          <cell r="Z3660">
            <v>0</v>
          </cell>
          <cell r="AA3660">
            <v>0</v>
          </cell>
          <cell r="AB3660">
            <v>0</v>
          </cell>
          <cell r="AC3660">
            <v>0</v>
          </cell>
          <cell r="AD3660">
            <v>0</v>
          </cell>
          <cell r="AF3660">
            <v>1.0098006233090926</v>
          </cell>
        </row>
        <row r="3661">
          <cell r="A3661" t="str">
            <v>897080289</v>
          </cell>
          <cell r="B3661" t="str">
            <v>R15</v>
          </cell>
          <cell r="C3661">
            <v>448</v>
          </cell>
          <cell r="D3661" t="str">
            <v>DELTA DORE SA</v>
          </cell>
          <cell r="F3661">
            <v>58</v>
          </cell>
          <cell r="G3661" t="str">
            <v>2651B</v>
          </cell>
          <cell r="H3661">
            <v>0</v>
          </cell>
          <cell r="I3661">
            <v>0</v>
          </cell>
          <cell r="J3661">
            <v>0</v>
          </cell>
          <cell r="K3661">
            <v>0</v>
          </cell>
          <cell r="L3661">
            <v>0</v>
          </cell>
          <cell r="M3661">
            <v>0</v>
          </cell>
          <cell r="N3661">
            <v>0</v>
          </cell>
          <cell r="O3661">
            <v>1</v>
          </cell>
          <cell r="P3661">
            <v>0</v>
          </cell>
          <cell r="Q3661">
            <v>0</v>
          </cell>
          <cell r="R3661">
            <v>0</v>
          </cell>
          <cell r="S3661">
            <v>1</v>
          </cell>
          <cell r="T3661">
            <v>0</v>
          </cell>
          <cell r="U3661">
            <v>0</v>
          </cell>
          <cell r="V3661">
            <v>0</v>
          </cell>
          <cell r="W3661">
            <v>0</v>
          </cell>
          <cell r="X3661">
            <v>0</v>
          </cell>
          <cell r="Y3661">
            <v>0</v>
          </cell>
          <cell r="Z3661">
            <v>0</v>
          </cell>
          <cell r="AA3661">
            <v>0</v>
          </cell>
          <cell r="AB3661">
            <v>0</v>
          </cell>
          <cell r="AC3661">
            <v>0</v>
          </cell>
          <cell r="AD3661">
            <v>1</v>
          </cell>
          <cell r="AF3661">
            <v>1.0422492616650096</v>
          </cell>
        </row>
        <row r="3662">
          <cell r="A3662" t="str">
            <v>331406637</v>
          </cell>
          <cell r="B3662" t="str">
            <v>R15</v>
          </cell>
          <cell r="C3662">
            <v>134</v>
          </cell>
          <cell r="D3662" t="str">
            <v>CYBERNETIX</v>
          </cell>
          <cell r="F3662">
            <v>33</v>
          </cell>
          <cell r="G3662" t="str">
            <v>2651B</v>
          </cell>
          <cell r="H3662">
            <v>0</v>
          </cell>
          <cell r="I3662">
            <v>0</v>
          </cell>
          <cell r="J3662">
            <v>0</v>
          </cell>
          <cell r="K3662">
            <v>0</v>
          </cell>
          <cell r="L3662">
            <v>0</v>
          </cell>
          <cell r="M3662">
            <v>0</v>
          </cell>
          <cell r="N3662">
            <v>0</v>
          </cell>
          <cell r="O3662">
            <v>0</v>
          </cell>
          <cell r="P3662">
            <v>0</v>
          </cell>
          <cell r="Q3662">
            <v>0</v>
          </cell>
          <cell r="R3662">
            <v>0</v>
          </cell>
          <cell r="S3662">
            <v>0</v>
          </cell>
          <cell r="T3662">
            <v>0</v>
          </cell>
          <cell r="U3662">
            <v>0</v>
          </cell>
          <cell r="V3662">
            <v>0</v>
          </cell>
          <cell r="W3662">
            <v>0</v>
          </cell>
          <cell r="X3662">
            <v>0</v>
          </cell>
          <cell r="Y3662">
            <v>1</v>
          </cell>
          <cell r="Z3662">
            <v>0</v>
          </cell>
          <cell r="AA3662">
            <v>0</v>
          </cell>
          <cell r="AB3662">
            <v>0</v>
          </cell>
          <cell r="AC3662">
            <v>0</v>
          </cell>
          <cell r="AD3662">
            <v>1</v>
          </cell>
          <cell r="AF3662">
            <v>0.97810069257917542</v>
          </cell>
        </row>
        <row r="3663">
          <cell r="A3663" t="str">
            <v>332525401</v>
          </cell>
          <cell r="B3663" t="str">
            <v>R17</v>
          </cell>
          <cell r="C3663">
            <v>31</v>
          </cell>
          <cell r="D3663" t="str">
            <v>DIGIGRAM</v>
          </cell>
          <cell r="F3663">
            <v>8</v>
          </cell>
          <cell r="G3663" t="str">
            <v>2712Z</v>
          </cell>
          <cell r="H3663">
            <v>0</v>
          </cell>
          <cell r="I3663">
            <v>0</v>
          </cell>
          <cell r="J3663">
            <v>0</v>
          </cell>
          <cell r="K3663">
            <v>0</v>
          </cell>
          <cell r="L3663">
            <v>0</v>
          </cell>
          <cell r="M3663">
            <v>0</v>
          </cell>
          <cell r="N3663">
            <v>0</v>
          </cell>
          <cell r="O3663">
            <v>0</v>
          </cell>
          <cell r="P3663">
            <v>0</v>
          </cell>
          <cell r="Q3663">
            <v>0</v>
          </cell>
          <cell r="R3663">
            <v>0</v>
          </cell>
          <cell r="S3663">
            <v>0</v>
          </cell>
          <cell r="T3663">
            <v>0</v>
          </cell>
          <cell r="U3663">
            <v>0</v>
          </cell>
          <cell r="V3663">
            <v>0</v>
          </cell>
          <cell r="W3663">
            <v>0</v>
          </cell>
          <cell r="X3663">
            <v>0</v>
          </cell>
          <cell r="Y3663">
            <v>0</v>
          </cell>
          <cell r="Z3663">
            <v>0</v>
          </cell>
          <cell r="AA3663">
            <v>0</v>
          </cell>
          <cell r="AB3663">
            <v>0</v>
          </cell>
          <cell r="AC3663">
            <v>0</v>
          </cell>
          <cell r="AD3663">
            <v>0</v>
          </cell>
          <cell r="AF3663">
            <v>1.0025643619403826</v>
          </cell>
        </row>
        <row r="3664">
          <cell r="A3664" t="str">
            <v>329310395</v>
          </cell>
          <cell r="B3664" t="str">
            <v>R15</v>
          </cell>
          <cell r="C3664">
            <v>130</v>
          </cell>
          <cell r="D3664" t="str">
            <v>VERMON SA</v>
          </cell>
          <cell r="F3664">
            <v>19</v>
          </cell>
          <cell r="G3664" t="str">
            <v>2651B</v>
          </cell>
          <cell r="H3664">
            <v>0</v>
          </cell>
          <cell r="I3664">
            <v>0</v>
          </cell>
          <cell r="J3664">
            <v>0</v>
          </cell>
          <cell r="K3664">
            <v>0</v>
          </cell>
          <cell r="L3664">
            <v>0</v>
          </cell>
          <cell r="M3664">
            <v>0</v>
          </cell>
          <cell r="N3664">
            <v>0</v>
          </cell>
          <cell r="O3664">
            <v>0</v>
          </cell>
          <cell r="P3664">
            <v>0</v>
          </cell>
          <cell r="Q3664">
            <v>0</v>
          </cell>
          <cell r="R3664">
            <v>0</v>
          </cell>
          <cell r="S3664">
            <v>0</v>
          </cell>
          <cell r="T3664">
            <v>0</v>
          </cell>
          <cell r="U3664">
            <v>0</v>
          </cell>
          <cell r="V3664">
            <v>0</v>
          </cell>
          <cell r="W3664">
            <v>0</v>
          </cell>
          <cell r="X3664">
            <v>0</v>
          </cell>
          <cell r="Y3664">
            <v>0</v>
          </cell>
          <cell r="Z3664">
            <v>0</v>
          </cell>
          <cell r="AA3664">
            <v>0</v>
          </cell>
          <cell r="AB3664">
            <v>0</v>
          </cell>
          <cell r="AC3664">
            <v>0</v>
          </cell>
          <cell r="AD3664">
            <v>0</v>
          </cell>
          <cell r="AF3664">
            <v>1.0255336569800129</v>
          </cell>
        </row>
        <row r="3665">
          <cell r="A3665" t="str">
            <v>364800672</v>
          </cell>
          <cell r="B3665" t="str">
            <v>R05</v>
          </cell>
          <cell r="C3665">
            <v>309</v>
          </cell>
          <cell r="D3665" t="str">
            <v>AMCOR FLEXIBLES SARREBOURG</v>
          </cell>
          <cell r="F3665">
            <v>9</v>
          </cell>
          <cell r="G3665" t="str">
            <v>1721C</v>
          </cell>
          <cell r="H3665">
            <v>0</v>
          </cell>
          <cell r="I3665">
            <v>0</v>
          </cell>
          <cell r="J3665">
            <v>0</v>
          </cell>
          <cell r="K3665">
            <v>0</v>
          </cell>
          <cell r="L3665">
            <v>0</v>
          </cell>
          <cell r="M3665">
            <v>0</v>
          </cell>
          <cell r="N3665">
            <v>0</v>
          </cell>
          <cell r="O3665">
            <v>0</v>
          </cell>
          <cell r="P3665">
            <v>0</v>
          </cell>
          <cell r="Q3665">
            <v>0</v>
          </cell>
          <cell r="R3665">
            <v>0</v>
          </cell>
          <cell r="S3665">
            <v>0</v>
          </cell>
          <cell r="T3665">
            <v>0</v>
          </cell>
          <cell r="U3665">
            <v>0</v>
          </cell>
          <cell r="V3665">
            <v>0</v>
          </cell>
          <cell r="W3665">
            <v>0</v>
          </cell>
          <cell r="X3665">
            <v>0</v>
          </cell>
          <cell r="Y3665">
            <v>0</v>
          </cell>
          <cell r="Z3665">
            <v>0</v>
          </cell>
          <cell r="AA3665">
            <v>0</v>
          </cell>
          <cell r="AB3665">
            <v>0</v>
          </cell>
          <cell r="AC3665">
            <v>0</v>
          </cell>
          <cell r="AD3665">
            <v>0</v>
          </cell>
          <cell r="AF3665">
            <v>1.0053841567855835</v>
          </cell>
        </row>
        <row r="3666">
          <cell r="A3666" t="str">
            <v>745780387</v>
          </cell>
          <cell r="B3666" t="str">
            <v>R12</v>
          </cell>
          <cell r="C3666">
            <v>611</v>
          </cell>
          <cell r="D3666" t="str">
            <v>AMIS</v>
          </cell>
          <cell r="F3666">
            <v>3</v>
          </cell>
          <cell r="G3666" t="str">
            <v>2550A</v>
          </cell>
          <cell r="H3666">
            <v>0</v>
          </cell>
          <cell r="I3666">
            <v>0</v>
          </cell>
          <cell r="J3666">
            <v>0</v>
          </cell>
          <cell r="K3666">
            <v>0</v>
          </cell>
          <cell r="L3666">
            <v>0</v>
          </cell>
          <cell r="M3666">
            <v>0</v>
          </cell>
          <cell r="N3666">
            <v>0</v>
          </cell>
          <cell r="O3666">
            <v>0</v>
          </cell>
          <cell r="P3666">
            <v>0</v>
          </cell>
          <cell r="Q3666">
            <v>0</v>
          </cell>
          <cell r="R3666">
            <v>0</v>
          </cell>
          <cell r="S3666">
            <v>0</v>
          </cell>
          <cell r="T3666">
            <v>0</v>
          </cell>
          <cell r="U3666">
            <v>0</v>
          </cell>
          <cell r="V3666">
            <v>0</v>
          </cell>
          <cell r="W3666">
            <v>0</v>
          </cell>
          <cell r="X3666">
            <v>0</v>
          </cell>
          <cell r="Y3666">
            <v>0</v>
          </cell>
          <cell r="Z3666">
            <v>0</v>
          </cell>
          <cell r="AA3666">
            <v>0</v>
          </cell>
          <cell r="AB3666">
            <v>0</v>
          </cell>
          <cell r="AC3666">
            <v>0</v>
          </cell>
          <cell r="AD3666">
            <v>0</v>
          </cell>
          <cell r="AF3666">
            <v>0.94808088943896185</v>
          </cell>
        </row>
        <row r="3667">
          <cell r="A3667" t="str">
            <v>302304068</v>
          </cell>
          <cell r="B3667" t="str">
            <v>R12</v>
          </cell>
          <cell r="C3667">
            <v>755</v>
          </cell>
          <cell r="D3667" t="str">
            <v>COMAP SA</v>
          </cell>
          <cell r="F3667">
            <v>8</v>
          </cell>
          <cell r="G3667" t="str">
            <v>2521Z</v>
          </cell>
          <cell r="H3667">
            <v>1</v>
          </cell>
          <cell r="I3667">
            <v>1</v>
          </cell>
          <cell r="J3667">
            <v>0</v>
          </cell>
          <cell r="K3667">
            <v>0</v>
          </cell>
          <cell r="L3667">
            <v>0</v>
          </cell>
          <cell r="M3667">
            <v>0</v>
          </cell>
          <cell r="N3667">
            <v>0</v>
          </cell>
          <cell r="O3667">
            <v>0</v>
          </cell>
          <cell r="P3667">
            <v>0</v>
          </cell>
          <cell r="Q3667">
            <v>0</v>
          </cell>
          <cell r="R3667">
            <v>0</v>
          </cell>
          <cell r="S3667">
            <v>1</v>
          </cell>
          <cell r="T3667">
            <v>0</v>
          </cell>
          <cell r="U3667">
            <v>0</v>
          </cell>
          <cell r="V3667">
            <v>0</v>
          </cell>
          <cell r="W3667">
            <v>0</v>
          </cell>
          <cell r="X3667">
            <v>0</v>
          </cell>
          <cell r="Y3667">
            <v>0</v>
          </cell>
          <cell r="Z3667">
            <v>0</v>
          </cell>
          <cell r="AA3667">
            <v>0</v>
          </cell>
          <cell r="AB3667">
            <v>0</v>
          </cell>
          <cell r="AC3667">
            <v>0</v>
          </cell>
          <cell r="AD3667">
            <v>1</v>
          </cell>
          <cell r="AF3667">
            <v>0.99734948990006755</v>
          </cell>
        </row>
        <row r="3668">
          <cell r="A3668" t="str">
            <v>602020737</v>
          </cell>
          <cell r="B3668" t="str">
            <v>R15</v>
          </cell>
          <cell r="C3668">
            <v>745</v>
          </cell>
          <cell r="D3668" t="str">
            <v>ROCKWELL COLLINS FRANCE</v>
          </cell>
          <cell r="F3668">
            <v>57</v>
          </cell>
          <cell r="G3668" t="str">
            <v>2651A</v>
          </cell>
          <cell r="H3668">
            <v>0</v>
          </cell>
          <cell r="I3668">
            <v>0</v>
          </cell>
          <cell r="J3668">
            <v>0</v>
          </cell>
          <cell r="K3668">
            <v>0</v>
          </cell>
          <cell r="L3668">
            <v>0</v>
          </cell>
          <cell r="M3668">
            <v>0</v>
          </cell>
          <cell r="N3668">
            <v>0</v>
          </cell>
          <cell r="O3668">
            <v>0</v>
          </cell>
          <cell r="P3668">
            <v>0</v>
          </cell>
          <cell r="Q3668">
            <v>0</v>
          </cell>
          <cell r="R3668">
            <v>0</v>
          </cell>
          <cell r="S3668">
            <v>0</v>
          </cell>
          <cell r="T3668">
            <v>0</v>
          </cell>
          <cell r="U3668">
            <v>0</v>
          </cell>
          <cell r="V3668">
            <v>0</v>
          </cell>
          <cell r="W3668">
            <v>0</v>
          </cell>
          <cell r="X3668">
            <v>0</v>
          </cell>
          <cell r="Y3668">
            <v>0</v>
          </cell>
          <cell r="Z3668">
            <v>0</v>
          </cell>
          <cell r="AA3668">
            <v>0</v>
          </cell>
          <cell r="AB3668">
            <v>0</v>
          </cell>
          <cell r="AC3668">
            <v>0</v>
          </cell>
          <cell r="AD3668">
            <v>0</v>
          </cell>
          <cell r="AF3668">
            <v>1.1162968052142455</v>
          </cell>
        </row>
        <row r="3669">
          <cell r="A3669" t="str">
            <v>313812133</v>
          </cell>
          <cell r="B3669" t="str">
            <v>R08</v>
          </cell>
          <cell r="C3669">
            <v>297.8</v>
          </cell>
          <cell r="D3669" t="str">
            <v>LABORATOIRES TAKEDA</v>
          </cell>
          <cell r="F3669">
            <v>1</v>
          </cell>
          <cell r="G3669" t="str">
            <v>2120Z</v>
          </cell>
          <cell r="H3669">
            <v>0</v>
          </cell>
          <cell r="I3669">
            <v>0</v>
          </cell>
          <cell r="J3669">
            <v>0</v>
          </cell>
          <cell r="K3669">
            <v>0</v>
          </cell>
          <cell r="L3669">
            <v>0</v>
          </cell>
          <cell r="M3669">
            <v>0</v>
          </cell>
          <cell r="N3669">
            <v>0</v>
          </cell>
          <cell r="O3669">
            <v>0</v>
          </cell>
          <cell r="P3669">
            <v>0</v>
          </cell>
          <cell r="Q3669">
            <v>0</v>
          </cell>
          <cell r="R3669">
            <v>0</v>
          </cell>
          <cell r="S3669">
            <v>0</v>
          </cell>
          <cell r="T3669">
            <v>0</v>
          </cell>
          <cell r="U3669">
            <v>0</v>
          </cell>
          <cell r="V3669">
            <v>0</v>
          </cell>
          <cell r="W3669">
            <v>0</v>
          </cell>
          <cell r="X3669">
            <v>0</v>
          </cell>
          <cell r="Y3669">
            <v>0</v>
          </cell>
          <cell r="Z3669">
            <v>0</v>
          </cell>
          <cell r="AA3669">
            <v>0</v>
          </cell>
          <cell r="AB3669">
            <v>0</v>
          </cell>
          <cell r="AC3669">
            <v>0</v>
          </cell>
          <cell r="AD3669">
            <v>0</v>
          </cell>
          <cell r="AF3669">
            <v>1.0007865769665629</v>
          </cell>
        </row>
        <row r="3670">
          <cell r="A3670" t="str">
            <v>384137857</v>
          </cell>
          <cell r="B3670" t="str">
            <v>R04</v>
          </cell>
          <cell r="C3670">
            <v>664</v>
          </cell>
          <cell r="D3670" t="str">
            <v>SIGVARIS</v>
          </cell>
          <cell r="F3670">
            <v>8</v>
          </cell>
          <cell r="G3670" t="str">
            <v>1431Z</v>
          </cell>
          <cell r="H3670">
            <v>0</v>
          </cell>
          <cell r="I3670">
            <v>0</v>
          </cell>
          <cell r="J3670">
            <v>0</v>
          </cell>
          <cell r="K3670">
            <v>0</v>
          </cell>
          <cell r="L3670">
            <v>0</v>
          </cell>
          <cell r="M3670">
            <v>0</v>
          </cell>
          <cell r="N3670">
            <v>0</v>
          </cell>
          <cell r="O3670">
            <v>0</v>
          </cell>
          <cell r="P3670">
            <v>0</v>
          </cell>
          <cell r="Q3670">
            <v>0</v>
          </cell>
          <cell r="R3670">
            <v>0</v>
          </cell>
          <cell r="S3670">
            <v>0</v>
          </cell>
          <cell r="T3670">
            <v>0</v>
          </cell>
          <cell r="U3670">
            <v>0</v>
          </cell>
          <cell r="V3670">
            <v>0</v>
          </cell>
          <cell r="W3670">
            <v>0</v>
          </cell>
          <cell r="X3670">
            <v>0</v>
          </cell>
          <cell r="Y3670">
            <v>0</v>
          </cell>
          <cell r="Z3670">
            <v>0</v>
          </cell>
          <cell r="AA3670">
            <v>0</v>
          </cell>
          <cell r="AB3670">
            <v>0</v>
          </cell>
          <cell r="AC3670">
            <v>0</v>
          </cell>
          <cell r="AD3670">
            <v>0</v>
          </cell>
          <cell r="AF3670">
            <v>1.8215261523324482</v>
          </cell>
        </row>
        <row r="3671">
          <cell r="A3671" t="str">
            <v>314647298</v>
          </cell>
          <cell r="B3671" t="str">
            <v>R07</v>
          </cell>
          <cell r="C3671">
            <v>138</v>
          </cell>
          <cell r="D3671" t="str">
            <v>EURECAT SA</v>
          </cell>
          <cell r="E3671" t="str">
            <v>314647298 ; 449065267</v>
          </cell>
          <cell r="F3671">
            <v>3</v>
          </cell>
          <cell r="G3671" t="str">
            <v>2059Z</v>
          </cell>
          <cell r="H3671">
            <v>0</v>
          </cell>
          <cell r="I3671">
            <v>0</v>
          </cell>
          <cell r="J3671">
            <v>0</v>
          </cell>
          <cell r="K3671">
            <v>1</v>
          </cell>
          <cell r="L3671">
            <v>0</v>
          </cell>
          <cell r="M3671">
            <v>0</v>
          </cell>
          <cell r="N3671">
            <v>0</v>
          </cell>
          <cell r="O3671">
            <v>0</v>
          </cell>
          <cell r="P3671">
            <v>0</v>
          </cell>
          <cell r="Q3671">
            <v>0</v>
          </cell>
          <cell r="R3671">
            <v>0</v>
          </cell>
          <cell r="S3671">
            <v>1</v>
          </cell>
          <cell r="T3671">
            <v>0</v>
          </cell>
          <cell r="U3671">
            <v>0</v>
          </cell>
          <cell r="V3671">
            <v>0</v>
          </cell>
          <cell r="W3671">
            <v>0</v>
          </cell>
          <cell r="X3671">
            <v>0</v>
          </cell>
          <cell r="Y3671">
            <v>0</v>
          </cell>
          <cell r="Z3671">
            <v>0</v>
          </cell>
          <cell r="AA3671">
            <v>0</v>
          </cell>
          <cell r="AB3671">
            <v>0</v>
          </cell>
          <cell r="AC3671">
            <v>0</v>
          </cell>
          <cell r="AD3671">
            <v>1</v>
          </cell>
          <cell r="AF3671">
            <v>1.0022120200753417</v>
          </cell>
        </row>
        <row r="3672">
          <cell r="A3672" t="str">
            <v>017050410</v>
          </cell>
          <cell r="B3672" t="str">
            <v>R17</v>
          </cell>
          <cell r="C3672">
            <v>268</v>
          </cell>
          <cell r="D3672" t="str">
            <v>TYCO ELECTRONICS SIMEL</v>
          </cell>
          <cell r="F3672">
            <v>7</v>
          </cell>
          <cell r="G3672" t="str">
            <v>2733Z</v>
          </cell>
          <cell r="H3672">
            <v>0</v>
          </cell>
          <cell r="I3672">
            <v>0</v>
          </cell>
          <cell r="J3672">
            <v>0</v>
          </cell>
          <cell r="K3672">
            <v>1</v>
          </cell>
          <cell r="L3672">
            <v>0</v>
          </cell>
          <cell r="M3672">
            <v>0</v>
          </cell>
          <cell r="N3672">
            <v>0</v>
          </cell>
          <cell r="O3672">
            <v>0</v>
          </cell>
          <cell r="P3672">
            <v>0</v>
          </cell>
          <cell r="Q3672">
            <v>0</v>
          </cell>
          <cell r="R3672">
            <v>0</v>
          </cell>
          <cell r="S3672">
            <v>1</v>
          </cell>
          <cell r="T3672">
            <v>0</v>
          </cell>
          <cell r="U3672">
            <v>0</v>
          </cell>
          <cell r="V3672">
            <v>0</v>
          </cell>
          <cell r="W3672">
            <v>0</v>
          </cell>
          <cell r="X3672">
            <v>0</v>
          </cell>
          <cell r="Y3672">
            <v>0</v>
          </cell>
          <cell r="Z3672">
            <v>0</v>
          </cell>
          <cell r="AA3672">
            <v>0</v>
          </cell>
          <cell r="AB3672">
            <v>0</v>
          </cell>
          <cell r="AC3672">
            <v>0</v>
          </cell>
          <cell r="AD3672">
            <v>1</v>
          </cell>
          <cell r="AF3672">
            <v>1.0145739742861206</v>
          </cell>
        </row>
        <row r="3673">
          <cell r="A3673" t="str">
            <v>331270678</v>
          </cell>
          <cell r="B3673" t="str">
            <v>R30</v>
          </cell>
          <cell r="C3673">
            <v>300</v>
          </cell>
          <cell r="D3673" t="str">
            <v>AES CHEMUNEX</v>
          </cell>
          <cell r="E3673" t="str">
            <v>331270678 ; 385337175</v>
          </cell>
          <cell r="F3673">
            <v>27</v>
          </cell>
          <cell r="G3673" t="str">
            <v>7219Z</v>
          </cell>
          <cell r="H3673">
            <v>0</v>
          </cell>
          <cell r="I3673">
            <v>0</v>
          </cell>
          <cell r="J3673">
            <v>0</v>
          </cell>
          <cell r="K3673">
            <v>1</v>
          </cell>
          <cell r="L3673">
            <v>0</v>
          </cell>
          <cell r="M3673">
            <v>0</v>
          </cell>
          <cell r="N3673">
            <v>0</v>
          </cell>
          <cell r="O3673">
            <v>0</v>
          </cell>
          <cell r="P3673">
            <v>0</v>
          </cell>
          <cell r="Q3673">
            <v>0</v>
          </cell>
          <cell r="R3673">
            <v>0</v>
          </cell>
          <cell r="S3673">
            <v>1</v>
          </cell>
          <cell r="T3673">
            <v>0</v>
          </cell>
          <cell r="U3673">
            <v>0</v>
          </cell>
          <cell r="V3673">
            <v>0</v>
          </cell>
          <cell r="W3673">
            <v>0</v>
          </cell>
          <cell r="X3673">
            <v>0</v>
          </cell>
          <cell r="Y3673">
            <v>1</v>
          </cell>
          <cell r="Z3673">
            <v>0</v>
          </cell>
          <cell r="AA3673">
            <v>0</v>
          </cell>
          <cell r="AB3673">
            <v>0</v>
          </cell>
          <cell r="AC3673">
            <v>0</v>
          </cell>
          <cell r="AD3673">
            <v>2</v>
          </cell>
          <cell r="AF3673">
            <v>1.0201744553067555</v>
          </cell>
        </row>
        <row r="3674">
          <cell r="A3674" t="str">
            <v>305609398</v>
          </cell>
          <cell r="B3674" t="str">
            <v>R01</v>
          </cell>
          <cell r="C3674">
            <v>325</v>
          </cell>
          <cell r="D3674" t="str">
            <v>HUBBARD</v>
          </cell>
          <cell r="F3674">
            <v>2</v>
          </cell>
          <cell r="G3674" t="str">
            <v>0147Z</v>
          </cell>
          <cell r="H3674">
            <v>0</v>
          </cell>
          <cell r="I3674">
            <v>0</v>
          </cell>
          <cell r="J3674">
            <v>0</v>
          </cell>
          <cell r="K3674">
            <v>0</v>
          </cell>
          <cell r="L3674">
            <v>0</v>
          </cell>
          <cell r="M3674">
            <v>0</v>
          </cell>
          <cell r="N3674">
            <v>0</v>
          </cell>
          <cell r="O3674">
            <v>0</v>
          </cell>
          <cell r="P3674">
            <v>0</v>
          </cell>
          <cell r="Q3674">
            <v>0</v>
          </cell>
          <cell r="R3674">
            <v>0</v>
          </cell>
          <cell r="S3674">
            <v>0</v>
          </cell>
          <cell r="T3674">
            <v>0</v>
          </cell>
          <cell r="U3674">
            <v>0</v>
          </cell>
          <cell r="V3674">
            <v>0</v>
          </cell>
          <cell r="W3674">
            <v>0</v>
          </cell>
          <cell r="X3674">
            <v>0</v>
          </cell>
          <cell r="Y3674">
            <v>0</v>
          </cell>
          <cell r="Z3674">
            <v>0</v>
          </cell>
          <cell r="AA3674">
            <v>0</v>
          </cell>
          <cell r="AB3674">
            <v>0</v>
          </cell>
          <cell r="AC3674">
            <v>0</v>
          </cell>
          <cell r="AD3674">
            <v>0</v>
          </cell>
          <cell r="AF3674">
            <v>1.0197732445898107</v>
          </cell>
        </row>
        <row r="3675">
          <cell r="A3675" t="str">
            <v>304154628</v>
          </cell>
          <cell r="B3675" t="str">
            <v>R22</v>
          </cell>
          <cell r="C3675">
            <v>137</v>
          </cell>
          <cell r="D3675" t="str">
            <v>SYDEL SA</v>
          </cell>
          <cell r="F3675">
            <v>27</v>
          </cell>
          <cell r="G3675" t="str">
            <v>329</v>
          </cell>
          <cell r="H3675">
            <v>0</v>
          </cell>
          <cell r="I3675">
            <v>0</v>
          </cell>
          <cell r="J3675">
            <v>0</v>
          </cell>
          <cell r="K3675">
            <v>0</v>
          </cell>
          <cell r="L3675">
            <v>0</v>
          </cell>
          <cell r="M3675">
            <v>0</v>
          </cell>
          <cell r="N3675">
            <v>0</v>
          </cell>
          <cell r="O3675">
            <v>0</v>
          </cell>
          <cell r="P3675">
            <v>0</v>
          </cell>
          <cell r="Q3675">
            <v>0</v>
          </cell>
          <cell r="R3675">
            <v>0</v>
          </cell>
          <cell r="S3675">
            <v>0</v>
          </cell>
          <cell r="T3675">
            <v>0</v>
          </cell>
          <cell r="U3675">
            <v>0</v>
          </cell>
          <cell r="V3675">
            <v>0</v>
          </cell>
          <cell r="W3675">
            <v>0</v>
          </cell>
          <cell r="X3675">
            <v>0</v>
          </cell>
          <cell r="Y3675">
            <v>0</v>
          </cell>
          <cell r="Z3675">
            <v>0</v>
          </cell>
          <cell r="AA3675">
            <v>0</v>
          </cell>
          <cell r="AB3675">
            <v>0</v>
          </cell>
          <cell r="AC3675">
            <v>0</v>
          </cell>
          <cell r="AD3675">
            <v>0</v>
          </cell>
          <cell r="AF3675">
            <v>0.96796999511258552</v>
          </cell>
        </row>
        <row r="3676">
          <cell r="A3676" t="str">
            <v>875550667</v>
          </cell>
          <cell r="B3676" t="str">
            <v>R20</v>
          </cell>
          <cell r="C3676">
            <v>732</v>
          </cell>
          <cell r="D3676" t="str">
            <v>PEUGEOT MOTOCYCLES</v>
          </cell>
          <cell r="F3676">
            <v>29</v>
          </cell>
          <cell r="G3676" t="str">
            <v>3091Z</v>
          </cell>
          <cell r="H3676">
            <v>0</v>
          </cell>
          <cell r="I3676">
            <v>0</v>
          </cell>
          <cell r="J3676">
            <v>0</v>
          </cell>
          <cell r="K3676">
            <v>4</v>
          </cell>
          <cell r="L3676">
            <v>0</v>
          </cell>
          <cell r="M3676">
            <v>0</v>
          </cell>
          <cell r="N3676">
            <v>0</v>
          </cell>
          <cell r="O3676">
            <v>0</v>
          </cell>
          <cell r="P3676">
            <v>0</v>
          </cell>
          <cell r="Q3676">
            <v>0</v>
          </cell>
          <cell r="R3676">
            <v>0</v>
          </cell>
          <cell r="S3676">
            <v>4</v>
          </cell>
          <cell r="T3676">
            <v>0</v>
          </cell>
          <cell r="U3676">
            <v>2</v>
          </cell>
          <cell r="V3676">
            <v>0</v>
          </cell>
          <cell r="W3676">
            <v>0</v>
          </cell>
          <cell r="X3676">
            <v>0</v>
          </cell>
          <cell r="Y3676">
            <v>0</v>
          </cell>
          <cell r="Z3676">
            <v>0</v>
          </cell>
          <cell r="AA3676">
            <v>0</v>
          </cell>
          <cell r="AB3676">
            <v>0</v>
          </cell>
          <cell r="AC3676">
            <v>0</v>
          </cell>
          <cell r="AD3676">
            <v>6</v>
          </cell>
          <cell r="AF3676">
            <v>0.97700882029496139</v>
          </cell>
        </row>
        <row r="3677">
          <cell r="A3677" t="str">
            <v>333187649</v>
          </cell>
          <cell r="B3677" t="str">
            <v>R07</v>
          </cell>
          <cell r="C3677">
            <v>32</v>
          </cell>
          <cell r="D3677" t="str">
            <v>SEPAREX SA</v>
          </cell>
          <cell r="E3677" t="str">
            <v>333187649 ; 409514247 ;</v>
          </cell>
          <cell r="F3677">
            <v>6</v>
          </cell>
          <cell r="G3677" t="str">
            <v>2014Z</v>
          </cell>
          <cell r="H3677">
            <v>0</v>
          </cell>
          <cell r="I3677">
            <v>0</v>
          </cell>
          <cell r="J3677">
            <v>0</v>
          </cell>
          <cell r="K3677">
            <v>0</v>
          </cell>
          <cell r="L3677">
            <v>1</v>
          </cell>
          <cell r="M3677">
            <v>0</v>
          </cell>
          <cell r="N3677">
            <v>0</v>
          </cell>
          <cell r="O3677">
            <v>0</v>
          </cell>
          <cell r="P3677">
            <v>0</v>
          </cell>
          <cell r="Q3677">
            <v>0</v>
          </cell>
          <cell r="R3677">
            <v>0</v>
          </cell>
          <cell r="S3677">
            <v>1</v>
          </cell>
          <cell r="T3677">
            <v>0</v>
          </cell>
          <cell r="U3677">
            <v>0</v>
          </cell>
          <cell r="V3677">
            <v>0</v>
          </cell>
          <cell r="W3677">
            <v>0</v>
          </cell>
          <cell r="X3677">
            <v>0</v>
          </cell>
          <cell r="Y3677">
            <v>0</v>
          </cell>
          <cell r="Z3677">
            <v>0</v>
          </cell>
          <cell r="AA3677">
            <v>0</v>
          </cell>
          <cell r="AB3677">
            <v>0</v>
          </cell>
          <cell r="AC3677">
            <v>0</v>
          </cell>
          <cell r="AD3677">
            <v>1</v>
          </cell>
          <cell r="AF3677">
            <v>1.0054554685224262</v>
          </cell>
        </row>
        <row r="3678">
          <cell r="A3678" t="str">
            <v>846050052</v>
          </cell>
          <cell r="B3678" t="str">
            <v>R01</v>
          </cell>
          <cell r="C3678">
            <v>297</v>
          </cell>
          <cell r="D3678" t="str">
            <v>CAUSSADE SEMENCES</v>
          </cell>
          <cell r="F3678">
            <v>11</v>
          </cell>
          <cell r="G3678" t="str">
            <v>0164Z</v>
          </cell>
          <cell r="H3678">
            <v>0</v>
          </cell>
          <cell r="I3678">
            <v>0</v>
          </cell>
          <cell r="J3678">
            <v>0</v>
          </cell>
          <cell r="K3678">
            <v>0</v>
          </cell>
          <cell r="L3678">
            <v>0</v>
          </cell>
          <cell r="M3678">
            <v>0</v>
          </cell>
          <cell r="N3678">
            <v>0</v>
          </cell>
          <cell r="O3678">
            <v>0</v>
          </cell>
          <cell r="P3678">
            <v>0</v>
          </cell>
          <cell r="Q3678">
            <v>0</v>
          </cell>
          <cell r="R3678">
            <v>0</v>
          </cell>
          <cell r="S3678">
            <v>0</v>
          </cell>
          <cell r="T3678">
            <v>0</v>
          </cell>
          <cell r="U3678">
            <v>0</v>
          </cell>
          <cell r="V3678">
            <v>0</v>
          </cell>
          <cell r="W3678">
            <v>0</v>
          </cell>
          <cell r="X3678">
            <v>0</v>
          </cell>
          <cell r="Y3678">
            <v>0</v>
          </cell>
          <cell r="Z3678">
            <v>0</v>
          </cell>
          <cell r="AA3678">
            <v>0</v>
          </cell>
          <cell r="AB3678">
            <v>0</v>
          </cell>
          <cell r="AC3678">
            <v>0</v>
          </cell>
          <cell r="AD3678">
            <v>0</v>
          </cell>
          <cell r="AF3678">
            <v>1.063336006093726</v>
          </cell>
        </row>
        <row r="3679">
          <cell r="A3679" t="str">
            <v>305061186</v>
          </cell>
          <cell r="B3679" t="str">
            <v>R18</v>
          </cell>
          <cell r="C3679">
            <v>342</v>
          </cell>
          <cell r="D3679" t="str">
            <v>PELLENC SA</v>
          </cell>
          <cell r="F3679">
            <v>52</v>
          </cell>
          <cell r="G3679" t="str">
            <v>2830Z</v>
          </cell>
          <cell r="H3679">
            <v>0</v>
          </cell>
          <cell r="I3679">
            <v>0</v>
          </cell>
          <cell r="J3679">
            <v>0</v>
          </cell>
          <cell r="K3679">
            <v>0</v>
          </cell>
          <cell r="L3679">
            <v>0</v>
          </cell>
          <cell r="M3679">
            <v>0</v>
          </cell>
          <cell r="N3679">
            <v>0</v>
          </cell>
          <cell r="O3679">
            <v>0</v>
          </cell>
          <cell r="P3679">
            <v>0</v>
          </cell>
          <cell r="Q3679">
            <v>0</v>
          </cell>
          <cell r="R3679">
            <v>0</v>
          </cell>
          <cell r="S3679">
            <v>0</v>
          </cell>
          <cell r="T3679">
            <v>0</v>
          </cell>
          <cell r="U3679">
            <v>0</v>
          </cell>
          <cell r="V3679">
            <v>0</v>
          </cell>
          <cell r="W3679">
            <v>0</v>
          </cell>
          <cell r="X3679">
            <v>0</v>
          </cell>
          <cell r="Y3679">
            <v>2</v>
          </cell>
          <cell r="Z3679">
            <v>0</v>
          </cell>
          <cell r="AA3679">
            <v>0</v>
          </cell>
          <cell r="AB3679">
            <v>0</v>
          </cell>
          <cell r="AC3679">
            <v>0</v>
          </cell>
          <cell r="AD3679">
            <v>2</v>
          </cell>
          <cell r="AF3679">
            <v>1.0175693243742832</v>
          </cell>
        </row>
        <row r="3680">
          <cell r="A3680" t="str">
            <v>341399558</v>
          </cell>
          <cell r="B3680" t="str">
            <v>R14</v>
          </cell>
          <cell r="C3680">
            <v>536</v>
          </cell>
          <cell r="D3680" t="str">
            <v>TECHNICOLOR R&amp;D FRANCE SNC</v>
          </cell>
          <cell r="F3680">
            <v>470</v>
          </cell>
          <cell r="G3680" t="str">
            <v>2630Z</v>
          </cell>
          <cell r="H3680">
            <v>1</v>
          </cell>
          <cell r="I3680">
            <v>1</v>
          </cell>
          <cell r="J3680">
            <v>0</v>
          </cell>
          <cell r="K3680">
            <v>0</v>
          </cell>
          <cell r="L3680">
            <v>0</v>
          </cell>
          <cell r="M3680">
            <v>0</v>
          </cell>
          <cell r="N3680">
            <v>0</v>
          </cell>
          <cell r="O3680">
            <v>0</v>
          </cell>
          <cell r="P3680">
            <v>0</v>
          </cell>
          <cell r="Q3680">
            <v>0</v>
          </cell>
          <cell r="R3680">
            <v>0</v>
          </cell>
          <cell r="S3680">
            <v>1</v>
          </cell>
          <cell r="T3680">
            <v>0</v>
          </cell>
          <cell r="U3680">
            <v>52</v>
          </cell>
          <cell r="V3680">
            <v>52</v>
          </cell>
          <cell r="W3680">
            <v>0</v>
          </cell>
          <cell r="X3680">
            <v>0</v>
          </cell>
          <cell r="Y3680">
            <v>7</v>
          </cell>
          <cell r="Z3680">
            <v>1</v>
          </cell>
          <cell r="AA3680">
            <v>4</v>
          </cell>
          <cell r="AB3680">
            <v>0</v>
          </cell>
          <cell r="AC3680">
            <v>0</v>
          </cell>
          <cell r="AD3680">
            <v>65</v>
          </cell>
          <cell r="AF3680">
            <v>1.0040811130552025</v>
          </cell>
        </row>
        <row r="3681">
          <cell r="A3681" t="str">
            <v>327880001</v>
          </cell>
          <cell r="B3681" t="str">
            <v>R15</v>
          </cell>
          <cell r="C3681">
            <v>43</v>
          </cell>
          <cell r="D3681" t="str">
            <v>FOGALE  NANOTECH</v>
          </cell>
          <cell r="F3681">
            <v>25</v>
          </cell>
          <cell r="G3681" t="str">
            <v>2651B</v>
          </cell>
          <cell r="H3681">
            <v>0</v>
          </cell>
          <cell r="I3681">
            <v>0</v>
          </cell>
          <cell r="J3681">
            <v>0</v>
          </cell>
          <cell r="K3681">
            <v>0</v>
          </cell>
          <cell r="L3681">
            <v>0</v>
          </cell>
          <cell r="M3681">
            <v>0</v>
          </cell>
          <cell r="N3681">
            <v>0</v>
          </cell>
          <cell r="O3681">
            <v>0</v>
          </cell>
          <cell r="P3681">
            <v>0</v>
          </cell>
          <cell r="Q3681">
            <v>0</v>
          </cell>
          <cell r="R3681">
            <v>0</v>
          </cell>
          <cell r="S3681">
            <v>0</v>
          </cell>
          <cell r="T3681">
            <v>0</v>
          </cell>
          <cell r="U3681">
            <v>0</v>
          </cell>
          <cell r="V3681">
            <v>0</v>
          </cell>
          <cell r="W3681">
            <v>0</v>
          </cell>
          <cell r="X3681">
            <v>0</v>
          </cell>
          <cell r="Y3681">
            <v>5</v>
          </cell>
          <cell r="Z3681">
            <v>0</v>
          </cell>
          <cell r="AA3681">
            <v>0</v>
          </cell>
          <cell r="AB3681">
            <v>0</v>
          </cell>
          <cell r="AC3681">
            <v>0</v>
          </cell>
          <cell r="AD3681">
            <v>5</v>
          </cell>
          <cell r="AF3681">
            <v>0.9751844047167596</v>
          </cell>
        </row>
        <row r="3682">
          <cell r="A3682" t="str">
            <v>322624701</v>
          </cell>
          <cell r="B3682" t="str">
            <v>R12</v>
          </cell>
          <cell r="C3682">
            <v>1299</v>
          </cell>
          <cell r="D3682" t="str">
            <v>LISI AUTOMOTIVE FORMER</v>
          </cell>
          <cell r="F3682">
            <v>20</v>
          </cell>
          <cell r="G3682" t="str">
            <v>2594Z</v>
          </cell>
          <cell r="H3682">
            <v>0</v>
          </cell>
          <cell r="I3682">
            <v>0</v>
          </cell>
          <cell r="J3682">
            <v>0</v>
          </cell>
          <cell r="K3682">
            <v>2</v>
          </cell>
          <cell r="L3682">
            <v>0</v>
          </cell>
          <cell r="M3682">
            <v>0</v>
          </cell>
          <cell r="N3682">
            <v>0</v>
          </cell>
          <cell r="O3682">
            <v>0</v>
          </cell>
          <cell r="P3682">
            <v>0</v>
          </cell>
          <cell r="Q3682">
            <v>0</v>
          </cell>
          <cell r="R3682">
            <v>0</v>
          </cell>
          <cell r="S3682">
            <v>2</v>
          </cell>
          <cell r="T3682">
            <v>0</v>
          </cell>
          <cell r="U3682">
            <v>0</v>
          </cell>
          <cell r="V3682">
            <v>0</v>
          </cell>
          <cell r="W3682">
            <v>0</v>
          </cell>
          <cell r="X3682">
            <v>0</v>
          </cell>
          <cell r="Y3682">
            <v>0</v>
          </cell>
          <cell r="Z3682">
            <v>0</v>
          </cell>
          <cell r="AA3682">
            <v>0</v>
          </cell>
          <cell r="AB3682">
            <v>0</v>
          </cell>
          <cell r="AC3682">
            <v>0</v>
          </cell>
          <cell r="AD3682">
            <v>2</v>
          </cell>
          <cell r="AF3682">
            <v>0.92672466547526144</v>
          </cell>
        </row>
        <row r="3683">
          <cell r="A3683" t="str">
            <v>338185762</v>
          </cell>
          <cell r="B3683" t="str">
            <v>R24</v>
          </cell>
          <cell r="C3683">
            <v>540</v>
          </cell>
          <cell r="D3683" t="str">
            <v>TREDI</v>
          </cell>
          <cell r="F3683">
            <v>5</v>
          </cell>
          <cell r="G3683" t="str">
            <v>3822Z</v>
          </cell>
          <cell r="H3683">
            <v>0</v>
          </cell>
          <cell r="I3683">
            <v>0</v>
          </cell>
          <cell r="J3683">
            <v>0</v>
          </cell>
          <cell r="K3683">
            <v>0</v>
          </cell>
          <cell r="L3683">
            <v>0</v>
          </cell>
          <cell r="M3683">
            <v>0</v>
          </cell>
          <cell r="N3683">
            <v>0</v>
          </cell>
          <cell r="O3683">
            <v>0</v>
          </cell>
          <cell r="P3683">
            <v>0</v>
          </cell>
          <cell r="Q3683">
            <v>0</v>
          </cell>
          <cell r="R3683">
            <v>0</v>
          </cell>
          <cell r="S3683">
            <v>0</v>
          </cell>
          <cell r="T3683">
            <v>0</v>
          </cell>
          <cell r="U3683">
            <v>0</v>
          </cell>
          <cell r="V3683">
            <v>0</v>
          </cell>
          <cell r="W3683">
            <v>0</v>
          </cell>
          <cell r="X3683">
            <v>0</v>
          </cell>
          <cell r="Y3683">
            <v>0</v>
          </cell>
          <cell r="Z3683">
            <v>0</v>
          </cell>
          <cell r="AA3683">
            <v>0</v>
          </cell>
          <cell r="AB3683">
            <v>0</v>
          </cell>
          <cell r="AC3683">
            <v>0</v>
          </cell>
          <cell r="AD3683">
            <v>0</v>
          </cell>
          <cell r="AF3683">
            <v>2.1865745443072409</v>
          </cell>
        </row>
        <row r="3684">
          <cell r="A3684" t="str">
            <v>546950379</v>
          </cell>
          <cell r="B3684" t="str">
            <v>R03</v>
          </cell>
          <cell r="C3684">
            <v>2995</v>
          </cell>
          <cell r="D3684" t="str">
            <v>CHARAL</v>
          </cell>
          <cell r="F3684">
            <v>11</v>
          </cell>
          <cell r="G3684" t="str">
            <v>1011Z</v>
          </cell>
          <cell r="H3684">
            <v>0</v>
          </cell>
          <cell r="I3684">
            <v>0</v>
          </cell>
          <cell r="J3684">
            <v>0</v>
          </cell>
          <cell r="K3684">
            <v>0</v>
          </cell>
          <cell r="L3684">
            <v>0</v>
          </cell>
          <cell r="M3684">
            <v>0</v>
          </cell>
          <cell r="N3684">
            <v>0</v>
          </cell>
          <cell r="O3684">
            <v>0</v>
          </cell>
          <cell r="P3684">
            <v>0</v>
          </cell>
          <cell r="Q3684">
            <v>0</v>
          </cell>
          <cell r="R3684">
            <v>0</v>
          </cell>
          <cell r="S3684">
            <v>0</v>
          </cell>
          <cell r="T3684">
            <v>0</v>
          </cell>
          <cell r="U3684">
            <v>0</v>
          </cell>
          <cell r="V3684">
            <v>0</v>
          </cell>
          <cell r="W3684">
            <v>0</v>
          </cell>
          <cell r="X3684">
            <v>0</v>
          </cell>
          <cell r="Y3684">
            <v>0</v>
          </cell>
          <cell r="Z3684">
            <v>0</v>
          </cell>
          <cell r="AA3684">
            <v>0</v>
          </cell>
          <cell r="AB3684">
            <v>0</v>
          </cell>
          <cell r="AC3684">
            <v>0</v>
          </cell>
          <cell r="AD3684">
            <v>0</v>
          </cell>
          <cell r="AF3684">
            <v>1.059562788989993</v>
          </cell>
        </row>
        <row r="3685">
          <cell r="A3685" t="str">
            <v>341470656</v>
          </cell>
          <cell r="B3685" t="str">
            <v>R13</v>
          </cell>
          <cell r="C3685">
            <v>328</v>
          </cell>
          <cell r="D3685" t="str">
            <v>E2V SEMICONDUCTORS</v>
          </cell>
          <cell r="F3685">
            <v>35</v>
          </cell>
          <cell r="G3685" t="str">
            <v>2611Z</v>
          </cell>
          <cell r="H3685">
            <v>0</v>
          </cell>
          <cell r="I3685">
            <v>0</v>
          </cell>
          <cell r="J3685">
            <v>0</v>
          </cell>
          <cell r="K3685">
            <v>0</v>
          </cell>
          <cell r="L3685">
            <v>0</v>
          </cell>
          <cell r="M3685">
            <v>0</v>
          </cell>
          <cell r="N3685">
            <v>0</v>
          </cell>
          <cell r="O3685">
            <v>0</v>
          </cell>
          <cell r="P3685">
            <v>0</v>
          </cell>
          <cell r="Q3685">
            <v>0</v>
          </cell>
          <cell r="R3685">
            <v>0</v>
          </cell>
          <cell r="S3685">
            <v>0</v>
          </cell>
          <cell r="T3685">
            <v>0</v>
          </cell>
          <cell r="U3685">
            <v>0</v>
          </cell>
          <cell r="V3685">
            <v>0</v>
          </cell>
          <cell r="W3685">
            <v>0</v>
          </cell>
          <cell r="X3685">
            <v>0</v>
          </cell>
          <cell r="Y3685">
            <v>0</v>
          </cell>
          <cell r="Z3685">
            <v>0</v>
          </cell>
          <cell r="AA3685">
            <v>0</v>
          </cell>
          <cell r="AB3685">
            <v>0</v>
          </cell>
          <cell r="AC3685">
            <v>0</v>
          </cell>
          <cell r="AD3685">
            <v>0</v>
          </cell>
          <cell r="AF3685">
            <v>1.034537254193568</v>
          </cell>
        </row>
        <row r="3686">
          <cell r="A3686" t="str">
            <v>343074142</v>
          </cell>
          <cell r="B3686" t="str">
            <v>R17</v>
          </cell>
          <cell r="C3686">
            <v>321</v>
          </cell>
          <cell r="D3686" t="str">
            <v>SCHNEIDER ELECTRIC PROT° ET CONTROLE</v>
          </cell>
          <cell r="F3686">
            <v>58</v>
          </cell>
          <cell r="G3686" t="str">
            <v>2712Z</v>
          </cell>
          <cell r="H3686">
            <v>0</v>
          </cell>
          <cell r="I3686">
            <v>0</v>
          </cell>
          <cell r="J3686">
            <v>0</v>
          </cell>
          <cell r="K3686">
            <v>0</v>
          </cell>
          <cell r="L3686">
            <v>0</v>
          </cell>
          <cell r="M3686">
            <v>0</v>
          </cell>
          <cell r="N3686">
            <v>0</v>
          </cell>
          <cell r="O3686">
            <v>0</v>
          </cell>
          <cell r="P3686">
            <v>0</v>
          </cell>
          <cell r="Q3686">
            <v>0</v>
          </cell>
          <cell r="R3686">
            <v>0</v>
          </cell>
          <cell r="S3686">
            <v>0</v>
          </cell>
          <cell r="T3686">
            <v>0</v>
          </cell>
          <cell r="U3686">
            <v>0</v>
          </cell>
          <cell r="V3686">
            <v>0</v>
          </cell>
          <cell r="W3686">
            <v>0</v>
          </cell>
          <cell r="X3686">
            <v>0</v>
          </cell>
          <cell r="Y3686">
            <v>0</v>
          </cell>
          <cell r="Z3686">
            <v>0</v>
          </cell>
          <cell r="AA3686">
            <v>0</v>
          </cell>
          <cell r="AB3686">
            <v>0</v>
          </cell>
          <cell r="AC3686">
            <v>0</v>
          </cell>
          <cell r="AD3686">
            <v>0</v>
          </cell>
          <cell r="AF3686">
            <v>1.0665049709951209</v>
          </cell>
        </row>
        <row r="3687">
          <cell r="A3687" t="str">
            <v>348366410</v>
          </cell>
          <cell r="B3687" t="str">
            <v>R11</v>
          </cell>
          <cell r="C3687">
            <v>287</v>
          </cell>
          <cell r="D3687" t="str">
            <v>CONSTELLIUM CRV</v>
          </cell>
          <cell r="F3687">
            <v>124</v>
          </cell>
          <cell r="G3687" t="str">
            <v>2445Z</v>
          </cell>
          <cell r="H3687">
            <v>7</v>
          </cell>
          <cell r="I3687">
            <v>7</v>
          </cell>
          <cell r="J3687">
            <v>0</v>
          </cell>
          <cell r="K3687">
            <v>3</v>
          </cell>
          <cell r="L3687">
            <v>1</v>
          </cell>
          <cell r="M3687">
            <v>0</v>
          </cell>
          <cell r="N3687">
            <v>0</v>
          </cell>
          <cell r="O3687">
            <v>0</v>
          </cell>
          <cell r="P3687">
            <v>0</v>
          </cell>
          <cell r="Q3687">
            <v>0</v>
          </cell>
          <cell r="R3687">
            <v>0</v>
          </cell>
          <cell r="S3687">
            <v>11</v>
          </cell>
          <cell r="T3687">
            <v>0</v>
          </cell>
          <cell r="U3687">
            <v>2</v>
          </cell>
          <cell r="V3687">
            <v>2</v>
          </cell>
          <cell r="W3687">
            <v>2</v>
          </cell>
          <cell r="X3687">
            <v>2</v>
          </cell>
          <cell r="Y3687">
            <v>0</v>
          </cell>
          <cell r="Z3687">
            <v>0</v>
          </cell>
          <cell r="AA3687">
            <v>3</v>
          </cell>
          <cell r="AB3687">
            <v>0</v>
          </cell>
          <cell r="AC3687">
            <v>0</v>
          </cell>
          <cell r="AD3687">
            <v>18</v>
          </cell>
          <cell r="AF3687">
            <v>1.1411409205189682</v>
          </cell>
        </row>
        <row r="3688">
          <cell r="A3688" t="str">
            <v>778126458</v>
          </cell>
          <cell r="B3688" t="str">
            <v>R08</v>
          </cell>
          <cell r="C3688">
            <v>85</v>
          </cell>
          <cell r="D3688" t="str">
            <v>CENTRE DE RECHERCHES BIOLOGIQUES</v>
          </cell>
          <cell r="F3688">
            <v>20</v>
          </cell>
          <cell r="G3688" t="str">
            <v>2110Z</v>
          </cell>
          <cell r="H3688">
            <v>0</v>
          </cell>
          <cell r="I3688">
            <v>0</v>
          </cell>
          <cell r="J3688">
            <v>0</v>
          </cell>
          <cell r="K3688">
            <v>0</v>
          </cell>
          <cell r="L3688">
            <v>1</v>
          </cell>
          <cell r="M3688">
            <v>0</v>
          </cell>
          <cell r="N3688">
            <v>0</v>
          </cell>
          <cell r="O3688">
            <v>0</v>
          </cell>
          <cell r="P3688">
            <v>0</v>
          </cell>
          <cell r="Q3688">
            <v>0</v>
          </cell>
          <cell r="R3688">
            <v>0</v>
          </cell>
          <cell r="S3688">
            <v>1</v>
          </cell>
          <cell r="T3688">
            <v>0</v>
          </cell>
          <cell r="U3688">
            <v>0</v>
          </cell>
          <cell r="V3688">
            <v>0</v>
          </cell>
          <cell r="W3688">
            <v>0</v>
          </cell>
          <cell r="X3688">
            <v>0</v>
          </cell>
          <cell r="Y3688">
            <v>0</v>
          </cell>
          <cell r="Z3688">
            <v>1</v>
          </cell>
          <cell r="AA3688">
            <v>0</v>
          </cell>
          <cell r="AB3688">
            <v>0</v>
          </cell>
          <cell r="AC3688">
            <v>0</v>
          </cell>
          <cell r="AD3688">
            <v>2</v>
          </cell>
          <cell r="AF3688">
            <v>1.0008769176345933</v>
          </cell>
        </row>
        <row r="3689">
          <cell r="A3689" t="str">
            <v>304488141</v>
          </cell>
          <cell r="B3689" t="str">
            <v>R27</v>
          </cell>
          <cell r="C3689">
            <v>21</v>
          </cell>
          <cell r="D3689" t="str">
            <v>CHEMDATA SA</v>
          </cell>
          <cell r="F3689">
            <v>6</v>
          </cell>
          <cell r="G3689" t="str">
            <v>5829A</v>
          </cell>
          <cell r="H3689">
            <v>0</v>
          </cell>
          <cell r="I3689">
            <v>0</v>
          </cell>
          <cell r="J3689">
            <v>0</v>
          </cell>
          <cell r="K3689">
            <v>0</v>
          </cell>
          <cell r="L3689">
            <v>0</v>
          </cell>
          <cell r="M3689">
            <v>0</v>
          </cell>
          <cell r="N3689">
            <v>0</v>
          </cell>
          <cell r="O3689">
            <v>0</v>
          </cell>
          <cell r="P3689">
            <v>0</v>
          </cell>
          <cell r="Q3689">
            <v>0</v>
          </cell>
          <cell r="R3689">
            <v>0</v>
          </cell>
          <cell r="S3689">
            <v>0</v>
          </cell>
          <cell r="T3689">
            <v>0</v>
          </cell>
          <cell r="U3689">
            <v>0</v>
          </cell>
          <cell r="V3689">
            <v>0</v>
          </cell>
          <cell r="W3689">
            <v>0</v>
          </cell>
          <cell r="X3689">
            <v>0</v>
          </cell>
          <cell r="Y3689">
            <v>0</v>
          </cell>
          <cell r="Z3689">
            <v>0</v>
          </cell>
          <cell r="AA3689">
            <v>0</v>
          </cell>
          <cell r="AB3689">
            <v>0</v>
          </cell>
          <cell r="AC3689">
            <v>0</v>
          </cell>
          <cell r="AD3689">
            <v>0</v>
          </cell>
          <cell r="AF3689">
            <v>1.0063479441981875</v>
          </cell>
        </row>
        <row r="3690">
          <cell r="A3690" t="str">
            <v>434831335</v>
          </cell>
          <cell r="B3690" t="str">
            <v>R03</v>
          </cell>
          <cell r="C3690">
            <v>636</v>
          </cell>
          <cell r="D3690" t="str">
            <v>CLS REMY COINTREAU</v>
          </cell>
          <cell r="F3690">
            <v>6</v>
          </cell>
          <cell r="G3690" t="str">
            <v>1101Z</v>
          </cell>
          <cell r="H3690">
            <v>0</v>
          </cell>
          <cell r="I3690">
            <v>0</v>
          </cell>
          <cell r="J3690">
            <v>0</v>
          </cell>
          <cell r="K3690">
            <v>0</v>
          </cell>
          <cell r="L3690">
            <v>0</v>
          </cell>
          <cell r="M3690">
            <v>0</v>
          </cell>
          <cell r="N3690">
            <v>0</v>
          </cell>
          <cell r="O3690">
            <v>0</v>
          </cell>
          <cell r="P3690">
            <v>0</v>
          </cell>
          <cell r="Q3690">
            <v>0</v>
          </cell>
          <cell r="R3690">
            <v>0</v>
          </cell>
          <cell r="S3690">
            <v>0</v>
          </cell>
          <cell r="T3690">
            <v>0</v>
          </cell>
          <cell r="U3690">
            <v>0</v>
          </cell>
          <cell r="V3690">
            <v>0</v>
          </cell>
          <cell r="W3690">
            <v>0</v>
          </cell>
          <cell r="X3690">
            <v>0</v>
          </cell>
          <cell r="Y3690">
            <v>1</v>
          </cell>
          <cell r="Z3690">
            <v>0</v>
          </cell>
          <cell r="AA3690">
            <v>0</v>
          </cell>
          <cell r="AB3690">
            <v>0</v>
          </cell>
          <cell r="AC3690">
            <v>0</v>
          </cell>
          <cell r="AD3690">
            <v>1</v>
          </cell>
          <cell r="AF3690">
            <v>0.98346058875967268</v>
          </cell>
        </row>
        <row r="3691">
          <cell r="A3691" t="str">
            <v>331418061</v>
          </cell>
          <cell r="B3691" t="str">
            <v>R14</v>
          </cell>
          <cell r="C3691">
            <v>37</v>
          </cell>
          <cell r="D3691" t="str">
            <v>ESTAR</v>
          </cell>
          <cell r="F3691">
            <v>13</v>
          </cell>
          <cell r="G3691" t="str">
            <v>2630Z</v>
          </cell>
          <cell r="H3691">
            <v>0</v>
          </cell>
          <cell r="I3691">
            <v>0</v>
          </cell>
          <cell r="J3691">
            <v>0</v>
          </cell>
          <cell r="K3691">
            <v>0</v>
          </cell>
          <cell r="L3691">
            <v>0</v>
          </cell>
          <cell r="M3691">
            <v>0</v>
          </cell>
          <cell r="N3691">
            <v>0</v>
          </cell>
          <cell r="O3691">
            <v>0</v>
          </cell>
          <cell r="P3691">
            <v>0</v>
          </cell>
          <cell r="Q3691">
            <v>0</v>
          </cell>
          <cell r="R3691">
            <v>0</v>
          </cell>
          <cell r="S3691">
            <v>0</v>
          </cell>
          <cell r="T3691">
            <v>0</v>
          </cell>
          <cell r="U3691">
            <v>0</v>
          </cell>
          <cell r="V3691">
            <v>0</v>
          </cell>
          <cell r="W3691">
            <v>0</v>
          </cell>
          <cell r="X3691">
            <v>0</v>
          </cell>
          <cell r="Y3691">
            <v>0</v>
          </cell>
          <cell r="Z3691">
            <v>0</v>
          </cell>
          <cell r="AA3691">
            <v>0</v>
          </cell>
          <cell r="AB3691">
            <v>0</v>
          </cell>
          <cell r="AC3691">
            <v>0</v>
          </cell>
          <cell r="AD3691">
            <v>0</v>
          </cell>
          <cell r="AF3691">
            <v>1.0020768526893469</v>
          </cell>
        </row>
        <row r="3692">
          <cell r="A3692" t="str">
            <v>481213692</v>
          </cell>
          <cell r="B3692" t="str">
            <v>R17</v>
          </cell>
          <cell r="C3692">
            <v>450</v>
          </cell>
          <cell r="D3692" t="str">
            <v>CONVERTEAM SAS ROTATING MACH DIV</v>
          </cell>
          <cell r="F3692">
            <v>8</v>
          </cell>
          <cell r="G3692" t="str">
            <v>2711Z</v>
          </cell>
          <cell r="H3692">
            <v>1</v>
          </cell>
          <cell r="I3692">
            <v>1</v>
          </cell>
          <cell r="J3692">
            <v>0</v>
          </cell>
          <cell r="K3692">
            <v>1</v>
          </cell>
          <cell r="L3692">
            <v>0</v>
          </cell>
          <cell r="M3692">
            <v>0</v>
          </cell>
          <cell r="N3692">
            <v>0</v>
          </cell>
          <cell r="O3692">
            <v>0</v>
          </cell>
          <cell r="P3692">
            <v>0</v>
          </cell>
          <cell r="Q3692">
            <v>0</v>
          </cell>
          <cell r="R3692">
            <v>0</v>
          </cell>
          <cell r="S3692">
            <v>2</v>
          </cell>
          <cell r="T3692">
            <v>0</v>
          </cell>
          <cell r="U3692">
            <v>0</v>
          </cell>
          <cell r="V3692">
            <v>0</v>
          </cell>
          <cell r="W3692">
            <v>0</v>
          </cell>
          <cell r="X3692">
            <v>0</v>
          </cell>
          <cell r="Y3692">
            <v>0</v>
          </cell>
          <cell r="Z3692">
            <v>0</v>
          </cell>
          <cell r="AA3692">
            <v>0</v>
          </cell>
          <cell r="AB3692">
            <v>0</v>
          </cell>
          <cell r="AC3692">
            <v>0</v>
          </cell>
          <cell r="AD3692">
            <v>2</v>
          </cell>
          <cell r="AF3692">
            <v>1.0166776511794382</v>
          </cell>
        </row>
        <row r="3693">
          <cell r="A3693" t="str">
            <v>342874013</v>
          </cell>
          <cell r="B3693" t="str">
            <v>R29</v>
          </cell>
          <cell r="C3693">
            <v>34</v>
          </cell>
          <cell r="D3693" t="str">
            <v>PRODITEC</v>
          </cell>
          <cell r="F3693">
            <v>10</v>
          </cell>
          <cell r="G3693" t="str">
            <v>6311Z</v>
          </cell>
          <cell r="H3693">
            <v>0</v>
          </cell>
          <cell r="I3693">
            <v>0</v>
          </cell>
          <cell r="J3693">
            <v>0</v>
          </cell>
          <cell r="K3693">
            <v>0</v>
          </cell>
          <cell r="L3693">
            <v>0</v>
          </cell>
          <cell r="M3693">
            <v>0</v>
          </cell>
          <cell r="N3693">
            <v>0</v>
          </cell>
          <cell r="O3693">
            <v>0</v>
          </cell>
          <cell r="P3693">
            <v>0</v>
          </cell>
          <cell r="Q3693">
            <v>0</v>
          </cell>
          <cell r="R3693">
            <v>0</v>
          </cell>
          <cell r="S3693">
            <v>0</v>
          </cell>
          <cell r="T3693">
            <v>0</v>
          </cell>
          <cell r="U3693">
            <v>0</v>
          </cell>
          <cell r="V3693">
            <v>0</v>
          </cell>
          <cell r="W3693">
            <v>0</v>
          </cell>
          <cell r="X3693">
            <v>0</v>
          </cell>
          <cell r="Y3693">
            <v>0</v>
          </cell>
          <cell r="Z3693">
            <v>0</v>
          </cell>
          <cell r="AA3693">
            <v>0</v>
          </cell>
          <cell r="AB3693">
            <v>0</v>
          </cell>
          <cell r="AC3693">
            <v>0</v>
          </cell>
          <cell r="AD3693">
            <v>0</v>
          </cell>
          <cell r="AF3693">
            <v>1.0021718849144858</v>
          </cell>
        </row>
        <row r="3694">
          <cell r="A3694" t="str">
            <v>788060465</v>
          </cell>
          <cell r="B3694" t="str">
            <v>R08</v>
          </cell>
          <cell r="C3694">
            <v>291</v>
          </cell>
          <cell r="D3694" t="str">
            <v>IFM RECHERCHE CIT</v>
          </cell>
          <cell r="F3694">
            <v>55</v>
          </cell>
          <cell r="G3694" t="str">
            <v>21</v>
          </cell>
          <cell r="H3694">
            <v>0</v>
          </cell>
          <cell r="I3694">
            <v>0</v>
          </cell>
          <cell r="J3694">
            <v>0</v>
          </cell>
          <cell r="K3694">
            <v>0</v>
          </cell>
          <cell r="L3694">
            <v>0</v>
          </cell>
          <cell r="M3694">
            <v>0</v>
          </cell>
          <cell r="N3694">
            <v>0</v>
          </cell>
          <cell r="O3694">
            <v>0</v>
          </cell>
          <cell r="P3694">
            <v>0</v>
          </cell>
          <cell r="Q3694">
            <v>0</v>
          </cell>
          <cell r="R3694">
            <v>0</v>
          </cell>
          <cell r="S3694">
            <v>0</v>
          </cell>
          <cell r="T3694">
            <v>0</v>
          </cell>
          <cell r="U3694">
            <v>0</v>
          </cell>
          <cell r="V3694">
            <v>0</v>
          </cell>
          <cell r="W3694">
            <v>0</v>
          </cell>
          <cell r="X3694">
            <v>0</v>
          </cell>
          <cell r="Y3694">
            <v>4</v>
          </cell>
          <cell r="Z3694">
            <v>0</v>
          </cell>
          <cell r="AA3694">
            <v>0</v>
          </cell>
          <cell r="AB3694">
            <v>0</v>
          </cell>
          <cell r="AC3694">
            <v>0</v>
          </cell>
          <cell r="AD3694">
            <v>4</v>
          </cell>
          <cell r="AF3694">
            <v>1.0086433135043285</v>
          </cell>
        </row>
        <row r="3695">
          <cell r="A3695" t="str">
            <v>333353738</v>
          </cell>
          <cell r="B3695" t="str">
            <v>R13</v>
          </cell>
          <cell r="C3695">
            <v>298</v>
          </cell>
          <cell r="D3695" t="str">
            <v>ATMEL ROUSSET SAS</v>
          </cell>
          <cell r="F3695">
            <v>186</v>
          </cell>
          <cell r="G3695" t="str">
            <v>2611Z</v>
          </cell>
          <cell r="H3695">
            <v>0</v>
          </cell>
          <cell r="I3695">
            <v>0</v>
          </cell>
          <cell r="J3695">
            <v>0</v>
          </cell>
          <cell r="K3695">
            <v>7</v>
          </cell>
          <cell r="L3695">
            <v>1</v>
          </cell>
          <cell r="M3695">
            <v>0</v>
          </cell>
          <cell r="N3695">
            <v>0</v>
          </cell>
          <cell r="O3695">
            <v>0</v>
          </cell>
          <cell r="P3695">
            <v>0</v>
          </cell>
          <cell r="Q3695">
            <v>0</v>
          </cell>
          <cell r="R3695">
            <v>0</v>
          </cell>
          <cell r="S3695">
            <v>8</v>
          </cell>
          <cell r="T3695">
            <v>0</v>
          </cell>
          <cell r="U3695">
            <v>0</v>
          </cell>
          <cell r="V3695">
            <v>0</v>
          </cell>
          <cell r="W3695">
            <v>0</v>
          </cell>
          <cell r="X3695">
            <v>0</v>
          </cell>
          <cell r="Y3695">
            <v>0</v>
          </cell>
          <cell r="Z3695">
            <v>0</v>
          </cell>
          <cell r="AA3695">
            <v>0</v>
          </cell>
          <cell r="AB3695">
            <v>0</v>
          </cell>
          <cell r="AC3695">
            <v>0</v>
          </cell>
          <cell r="AD3695">
            <v>8</v>
          </cell>
          <cell r="AF3695">
            <v>1.1055798448597505</v>
          </cell>
        </row>
        <row r="3696">
          <cell r="A3696" t="str">
            <v>331312108</v>
          </cell>
          <cell r="B3696" t="str">
            <v>R19</v>
          </cell>
          <cell r="C3696">
            <v>2388</v>
          </cell>
          <cell r="D3696" t="str">
            <v>VALEO SYSTEMES THERMIQUES</v>
          </cell>
          <cell r="F3696">
            <v>311</v>
          </cell>
          <cell r="G3696" t="str">
            <v>2932Z</v>
          </cell>
          <cell r="H3696">
            <v>0</v>
          </cell>
          <cell r="I3696">
            <v>0</v>
          </cell>
          <cell r="J3696">
            <v>0</v>
          </cell>
          <cell r="K3696">
            <v>1</v>
          </cell>
          <cell r="L3696">
            <v>0</v>
          </cell>
          <cell r="M3696">
            <v>0</v>
          </cell>
          <cell r="N3696">
            <v>0</v>
          </cell>
          <cell r="O3696">
            <v>0</v>
          </cell>
          <cell r="P3696">
            <v>0</v>
          </cell>
          <cell r="Q3696">
            <v>0</v>
          </cell>
          <cell r="R3696">
            <v>0</v>
          </cell>
          <cell r="S3696">
            <v>1</v>
          </cell>
          <cell r="T3696">
            <v>20</v>
          </cell>
          <cell r="U3696">
            <v>2</v>
          </cell>
          <cell r="V3696">
            <v>2</v>
          </cell>
          <cell r="W3696">
            <v>3</v>
          </cell>
          <cell r="X3696">
            <v>3</v>
          </cell>
          <cell r="Y3696">
            <v>0</v>
          </cell>
          <cell r="Z3696">
            <v>0</v>
          </cell>
          <cell r="AA3696">
            <v>0</v>
          </cell>
          <cell r="AB3696">
            <v>0</v>
          </cell>
          <cell r="AC3696">
            <v>1</v>
          </cell>
          <cell r="AD3696">
            <v>27</v>
          </cell>
          <cell r="AF3696">
            <v>1.1770763345124988</v>
          </cell>
        </row>
        <row r="3697">
          <cell r="A3697" t="str">
            <v>340723626</v>
          </cell>
          <cell r="B3697" t="str">
            <v>R13</v>
          </cell>
          <cell r="C3697">
            <v>1525</v>
          </cell>
          <cell r="D3697" t="str">
            <v>THALES ELECTRON DEVICES S A</v>
          </cell>
          <cell r="F3697">
            <v>79</v>
          </cell>
          <cell r="G3697" t="str">
            <v>2611Z</v>
          </cell>
          <cell r="H3697">
            <v>3</v>
          </cell>
          <cell r="I3697">
            <v>0</v>
          </cell>
          <cell r="J3697">
            <v>0</v>
          </cell>
          <cell r="K3697">
            <v>0</v>
          </cell>
          <cell r="L3697">
            <v>1</v>
          </cell>
          <cell r="M3697">
            <v>0</v>
          </cell>
          <cell r="N3697">
            <v>0</v>
          </cell>
          <cell r="O3697">
            <v>0</v>
          </cell>
          <cell r="P3697">
            <v>0</v>
          </cell>
          <cell r="Q3697">
            <v>0</v>
          </cell>
          <cell r="R3697">
            <v>0</v>
          </cell>
          <cell r="S3697">
            <v>4</v>
          </cell>
          <cell r="T3697">
            <v>0</v>
          </cell>
          <cell r="U3697">
            <v>0</v>
          </cell>
          <cell r="V3697">
            <v>0</v>
          </cell>
          <cell r="W3697">
            <v>0</v>
          </cell>
          <cell r="X3697">
            <v>0</v>
          </cell>
          <cell r="Y3697">
            <v>1</v>
          </cell>
          <cell r="Z3697">
            <v>0</v>
          </cell>
          <cell r="AA3697">
            <v>0</v>
          </cell>
          <cell r="AB3697">
            <v>0</v>
          </cell>
          <cell r="AC3697">
            <v>3</v>
          </cell>
          <cell r="AD3697">
            <v>8</v>
          </cell>
          <cell r="AF3697">
            <v>0.91576313224995887</v>
          </cell>
        </row>
        <row r="3698">
          <cell r="A3698" t="str">
            <v>301763405</v>
          </cell>
          <cell r="B3698" t="str">
            <v>R08</v>
          </cell>
          <cell r="C3698">
            <v>791</v>
          </cell>
          <cell r="D3698" t="str">
            <v>CEVA SANTE ANIMALE</v>
          </cell>
          <cell r="F3698">
            <v>49</v>
          </cell>
          <cell r="G3698" t="str">
            <v>2120Z</v>
          </cell>
          <cell r="H3698">
            <v>0</v>
          </cell>
          <cell r="I3698">
            <v>0</v>
          </cell>
          <cell r="J3698">
            <v>0</v>
          </cell>
          <cell r="K3698">
            <v>0</v>
          </cell>
          <cell r="L3698">
            <v>1</v>
          </cell>
          <cell r="M3698">
            <v>0</v>
          </cell>
          <cell r="N3698">
            <v>0</v>
          </cell>
          <cell r="O3698">
            <v>0</v>
          </cell>
          <cell r="P3698">
            <v>0</v>
          </cell>
          <cell r="Q3698">
            <v>0</v>
          </cell>
          <cell r="R3698">
            <v>0</v>
          </cell>
          <cell r="S3698">
            <v>1</v>
          </cell>
          <cell r="T3698">
            <v>1</v>
          </cell>
          <cell r="U3698">
            <v>0</v>
          </cell>
          <cell r="V3698">
            <v>0</v>
          </cell>
          <cell r="W3698">
            <v>2</v>
          </cell>
          <cell r="X3698">
            <v>1</v>
          </cell>
          <cell r="Y3698">
            <v>3</v>
          </cell>
          <cell r="Z3698">
            <v>0</v>
          </cell>
          <cell r="AA3698">
            <v>0</v>
          </cell>
          <cell r="AB3698">
            <v>0</v>
          </cell>
          <cell r="AC3698">
            <v>0</v>
          </cell>
          <cell r="AD3698">
            <v>7</v>
          </cell>
          <cell r="AF3698">
            <v>1.0051332652554843</v>
          </cell>
        </row>
        <row r="3699">
          <cell r="A3699" t="str">
            <v>085581338</v>
          </cell>
          <cell r="B3699" t="str">
            <v>R08</v>
          </cell>
          <cell r="C3699">
            <v>101</v>
          </cell>
          <cell r="D3699" t="str">
            <v>SCIENCE UNION</v>
          </cell>
          <cell r="F3699">
            <v>69</v>
          </cell>
          <cell r="G3699" t="str">
            <v>2110Z</v>
          </cell>
          <cell r="H3699">
            <v>0</v>
          </cell>
          <cell r="I3699">
            <v>0</v>
          </cell>
          <cell r="J3699">
            <v>0</v>
          </cell>
          <cell r="K3699">
            <v>0</v>
          </cell>
          <cell r="L3699">
            <v>1</v>
          </cell>
          <cell r="M3699">
            <v>0</v>
          </cell>
          <cell r="N3699">
            <v>0</v>
          </cell>
          <cell r="O3699">
            <v>0</v>
          </cell>
          <cell r="P3699">
            <v>0</v>
          </cell>
          <cell r="Q3699">
            <v>0</v>
          </cell>
          <cell r="R3699">
            <v>0</v>
          </cell>
          <cell r="S3699">
            <v>1</v>
          </cell>
          <cell r="T3699">
            <v>3</v>
          </cell>
          <cell r="U3699">
            <v>2</v>
          </cell>
          <cell r="V3699">
            <v>0</v>
          </cell>
          <cell r="W3699">
            <v>0</v>
          </cell>
          <cell r="X3699">
            <v>0</v>
          </cell>
          <cell r="Y3699">
            <v>2</v>
          </cell>
          <cell r="Z3699">
            <v>0</v>
          </cell>
          <cell r="AA3699">
            <v>0</v>
          </cell>
          <cell r="AB3699">
            <v>0</v>
          </cell>
          <cell r="AC3699">
            <v>0</v>
          </cell>
          <cell r="AD3699">
            <v>8</v>
          </cell>
          <cell r="AF3699">
            <v>0.98267748267602162</v>
          </cell>
        </row>
        <row r="3700">
          <cell r="A3700" t="str">
            <v>378168470</v>
          </cell>
          <cell r="B3700" t="str">
            <v>R12</v>
          </cell>
          <cell r="C3700">
            <v>4210</v>
          </cell>
          <cell r="D3700" t="str">
            <v>MBDA FRANCE</v>
          </cell>
          <cell r="F3700">
            <v>1325</v>
          </cell>
          <cell r="G3700" t="str">
            <v>2540Z</v>
          </cell>
          <cell r="H3700">
            <v>1</v>
          </cell>
          <cell r="I3700">
            <v>0</v>
          </cell>
          <cell r="J3700">
            <v>0</v>
          </cell>
          <cell r="K3700">
            <v>36</v>
          </cell>
          <cell r="L3700">
            <v>2</v>
          </cell>
          <cell r="M3700">
            <v>0</v>
          </cell>
          <cell r="N3700">
            <v>0</v>
          </cell>
          <cell r="O3700">
            <v>0</v>
          </cell>
          <cell r="P3700">
            <v>0</v>
          </cell>
          <cell r="Q3700">
            <v>0</v>
          </cell>
          <cell r="R3700">
            <v>0</v>
          </cell>
          <cell r="S3700">
            <v>39</v>
          </cell>
          <cell r="T3700">
            <v>12</v>
          </cell>
          <cell r="U3700">
            <v>0</v>
          </cell>
          <cell r="V3700">
            <v>0</v>
          </cell>
          <cell r="W3700">
            <v>0</v>
          </cell>
          <cell r="X3700">
            <v>0</v>
          </cell>
          <cell r="Y3700">
            <v>46</v>
          </cell>
          <cell r="Z3700">
            <v>0</v>
          </cell>
          <cell r="AA3700">
            <v>0</v>
          </cell>
          <cell r="AB3700">
            <v>0</v>
          </cell>
          <cell r="AC3700">
            <v>0</v>
          </cell>
          <cell r="AD3700">
            <v>97</v>
          </cell>
          <cell r="AF3700">
            <v>1.1956419385159489</v>
          </cell>
        </row>
        <row r="3701">
          <cell r="A3701" t="str">
            <v>375650116</v>
          </cell>
          <cell r="B3701" t="str">
            <v>R08</v>
          </cell>
          <cell r="C3701">
            <v>37</v>
          </cell>
          <cell r="D3701" t="str">
            <v>LABORATOIRE DU DERMOPHIL INDIEN</v>
          </cell>
          <cell r="F3701">
            <v>2</v>
          </cell>
          <cell r="G3701" t="str">
            <v>2120Z</v>
          </cell>
          <cell r="H3701">
            <v>0</v>
          </cell>
          <cell r="I3701">
            <v>0</v>
          </cell>
          <cell r="J3701">
            <v>0</v>
          </cell>
          <cell r="K3701">
            <v>0</v>
          </cell>
          <cell r="L3701">
            <v>0</v>
          </cell>
          <cell r="M3701">
            <v>0</v>
          </cell>
          <cell r="N3701">
            <v>0</v>
          </cell>
          <cell r="O3701">
            <v>0</v>
          </cell>
          <cell r="P3701">
            <v>0</v>
          </cell>
          <cell r="Q3701">
            <v>0</v>
          </cell>
          <cell r="R3701">
            <v>0</v>
          </cell>
          <cell r="S3701">
            <v>0</v>
          </cell>
          <cell r="T3701">
            <v>0</v>
          </cell>
          <cell r="U3701">
            <v>0</v>
          </cell>
          <cell r="V3701">
            <v>0</v>
          </cell>
          <cell r="W3701">
            <v>0</v>
          </cell>
          <cell r="X3701">
            <v>0</v>
          </cell>
          <cell r="Y3701">
            <v>0</v>
          </cell>
          <cell r="Z3701">
            <v>0</v>
          </cell>
          <cell r="AA3701">
            <v>0</v>
          </cell>
          <cell r="AB3701">
            <v>0</v>
          </cell>
          <cell r="AC3701">
            <v>0</v>
          </cell>
          <cell r="AD3701">
            <v>0</v>
          </cell>
          <cell r="AF3701">
            <v>9.4831774042556631</v>
          </cell>
        </row>
        <row r="3702">
          <cell r="A3702" t="str">
            <v>339361701</v>
          </cell>
          <cell r="B3702" t="str">
            <v>R13</v>
          </cell>
          <cell r="C3702">
            <v>102</v>
          </cell>
          <cell r="D3702" t="str">
            <v>KONTRON MODULAR COMPUTERS SAS</v>
          </cell>
          <cell r="F3702">
            <v>31</v>
          </cell>
          <cell r="G3702" t="str">
            <v>2620Z</v>
          </cell>
          <cell r="H3702">
            <v>0</v>
          </cell>
          <cell r="I3702">
            <v>0</v>
          </cell>
          <cell r="J3702">
            <v>0</v>
          </cell>
          <cell r="K3702">
            <v>0</v>
          </cell>
          <cell r="L3702">
            <v>0</v>
          </cell>
          <cell r="M3702">
            <v>0</v>
          </cell>
          <cell r="N3702">
            <v>0</v>
          </cell>
          <cell r="O3702">
            <v>0</v>
          </cell>
          <cell r="P3702">
            <v>0</v>
          </cell>
          <cell r="Q3702">
            <v>0</v>
          </cell>
          <cell r="R3702">
            <v>0</v>
          </cell>
          <cell r="S3702">
            <v>0</v>
          </cell>
          <cell r="T3702">
            <v>0</v>
          </cell>
          <cell r="U3702">
            <v>0</v>
          </cell>
          <cell r="V3702">
            <v>0</v>
          </cell>
          <cell r="W3702">
            <v>0</v>
          </cell>
          <cell r="X3702">
            <v>0</v>
          </cell>
          <cell r="Y3702">
            <v>1</v>
          </cell>
          <cell r="Z3702">
            <v>0</v>
          </cell>
          <cell r="AA3702">
            <v>0</v>
          </cell>
          <cell r="AB3702">
            <v>0</v>
          </cell>
          <cell r="AC3702">
            <v>0</v>
          </cell>
          <cell r="AD3702">
            <v>1</v>
          </cell>
          <cell r="AF3702">
            <v>1.0167053291250543</v>
          </cell>
        </row>
        <row r="3703">
          <cell r="A3703" t="str">
            <v>857802508</v>
          </cell>
          <cell r="B3703" t="str">
            <v>R18</v>
          </cell>
          <cell r="C3703">
            <v>1649</v>
          </cell>
          <cell r="D3703" t="str">
            <v>MANITOU BF</v>
          </cell>
          <cell r="F3703">
            <v>37</v>
          </cell>
          <cell r="G3703" t="str">
            <v>2822Z</v>
          </cell>
          <cell r="H3703">
            <v>0</v>
          </cell>
          <cell r="I3703">
            <v>0</v>
          </cell>
          <cell r="J3703">
            <v>0</v>
          </cell>
          <cell r="K3703">
            <v>0</v>
          </cell>
          <cell r="L3703">
            <v>0</v>
          </cell>
          <cell r="M3703">
            <v>0</v>
          </cell>
          <cell r="N3703">
            <v>0</v>
          </cell>
          <cell r="O3703">
            <v>0</v>
          </cell>
          <cell r="P3703">
            <v>0</v>
          </cell>
          <cell r="Q3703">
            <v>0</v>
          </cell>
          <cell r="R3703">
            <v>0</v>
          </cell>
          <cell r="S3703">
            <v>0</v>
          </cell>
          <cell r="T3703">
            <v>0</v>
          </cell>
          <cell r="U3703">
            <v>9</v>
          </cell>
          <cell r="V3703">
            <v>9</v>
          </cell>
          <cell r="W3703">
            <v>0</v>
          </cell>
          <cell r="X3703">
            <v>0</v>
          </cell>
          <cell r="Y3703">
            <v>3</v>
          </cell>
          <cell r="Z3703">
            <v>0</v>
          </cell>
          <cell r="AA3703">
            <v>0</v>
          </cell>
          <cell r="AB3703">
            <v>0</v>
          </cell>
          <cell r="AC3703">
            <v>0</v>
          </cell>
          <cell r="AD3703">
            <v>12</v>
          </cell>
          <cell r="AF3703">
            <v>1.0115925742839662</v>
          </cell>
        </row>
        <row r="3704">
          <cell r="A3704" t="str">
            <v>552015570</v>
          </cell>
          <cell r="B3704" t="str">
            <v>R15</v>
          </cell>
          <cell r="C3704">
            <v>111</v>
          </cell>
          <cell r="D3704" t="str">
            <v>REGULATEURS GEORGIN</v>
          </cell>
          <cell r="F3704">
            <v>3</v>
          </cell>
          <cell r="G3704" t="str">
            <v>2651B</v>
          </cell>
          <cell r="H3704">
            <v>0</v>
          </cell>
          <cell r="I3704">
            <v>0</v>
          </cell>
          <cell r="J3704">
            <v>0</v>
          </cell>
          <cell r="K3704">
            <v>0</v>
          </cell>
          <cell r="L3704">
            <v>0</v>
          </cell>
          <cell r="M3704">
            <v>0</v>
          </cell>
          <cell r="N3704">
            <v>0</v>
          </cell>
          <cell r="O3704">
            <v>0</v>
          </cell>
          <cell r="P3704">
            <v>0</v>
          </cell>
          <cell r="Q3704">
            <v>0</v>
          </cell>
          <cell r="R3704">
            <v>0</v>
          </cell>
          <cell r="S3704">
            <v>0</v>
          </cell>
          <cell r="T3704">
            <v>0</v>
          </cell>
          <cell r="U3704">
            <v>0</v>
          </cell>
          <cell r="V3704">
            <v>0</v>
          </cell>
          <cell r="W3704">
            <v>0</v>
          </cell>
          <cell r="X3704">
            <v>0</v>
          </cell>
          <cell r="Y3704">
            <v>0</v>
          </cell>
          <cell r="Z3704">
            <v>0</v>
          </cell>
          <cell r="AA3704">
            <v>0</v>
          </cell>
          <cell r="AB3704">
            <v>0</v>
          </cell>
          <cell r="AC3704">
            <v>0</v>
          </cell>
          <cell r="AD3704">
            <v>0</v>
          </cell>
          <cell r="AF3704">
            <v>0.9969801240927556</v>
          </cell>
        </row>
        <row r="3705">
          <cell r="A3705" t="str">
            <v>312083561</v>
          </cell>
          <cell r="B3705" t="str">
            <v>R18</v>
          </cell>
          <cell r="C3705">
            <v>28</v>
          </cell>
          <cell r="D3705" t="str">
            <v>LE CRENEAU INDUSTRIEL</v>
          </cell>
          <cell r="F3705">
            <v>7</v>
          </cell>
          <cell r="G3705" t="str">
            <v>2841Z</v>
          </cell>
          <cell r="H3705">
            <v>0</v>
          </cell>
          <cell r="I3705">
            <v>0</v>
          </cell>
          <cell r="J3705">
            <v>0</v>
          </cell>
          <cell r="K3705">
            <v>0</v>
          </cell>
          <cell r="L3705">
            <v>0</v>
          </cell>
          <cell r="M3705">
            <v>0</v>
          </cell>
          <cell r="N3705">
            <v>0</v>
          </cell>
          <cell r="O3705">
            <v>0</v>
          </cell>
          <cell r="P3705">
            <v>0</v>
          </cell>
          <cell r="Q3705">
            <v>0</v>
          </cell>
          <cell r="R3705">
            <v>0</v>
          </cell>
          <cell r="S3705">
            <v>0</v>
          </cell>
          <cell r="T3705">
            <v>0</v>
          </cell>
          <cell r="U3705">
            <v>0</v>
          </cell>
          <cell r="V3705">
            <v>0</v>
          </cell>
          <cell r="W3705">
            <v>0</v>
          </cell>
          <cell r="X3705">
            <v>0</v>
          </cell>
          <cell r="Y3705">
            <v>0</v>
          </cell>
          <cell r="Z3705">
            <v>0</v>
          </cell>
          <cell r="AA3705">
            <v>0</v>
          </cell>
          <cell r="AB3705">
            <v>0</v>
          </cell>
          <cell r="AC3705">
            <v>0</v>
          </cell>
          <cell r="AD3705">
            <v>0</v>
          </cell>
          <cell r="AF3705">
            <v>0.99977057718141094</v>
          </cell>
        </row>
        <row r="3706">
          <cell r="A3706" t="str">
            <v>302410691</v>
          </cell>
          <cell r="B3706" t="str">
            <v>R15</v>
          </cell>
          <cell r="C3706">
            <v>18</v>
          </cell>
          <cell r="D3706" t="str">
            <v>UNIVERSAL TECHNIC</v>
          </cell>
          <cell r="F3706">
            <v>1</v>
          </cell>
          <cell r="G3706" t="str">
            <v>2651B</v>
          </cell>
          <cell r="H3706">
            <v>0</v>
          </cell>
          <cell r="I3706">
            <v>0</v>
          </cell>
          <cell r="J3706">
            <v>0</v>
          </cell>
          <cell r="K3706">
            <v>0</v>
          </cell>
          <cell r="L3706">
            <v>0</v>
          </cell>
          <cell r="M3706">
            <v>0</v>
          </cell>
          <cell r="N3706">
            <v>0</v>
          </cell>
          <cell r="O3706">
            <v>0</v>
          </cell>
          <cell r="P3706">
            <v>0</v>
          </cell>
          <cell r="Q3706">
            <v>0</v>
          </cell>
          <cell r="R3706">
            <v>0</v>
          </cell>
          <cell r="S3706">
            <v>0</v>
          </cell>
          <cell r="T3706">
            <v>0</v>
          </cell>
          <cell r="U3706">
            <v>0</v>
          </cell>
          <cell r="V3706">
            <v>0</v>
          </cell>
          <cell r="W3706">
            <v>0</v>
          </cell>
          <cell r="X3706">
            <v>0</v>
          </cell>
          <cell r="Y3706">
            <v>0</v>
          </cell>
          <cell r="Z3706">
            <v>0</v>
          </cell>
          <cell r="AA3706">
            <v>0</v>
          </cell>
          <cell r="AB3706">
            <v>0</v>
          </cell>
          <cell r="AC3706">
            <v>0</v>
          </cell>
          <cell r="AD3706">
            <v>0</v>
          </cell>
          <cell r="AF3706">
            <v>9.4704450383401237</v>
          </cell>
        </row>
        <row r="3707">
          <cell r="A3707" t="str">
            <v>349942458</v>
          </cell>
          <cell r="B3707" t="str">
            <v>R18</v>
          </cell>
          <cell r="C3707">
            <v>1992</v>
          </cell>
          <cell r="D3707" t="str">
            <v>GE ENERGY PRODUCTS France SNC</v>
          </cell>
          <cell r="E3707" t="str">
            <v>349942458 ; 393712963 ;</v>
          </cell>
          <cell r="F3707">
            <v>60</v>
          </cell>
          <cell r="G3707" t="str">
            <v>2811Z</v>
          </cell>
          <cell r="H3707">
            <v>0</v>
          </cell>
          <cell r="I3707">
            <v>0</v>
          </cell>
          <cell r="J3707">
            <v>0</v>
          </cell>
          <cell r="K3707">
            <v>0</v>
          </cell>
          <cell r="L3707">
            <v>1</v>
          </cell>
          <cell r="M3707">
            <v>0</v>
          </cell>
          <cell r="N3707">
            <v>0</v>
          </cell>
          <cell r="O3707">
            <v>0</v>
          </cell>
          <cell r="P3707">
            <v>0</v>
          </cell>
          <cell r="Q3707">
            <v>0</v>
          </cell>
          <cell r="R3707">
            <v>0</v>
          </cell>
          <cell r="S3707">
            <v>1</v>
          </cell>
          <cell r="T3707">
            <v>0</v>
          </cell>
          <cell r="U3707">
            <v>0</v>
          </cell>
          <cell r="V3707">
            <v>0</v>
          </cell>
          <cell r="W3707">
            <v>0</v>
          </cell>
          <cell r="X3707">
            <v>0</v>
          </cell>
          <cell r="Y3707">
            <v>2</v>
          </cell>
          <cell r="Z3707">
            <v>0</v>
          </cell>
          <cell r="AA3707">
            <v>1</v>
          </cell>
          <cell r="AB3707">
            <v>0</v>
          </cell>
          <cell r="AC3707">
            <v>0</v>
          </cell>
          <cell r="AD3707">
            <v>4</v>
          </cell>
          <cell r="AF3707">
            <v>0.99087732764475456</v>
          </cell>
        </row>
        <row r="3708">
          <cell r="A3708" t="str">
            <v>439067612</v>
          </cell>
          <cell r="B3708" t="str">
            <v>R20</v>
          </cell>
          <cell r="C3708">
            <v>2057</v>
          </cell>
          <cell r="D3708" t="str">
            <v>STX FRANCE SA</v>
          </cell>
          <cell r="F3708">
            <v>144</v>
          </cell>
          <cell r="G3708" t="str">
            <v>3011Z</v>
          </cell>
          <cell r="H3708">
            <v>0</v>
          </cell>
          <cell r="I3708">
            <v>0</v>
          </cell>
          <cell r="J3708">
            <v>0</v>
          </cell>
          <cell r="K3708">
            <v>0</v>
          </cell>
          <cell r="L3708">
            <v>0</v>
          </cell>
          <cell r="M3708">
            <v>0</v>
          </cell>
          <cell r="N3708">
            <v>0</v>
          </cell>
          <cell r="O3708">
            <v>0</v>
          </cell>
          <cell r="P3708">
            <v>0</v>
          </cell>
          <cell r="Q3708">
            <v>0</v>
          </cell>
          <cell r="R3708">
            <v>0</v>
          </cell>
          <cell r="S3708">
            <v>0</v>
          </cell>
          <cell r="T3708">
            <v>0</v>
          </cell>
          <cell r="U3708">
            <v>0</v>
          </cell>
          <cell r="V3708">
            <v>0</v>
          </cell>
          <cell r="W3708">
            <v>0</v>
          </cell>
          <cell r="X3708">
            <v>0</v>
          </cell>
          <cell r="Y3708">
            <v>0</v>
          </cell>
          <cell r="Z3708">
            <v>0</v>
          </cell>
          <cell r="AA3708">
            <v>0</v>
          </cell>
          <cell r="AB3708">
            <v>0</v>
          </cell>
          <cell r="AC3708">
            <v>0</v>
          </cell>
          <cell r="AD3708">
            <v>0</v>
          </cell>
          <cell r="AF3708">
            <v>1.0080228660820003</v>
          </cell>
        </row>
        <row r="3709">
          <cell r="A3709" t="str">
            <v>350811097</v>
          </cell>
          <cell r="B3709" t="str">
            <v>R18</v>
          </cell>
          <cell r="C3709">
            <v>230</v>
          </cell>
          <cell r="D3709" t="str">
            <v>VELAN SAS</v>
          </cell>
          <cell r="F3709">
            <v>7</v>
          </cell>
          <cell r="G3709" t="str">
            <v>2814Z</v>
          </cell>
          <cell r="H3709">
            <v>0</v>
          </cell>
          <cell r="I3709">
            <v>0</v>
          </cell>
          <cell r="J3709">
            <v>0</v>
          </cell>
          <cell r="K3709">
            <v>1</v>
          </cell>
          <cell r="L3709">
            <v>0</v>
          </cell>
          <cell r="M3709">
            <v>0</v>
          </cell>
          <cell r="N3709">
            <v>0</v>
          </cell>
          <cell r="O3709">
            <v>0</v>
          </cell>
          <cell r="P3709">
            <v>0</v>
          </cell>
          <cell r="Q3709">
            <v>0</v>
          </cell>
          <cell r="R3709">
            <v>0</v>
          </cell>
          <cell r="S3709">
            <v>1</v>
          </cell>
          <cell r="T3709">
            <v>0</v>
          </cell>
          <cell r="U3709">
            <v>0</v>
          </cell>
          <cell r="V3709">
            <v>0</v>
          </cell>
          <cell r="W3709">
            <v>0</v>
          </cell>
          <cell r="X3709">
            <v>0</v>
          </cell>
          <cell r="Y3709">
            <v>0</v>
          </cell>
          <cell r="Z3709">
            <v>0</v>
          </cell>
          <cell r="AA3709">
            <v>0</v>
          </cell>
          <cell r="AB3709">
            <v>0</v>
          </cell>
          <cell r="AC3709">
            <v>0</v>
          </cell>
          <cell r="AD3709">
            <v>1</v>
          </cell>
          <cell r="AF3709">
            <v>1.002743644945834</v>
          </cell>
        </row>
        <row r="3710">
          <cell r="A3710" t="str">
            <v>542060694</v>
          </cell>
          <cell r="B3710" t="str">
            <v>R08</v>
          </cell>
          <cell r="C3710">
            <v>234</v>
          </cell>
          <cell r="D3710" t="str">
            <v>ASTELLAS PHARMA</v>
          </cell>
          <cell r="F3710">
            <v>9</v>
          </cell>
          <cell r="G3710" t="str">
            <v>2120Z</v>
          </cell>
          <cell r="H3710">
            <v>0</v>
          </cell>
          <cell r="I3710">
            <v>0</v>
          </cell>
          <cell r="J3710">
            <v>4</v>
          </cell>
          <cell r="K3710">
            <v>0</v>
          </cell>
          <cell r="L3710">
            <v>0</v>
          </cell>
          <cell r="M3710">
            <v>0</v>
          </cell>
          <cell r="N3710">
            <v>0</v>
          </cell>
          <cell r="O3710">
            <v>0</v>
          </cell>
          <cell r="P3710">
            <v>0</v>
          </cell>
          <cell r="Q3710">
            <v>0</v>
          </cell>
          <cell r="R3710">
            <v>0</v>
          </cell>
          <cell r="S3710">
            <v>4</v>
          </cell>
          <cell r="T3710">
            <v>0</v>
          </cell>
          <cell r="U3710">
            <v>0</v>
          </cell>
          <cell r="V3710">
            <v>0</v>
          </cell>
          <cell r="W3710">
            <v>0</v>
          </cell>
          <cell r="X3710">
            <v>0</v>
          </cell>
          <cell r="Y3710">
            <v>0</v>
          </cell>
          <cell r="Z3710">
            <v>0</v>
          </cell>
          <cell r="AA3710">
            <v>0</v>
          </cell>
          <cell r="AB3710">
            <v>0</v>
          </cell>
          <cell r="AC3710">
            <v>0</v>
          </cell>
          <cell r="AD3710">
            <v>4</v>
          </cell>
          <cell r="AF3710">
            <v>0.99718250108573792</v>
          </cell>
        </row>
        <row r="3711">
          <cell r="A3711" t="str">
            <v>343078481</v>
          </cell>
          <cell r="B3711" t="str">
            <v>R13</v>
          </cell>
          <cell r="C3711">
            <v>106</v>
          </cell>
          <cell r="D3711" t="str">
            <v>THALES AVIONICS LCD SA</v>
          </cell>
          <cell r="F3711">
            <v>5</v>
          </cell>
          <cell r="G3711" t="str">
            <v>2611Z</v>
          </cell>
          <cell r="H3711">
            <v>0</v>
          </cell>
          <cell r="I3711">
            <v>0</v>
          </cell>
          <cell r="J3711">
            <v>0</v>
          </cell>
          <cell r="K3711">
            <v>0</v>
          </cell>
          <cell r="L3711">
            <v>0</v>
          </cell>
          <cell r="M3711">
            <v>0</v>
          </cell>
          <cell r="N3711">
            <v>0</v>
          </cell>
          <cell r="O3711">
            <v>0</v>
          </cell>
          <cell r="P3711">
            <v>0</v>
          </cell>
          <cell r="Q3711">
            <v>0</v>
          </cell>
          <cell r="R3711">
            <v>0</v>
          </cell>
          <cell r="S3711">
            <v>0</v>
          </cell>
          <cell r="T3711">
            <v>0</v>
          </cell>
          <cell r="U3711">
            <v>0</v>
          </cell>
          <cell r="V3711">
            <v>0</v>
          </cell>
          <cell r="W3711">
            <v>0</v>
          </cell>
          <cell r="X3711">
            <v>0</v>
          </cell>
          <cell r="Y3711">
            <v>0</v>
          </cell>
          <cell r="Z3711">
            <v>0</v>
          </cell>
          <cell r="AA3711">
            <v>0</v>
          </cell>
          <cell r="AB3711">
            <v>0</v>
          </cell>
          <cell r="AC3711">
            <v>0</v>
          </cell>
          <cell r="AD3711">
            <v>0</v>
          </cell>
          <cell r="AF3711">
            <v>1.0138919717299537</v>
          </cell>
        </row>
        <row r="3712">
          <cell r="A3712" t="str">
            <v>348921735</v>
          </cell>
          <cell r="B3712" t="str">
            <v>R22</v>
          </cell>
          <cell r="C3712">
            <v>210</v>
          </cell>
          <cell r="D3712" t="str">
            <v>AIR LIQUIDE MEDICAL SYSTEMS</v>
          </cell>
          <cell r="F3712">
            <v>31</v>
          </cell>
          <cell r="G3712" t="str">
            <v>3250A</v>
          </cell>
          <cell r="H3712">
            <v>0</v>
          </cell>
          <cell r="I3712">
            <v>0</v>
          </cell>
          <cell r="J3712">
            <v>0</v>
          </cell>
          <cell r="K3712">
            <v>2</v>
          </cell>
          <cell r="L3712">
            <v>1</v>
          </cell>
          <cell r="M3712">
            <v>0</v>
          </cell>
          <cell r="N3712">
            <v>0</v>
          </cell>
          <cell r="O3712">
            <v>0</v>
          </cell>
          <cell r="P3712">
            <v>0</v>
          </cell>
          <cell r="Q3712">
            <v>0</v>
          </cell>
          <cell r="R3712">
            <v>0</v>
          </cell>
          <cell r="S3712">
            <v>3</v>
          </cell>
          <cell r="T3712">
            <v>0</v>
          </cell>
          <cell r="U3712">
            <v>0</v>
          </cell>
          <cell r="V3712">
            <v>0</v>
          </cell>
          <cell r="W3712">
            <v>0</v>
          </cell>
          <cell r="X3712">
            <v>0</v>
          </cell>
          <cell r="Y3712">
            <v>3</v>
          </cell>
          <cell r="Z3712">
            <v>0</v>
          </cell>
          <cell r="AA3712">
            <v>0</v>
          </cell>
          <cell r="AB3712">
            <v>0</v>
          </cell>
          <cell r="AC3712">
            <v>0</v>
          </cell>
          <cell r="AD3712">
            <v>6</v>
          </cell>
          <cell r="AF3712">
            <v>1.0377411047247962</v>
          </cell>
        </row>
        <row r="3713">
          <cell r="A3713" t="str">
            <v>398993899</v>
          </cell>
          <cell r="B3713" t="str">
            <v>R15</v>
          </cell>
          <cell r="C3713">
            <v>1216</v>
          </cell>
          <cell r="D3713" t="str">
            <v>THALES OPTRONIQUE SA</v>
          </cell>
          <cell r="F3713">
            <v>317</v>
          </cell>
          <cell r="G3713" t="str">
            <v>2651A</v>
          </cell>
          <cell r="H3713">
            <v>0</v>
          </cell>
          <cell r="I3713">
            <v>0</v>
          </cell>
          <cell r="J3713">
            <v>0</v>
          </cell>
          <cell r="K3713">
            <v>0</v>
          </cell>
          <cell r="L3713">
            <v>0</v>
          </cell>
          <cell r="M3713">
            <v>0</v>
          </cell>
          <cell r="N3713">
            <v>0</v>
          </cell>
          <cell r="O3713">
            <v>0</v>
          </cell>
          <cell r="P3713">
            <v>0</v>
          </cell>
          <cell r="Q3713">
            <v>0</v>
          </cell>
          <cell r="R3713">
            <v>0</v>
          </cell>
          <cell r="S3713">
            <v>0</v>
          </cell>
          <cell r="T3713">
            <v>0</v>
          </cell>
          <cell r="U3713">
            <v>0</v>
          </cell>
          <cell r="V3713">
            <v>0</v>
          </cell>
          <cell r="W3713">
            <v>0</v>
          </cell>
          <cell r="X3713">
            <v>0</v>
          </cell>
          <cell r="Y3713">
            <v>0</v>
          </cell>
          <cell r="Z3713">
            <v>0</v>
          </cell>
          <cell r="AA3713">
            <v>0</v>
          </cell>
          <cell r="AB3713">
            <v>0</v>
          </cell>
          <cell r="AC3713">
            <v>3</v>
          </cell>
          <cell r="AD3713">
            <v>3</v>
          </cell>
          <cell r="AF3713">
            <v>1.0588632805495573</v>
          </cell>
        </row>
        <row r="3714">
          <cell r="A3714" t="str">
            <v>305207169</v>
          </cell>
          <cell r="B3714" t="str">
            <v>R07</v>
          </cell>
          <cell r="C3714">
            <v>5677</v>
          </cell>
          <cell r="D3714" t="str">
            <v>AREVA NC</v>
          </cell>
          <cell r="F3714">
            <v>174</v>
          </cell>
          <cell r="G3714" t="str">
            <v>2013A</v>
          </cell>
          <cell r="H3714">
            <v>2</v>
          </cell>
          <cell r="I3714">
            <v>0</v>
          </cell>
          <cell r="J3714">
            <v>0</v>
          </cell>
          <cell r="K3714">
            <v>2</v>
          </cell>
          <cell r="L3714">
            <v>1</v>
          </cell>
          <cell r="M3714">
            <v>0</v>
          </cell>
          <cell r="N3714">
            <v>0</v>
          </cell>
          <cell r="O3714">
            <v>0</v>
          </cell>
          <cell r="P3714">
            <v>0</v>
          </cell>
          <cell r="Q3714">
            <v>1</v>
          </cell>
          <cell r="R3714">
            <v>0</v>
          </cell>
          <cell r="S3714">
            <v>6</v>
          </cell>
          <cell r="T3714">
            <v>0</v>
          </cell>
          <cell r="U3714">
            <v>0</v>
          </cell>
          <cell r="V3714">
            <v>0</v>
          </cell>
          <cell r="W3714">
            <v>2</v>
          </cell>
          <cell r="X3714">
            <v>0</v>
          </cell>
          <cell r="Y3714">
            <v>0</v>
          </cell>
          <cell r="Z3714">
            <v>0</v>
          </cell>
          <cell r="AA3714">
            <v>3</v>
          </cell>
          <cell r="AB3714">
            <v>0</v>
          </cell>
          <cell r="AC3714">
            <v>0</v>
          </cell>
          <cell r="AD3714">
            <v>11</v>
          </cell>
          <cell r="AF3714">
            <v>1.1341009951358298</v>
          </cell>
        </row>
        <row r="3715">
          <cell r="A3715" t="str">
            <v>347555559</v>
          </cell>
          <cell r="B3715" t="str">
            <v>R12</v>
          </cell>
          <cell r="C3715">
            <v>911</v>
          </cell>
          <cell r="D3715" t="str">
            <v>DE DIETRICH THERMIQUE</v>
          </cell>
          <cell r="F3715">
            <v>21</v>
          </cell>
          <cell r="G3715" t="str">
            <v>2521Z</v>
          </cell>
          <cell r="H3715">
            <v>0</v>
          </cell>
          <cell r="I3715">
            <v>0</v>
          </cell>
          <cell r="J3715">
            <v>0</v>
          </cell>
          <cell r="K3715">
            <v>2</v>
          </cell>
          <cell r="L3715">
            <v>0</v>
          </cell>
          <cell r="M3715">
            <v>0</v>
          </cell>
          <cell r="N3715">
            <v>0</v>
          </cell>
          <cell r="O3715">
            <v>0</v>
          </cell>
          <cell r="P3715">
            <v>0</v>
          </cell>
          <cell r="Q3715">
            <v>0</v>
          </cell>
          <cell r="R3715">
            <v>0</v>
          </cell>
          <cell r="S3715">
            <v>2</v>
          </cell>
          <cell r="T3715">
            <v>0</v>
          </cell>
          <cell r="U3715">
            <v>0</v>
          </cell>
          <cell r="V3715">
            <v>0</v>
          </cell>
          <cell r="W3715">
            <v>0</v>
          </cell>
          <cell r="X3715">
            <v>0</v>
          </cell>
          <cell r="Y3715">
            <v>0</v>
          </cell>
          <cell r="Z3715">
            <v>0</v>
          </cell>
          <cell r="AA3715">
            <v>0</v>
          </cell>
          <cell r="AB3715">
            <v>0</v>
          </cell>
          <cell r="AC3715">
            <v>2</v>
          </cell>
          <cell r="AD3715">
            <v>4</v>
          </cell>
          <cell r="AF3715">
            <v>0.79711285048713232</v>
          </cell>
        </row>
        <row r="3716">
          <cell r="A3716" t="str">
            <v>352960702</v>
          </cell>
          <cell r="B3716" t="str">
            <v>R18</v>
          </cell>
          <cell r="C3716">
            <v>99</v>
          </cell>
          <cell r="D3716" t="str">
            <v>STERIFLOW</v>
          </cell>
          <cell r="F3716">
            <v>9</v>
          </cell>
          <cell r="G3716" t="str">
            <v>2893Z</v>
          </cell>
          <cell r="H3716">
            <v>0</v>
          </cell>
          <cell r="I3716">
            <v>0</v>
          </cell>
          <cell r="J3716">
            <v>0</v>
          </cell>
          <cell r="K3716">
            <v>0</v>
          </cell>
          <cell r="L3716">
            <v>0</v>
          </cell>
          <cell r="M3716">
            <v>0</v>
          </cell>
          <cell r="N3716">
            <v>0</v>
          </cell>
          <cell r="O3716">
            <v>0</v>
          </cell>
          <cell r="P3716">
            <v>0</v>
          </cell>
          <cell r="Q3716">
            <v>0</v>
          </cell>
          <cell r="R3716">
            <v>0</v>
          </cell>
          <cell r="S3716">
            <v>0</v>
          </cell>
          <cell r="T3716">
            <v>4</v>
          </cell>
          <cell r="U3716">
            <v>0</v>
          </cell>
          <cell r="V3716">
            <v>0</v>
          </cell>
          <cell r="W3716">
            <v>0</v>
          </cell>
          <cell r="X3716">
            <v>0</v>
          </cell>
          <cell r="Y3716">
            <v>0</v>
          </cell>
          <cell r="Z3716">
            <v>0</v>
          </cell>
          <cell r="AA3716">
            <v>0</v>
          </cell>
          <cell r="AB3716">
            <v>0</v>
          </cell>
          <cell r="AC3716">
            <v>0</v>
          </cell>
          <cell r="AD3716">
            <v>4</v>
          </cell>
          <cell r="AF3716">
            <v>1.0005532821403802</v>
          </cell>
        </row>
        <row r="3717">
          <cell r="A3717" t="str">
            <v>709807408</v>
          </cell>
          <cell r="B3717" t="str">
            <v>R08</v>
          </cell>
          <cell r="C3717">
            <v>190</v>
          </cell>
          <cell r="D3717" t="str">
            <v>LABORATOIRES MAYOLY SPINDLER</v>
          </cell>
          <cell r="F3717">
            <v>7</v>
          </cell>
          <cell r="G3717" t="str">
            <v>2120Z</v>
          </cell>
          <cell r="H3717">
            <v>0</v>
          </cell>
          <cell r="I3717">
            <v>0</v>
          </cell>
          <cell r="J3717">
            <v>0</v>
          </cell>
          <cell r="K3717">
            <v>0</v>
          </cell>
          <cell r="L3717">
            <v>0</v>
          </cell>
          <cell r="M3717">
            <v>0</v>
          </cell>
          <cell r="N3717">
            <v>0</v>
          </cell>
          <cell r="O3717">
            <v>0</v>
          </cell>
          <cell r="P3717">
            <v>0</v>
          </cell>
          <cell r="Q3717">
            <v>0</v>
          </cell>
          <cell r="R3717">
            <v>0</v>
          </cell>
          <cell r="S3717">
            <v>0</v>
          </cell>
          <cell r="T3717">
            <v>0</v>
          </cell>
          <cell r="U3717">
            <v>0</v>
          </cell>
          <cell r="V3717">
            <v>0</v>
          </cell>
          <cell r="W3717">
            <v>0</v>
          </cell>
          <cell r="X3717">
            <v>0</v>
          </cell>
          <cell r="Y3717">
            <v>0</v>
          </cell>
          <cell r="Z3717">
            <v>0</v>
          </cell>
          <cell r="AA3717">
            <v>0</v>
          </cell>
          <cell r="AB3717">
            <v>0</v>
          </cell>
          <cell r="AC3717">
            <v>0</v>
          </cell>
          <cell r="AD3717">
            <v>0</v>
          </cell>
          <cell r="AF3717">
            <v>1.0005544004068136</v>
          </cell>
        </row>
        <row r="3718">
          <cell r="A3718" t="str">
            <v>759201106</v>
          </cell>
          <cell r="B3718" t="str">
            <v>R22</v>
          </cell>
          <cell r="C3718">
            <v>355</v>
          </cell>
          <cell r="D3718" t="str">
            <v>GROSFILLEX</v>
          </cell>
          <cell r="E3718" t="str">
            <v>759201106 ; 311901318 ;</v>
          </cell>
          <cell r="F3718">
            <v>27</v>
          </cell>
          <cell r="G3718" t="str">
            <v>3109B</v>
          </cell>
          <cell r="H3718">
            <v>0</v>
          </cell>
          <cell r="I3718">
            <v>0</v>
          </cell>
          <cell r="J3718">
            <v>0</v>
          </cell>
          <cell r="K3718">
            <v>0</v>
          </cell>
          <cell r="L3718">
            <v>0</v>
          </cell>
          <cell r="M3718">
            <v>0</v>
          </cell>
          <cell r="N3718">
            <v>0</v>
          </cell>
          <cell r="O3718">
            <v>0</v>
          </cell>
          <cell r="P3718">
            <v>0</v>
          </cell>
          <cell r="Q3718">
            <v>0</v>
          </cell>
          <cell r="R3718">
            <v>0</v>
          </cell>
          <cell r="S3718">
            <v>0</v>
          </cell>
          <cell r="T3718">
            <v>0</v>
          </cell>
          <cell r="U3718">
            <v>0</v>
          </cell>
          <cell r="V3718">
            <v>0</v>
          </cell>
          <cell r="W3718">
            <v>0</v>
          </cell>
          <cell r="X3718">
            <v>0</v>
          </cell>
          <cell r="Y3718">
            <v>0</v>
          </cell>
          <cell r="Z3718">
            <v>0</v>
          </cell>
          <cell r="AA3718">
            <v>0</v>
          </cell>
          <cell r="AB3718">
            <v>1</v>
          </cell>
          <cell r="AC3718">
            <v>0</v>
          </cell>
          <cell r="AD3718">
            <v>1</v>
          </cell>
          <cell r="AE3718" t="str">
            <v>chômage</v>
          </cell>
          <cell r="AF3718">
            <v>0.99522244859019482</v>
          </cell>
        </row>
        <row r="3719">
          <cell r="A3719" t="str">
            <v>321818049</v>
          </cell>
          <cell r="B3719" t="str">
            <v>R08</v>
          </cell>
          <cell r="C3719">
            <v>11</v>
          </cell>
          <cell r="D3719" t="str">
            <v>BIOPROJET</v>
          </cell>
          <cell r="F3719">
            <v>2</v>
          </cell>
          <cell r="G3719" t="str">
            <v>2120Z</v>
          </cell>
          <cell r="H3719">
            <v>0</v>
          </cell>
          <cell r="I3719">
            <v>0</v>
          </cell>
          <cell r="J3719">
            <v>0</v>
          </cell>
          <cell r="K3719">
            <v>0</v>
          </cell>
          <cell r="L3719">
            <v>0</v>
          </cell>
          <cell r="M3719">
            <v>0</v>
          </cell>
          <cell r="N3719">
            <v>0</v>
          </cell>
          <cell r="O3719">
            <v>0</v>
          </cell>
          <cell r="P3719">
            <v>0</v>
          </cell>
          <cell r="Q3719">
            <v>0</v>
          </cell>
          <cell r="R3719">
            <v>0</v>
          </cell>
          <cell r="S3719">
            <v>0</v>
          </cell>
          <cell r="T3719">
            <v>0</v>
          </cell>
          <cell r="U3719">
            <v>0</v>
          </cell>
          <cell r="V3719">
            <v>0</v>
          </cell>
          <cell r="W3719">
            <v>0</v>
          </cell>
          <cell r="X3719">
            <v>0</v>
          </cell>
          <cell r="Y3719">
            <v>0</v>
          </cell>
          <cell r="Z3719">
            <v>0</v>
          </cell>
          <cell r="AA3719">
            <v>0</v>
          </cell>
          <cell r="AB3719">
            <v>0</v>
          </cell>
          <cell r="AC3719">
            <v>0</v>
          </cell>
          <cell r="AD3719">
            <v>0</v>
          </cell>
          <cell r="AF3719">
            <v>1.0003351692252809</v>
          </cell>
        </row>
        <row r="3720">
          <cell r="A3720" t="str">
            <v>342412434</v>
          </cell>
          <cell r="B3720" t="str">
            <v>R07</v>
          </cell>
          <cell r="C3720">
            <v>97</v>
          </cell>
          <cell r="D3720" t="str">
            <v>SIMAFEX</v>
          </cell>
          <cell r="F3720">
            <v>4</v>
          </cell>
          <cell r="G3720" t="str">
            <v>2014Z</v>
          </cell>
          <cell r="H3720">
            <v>0</v>
          </cell>
          <cell r="I3720">
            <v>0</v>
          </cell>
          <cell r="J3720">
            <v>0</v>
          </cell>
          <cell r="K3720">
            <v>0</v>
          </cell>
          <cell r="L3720">
            <v>0</v>
          </cell>
          <cell r="M3720">
            <v>0</v>
          </cell>
          <cell r="N3720">
            <v>0</v>
          </cell>
          <cell r="O3720">
            <v>0</v>
          </cell>
          <cell r="P3720">
            <v>0</v>
          </cell>
          <cell r="Q3720">
            <v>0</v>
          </cell>
          <cell r="R3720">
            <v>0</v>
          </cell>
          <cell r="S3720">
            <v>0</v>
          </cell>
          <cell r="T3720">
            <v>0</v>
          </cell>
          <cell r="U3720">
            <v>0</v>
          </cell>
          <cell r="V3720">
            <v>0</v>
          </cell>
          <cell r="W3720">
            <v>0</v>
          </cell>
          <cell r="X3720">
            <v>0</v>
          </cell>
          <cell r="Y3720">
            <v>0</v>
          </cell>
          <cell r="Z3720">
            <v>0</v>
          </cell>
          <cell r="AA3720">
            <v>0</v>
          </cell>
          <cell r="AB3720">
            <v>0</v>
          </cell>
          <cell r="AC3720">
            <v>0</v>
          </cell>
          <cell r="AD3720">
            <v>0</v>
          </cell>
          <cell r="AF3720">
            <v>1.0032917039862037</v>
          </cell>
        </row>
        <row r="3721">
          <cell r="A3721" t="str">
            <v>572156305</v>
          </cell>
          <cell r="B3721" t="str">
            <v>R08</v>
          </cell>
          <cell r="C3721">
            <v>75</v>
          </cell>
          <cell r="D3721" t="str">
            <v>LES LABORATOIRES BROTHIER SAS</v>
          </cell>
          <cell r="F3721">
            <v>15</v>
          </cell>
          <cell r="G3721" t="str">
            <v>2120Z</v>
          </cell>
          <cell r="H3721">
            <v>0</v>
          </cell>
          <cell r="I3721">
            <v>0</v>
          </cell>
          <cell r="J3721">
            <v>3</v>
          </cell>
          <cell r="K3721">
            <v>0</v>
          </cell>
          <cell r="L3721">
            <v>0</v>
          </cell>
          <cell r="M3721">
            <v>0</v>
          </cell>
          <cell r="N3721">
            <v>0</v>
          </cell>
          <cell r="O3721">
            <v>0</v>
          </cell>
          <cell r="P3721">
            <v>0</v>
          </cell>
          <cell r="Q3721">
            <v>0</v>
          </cell>
          <cell r="R3721">
            <v>0</v>
          </cell>
          <cell r="S3721">
            <v>3</v>
          </cell>
          <cell r="T3721">
            <v>0</v>
          </cell>
          <cell r="U3721">
            <v>0</v>
          </cell>
          <cell r="V3721">
            <v>0</v>
          </cell>
          <cell r="W3721">
            <v>0</v>
          </cell>
          <cell r="X3721">
            <v>0</v>
          </cell>
          <cell r="Y3721">
            <v>0</v>
          </cell>
          <cell r="Z3721">
            <v>0</v>
          </cell>
          <cell r="AA3721">
            <v>0</v>
          </cell>
          <cell r="AB3721">
            <v>0</v>
          </cell>
          <cell r="AC3721">
            <v>0</v>
          </cell>
          <cell r="AD3721">
            <v>3</v>
          </cell>
          <cell r="AF3721">
            <v>1.0006575973117939</v>
          </cell>
        </row>
        <row r="3722">
          <cell r="A3722" t="str">
            <v>572105500</v>
          </cell>
          <cell r="B3722" t="str">
            <v>R07</v>
          </cell>
          <cell r="C3722">
            <v>280</v>
          </cell>
          <cell r="D3722" t="str">
            <v>BASF AGRO SAS</v>
          </cell>
          <cell r="F3722">
            <v>7</v>
          </cell>
          <cell r="G3722" t="str">
            <v>2020Z</v>
          </cell>
          <cell r="H3722">
            <v>0</v>
          </cell>
          <cell r="I3722">
            <v>0</v>
          </cell>
          <cell r="J3722">
            <v>0</v>
          </cell>
          <cell r="K3722">
            <v>0</v>
          </cell>
          <cell r="L3722">
            <v>0</v>
          </cell>
          <cell r="M3722">
            <v>0</v>
          </cell>
          <cell r="N3722">
            <v>0</v>
          </cell>
          <cell r="O3722">
            <v>0</v>
          </cell>
          <cell r="P3722">
            <v>0</v>
          </cell>
          <cell r="Q3722">
            <v>0</v>
          </cell>
          <cell r="R3722">
            <v>0</v>
          </cell>
          <cell r="S3722">
            <v>0</v>
          </cell>
          <cell r="T3722">
            <v>0</v>
          </cell>
          <cell r="U3722">
            <v>0</v>
          </cell>
          <cell r="V3722">
            <v>0</v>
          </cell>
          <cell r="W3722">
            <v>0</v>
          </cell>
          <cell r="X3722">
            <v>0</v>
          </cell>
          <cell r="Y3722">
            <v>0</v>
          </cell>
          <cell r="Z3722">
            <v>0</v>
          </cell>
          <cell r="AA3722">
            <v>0</v>
          </cell>
          <cell r="AB3722">
            <v>0</v>
          </cell>
          <cell r="AC3722">
            <v>0</v>
          </cell>
          <cell r="AD3722">
            <v>0</v>
          </cell>
          <cell r="AF3722">
            <v>1.0055129028305705</v>
          </cell>
        </row>
        <row r="3723">
          <cell r="A3723" t="str">
            <v>481508315</v>
          </cell>
          <cell r="B3723" t="str">
            <v>R22</v>
          </cell>
          <cell r="C3723">
            <v>30</v>
          </cell>
          <cell r="D3723" t="str">
            <v>INFRANOR ELECTRONICS SAS</v>
          </cell>
          <cell r="F3723">
            <v>7</v>
          </cell>
          <cell r="G3723" t="str">
            <v>329</v>
          </cell>
          <cell r="H3723">
            <v>0</v>
          </cell>
          <cell r="I3723">
            <v>0</v>
          </cell>
          <cell r="J3723">
            <v>0</v>
          </cell>
          <cell r="K3723">
            <v>1</v>
          </cell>
          <cell r="L3723">
            <v>0</v>
          </cell>
          <cell r="M3723">
            <v>0</v>
          </cell>
          <cell r="N3723">
            <v>0</v>
          </cell>
          <cell r="O3723">
            <v>0</v>
          </cell>
          <cell r="P3723">
            <v>0</v>
          </cell>
          <cell r="Q3723">
            <v>0</v>
          </cell>
          <cell r="R3723">
            <v>0</v>
          </cell>
          <cell r="S3723">
            <v>1</v>
          </cell>
          <cell r="T3723">
            <v>0</v>
          </cell>
          <cell r="U3723">
            <v>0</v>
          </cell>
          <cell r="V3723">
            <v>0</v>
          </cell>
          <cell r="W3723">
            <v>0</v>
          </cell>
          <cell r="X3723">
            <v>0</v>
          </cell>
          <cell r="Y3723">
            <v>0</v>
          </cell>
          <cell r="Z3723">
            <v>0</v>
          </cell>
          <cell r="AA3723">
            <v>0</v>
          </cell>
          <cell r="AB3723">
            <v>0</v>
          </cell>
          <cell r="AC3723">
            <v>0</v>
          </cell>
          <cell r="AD3723">
            <v>1</v>
          </cell>
          <cell r="AF3723">
            <v>0.99156795065858472</v>
          </cell>
        </row>
        <row r="3724">
          <cell r="A3724" t="str">
            <v>343848974</v>
          </cell>
          <cell r="B3724" t="str">
            <v>R14</v>
          </cell>
          <cell r="C3724">
            <v>31</v>
          </cell>
          <cell r="D3724" t="str">
            <v>HORIZON TELECOM</v>
          </cell>
          <cell r="F3724">
            <v>6</v>
          </cell>
          <cell r="G3724" t="str">
            <v>2630Z</v>
          </cell>
          <cell r="H3724">
            <v>0</v>
          </cell>
          <cell r="I3724">
            <v>0</v>
          </cell>
          <cell r="J3724">
            <v>0</v>
          </cell>
          <cell r="K3724">
            <v>0</v>
          </cell>
          <cell r="L3724">
            <v>0</v>
          </cell>
          <cell r="M3724">
            <v>0</v>
          </cell>
          <cell r="N3724">
            <v>0</v>
          </cell>
          <cell r="O3724">
            <v>0</v>
          </cell>
          <cell r="P3724">
            <v>0</v>
          </cell>
          <cell r="Q3724">
            <v>0</v>
          </cell>
          <cell r="R3724">
            <v>0</v>
          </cell>
          <cell r="S3724">
            <v>0</v>
          </cell>
          <cell r="T3724">
            <v>0</v>
          </cell>
          <cell r="U3724">
            <v>0</v>
          </cell>
          <cell r="V3724">
            <v>0</v>
          </cell>
          <cell r="W3724">
            <v>0</v>
          </cell>
          <cell r="X3724">
            <v>0</v>
          </cell>
          <cell r="Y3724">
            <v>0</v>
          </cell>
          <cell r="Z3724">
            <v>0</v>
          </cell>
          <cell r="AA3724">
            <v>0</v>
          </cell>
          <cell r="AB3724">
            <v>0</v>
          </cell>
          <cell r="AC3724">
            <v>0</v>
          </cell>
          <cell r="AD3724">
            <v>0</v>
          </cell>
          <cell r="AF3724">
            <v>0.99986626863491102</v>
          </cell>
        </row>
        <row r="3725">
          <cell r="A3725" t="str">
            <v>331620385</v>
          </cell>
          <cell r="B3725" t="str">
            <v>R09</v>
          </cell>
          <cell r="C3725">
            <v>73</v>
          </cell>
          <cell r="D3725" t="str">
            <v>STRUCTIL</v>
          </cell>
          <cell r="F3725">
            <v>6</v>
          </cell>
          <cell r="G3725" t="str">
            <v>2221Z</v>
          </cell>
          <cell r="H3725">
            <v>0</v>
          </cell>
          <cell r="I3725">
            <v>0</v>
          </cell>
          <cell r="J3725">
            <v>0</v>
          </cell>
          <cell r="K3725">
            <v>1</v>
          </cell>
          <cell r="L3725">
            <v>0</v>
          </cell>
          <cell r="M3725">
            <v>0</v>
          </cell>
          <cell r="N3725">
            <v>0</v>
          </cell>
          <cell r="O3725">
            <v>0</v>
          </cell>
          <cell r="P3725">
            <v>0</v>
          </cell>
          <cell r="Q3725">
            <v>0</v>
          </cell>
          <cell r="R3725">
            <v>0</v>
          </cell>
          <cell r="S3725">
            <v>1</v>
          </cell>
          <cell r="T3725">
            <v>0</v>
          </cell>
          <cell r="U3725">
            <v>0</v>
          </cell>
          <cell r="V3725">
            <v>0</v>
          </cell>
          <cell r="W3725">
            <v>0</v>
          </cell>
          <cell r="X3725">
            <v>0</v>
          </cell>
          <cell r="Y3725">
            <v>0</v>
          </cell>
          <cell r="Z3725">
            <v>0</v>
          </cell>
          <cell r="AA3725">
            <v>0</v>
          </cell>
          <cell r="AB3725">
            <v>0</v>
          </cell>
          <cell r="AC3725">
            <v>0</v>
          </cell>
          <cell r="AD3725">
            <v>1</v>
          </cell>
          <cell r="AF3725">
            <v>0.95764697082279993</v>
          </cell>
        </row>
        <row r="3726">
          <cell r="A3726" t="str">
            <v>350766499</v>
          </cell>
          <cell r="B3726" t="str">
            <v>R30</v>
          </cell>
          <cell r="C3726">
            <v>33</v>
          </cell>
          <cell r="D3726" t="str">
            <v>MOVING MAGNET TECHNOLOGIES</v>
          </cell>
          <cell r="F3726">
            <v>8</v>
          </cell>
          <cell r="G3726" t="str">
            <v>7112B</v>
          </cell>
          <cell r="H3726">
            <v>1</v>
          </cell>
          <cell r="I3726">
            <v>1</v>
          </cell>
          <cell r="J3726">
            <v>0</v>
          </cell>
          <cell r="K3726">
            <v>0</v>
          </cell>
          <cell r="L3726">
            <v>0</v>
          </cell>
          <cell r="M3726">
            <v>0</v>
          </cell>
          <cell r="N3726">
            <v>0</v>
          </cell>
          <cell r="O3726">
            <v>0</v>
          </cell>
          <cell r="P3726">
            <v>0</v>
          </cell>
          <cell r="Q3726">
            <v>0</v>
          </cell>
          <cell r="R3726">
            <v>0</v>
          </cell>
          <cell r="S3726">
            <v>1</v>
          </cell>
          <cell r="T3726">
            <v>0</v>
          </cell>
          <cell r="U3726">
            <v>0</v>
          </cell>
          <cell r="V3726">
            <v>0</v>
          </cell>
          <cell r="W3726">
            <v>0</v>
          </cell>
          <cell r="X3726">
            <v>0</v>
          </cell>
          <cell r="Y3726">
            <v>0</v>
          </cell>
          <cell r="Z3726">
            <v>0</v>
          </cell>
          <cell r="AA3726">
            <v>0</v>
          </cell>
          <cell r="AB3726">
            <v>0</v>
          </cell>
          <cell r="AC3726">
            <v>0</v>
          </cell>
          <cell r="AD3726">
            <v>1</v>
          </cell>
          <cell r="AF3726">
            <v>0.9946506263272108</v>
          </cell>
        </row>
        <row r="3727">
          <cell r="A3727" t="str">
            <v>333914760</v>
          </cell>
          <cell r="B3727" t="str">
            <v>R12</v>
          </cell>
          <cell r="C3727">
            <v>165</v>
          </cell>
          <cell r="D3727" t="str">
            <v>ALFA LAVAL PACKINOX</v>
          </cell>
          <cell r="F3727">
            <v>13</v>
          </cell>
          <cell r="G3727" t="str">
            <v>2511Z</v>
          </cell>
          <cell r="H3727">
            <v>0</v>
          </cell>
          <cell r="I3727">
            <v>0</v>
          </cell>
          <cell r="J3727">
            <v>0</v>
          </cell>
          <cell r="K3727">
            <v>1</v>
          </cell>
          <cell r="L3727">
            <v>0</v>
          </cell>
          <cell r="M3727">
            <v>0</v>
          </cell>
          <cell r="N3727">
            <v>0</v>
          </cell>
          <cell r="O3727">
            <v>0</v>
          </cell>
          <cell r="P3727">
            <v>0</v>
          </cell>
          <cell r="Q3727">
            <v>0</v>
          </cell>
          <cell r="R3727">
            <v>0</v>
          </cell>
          <cell r="S3727">
            <v>1</v>
          </cell>
          <cell r="T3727">
            <v>0</v>
          </cell>
          <cell r="U3727">
            <v>0</v>
          </cell>
          <cell r="V3727">
            <v>0</v>
          </cell>
          <cell r="W3727">
            <v>0</v>
          </cell>
          <cell r="X3727">
            <v>0</v>
          </cell>
          <cell r="Y3727">
            <v>0</v>
          </cell>
          <cell r="Z3727">
            <v>0</v>
          </cell>
          <cell r="AA3727">
            <v>0</v>
          </cell>
          <cell r="AB3727">
            <v>0</v>
          </cell>
          <cell r="AC3727">
            <v>0</v>
          </cell>
          <cell r="AD3727">
            <v>1</v>
          </cell>
          <cell r="AF3727">
            <v>0.91304160221737274</v>
          </cell>
        </row>
        <row r="3728">
          <cell r="A3728" t="str">
            <v>329222806</v>
          </cell>
          <cell r="B3728" t="str">
            <v>R27</v>
          </cell>
          <cell r="C3728">
            <v>50</v>
          </cell>
          <cell r="D3728" t="str">
            <v>SYSTAR</v>
          </cell>
          <cell r="F3728">
            <v>42</v>
          </cell>
          <cell r="G3728" t="str">
            <v>5829C</v>
          </cell>
          <cell r="H3728">
            <v>0</v>
          </cell>
          <cell r="I3728">
            <v>0</v>
          </cell>
          <cell r="J3728">
            <v>0</v>
          </cell>
          <cell r="K3728">
            <v>0</v>
          </cell>
          <cell r="L3728">
            <v>0</v>
          </cell>
          <cell r="M3728">
            <v>0</v>
          </cell>
          <cell r="N3728">
            <v>0</v>
          </cell>
          <cell r="O3728">
            <v>0</v>
          </cell>
          <cell r="P3728">
            <v>0</v>
          </cell>
          <cell r="Q3728">
            <v>0</v>
          </cell>
          <cell r="R3728">
            <v>0</v>
          </cell>
          <cell r="S3728">
            <v>0</v>
          </cell>
          <cell r="T3728">
            <v>0</v>
          </cell>
          <cell r="U3728">
            <v>0</v>
          </cell>
          <cell r="V3728">
            <v>0</v>
          </cell>
          <cell r="W3728">
            <v>0</v>
          </cell>
          <cell r="X3728">
            <v>0</v>
          </cell>
          <cell r="Y3728">
            <v>3</v>
          </cell>
          <cell r="Z3728">
            <v>0</v>
          </cell>
          <cell r="AA3728">
            <v>0</v>
          </cell>
          <cell r="AB3728">
            <v>0</v>
          </cell>
          <cell r="AC3728">
            <v>0</v>
          </cell>
          <cell r="AD3728">
            <v>3</v>
          </cell>
          <cell r="AF3728">
            <v>1.0240147253615774</v>
          </cell>
        </row>
        <row r="3729">
          <cell r="A3729" t="str">
            <v>552052672</v>
          </cell>
          <cell r="B3729" t="str">
            <v>R12</v>
          </cell>
          <cell r="C3729">
            <v>919</v>
          </cell>
          <cell r="D3729" t="str">
            <v>ASSA ABLOY AUBE ANJOU</v>
          </cell>
          <cell r="F3729">
            <v>7</v>
          </cell>
          <cell r="G3729" t="str">
            <v>2572Z</v>
          </cell>
          <cell r="H3729">
            <v>0</v>
          </cell>
          <cell r="I3729">
            <v>0</v>
          </cell>
          <cell r="J3729">
            <v>0</v>
          </cell>
          <cell r="K3729">
            <v>0</v>
          </cell>
          <cell r="L3729">
            <v>0</v>
          </cell>
          <cell r="M3729">
            <v>0</v>
          </cell>
          <cell r="N3729">
            <v>0</v>
          </cell>
          <cell r="O3729">
            <v>0</v>
          </cell>
          <cell r="P3729">
            <v>0</v>
          </cell>
          <cell r="Q3729">
            <v>0</v>
          </cell>
          <cell r="R3729">
            <v>0</v>
          </cell>
          <cell r="S3729">
            <v>0</v>
          </cell>
          <cell r="T3729">
            <v>0</v>
          </cell>
          <cell r="U3729">
            <v>0</v>
          </cell>
          <cell r="V3729">
            <v>0</v>
          </cell>
          <cell r="W3729">
            <v>0</v>
          </cell>
          <cell r="X3729">
            <v>0</v>
          </cell>
          <cell r="Y3729">
            <v>0</v>
          </cell>
          <cell r="Z3729">
            <v>0</v>
          </cell>
          <cell r="AA3729">
            <v>0</v>
          </cell>
          <cell r="AB3729">
            <v>0</v>
          </cell>
          <cell r="AC3729">
            <v>0</v>
          </cell>
          <cell r="AD3729">
            <v>0</v>
          </cell>
          <cell r="AF3729">
            <v>0.88421666303596835</v>
          </cell>
        </row>
        <row r="3730">
          <cell r="A3730" t="str">
            <v>651750036</v>
          </cell>
          <cell r="B3730" t="str">
            <v>R07</v>
          </cell>
          <cell r="C3730">
            <v>270</v>
          </cell>
          <cell r="D3730" t="str">
            <v>TIOXIDE EUROPE SAS</v>
          </cell>
          <cell r="F3730">
            <v>8</v>
          </cell>
          <cell r="G3730" t="str">
            <v>2012Z</v>
          </cell>
          <cell r="H3730">
            <v>0</v>
          </cell>
          <cell r="I3730">
            <v>0</v>
          </cell>
          <cell r="J3730">
            <v>0</v>
          </cell>
          <cell r="K3730">
            <v>0</v>
          </cell>
          <cell r="L3730">
            <v>0</v>
          </cell>
          <cell r="M3730">
            <v>0</v>
          </cell>
          <cell r="N3730">
            <v>0</v>
          </cell>
          <cell r="O3730">
            <v>0</v>
          </cell>
          <cell r="P3730">
            <v>0</v>
          </cell>
          <cell r="Q3730">
            <v>0</v>
          </cell>
          <cell r="R3730">
            <v>0</v>
          </cell>
          <cell r="S3730">
            <v>0</v>
          </cell>
          <cell r="T3730">
            <v>0</v>
          </cell>
          <cell r="U3730">
            <v>0</v>
          </cell>
          <cell r="V3730">
            <v>0</v>
          </cell>
          <cell r="W3730">
            <v>0</v>
          </cell>
          <cell r="X3730">
            <v>0</v>
          </cell>
          <cell r="Y3730">
            <v>0</v>
          </cell>
          <cell r="Z3730">
            <v>0</v>
          </cell>
          <cell r="AA3730">
            <v>0</v>
          </cell>
          <cell r="AB3730">
            <v>0</v>
          </cell>
          <cell r="AC3730">
            <v>0</v>
          </cell>
          <cell r="AD3730">
            <v>0</v>
          </cell>
          <cell r="AF3730">
            <v>1.0055703412643271</v>
          </cell>
        </row>
        <row r="3731">
          <cell r="A3731" t="str">
            <v>340869353</v>
          </cell>
          <cell r="B3731" t="str">
            <v>R07</v>
          </cell>
          <cell r="C3731">
            <v>284</v>
          </cell>
          <cell r="D3731" t="str">
            <v>CRAY VALLEY SA</v>
          </cell>
          <cell r="F3731">
            <v>29</v>
          </cell>
          <cell r="G3731" t="str">
            <v>2016Z</v>
          </cell>
          <cell r="H3731">
            <v>0</v>
          </cell>
          <cell r="I3731">
            <v>0</v>
          </cell>
          <cell r="J3731">
            <v>0</v>
          </cell>
          <cell r="K3731">
            <v>0</v>
          </cell>
          <cell r="L3731">
            <v>0</v>
          </cell>
          <cell r="M3731">
            <v>0</v>
          </cell>
          <cell r="N3731">
            <v>0</v>
          </cell>
          <cell r="O3731">
            <v>0</v>
          </cell>
          <cell r="P3731">
            <v>0</v>
          </cell>
          <cell r="Q3731">
            <v>0</v>
          </cell>
          <cell r="R3731">
            <v>0</v>
          </cell>
          <cell r="S3731">
            <v>0</v>
          </cell>
          <cell r="T3731">
            <v>0</v>
          </cell>
          <cell r="U3731">
            <v>0</v>
          </cell>
          <cell r="V3731">
            <v>0</v>
          </cell>
          <cell r="W3731">
            <v>0</v>
          </cell>
          <cell r="X3731">
            <v>0</v>
          </cell>
          <cell r="Y3731">
            <v>0</v>
          </cell>
          <cell r="Z3731">
            <v>0</v>
          </cell>
          <cell r="AA3731">
            <v>0</v>
          </cell>
          <cell r="AB3731">
            <v>0</v>
          </cell>
          <cell r="AC3731">
            <v>0</v>
          </cell>
          <cell r="AD3731">
            <v>0</v>
          </cell>
          <cell r="AF3731">
            <v>1.0212937734214187</v>
          </cell>
        </row>
        <row r="3732">
          <cell r="A3732" t="str">
            <v>328320437</v>
          </cell>
          <cell r="B3732" t="str">
            <v>R15</v>
          </cell>
          <cell r="C3732">
            <v>37</v>
          </cell>
          <cell r="D3732" t="str">
            <v>LOREME</v>
          </cell>
          <cell r="F3732">
            <v>1</v>
          </cell>
          <cell r="G3732" t="str">
            <v>2651B</v>
          </cell>
          <cell r="H3732">
            <v>0</v>
          </cell>
          <cell r="I3732">
            <v>0</v>
          </cell>
          <cell r="J3732">
            <v>0</v>
          </cell>
          <cell r="K3732">
            <v>0</v>
          </cell>
          <cell r="L3732">
            <v>0</v>
          </cell>
          <cell r="M3732">
            <v>0</v>
          </cell>
          <cell r="N3732">
            <v>0</v>
          </cell>
          <cell r="O3732">
            <v>0</v>
          </cell>
          <cell r="P3732">
            <v>0</v>
          </cell>
          <cell r="Q3732">
            <v>0</v>
          </cell>
          <cell r="R3732">
            <v>0</v>
          </cell>
          <cell r="S3732">
            <v>0</v>
          </cell>
          <cell r="T3732">
            <v>0</v>
          </cell>
          <cell r="U3732">
            <v>0</v>
          </cell>
          <cell r="V3732">
            <v>0</v>
          </cell>
          <cell r="W3732">
            <v>0</v>
          </cell>
          <cell r="X3732">
            <v>0</v>
          </cell>
          <cell r="Y3732">
            <v>0</v>
          </cell>
          <cell r="Z3732">
            <v>0</v>
          </cell>
          <cell r="AA3732">
            <v>0</v>
          </cell>
          <cell r="AB3732">
            <v>0</v>
          </cell>
          <cell r="AC3732">
            <v>0</v>
          </cell>
          <cell r="AD3732">
            <v>0</v>
          </cell>
          <cell r="AF3732">
            <v>9.4704450383401237</v>
          </cell>
        </row>
        <row r="3733">
          <cell r="A3733" t="str">
            <v>327612552</v>
          </cell>
          <cell r="B3733" t="str">
            <v>R03</v>
          </cell>
          <cell r="C3733">
            <v>48</v>
          </cell>
          <cell r="D3733" t="str">
            <v>FLORETTE</v>
          </cell>
          <cell r="F3733">
            <v>6</v>
          </cell>
          <cell r="G3733" t="str">
            <v>1039A</v>
          </cell>
          <cell r="H3733">
            <v>0</v>
          </cell>
          <cell r="I3733">
            <v>0</v>
          </cell>
          <cell r="J3733">
            <v>0</v>
          </cell>
          <cell r="K3733">
            <v>1</v>
          </cell>
          <cell r="L3733">
            <v>0</v>
          </cell>
          <cell r="M3733">
            <v>0</v>
          </cell>
          <cell r="N3733">
            <v>0</v>
          </cell>
          <cell r="O3733">
            <v>0</v>
          </cell>
          <cell r="P3733">
            <v>0</v>
          </cell>
          <cell r="Q3733">
            <v>0</v>
          </cell>
          <cell r="R3733">
            <v>0</v>
          </cell>
          <cell r="S3733">
            <v>1</v>
          </cell>
          <cell r="T3733">
            <v>0</v>
          </cell>
          <cell r="U3733">
            <v>0</v>
          </cell>
          <cell r="V3733">
            <v>0</v>
          </cell>
          <cell r="W3733">
            <v>0</v>
          </cell>
          <cell r="X3733">
            <v>0</v>
          </cell>
          <cell r="Y3733">
            <v>0</v>
          </cell>
          <cell r="Z3733">
            <v>0</v>
          </cell>
          <cell r="AA3733">
            <v>0</v>
          </cell>
          <cell r="AB3733">
            <v>0</v>
          </cell>
          <cell r="AC3733">
            <v>0</v>
          </cell>
          <cell r="AD3733">
            <v>1</v>
          </cell>
          <cell r="AF3733">
            <v>1.0481050381347792</v>
          </cell>
        </row>
        <row r="3734">
          <cell r="A3734" t="str">
            <v>302588462</v>
          </cell>
          <cell r="B3734" t="str">
            <v>R02</v>
          </cell>
          <cell r="C3734">
            <v>2115</v>
          </cell>
          <cell r="D3734" t="str">
            <v>SAIPEM SA</v>
          </cell>
          <cell r="F3734">
            <v>25</v>
          </cell>
          <cell r="G3734" t="str">
            <v>0610Z</v>
          </cell>
          <cell r="H3734">
            <v>1</v>
          </cell>
          <cell r="I3734">
            <v>1</v>
          </cell>
          <cell r="J3734">
            <v>0</v>
          </cell>
          <cell r="K3734">
            <v>0</v>
          </cell>
          <cell r="L3734">
            <v>0</v>
          </cell>
          <cell r="M3734">
            <v>0</v>
          </cell>
          <cell r="N3734">
            <v>0</v>
          </cell>
          <cell r="O3734">
            <v>0</v>
          </cell>
          <cell r="P3734">
            <v>0</v>
          </cell>
          <cell r="Q3734">
            <v>0</v>
          </cell>
          <cell r="R3734">
            <v>0</v>
          </cell>
          <cell r="S3734">
            <v>1</v>
          </cell>
          <cell r="T3734">
            <v>0</v>
          </cell>
          <cell r="U3734">
            <v>0</v>
          </cell>
          <cell r="V3734">
            <v>0</v>
          </cell>
          <cell r="W3734">
            <v>0</v>
          </cell>
          <cell r="X3734">
            <v>0</v>
          </cell>
          <cell r="Y3734">
            <v>0</v>
          </cell>
          <cell r="Z3734">
            <v>0</v>
          </cell>
          <cell r="AA3734">
            <v>0</v>
          </cell>
          <cell r="AB3734">
            <v>0</v>
          </cell>
          <cell r="AC3734">
            <v>0</v>
          </cell>
          <cell r="AD3734">
            <v>1</v>
          </cell>
          <cell r="AF3734">
            <v>1.1190647988718061</v>
          </cell>
        </row>
        <row r="3735">
          <cell r="A3735" t="str">
            <v>383300597</v>
          </cell>
          <cell r="B3735" t="str">
            <v>R13</v>
          </cell>
          <cell r="C3735">
            <v>536</v>
          </cell>
          <cell r="D3735" t="str">
            <v>PHOTONIS</v>
          </cell>
          <cell r="F3735">
            <v>18</v>
          </cell>
          <cell r="G3735" t="str">
            <v>2611Z</v>
          </cell>
          <cell r="H3735">
            <v>0</v>
          </cell>
          <cell r="I3735">
            <v>0</v>
          </cell>
          <cell r="J3735">
            <v>0</v>
          </cell>
          <cell r="K3735">
            <v>0</v>
          </cell>
          <cell r="L3735">
            <v>0</v>
          </cell>
          <cell r="M3735">
            <v>0</v>
          </cell>
          <cell r="N3735">
            <v>0</v>
          </cell>
          <cell r="O3735">
            <v>0</v>
          </cell>
          <cell r="P3735">
            <v>0</v>
          </cell>
          <cell r="Q3735">
            <v>0</v>
          </cell>
          <cell r="R3735">
            <v>0</v>
          </cell>
          <cell r="S3735">
            <v>0</v>
          </cell>
          <cell r="T3735">
            <v>0</v>
          </cell>
          <cell r="U3735">
            <v>0</v>
          </cell>
          <cell r="V3735">
            <v>0</v>
          </cell>
          <cell r="W3735">
            <v>0</v>
          </cell>
          <cell r="X3735">
            <v>0</v>
          </cell>
          <cell r="Y3735">
            <v>1</v>
          </cell>
          <cell r="Z3735">
            <v>0</v>
          </cell>
          <cell r="AA3735">
            <v>0</v>
          </cell>
          <cell r="AB3735">
            <v>0</v>
          </cell>
          <cell r="AC3735">
            <v>0</v>
          </cell>
          <cell r="AD3735">
            <v>1</v>
          </cell>
          <cell r="AF3735">
            <v>0.96883833680451736</v>
          </cell>
        </row>
        <row r="3736">
          <cell r="A3736" t="str">
            <v>352383715</v>
          </cell>
          <cell r="B3736" t="str">
            <v>R21</v>
          </cell>
          <cell r="C3736">
            <v>8222</v>
          </cell>
          <cell r="D3736" t="str">
            <v>EUROCOPTER</v>
          </cell>
          <cell r="F3736">
            <v>1218</v>
          </cell>
          <cell r="G3736" t="str">
            <v>3030Z</v>
          </cell>
          <cell r="H3736">
            <v>4</v>
          </cell>
          <cell r="I3736">
            <v>0</v>
          </cell>
          <cell r="J3736">
            <v>0</v>
          </cell>
          <cell r="K3736">
            <v>23</v>
          </cell>
          <cell r="L3736">
            <v>5</v>
          </cell>
          <cell r="M3736">
            <v>0</v>
          </cell>
          <cell r="N3736">
            <v>0</v>
          </cell>
          <cell r="O3736">
            <v>0</v>
          </cell>
          <cell r="P3736">
            <v>0</v>
          </cell>
          <cell r="Q3736">
            <v>1</v>
          </cell>
          <cell r="R3736">
            <v>0</v>
          </cell>
          <cell r="S3736">
            <v>33</v>
          </cell>
          <cell r="T3736">
            <v>0</v>
          </cell>
          <cell r="U3736">
            <v>5</v>
          </cell>
          <cell r="V3736">
            <v>2</v>
          </cell>
          <cell r="W3736">
            <v>3</v>
          </cell>
          <cell r="X3736">
            <v>3</v>
          </cell>
          <cell r="Y3736">
            <v>32</v>
          </cell>
          <cell r="Z3736">
            <v>2</v>
          </cell>
          <cell r="AA3736">
            <v>0</v>
          </cell>
          <cell r="AB3736">
            <v>0</v>
          </cell>
          <cell r="AC3736">
            <v>0</v>
          </cell>
          <cell r="AD3736">
            <v>75</v>
          </cell>
          <cell r="AF3736">
            <v>1.1383807436396072</v>
          </cell>
        </row>
        <row r="3737">
          <cell r="A3737" t="str">
            <v>345076087</v>
          </cell>
          <cell r="B3737" t="str">
            <v>R15</v>
          </cell>
          <cell r="C3737">
            <v>1958</v>
          </cell>
          <cell r="D3737" t="str">
            <v>CASSIDIAN SAS</v>
          </cell>
          <cell r="F3737">
            <v>244</v>
          </cell>
          <cell r="G3737" t="str">
            <v>2651A</v>
          </cell>
          <cell r="H3737">
            <v>0</v>
          </cell>
          <cell r="I3737">
            <v>0</v>
          </cell>
          <cell r="J3737">
            <v>0</v>
          </cell>
          <cell r="K3737">
            <v>0</v>
          </cell>
          <cell r="L3737">
            <v>0</v>
          </cell>
          <cell r="M3737">
            <v>0</v>
          </cell>
          <cell r="N3737">
            <v>0</v>
          </cell>
          <cell r="O3737">
            <v>0</v>
          </cell>
          <cell r="P3737">
            <v>0</v>
          </cell>
          <cell r="Q3737">
            <v>0</v>
          </cell>
          <cell r="R3737">
            <v>0</v>
          </cell>
          <cell r="S3737">
            <v>0</v>
          </cell>
          <cell r="T3737">
            <v>0</v>
          </cell>
          <cell r="U3737">
            <v>6</v>
          </cell>
          <cell r="V3737">
            <v>0</v>
          </cell>
          <cell r="W3737">
            <v>0</v>
          </cell>
          <cell r="X3737">
            <v>0</v>
          </cell>
          <cell r="Y3737">
            <v>12</v>
          </cell>
          <cell r="Z3737">
            <v>0</v>
          </cell>
          <cell r="AA3737">
            <v>0</v>
          </cell>
          <cell r="AB3737">
            <v>0</v>
          </cell>
          <cell r="AC3737">
            <v>0</v>
          </cell>
          <cell r="AD3737">
            <v>18</v>
          </cell>
          <cell r="AF3737">
            <v>1.222693674160481</v>
          </cell>
        </row>
        <row r="3738">
          <cell r="A3738" t="str">
            <v>311020911</v>
          </cell>
          <cell r="B3738" t="str">
            <v>R15</v>
          </cell>
          <cell r="C3738">
            <v>356</v>
          </cell>
          <cell r="D3738" t="str">
            <v>BRUKER BIOSPIN SA</v>
          </cell>
          <cell r="F3738">
            <v>29</v>
          </cell>
          <cell r="G3738" t="str">
            <v>2651B</v>
          </cell>
          <cell r="H3738">
            <v>0</v>
          </cell>
          <cell r="I3738">
            <v>0</v>
          </cell>
          <cell r="J3738">
            <v>0</v>
          </cell>
          <cell r="K3738">
            <v>0</v>
          </cell>
          <cell r="L3738">
            <v>1</v>
          </cell>
          <cell r="M3738">
            <v>0</v>
          </cell>
          <cell r="N3738">
            <v>0</v>
          </cell>
          <cell r="O3738">
            <v>0</v>
          </cell>
          <cell r="P3738">
            <v>0</v>
          </cell>
          <cell r="Q3738">
            <v>0</v>
          </cell>
          <cell r="R3738">
            <v>0</v>
          </cell>
          <cell r="S3738">
            <v>1</v>
          </cell>
          <cell r="T3738">
            <v>0</v>
          </cell>
          <cell r="U3738">
            <v>0</v>
          </cell>
          <cell r="V3738">
            <v>0</v>
          </cell>
          <cell r="W3738">
            <v>0</v>
          </cell>
          <cell r="X3738">
            <v>0</v>
          </cell>
          <cell r="Y3738">
            <v>4</v>
          </cell>
          <cell r="Z3738">
            <v>0</v>
          </cell>
          <cell r="AA3738">
            <v>0</v>
          </cell>
          <cell r="AB3738">
            <v>0</v>
          </cell>
          <cell r="AC3738">
            <v>0</v>
          </cell>
          <cell r="AD3738">
            <v>5</v>
          </cell>
          <cell r="AF3738">
            <v>0.97128715729651793</v>
          </cell>
        </row>
        <row r="3739">
          <cell r="A3739" t="str">
            <v>328517685</v>
          </cell>
          <cell r="B3739" t="str">
            <v>R08</v>
          </cell>
          <cell r="C3739">
            <v>78</v>
          </cell>
          <cell r="D3739" t="str">
            <v>IMMUNODIAGNOSTIC SYSTEMS France</v>
          </cell>
          <cell r="F3739">
            <v>14</v>
          </cell>
          <cell r="G3739" t="str">
            <v>2110Z</v>
          </cell>
          <cell r="H3739">
            <v>0</v>
          </cell>
          <cell r="I3739">
            <v>0</v>
          </cell>
          <cell r="J3739">
            <v>0</v>
          </cell>
          <cell r="K3739">
            <v>0</v>
          </cell>
          <cell r="L3739">
            <v>0</v>
          </cell>
          <cell r="M3739">
            <v>0</v>
          </cell>
          <cell r="N3739">
            <v>0</v>
          </cell>
          <cell r="O3739">
            <v>0</v>
          </cell>
          <cell r="P3739">
            <v>0</v>
          </cell>
          <cell r="Q3739">
            <v>0</v>
          </cell>
          <cell r="R3739">
            <v>0</v>
          </cell>
          <cell r="S3739">
            <v>0</v>
          </cell>
          <cell r="T3739">
            <v>0</v>
          </cell>
          <cell r="U3739">
            <v>0</v>
          </cell>
          <cell r="V3739">
            <v>0</v>
          </cell>
          <cell r="W3739">
            <v>0</v>
          </cell>
          <cell r="X3739">
            <v>0</v>
          </cell>
          <cell r="Y3739">
            <v>0</v>
          </cell>
          <cell r="Z3739">
            <v>0</v>
          </cell>
          <cell r="AA3739">
            <v>0</v>
          </cell>
          <cell r="AB3739">
            <v>0</v>
          </cell>
          <cell r="AC3739">
            <v>0</v>
          </cell>
          <cell r="AD3739">
            <v>0</v>
          </cell>
          <cell r="AF3739">
            <v>1.0035910724783192</v>
          </cell>
        </row>
        <row r="3740">
          <cell r="A3740" t="str">
            <v>562110619</v>
          </cell>
          <cell r="B3740" t="str">
            <v>R18</v>
          </cell>
          <cell r="C3740">
            <v>570</v>
          </cell>
          <cell r="D3740" t="str">
            <v>BWT FRANCE</v>
          </cell>
          <cell r="F3740">
            <v>3</v>
          </cell>
          <cell r="G3740" t="str">
            <v>2829B</v>
          </cell>
          <cell r="H3740">
            <v>0</v>
          </cell>
          <cell r="I3740">
            <v>0</v>
          </cell>
          <cell r="J3740">
            <v>0</v>
          </cell>
          <cell r="K3740">
            <v>0</v>
          </cell>
          <cell r="L3740">
            <v>0</v>
          </cell>
          <cell r="M3740">
            <v>0</v>
          </cell>
          <cell r="N3740">
            <v>0</v>
          </cell>
          <cell r="O3740">
            <v>0</v>
          </cell>
          <cell r="P3740">
            <v>0</v>
          </cell>
          <cell r="Q3740">
            <v>0</v>
          </cell>
          <cell r="R3740">
            <v>0</v>
          </cell>
          <cell r="S3740">
            <v>0</v>
          </cell>
          <cell r="T3740">
            <v>0</v>
          </cell>
          <cell r="U3740">
            <v>0</v>
          </cell>
          <cell r="V3740">
            <v>0</v>
          </cell>
          <cell r="W3740">
            <v>0</v>
          </cell>
          <cell r="X3740">
            <v>0</v>
          </cell>
          <cell r="Y3740">
            <v>0</v>
          </cell>
          <cell r="Z3740">
            <v>0</v>
          </cell>
          <cell r="AA3740">
            <v>0</v>
          </cell>
          <cell r="AB3740">
            <v>0</v>
          </cell>
          <cell r="AC3740">
            <v>0</v>
          </cell>
          <cell r="AD3740">
            <v>0</v>
          </cell>
          <cell r="AF3740">
            <v>0.99820748454178299</v>
          </cell>
        </row>
        <row r="3741">
          <cell r="A3741" t="str">
            <v>335187696</v>
          </cell>
          <cell r="B3741" t="str">
            <v>R13</v>
          </cell>
          <cell r="C3741">
            <v>381</v>
          </cell>
          <cell r="D3741" t="str">
            <v>LINXENS France SA</v>
          </cell>
          <cell r="F3741">
            <v>22</v>
          </cell>
          <cell r="G3741" t="str">
            <v>2611Z</v>
          </cell>
          <cell r="H3741">
            <v>1</v>
          </cell>
          <cell r="I3741">
            <v>0</v>
          </cell>
          <cell r="J3741">
            <v>0</v>
          </cell>
          <cell r="K3741">
            <v>0</v>
          </cell>
          <cell r="L3741">
            <v>0</v>
          </cell>
          <cell r="M3741">
            <v>0</v>
          </cell>
          <cell r="N3741">
            <v>0</v>
          </cell>
          <cell r="O3741">
            <v>0</v>
          </cell>
          <cell r="P3741">
            <v>0</v>
          </cell>
          <cell r="Q3741">
            <v>0</v>
          </cell>
          <cell r="R3741">
            <v>0</v>
          </cell>
          <cell r="S3741">
            <v>1</v>
          </cell>
          <cell r="T3741">
            <v>0</v>
          </cell>
          <cell r="U3741">
            <v>0</v>
          </cell>
          <cell r="V3741">
            <v>0</v>
          </cell>
          <cell r="W3741">
            <v>1</v>
          </cell>
          <cell r="X3741">
            <v>0</v>
          </cell>
          <cell r="Y3741">
            <v>3</v>
          </cell>
          <cell r="Z3741">
            <v>0</v>
          </cell>
          <cell r="AA3741">
            <v>0</v>
          </cell>
          <cell r="AB3741">
            <v>0</v>
          </cell>
          <cell r="AC3741">
            <v>0</v>
          </cell>
          <cell r="AD3741">
            <v>5</v>
          </cell>
          <cell r="AF3741">
            <v>1.0495562022423952</v>
          </cell>
        </row>
        <row r="3742">
          <cell r="A3742" t="str">
            <v>302984158</v>
          </cell>
          <cell r="B3742" t="str">
            <v>R01</v>
          </cell>
          <cell r="C3742">
            <v>260</v>
          </cell>
          <cell r="D3742" t="str">
            <v>INSTITUT DE L ELEVAGE</v>
          </cell>
          <cell r="F3742">
            <v>178</v>
          </cell>
          <cell r="G3742" t="str">
            <v>014</v>
          </cell>
          <cell r="H3742">
            <v>2</v>
          </cell>
          <cell r="I3742">
            <v>0</v>
          </cell>
          <cell r="J3742">
            <v>0</v>
          </cell>
          <cell r="K3742">
            <v>32</v>
          </cell>
          <cell r="L3742">
            <v>1</v>
          </cell>
          <cell r="M3742">
            <v>0</v>
          </cell>
          <cell r="N3742">
            <v>0</v>
          </cell>
          <cell r="O3742">
            <v>0</v>
          </cell>
          <cell r="P3742">
            <v>0</v>
          </cell>
          <cell r="Q3742">
            <v>0</v>
          </cell>
          <cell r="R3742">
            <v>0</v>
          </cell>
          <cell r="S3742">
            <v>35</v>
          </cell>
          <cell r="T3742">
            <v>0</v>
          </cell>
          <cell r="U3742">
            <v>0</v>
          </cell>
          <cell r="V3742">
            <v>0</v>
          </cell>
          <cell r="W3742">
            <v>0</v>
          </cell>
          <cell r="X3742">
            <v>0</v>
          </cell>
          <cell r="Y3742">
            <v>0</v>
          </cell>
          <cell r="Z3742">
            <v>0</v>
          </cell>
          <cell r="AA3742">
            <v>0</v>
          </cell>
          <cell r="AB3742">
            <v>0</v>
          </cell>
          <cell r="AC3742">
            <v>0</v>
          </cell>
          <cell r="AD3742">
            <v>35</v>
          </cell>
          <cell r="AF3742">
            <v>1.6234903767634077</v>
          </cell>
        </row>
        <row r="3743">
          <cell r="A3743" t="str">
            <v>784178782</v>
          </cell>
          <cell r="B3743" t="str">
            <v>R03</v>
          </cell>
          <cell r="C3743">
            <v>11</v>
          </cell>
          <cell r="D3743" t="str">
            <v>UNGDA</v>
          </cell>
          <cell r="F3743">
            <v>3</v>
          </cell>
          <cell r="G3743" t="str">
            <v>1101Z</v>
          </cell>
          <cell r="H3743">
            <v>0</v>
          </cell>
          <cell r="I3743">
            <v>0</v>
          </cell>
          <cell r="J3743">
            <v>0</v>
          </cell>
          <cell r="K3743">
            <v>0</v>
          </cell>
          <cell r="L3743">
            <v>1</v>
          </cell>
          <cell r="M3743">
            <v>0</v>
          </cell>
          <cell r="N3743">
            <v>0</v>
          </cell>
          <cell r="O3743">
            <v>0</v>
          </cell>
          <cell r="P3743">
            <v>0</v>
          </cell>
          <cell r="Q3743">
            <v>0</v>
          </cell>
          <cell r="R3743">
            <v>0</v>
          </cell>
          <cell r="S3743">
            <v>1</v>
          </cell>
          <cell r="T3743">
            <v>0</v>
          </cell>
          <cell r="U3743">
            <v>0</v>
          </cell>
          <cell r="V3743">
            <v>0</v>
          </cell>
          <cell r="W3743">
            <v>0</v>
          </cell>
          <cell r="X3743">
            <v>0</v>
          </cell>
          <cell r="Y3743">
            <v>0</v>
          </cell>
          <cell r="Z3743">
            <v>0</v>
          </cell>
          <cell r="AA3743">
            <v>0</v>
          </cell>
          <cell r="AB3743">
            <v>0</v>
          </cell>
          <cell r="AC3743">
            <v>0</v>
          </cell>
          <cell r="AD3743">
            <v>1</v>
          </cell>
          <cell r="AF3743">
            <v>1.0457617947544462</v>
          </cell>
        </row>
        <row r="3744">
          <cell r="A3744" t="str">
            <v>784523318</v>
          </cell>
          <cell r="B3744" t="str">
            <v>R30</v>
          </cell>
          <cell r="C3744">
            <v>40</v>
          </cell>
          <cell r="D3744" t="str">
            <v>ASS COORDINAT TECHNIQ AGRICOLE</v>
          </cell>
          <cell r="F3744">
            <v>24</v>
          </cell>
          <cell r="G3744" t="str">
            <v>7219Z</v>
          </cell>
          <cell r="H3744">
            <v>0</v>
          </cell>
          <cell r="I3744">
            <v>0</v>
          </cell>
          <cell r="J3744">
            <v>0</v>
          </cell>
          <cell r="K3744">
            <v>0</v>
          </cell>
          <cell r="L3744">
            <v>0</v>
          </cell>
          <cell r="M3744">
            <v>0</v>
          </cell>
          <cell r="N3744">
            <v>0</v>
          </cell>
          <cell r="O3744">
            <v>0</v>
          </cell>
          <cell r="P3744">
            <v>0</v>
          </cell>
          <cell r="Q3744">
            <v>0</v>
          </cell>
          <cell r="R3744">
            <v>0</v>
          </cell>
          <cell r="S3744">
            <v>0</v>
          </cell>
          <cell r="T3744">
            <v>0</v>
          </cell>
          <cell r="U3744">
            <v>0</v>
          </cell>
          <cell r="V3744">
            <v>0</v>
          </cell>
          <cell r="W3744">
            <v>0</v>
          </cell>
          <cell r="X3744">
            <v>0</v>
          </cell>
          <cell r="Y3744">
            <v>4</v>
          </cell>
          <cell r="Z3744">
            <v>0</v>
          </cell>
          <cell r="AA3744">
            <v>0</v>
          </cell>
          <cell r="AB3744">
            <v>0</v>
          </cell>
          <cell r="AC3744">
            <v>0</v>
          </cell>
          <cell r="AD3744">
            <v>4</v>
          </cell>
          <cell r="AF3744">
            <v>1.0564461389899795</v>
          </cell>
        </row>
        <row r="3745">
          <cell r="A3745" t="str">
            <v>780385829</v>
          </cell>
          <cell r="B3745" t="str">
            <v>R03</v>
          </cell>
          <cell r="C3745">
            <v>110</v>
          </cell>
          <cell r="D3745" t="str">
            <v>COMITE INTERPROF DU VIN DE CHAMPAGNE</v>
          </cell>
          <cell r="F3745">
            <v>21</v>
          </cell>
          <cell r="G3745" t="str">
            <v>110</v>
          </cell>
          <cell r="H3745">
            <v>0</v>
          </cell>
          <cell r="I3745">
            <v>0</v>
          </cell>
          <cell r="J3745">
            <v>0</v>
          </cell>
          <cell r="K3745">
            <v>0</v>
          </cell>
          <cell r="L3745">
            <v>0</v>
          </cell>
          <cell r="M3745">
            <v>0</v>
          </cell>
          <cell r="N3745">
            <v>0</v>
          </cell>
          <cell r="O3745">
            <v>0</v>
          </cell>
          <cell r="P3745">
            <v>0</v>
          </cell>
          <cell r="Q3745">
            <v>0</v>
          </cell>
          <cell r="R3745">
            <v>0</v>
          </cell>
          <cell r="S3745">
            <v>0</v>
          </cell>
          <cell r="T3745">
            <v>0</v>
          </cell>
          <cell r="U3745">
            <v>0</v>
          </cell>
          <cell r="V3745">
            <v>0</v>
          </cell>
          <cell r="W3745">
            <v>0</v>
          </cell>
          <cell r="X3745">
            <v>0</v>
          </cell>
          <cell r="Y3745">
            <v>0</v>
          </cell>
          <cell r="Z3745">
            <v>0</v>
          </cell>
          <cell r="AA3745">
            <v>0</v>
          </cell>
          <cell r="AB3745">
            <v>0</v>
          </cell>
          <cell r="AC3745">
            <v>0</v>
          </cell>
          <cell r="AD3745">
            <v>0</v>
          </cell>
          <cell r="AF3745">
            <v>1.1556531657201539</v>
          </cell>
        </row>
        <row r="3746">
          <cell r="A3746" t="str">
            <v>775691744</v>
          </cell>
          <cell r="B3746" t="str">
            <v>R03</v>
          </cell>
          <cell r="C3746">
            <v>80</v>
          </cell>
          <cell r="D3746" t="str">
            <v>CTCPA</v>
          </cell>
          <cell r="F3746">
            <v>37</v>
          </cell>
          <cell r="G3746" t="str">
            <v>1089Z</v>
          </cell>
          <cell r="H3746">
            <v>1</v>
          </cell>
          <cell r="I3746">
            <v>0</v>
          </cell>
          <cell r="J3746">
            <v>0</v>
          </cell>
          <cell r="K3746">
            <v>1</v>
          </cell>
          <cell r="L3746">
            <v>0</v>
          </cell>
          <cell r="M3746">
            <v>0</v>
          </cell>
          <cell r="N3746">
            <v>0</v>
          </cell>
          <cell r="O3746">
            <v>0</v>
          </cell>
          <cell r="P3746">
            <v>0</v>
          </cell>
          <cell r="Q3746">
            <v>0</v>
          </cell>
          <cell r="R3746">
            <v>0</v>
          </cell>
          <cell r="S3746">
            <v>2</v>
          </cell>
          <cell r="T3746">
            <v>0</v>
          </cell>
          <cell r="U3746">
            <v>0</v>
          </cell>
          <cell r="V3746">
            <v>0</v>
          </cell>
          <cell r="W3746">
            <v>0</v>
          </cell>
          <cell r="X3746">
            <v>0</v>
          </cell>
          <cell r="Y3746">
            <v>0</v>
          </cell>
          <cell r="Z3746">
            <v>0</v>
          </cell>
          <cell r="AA3746">
            <v>0</v>
          </cell>
          <cell r="AB3746">
            <v>0</v>
          </cell>
          <cell r="AC3746">
            <v>0</v>
          </cell>
          <cell r="AD3746">
            <v>2</v>
          </cell>
          <cell r="AF3746">
            <v>1.2132434247100607</v>
          </cell>
        </row>
        <row r="3747">
          <cell r="A3747" t="str">
            <v>412442519</v>
          </cell>
          <cell r="B3747" t="str">
            <v>R10</v>
          </cell>
          <cell r="C3747">
            <v>820</v>
          </cell>
          <cell r="D3747" t="str">
            <v>GINGER CEBTP</v>
          </cell>
          <cell r="E3747" t="str">
            <v>412442519 ; 392728887 ;</v>
          </cell>
          <cell r="F3747">
            <v>47</v>
          </cell>
          <cell r="G3747" t="str">
            <v>2364Z</v>
          </cell>
          <cell r="H3747">
            <v>0</v>
          </cell>
          <cell r="I3747">
            <v>0</v>
          </cell>
          <cell r="J3747">
            <v>0</v>
          </cell>
          <cell r="K3747">
            <v>0</v>
          </cell>
          <cell r="L3747">
            <v>1</v>
          </cell>
          <cell r="M3747">
            <v>0</v>
          </cell>
          <cell r="N3747">
            <v>0</v>
          </cell>
          <cell r="O3747">
            <v>0</v>
          </cell>
          <cell r="P3747">
            <v>0</v>
          </cell>
          <cell r="Q3747">
            <v>0</v>
          </cell>
          <cell r="R3747">
            <v>0</v>
          </cell>
          <cell r="S3747">
            <v>1</v>
          </cell>
          <cell r="T3747">
            <v>0</v>
          </cell>
          <cell r="U3747">
            <v>0</v>
          </cell>
          <cell r="V3747">
            <v>0</v>
          </cell>
          <cell r="W3747">
            <v>0</v>
          </cell>
          <cell r="X3747">
            <v>0</v>
          </cell>
          <cell r="Y3747">
            <v>0</v>
          </cell>
          <cell r="Z3747">
            <v>0</v>
          </cell>
          <cell r="AA3747">
            <v>0</v>
          </cell>
          <cell r="AB3747">
            <v>0</v>
          </cell>
          <cell r="AC3747">
            <v>0</v>
          </cell>
          <cell r="AD3747">
            <v>1</v>
          </cell>
          <cell r="AF3747">
            <v>0.97795254077668636</v>
          </cell>
        </row>
        <row r="3748">
          <cell r="A3748" t="str">
            <v>325346542</v>
          </cell>
          <cell r="B3748" t="str">
            <v>R03</v>
          </cell>
          <cell r="C3748">
            <v>73</v>
          </cell>
          <cell r="D3748" t="str">
            <v>ADRIA NORMANDIE</v>
          </cell>
          <cell r="F3748">
            <v>6</v>
          </cell>
          <cell r="G3748" t="str">
            <v>108</v>
          </cell>
          <cell r="H3748">
            <v>0</v>
          </cell>
          <cell r="I3748">
            <v>0</v>
          </cell>
          <cell r="J3748">
            <v>0</v>
          </cell>
          <cell r="K3748">
            <v>1</v>
          </cell>
          <cell r="L3748">
            <v>0</v>
          </cell>
          <cell r="M3748">
            <v>0</v>
          </cell>
          <cell r="N3748">
            <v>0</v>
          </cell>
          <cell r="O3748">
            <v>0</v>
          </cell>
          <cell r="P3748">
            <v>0</v>
          </cell>
          <cell r="Q3748">
            <v>0</v>
          </cell>
          <cell r="R3748">
            <v>0</v>
          </cell>
          <cell r="S3748">
            <v>1</v>
          </cell>
          <cell r="T3748">
            <v>0</v>
          </cell>
          <cell r="U3748">
            <v>0</v>
          </cell>
          <cell r="V3748">
            <v>0</v>
          </cell>
          <cell r="W3748">
            <v>0</v>
          </cell>
          <cell r="X3748">
            <v>0</v>
          </cell>
          <cell r="Y3748">
            <v>0</v>
          </cell>
          <cell r="Z3748">
            <v>0</v>
          </cell>
          <cell r="AA3748">
            <v>0</v>
          </cell>
          <cell r="AB3748">
            <v>0</v>
          </cell>
          <cell r="AC3748">
            <v>0</v>
          </cell>
          <cell r="AD3748">
            <v>1</v>
          </cell>
          <cell r="AF3748">
            <v>1.0044390214581773</v>
          </cell>
        </row>
        <row r="3749">
          <cell r="A3749" t="str">
            <v>306964271</v>
          </cell>
          <cell r="B3749" t="str">
            <v>R03</v>
          </cell>
          <cell r="C3749">
            <v>34</v>
          </cell>
          <cell r="D3749" t="str">
            <v>ADRIA DEVELOPPEMENT</v>
          </cell>
          <cell r="F3749">
            <v>11</v>
          </cell>
          <cell r="G3749" t="str">
            <v>1089Z</v>
          </cell>
          <cell r="H3749">
            <v>0</v>
          </cell>
          <cell r="I3749">
            <v>0</v>
          </cell>
          <cell r="J3749">
            <v>0</v>
          </cell>
          <cell r="K3749">
            <v>0</v>
          </cell>
          <cell r="L3749">
            <v>0</v>
          </cell>
          <cell r="M3749">
            <v>0</v>
          </cell>
          <cell r="N3749">
            <v>0</v>
          </cell>
          <cell r="O3749">
            <v>0</v>
          </cell>
          <cell r="P3749">
            <v>0</v>
          </cell>
          <cell r="Q3749">
            <v>0</v>
          </cell>
          <cell r="R3749">
            <v>0</v>
          </cell>
          <cell r="S3749">
            <v>0</v>
          </cell>
          <cell r="T3749">
            <v>0</v>
          </cell>
          <cell r="U3749">
            <v>0</v>
          </cell>
          <cell r="V3749">
            <v>0</v>
          </cell>
          <cell r="W3749">
            <v>0</v>
          </cell>
          <cell r="X3749">
            <v>0</v>
          </cell>
          <cell r="Y3749">
            <v>0</v>
          </cell>
          <cell r="Z3749">
            <v>1</v>
          </cell>
          <cell r="AA3749">
            <v>0</v>
          </cell>
          <cell r="AB3749">
            <v>0</v>
          </cell>
          <cell r="AC3749">
            <v>0</v>
          </cell>
          <cell r="AD3749">
            <v>1</v>
          </cell>
          <cell r="AF3749">
            <v>1.015308371313248</v>
          </cell>
        </row>
        <row r="3750">
          <cell r="A3750" t="str">
            <v>323610972</v>
          </cell>
          <cell r="B3750" t="str">
            <v>R03</v>
          </cell>
          <cell r="C3750">
            <v>10</v>
          </cell>
          <cell r="D3750" t="str">
            <v>TECALIMAN</v>
          </cell>
          <cell r="F3750">
            <v>3</v>
          </cell>
          <cell r="G3750" t="str">
            <v>1091Z</v>
          </cell>
          <cell r="H3750">
            <v>0</v>
          </cell>
          <cell r="I3750">
            <v>0</v>
          </cell>
          <cell r="J3750">
            <v>0</v>
          </cell>
          <cell r="K3750">
            <v>0</v>
          </cell>
          <cell r="L3750">
            <v>0</v>
          </cell>
          <cell r="M3750">
            <v>0</v>
          </cell>
          <cell r="N3750">
            <v>0</v>
          </cell>
          <cell r="O3750">
            <v>0</v>
          </cell>
          <cell r="P3750">
            <v>0</v>
          </cell>
          <cell r="Q3750">
            <v>0</v>
          </cell>
          <cell r="R3750">
            <v>0</v>
          </cell>
          <cell r="S3750">
            <v>0</v>
          </cell>
          <cell r="T3750">
            <v>0</v>
          </cell>
          <cell r="U3750">
            <v>0</v>
          </cell>
          <cell r="V3750">
            <v>0</v>
          </cell>
          <cell r="W3750">
            <v>0</v>
          </cell>
          <cell r="X3750">
            <v>0</v>
          </cell>
          <cell r="Y3750">
            <v>0</v>
          </cell>
          <cell r="Z3750">
            <v>0</v>
          </cell>
          <cell r="AA3750">
            <v>0</v>
          </cell>
          <cell r="AB3750">
            <v>0</v>
          </cell>
          <cell r="AC3750">
            <v>0</v>
          </cell>
          <cell r="AD3750">
            <v>0</v>
          </cell>
          <cell r="AF3750">
            <v>1.0022164137778344</v>
          </cell>
        </row>
        <row r="3751">
          <cell r="A3751" t="str">
            <v>311261770</v>
          </cell>
          <cell r="B3751" t="str">
            <v>R03</v>
          </cell>
          <cell r="C3751">
            <v>33</v>
          </cell>
          <cell r="D3751" t="str">
            <v>ASS DEVELOPP INSTITUT VIANDE</v>
          </cell>
          <cell r="F3751">
            <v>14</v>
          </cell>
          <cell r="G3751" t="str">
            <v>1011Z</v>
          </cell>
          <cell r="H3751">
            <v>0</v>
          </cell>
          <cell r="I3751">
            <v>0</v>
          </cell>
          <cell r="J3751">
            <v>0</v>
          </cell>
          <cell r="K3751">
            <v>1</v>
          </cell>
          <cell r="L3751">
            <v>1</v>
          </cell>
          <cell r="M3751">
            <v>0</v>
          </cell>
          <cell r="N3751">
            <v>0</v>
          </cell>
          <cell r="O3751">
            <v>0</v>
          </cell>
          <cell r="P3751">
            <v>0</v>
          </cell>
          <cell r="Q3751">
            <v>0</v>
          </cell>
          <cell r="R3751">
            <v>0</v>
          </cell>
          <cell r="S3751">
            <v>2</v>
          </cell>
          <cell r="T3751">
            <v>0</v>
          </cell>
          <cell r="U3751">
            <v>0</v>
          </cell>
          <cell r="V3751">
            <v>0</v>
          </cell>
          <cell r="W3751">
            <v>0</v>
          </cell>
          <cell r="X3751">
            <v>0</v>
          </cell>
          <cell r="Y3751">
            <v>0</v>
          </cell>
          <cell r="Z3751">
            <v>0</v>
          </cell>
          <cell r="AA3751">
            <v>0</v>
          </cell>
          <cell r="AB3751">
            <v>0</v>
          </cell>
          <cell r="AC3751">
            <v>1</v>
          </cell>
          <cell r="AD3751">
            <v>3</v>
          </cell>
          <cell r="AF3751">
            <v>1.0619438470775888</v>
          </cell>
        </row>
        <row r="3752">
          <cell r="A3752" t="str">
            <v>322790403</v>
          </cell>
          <cell r="B3752" t="str">
            <v>R30</v>
          </cell>
          <cell r="C3752">
            <v>38</v>
          </cell>
          <cell r="D3752" t="str">
            <v>INST FILTRATION TECHN SEPARATIVE</v>
          </cell>
          <cell r="F3752">
            <v>5</v>
          </cell>
          <cell r="G3752" t="str">
            <v>7112B</v>
          </cell>
          <cell r="H3752">
            <v>0</v>
          </cell>
          <cell r="I3752">
            <v>0</v>
          </cell>
          <cell r="J3752">
            <v>0</v>
          </cell>
          <cell r="K3752">
            <v>0</v>
          </cell>
          <cell r="L3752">
            <v>0</v>
          </cell>
          <cell r="M3752">
            <v>0</v>
          </cell>
          <cell r="N3752">
            <v>0</v>
          </cell>
          <cell r="O3752">
            <v>0</v>
          </cell>
          <cell r="P3752">
            <v>0</v>
          </cell>
          <cell r="Q3752">
            <v>0</v>
          </cell>
          <cell r="R3752">
            <v>0</v>
          </cell>
          <cell r="S3752">
            <v>0</v>
          </cell>
          <cell r="T3752">
            <v>0</v>
          </cell>
          <cell r="U3752">
            <v>0</v>
          </cell>
          <cell r="V3752">
            <v>0</v>
          </cell>
          <cell r="W3752">
            <v>0</v>
          </cell>
          <cell r="X3752">
            <v>0</v>
          </cell>
          <cell r="Y3752">
            <v>0</v>
          </cell>
          <cell r="Z3752">
            <v>0</v>
          </cell>
          <cell r="AA3752">
            <v>0</v>
          </cell>
          <cell r="AB3752">
            <v>0</v>
          </cell>
          <cell r="AC3752">
            <v>0</v>
          </cell>
          <cell r="AD3752">
            <v>0</v>
          </cell>
          <cell r="AF3752">
            <v>1.0075489786273624</v>
          </cell>
        </row>
        <row r="3753">
          <cell r="A3753" t="str">
            <v>775680903</v>
          </cell>
          <cell r="B3753" t="str">
            <v>R05</v>
          </cell>
          <cell r="C3753">
            <v>340</v>
          </cell>
          <cell r="D3753" t="str">
            <v>FORET CELLULOSE BOIS CONST AMEUB</v>
          </cell>
          <cell r="F3753">
            <v>146</v>
          </cell>
          <cell r="G3753" t="str">
            <v>1621Z</v>
          </cell>
          <cell r="H3753">
            <v>1</v>
          </cell>
          <cell r="I3753">
            <v>1</v>
          </cell>
          <cell r="J3753">
            <v>0</v>
          </cell>
          <cell r="K3753">
            <v>0</v>
          </cell>
          <cell r="L3753">
            <v>0</v>
          </cell>
          <cell r="M3753">
            <v>0</v>
          </cell>
          <cell r="N3753">
            <v>0</v>
          </cell>
          <cell r="O3753">
            <v>0</v>
          </cell>
          <cell r="P3753">
            <v>0</v>
          </cell>
          <cell r="Q3753">
            <v>0</v>
          </cell>
          <cell r="R3753">
            <v>0</v>
          </cell>
          <cell r="S3753">
            <v>1</v>
          </cell>
          <cell r="T3753">
            <v>0</v>
          </cell>
          <cell r="U3753">
            <v>0</v>
          </cell>
          <cell r="V3753">
            <v>0</v>
          </cell>
          <cell r="W3753">
            <v>0</v>
          </cell>
          <cell r="X3753">
            <v>0</v>
          </cell>
          <cell r="Y3753">
            <v>0</v>
          </cell>
          <cell r="Z3753">
            <v>0</v>
          </cell>
          <cell r="AA3753">
            <v>0</v>
          </cell>
          <cell r="AB3753">
            <v>0</v>
          </cell>
          <cell r="AC3753">
            <v>0</v>
          </cell>
          <cell r="AD3753">
            <v>1</v>
          </cell>
          <cell r="AF3753">
            <v>2.732106039186033</v>
          </cell>
        </row>
        <row r="3754">
          <cell r="A3754" t="str">
            <v>775688492</v>
          </cell>
          <cell r="B3754" t="str">
            <v>R01</v>
          </cell>
          <cell r="C3754">
            <v>123</v>
          </cell>
          <cell r="D3754" t="str">
            <v>CT INTERPR OLEAGINEUX METROPOL</v>
          </cell>
          <cell r="F3754">
            <v>51</v>
          </cell>
          <cell r="G3754" t="str">
            <v>0111Z</v>
          </cell>
          <cell r="H3754">
            <v>4</v>
          </cell>
          <cell r="I3754">
            <v>4</v>
          </cell>
          <cell r="J3754">
            <v>0</v>
          </cell>
          <cell r="K3754">
            <v>3</v>
          </cell>
          <cell r="L3754">
            <v>0</v>
          </cell>
          <cell r="M3754">
            <v>0</v>
          </cell>
          <cell r="N3754">
            <v>0</v>
          </cell>
          <cell r="O3754">
            <v>0</v>
          </cell>
          <cell r="P3754">
            <v>0</v>
          </cell>
          <cell r="Q3754">
            <v>0</v>
          </cell>
          <cell r="R3754">
            <v>0</v>
          </cell>
          <cell r="S3754">
            <v>7</v>
          </cell>
          <cell r="T3754">
            <v>0</v>
          </cell>
          <cell r="U3754">
            <v>0</v>
          </cell>
          <cell r="V3754">
            <v>0</v>
          </cell>
          <cell r="W3754">
            <v>0</v>
          </cell>
          <cell r="X3754">
            <v>0</v>
          </cell>
          <cell r="Y3754">
            <v>0</v>
          </cell>
          <cell r="Z3754">
            <v>0</v>
          </cell>
          <cell r="AA3754">
            <v>0</v>
          </cell>
          <cell r="AB3754">
            <v>0</v>
          </cell>
          <cell r="AC3754">
            <v>0</v>
          </cell>
          <cell r="AD3754">
            <v>7</v>
          </cell>
          <cell r="AF3754">
            <v>1.3568265987626347</v>
          </cell>
        </row>
        <row r="3755">
          <cell r="A3755" t="str">
            <v>785402371</v>
          </cell>
          <cell r="B3755" t="str">
            <v>R09</v>
          </cell>
          <cell r="C3755">
            <v>44</v>
          </cell>
          <cell r="D3755" t="str">
            <v>LRCCP LAB RECH CONTR CAOUTCHOUC</v>
          </cell>
          <cell r="F3755">
            <v>17</v>
          </cell>
          <cell r="G3755" t="str">
            <v>2219Z</v>
          </cell>
          <cell r="H3755">
            <v>0</v>
          </cell>
          <cell r="I3755">
            <v>0</v>
          </cell>
          <cell r="J3755">
            <v>0</v>
          </cell>
          <cell r="K3755">
            <v>0</v>
          </cell>
          <cell r="L3755">
            <v>0</v>
          </cell>
          <cell r="M3755">
            <v>0</v>
          </cell>
          <cell r="N3755">
            <v>0</v>
          </cell>
          <cell r="O3755">
            <v>0</v>
          </cell>
          <cell r="P3755">
            <v>0</v>
          </cell>
          <cell r="Q3755">
            <v>0</v>
          </cell>
          <cell r="R3755">
            <v>0</v>
          </cell>
          <cell r="S3755">
            <v>0</v>
          </cell>
          <cell r="T3755">
            <v>0</v>
          </cell>
          <cell r="U3755">
            <v>0</v>
          </cell>
          <cell r="V3755">
            <v>0</v>
          </cell>
          <cell r="W3755">
            <v>0</v>
          </cell>
          <cell r="X3755">
            <v>0</v>
          </cell>
          <cell r="Y3755">
            <v>0</v>
          </cell>
          <cell r="Z3755">
            <v>2</v>
          </cell>
          <cell r="AA3755">
            <v>0</v>
          </cell>
          <cell r="AB3755">
            <v>2</v>
          </cell>
          <cell r="AC3755">
            <v>0</v>
          </cell>
          <cell r="AD3755">
            <v>4</v>
          </cell>
          <cell r="AE3755" t="str">
            <v>chomage</v>
          </cell>
          <cell r="AF3755">
            <v>0.93454552746780795</v>
          </cell>
        </row>
        <row r="3756">
          <cell r="A3756" t="str">
            <v>784601783</v>
          </cell>
          <cell r="B3756" t="str">
            <v>R10</v>
          </cell>
          <cell r="C3756">
            <v>35</v>
          </cell>
          <cell r="D3756" t="str">
            <v>SOCIETE FRANCAISE CERAMIQUE</v>
          </cell>
          <cell r="F3756">
            <v>12</v>
          </cell>
          <cell r="G3756" t="str">
            <v>2344Z</v>
          </cell>
          <cell r="H3756">
            <v>0</v>
          </cell>
          <cell r="I3756">
            <v>0</v>
          </cell>
          <cell r="J3756">
            <v>0</v>
          </cell>
          <cell r="K3756">
            <v>0</v>
          </cell>
          <cell r="L3756">
            <v>0</v>
          </cell>
          <cell r="M3756">
            <v>0</v>
          </cell>
          <cell r="N3756">
            <v>0</v>
          </cell>
          <cell r="O3756">
            <v>0</v>
          </cell>
          <cell r="P3756">
            <v>0</v>
          </cell>
          <cell r="Q3756">
            <v>0</v>
          </cell>
          <cell r="R3756">
            <v>0</v>
          </cell>
          <cell r="S3756">
            <v>0</v>
          </cell>
          <cell r="T3756">
            <v>0</v>
          </cell>
          <cell r="U3756">
            <v>0</v>
          </cell>
          <cell r="V3756">
            <v>0</v>
          </cell>
          <cell r="W3756">
            <v>0</v>
          </cell>
          <cell r="X3756">
            <v>0</v>
          </cell>
          <cell r="Y3756">
            <v>0</v>
          </cell>
          <cell r="Z3756">
            <v>0</v>
          </cell>
          <cell r="AA3756">
            <v>0</v>
          </cell>
          <cell r="AB3756">
            <v>0</v>
          </cell>
          <cell r="AC3756">
            <v>0</v>
          </cell>
          <cell r="AD3756">
            <v>0</v>
          </cell>
          <cell r="AF3756">
            <v>1.0625914258929221</v>
          </cell>
        </row>
        <row r="3757">
          <cell r="A3757" t="str">
            <v>775686967</v>
          </cell>
          <cell r="B3757" t="str">
            <v>R18</v>
          </cell>
          <cell r="C3757">
            <v>133</v>
          </cell>
          <cell r="D3757" t="str">
            <v>CETIAT</v>
          </cell>
          <cell r="F3757">
            <v>33</v>
          </cell>
          <cell r="G3757" t="str">
            <v>2825Z</v>
          </cell>
          <cell r="H3757">
            <v>0</v>
          </cell>
          <cell r="I3757">
            <v>0</v>
          </cell>
          <cell r="J3757">
            <v>0</v>
          </cell>
          <cell r="K3757">
            <v>0</v>
          </cell>
          <cell r="L3757">
            <v>0</v>
          </cell>
          <cell r="M3757">
            <v>0</v>
          </cell>
          <cell r="N3757">
            <v>0</v>
          </cell>
          <cell r="O3757">
            <v>0</v>
          </cell>
          <cell r="P3757">
            <v>0</v>
          </cell>
          <cell r="Q3757">
            <v>0</v>
          </cell>
          <cell r="R3757">
            <v>0</v>
          </cell>
          <cell r="S3757">
            <v>0</v>
          </cell>
          <cell r="T3757">
            <v>0</v>
          </cell>
          <cell r="U3757">
            <v>0</v>
          </cell>
          <cell r="V3757">
            <v>0</v>
          </cell>
          <cell r="W3757">
            <v>0</v>
          </cell>
          <cell r="X3757">
            <v>0</v>
          </cell>
          <cell r="Y3757">
            <v>1</v>
          </cell>
          <cell r="Z3757">
            <v>0</v>
          </cell>
          <cell r="AA3757">
            <v>0</v>
          </cell>
          <cell r="AB3757">
            <v>0</v>
          </cell>
          <cell r="AC3757">
            <v>0</v>
          </cell>
          <cell r="AD3757">
            <v>1</v>
          </cell>
          <cell r="AF3757">
            <v>0.98923891677171205</v>
          </cell>
        </row>
        <row r="3758">
          <cell r="A3758" t="str">
            <v>775629074</v>
          </cell>
          <cell r="B3758" t="str">
            <v>R18</v>
          </cell>
          <cell r="C3758">
            <v>677</v>
          </cell>
          <cell r="D3758" t="str">
            <v>CETIM</v>
          </cell>
          <cell r="F3758">
            <v>399</v>
          </cell>
          <cell r="G3758" t="str">
            <v>281</v>
          </cell>
          <cell r="H3758">
            <v>1</v>
          </cell>
          <cell r="I3758">
            <v>1</v>
          </cell>
          <cell r="J3758">
            <v>0</v>
          </cell>
          <cell r="K3758">
            <v>0</v>
          </cell>
          <cell r="L3758">
            <v>3</v>
          </cell>
          <cell r="M3758">
            <v>0</v>
          </cell>
          <cell r="N3758">
            <v>0</v>
          </cell>
          <cell r="O3758">
            <v>0</v>
          </cell>
          <cell r="P3758">
            <v>0</v>
          </cell>
          <cell r="Q3758">
            <v>1</v>
          </cell>
          <cell r="R3758">
            <v>0</v>
          </cell>
          <cell r="S3758">
            <v>5</v>
          </cell>
          <cell r="T3758">
            <v>0</v>
          </cell>
          <cell r="U3758">
            <v>0</v>
          </cell>
          <cell r="V3758">
            <v>0</v>
          </cell>
          <cell r="W3758">
            <v>0</v>
          </cell>
          <cell r="X3758">
            <v>0</v>
          </cell>
          <cell r="Y3758">
            <v>0</v>
          </cell>
          <cell r="Z3758">
            <v>0</v>
          </cell>
          <cell r="AA3758">
            <v>0</v>
          </cell>
          <cell r="AB3758">
            <v>0</v>
          </cell>
          <cell r="AC3758">
            <v>0</v>
          </cell>
          <cell r="AD3758">
            <v>5</v>
          </cell>
          <cell r="AF3758">
            <v>0.97543750030683585</v>
          </cell>
        </row>
        <row r="3759">
          <cell r="A3759" t="str">
            <v>775728785</v>
          </cell>
          <cell r="B3759" t="str">
            <v>R30</v>
          </cell>
          <cell r="C3759">
            <v>57</v>
          </cell>
          <cell r="D3759" t="str">
            <v>CTRE TECH INDUSTRIEL CONSTR MECA</v>
          </cell>
          <cell r="F3759">
            <v>22</v>
          </cell>
          <cell r="G3759" t="str">
            <v>7219Z</v>
          </cell>
          <cell r="H3759">
            <v>0</v>
          </cell>
          <cell r="I3759">
            <v>0</v>
          </cell>
          <cell r="J3759">
            <v>0</v>
          </cell>
          <cell r="K3759">
            <v>1</v>
          </cell>
          <cell r="L3759">
            <v>0</v>
          </cell>
          <cell r="M3759">
            <v>0</v>
          </cell>
          <cell r="N3759">
            <v>0</v>
          </cell>
          <cell r="O3759">
            <v>0</v>
          </cell>
          <cell r="P3759">
            <v>0</v>
          </cell>
          <cell r="Q3759">
            <v>0</v>
          </cell>
          <cell r="R3759">
            <v>0</v>
          </cell>
          <cell r="S3759">
            <v>1</v>
          </cell>
          <cell r="T3759">
            <v>1</v>
          </cell>
          <cell r="U3759">
            <v>0</v>
          </cell>
          <cell r="V3759">
            <v>0</v>
          </cell>
          <cell r="W3759">
            <v>0</v>
          </cell>
          <cell r="X3759">
            <v>0</v>
          </cell>
          <cell r="Y3759">
            <v>0</v>
          </cell>
          <cell r="Z3759">
            <v>0</v>
          </cell>
          <cell r="AA3759">
            <v>0</v>
          </cell>
          <cell r="AB3759">
            <v>0</v>
          </cell>
          <cell r="AC3759">
            <v>0</v>
          </cell>
          <cell r="AD3759">
            <v>2</v>
          </cell>
          <cell r="AF3759">
            <v>0.9961168468239805</v>
          </cell>
        </row>
        <row r="3760">
          <cell r="A3760" t="str">
            <v>775686942</v>
          </cell>
          <cell r="B3760" t="str">
            <v>R11</v>
          </cell>
          <cell r="C3760">
            <v>125</v>
          </cell>
          <cell r="D3760" t="str">
            <v>CENTRE TECHNIQUE INDUSTRIES FONDERIE</v>
          </cell>
          <cell r="F3760">
            <v>40</v>
          </cell>
          <cell r="G3760" t="str">
            <v>2451Z</v>
          </cell>
          <cell r="H3760">
            <v>0</v>
          </cell>
          <cell r="I3760">
            <v>0</v>
          </cell>
          <cell r="J3760">
            <v>0</v>
          </cell>
          <cell r="K3760">
            <v>0</v>
          </cell>
          <cell r="L3760">
            <v>0</v>
          </cell>
          <cell r="M3760">
            <v>0</v>
          </cell>
          <cell r="N3760">
            <v>0</v>
          </cell>
          <cell r="O3760">
            <v>0</v>
          </cell>
          <cell r="P3760">
            <v>0</v>
          </cell>
          <cell r="Q3760">
            <v>0</v>
          </cell>
          <cell r="R3760">
            <v>0</v>
          </cell>
          <cell r="S3760">
            <v>0</v>
          </cell>
          <cell r="T3760">
            <v>0</v>
          </cell>
          <cell r="U3760">
            <v>0</v>
          </cell>
          <cell r="V3760">
            <v>0</v>
          </cell>
          <cell r="W3760">
            <v>0</v>
          </cell>
          <cell r="X3760">
            <v>0</v>
          </cell>
          <cell r="Y3760">
            <v>0</v>
          </cell>
          <cell r="Z3760">
            <v>0</v>
          </cell>
          <cell r="AA3760">
            <v>0</v>
          </cell>
          <cell r="AB3760">
            <v>0</v>
          </cell>
          <cell r="AC3760">
            <v>0</v>
          </cell>
          <cell r="AD3760">
            <v>0</v>
          </cell>
          <cell r="AF3760">
            <v>0.97528721718121858</v>
          </cell>
        </row>
        <row r="3761">
          <cell r="A3761" t="str">
            <v>775697196</v>
          </cell>
          <cell r="B3761" t="str">
            <v>R10</v>
          </cell>
          <cell r="C3761">
            <v>70</v>
          </cell>
          <cell r="D3761" t="str">
            <v>CTRE TECH MATERIAUX NATURELS CONST</v>
          </cell>
          <cell r="F3761">
            <v>12</v>
          </cell>
          <cell r="G3761" t="str">
            <v>2332Z</v>
          </cell>
          <cell r="H3761">
            <v>2</v>
          </cell>
          <cell r="I3761">
            <v>0</v>
          </cell>
          <cell r="J3761">
            <v>0</v>
          </cell>
          <cell r="K3761">
            <v>0</v>
          </cell>
          <cell r="L3761">
            <v>0</v>
          </cell>
          <cell r="M3761">
            <v>0</v>
          </cell>
          <cell r="N3761">
            <v>0</v>
          </cell>
          <cell r="O3761">
            <v>0</v>
          </cell>
          <cell r="P3761">
            <v>0</v>
          </cell>
          <cell r="Q3761">
            <v>0</v>
          </cell>
          <cell r="R3761">
            <v>0</v>
          </cell>
          <cell r="S3761">
            <v>2</v>
          </cell>
          <cell r="T3761">
            <v>0</v>
          </cell>
          <cell r="U3761">
            <v>0</v>
          </cell>
          <cell r="V3761">
            <v>0</v>
          </cell>
          <cell r="W3761">
            <v>2</v>
          </cell>
          <cell r="X3761">
            <v>0</v>
          </cell>
          <cell r="Y3761">
            <v>0</v>
          </cell>
          <cell r="Z3761">
            <v>0</v>
          </cell>
          <cell r="AA3761">
            <v>0</v>
          </cell>
          <cell r="AB3761">
            <v>0</v>
          </cell>
          <cell r="AC3761">
            <v>0</v>
          </cell>
          <cell r="AD3761">
            <v>4</v>
          </cell>
          <cell r="AF3761">
            <v>1.0293093558475508</v>
          </cell>
        </row>
        <row r="3762">
          <cell r="A3762" t="str">
            <v>775649726</v>
          </cell>
          <cell r="B3762" t="str">
            <v>R04</v>
          </cell>
          <cell r="C3762">
            <v>135</v>
          </cell>
          <cell r="D3762" t="str">
            <v>CTC</v>
          </cell>
          <cell r="F3762">
            <v>25</v>
          </cell>
          <cell r="G3762" t="str">
            <v>1411Z</v>
          </cell>
          <cell r="H3762">
            <v>0</v>
          </cell>
          <cell r="I3762">
            <v>0</v>
          </cell>
          <cell r="J3762">
            <v>0</v>
          </cell>
          <cell r="K3762">
            <v>0</v>
          </cell>
          <cell r="L3762">
            <v>2</v>
          </cell>
          <cell r="M3762">
            <v>0</v>
          </cell>
          <cell r="N3762">
            <v>0</v>
          </cell>
          <cell r="O3762">
            <v>0</v>
          </cell>
          <cell r="P3762">
            <v>0</v>
          </cell>
          <cell r="Q3762">
            <v>0</v>
          </cell>
          <cell r="R3762">
            <v>0</v>
          </cell>
          <cell r="S3762">
            <v>2</v>
          </cell>
          <cell r="T3762">
            <v>0</v>
          </cell>
          <cell r="U3762">
            <v>0</v>
          </cell>
          <cell r="V3762">
            <v>0</v>
          </cell>
          <cell r="W3762">
            <v>0</v>
          </cell>
          <cell r="X3762">
            <v>0</v>
          </cell>
          <cell r="Y3762">
            <v>0</v>
          </cell>
          <cell r="Z3762">
            <v>0</v>
          </cell>
          <cell r="AA3762">
            <v>0</v>
          </cell>
          <cell r="AB3762">
            <v>0</v>
          </cell>
          <cell r="AC3762">
            <v>0</v>
          </cell>
          <cell r="AD3762">
            <v>2</v>
          </cell>
          <cell r="AF3762">
            <v>1.4364054970765334</v>
          </cell>
        </row>
        <row r="3763">
          <cell r="A3763" t="str">
            <v>776561045</v>
          </cell>
          <cell r="B3763" t="str">
            <v>R12</v>
          </cell>
          <cell r="C3763">
            <v>58</v>
          </cell>
          <cell r="D3763" t="str">
            <v>CENT TECHN INDUST DECOLLETAGE</v>
          </cell>
          <cell r="F3763">
            <v>11</v>
          </cell>
          <cell r="G3763" t="str">
            <v>2562A</v>
          </cell>
          <cell r="H3763">
            <v>0</v>
          </cell>
          <cell r="I3763">
            <v>0</v>
          </cell>
          <cell r="J3763">
            <v>0</v>
          </cell>
          <cell r="K3763">
            <v>1</v>
          </cell>
          <cell r="L3763">
            <v>0</v>
          </cell>
          <cell r="M3763">
            <v>0</v>
          </cell>
          <cell r="N3763">
            <v>0</v>
          </cell>
          <cell r="O3763">
            <v>0</v>
          </cell>
          <cell r="P3763">
            <v>0</v>
          </cell>
          <cell r="Q3763">
            <v>0</v>
          </cell>
          <cell r="R3763">
            <v>0</v>
          </cell>
          <cell r="S3763">
            <v>1</v>
          </cell>
          <cell r="T3763">
            <v>0</v>
          </cell>
          <cell r="U3763">
            <v>0</v>
          </cell>
          <cell r="V3763">
            <v>0</v>
          </cell>
          <cell r="W3763">
            <v>0</v>
          </cell>
          <cell r="X3763">
            <v>0</v>
          </cell>
          <cell r="Y3763">
            <v>2</v>
          </cell>
          <cell r="Z3763">
            <v>0</v>
          </cell>
          <cell r="AA3763">
            <v>0</v>
          </cell>
          <cell r="AB3763">
            <v>1</v>
          </cell>
          <cell r="AC3763">
            <v>0</v>
          </cell>
          <cell r="AD3763">
            <v>4</v>
          </cell>
          <cell r="AE3763" t="str">
            <v>chômage</v>
          </cell>
          <cell r="AF3763">
            <v>0.94560581495145346</v>
          </cell>
        </row>
        <row r="3764">
          <cell r="A3764" t="str">
            <v>775675796</v>
          </cell>
          <cell r="B3764" t="str">
            <v>R01</v>
          </cell>
          <cell r="C3764">
            <v>280</v>
          </cell>
          <cell r="D3764" t="str">
            <v>CTIFL CTI FRUITS ET LEGUMES</v>
          </cell>
          <cell r="F3764">
            <v>83</v>
          </cell>
          <cell r="G3764" t="str">
            <v>0113Z</v>
          </cell>
          <cell r="H3764">
            <v>1</v>
          </cell>
          <cell r="I3764">
            <v>0</v>
          </cell>
          <cell r="J3764">
            <v>2</v>
          </cell>
          <cell r="K3764">
            <v>0</v>
          </cell>
          <cell r="L3764">
            <v>0</v>
          </cell>
          <cell r="M3764">
            <v>0</v>
          </cell>
          <cell r="N3764">
            <v>0</v>
          </cell>
          <cell r="O3764">
            <v>0</v>
          </cell>
          <cell r="P3764">
            <v>0</v>
          </cell>
          <cell r="Q3764">
            <v>0</v>
          </cell>
          <cell r="R3764">
            <v>0</v>
          </cell>
          <cell r="S3764">
            <v>3</v>
          </cell>
          <cell r="T3764">
            <v>0</v>
          </cell>
          <cell r="U3764">
            <v>0</v>
          </cell>
          <cell r="V3764">
            <v>0</v>
          </cell>
          <cell r="W3764">
            <v>0</v>
          </cell>
          <cell r="X3764">
            <v>0</v>
          </cell>
          <cell r="Y3764">
            <v>3</v>
          </cell>
          <cell r="Z3764">
            <v>0</v>
          </cell>
          <cell r="AA3764">
            <v>0</v>
          </cell>
          <cell r="AB3764">
            <v>0</v>
          </cell>
          <cell r="AC3764">
            <v>0</v>
          </cell>
          <cell r="AD3764">
            <v>6</v>
          </cell>
          <cell r="AF3764">
            <v>1.2961347792167082</v>
          </cell>
        </row>
        <row r="3765">
          <cell r="A3765" t="str">
            <v>775729155</v>
          </cell>
          <cell r="B3765" t="str">
            <v>R06</v>
          </cell>
          <cell r="C3765">
            <v>1709</v>
          </cell>
          <cell r="D3765" t="str">
            <v>IFP ENERGIES NOUVELLES</v>
          </cell>
          <cell r="F3765">
            <v>827</v>
          </cell>
          <cell r="G3765" t="str">
            <v>1920Z</v>
          </cell>
          <cell r="H3765">
            <v>14</v>
          </cell>
          <cell r="I3765">
            <v>7</v>
          </cell>
          <cell r="J3765">
            <v>0</v>
          </cell>
          <cell r="K3765">
            <v>28</v>
          </cell>
          <cell r="L3765">
            <v>16</v>
          </cell>
          <cell r="M3765">
            <v>1</v>
          </cell>
          <cell r="N3765">
            <v>0</v>
          </cell>
          <cell r="O3765">
            <v>0</v>
          </cell>
          <cell r="P3765">
            <v>0</v>
          </cell>
          <cell r="Q3765">
            <v>0</v>
          </cell>
          <cell r="R3765">
            <v>0</v>
          </cell>
          <cell r="S3765">
            <v>59</v>
          </cell>
          <cell r="T3765">
            <v>0</v>
          </cell>
          <cell r="U3765">
            <v>2</v>
          </cell>
          <cell r="V3765">
            <v>2</v>
          </cell>
          <cell r="W3765">
            <v>0</v>
          </cell>
          <cell r="X3765">
            <v>0</v>
          </cell>
          <cell r="Y3765">
            <v>0</v>
          </cell>
          <cell r="Z3765">
            <v>0</v>
          </cell>
          <cell r="AA3765">
            <v>0</v>
          </cell>
          <cell r="AB3765">
            <v>0</v>
          </cell>
          <cell r="AC3765">
            <v>0</v>
          </cell>
          <cell r="AD3765">
            <v>61</v>
          </cell>
          <cell r="AF3765">
            <v>1.0499772095446047</v>
          </cell>
        </row>
        <row r="3766">
          <cell r="A3766" t="str">
            <v>775664881</v>
          </cell>
          <cell r="B3766" t="str">
            <v>R03</v>
          </cell>
          <cell r="C3766">
            <v>68</v>
          </cell>
          <cell r="D3766" t="str">
            <v>INSTITUT DES CORPS GRAS</v>
          </cell>
          <cell r="F3766">
            <v>24</v>
          </cell>
          <cell r="G3766" t="str">
            <v>1041A</v>
          </cell>
          <cell r="H3766">
            <v>1</v>
          </cell>
          <cell r="I3766">
            <v>0</v>
          </cell>
          <cell r="J3766">
            <v>0</v>
          </cell>
          <cell r="K3766">
            <v>0</v>
          </cell>
          <cell r="L3766">
            <v>0</v>
          </cell>
          <cell r="M3766">
            <v>0</v>
          </cell>
          <cell r="N3766">
            <v>0</v>
          </cell>
          <cell r="O3766">
            <v>0</v>
          </cell>
          <cell r="P3766">
            <v>0</v>
          </cell>
          <cell r="Q3766">
            <v>0</v>
          </cell>
          <cell r="R3766">
            <v>0</v>
          </cell>
          <cell r="S3766">
            <v>1</v>
          </cell>
          <cell r="T3766">
            <v>0</v>
          </cell>
          <cell r="U3766">
            <v>0</v>
          </cell>
          <cell r="V3766">
            <v>0</v>
          </cell>
          <cell r="W3766">
            <v>0</v>
          </cell>
          <cell r="X3766">
            <v>0</v>
          </cell>
          <cell r="Y3766">
            <v>0</v>
          </cell>
          <cell r="Z3766">
            <v>0</v>
          </cell>
          <cell r="AA3766">
            <v>0</v>
          </cell>
          <cell r="AB3766">
            <v>0</v>
          </cell>
          <cell r="AC3766">
            <v>0</v>
          </cell>
          <cell r="AD3766">
            <v>1</v>
          </cell>
          <cell r="AF3766">
            <v>1.109068688529004</v>
          </cell>
        </row>
        <row r="3767">
          <cell r="A3767" t="str">
            <v>433430832</v>
          </cell>
          <cell r="B3767" t="str">
            <v>R04</v>
          </cell>
          <cell r="C3767">
            <v>255</v>
          </cell>
          <cell r="D3767" t="str">
            <v>INSTITUT FRANCAIS TEXTILE &amp; HABI</v>
          </cell>
          <cell r="F3767">
            <v>48</v>
          </cell>
          <cell r="G3767" t="str">
            <v>1396Z</v>
          </cell>
          <cell r="H3767">
            <v>1</v>
          </cell>
          <cell r="I3767">
            <v>0</v>
          </cell>
          <cell r="J3767">
            <v>0</v>
          </cell>
          <cell r="K3767">
            <v>1</v>
          </cell>
          <cell r="L3767">
            <v>1</v>
          </cell>
          <cell r="M3767">
            <v>0</v>
          </cell>
          <cell r="N3767">
            <v>0</v>
          </cell>
          <cell r="O3767">
            <v>0</v>
          </cell>
          <cell r="P3767">
            <v>0</v>
          </cell>
          <cell r="Q3767">
            <v>0</v>
          </cell>
          <cell r="R3767">
            <v>0</v>
          </cell>
          <cell r="S3767">
            <v>3</v>
          </cell>
          <cell r="T3767">
            <v>0</v>
          </cell>
          <cell r="U3767">
            <v>0</v>
          </cell>
          <cell r="V3767">
            <v>0</v>
          </cell>
          <cell r="W3767">
            <v>0</v>
          </cell>
          <cell r="X3767">
            <v>0</v>
          </cell>
          <cell r="Y3767">
            <v>0</v>
          </cell>
          <cell r="Z3767">
            <v>0</v>
          </cell>
          <cell r="AA3767">
            <v>0</v>
          </cell>
          <cell r="AB3767">
            <v>0</v>
          </cell>
          <cell r="AC3767">
            <v>0</v>
          </cell>
          <cell r="AD3767">
            <v>3</v>
          </cell>
          <cell r="AF3767">
            <v>0.91434209086382434</v>
          </cell>
        </row>
        <row r="3768">
          <cell r="A3768" t="str">
            <v>775878390</v>
          </cell>
          <cell r="B3768" t="str">
            <v>R30</v>
          </cell>
          <cell r="C3768">
            <v>156</v>
          </cell>
          <cell r="D3768" t="str">
            <v>ENTAV ITV France</v>
          </cell>
          <cell r="E3768" t="str">
            <v>775878390 ; 306189788 ; 414048751 ;</v>
          </cell>
          <cell r="F3768">
            <v>85</v>
          </cell>
          <cell r="G3768" t="str">
            <v>74</v>
          </cell>
          <cell r="H3768">
            <v>0</v>
          </cell>
          <cell r="I3768">
            <v>0</v>
          </cell>
          <cell r="J3768">
            <v>0</v>
          </cell>
          <cell r="K3768">
            <v>3</v>
          </cell>
          <cell r="L3768">
            <v>0</v>
          </cell>
          <cell r="M3768">
            <v>0</v>
          </cell>
          <cell r="N3768">
            <v>0</v>
          </cell>
          <cell r="O3768">
            <v>0</v>
          </cell>
          <cell r="P3768">
            <v>0</v>
          </cell>
          <cell r="Q3768">
            <v>0</v>
          </cell>
          <cell r="R3768">
            <v>0</v>
          </cell>
          <cell r="S3768">
            <v>3</v>
          </cell>
          <cell r="T3768">
            <v>0</v>
          </cell>
          <cell r="U3768">
            <v>0</v>
          </cell>
          <cell r="V3768">
            <v>0</v>
          </cell>
          <cell r="W3768">
            <v>0</v>
          </cell>
          <cell r="X3768">
            <v>0</v>
          </cell>
          <cell r="Y3768">
            <v>0</v>
          </cell>
          <cell r="Z3768">
            <v>0</v>
          </cell>
          <cell r="AA3768">
            <v>0</v>
          </cell>
          <cell r="AB3768">
            <v>0</v>
          </cell>
          <cell r="AC3768">
            <v>0</v>
          </cell>
          <cell r="AD3768">
            <v>3</v>
          </cell>
          <cell r="AF3768">
            <v>1.0828300507121242</v>
          </cell>
        </row>
        <row r="3769">
          <cell r="A3769" t="str">
            <v>775594815</v>
          </cell>
          <cell r="B3769" t="str">
            <v>R05</v>
          </cell>
          <cell r="C3769">
            <v>139</v>
          </cell>
          <cell r="D3769" t="str">
            <v>CENTRE TECHNIQUE DU PAPIER</v>
          </cell>
          <cell r="F3769">
            <v>50</v>
          </cell>
          <cell r="G3769" t="str">
            <v>1712Z</v>
          </cell>
          <cell r="H3769">
            <v>1</v>
          </cell>
          <cell r="I3769">
            <v>1</v>
          </cell>
          <cell r="J3769">
            <v>0</v>
          </cell>
          <cell r="K3769">
            <v>1</v>
          </cell>
          <cell r="L3769">
            <v>0</v>
          </cell>
          <cell r="M3769">
            <v>0</v>
          </cell>
          <cell r="N3769">
            <v>0</v>
          </cell>
          <cell r="O3769">
            <v>0</v>
          </cell>
          <cell r="P3769">
            <v>0</v>
          </cell>
          <cell r="Q3769">
            <v>0</v>
          </cell>
          <cell r="R3769">
            <v>0</v>
          </cell>
          <cell r="S3769">
            <v>2</v>
          </cell>
          <cell r="T3769">
            <v>0</v>
          </cell>
          <cell r="U3769">
            <v>0</v>
          </cell>
          <cell r="V3769">
            <v>0</v>
          </cell>
          <cell r="W3769">
            <v>0</v>
          </cell>
          <cell r="X3769">
            <v>0</v>
          </cell>
          <cell r="Y3769">
            <v>2</v>
          </cell>
          <cell r="Z3769">
            <v>0</v>
          </cell>
          <cell r="AA3769">
            <v>0</v>
          </cell>
          <cell r="AB3769">
            <v>0</v>
          </cell>
          <cell r="AC3769">
            <v>0</v>
          </cell>
          <cell r="AD3769">
            <v>4</v>
          </cell>
          <cell r="AF3769">
            <v>1.9885788458784457</v>
          </cell>
        </row>
        <row r="3770">
          <cell r="A3770" t="str">
            <v>784756413</v>
          </cell>
          <cell r="B3770" t="str">
            <v>R18</v>
          </cell>
          <cell r="C3770">
            <v>72</v>
          </cell>
          <cell r="D3770" t="str">
            <v>INSTITUT DE SOUDURE</v>
          </cell>
          <cell r="F3770">
            <v>31</v>
          </cell>
          <cell r="G3770" t="str">
            <v>2849Z</v>
          </cell>
          <cell r="H3770">
            <v>1</v>
          </cell>
          <cell r="I3770">
            <v>0</v>
          </cell>
          <cell r="J3770">
            <v>0</v>
          </cell>
          <cell r="K3770">
            <v>1</v>
          </cell>
          <cell r="L3770">
            <v>0</v>
          </cell>
          <cell r="M3770">
            <v>0</v>
          </cell>
          <cell r="N3770">
            <v>0</v>
          </cell>
          <cell r="O3770">
            <v>0</v>
          </cell>
          <cell r="P3770">
            <v>0</v>
          </cell>
          <cell r="Q3770">
            <v>0</v>
          </cell>
          <cell r="R3770">
            <v>0</v>
          </cell>
          <cell r="S3770">
            <v>2</v>
          </cell>
          <cell r="T3770">
            <v>0</v>
          </cell>
          <cell r="U3770">
            <v>0</v>
          </cell>
          <cell r="V3770">
            <v>0</v>
          </cell>
          <cell r="W3770">
            <v>0</v>
          </cell>
          <cell r="X3770">
            <v>0</v>
          </cell>
          <cell r="Y3770">
            <v>0</v>
          </cell>
          <cell r="Z3770">
            <v>0</v>
          </cell>
          <cell r="AA3770">
            <v>0</v>
          </cell>
          <cell r="AB3770">
            <v>0</v>
          </cell>
          <cell r="AC3770">
            <v>0</v>
          </cell>
          <cell r="AD3770">
            <v>2</v>
          </cell>
          <cell r="AF3770">
            <v>0.99433959274015193</v>
          </cell>
        </row>
        <row r="3771">
          <cell r="A3771" t="str">
            <v>779712108</v>
          </cell>
          <cell r="B3771" t="str">
            <v>R04</v>
          </cell>
          <cell r="C3771">
            <v>48</v>
          </cell>
          <cell r="D3771" t="str">
            <v>CEN TECH TEINTURE NETTOYAGE IREN</v>
          </cell>
          <cell r="F3771">
            <v>3</v>
          </cell>
          <cell r="G3771" t="str">
            <v>1310Z</v>
          </cell>
          <cell r="H3771">
            <v>0</v>
          </cell>
          <cell r="I3771">
            <v>0</v>
          </cell>
          <cell r="J3771">
            <v>0</v>
          </cell>
          <cell r="K3771">
            <v>0</v>
          </cell>
          <cell r="L3771">
            <v>0</v>
          </cell>
          <cell r="M3771">
            <v>0</v>
          </cell>
          <cell r="N3771">
            <v>0</v>
          </cell>
          <cell r="O3771">
            <v>0</v>
          </cell>
          <cell r="P3771">
            <v>0</v>
          </cell>
          <cell r="Q3771">
            <v>0</v>
          </cell>
          <cell r="R3771">
            <v>0</v>
          </cell>
          <cell r="S3771">
            <v>0</v>
          </cell>
          <cell r="T3771">
            <v>0</v>
          </cell>
          <cell r="U3771">
            <v>0</v>
          </cell>
          <cell r="V3771">
            <v>0</v>
          </cell>
          <cell r="W3771">
            <v>0</v>
          </cell>
          <cell r="X3771">
            <v>0</v>
          </cell>
          <cell r="Y3771">
            <v>0</v>
          </cell>
          <cell r="Z3771">
            <v>0</v>
          </cell>
          <cell r="AA3771">
            <v>0</v>
          </cell>
          <cell r="AB3771">
            <v>0</v>
          </cell>
          <cell r="AC3771">
            <v>0</v>
          </cell>
          <cell r="AD3771">
            <v>0</v>
          </cell>
          <cell r="AF3771">
            <v>1.0570384032315527</v>
          </cell>
        </row>
        <row r="3772">
          <cell r="A3772" t="str">
            <v>775682784</v>
          </cell>
          <cell r="B3772" t="str">
            <v>R10</v>
          </cell>
          <cell r="C3772">
            <v>172</v>
          </cell>
          <cell r="D3772" t="str">
            <v>CERIB</v>
          </cell>
          <cell r="F3772">
            <v>47</v>
          </cell>
          <cell r="G3772" t="str">
            <v>2361Z</v>
          </cell>
          <cell r="H3772">
            <v>1</v>
          </cell>
          <cell r="I3772">
            <v>0</v>
          </cell>
          <cell r="J3772">
            <v>0</v>
          </cell>
          <cell r="K3772">
            <v>3</v>
          </cell>
          <cell r="L3772">
            <v>3</v>
          </cell>
          <cell r="M3772">
            <v>0</v>
          </cell>
          <cell r="N3772">
            <v>0</v>
          </cell>
          <cell r="O3772">
            <v>1</v>
          </cell>
          <cell r="P3772">
            <v>0</v>
          </cell>
          <cell r="Q3772">
            <v>0</v>
          </cell>
          <cell r="R3772">
            <v>0</v>
          </cell>
          <cell r="S3772">
            <v>8</v>
          </cell>
          <cell r="T3772">
            <v>0</v>
          </cell>
          <cell r="U3772">
            <v>0</v>
          </cell>
          <cell r="V3772">
            <v>0</v>
          </cell>
          <cell r="W3772">
            <v>0</v>
          </cell>
          <cell r="X3772">
            <v>0</v>
          </cell>
          <cell r="Y3772">
            <v>3</v>
          </cell>
          <cell r="Z3772">
            <v>0</v>
          </cell>
          <cell r="AA3772">
            <v>0</v>
          </cell>
          <cell r="AB3772">
            <v>1</v>
          </cell>
          <cell r="AC3772">
            <v>0</v>
          </cell>
          <cell r="AD3772">
            <v>12</v>
          </cell>
          <cell r="AE3772" t="str">
            <v>chomage</v>
          </cell>
          <cell r="AF3772">
            <v>1.0754184084975611</v>
          </cell>
        </row>
        <row r="3773">
          <cell r="A3773" t="str">
            <v>775681323</v>
          </cell>
          <cell r="B3773" t="str">
            <v>R01</v>
          </cell>
          <cell r="C3773">
            <v>98</v>
          </cell>
          <cell r="D3773" t="str">
            <v>IFIP INSTITUT DU PORC</v>
          </cell>
          <cell r="F3773">
            <v>78</v>
          </cell>
          <cell r="G3773" t="str">
            <v>0146Z</v>
          </cell>
          <cell r="H3773">
            <v>1</v>
          </cell>
          <cell r="I3773">
            <v>0</v>
          </cell>
          <cell r="J3773">
            <v>0</v>
          </cell>
          <cell r="K3773">
            <v>0</v>
          </cell>
          <cell r="L3773">
            <v>3</v>
          </cell>
          <cell r="M3773">
            <v>0</v>
          </cell>
          <cell r="N3773">
            <v>0</v>
          </cell>
          <cell r="O3773">
            <v>0</v>
          </cell>
          <cell r="P3773">
            <v>0</v>
          </cell>
          <cell r="Q3773">
            <v>0</v>
          </cell>
          <cell r="R3773">
            <v>0</v>
          </cell>
          <cell r="S3773">
            <v>4</v>
          </cell>
          <cell r="T3773">
            <v>0</v>
          </cell>
          <cell r="U3773">
            <v>0</v>
          </cell>
          <cell r="V3773">
            <v>0</v>
          </cell>
          <cell r="W3773">
            <v>0</v>
          </cell>
          <cell r="X3773">
            <v>0</v>
          </cell>
          <cell r="Y3773">
            <v>0</v>
          </cell>
          <cell r="Z3773">
            <v>0</v>
          </cell>
          <cell r="AA3773">
            <v>0</v>
          </cell>
          <cell r="AB3773">
            <v>0</v>
          </cell>
          <cell r="AC3773">
            <v>0</v>
          </cell>
          <cell r="AD3773">
            <v>4</v>
          </cell>
          <cell r="AF3773">
            <v>1.1370946066558181</v>
          </cell>
        </row>
        <row r="3774">
          <cell r="A3774" t="str">
            <v>322769365</v>
          </cell>
          <cell r="B3774" t="str">
            <v>R03</v>
          </cell>
          <cell r="C3774">
            <v>351</v>
          </cell>
          <cell r="D3774" t="str">
            <v>ALLIANCE OCEANE</v>
          </cell>
          <cell r="F3774">
            <v>4</v>
          </cell>
          <cell r="G3774" t="str">
            <v>1020Z</v>
          </cell>
          <cell r="H3774">
            <v>0</v>
          </cell>
          <cell r="I3774">
            <v>0</v>
          </cell>
          <cell r="J3774">
            <v>0</v>
          </cell>
          <cell r="K3774">
            <v>0</v>
          </cell>
          <cell r="L3774">
            <v>0</v>
          </cell>
          <cell r="M3774">
            <v>0</v>
          </cell>
          <cell r="N3774">
            <v>0</v>
          </cell>
          <cell r="O3774">
            <v>0</v>
          </cell>
          <cell r="P3774">
            <v>0</v>
          </cell>
          <cell r="Q3774">
            <v>0</v>
          </cell>
          <cell r="R3774">
            <v>0</v>
          </cell>
          <cell r="S3774">
            <v>0</v>
          </cell>
          <cell r="T3774">
            <v>0</v>
          </cell>
          <cell r="U3774">
            <v>0</v>
          </cell>
          <cell r="V3774">
            <v>0</v>
          </cell>
          <cell r="W3774">
            <v>0</v>
          </cell>
          <cell r="X3774">
            <v>0</v>
          </cell>
          <cell r="Y3774">
            <v>0</v>
          </cell>
          <cell r="Z3774">
            <v>0</v>
          </cell>
          <cell r="AA3774">
            <v>0</v>
          </cell>
          <cell r="AB3774">
            <v>0</v>
          </cell>
          <cell r="AC3774">
            <v>0</v>
          </cell>
          <cell r="AD3774">
            <v>0</v>
          </cell>
          <cell r="AF3774">
            <v>1.0391172630567063</v>
          </cell>
        </row>
        <row r="3775">
          <cell r="A3775" t="str">
            <v>333385375</v>
          </cell>
          <cell r="B3775" t="str">
            <v>R30</v>
          </cell>
          <cell r="C3775">
            <v>48</v>
          </cell>
          <cell r="D3775" t="str">
            <v>ABMI IDF</v>
          </cell>
          <cell r="F3775">
            <v>3</v>
          </cell>
          <cell r="G3775" t="str">
            <v>7112B</v>
          </cell>
          <cell r="H3775">
            <v>0</v>
          </cell>
          <cell r="I3775">
            <v>0</v>
          </cell>
          <cell r="J3775">
            <v>0</v>
          </cell>
          <cell r="K3775">
            <v>0</v>
          </cell>
          <cell r="L3775">
            <v>0</v>
          </cell>
          <cell r="M3775">
            <v>0</v>
          </cell>
          <cell r="N3775">
            <v>0</v>
          </cell>
          <cell r="O3775">
            <v>0</v>
          </cell>
          <cell r="P3775">
            <v>0</v>
          </cell>
          <cell r="Q3775">
            <v>0</v>
          </cell>
          <cell r="R3775">
            <v>0</v>
          </cell>
          <cell r="S3775">
            <v>0</v>
          </cell>
          <cell r="T3775">
            <v>0</v>
          </cell>
          <cell r="U3775">
            <v>0</v>
          </cell>
          <cell r="V3775">
            <v>0</v>
          </cell>
          <cell r="W3775">
            <v>0</v>
          </cell>
          <cell r="X3775">
            <v>0</v>
          </cell>
          <cell r="Y3775">
            <v>0</v>
          </cell>
          <cell r="Z3775">
            <v>0</v>
          </cell>
          <cell r="AA3775">
            <v>0</v>
          </cell>
          <cell r="AB3775">
            <v>0</v>
          </cell>
          <cell r="AC3775">
            <v>0</v>
          </cell>
          <cell r="AD3775">
            <v>0</v>
          </cell>
          <cell r="AF3775">
            <v>0.99798973369667709</v>
          </cell>
        </row>
        <row r="3776">
          <cell r="A3776" t="str">
            <v>578500803</v>
          </cell>
          <cell r="B3776" t="str">
            <v>R12</v>
          </cell>
          <cell r="C3776">
            <v>469</v>
          </cell>
          <cell r="D3776" t="str">
            <v>CADDIE</v>
          </cell>
          <cell r="F3776">
            <v>3</v>
          </cell>
          <cell r="G3776" t="str">
            <v>2599B</v>
          </cell>
          <cell r="H3776">
            <v>0</v>
          </cell>
          <cell r="I3776">
            <v>0</v>
          </cell>
          <cell r="J3776">
            <v>0</v>
          </cell>
          <cell r="K3776">
            <v>0</v>
          </cell>
          <cell r="L3776">
            <v>0</v>
          </cell>
          <cell r="M3776">
            <v>0</v>
          </cell>
          <cell r="N3776">
            <v>0</v>
          </cell>
          <cell r="O3776">
            <v>0</v>
          </cell>
          <cell r="P3776">
            <v>0</v>
          </cell>
          <cell r="Q3776">
            <v>0</v>
          </cell>
          <cell r="R3776">
            <v>0</v>
          </cell>
          <cell r="S3776">
            <v>0</v>
          </cell>
          <cell r="T3776">
            <v>0</v>
          </cell>
          <cell r="U3776">
            <v>0</v>
          </cell>
          <cell r="V3776">
            <v>0</v>
          </cell>
          <cell r="W3776">
            <v>0</v>
          </cell>
          <cell r="X3776">
            <v>0</v>
          </cell>
          <cell r="Y3776">
            <v>0</v>
          </cell>
          <cell r="Z3776">
            <v>0</v>
          </cell>
          <cell r="AA3776">
            <v>0</v>
          </cell>
          <cell r="AB3776">
            <v>0</v>
          </cell>
          <cell r="AC3776">
            <v>0</v>
          </cell>
          <cell r="AD3776">
            <v>0</v>
          </cell>
          <cell r="AF3776">
            <v>1.0917436272685039</v>
          </cell>
        </row>
        <row r="3777">
          <cell r="A3777" t="str">
            <v>542102959</v>
          </cell>
          <cell r="B3777" t="str">
            <v>R17</v>
          </cell>
          <cell r="C3777">
            <v>296</v>
          </cell>
          <cell r="D3777" t="str">
            <v>ARO WELDING TECHNOLOGIES</v>
          </cell>
          <cell r="F3777">
            <v>11</v>
          </cell>
          <cell r="G3777" t="str">
            <v>2790Z</v>
          </cell>
          <cell r="H3777">
            <v>0</v>
          </cell>
          <cell r="I3777">
            <v>0</v>
          </cell>
          <cell r="J3777">
            <v>0</v>
          </cell>
          <cell r="K3777">
            <v>0</v>
          </cell>
          <cell r="L3777">
            <v>0</v>
          </cell>
          <cell r="M3777">
            <v>0</v>
          </cell>
          <cell r="N3777">
            <v>0</v>
          </cell>
          <cell r="O3777">
            <v>0</v>
          </cell>
          <cell r="P3777">
            <v>0</v>
          </cell>
          <cell r="Q3777">
            <v>0</v>
          </cell>
          <cell r="R3777">
            <v>0</v>
          </cell>
          <cell r="S3777">
            <v>0</v>
          </cell>
          <cell r="T3777">
            <v>0</v>
          </cell>
          <cell r="U3777">
            <v>0</v>
          </cell>
          <cell r="V3777">
            <v>0</v>
          </cell>
          <cell r="W3777">
            <v>0</v>
          </cell>
          <cell r="X3777">
            <v>0</v>
          </cell>
          <cell r="Y3777">
            <v>2</v>
          </cell>
          <cell r="Z3777">
            <v>0</v>
          </cell>
          <cell r="AA3777">
            <v>0</v>
          </cell>
          <cell r="AB3777">
            <v>0</v>
          </cell>
          <cell r="AC3777">
            <v>0</v>
          </cell>
          <cell r="AD3777">
            <v>2</v>
          </cell>
          <cell r="AF3777">
            <v>1.0230214172415206</v>
          </cell>
        </row>
        <row r="3778">
          <cell r="A3778" t="str">
            <v>419173364</v>
          </cell>
          <cell r="B3778" t="str">
            <v>R25</v>
          </cell>
          <cell r="C3778">
            <v>253</v>
          </cell>
          <cell r="D3778" t="str">
            <v>INEO ENGINEERING &amp; SYSTEMS</v>
          </cell>
          <cell r="F3778">
            <v>26</v>
          </cell>
          <cell r="G3778" t="str">
            <v>4321A</v>
          </cell>
          <cell r="H3778">
            <v>0</v>
          </cell>
          <cell r="I3778">
            <v>0</v>
          </cell>
          <cell r="J3778">
            <v>0</v>
          </cell>
          <cell r="K3778">
            <v>1</v>
          </cell>
          <cell r="L3778">
            <v>0</v>
          </cell>
          <cell r="M3778">
            <v>0</v>
          </cell>
          <cell r="N3778">
            <v>0</v>
          </cell>
          <cell r="O3778">
            <v>0</v>
          </cell>
          <cell r="P3778">
            <v>0</v>
          </cell>
          <cell r="Q3778">
            <v>0</v>
          </cell>
          <cell r="R3778">
            <v>0</v>
          </cell>
          <cell r="S3778">
            <v>1</v>
          </cell>
          <cell r="T3778">
            <v>0</v>
          </cell>
          <cell r="U3778">
            <v>0</v>
          </cell>
          <cell r="V3778">
            <v>0</v>
          </cell>
          <cell r="W3778">
            <v>0</v>
          </cell>
          <cell r="X3778">
            <v>0</v>
          </cell>
          <cell r="Y3778">
            <v>0</v>
          </cell>
          <cell r="Z3778">
            <v>0</v>
          </cell>
          <cell r="AA3778">
            <v>0</v>
          </cell>
          <cell r="AB3778">
            <v>0</v>
          </cell>
          <cell r="AC3778">
            <v>0</v>
          </cell>
          <cell r="AD3778">
            <v>1</v>
          </cell>
          <cell r="AF3778">
            <v>0.75868466160893244</v>
          </cell>
        </row>
        <row r="3779">
          <cell r="A3779" t="str">
            <v>337508121</v>
          </cell>
          <cell r="B3779" t="str">
            <v>R25</v>
          </cell>
          <cell r="C3779">
            <v>48</v>
          </cell>
          <cell r="D3779" t="str">
            <v>ALPI SA</v>
          </cell>
          <cell r="F3779">
            <v>31</v>
          </cell>
          <cell r="G3779" t="str">
            <v>4222Z</v>
          </cell>
          <cell r="H3779">
            <v>0</v>
          </cell>
          <cell r="I3779">
            <v>0</v>
          </cell>
          <cell r="J3779">
            <v>0</v>
          </cell>
          <cell r="K3779">
            <v>0</v>
          </cell>
          <cell r="L3779">
            <v>0</v>
          </cell>
          <cell r="M3779">
            <v>0</v>
          </cell>
          <cell r="N3779">
            <v>0</v>
          </cell>
          <cell r="O3779">
            <v>0</v>
          </cell>
          <cell r="P3779">
            <v>0</v>
          </cell>
          <cell r="Q3779">
            <v>0</v>
          </cell>
          <cell r="R3779">
            <v>0</v>
          </cell>
          <cell r="S3779">
            <v>0</v>
          </cell>
          <cell r="T3779">
            <v>0</v>
          </cell>
          <cell r="U3779">
            <v>0</v>
          </cell>
          <cell r="V3779">
            <v>0</v>
          </cell>
          <cell r="W3779">
            <v>0</v>
          </cell>
          <cell r="X3779">
            <v>0</v>
          </cell>
          <cell r="Y3779">
            <v>0</v>
          </cell>
          <cell r="Z3779">
            <v>0</v>
          </cell>
          <cell r="AA3779">
            <v>0</v>
          </cell>
          <cell r="AB3779">
            <v>0</v>
          </cell>
          <cell r="AC3779">
            <v>0</v>
          </cell>
          <cell r="AD3779">
            <v>0</v>
          </cell>
          <cell r="AF3779">
            <v>0.65702161133772019</v>
          </cell>
        </row>
        <row r="3780">
          <cell r="A3780" t="str">
            <v>086150083</v>
          </cell>
          <cell r="B3780" t="str">
            <v>R07</v>
          </cell>
          <cell r="C3780">
            <v>77</v>
          </cell>
          <cell r="D3780" t="str">
            <v>AKZO NOBEL PACKAGING COATINGS</v>
          </cell>
          <cell r="F3780">
            <v>5</v>
          </cell>
          <cell r="G3780" t="str">
            <v>2030Z</v>
          </cell>
          <cell r="H3780">
            <v>0</v>
          </cell>
          <cell r="I3780">
            <v>0</v>
          </cell>
          <cell r="J3780">
            <v>0</v>
          </cell>
          <cell r="K3780">
            <v>0</v>
          </cell>
          <cell r="L3780">
            <v>0</v>
          </cell>
          <cell r="M3780">
            <v>0</v>
          </cell>
          <cell r="N3780">
            <v>0</v>
          </cell>
          <cell r="O3780">
            <v>0</v>
          </cell>
          <cell r="P3780">
            <v>0</v>
          </cell>
          <cell r="Q3780">
            <v>0</v>
          </cell>
          <cell r="R3780">
            <v>0</v>
          </cell>
          <cell r="S3780">
            <v>0</v>
          </cell>
          <cell r="T3780">
            <v>0</v>
          </cell>
          <cell r="U3780">
            <v>0</v>
          </cell>
          <cell r="V3780">
            <v>0</v>
          </cell>
          <cell r="W3780">
            <v>0</v>
          </cell>
          <cell r="X3780">
            <v>0</v>
          </cell>
          <cell r="Y3780">
            <v>0</v>
          </cell>
          <cell r="Z3780">
            <v>0</v>
          </cell>
          <cell r="AA3780">
            <v>0</v>
          </cell>
          <cell r="AB3780">
            <v>0</v>
          </cell>
          <cell r="AC3780">
            <v>0</v>
          </cell>
          <cell r="AD3780">
            <v>0</v>
          </cell>
          <cell r="AF3780">
            <v>1.0023264265489042</v>
          </cell>
        </row>
        <row r="3781">
          <cell r="A3781" t="str">
            <v>399161413</v>
          </cell>
          <cell r="B3781" t="str">
            <v>R17</v>
          </cell>
          <cell r="C3781">
            <v>368</v>
          </cell>
          <cell r="D3781" t="str">
            <v>CHAFFOTEAUX</v>
          </cell>
          <cell r="F3781">
            <v>10</v>
          </cell>
          <cell r="G3781" t="str">
            <v>275</v>
          </cell>
          <cell r="H3781">
            <v>0</v>
          </cell>
          <cell r="I3781">
            <v>0</v>
          </cell>
          <cell r="J3781">
            <v>0</v>
          </cell>
          <cell r="K3781">
            <v>1</v>
          </cell>
          <cell r="L3781">
            <v>0</v>
          </cell>
          <cell r="M3781">
            <v>0</v>
          </cell>
          <cell r="N3781">
            <v>0</v>
          </cell>
          <cell r="O3781">
            <v>0</v>
          </cell>
          <cell r="P3781">
            <v>0</v>
          </cell>
          <cell r="Q3781">
            <v>0</v>
          </cell>
          <cell r="R3781">
            <v>0</v>
          </cell>
          <cell r="S3781">
            <v>1</v>
          </cell>
          <cell r="T3781">
            <v>0</v>
          </cell>
          <cell r="U3781">
            <v>0</v>
          </cell>
          <cell r="V3781">
            <v>0</v>
          </cell>
          <cell r="W3781">
            <v>0</v>
          </cell>
          <cell r="X3781">
            <v>0</v>
          </cell>
          <cell r="Y3781">
            <v>0</v>
          </cell>
          <cell r="Z3781">
            <v>0</v>
          </cell>
          <cell r="AA3781">
            <v>0</v>
          </cell>
          <cell r="AB3781">
            <v>0</v>
          </cell>
          <cell r="AC3781">
            <v>0</v>
          </cell>
          <cell r="AD3781">
            <v>1</v>
          </cell>
          <cell r="AF3781">
            <v>1.0209013629268935</v>
          </cell>
        </row>
        <row r="3782">
          <cell r="A3782" t="str">
            <v>527863039</v>
          </cell>
          <cell r="B3782" t="str">
            <v>R30</v>
          </cell>
          <cell r="C3782">
            <v>156</v>
          </cell>
          <cell r="D3782" t="str">
            <v>INTEL MOBILE COMMUNICATIONS France SAS</v>
          </cell>
          <cell r="F3782">
            <v>143</v>
          </cell>
          <cell r="G3782" t="str">
            <v>7219Z</v>
          </cell>
          <cell r="H3782">
            <v>0</v>
          </cell>
          <cell r="I3782">
            <v>0</v>
          </cell>
          <cell r="J3782">
            <v>0</v>
          </cell>
          <cell r="K3782">
            <v>0</v>
          </cell>
          <cell r="L3782">
            <v>0</v>
          </cell>
          <cell r="M3782">
            <v>0</v>
          </cell>
          <cell r="N3782">
            <v>0</v>
          </cell>
          <cell r="O3782">
            <v>0</v>
          </cell>
          <cell r="P3782">
            <v>0</v>
          </cell>
          <cell r="Q3782">
            <v>0</v>
          </cell>
          <cell r="R3782">
            <v>0</v>
          </cell>
          <cell r="S3782">
            <v>0</v>
          </cell>
          <cell r="T3782">
            <v>0</v>
          </cell>
          <cell r="U3782">
            <v>0</v>
          </cell>
          <cell r="V3782">
            <v>0</v>
          </cell>
          <cell r="W3782">
            <v>0</v>
          </cell>
          <cell r="X3782">
            <v>0</v>
          </cell>
          <cell r="Y3782">
            <v>14</v>
          </cell>
          <cell r="Z3782">
            <v>0</v>
          </cell>
          <cell r="AA3782">
            <v>1</v>
          </cell>
          <cell r="AB3782">
            <v>0</v>
          </cell>
          <cell r="AC3782">
            <v>0</v>
          </cell>
          <cell r="AD3782">
            <v>15</v>
          </cell>
          <cell r="AF3782">
            <v>1.0128380939263264</v>
          </cell>
        </row>
        <row r="3783">
          <cell r="A3783" t="str">
            <v>533293619</v>
          </cell>
          <cell r="B3783" t="str">
            <v>R09</v>
          </cell>
          <cell r="C3783">
            <v>304</v>
          </cell>
          <cell r="D3783" t="str">
            <v>SES NOUVELLE</v>
          </cell>
          <cell r="F3783">
            <v>8</v>
          </cell>
          <cell r="G3783" t="str">
            <v>2223</v>
          </cell>
          <cell r="H3783">
            <v>0</v>
          </cell>
          <cell r="I3783">
            <v>0</v>
          </cell>
          <cell r="J3783">
            <v>0</v>
          </cell>
          <cell r="K3783">
            <v>0</v>
          </cell>
          <cell r="L3783">
            <v>0</v>
          </cell>
          <cell r="M3783">
            <v>0</v>
          </cell>
          <cell r="N3783">
            <v>0</v>
          </cell>
          <cell r="O3783">
            <v>0</v>
          </cell>
          <cell r="P3783">
            <v>0</v>
          </cell>
          <cell r="Q3783">
            <v>0</v>
          </cell>
          <cell r="R3783">
            <v>0</v>
          </cell>
          <cell r="S3783">
            <v>0</v>
          </cell>
          <cell r="T3783">
            <v>0</v>
          </cell>
          <cell r="U3783">
            <v>0</v>
          </cell>
          <cell r="V3783">
            <v>0</v>
          </cell>
          <cell r="W3783">
            <v>0</v>
          </cell>
          <cell r="X3783">
            <v>0</v>
          </cell>
          <cell r="Y3783">
            <v>0</v>
          </cell>
          <cell r="Z3783">
            <v>0</v>
          </cell>
          <cell r="AA3783">
            <v>0</v>
          </cell>
          <cell r="AB3783">
            <v>0</v>
          </cell>
          <cell r="AC3783">
            <v>0</v>
          </cell>
          <cell r="AD3783">
            <v>0</v>
          </cell>
          <cell r="AF3783">
            <v>1.0305314162051258</v>
          </cell>
        </row>
        <row r="3784">
          <cell r="A3784" t="str">
            <v>509648697</v>
          </cell>
          <cell r="B3784" t="str">
            <v>R14</v>
          </cell>
          <cell r="C3784">
            <v>130</v>
          </cell>
          <cell r="D3784" t="str">
            <v>THOMSON BROADCAST</v>
          </cell>
          <cell r="F3784">
            <v>20</v>
          </cell>
          <cell r="G3784" t="str">
            <v>2630Z</v>
          </cell>
          <cell r="H3784">
            <v>0</v>
          </cell>
          <cell r="I3784">
            <v>0</v>
          </cell>
          <cell r="J3784">
            <v>0</v>
          </cell>
          <cell r="K3784">
            <v>0</v>
          </cell>
          <cell r="L3784">
            <v>0</v>
          </cell>
          <cell r="M3784">
            <v>0</v>
          </cell>
          <cell r="N3784">
            <v>0</v>
          </cell>
          <cell r="O3784">
            <v>0</v>
          </cell>
          <cell r="P3784">
            <v>0</v>
          </cell>
          <cell r="Q3784">
            <v>0</v>
          </cell>
          <cell r="R3784">
            <v>0</v>
          </cell>
          <cell r="S3784">
            <v>0</v>
          </cell>
          <cell r="T3784">
            <v>0</v>
          </cell>
          <cell r="U3784">
            <v>0</v>
          </cell>
          <cell r="V3784">
            <v>0</v>
          </cell>
          <cell r="W3784">
            <v>0</v>
          </cell>
          <cell r="X3784">
            <v>0</v>
          </cell>
          <cell r="Y3784">
            <v>0</v>
          </cell>
          <cell r="Z3784">
            <v>0</v>
          </cell>
          <cell r="AA3784">
            <v>0</v>
          </cell>
          <cell r="AB3784">
            <v>0</v>
          </cell>
          <cell r="AC3784">
            <v>0</v>
          </cell>
          <cell r="AD3784">
            <v>0</v>
          </cell>
          <cell r="AF3784">
            <v>1.00210272703895</v>
          </cell>
        </row>
        <row r="3785">
          <cell r="A3785" t="str">
            <v>502454044</v>
          </cell>
          <cell r="B3785" t="str">
            <v>R09</v>
          </cell>
          <cell r="C3785">
            <v>470</v>
          </cell>
          <cell r="D3785" t="str">
            <v>TORAY FILMS EUROPE</v>
          </cell>
          <cell r="F3785">
            <v>7</v>
          </cell>
          <cell r="G3785" t="str">
            <v>2221Z</v>
          </cell>
          <cell r="H3785">
            <v>0</v>
          </cell>
          <cell r="I3785">
            <v>0</v>
          </cell>
          <cell r="J3785">
            <v>0</v>
          </cell>
          <cell r="K3785">
            <v>0</v>
          </cell>
          <cell r="L3785">
            <v>0</v>
          </cell>
          <cell r="M3785">
            <v>0</v>
          </cell>
          <cell r="N3785">
            <v>0</v>
          </cell>
          <cell r="O3785">
            <v>0</v>
          </cell>
          <cell r="P3785">
            <v>0</v>
          </cell>
          <cell r="Q3785">
            <v>0</v>
          </cell>
          <cell r="R3785">
            <v>0</v>
          </cell>
          <cell r="S3785">
            <v>0</v>
          </cell>
          <cell r="T3785">
            <v>0</v>
          </cell>
          <cell r="U3785">
            <v>0</v>
          </cell>
          <cell r="V3785">
            <v>0</v>
          </cell>
          <cell r="W3785">
            <v>0</v>
          </cell>
          <cell r="X3785">
            <v>0</v>
          </cell>
          <cell r="Y3785">
            <v>0</v>
          </cell>
          <cell r="Z3785">
            <v>0</v>
          </cell>
          <cell r="AA3785">
            <v>1</v>
          </cell>
          <cell r="AB3785">
            <v>0</v>
          </cell>
          <cell r="AC3785">
            <v>0</v>
          </cell>
          <cell r="AD3785">
            <v>1</v>
          </cell>
          <cell r="AF3785">
            <v>0.94057533240386904</v>
          </cell>
        </row>
        <row r="3786">
          <cell r="A3786" t="str">
            <v>552134728</v>
          </cell>
          <cell r="B3786" t="str">
            <v>R30</v>
          </cell>
          <cell r="C3786">
            <v>98</v>
          </cell>
          <cell r="D3786" t="str">
            <v>ALSI AIR LIQUIDE SANTE INTERNATIONAL</v>
          </cell>
          <cell r="F3786">
            <v>22</v>
          </cell>
          <cell r="G3786" t="str">
            <v>7219</v>
          </cell>
          <cell r="H3786">
            <v>0</v>
          </cell>
          <cell r="I3786">
            <v>0</v>
          </cell>
          <cell r="J3786">
            <v>0</v>
          </cell>
          <cell r="K3786">
            <v>0</v>
          </cell>
          <cell r="L3786">
            <v>0</v>
          </cell>
          <cell r="M3786">
            <v>0</v>
          </cell>
          <cell r="N3786">
            <v>0</v>
          </cell>
          <cell r="O3786">
            <v>0</v>
          </cell>
          <cell r="P3786">
            <v>0</v>
          </cell>
          <cell r="Q3786">
            <v>0</v>
          </cell>
          <cell r="R3786">
            <v>0</v>
          </cell>
          <cell r="S3786">
            <v>0</v>
          </cell>
          <cell r="T3786">
            <v>0</v>
          </cell>
          <cell r="U3786">
            <v>0</v>
          </cell>
          <cell r="V3786">
            <v>0</v>
          </cell>
          <cell r="W3786">
            <v>0</v>
          </cell>
          <cell r="X3786">
            <v>0</v>
          </cell>
          <cell r="Y3786">
            <v>0</v>
          </cell>
          <cell r="Z3786">
            <v>0</v>
          </cell>
          <cell r="AA3786">
            <v>0</v>
          </cell>
          <cell r="AB3786">
            <v>0</v>
          </cell>
          <cell r="AC3786">
            <v>0</v>
          </cell>
          <cell r="AD3786">
            <v>0</v>
          </cell>
          <cell r="AF3786">
            <v>1.0578837741407443</v>
          </cell>
        </row>
        <row r="3787">
          <cell r="A3787" t="str">
            <v>006620066</v>
          </cell>
          <cell r="B3787" t="str">
            <v>R09</v>
          </cell>
          <cell r="C3787">
            <v>306</v>
          </cell>
          <cell r="D3787" t="str">
            <v>CAOUTCHOUCS MODERNES</v>
          </cell>
          <cell r="F3787">
            <v>4</v>
          </cell>
          <cell r="G3787" t="str">
            <v>2219Z</v>
          </cell>
          <cell r="H3787">
            <v>0</v>
          </cell>
          <cell r="I3787">
            <v>0</v>
          </cell>
          <cell r="J3787">
            <v>0</v>
          </cell>
          <cell r="K3787">
            <v>0</v>
          </cell>
          <cell r="L3787">
            <v>0</v>
          </cell>
          <cell r="M3787">
            <v>0</v>
          </cell>
          <cell r="N3787">
            <v>0</v>
          </cell>
          <cell r="O3787">
            <v>0</v>
          </cell>
          <cell r="P3787">
            <v>0</v>
          </cell>
          <cell r="Q3787">
            <v>0</v>
          </cell>
          <cell r="R3787">
            <v>0</v>
          </cell>
          <cell r="S3787">
            <v>0</v>
          </cell>
          <cell r="T3787">
            <v>0</v>
          </cell>
          <cell r="U3787">
            <v>0</v>
          </cell>
          <cell r="V3787">
            <v>0</v>
          </cell>
          <cell r="W3787">
            <v>0</v>
          </cell>
          <cell r="X3787">
            <v>0</v>
          </cell>
          <cell r="Y3787">
            <v>0</v>
          </cell>
          <cell r="Z3787">
            <v>0</v>
          </cell>
          <cell r="AA3787">
            <v>0</v>
          </cell>
          <cell r="AB3787">
            <v>0</v>
          </cell>
          <cell r="AC3787">
            <v>0</v>
          </cell>
          <cell r="AD3787">
            <v>0</v>
          </cell>
          <cell r="AF3787">
            <v>0.99300993218506939</v>
          </cell>
        </row>
        <row r="3788">
          <cell r="A3788" t="str">
            <v>352948434</v>
          </cell>
          <cell r="B3788" t="str">
            <v>R09</v>
          </cell>
          <cell r="C3788">
            <v>693</v>
          </cell>
          <cell r="D3788" t="str">
            <v>FIXATION FR</v>
          </cell>
          <cell r="F3788">
            <v>41</v>
          </cell>
          <cell r="G3788" t="str">
            <v>2229A</v>
          </cell>
          <cell r="H3788">
            <v>0</v>
          </cell>
          <cell r="I3788">
            <v>0</v>
          </cell>
          <cell r="J3788">
            <v>0</v>
          </cell>
          <cell r="K3788">
            <v>0</v>
          </cell>
          <cell r="L3788">
            <v>0</v>
          </cell>
          <cell r="M3788">
            <v>0</v>
          </cell>
          <cell r="N3788">
            <v>0</v>
          </cell>
          <cell r="O3788">
            <v>0</v>
          </cell>
          <cell r="P3788">
            <v>0</v>
          </cell>
          <cell r="Q3788">
            <v>0</v>
          </cell>
          <cell r="R3788">
            <v>0</v>
          </cell>
          <cell r="S3788">
            <v>0</v>
          </cell>
          <cell r="T3788">
            <v>0</v>
          </cell>
          <cell r="U3788">
            <v>0</v>
          </cell>
          <cell r="V3788">
            <v>0</v>
          </cell>
          <cell r="W3788">
            <v>0</v>
          </cell>
          <cell r="X3788">
            <v>0</v>
          </cell>
          <cell r="Y3788">
            <v>0</v>
          </cell>
          <cell r="Z3788">
            <v>0</v>
          </cell>
          <cell r="AA3788">
            <v>0</v>
          </cell>
          <cell r="AB3788">
            <v>0</v>
          </cell>
          <cell r="AC3788">
            <v>0</v>
          </cell>
          <cell r="AD3788">
            <v>0</v>
          </cell>
          <cell r="AF3788">
            <v>1.1428790466259824</v>
          </cell>
        </row>
        <row r="3789">
          <cell r="A3789" t="str">
            <v>057506677</v>
          </cell>
          <cell r="B3789" t="str">
            <v>R09</v>
          </cell>
          <cell r="C3789">
            <v>488</v>
          </cell>
          <cell r="D3789" t="str">
            <v>FREUDENBERG SAS</v>
          </cell>
          <cell r="F3789">
            <v>12</v>
          </cell>
          <cell r="G3789" t="str">
            <v>2219</v>
          </cell>
          <cell r="H3789">
            <v>0</v>
          </cell>
          <cell r="I3789">
            <v>0</v>
          </cell>
          <cell r="J3789">
            <v>0</v>
          </cell>
          <cell r="K3789">
            <v>2</v>
          </cell>
          <cell r="L3789">
            <v>0</v>
          </cell>
          <cell r="M3789">
            <v>0</v>
          </cell>
          <cell r="N3789">
            <v>0</v>
          </cell>
          <cell r="O3789">
            <v>0</v>
          </cell>
          <cell r="P3789">
            <v>0</v>
          </cell>
          <cell r="Q3789">
            <v>0</v>
          </cell>
          <cell r="R3789">
            <v>0</v>
          </cell>
          <cell r="S3789">
            <v>2</v>
          </cell>
          <cell r="T3789">
            <v>0</v>
          </cell>
          <cell r="U3789">
            <v>0</v>
          </cell>
          <cell r="V3789">
            <v>0</v>
          </cell>
          <cell r="W3789">
            <v>0</v>
          </cell>
          <cell r="X3789">
            <v>0</v>
          </cell>
          <cell r="Y3789">
            <v>0</v>
          </cell>
          <cell r="Z3789">
            <v>0</v>
          </cell>
          <cell r="AA3789">
            <v>0</v>
          </cell>
          <cell r="AB3789">
            <v>0</v>
          </cell>
          <cell r="AC3789">
            <v>0</v>
          </cell>
          <cell r="AD3789">
            <v>2</v>
          </cell>
          <cell r="AF3789">
            <v>1.0232732194719258</v>
          </cell>
        </row>
        <row r="3790">
          <cell r="A3790" t="str">
            <v>300032380</v>
          </cell>
          <cell r="B3790" t="str">
            <v>R15</v>
          </cell>
          <cell r="C3790">
            <v>47</v>
          </cell>
          <cell r="D3790" t="str">
            <v>JAY ELECTRONIQUE</v>
          </cell>
          <cell r="F3790">
            <v>8</v>
          </cell>
          <cell r="G3790" t="str">
            <v>2651B</v>
          </cell>
          <cell r="H3790">
            <v>0</v>
          </cell>
          <cell r="I3790">
            <v>0</v>
          </cell>
          <cell r="J3790">
            <v>0</v>
          </cell>
          <cell r="K3790">
            <v>0</v>
          </cell>
          <cell r="L3790">
            <v>0</v>
          </cell>
          <cell r="M3790">
            <v>0</v>
          </cell>
          <cell r="N3790">
            <v>0</v>
          </cell>
          <cell r="O3790">
            <v>0</v>
          </cell>
          <cell r="P3790">
            <v>0</v>
          </cell>
          <cell r="Q3790">
            <v>0</v>
          </cell>
          <cell r="R3790">
            <v>0</v>
          </cell>
          <cell r="S3790">
            <v>0</v>
          </cell>
          <cell r="T3790">
            <v>0</v>
          </cell>
          <cell r="U3790">
            <v>0</v>
          </cell>
          <cell r="V3790">
            <v>0</v>
          </cell>
          <cell r="W3790">
            <v>0</v>
          </cell>
          <cell r="X3790">
            <v>0</v>
          </cell>
          <cell r="Y3790">
            <v>1</v>
          </cell>
          <cell r="Z3790">
            <v>0</v>
          </cell>
          <cell r="AA3790">
            <v>0</v>
          </cell>
          <cell r="AB3790">
            <v>0</v>
          </cell>
          <cell r="AC3790">
            <v>0</v>
          </cell>
          <cell r="AD3790">
            <v>1</v>
          </cell>
          <cell r="AF3790">
            <v>0.99197258500100671</v>
          </cell>
        </row>
        <row r="3791">
          <cell r="A3791" t="str">
            <v>302305529</v>
          </cell>
          <cell r="B3791" t="str">
            <v>R07</v>
          </cell>
          <cell r="C3791">
            <v>91</v>
          </cell>
          <cell r="D3791" t="str">
            <v>CLARIANT PRODUCTION (FRANCE)</v>
          </cell>
          <cell r="F3791">
            <v>2</v>
          </cell>
          <cell r="G3791" t="str">
            <v>2012Z</v>
          </cell>
          <cell r="H3791">
            <v>0</v>
          </cell>
          <cell r="I3791">
            <v>0</v>
          </cell>
          <cell r="J3791">
            <v>0</v>
          </cell>
          <cell r="K3791">
            <v>0</v>
          </cell>
          <cell r="L3791">
            <v>0</v>
          </cell>
          <cell r="M3791">
            <v>0</v>
          </cell>
          <cell r="N3791">
            <v>0</v>
          </cell>
          <cell r="O3791">
            <v>0</v>
          </cell>
          <cell r="P3791">
            <v>0</v>
          </cell>
          <cell r="Q3791">
            <v>0</v>
          </cell>
          <cell r="R3791">
            <v>0</v>
          </cell>
          <cell r="S3791">
            <v>0</v>
          </cell>
          <cell r="T3791">
            <v>0</v>
          </cell>
          <cell r="U3791">
            <v>0</v>
          </cell>
          <cell r="V3791">
            <v>0</v>
          </cell>
          <cell r="W3791">
            <v>0</v>
          </cell>
          <cell r="X3791">
            <v>0</v>
          </cell>
          <cell r="Y3791">
            <v>0</v>
          </cell>
          <cell r="Z3791">
            <v>0</v>
          </cell>
          <cell r="AA3791">
            <v>0</v>
          </cell>
          <cell r="AB3791">
            <v>0</v>
          </cell>
          <cell r="AC3791">
            <v>0</v>
          </cell>
          <cell r="AD3791">
            <v>0</v>
          </cell>
          <cell r="AF3791">
            <v>1.0021548230092134</v>
          </cell>
        </row>
        <row r="3792">
          <cell r="A3792" t="str">
            <v>304735640</v>
          </cell>
          <cell r="B3792" t="str">
            <v>R11</v>
          </cell>
          <cell r="C3792">
            <v>489</v>
          </cell>
          <cell r="D3792" t="str">
            <v>SOC AVEYRONNAISE DE METALLURGIE</v>
          </cell>
          <cell r="F3792">
            <v>2</v>
          </cell>
          <cell r="G3792" t="str">
            <v>2453Z</v>
          </cell>
          <cell r="H3792">
            <v>0</v>
          </cell>
          <cell r="I3792">
            <v>0</v>
          </cell>
          <cell r="J3792">
            <v>0</v>
          </cell>
          <cell r="K3792">
            <v>0</v>
          </cell>
          <cell r="L3792">
            <v>0</v>
          </cell>
          <cell r="M3792">
            <v>0</v>
          </cell>
          <cell r="N3792">
            <v>0</v>
          </cell>
          <cell r="O3792">
            <v>0</v>
          </cell>
          <cell r="P3792">
            <v>0</v>
          </cell>
          <cell r="Q3792">
            <v>0</v>
          </cell>
          <cell r="R3792">
            <v>0</v>
          </cell>
          <cell r="S3792">
            <v>0</v>
          </cell>
          <cell r="T3792">
            <v>0</v>
          </cell>
          <cell r="U3792">
            <v>0</v>
          </cell>
          <cell r="V3792">
            <v>0</v>
          </cell>
          <cell r="W3792">
            <v>0</v>
          </cell>
          <cell r="X3792">
            <v>0</v>
          </cell>
          <cell r="Y3792">
            <v>0</v>
          </cell>
          <cell r="Z3792">
            <v>0</v>
          </cell>
          <cell r="AA3792">
            <v>0</v>
          </cell>
          <cell r="AB3792">
            <v>0</v>
          </cell>
          <cell r="AC3792">
            <v>0</v>
          </cell>
          <cell r="AD3792">
            <v>0</v>
          </cell>
          <cell r="AF3792">
            <v>0.99594560454612524</v>
          </cell>
        </row>
        <row r="3793">
          <cell r="A3793" t="str">
            <v>305061533</v>
          </cell>
          <cell r="B3793" t="str">
            <v>R22</v>
          </cell>
          <cell r="C3793">
            <v>53</v>
          </cell>
          <cell r="D3793" t="str">
            <v>HILL ROM INDUSTRIES SA</v>
          </cell>
          <cell r="F3793">
            <v>9</v>
          </cell>
          <cell r="G3793" t="str">
            <v>3250A</v>
          </cell>
          <cell r="H3793">
            <v>0</v>
          </cell>
          <cell r="I3793">
            <v>0</v>
          </cell>
          <cell r="J3793">
            <v>0</v>
          </cell>
          <cell r="K3793">
            <v>0</v>
          </cell>
          <cell r="L3793">
            <v>0</v>
          </cell>
          <cell r="M3793">
            <v>0</v>
          </cell>
          <cell r="N3793">
            <v>0</v>
          </cell>
          <cell r="O3793">
            <v>0</v>
          </cell>
          <cell r="P3793">
            <v>0</v>
          </cell>
          <cell r="Q3793">
            <v>0</v>
          </cell>
          <cell r="R3793">
            <v>0</v>
          </cell>
          <cell r="S3793">
            <v>0</v>
          </cell>
          <cell r="T3793">
            <v>0</v>
          </cell>
          <cell r="U3793">
            <v>0</v>
          </cell>
          <cell r="V3793">
            <v>0</v>
          </cell>
          <cell r="W3793">
            <v>0</v>
          </cell>
          <cell r="X3793">
            <v>0</v>
          </cell>
          <cell r="Y3793">
            <v>0</v>
          </cell>
          <cell r="Z3793">
            <v>0</v>
          </cell>
          <cell r="AA3793">
            <v>0</v>
          </cell>
          <cell r="AB3793">
            <v>0</v>
          </cell>
          <cell r="AC3793">
            <v>0</v>
          </cell>
          <cell r="AD3793">
            <v>0</v>
          </cell>
          <cell r="AF3793">
            <v>0.99840426918831815</v>
          </cell>
        </row>
        <row r="3794">
          <cell r="A3794" t="str">
            <v>305273724</v>
          </cell>
          <cell r="B3794" t="str">
            <v>R12</v>
          </cell>
          <cell r="C3794">
            <v>135</v>
          </cell>
          <cell r="D3794" t="str">
            <v>GROLLEAU SAS</v>
          </cell>
          <cell r="F3794">
            <v>4</v>
          </cell>
          <cell r="G3794" t="str">
            <v>2511Z</v>
          </cell>
          <cell r="H3794">
            <v>0</v>
          </cell>
          <cell r="I3794">
            <v>0</v>
          </cell>
          <cell r="J3794">
            <v>0</v>
          </cell>
          <cell r="K3794">
            <v>0</v>
          </cell>
          <cell r="L3794">
            <v>0</v>
          </cell>
          <cell r="M3794">
            <v>0</v>
          </cell>
          <cell r="N3794">
            <v>0</v>
          </cell>
          <cell r="O3794">
            <v>0</v>
          </cell>
          <cell r="P3794">
            <v>0</v>
          </cell>
          <cell r="Q3794">
            <v>0</v>
          </cell>
          <cell r="R3794">
            <v>0</v>
          </cell>
          <cell r="S3794">
            <v>0</v>
          </cell>
          <cell r="T3794">
            <v>0</v>
          </cell>
          <cell r="U3794">
            <v>0</v>
          </cell>
          <cell r="V3794">
            <v>0</v>
          </cell>
          <cell r="W3794">
            <v>0</v>
          </cell>
          <cell r="X3794">
            <v>0</v>
          </cell>
          <cell r="Y3794">
            <v>0</v>
          </cell>
          <cell r="Z3794">
            <v>0</v>
          </cell>
          <cell r="AA3794">
            <v>0</v>
          </cell>
          <cell r="AB3794">
            <v>0</v>
          </cell>
          <cell r="AC3794">
            <v>0</v>
          </cell>
          <cell r="AD3794">
            <v>0</v>
          </cell>
          <cell r="AF3794">
            <v>1.0720197793666499</v>
          </cell>
        </row>
        <row r="3795">
          <cell r="A3795" t="str">
            <v>696780428</v>
          </cell>
          <cell r="B3795" t="str">
            <v>R12</v>
          </cell>
          <cell r="C3795">
            <v>659</v>
          </cell>
          <cell r="D3795" t="str">
            <v>BODYCOTE</v>
          </cell>
          <cell r="F3795">
            <v>5</v>
          </cell>
          <cell r="G3795" t="str">
            <v>2561Z</v>
          </cell>
          <cell r="H3795">
            <v>0</v>
          </cell>
          <cell r="I3795">
            <v>0</v>
          </cell>
          <cell r="J3795">
            <v>0</v>
          </cell>
          <cell r="K3795">
            <v>0</v>
          </cell>
          <cell r="L3795">
            <v>0</v>
          </cell>
          <cell r="M3795">
            <v>0</v>
          </cell>
          <cell r="N3795">
            <v>0</v>
          </cell>
          <cell r="O3795">
            <v>0</v>
          </cell>
          <cell r="P3795">
            <v>0</v>
          </cell>
          <cell r="Q3795">
            <v>0</v>
          </cell>
          <cell r="R3795">
            <v>0</v>
          </cell>
          <cell r="S3795">
            <v>0</v>
          </cell>
          <cell r="T3795">
            <v>0</v>
          </cell>
          <cell r="U3795">
            <v>0</v>
          </cell>
          <cell r="V3795">
            <v>0</v>
          </cell>
          <cell r="W3795">
            <v>0</v>
          </cell>
          <cell r="X3795">
            <v>0</v>
          </cell>
          <cell r="Y3795">
            <v>1</v>
          </cell>
          <cell r="Z3795">
            <v>0</v>
          </cell>
          <cell r="AA3795">
            <v>0</v>
          </cell>
          <cell r="AB3795">
            <v>0</v>
          </cell>
          <cell r="AC3795">
            <v>0</v>
          </cell>
          <cell r="AD3795">
            <v>1</v>
          </cell>
          <cell r="AF3795">
            <v>1.0527246900619744</v>
          </cell>
        </row>
        <row r="3796">
          <cell r="A3796" t="str">
            <v>306643925</v>
          </cell>
          <cell r="B3796" t="str">
            <v>R18</v>
          </cell>
          <cell r="C3796">
            <v>44</v>
          </cell>
          <cell r="D3796" t="str">
            <v>VERDELET ATN</v>
          </cell>
          <cell r="F3796">
            <v>1</v>
          </cell>
          <cell r="G3796" t="str">
            <v>2814Z</v>
          </cell>
          <cell r="H3796">
            <v>0</v>
          </cell>
          <cell r="I3796">
            <v>0</v>
          </cell>
          <cell r="J3796">
            <v>0</v>
          </cell>
          <cell r="K3796">
            <v>0</v>
          </cell>
          <cell r="L3796">
            <v>0</v>
          </cell>
          <cell r="M3796">
            <v>0</v>
          </cell>
          <cell r="N3796">
            <v>0</v>
          </cell>
          <cell r="O3796">
            <v>0</v>
          </cell>
          <cell r="P3796">
            <v>0</v>
          </cell>
          <cell r="Q3796">
            <v>0</v>
          </cell>
          <cell r="R3796">
            <v>0</v>
          </cell>
          <cell r="S3796">
            <v>0</v>
          </cell>
          <cell r="T3796">
            <v>0</v>
          </cell>
          <cell r="U3796">
            <v>0</v>
          </cell>
          <cell r="V3796">
            <v>0</v>
          </cell>
          <cell r="W3796">
            <v>0</v>
          </cell>
          <cell r="X3796">
            <v>0</v>
          </cell>
          <cell r="Y3796">
            <v>0</v>
          </cell>
          <cell r="Z3796">
            <v>0</v>
          </cell>
          <cell r="AA3796">
            <v>0</v>
          </cell>
          <cell r="AB3796">
            <v>0</v>
          </cell>
          <cell r="AC3796">
            <v>0</v>
          </cell>
          <cell r="AD3796">
            <v>0</v>
          </cell>
          <cell r="AF3796">
            <v>9.483710179752709</v>
          </cell>
        </row>
        <row r="3797">
          <cell r="A3797" t="str">
            <v>301984563</v>
          </cell>
          <cell r="B3797" t="str">
            <v>R10</v>
          </cell>
          <cell r="C3797">
            <v>1537</v>
          </cell>
          <cell r="D3797" t="str">
            <v>STRADAL</v>
          </cell>
          <cell r="F3797">
            <v>7</v>
          </cell>
          <cell r="G3797" t="str">
            <v>2361Z</v>
          </cell>
          <cell r="H3797">
            <v>0</v>
          </cell>
          <cell r="I3797">
            <v>0</v>
          </cell>
          <cell r="J3797">
            <v>0</v>
          </cell>
          <cell r="K3797">
            <v>1</v>
          </cell>
          <cell r="L3797">
            <v>0</v>
          </cell>
          <cell r="M3797">
            <v>0</v>
          </cell>
          <cell r="N3797">
            <v>0</v>
          </cell>
          <cell r="O3797">
            <v>0</v>
          </cell>
          <cell r="P3797">
            <v>0</v>
          </cell>
          <cell r="Q3797">
            <v>0</v>
          </cell>
          <cell r="R3797">
            <v>0</v>
          </cell>
          <cell r="S3797">
            <v>1</v>
          </cell>
          <cell r="T3797">
            <v>0</v>
          </cell>
          <cell r="U3797">
            <v>0</v>
          </cell>
          <cell r="V3797">
            <v>0</v>
          </cell>
          <cell r="W3797">
            <v>0</v>
          </cell>
          <cell r="X3797">
            <v>0</v>
          </cell>
          <cell r="Y3797">
            <v>0</v>
          </cell>
          <cell r="Z3797">
            <v>0</v>
          </cell>
          <cell r="AA3797">
            <v>0</v>
          </cell>
          <cell r="AB3797">
            <v>0</v>
          </cell>
          <cell r="AC3797">
            <v>0</v>
          </cell>
          <cell r="AD3797">
            <v>1</v>
          </cell>
          <cell r="AF3797">
            <v>0.98673607120777895</v>
          </cell>
        </row>
        <row r="3798">
          <cell r="A3798" t="str">
            <v>315161141</v>
          </cell>
          <cell r="B3798" t="str">
            <v>R19</v>
          </cell>
          <cell r="C3798">
            <v>714</v>
          </cell>
          <cell r="D3798" t="str">
            <v>HONEYWELL GARRETT SA</v>
          </cell>
          <cell r="F3798">
            <v>120</v>
          </cell>
          <cell r="G3798" t="str">
            <v>2932Z</v>
          </cell>
          <cell r="H3798">
            <v>0</v>
          </cell>
          <cell r="I3798">
            <v>0</v>
          </cell>
          <cell r="J3798">
            <v>0</v>
          </cell>
          <cell r="K3798">
            <v>0</v>
          </cell>
          <cell r="L3798">
            <v>1</v>
          </cell>
          <cell r="M3798">
            <v>0</v>
          </cell>
          <cell r="N3798">
            <v>0</v>
          </cell>
          <cell r="O3798">
            <v>0</v>
          </cell>
          <cell r="P3798">
            <v>0</v>
          </cell>
          <cell r="Q3798">
            <v>0</v>
          </cell>
          <cell r="R3798">
            <v>0</v>
          </cell>
          <cell r="S3798">
            <v>1</v>
          </cell>
          <cell r="T3798">
            <v>0</v>
          </cell>
          <cell r="U3798">
            <v>0</v>
          </cell>
          <cell r="V3798">
            <v>0</v>
          </cell>
          <cell r="W3798">
            <v>0</v>
          </cell>
          <cell r="X3798">
            <v>0</v>
          </cell>
          <cell r="Y3798">
            <v>0</v>
          </cell>
          <cell r="Z3798">
            <v>0</v>
          </cell>
          <cell r="AA3798">
            <v>0</v>
          </cell>
          <cell r="AB3798">
            <v>0</v>
          </cell>
          <cell r="AC3798">
            <v>0</v>
          </cell>
          <cell r="AD3798">
            <v>1</v>
          </cell>
          <cell r="AF3798">
            <v>0.85521297652987138</v>
          </cell>
        </row>
        <row r="3799">
          <cell r="A3799" t="str">
            <v>775694995</v>
          </cell>
          <cell r="B3799" t="str">
            <v>R17</v>
          </cell>
          <cell r="C3799">
            <v>1347</v>
          </cell>
          <cell r="D3799" t="str">
            <v>ECE</v>
          </cell>
          <cell r="F3799">
            <v>132</v>
          </cell>
          <cell r="G3799" t="str">
            <v>2712Z</v>
          </cell>
          <cell r="H3799">
            <v>0</v>
          </cell>
          <cell r="I3799">
            <v>0</v>
          </cell>
          <cell r="J3799">
            <v>0</v>
          </cell>
          <cell r="K3799">
            <v>10</v>
          </cell>
          <cell r="L3799">
            <v>0</v>
          </cell>
          <cell r="M3799">
            <v>0</v>
          </cell>
          <cell r="N3799">
            <v>0</v>
          </cell>
          <cell r="O3799">
            <v>0</v>
          </cell>
          <cell r="P3799">
            <v>0</v>
          </cell>
          <cell r="Q3799">
            <v>0</v>
          </cell>
          <cell r="R3799">
            <v>0</v>
          </cell>
          <cell r="S3799">
            <v>10</v>
          </cell>
          <cell r="T3799">
            <v>0</v>
          </cell>
          <cell r="U3799">
            <v>0</v>
          </cell>
          <cell r="V3799">
            <v>0</v>
          </cell>
          <cell r="W3799">
            <v>1</v>
          </cell>
          <cell r="X3799">
            <v>0</v>
          </cell>
          <cell r="Y3799">
            <v>12</v>
          </cell>
          <cell r="Z3799">
            <v>0</v>
          </cell>
          <cell r="AA3799">
            <v>0</v>
          </cell>
          <cell r="AB3799">
            <v>0</v>
          </cell>
          <cell r="AC3799">
            <v>0</v>
          </cell>
          <cell r="AD3799">
            <v>23</v>
          </cell>
          <cell r="AF3799">
            <v>1.128174170625394</v>
          </cell>
        </row>
        <row r="3800">
          <cell r="A3800" t="str">
            <v>344844998</v>
          </cell>
          <cell r="B3800" t="str">
            <v>R19</v>
          </cell>
          <cell r="C3800">
            <v>1765</v>
          </cell>
          <cell r="D3800" t="str">
            <v>MGI COUTIER</v>
          </cell>
          <cell r="F3800">
            <v>113</v>
          </cell>
          <cell r="G3800" t="str">
            <v>2932Z</v>
          </cell>
          <cell r="H3800">
            <v>0</v>
          </cell>
          <cell r="I3800">
            <v>0</v>
          </cell>
          <cell r="J3800">
            <v>0</v>
          </cell>
          <cell r="K3800">
            <v>12</v>
          </cell>
          <cell r="L3800">
            <v>0</v>
          </cell>
          <cell r="M3800">
            <v>0</v>
          </cell>
          <cell r="N3800">
            <v>0</v>
          </cell>
          <cell r="O3800">
            <v>8</v>
          </cell>
          <cell r="P3800">
            <v>0</v>
          </cell>
          <cell r="Q3800">
            <v>0</v>
          </cell>
          <cell r="R3800">
            <v>0</v>
          </cell>
          <cell r="S3800">
            <v>20</v>
          </cell>
          <cell r="T3800">
            <v>0</v>
          </cell>
          <cell r="U3800">
            <v>0</v>
          </cell>
          <cell r="V3800">
            <v>0</v>
          </cell>
          <cell r="W3800">
            <v>0</v>
          </cell>
          <cell r="X3800">
            <v>0</v>
          </cell>
          <cell r="Y3800">
            <v>0</v>
          </cell>
          <cell r="Z3800">
            <v>0</v>
          </cell>
          <cell r="AA3800">
            <v>0</v>
          </cell>
          <cell r="AB3800">
            <v>0</v>
          </cell>
          <cell r="AC3800">
            <v>0</v>
          </cell>
          <cell r="AD3800">
            <v>20</v>
          </cell>
          <cell r="AF3800">
            <v>1.0176649709183694</v>
          </cell>
        </row>
        <row r="3801">
          <cell r="A3801" t="str">
            <v>319640983</v>
          </cell>
          <cell r="B3801" t="str">
            <v>R07</v>
          </cell>
          <cell r="C3801">
            <v>130</v>
          </cell>
          <cell r="D3801" t="str">
            <v>ZOLPAN SAVOIE</v>
          </cell>
          <cell r="F3801">
            <v>6</v>
          </cell>
          <cell r="G3801" t="str">
            <v>2030Z</v>
          </cell>
          <cell r="H3801">
            <v>0</v>
          </cell>
          <cell r="I3801">
            <v>0</v>
          </cell>
          <cell r="J3801">
            <v>0</v>
          </cell>
          <cell r="K3801">
            <v>0</v>
          </cell>
          <cell r="L3801">
            <v>0</v>
          </cell>
          <cell r="M3801">
            <v>0</v>
          </cell>
          <cell r="N3801">
            <v>0</v>
          </cell>
          <cell r="O3801">
            <v>0</v>
          </cell>
          <cell r="P3801">
            <v>0</v>
          </cell>
          <cell r="Q3801">
            <v>0</v>
          </cell>
          <cell r="R3801">
            <v>0</v>
          </cell>
          <cell r="S3801">
            <v>0</v>
          </cell>
          <cell r="T3801">
            <v>0</v>
          </cell>
          <cell r="U3801">
            <v>0</v>
          </cell>
          <cell r="V3801">
            <v>0</v>
          </cell>
          <cell r="W3801">
            <v>0</v>
          </cell>
          <cell r="X3801">
            <v>0</v>
          </cell>
          <cell r="Y3801">
            <v>0</v>
          </cell>
          <cell r="Z3801">
            <v>0</v>
          </cell>
          <cell r="AA3801">
            <v>1</v>
          </cell>
          <cell r="AB3801">
            <v>0</v>
          </cell>
          <cell r="AC3801">
            <v>0</v>
          </cell>
          <cell r="AD3801">
            <v>1</v>
          </cell>
          <cell r="AF3801">
            <v>1.0054554685224262</v>
          </cell>
        </row>
        <row r="3802">
          <cell r="A3802" t="str">
            <v>428743686</v>
          </cell>
          <cell r="B3802" t="str">
            <v>R18</v>
          </cell>
          <cell r="C3802">
            <v>254</v>
          </cell>
          <cell r="D3802" t="str">
            <v>AIRWELL INDUSTRIE FRANCE SAS</v>
          </cell>
          <cell r="F3802">
            <v>8</v>
          </cell>
          <cell r="G3802" t="str">
            <v>282</v>
          </cell>
          <cell r="H3802">
            <v>1</v>
          </cell>
          <cell r="I3802">
            <v>1</v>
          </cell>
          <cell r="J3802">
            <v>0</v>
          </cell>
          <cell r="K3802">
            <v>1</v>
          </cell>
          <cell r="L3802">
            <v>0</v>
          </cell>
          <cell r="M3802">
            <v>0</v>
          </cell>
          <cell r="N3802">
            <v>0</v>
          </cell>
          <cell r="O3802">
            <v>0</v>
          </cell>
          <cell r="P3802">
            <v>0</v>
          </cell>
          <cell r="Q3802">
            <v>0</v>
          </cell>
          <cell r="R3802">
            <v>0</v>
          </cell>
          <cell r="S3802">
            <v>2</v>
          </cell>
          <cell r="T3802">
            <v>0</v>
          </cell>
          <cell r="U3802">
            <v>0</v>
          </cell>
          <cell r="V3802">
            <v>0</v>
          </cell>
          <cell r="W3802">
            <v>0</v>
          </cell>
          <cell r="X3802">
            <v>0</v>
          </cell>
          <cell r="Y3802">
            <v>0</v>
          </cell>
          <cell r="Z3802">
            <v>0</v>
          </cell>
          <cell r="AA3802">
            <v>0</v>
          </cell>
          <cell r="AB3802">
            <v>0</v>
          </cell>
          <cell r="AC3802">
            <v>0</v>
          </cell>
          <cell r="AD3802">
            <v>2</v>
          </cell>
          <cell r="AF3802">
            <v>1.0001618330519071</v>
          </cell>
        </row>
        <row r="3803">
          <cell r="A3803" t="str">
            <v>326780541</v>
          </cell>
          <cell r="B3803" t="str">
            <v>R19</v>
          </cell>
          <cell r="C3803">
            <v>668</v>
          </cell>
          <cell r="D3803" t="str">
            <v>AUTOLIV ISODELTA</v>
          </cell>
          <cell r="F3803">
            <v>25</v>
          </cell>
          <cell r="G3803" t="str">
            <v>2932Z</v>
          </cell>
          <cell r="H3803">
            <v>0</v>
          </cell>
          <cell r="I3803">
            <v>0</v>
          </cell>
          <cell r="J3803">
            <v>0</v>
          </cell>
          <cell r="K3803">
            <v>1</v>
          </cell>
          <cell r="L3803">
            <v>0</v>
          </cell>
          <cell r="M3803">
            <v>0</v>
          </cell>
          <cell r="N3803">
            <v>0</v>
          </cell>
          <cell r="O3803">
            <v>0</v>
          </cell>
          <cell r="P3803">
            <v>0</v>
          </cell>
          <cell r="Q3803">
            <v>0</v>
          </cell>
          <cell r="R3803">
            <v>0</v>
          </cell>
          <cell r="S3803">
            <v>1</v>
          </cell>
          <cell r="T3803">
            <v>0</v>
          </cell>
          <cell r="U3803">
            <v>0</v>
          </cell>
          <cell r="V3803">
            <v>0</v>
          </cell>
          <cell r="W3803">
            <v>0</v>
          </cell>
          <cell r="X3803">
            <v>0</v>
          </cell>
          <cell r="Y3803">
            <v>0</v>
          </cell>
          <cell r="Z3803">
            <v>0</v>
          </cell>
          <cell r="AA3803">
            <v>0</v>
          </cell>
          <cell r="AB3803">
            <v>0</v>
          </cell>
          <cell r="AC3803">
            <v>0</v>
          </cell>
          <cell r="AD3803">
            <v>1</v>
          </cell>
          <cell r="AF3803">
            <v>1.0247884844683706</v>
          </cell>
        </row>
        <row r="3804">
          <cell r="A3804" t="str">
            <v>327867925</v>
          </cell>
          <cell r="B3804" t="str">
            <v>R07</v>
          </cell>
          <cell r="C3804">
            <v>44</v>
          </cell>
          <cell r="D3804" t="str">
            <v>BIMA 83</v>
          </cell>
          <cell r="F3804">
            <v>3</v>
          </cell>
          <cell r="G3804" t="str">
            <v>2012Z</v>
          </cell>
          <cell r="H3804">
            <v>0</v>
          </cell>
          <cell r="I3804">
            <v>0</v>
          </cell>
          <cell r="J3804">
            <v>0</v>
          </cell>
          <cell r="K3804">
            <v>0</v>
          </cell>
          <cell r="L3804">
            <v>0</v>
          </cell>
          <cell r="M3804">
            <v>0</v>
          </cell>
          <cell r="N3804">
            <v>0</v>
          </cell>
          <cell r="O3804">
            <v>0</v>
          </cell>
          <cell r="P3804">
            <v>0</v>
          </cell>
          <cell r="Q3804">
            <v>0</v>
          </cell>
          <cell r="R3804">
            <v>0</v>
          </cell>
          <cell r="S3804">
            <v>0</v>
          </cell>
          <cell r="T3804">
            <v>0</v>
          </cell>
          <cell r="U3804">
            <v>0</v>
          </cell>
          <cell r="V3804">
            <v>0</v>
          </cell>
          <cell r="W3804">
            <v>0</v>
          </cell>
          <cell r="X3804">
            <v>0</v>
          </cell>
          <cell r="Y3804">
            <v>0</v>
          </cell>
          <cell r="Z3804">
            <v>0</v>
          </cell>
          <cell r="AA3804">
            <v>0</v>
          </cell>
          <cell r="AB3804">
            <v>0</v>
          </cell>
          <cell r="AC3804">
            <v>0</v>
          </cell>
          <cell r="AD3804">
            <v>0</v>
          </cell>
          <cell r="AF3804">
            <v>1.0022120200753417</v>
          </cell>
        </row>
        <row r="3805">
          <cell r="A3805" t="str">
            <v>327985230</v>
          </cell>
          <cell r="B3805" t="str">
            <v>R09</v>
          </cell>
          <cell r="C3805">
            <v>125</v>
          </cell>
          <cell r="D3805" t="str">
            <v>AERECO SA</v>
          </cell>
          <cell r="F3805">
            <v>13</v>
          </cell>
          <cell r="G3805" t="str">
            <v>2223Z</v>
          </cell>
          <cell r="H3805">
            <v>0</v>
          </cell>
          <cell r="I3805">
            <v>0</v>
          </cell>
          <cell r="J3805">
            <v>0</v>
          </cell>
          <cell r="K3805">
            <v>0</v>
          </cell>
          <cell r="L3805">
            <v>0</v>
          </cell>
          <cell r="M3805">
            <v>0</v>
          </cell>
          <cell r="N3805">
            <v>0</v>
          </cell>
          <cell r="O3805">
            <v>0</v>
          </cell>
          <cell r="P3805">
            <v>0</v>
          </cell>
          <cell r="Q3805">
            <v>0</v>
          </cell>
          <cell r="R3805">
            <v>0</v>
          </cell>
          <cell r="S3805">
            <v>0</v>
          </cell>
          <cell r="T3805">
            <v>0</v>
          </cell>
          <cell r="U3805">
            <v>0</v>
          </cell>
          <cell r="V3805">
            <v>0</v>
          </cell>
          <cell r="W3805">
            <v>0</v>
          </cell>
          <cell r="X3805">
            <v>0</v>
          </cell>
          <cell r="Y3805">
            <v>0</v>
          </cell>
          <cell r="Z3805">
            <v>0</v>
          </cell>
          <cell r="AA3805">
            <v>0</v>
          </cell>
          <cell r="AB3805">
            <v>0</v>
          </cell>
          <cell r="AC3805">
            <v>0</v>
          </cell>
          <cell r="AD3805">
            <v>0</v>
          </cell>
          <cell r="AF3805">
            <v>1.0502020047874296</v>
          </cell>
        </row>
        <row r="3806">
          <cell r="A3806" t="str">
            <v>329959217</v>
          </cell>
          <cell r="B3806" t="str">
            <v>R17</v>
          </cell>
          <cell r="C3806">
            <v>325</v>
          </cell>
          <cell r="D3806" t="str">
            <v>AUTOMOTIVE LIGHTING REAR LAMPS F</v>
          </cell>
          <cell r="F3806">
            <v>25</v>
          </cell>
          <cell r="G3806" t="str">
            <v>2740Z</v>
          </cell>
          <cell r="H3806">
            <v>0</v>
          </cell>
          <cell r="I3806">
            <v>0</v>
          </cell>
          <cell r="J3806">
            <v>0</v>
          </cell>
          <cell r="K3806">
            <v>2</v>
          </cell>
          <cell r="L3806">
            <v>0</v>
          </cell>
          <cell r="M3806">
            <v>0</v>
          </cell>
          <cell r="N3806">
            <v>0</v>
          </cell>
          <cell r="O3806">
            <v>0</v>
          </cell>
          <cell r="P3806">
            <v>0</v>
          </cell>
          <cell r="Q3806">
            <v>0</v>
          </cell>
          <cell r="R3806">
            <v>0</v>
          </cell>
          <cell r="S3806">
            <v>2</v>
          </cell>
          <cell r="T3806">
            <v>0</v>
          </cell>
          <cell r="U3806">
            <v>0</v>
          </cell>
          <cell r="V3806">
            <v>0</v>
          </cell>
          <cell r="W3806">
            <v>0</v>
          </cell>
          <cell r="X3806">
            <v>0</v>
          </cell>
          <cell r="Y3806">
            <v>0</v>
          </cell>
          <cell r="Z3806">
            <v>0</v>
          </cell>
          <cell r="AA3806">
            <v>0</v>
          </cell>
          <cell r="AB3806">
            <v>0</v>
          </cell>
          <cell r="AC3806">
            <v>0</v>
          </cell>
          <cell r="AD3806">
            <v>2</v>
          </cell>
          <cell r="AF3806">
            <v>0.99581019410537097</v>
          </cell>
        </row>
        <row r="3807">
          <cell r="A3807" t="str">
            <v>330339144</v>
          </cell>
          <cell r="B3807" t="str">
            <v>R10</v>
          </cell>
          <cell r="C3807">
            <v>750</v>
          </cell>
          <cell r="D3807" t="str">
            <v>KOHLER France</v>
          </cell>
          <cell r="E3807" t="str">
            <v>330339144 ; 625680343 ;</v>
          </cell>
          <cell r="F3807">
            <v>4</v>
          </cell>
          <cell r="G3807" t="str">
            <v>2342Z</v>
          </cell>
          <cell r="H3807">
            <v>0</v>
          </cell>
          <cell r="I3807">
            <v>0</v>
          </cell>
          <cell r="J3807">
            <v>0</v>
          </cell>
          <cell r="K3807">
            <v>0</v>
          </cell>
          <cell r="L3807">
            <v>0</v>
          </cell>
          <cell r="M3807">
            <v>0</v>
          </cell>
          <cell r="N3807">
            <v>0</v>
          </cell>
          <cell r="O3807">
            <v>0</v>
          </cell>
          <cell r="P3807">
            <v>0</v>
          </cell>
          <cell r="Q3807">
            <v>0</v>
          </cell>
          <cell r="R3807">
            <v>0</v>
          </cell>
          <cell r="S3807">
            <v>0</v>
          </cell>
          <cell r="T3807">
            <v>0</v>
          </cell>
          <cell r="U3807">
            <v>0</v>
          </cell>
          <cell r="V3807">
            <v>0</v>
          </cell>
          <cell r="W3807">
            <v>0</v>
          </cell>
          <cell r="X3807">
            <v>0</v>
          </cell>
          <cell r="Y3807">
            <v>0</v>
          </cell>
          <cell r="Z3807">
            <v>0</v>
          </cell>
          <cell r="AA3807">
            <v>0</v>
          </cell>
          <cell r="AB3807">
            <v>0</v>
          </cell>
          <cell r="AC3807">
            <v>0</v>
          </cell>
          <cell r="AD3807">
            <v>0</v>
          </cell>
          <cell r="AF3807">
            <v>0.98353654844634841</v>
          </cell>
        </row>
        <row r="3808">
          <cell r="A3808" t="str">
            <v>378522858</v>
          </cell>
          <cell r="B3808" t="str">
            <v>R10</v>
          </cell>
          <cell r="C3808">
            <v>41</v>
          </cell>
          <cell r="D3808" t="str">
            <v>FIBAC</v>
          </cell>
          <cell r="F3808">
            <v>7</v>
          </cell>
          <cell r="G3808" t="str">
            <v>2352Z</v>
          </cell>
          <cell r="H3808">
            <v>1</v>
          </cell>
          <cell r="I3808">
            <v>1</v>
          </cell>
          <cell r="J3808">
            <v>0</v>
          </cell>
          <cell r="K3808">
            <v>0</v>
          </cell>
          <cell r="L3808">
            <v>0</v>
          </cell>
          <cell r="M3808">
            <v>0</v>
          </cell>
          <cell r="N3808">
            <v>0</v>
          </cell>
          <cell r="O3808">
            <v>0</v>
          </cell>
          <cell r="P3808">
            <v>0</v>
          </cell>
          <cell r="Q3808">
            <v>0</v>
          </cell>
          <cell r="R3808">
            <v>0</v>
          </cell>
          <cell r="S3808">
            <v>1</v>
          </cell>
          <cell r="T3808">
            <v>0</v>
          </cell>
          <cell r="U3808">
            <v>0</v>
          </cell>
          <cell r="V3808">
            <v>0</v>
          </cell>
          <cell r="W3808">
            <v>0</v>
          </cell>
          <cell r="X3808">
            <v>0</v>
          </cell>
          <cell r="Y3808">
            <v>0</v>
          </cell>
          <cell r="Z3808">
            <v>0</v>
          </cell>
          <cell r="AA3808">
            <v>0</v>
          </cell>
          <cell r="AB3808">
            <v>0</v>
          </cell>
          <cell r="AC3808">
            <v>0</v>
          </cell>
          <cell r="AD3808">
            <v>1</v>
          </cell>
          <cell r="AF3808">
            <v>9.3542579550497447</v>
          </cell>
        </row>
        <row r="3809">
          <cell r="A3809" t="str">
            <v>572040509</v>
          </cell>
          <cell r="B3809" t="str">
            <v>R09</v>
          </cell>
          <cell r="C3809">
            <v>451</v>
          </cell>
          <cell r="D3809" t="str">
            <v>CARBODY SAS</v>
          </cell>
          <cell r="F3809">
            <v>15</v>
          </cell>
          <cell r="G3809" t="str">
            <v>2219Z</v>
          </cell>
          <cell r="H3809">
            <v>0</v>
          </cell>
          <cell r="I3809">
            <v>0</v>
          </cell>
          <cell r="J3809">
            <v>0</v>
          </cell>
          <cell r="K3809">
            <v>0</v>
          </cell>
          <cell r="L3809">
            <v>0</v>
          </cell>
          <cell r="M3809">
            <v>0</v>
          </cell>
          <cell r="N3809">
            <v>0</v>
          </cell>
          <cell r="O3809">
            <v>0</v>
          </cell>
          <cell r="P3809">
            <v>0</v>
          </cell>
          <cell r="Q3809">
            <v>0</v>
          </cell>
          <cell r="R3809">
            <v>0</v>
          </cell>
          <cell r="S3809">
            <v>0</v>
          </cell>
          <cell r="T3809">
            <v>0</v>
          </cell>
          <cell r="U3809">
            <v>0</v>
          </cell>
          <cell r="V3809">
            <v>0</v>
          </cell>
          <cell r="W3809">
            <v>0</v>
          </cell>
          <cell r="X3809">
            <v>0</v>
          </cell>
          <cell r="Y3809">
            <v>0</v>
          </cell>
          <cell r="Z3809">
            <v>0</v>
          </cell>
          <cell r="AA3809">
            <v>0</v>
          </cell>
          <cell r="AB3809">
            <v>0</v>
          </cell>
          <cell r="AC3809">
            <v>0</v>
          </cell>
          <cell r="AD3809">
            <v>0</v>
          </cell>
          <cell r="AF3809">
            <v>1.0349182701360007</v>
          </cell>
        </row>
        <row r="3810">
          <cell r="A3810" t="str">
            <v>442694436</v>
          </cell>
          <cell r="B3810" t="str">
            <v>R19</v>
          </cell>
          <cell r="C3810">
            <v>2173</v>
          </cell>
          <cell r="D3810" t="str">
            <v>MECACORP</v>
          </cell>
          <cell r="E3810" t="str">
            <v>442694436 ; 414777391 ; 352658512 ; 387852601 ; 765201124</v>
          </cell>
          <cell r="F3810">
            <v>95</v>
          </cell>
          <cell r="G3810" t="str">
            <v>2932Z</v>
          </cell>
          <cell r="H3810">
            <v>0</v>
          </cell>
          <cell r="I3810">
            <v>0</v>
          </cell>
          <cell r="J3810">
            <v>0</v>
          </cell>
          <cell r="K3810">
            <v>0</v>
          </cell>
          <cell r="L3810">
            <v>0</v>
          </cell>
          <cell r="M3810">
            <v>0</v>
          </cell>
          <cell r="N3810">
            <v>0</v>
          </cell>
          <cell r="O3810">
            <v>0</v>
          </cell>
          <cell r="P3810">
            <v>0</v>
          </cell>
          <cell r="Q3810">
            <v>0</v>
          </cell>
          <cell r="R3810">
            <v>1</v>
          </cell>
          <cell r="S3810">
            <v>1</v>
          </cell>
          <cell r="T3810">
            <v>0</v>
          </cell>
          <cell r="U3810">
            <v>0</v>
          </cell>
          <cell r="V3810">
            <v>0</v>
          </cell>
          <cell r="W3810">
            <v>0</v>
          </cell>
          <cell r="X3810">
            <v>0</v>
          </cell>
          <cell r="Y3810">
            <v>13</v>
          </cell>
          <cell r="Z3810">
            <v>0</v>
          </cell>
          <cell r="AA3810">
            <v>0</v>
          </cell>
          <cell r="AB3810">
            <v>0</v>
          </cell>
          <cell r="AC3810">
            <v>5</v>
          </cell>
          <cell r="AD3810">
            <v>19</v>
          </cell>
          <cell r="AF3810">
            <v>1.0586309453135798</v>
          </cell>
        </row>
        <row r="3811">
          <cell r="A3811" t="str">
            <v>400642187</v>
          </cell>
          <cell r="B3811" t="str">
            <v>R18</v>
          </cell>
          <cell r="C3811">
            <v>122</v>
          </cell>
          <cell r="D3811" t="str">
            <v>VERNET BEHRINGER</v>
          </cell>
          <cell r="F3811">
            <v>8</v>
          </cell>
          <cell r="G3811" t="str">
            <v>2841Z</v>
          </cell>
          <cell r="H3811">
            <v>0</v>
          </cell>
          <cell r="I3811">
            <v>0</v>
          </cell>
          <cell r="J3811">
            <v>0</v>
          </cell>
          <cell r="K3811">
            <v>1</v>
          </cell>
          <cell r="L3811">
            <v>0</v>
          </cell>
          <cell r="M3811">
            <v>0</v>
          </cell>
          <cell r="N3811">
            <v>0</v>
          </cell>
          <cell r="O3811">
            <v>0</v>
          </cell>
          <cell r="P3811">
            <v>0</v>
          </cell>
          <cell r="Q3811">
            <v>0</v>
          </cell>
          <cell r="R3811">
            <v>0</v>
          </cell>
          <cell r="S3811">
            <v>1</v>
          </cell>
          <cell r="T3811">
            <v>0</v>
          </cell>
          <cell r="U3811">
            <v>0</v>
          </cell>
          <cell r="V3811">
            <v>0</v>
          </cell>
          <cell r="W3811">
            <v>0</v>
          </cell>
          <cell r="X3811">
            <v>0</v>
          </cell>
          <cell r="Y3811">
            <v>0</v>
          </cell>
          <cell r="Z3811">
            <v>0</v>
          </cell>
          <cell r="AA3811">
            <v>0</v>
          </cell>
          <cell r="AB3811">
            <v>0</v>
          </cell>
          <cell r="AC3811">
            <v>0</v>
          </cell>
          <cell r="AD3811">
            <v>1</v>
          </cell>
          <cell r="AF3811">
            <v>1.0031363683218484</v>
          </cell>
        </row>
        <row r="3812">
          <cell r="A3812" t="str">
            <v>017251067</v>
          </cell>
          <cell r="B3812" t="str">
            <v>R19</v>
          </cell>
          <cell r="C3812">
            <v>1182</v>
          </cell>
          <cell r="D3812" t="str">
            <v>VALEO SECURITE HABITACLE</v>
          </cell>
          <cell r="F3812">
            <v>107</v>
          </cell>
          <cell r="G3812" t="str">
            <v>293</v>
          </cell>
          <cell r="H3812">
            <v>0</v>
          </cell>
          <cell r="I3812">
            <v>0</v>
          </cell>
          <cell r="J3812">
            <v>0</v>
          </cell>
          <cell r="K3812">
            <v>5</v>
          </cell>
          <cell r="L3812">
            <v>7</v>
          </cell>
          <cell r="M3812">
            <v>0</v>
          </cell>
          <cell r="N3812">
            <v>0</v>
          </cell>
          <cell r="O3812">
            <v>0</v>
          </cell>
          <cell r="P3812">
            <v>0</v>
          </cell>
          <cell r="Q3812">
            <v>0</v>
          </cell>
          <cell r="R3812">
            <v>0</v>
          </cell>
          <cell r="S3812">
            <v>12</v>
          </cell>
          <cell r="T3812">
            <v>0</v>
          </cell>
          <cell r="U3812">
            <v>5</v>
          </cell>
          <cell r="V3812">
            <v>2</v>
          </cell>
          <cell r="W3812">
            <v>0</v>
          </cell>
          <cell r="X3812">
            <v>0</v>
          </cell>
          <cell r="Y3812">
            <v>0</v>
          </cell>
          <cell r="Z3812">
            <v>0</v>
          </cell>
          <cell r="AA3812">
            <v>0</v>
          </cell>
          <cell r="AB3812">
            <v>0</v>
          </cell>
          <cell r="AC3812">
            <v>0</v>
          </cell>
          <cell r="AD3812">
            <v>17</v>
          </cell>
          <cell r="AF3812">
            <v>0.8715670860959297</v>
          </cell>
        </row>
        <row r="3813">
          <cell r="A3813" t="str">
            <v>347601221</v>
          </cell>
          <cell r="B3813" t="str">
            <v>R09</v>
          </cell>
          <cell r="C3813">
            <v>82</v>
          </cell>
          <cell r="D3813" t="str">
            <v>TECHLAM</v>
          </cell>
          <cell r="F3813">
            <v>1</v>
          </cell>
          <cell r="G3813" t="str">
            <v>2219Z</v>
          </cell>
          <cell r="H3813">
            <v>0</v>
          </cell>
          <cell r="I3813">
            <v>0</v>
          </cell>
          <cell r="J3813">
            <v>0</v>
          </cell>
          <cell r="K3813">
            <v>0</v>
          </cell>
          <cell r="L3813">
            <v>0</v>
          </cell>
          <cell r="M3813">
            <v>0</v>
          </cell>
          <cell r="N3813">
            <v>0</v>
          </cell>
          <cell r="O3813">
            <v>0</v>
          </cell>
          <cell r="P3813">
            <v>0</v>
          </cell>
          <cell r="Q3813">
            <v>0</v>
          </cell>
          <cell r="R3813">
            <v>0</v>
          </cell>
          <cell r="S3813">
            <v>0</v>
          </cell>
          <cell r="T3813">
            <v>0</v>
          </cell>
          <cell r="U3813">
            <v>0</v>
          </cell>
          <cell r="V3813">
            <v>0</v>
          </cell>
          <cell r="W3813">
            <v>0</v>
          </cell>
          <cell r="X3813">
            <v>0</v>
          </cell>
          <cell r="Y3813">
            <v>0</v>
          </cell>
          <cell r="Z3813">
            <v>0</v>
          </cell>
          <cell r="AA3813">
            <v>0</v>
          </cell>
          <cell r="AB3813">
            <v>0</v>
          </cell>
          <cell r="AC3813">
            <v>0</v>
          </cell>
          <cell r="AD3813">
            <v>0</v>
          </cell>
          <cell r="AF3813">
            <v>1.0037538690119974</v>
          </cell>
        </row>
        <row r="3814">
          <cell r="A3814" t="str">
            <v>351251194</v>
          </cell>
          <cell r="B3814" t="str">
            <v>R13</v>
          </cell>
          <cell r="C3814">
            <v>112</v>
          </cell>
          <cell r="D3814" t="str">
            <v>OCE PRINT LOGIC TECHNOLOGIES SA</v>
          </cell>
          <cell r="F3814">
            <v>82</v>
          </cell>
          <cell r="G3814" t="str">
            <v>2620Z</v>
          </cell>
          <cell r="H3814">
            <v>0</v>
          </cell>
          <cell r="I3814">
            <v>0</v>
          </cell>
          <cell r="J3814">
            <v>0</v>
          </cell>
          <cell r="K3814">
            <v>2</v>
          </cell>
          <cell r="L3814">
            <v>0</v>
          </cell>
          <cell r="M3814">
            <v>0</v>
          </cell>
          <cell r="N3814">
            <v>0</v>
          </cell>
          <cell r="O3814">
            <v>0</v>
          </cell>
          <cell r="P3814">
            <v>0</v>
          </cell>
          <cell r="Q3814">
            <v>0</v>
          </cell>
          <cell r="R3814">
            <v>0</v>
          </cell>
          <cell r="S3814">
            <v>2</v>
          </cell>
          <cell r="T3814">
            <v>0</v>
          </cell>
          <cell r="U3814">
            <v>0</v>
          </cell>
          <cell r="V3814">
            <v>0</v>
          </cell>
          <cell r="W3814">
            <v>0</v>
          </cell>
          <cell r="X3814">
            <v>0</v>
          </cell>
          <cell r="Y3814">
            <v>0</v>
          </cell>
          <cell r="Z3814">
            <v>0</v>
          </cell>
          <cell r="AA3814">
            <v>0</v>
          </cell>
          <cell r="AB3814">
            <v>0</v>
          </cell>
          <cell r="AC3814">
            <v>0</v>
          </cell>
          <cell r="AD3814">
            <v>2</v>
          </cell>
          <cell r="AF3814">
            <v>1.3719084825526686</v>
          </cell>
        </row>
        <row r="3815">
          <cell r="A3815" t="str">
            <v>353310360</v>
          </cell>
          <cell r="B3815" t="str">
            <v>R17</v>
          </cell>
          <cell r="C3815">
            <v>32</v>
          </cell>
          <cell r="D3815" t="str">
            <v>CELDUC TRANSFOS SA</v>
          </cell>
          <cell r="F3815">
            <v>4</v>
          </cell>
          <cell r="G3815" t="str">
            <v>2711Z</v>
          </cell>
          <cell r="H3815">
            <v>0</v>
          </cell>
          <cell r="I3815">
            <v>0</v>
          </cell>
          <cell r="J3815">
            <v>0</v>
          </cell>
          <cell r="K3815">
            <v>0</v>
          </cell>
          <cell r="L3815">
            <v>0</v>
          </cell>
          <cell r="M3815">
            <v>0</v>
          </cell>
          <cell r="N3815">
            <v>0</v>
          </cell>
          <cell r="O3815">
            <v>0</v>
          </cell>
          <cell r="P3815">
            <v>0</v>
          </cell>
          <cell r="Q3815">
            <v>0</v>
          </cell>
          <cell r="R3815">
            <v>0</v>
          </cell>
          <cell r="S3815">
            <v>0</v>
          </cell>
          <cell r="T3815">
            <v>0</v>
          </cell>
          <cell r="U3815">
            <v>0</v>
          </cell>
          <cell r="V3815">
            <v>0</v>
          </cell>
          <cell r="W3815">
            <v>0</v>
          </cell>
          <cell r="X3815">
            <v>0</v>
          </cell>
          <cell r="Y3815">
            <v>0</v>
          </cell>
          <cell r="Z3815">
            <v>0</v>
          </cell>
          <cell r="AA3815">
            <v>0</v>
          </cell>
          <cell r="AB3815">
            <v>0</v>
          </cell>
          <cell r="AC3815">
            <v>0</v>
          </cell>
          <cell r="AD3815">
            <v>0</v>
          </cell>
          <cell r="AF3815">
            <v>0.99432816445137284</v>
          </cell>
        </row>
        <row r="3816">
          <cell r="A3816" t="str">
            <v>417350386</v>
          </cell>
          <cell r="B3816" t="str">
            <v>R08</v>
          </cell>
          <cell r="C3816">
            <v>178</v>
          </cell>
          <cell r="D3816" t="str">
            <v>NOVARTIS SANTE ANIMALE SAS</v>
          </cell>
          <cell r="F3816">
            <v>7</v>
          </cell>
          <cell r="G3816" t="str">
            <v>2120Z</v>
          </cell>
          <cell r="H3816">
            <v>0</v>
          </cell>
          <cell r="I3816">
            <v>0</v>
          </cell>
          <cell r="J3816">
            <v>0</v>
          </cell>
          <cell r="K3816">
            <v>0</v>
          </cell>
          <cell r="L3816">
            <v>0</v>
          </cell>
          <cell r="M3816">
            <v>0</v>
          </cell>
          <cell r="N3816">
            <v>0</v>
          </cell>
          <cell r="O3816">
            <v>0</v>
          </cell>
          <cell r="P3816">
            <v>0</v>
          </cell>
          <cell r="Q3816">
            <v>0</v>
          </cell>
          <cell r="R3816">
            <v>0</v>
          </cell>
          <cell r="S3816">
            <v>0</v>
          </cell>
          <cell r="T3816">
            <v>0</v>
          </cell>
          <cell r="U3816">
            <v>0</v>
          </cell>
          <cell r="V3816">
            <v>0</v>
          </cell>
          <cell r="W3816">
            <v>0</v>
          </cell>
          <cell r="X3816">
            <v>0</v>
          </cell>
          <cell r="Y3816">
            <v>0</v>
          </cell>
          <cell r="Z3816">
            <v>0</v>
          </cell>
          <cell r="AA3816">
            <v>0</v>
          </cell>
          <cell r="AB3816">
            <v>0</v>
          </cell>
          <cell r="AC3816">
            <v>0</v>
          </cell>
          <cell r="AD3816">
            <v>0</v>
          </cell>
          <cell r="AF3816">
            <v>0.998081981213082</v>
          </cell>
        </row>
        <row r="3817">
          <cell r="A3817" t="str">
            <v>425920212</v>
          </cell>
          <cell r="B3817" t="str">
            <v>R09</v>
          </cell>
          <cell r="C3817">
            <v>568</v>
          </cell>
          <cell r="D3817" t="str">
            <v>SNC PNEU LAURENT</v>
          </cell>
          <cell r="F3817">
            <v>1</v>
          </cell>
          <cell r="G3817" t="str">
            <v>2211Z</v>
          </cell>
          <cell r="H3817">
            <v>0</v>
          </cell>
          <cell r="I3817">
            <v>0</v>
          </cell>
          <cell r="J3817">
            <v>0</v>
          </cell>
          <cell r="K3817">
            <v>0</v>
          </cell>
          <cell r="L3817">
            <v>0</v>
          </cell>
          <cell r="M3817">
            <v>0</v>
          </cell>
          <cell r="N3817">
            <v>0</v>
          </cell>
          <cell r="O3817">
            <v>0</v>
          </cell>
          <cell r="P3817">
            <v>0</v>
          </cell>
          <cell r="Q3817">
            <v>0</v>
          </cell>
          <cell r="R3817">
            <v>0</v>
          </cell>
          <cell r="S3817">
            <v>0</v>
          </cell>
          <cell r="T3817">
            <v>0</v>
          </cell>
          <cell r="U3817">
            <v>0</v>
          </cell>
          <cell r="V3817">
            <v>0</v>
          </cell>
          <cell r="W3817">
            <v>0</v>
          </cell>
          <cell r="X3817">
            <v>0</v>
          </cell>
          <cell r="Y3817">
            <v>0</v>
          </cell>
          <cell r="Z3817">
            <v>0</v>
          </cell>
          <cell r="AA3817">
            <v>0</v>
          </cell>
          <cell r="AB3817">
            <v>0</v>
          </cell>
          <cell r="AC3817">
            <v>0</v>
          </cell>
          <cell r="AD3817">
            <v>0</v>
          </cell>
          <cell r="AF3817">
            <v>1.0037538690119974</v>
          </cell>
        </row>
        <row r="3818">
          <cell r="A3818" t="str">
            <v>497180695</v>
          </cell>
          <cell r="B3818" t="str">
            <v>R04</v>
          </cell>
          <cell r="C3818">
            <v>109</v>
          </cell>
          <cell r="D3818" t="str">
            <v>SPERIAN PROTECTION ARMOR</v>
          </cell>
          <cell r="F3818">
            <v>5</v>
          </cell>
          <cell r="G3818" t="str">
            <v>1395Z</v>
          </cell>
          <cell r="H3818">
            <v>0</v>
          </cell>
          <cell r="I3818">
            <v>0</v>
          </cell>
          <cell r="J3818">
            <v>0</v>
          </cell>
          <cell r="K3818">
            <v>0</v>
          </cell>
          <cell r="L3818">
            <v>0</v>
          </cell>
          <cell r="M3818">
            <v>0</v>
          </cell>
          <cell r="N3818">
            <v>0</v>
          </cell>
          <cell r="O3818">
            <v>0</v>
          </cell>
          <cell r="P3818">
            <v>0</v>
          </cell>
          <cell r="Q3818">
            <v>0</v>
          </cell>
          <cell r="R3818">
            <v>0</v>
          </cell>
          <cell r="S3818">
            <v>0</v>
          </cell>
          <cell r="T3818">
            <v>1</v>
          </cell>
          <cell r="U3818">
            <v>0</v>
          </cell>
          <cell r="V3818">
            <v>0</v>
          </cell>
          <cell r="W3818">
            <v>0</v>
          </cell>
          <cell r="X3818">
            <v>0</v>
          </cell>
          <cell r="Y3818">
            <v>0</v>
          </cell>
          <cell r="Z3818">
            <v>0</v>
          </cell>
          <cell r="AA3818">
            <v>0</v>
          </cell>
          <cell r="AB3818">
            <v>0</v>
          </cell>
          <cell r="AC3818">
            <v>0</v>
          </cell>
          <cell r="AD3818">
            <v>1</v>
          </cell>
          <cell r="AF3818">
            <v>2.3833033565132999</v>
          </cell>
        </row>
        <row r="3819">
          <cell r="A3819" t="str">
            <v>515580421</v>
          </cell>
          <cell r="B3819" t="str">
            <v>R19</v>
          </cell>
          <cell r="C3819">
            <v>658</v>
          </cell>
          <cell r="D3819" t="str">
            <v>ALLEVARD REJNA AUTOSUSPENSIONS</v>
          </cell>
          <cell r="F3819">
            <v>27</v>
          </cell>
          <cell r="G3819" t="str">
            <v>293</v>
          </cell>
          <cell r="H3819">
            <v>0</v>
          </cell>
          <cell r="I3819">
            <v>0</v>
          </cell>
          <cell r="J3819">
            <v>0</v>
          </cell>
          <cell r="K3819">
            <v>3</v>
          </cell>
          <cell r="L3819">
            <v>0</v>
          </cell>
          <cell r="M3819">
            <v>0</v>
          </cell>
          <cell r="N3819">
            <v>0</v>
          </cell>
          <cell r="O3819">
            <v>0</v>
          </cell>
          <cell r="P3819">
            <v>0</v>
          </cell>
          <cell r="Q3819">
            <v>0</v>
          </cell>
          <cell r="R3819">
            <v>0</v>
          </cell>
          <cell r="S3819">
            <v>3</v>
          </cell>
          <cell r="T3819">
            <v>0</v>
          </cell>
          <cell r="U3819">
            <v>0</v>
          </cell>
          <cell r="V3819">
            <v>0</v>
          </cell>
          <cell r="W3819">
            <v>0</v>
          </cell>
          <cell r="X3819">
            <v>0</v>
          </cell>
          <cell r="Y3819">
            <v>0</v>
          </cell>
          <cell r="Z3819">
            <v>0</v>
          </cell>
          <cell r="AA3819">
            <v>0</v>
          </cell>
          <cell r="AB3819">
            <v>0</v>
          </cell>
          <cell r="AC3819">
            <v>0</v>
          </cell>
          <cell r="AD3819">
            <v>3</v>
          </cell>
          <cell r="AF3819">
            <v>1.016891864220266</v>
          </cell>
        </row>
        <row r="3820">
          <cell r="A3820" t="str">
            <v>552057440</v>
          </cell>
          <cell r="B3820" t="str">
            <v>R15</v>
          </cell>
          <cell r="C3820">
            <v>113</v>
          </cell>
          <cell r="D3820" t="str">
            <v>SPERIAN RESPIRATORY PROTECTION F</v>
          </cell>
          <cell r="F3820">
            <v>8</v>
          </cell>
          <cell r="G3820" t="str">
            <v>2651B</v>
          </cell>
          <cell r="H3820">
            <v>0</v>
          </cell>
          <cell r="I3820">
            <v>0</v>
          </cell>
          <cell r="J3820">
            <v>0</v>
          </cell>
          <cell r="K3820">
            <v>0</v>
          </cell>
          <cell r="L3820">
            <v>0</v>
          </cell>
          <cell r="M3820">
            <v>0</v>
          </cell>
          <cell r="N3820">
            <v>0</v>
          </cell>
          <cell r="O3820">
            <v>0</v>
          </cell>
          <cell r="P3820">
            <v>0</v>
          </cell>
          <cell r="Q3820">
            <v>0</v>
          </cell>
          <cell r="R3820">
            <v>0</v>
          </cell>
          <cell r="S3820">
            <v>0</v>
          </cell>
          <cell r="T3820">
            <v>0</v>
          </cell>
          <cell r="U3820">
            <v>0</v>
          </cell>
          <cell r="V3820">
            <v>0</v>
          </cell>
          <cell r="W3820">
            <v>0</v>
          </cell>
          <cell r="X3820">
            <v>0</v>
          </cell>
          <cell r="Y3820">
            <v>0</v>
          </cell>
          <cell r="Z3820">
            <v>0</v>
          </cell>
          <cell r="AA3820">
            <v>0</v>
          </cell>
          <cell r="AB3820">
            <v>0</v>
          </cell>
          <cell r="AC3820">
            <v>0</v>
          </cell>
          <cell r="AD3820">
            <v>0</v>
          </cell>
          <cell r="AF3820">
            <v>1.0030109655961204</v>
          </cell>
        </row>
        <row r="3821">
          <cell r="A3821" t="str">
            <v>552139677</v>
          </cell>
          <cell r="B3821" t="str">
            <v>R08</v>
          </cell>
          <cell r="C3821">
            <v>528</v>
          </cell>
          <cell r="D3821" t="str">
            <v>SEPTODONT SAS</v>
          </cell>
          <cell r="F3821">
            <v>12</v>
          </cell>
          <cell r="G3821" t="str">
            <v>2120Z</v>
          </cell>
          <cell r="H3821">
            <v>0</v>
          </cell>
          <cell r="I3821">
            <v>0</v>
          </cell>
          <cell r="J3821">
            <v>0</v>
          </cell>
          <cell r="K3821">
            <v>1</v>
          </cell>
          <cell r="L3821">
            <v>0</v>
          </cell>
          <cell r="M3821">
            <v>0</v>
          </cell>
          <cell r="N3821">
            <v>0</v>
          </cell>
          <cell r="O3821">
            <v>0</v>
          </cell>
          <cell r="P3821">
            <v>0</v>
          </cell>
          <cell r="Q3821">
            <v>0</v>
          </cell>
          <cell r="R3821">
            <v>0</v>
          </cell>
          <cell r="S3821">
            <v>1</v>
          </cell>
          <cell r="T3821">
            <v>0</v>
          </cell>
          <cell r="U3821">
            <v>0</v>
          </cell>
          <cell r="V3821">
            <v>0</v>
          </cell>
          <cell r="W3821">
            <v>0</v>
          </cell>
          <cell r="X3821">
            <v>0</v>
          </cell>
          <cell r="Y3821">
            <v>0</v>
          </cell>
          <cell r="Z3821">
            <v>0</v>
          </cell>
          <cell r="AA3821">
            <v>0</v>
          </cell>
          <cell r="AB3821">
            <v>0</v>
          </cell>
          <cell r="AC3821">
            <v>0</v>
          </cell>
          <cell r="AD3821">
            <v>1</v>
          </cell>
          <cell r="AF3821">
            <v>1.0057431124906195</v>
          </cell>
        </row>
        <row r="3822">
          <cell r="A3822" t="str">
            <v>553620022</v>
          </cell>
          <cell r="B3822" t="str">
            <v>R04</v>
          </cell>
          <cell r="C3822">
            <v>34</v>
          </cell>
          <cell r="D3822" t="str">
            <v>PORCHER INDUSTRIES</v>
          </cell>
          <cell r="F3822">
            <v>6</v>
          </cell>
          <cell r="G3822" t="str">
            <v>1320Z</v>
          </cell>
          <cell r="H3822">
            <v>0</v>
          </cell>
          <cell r="I3822">
            <v>0</v>
          </cell>
          <cell r="J3822">
            <v>0</v>
          </cell>
          <cell r="K3822">
            <v>0</v>
          </cell>
          <cell r="L3822">
            <v>0</v>
          </cell>
          <cell r="M3822">
            <v>0</v>
          </cell>
          <cell r="N3822">
            <v>0</v>
          </cell>
          <cell r="O3822">
            <v>0</v>
          </cell>
          <cell r="P3822">
            <v>0</v>
          </cell>
          <cell r="Q3822">
            <v>0</v>
          </cell>
          <cell r="R3822">
            <v>0</v>
          </cell>
          <cell r="S3822">
            <v>0</v>
          </cell>
          <cell r="T3822">
            <v>0</v>
          </cell>
          <cell r="U3822">
            <v>0</v>
          </cell>
          <cell r="V3822">
            <v>0</v>
          </cell>
          <cell r="W3822">
            <v>0</v>
          </cell>
          <cell r="X3822">
            <v>0</v>
          </cell>
          <cell r="Y3822">
            <v>0</v>
          </cell>
          <cell r="Z3822">
            <v>0</v>
          </cell>
          <cell r="AA3822">
            <v>0</v>
          </cell>
          <cell r="AB3822">
            <v>0</v>
          </cell>
          <cell r="AC3822">
            <v>0</v>
          </cell>
          <cell r="AD3822">
            <v>0</v>
          </cell>
          <cell r="AF3822">
            <v>2.953790979805536</v>
          </cell>
        </row>
        <row r="3823">
          <cell r="A3823" t="str">
            <v>562128132</v>
          </cell>
          <cell r="B3823" t="str">
            <v>R07</v>
          </cell>
          <cell r="C3823">
            <v>132</v>
          </cell>
          <cell r="D3823" t="str">
            <v>SENSIENT COSMETIC TECHNOLOGIES</v>
          </cell>
          <cell r="F3823">
            <v>8</v>
          </cell>
          <cell r="G3823" t="str">
            <v>2012</v>
          </cell>
          <cell r="H3823">
            <v>0</v>
          </cell>
          <cell r="I3823">
            <v>0</v>
          </cell>
          <cell r="J3823">
            <v>0</v>
          </cell>
          <cell r="K3823">
            <v>0</v>
          </cell>
          <cell r="L3823">
            <v>0</v>
          </cell>
          <cell r="M3823">
            <v>0</v>
          </cell>
          <cell r="N3823">
            <v>0</v>
          </cell>
          <cell r="O3823">
            <v>0</v>
          </cell>
          <cell r="P3823">
            <v>0</v>
          </cell>
          <cell r="Q3823">
            <v>0</v>
          </cell>
          <cell r="R3823">
            <v>0</v>
          </cell>
          <cell r="S3823">
            <v>0</v>
          </cell>
          <cell r="T3823">
            <v>0</v>
          </cell>
          <cell r="U3823">
            <v>0</v>
          </cell>
          <cell r="V3823">
            <v>0</v>
          </cell>
          <cell r="W3823">
            <v>0</v>
          </cell>
          <cell r="X3823">
            <v>0</v>
          </cell>
          <cell r="Y3823">
            <v>0</v>
          </cell>
          <cell r="Z3823">
            <v>0</v>
          </cell>
          <cell r="AA3823">
            <v>0</v>
          </cell>
          <cell r="AB3823">
            <v>0</v>
          </cell>
          <cell r="AC3823">
            <v>0</v>
          </cell>
          <cell r="AD3823">
            <v>0</v>
          </cell>
          <cell r="AF3823">
            <v>1.002498067115617</v>
          </cell>
        </row>
        <row r="3824">
          <cell r="A3824" t="str">
            <v>571920412</v>
          </cell>
          <cell r="B3824" t="str">
            <v>R18</v>
          </cell>
          <cell r="C3824">
            <v>77</v>
          </cell>
          <cell r="D3824" t="str">
            <v>ARRAS MAXEI</v>
          </cell>
          <cell r="F3824">
            <v>5</v>
          </cell>
          <cell r="G3824" t="str">
            <v>2829B</v>
          </cell>
          <cell r="H3824">
            <v>0</v>
          </cell>
          <cell r="I3824">
            <v>0</v>
          </cell>
          <cell r="J3824">
            <v>0</v>
          </cell>
          <cell r="K3824">
            <v>0</v>
          </cell>
          <cell r="L3824">
            <v>0</v>
          </cell>
          <cell r="M3824">
            <v>0</v>
          </cell>
          <cell r="N3824">
            <v>0</v>
          </cell>
          <cell r="O3824">
            <v>0</v>
          </cell>
          <cell r="P3824">
            <v>0</v>
          </cell>
          <cell r="Q3824">
            <v>0</v>
          </cell>
          <cell r="R3824">
            <v>0</v>
          </cell>
          <cell r="S3824">
            <v>0</v>
          </cell>
          <cell r="T3824">
            <v>0</v>
          </cell>
          <cell r="U3824">
            <v>0</v>
          </cell>
          <cell r="V3824">
            <v>0</v>
          </cell>
          <cell r="W3824">
            <v>0</v>
          </cell>
          <cell r="X3824">
            <v>0</v>
          </cell>
          <cell r="Y3824">
            <v>0</v>
          </cell>
          <cell r="Z3824">
            <v>0</v>
          </cell>
          <cell r="AA3824">
            <v>0</v>
          </cell>
          <cell r="AB3824">
            <v>0</v>
          </cell>
          <cell r="AC3824">
            <v>0</v>
          </cell>
          <cell r="AD3824">
            <v>0</v>
          </cell>
          <cell r="AF3824">
            <v>9.4985692258814094</v>
          </cell>
        </row>
        <row r="3825">
          <cell r="A3825" t="str">
            <v>385019070</v>
          </cell>
          <cell r="B3825" t="str">
            <v>R10</v>
          </cell>
          <cell r="C3825">
            <v>810</v>
          </cell>
          <cell r="D3825" t="str">
            <v>WEBER ET BROUTIN FRANCE</v>
          </cell>
          <cell r="F3825">
            <v>10</v>
          </cell>
          <cell r="G3825" t="str">
            <v>2364Z</v>
          </cell>
          <cell r="H3825">
            <v>0</v>
          </cell>
          <cell r="I3825">
            <v>0</v>
          </cell>
          <cell r="J3825">
            <v>0</v>
          </cell>
          <cell r="K3825">
            <v>0</v>
          </cell>
          <cell r="L3825">
            <v>0</v>
          </cell>
          <cell r="M3825">
            <v>0</v>
          </cell>
          <cell r="N3825">
            <v>0</v>
          </cell>
          <cell r="O3825">
            <v>0</v>
          </cell>
          <cell r="P3825">
            <v>0</v>
          </cell>
          <cell r="Q3825">
            <v>0</v>
          </cell>
          <cell r="R3825">
            <v>0</v>
          </cell>
          <cell r="S3825">
            <v>0</v>
          </cell>
          <cell r="T3825">
            <v>0</v>
          </cell>
          <cell r="U3825">
            <v>1</v>
          </cell>
          <cell r="V3825">
            <v>1</v>
          </cell>
          <cell r="W3825">
            <v>0</v>
          </cell>
          <cell r="X3825">
            <v>0</v>
          </cell>
          <cell r="Y3825">
            <v>0</v>
          </cell>
          <cell r="Z3825">
            <v>0</v>
          </cell>
          <cell r="AA3825">
            <v>0</v>
          </cell>
          <cell r="AB3825">
            <v>0</v>
          </cell>
          <cell r="AC3825">
            <v>0</v>
          </cell>
          <cell r="AD3825">
            <v>1</v>
          </cell>
          <cell r="AF3825">
            <v>1.0379788161046826</v>
          </cell>
        </row>
        <row r="3826">
          <cell r="A3826" t="str">
            <v>572232411</v>
          </cell>
          <cell r="B3826" t="str">
            <v>R07</v>
          </cell>
          <cell r="C3826">
            <v>591</v>
          </cell>
          <cell r="D3826" t="str">
            <v>SIKA FRANCE</v>
          </cell>
          <cell r="F3826">
            <v>9</v>
          </cell>
          <cell r="G3826" t="str">
            <v>2059Z</v>
          </cell>
          <cell r="H3826">
            <v>0</v>
          </cell>
          <cell r="I3826">
            <v>0</v>
          </cell>
          <cell r="J3826">
            <v>0</v>
          </cell>
          <cell r="K3826">
            <v>1</v>
          </cell>
          <cell r="L3826">
            <v>2</v>
          </cell>
          <cell r="M3826">
            <v>0</v>
          </cell>
          <cell r="N3826">
            <v>0</v>
          </cell>
          <cell r="O3826">
            <v>0</v>
          </cell>
          <cell r="P3826">
            <v>0</v>
          </cell>
          <cell r="Q3826">
            <v>1</v>
          </cell>
          <cell r="R3826">
            <v>0</v>
          </cell>
          <cell r="S3826">
            <v>4</v>
          </cell>
          <cell r="T3826">
            <v>0</v>
          </cell>
          <cell r="U3826">
            <v>0</v>
          </cell>
          <cell r="V3826">
            <v>0</v>
          </cell>
          <cell r="W3826">
            <v>0</v>
          </cell>
          <cell r="X3826">
            <v>0</v>
          </cell>
          <cell r="Y3826">
            <v>0</v>
          </cell>
          <cell r="Z3826">
            <v>0</v>
          </cell>
          <cell r="AA3826">
            <v>0</v>
          </cell>
          <cell r="AB3826">
            <v>0</v>
          </cell>
          <cell r="AC3826">
            <v>0</v>
          </cell>
          <cell r="AD3826">
            <v>4</v>
          </cell>
          <cell r="AF3826">
            <v>1.0056277838239029</v>
          </cell>
        </row>
        <row r="3827">
          <cell r="A3827" t="str">
            <v>592880587</v>
          </cell>
          <cell r="B3827" t="str">
            <v>R18</v>
          </cell>
          <cell r="C3827">
            <v>150</v>
          </cell>
          <cell r="D3827" t="str">
            <v>ELECTROLUX LAUNDRY SYSTEMS FRANC</v>
          </cell>
          <cell r="F3827">
            <v>11</v>
          </cell>
          <cell r="G3827" t="str">
            <v>2894Z</v>
          </cell>
          <cell r="H3827">
            <v>0</v>
          </cell>
          <cell r="I3827">
            <v>0</v>
          </cell>
          <cell r="J3827">
            <v>0</v>
          </cell>
          <cell r="K3827">
            <v>0</v>
          </cell>
          <cell r="L3827">
            <v>0</v>
          </cell>
          <cell r="M3827">
            <v>0</v>
          </cell>
          <cell r="N3827">
            <v>0</v>
          </cell>
          <cell r="O3827">
            <v>0</v>
          </cell>
          <cell r="P3827">
            <v>0</v>
          </cell>
          <cell r="Q3827">
            <v>0</v>
          </cell>
          <cell r="R3827">
            <v>0</v>
          </cell>
          <cell r="S3827">
            <v>0</v>
          </cell>
          <cell r="T3827">
            <v>0</v>
          </cell>
          <cell r="U3827">
            <v>0</v>
          </cell>
          <cell r="V3827">
            <v>0</v>
          </cell>
          <cell r="W3827">
            <v>0</v>
          </cell>
          <cell r="X3827">
            <v>0</v>
          </cell>
          <cell r="Y3827">
            <v>0</v>
          </cell>
          <cell r="Z3827">
            <v>0</v>
          </cell>
          <cell r="AA3827">
            <v>0</v>
          </cell>
          <cell r="AB3827">
            <v>0</v>
          </cell>
          <cell r="AC3827">
            <v>0</v>
          </cell>
          <cell r="AD3827">
            <v>0</v>
          </cell>
          <cell r="AF3827">
            <v>1.0043157010665891</v>
          </cell>
        </row>
        <row r="3828">
          <cell r="A3828" t="str">
            <v>609803416</v>
          </cell>
          <cell r="B3828" t="str">
            <v>R07</v>
          </cell>
          <cell r="C3828">
            <v>189</v>
          </cell>
          <cell r="D3828" t="str">
            <v>AKZO NOBEL POWDER COATINGS</v>
          </cell>
          <cell r="F3828">
            <v>1</v>
          </cell>
          <cell r="G3828" t="str">
            <v>2030Z</v>
          </cell>
          <cell r="H3828">
            <v>0</v>
          </cell>
          <cell r="I3828">
            <v>0</v>
          </cell>
          <cell r="J3828">
            <v>0</v>
          </cell>
          <cell r="K3828">
            <v>0</v>
          </cell>
          <cell r="L3828">
            <v>0</v>
          </cell>
          <cell r="M3828">
            <v>0</v>
          </cell>
          <cell r="N3828">
            <v>0</v>
          </cell>
          <cell r="O3828">
            <v>0</v>
          </cell>
          <cell r="P3828">
            <v>0</v>
          </cell>
          <cell r="Q3828">
            <v>0</v>
          </cell>
          <cell r="R3828">
            <v>0</v>
          </cell>
          <cell r="S3828">
            <v>0</v>
          </cell>
          <cell r="T3828">
            <v>0</v>
          </cell>
          <cell r="U3828">
            <v>0</v>
          </cell>
          <cell r="V3828">
            <v>0</v>
          </cell>
          <cell r="W3828">
            <v>0</v>
          </cell>
          <cell r="X3828">
            <v>0</v>
          </cell>
          <cell r="Y3828">
            <v>0</v>
          </cell>
          <cell r="Z3828">
            <v>0</v>
          </cell>
          <cell r="AA3828">
            <v>0</v>
          </cell>
          <cell r="AB3828">
            <v>0</v>
          </cell>
          <cell r="AC3828">
            <v>0</v>
          </cell>
          <cell r="AD3828">
            <v>0</v>
          </cell>
          <cell r="AF3828">
            <v>1.0000570420232546</v>
          </cell>
        </row>
        <row r="3829">
          <cell r="A3829" t="str">
            <v>410041677</v>
          </cell>
          <cell r="B3829" t="str">
            <v>R18</v>
          </cell>
          <cell r="C3829">
            <v>421</v>
          </cell>
          <cell r="D3829" t="str">
            <v>CARRIER TRANSICOLD INDUSTRIES SCS</v>
          </cell>
          <cell r="F3829">
            <v>14</v>
          </cell>
          <cell r="G3829" t="str">
            <v>2825Z</v>
          </cell>
          <cell r="H3829">
            <v>0</v>
          </cell>
          <cell r="I3829">
            <v>0</v>
          </cell>
          <cell r="J3829">
            <v>0</v>
          </cell>
          <cell r="K3829">
            <v>0</v>
          </cell>
          <cell r="L3829">
            <v>0</v>
          </cell>
          <cell r="M3829">
            <v>0</v>
          </cell>
          <cell r="N3829">
            <v>0</v>
          </cell>
          <cell r="O3829">
            <v>0</v>
          </cell>
          <cell r="P3829">
            <v>0</v>
          </cell>
          <cell r="Q3829">
            <v>0</v>
          </cell>
          <cell r="R3829">
            <v>0</v>
          </cell>
          <cell r="S3829">
            <v>0</v>
          </cell>
          <cell r="T3829">
            <v>1</v>
          </cell>
          <cell r="U3829">
            <v>0</v>
          </cell>
          <cell r="V3829">
            <v>0</v>
          </cell>
          <cell r="W3829">
            <v>1</v>
          </cell>
          <cell r="X3829">
            <v>1</v>
          </cell>
          <cell r="Y3829">
            <v>3</v>
          </cell>
          <cell r="Z3829">
            <v>0</v>
          </cell>
          <cell r="AA3829">
            <v>0</v>
          </cell>
          <cell r="AB3829">
            <v>0</v>
          </cell>
          <cell r="AC3829">
            <v>0</v>
          </cell>
          <cell r="AD3829">
            <v>5</v>
          </cell>
          <cell r="AF3829">
            <v>1.0025134281919779</v>
          </cell>
        </row>
        <row r="3830">
          <cell r="A3830" t="str">
            <v>622017077</v>
          </cell>
          <cell r="B3830" t="str">
            <v>R08</v>
          </cell>
          <cell r="C3830">
            <v>287</v>
          </cell>
          <cell r="D3830" t="str">
            <v>CATALENT FRANCE BEINHEIM SA</v>
          </cell>
          <cell r="F3830">
            <v>11</v>
          </cell>
          <cell r="G3830" t="str">
            <v>2120Z</v>
          </cell>
          <cell r="H3830">
            <v>0</v>
          </cell>
          <cell r="I3830">
            <v>0</v>
          </cell>
          <cell r="J3830">
            <v>0</v>
          </cell>
          <cell r="K3830">
            <v>0</v>
          </cell>
          <cell r="L3830">
            <v>0</v>
          </cell>
          <cell r="M3830">
            <v>0</v>
          </cell>
          <cell r="N3830">
            <v>0</v>
          </cell>
          <cell r="O3830">
            <v>0</v>
          </cell>
          <cell r="P3830">
            <v>0</v>
          </cell>
          <cell r="Q3830">
            <v>0</v>
          </cell>
          <cell r="R3830">
            <v>0</v>
          </cell>
          <cell r="S3830">
            <v>0</v>
          </cell>
          <cell r="T3830">
            <v>0</v>
          </cell>
          <cell r="U3830">
            <v>0</v>
          </cell>
          <cell r="V3830">
            <v>0</v>
          </cell>
          <cell r="W3830">
            <v>0</v>
          </cell>
          <cell r="X3830">
            <v>0</v>
          </cell>
          <cell r="Y3830">
            <v>1</v>
          </cell>
          <cell r="Z3830">
            <v>0</v>
          </cell>
          <cell r="AA3830">
            <v>0</v>
          </cell>
          <cell r="AB3830">
            <v>0</v>
          </cell>
          <cell r="AC3830">
            <v>0</v>
          </cell>
          <cell r="AD3830">
            <v>1</v>
          </cell>
          <cell r="AF3830">
            <v>1.0061975956802189</v>
          </cell>
        </row>
        <row r="3831">
          <cell r="A3831" t="str">
            <v>651820177</v>
          </cell>
          <cell r="B3831" t="str">
            <v>R09</v>
          </cell>
          <cell r="C3831">
            <v>81</v>
          </cell>
          <cell r="D3831" t="str">
            <v>SIDIAC SAS</v>
          </cell>
          <cell r="F3831">
            <v>4</v>
          </cell>
          <cell r="G3831" t="str">
            <v>2219Z</v>
          </cell>
          <cell r="H3831">
            <v>0</v>
          </cell>
          <cell r="I3831">
            <v>0</v>
          </cell>
          <cell r="J3831">
            <v>0</v>
          </cell>
          <cell r="K3831">
            <v>0</v>
          </cell>
          <cell r="L3831">
            <v>0</v>
          </cell>
          <cell r="M3831">
            <v>0</v>
          </cell>
          <cell r="N3831">
            <v>0</v>
          </cell>
          <cell r="O3831">
            <v>0</v>
          </cell>
          <cell r="P3831">
            <v>0</v>
          </cell>
          <cell r="Q3831">
            <v>0</v>
          </cell>
          <cell r="R3831">
            <v>0</v>
          </cell>
          <cell r="S3831">
            <v>0</v>
          </cell>
          <cell r="T3831">
            <v>0</v>
          </cell>
          <cell r="U3831">
            <v>0</v>
          </cell>
          <cell r="V3831">
            <v>0</v>
          </cell>
          <cell r="W3831">
            <v>0</v>
          </cell>
          <cell r="X3831">
            <v>0</v>
          </cell>
          <cell r="Y3831">
            <v>0</v>
          </cell>
          <cell r="Z3831">
            <v>0</v>
          </cell>
          <cell r="AA3831">
            <v>0</v>
          </cell>
          <cell r="AB3831">
            <v>0</v>
          </cell>
          <cell r="AC3831">
            <v>0</v>
          </cell>
          <cell r="AD3831">
            <v>0</v>
          </cell>
          <cell r="AF3831">
            <v>0.97150463330625425</v>
          </cell>
        </row>
        <row r="3832">
          <cell r="A3832" t="str">
            <v>652025370</v>
          </cell>
          <cell r="B3832" t="str">
            <v>R19</v>
          </cell>
          <cell r="C3832">
            <v>295</v>
          </cell>
          <cell r="D3832" t="str">
            <v>DAV SA</v>
          </cell>
          <cell r="F3832">
            <v>41</v>
          </cell>
          <cell r="G3832" t="str">
            <v>2931Z</v>
          </cell>
          <cell r="H3832">
            <v>0</v>
          </cell>
          <cell r="I3832">
            <v>0</v>
          </cell>
          <cell r="J3832">
            <v>0</v>
          </cell>
          <cell r="K3832">
            <v>0</v>
          </cell>
          <cell r="L3832">
            <v>0</v>
          </cell>
          <cell r="M3832">
            <v>0</v>
          </cell>
          <cell r="N3832">
            <v>0</v>
          </cell>
          <cell r="O3832">
            <v>0</v>
          </cell>
          <cell r="P3832">
            <v>0</v>
          </cell>
          <cell r="Q3832">
            <v>0</v>
          </cell>
          <cell r="R3832">
            <v>0</v>
          </cell>
          <cell r="S3832">
            <v>0</v>
          </cell>
          <cell r="T3832">
            <v>0</v>
          </cell>
          <cell r="U3832">
            <v>1</v>
          </cell>
          <cell r="V3832">
            <v>1</v>
          </cell>
          <cell r="W3832">
            <v>0</v>
          </cell>
          <cell r="X3832">
            <v>0</v>
          </cell>
          <cell r="Y3832">
            <v>6</v>
          </cell>
          <cell r="Z3832">
            <v>0</v>
          </cell>
          <cell r="AA3832">
            <v>0</v>
          </cell>
          <cell r="AB3832">
            <v>0</v>
          </cell>
          <cell r="AC3832">
            <v>0</v>
          </cell>
          <cell r="AD3832">
            <v>7</v>
          </cell>
          <cell r="AF3832">
            <v>0.96371017031835216</v>
          </cell>
        </row>
        <row r="3833">
          <cell r="A3833" t="str">
            <v>663780211</v>
          </cell>
          <cell r="B3833" t="str">
            <v>R09</v>
          </cell>
          <cell r="C3833">
            <v>77</v>
          </cell>
          <cell r="D3833" t="str">
            <v>MGJ MANUF GENERALE DE JOINTS</v>
          </cell>
          <cell r="F3833">
            <v>1</v>
          </cell>
          <cell r="G3833" t="str">
            <v>2222Z</v>
          </cell>
          <cell r="H3833">
            <v>0</v>
          </cell>
          <cell r="I3833">
            <v>0</v>
          </cell>
          <cell r="J3833">
            <v>0</v>
          </cell>
          <cell r="K3833">
            <v>0</v>
          </cell>
          <cell r="L3833">
            <v>0</v>
          </cell>
          <cell r="M3833">
            <v>0</v>
          </cell>
          <cell r="N3833">
            <v>0</v>
          </cell>
          <cell r="O3833">
            <v>0</v>
          </cell>
          <cell r="P3833">
            <v>0</v>
          </cell>
          <cell r="Q3833">
            <v>0</v>
          </cell>
          <cell r="R3833">
            <v>0</v>
          </cell>
          <cell r="S3833">
            <v>0</v>
          </cell>
          <cell r="T3833">
            <v>0</v>
          </cell>
          <cell r="U3833">
            <v>0</v>
          </cell>
          <cell r="V3833">
            <v>0</v>
          </cell>
          <cell r="W3833">
            <v>0</v>
          </cell>
          <cell r="X3833">
            <v>0</v>
          </cell>
          <cell r="Y3833">
            <v>0</v>
          </cell>
          <cell r="Z3833">
            <v>0</v>
          </cell>
          <cell r="AA3833">
            <v>0</v>
          </cell>
          <cell r="AB3833">
            <v>0</v>
          </cell>
          <cell r="AC3833">
            <v>0</v>
          </cell>
          <cell r="AD3833">
            <v>0</v>
          </cell>
          <cell r="AF3833">
            <v>1.0037538690119974</v>
          </cell>
        </row>
        <row r="3834">
          <cell r="A3834" t="str">
            <v>676480049</v>
          </cell>
          <cell r="B3834" t="str">
            <v>R18</v>
          </cell>
          <cell r="C3834">
            <v>199</v>
          </cell>
          <cell r="D3834" t="str">
            <v>MECATHERM</v>
          </cell>
          <cell r="F3834">
            <v>15</v>
          </cell>
          <cell r="G3834" t="str">
            <v>2893Z</v>
          </cell>
          <cell r="H3834">
            <v>0</v>
          </cell>
          <cell r="I3834">
            <v>0</v>
          </cell>
          <cell r="J3834">
            <v>0</v>
          </cell>
          <cell r="K3834">
            <v>0</v>
          </cell>
          <cell r="L3834">
            <v>0</v>
          </cell>
          <cell r="M3834">
            <v>0</v>
          </cell>
          <cell r="N3834">
            <v>0</v>
          </cell>
          <cell r="O3834">
            <v>0</v>
          </cell>
          <cell r="P3834">
            <v>0</v>
          </cell>
          <cell r="Q3834">
            <v>0</v>
          </cell>
          <cell r="R3834">
            <v>0</v>
          </cell>
          <cell r="S3834">
            <v>0</v>
          </cell>
          <cell r="T3834">
            <v>0</v>
          </cell>
          <cell r="U3834">
            <v>0</v>
          </cell>
          <cell r="V3834">
            <v>0</v>
          </cell>
          <cell r="W3834">
            <v>0</v>
          </cell>
          <cell r="X3834">
            <v>0</v>
          </cell>
          <cell r="Y3834">
            <v>0</v>
          </cell>
          <cell r="Z3834">
            <v>0</v>
          </cell>
          <cell r="AA3834">
            <v>0</v>
          </cell>
          <cell r="AB3834">
            <v>0</v>
          </cell>
          <cell r="AC3834">
            <v>2</v>
          </cell>
          <cell r="AD3834">
            <v>2</v>
          </cell>
          <cell r="AF3834">
            <v>1.0058908599911283</v>
          </cell>
        </row>
        <row r="3835">
          <cell r="A3835" t="str">
            <v>689801116</v>
          </cell>
          <cell r="B3835" t="str">
            <v>R18</v>
          </cell>
          <cell r="C3835">
            <v>47</v>
          </cell>
          <cell r="D3835" t="str">
            <v>ALFA LAVAL MOATTI</v>
          </cell>
          <cell r="F3835">
            <v>3</v>
          </cell>
          <cell r="G3835" t="str">
            <v>2829B</v>
          </cell>
          <cell r="H3835">
            <v>0</v>
          </cell>
          <cell r="I3835">
            <v>0</v>
          </cell>
          <cell r="J3835">
            <v>0</v>
          </cell>
          <cell r="K3835">
            <v>0</v>
          </cell>
          <cell r="L3835">
            <v>0</v>
          </cell>
          <cell r="M3835">
            <v>0</v>
          </cell>
          <cell r="N3835">
            <v>0</v>
          </cell>
          <cell r="O3835">
            <v>0</v>
          </cell>
          <cell r="P3835">
            <v>0</v>
          </cell>
          <cell r="Q3835">
            <v>0</v>
          </cell>
          <cell r="R3835">
            <v>0</v>
          </cell>
          <cell r="S3835">
            <v>0</v>
          </cell>
          <cell r="T3835">
            <v>0</v>
          </cell>
          <cell r="U3835">
            <v>0</v>
          </cell>
          <cell r="V3835">
            <v>0</v>
          </cell>
          <cell r="W3835">
            <v>0</v>
          </cell>
          <cell r="X3835">
            <v>0</v>
          </cell>
          <cell r="Y3835">
            <v>0</v>
          </cell>
          <cell r="Z3835">
            <v>0</v>
          </cell>
          <cell r="AA3835">
            <v>0</v>
          </cell>
          <cell r="AB3835">
            <v>0</v>
          </cell>
          <cell r="AC3835">
            <v>0</v>
          </cell>
          <cell r="AD3835">
            <v>0</v>
          </cell>
          <cell r="AF3835">
            <v>1.00117468735508</v>
          </cell>
        </row>
        <row r="3836">
          <cell r="A3836" t="str">
            <v>399636323</v>
          </cell>
          <cell r="B3836" t="str">
            <v>R07</v>
          </cell>
          <cell r="C3836">
            <v>138</v>
          </cell>
          <cell r="D3836" t="str">
            <v>ALES GROUPE</v>
          </cell>
          <cell r="F3836">
            <v>10</v>
          </cell>
          <cell r="G3836" t="str">
            <v>2042Z</v>
          </cell>
          <cell r="H3836">
            <v>0</v>
          </cell>
          <cell r="I3836">
            <v>0</v>
          </cell>
          <cell r="J3836">
            <v>0</v>
          </cell>
          <cell r="K3836">
            <v>0</v>
          </cell>
          <cell r="L3836">
            <v>0</v>
          </cell>
          <cell r="M3836">
            <v>0</v>
          </cell>
          <cell r="N3836">
            <v>0</v>
          </cell>
          <cell r="O3836">
            <v>0</v>
          </cell>
          <cell r="P3836">
            <v>0</v>
          </cell>
          <cell r="Q3836">
            <v>0</v>
          </cell>
          <cell r="R3836">
            <v>0</v>
          </cell>
          <cell r="S3836">
            <v>0</v>
          </cell>
          <cell r="T3836">
            <v>1</v>
          </cell>
          <cell r="U3836">
            <v>0</v>
          </cell>
          <cell r="V3836">
            <v>0</v>
          </cell>
          <cell r="W3836">
            <v>0</v>
          </cell>
          <cell r="X3836">
            <v>0</v>
          </cell>
          <cell r="Y3836">
            <v>1</v>
          </cell>
          <cell r="Z3836">
            <v>0</v>
          </cell>
          <cell r="AA3836">
            <v>0</v>
          </cell>
          <cell r="AB3836">
            <v>0</v>
          </cell>
          <cell r="AC3836">
            <v>0</v>
          </cell>
          <cell r="AD3836">
            <v>2</v>
          </cell>
          <cell r="AF3836">
            <v>1.0015909039170094</v>
          </cell>
        </row>
        <row r="3837">
          <cell r="A3837" t="str">
            <v>700800097</v>
          </cell>
          <cell r="B3837" t="str">
            <v>R18</v>
          </cell>
          <cell r="C3837">
            <v>163</v>
          </cell>
          <cell r="D3837" t="str">
            <v>LANCER INDUSTRIE</v>
          </cell>
          <cell r="F3837">
            <v>8</v>
          </cell>
          <cell r="G3837" t="str">
            <v>2899B</v>
          </cell>
          <cell r="H3837">
            <v>0</v>
          </cell>
          <cell r="I3837">
            <v>0</v>
          </cell>
          <cell r="J3837">
            <v>0</v>
          </cell>
          <cell r="K3837">
            <v>0</v>
          </cell>
          <cell r="L3837">
            <v>0</v>
          </cell>
          <cell r="M3837">
            <v>0</v>
          </cell>
          <cell r="N3837">
            <v>0</v>
          </cell>
          <cell r="O3837">
            <v>0</v>
          </cell>
          <cell r="P3837">
            <v>0</v>
          </cell>
          <cell r="Q3837">
            <v>0</v>
          </cell>
          <cell r="R3837">
            <v>0</v>
          </cell>
          <cell r="S3837">
            <v>0</v>
          </cell>
          <cell r="T3837">
            <v>0</v>
          </cell>
          <cell r="U3837">
            <v>0</v>
          </cell>
          <cell r="V3837">
            <v>0</v>
          </cell>
          <cell r="W3837">
            <v>0</v>
          </cell>
          <cell r="X3837">
            <v>0</v>
          </cell>
          <cell r="Y3837">
            <v>0</v>
          </cell>
          <cell r="Z3837">
            <v>0</v>
          </cell>
          <cell r="AA3837">
            <v>0</v>
          </cell>
          <cell r="AB3837">
            <v>0</v>
          </cell>
          <cell r="AC3837">
            <v>0</v>
          </cell>
          <cell r="AD3837">
            <v>0</v>
          </cell>
          <cell r="AF3837">
            <v>0.997198418246941</v>
          </cell>
        </row>
        <row r="3838">
          <cell r="A3838" t="str">
            <v>712007251</v>
          </cell>
          <cell r="B3838" t="str">
            <v>R07</v>
          </cell>
          <cell r="C3838">
            <v>128</v>
          </cell>
          <cell r="D3838" t="str">
            <v>SOC DE COURTAGE ET DE DIFFUSION</v>
          </cell>
          <cell r="F3838">
            <v>5</v>
          </cell>
          <cell r="G3838" t="str">
            <v>2042Z</v>
          </cell>
          <cell r="H3838">
            <v>0</v>
          </cell>
          <cell r="I3838">
            <v>0</v>
          </cell>
          <cell r="J3838">
            <v>0</v>
          </cell>
          <cell r="K3838">
            <v>0</v>
          </cell>
          <cell r="L3838">
            <v>0</v>
          </cell>
          <cell r="M3838">
            <v>0</v>
          </cell>
          <cell r="N3838">
            <v>0</v>
          </cell>
          <cell r="O3838">
            <v>0</v>
          </cell>
          <cell r="P3838">
            <v>0</v>
          </cell>
          <cell r="Q3838">
            <v>0</v>
          </cell>
          <cell r="R3838">
            <v>0</v>
          </cell>
          <cell r="S3838">
            <v>0</v>
          </cell>
          <cell r="T3838">
            <v>0</v>
          </cell>
          <cell r="U3838">
            <v>0</v>
          </cell>
          <cell r="V3838">
            <v>0</v>
          </cell>
          <cell r="W3838">
            <v>0</v>
          </cell>
          <cell r="X3838">
            <v>0</v>
          </cell>
          <cell r="Y3838">
            <v>0</v>
          </cell>
          <cell r="Z3838">
            <v>0</v>
          </cell>
          <cell r="AA3838">
            <v>0</v>
          </cell>
          <cell r="AB3838">
            <v>0</v>
          </cell>
          <cell r="AC3838">
            <v>0</v>
          </cell>
          <cell r="AD3838">
            <v>0</v>
          </cell>
          <cell r="AF3838">
            <v>1.0053980383396879</v>
          </cell>
        </row>
        <row r="3839">
          <cell r="A3839" t="str">
            <v>722041845</v>
          </cell>
          <cell r="B3839" t="str">
            <v>R17</v>
          </cell>
          <cell r="C3839">
            <v>163</v>
          </cell>
          <cell r="D3839" t="str">
            <v>SOCIETE INDUSTRIELLE AUER</v>
          </cell>
          <cell r="F3839">
            <v>11</v>
          </cell>
          <cell r="G3839" t="str">
            <v>2752Z</v>
          </cell>
          <cell r="H3839">
            <v>0</v>
          </cell>
          <cell r="I3839">
            <v>0</v>
          </cell>
          <cell r="J3839">
            <v>0</v>
          </cell>
          <cell r="K3839">
            <v>1</v>
          </cell>
          <cell r="L3839">
            <v>0</v>
          </cell>
          <cell r="M3839">
            <v>0</v>
          </cell>
          <cell r="N3839">
            <v>0</v>
          </cell>
          <cell r="O3839">
            <v>0</v>
          </cell>
          <cell r="P3839">
            <v>0</v>
          </cell>
          <cell r="Q3839">
            <v>0</v>
          </cell>
          <cell r="R3839">
            <v>0</v>
          </cell>
          <cell r="S3839">
            <v>1</v>
          </cell>
          <cell r="T3839">
            <v>0</v>
          </cell>
          <cell r="U3839">
            <v>0</v>
          </cell>
          <cell r="V3839">
            <v>0</v>
          </cell>
          <cell r="W3839">
            <v>0</v>
          </cell>
          <cell r="X3839">
            <v>0</v>
          </cell>
          <cell r="Y3839">
            <v>0</v>
          </cell>
          <cell r="Z3839">
            <v>0</v>
          </cell>
          <cell r="AA3839">
            <v>0</v>
          </cell>
          <cell r="AB3839">
            <v>0</v>
          </cell>
          <cell r="AC3839">
            <v>0</v>
          </cell>
          <cell r="AD3839">
            <v>1</v>
          </cell>
          <cell r="AF3839">
            <v>1.0087980013494897</v>
          </cell>
        </row>
        <row r="3840">
          <cell r="A3840" t="str">
            <v>402568000</v>
          </cell>
          <cell r="B3840" t="str">
            <v>R07</v>
          </cell>
          <cell r="C3840">
            <v>62</v>
          </cell>
          <cell r="D3840" t="str">
            <v>LNP EUROSTAR</v>
          </cell>
          <cell r="F3840">
            <v>2</v>
          </cell>
          <cell r="G3840" t="str">
            <v>2016Z</v>
          </cell>
          <cell r="H3840">
            <v>0</v>
          </cell>
          <cell r="I3840">
            <v>0</v>
          </cell>
          <cell r="J3840">
            <v>0</v>
          </cell>
          <cell r="K3840">
            <v>0</v>
          </cell>
          <cell r="L3840">
            <v>0</v>
          </cell>
          <cell r="M3840">
            <v>0</v>
          </cell>
          <cell r="N3840">
            <v>0</v>
          </cell>
          <cell r="O3840">
            <v>0</v>
          </cell>
          <cell r="P3840">
            <v>0</v>
          </cell>
          <cell r="Q3840">
            <v>0</v>
          </cell>
          <cell r="R3840">
            <v>0</v>
          </cell>
          <cell r="S3840">
            <v>0</v>
          </cell>
          <cell r="T3840">
            <v>0</v>
          </cell>
          <cell r="U3840">
            <v>0</v>
          </cell>
          <cell r="V3840">
            <v>0</v>
          </cell>
          <cell r="W3840">
            <v>0</v>
          </cell>
          <cell r="X3840">
            <v>0</v>
          </cell>
          <cell r="Y3840">
            <v>0</v>
          </cell>
          <cell r="Z3840">
            <v>0</v>
          </cell>
          <cell r="AA3840">
            <v>0</v>
          </cell>
          <cell r="AB3840">
            <v>0</v>
          </cell>
          <cell r="AC3840">
            <v>0</v>
          </cell>
          <cell r="AD3840">
            <v>0</v>
          </cell>
          <cell r="AF3840">
            <v>9.500427722127343</v>
          </cell>
        </row>
        <row r="3841">
          <cell r="A3841" t="str">
            <v>729800706</v>
          </cell>
          <cell r="B3841" t="str">
            <v>R10</v>
          </cell>
          <cell r="C3841">
            <v>1685</v>
          </cell>
          <cell r="D3841" t="str">
            <v>PLACOPLATRE</v>
          </cell>
          <cell r="F3841">
            <v>13</v>
          </cell>
          <cell r="G3841" t="str">
            <v>2362Z</v>
          </cell>
          <cell r="H3841">
            <v>1</v>
          </cell>
          <cell r="I3841">
            <v>0</v>
          </cell>
          <cell r="J3841">
            <v>0</v>
          </cell>
          <cell r="K3841">
            <v>0</v>
          </cell>
          <cell r="L3841">
            <v>0</v>
          </cell>
          <cell r="M3841">
            <v>0</v>
          </cell>
          <cell r="N3841">
            <v>0</v>
          </cell>
          <cell r="O3841">
            <v>0</v>
          </cell>
          <cell r="P3841">
            <v>0</v>
          </cell>
          <cell r="Q3841">
            <v>0</v>
          </cell>
          <cell r="R3841">
            <v>0</v>
          </cell>
          <cell r="S3841">
            <v>1</v>
          </cell>
          <cell r="T3841">
            <v>0</v>
          </cell>
          <cell r="U3841">
            <v>0</v>
          </cell>
          <cell r="V3841">
            <v>0</v>
          </cell>
          <cell r="W3841">
            <v>0</v>
          </cell>
          <cell r="X3841">
            <v>0</v>
          </cell>
          <cell r="Y3841">
            <v>0</v>
          </cell>
          <cell r="Z3841">
            <v>0</v>
          </cell>
          <cell r="AA3841">
            <v>0</v>
          </cell>
          <cell r="AB3841">
            <v>0</v>
          </cell>
          <cell r="AC3841">
            <v>0</v>
          </cell>
          <cell r="AD3841">
            <v>1</v>
          </cell>
          <cell r="AF3841">
            <v>1.041401771151985</v>
          </cell>
        </row>
        <row r="3842">
          <cell r="A3842" t="str">
            <v>736120205</v>
          </cell>
          <cell r="B3842" t="str">
            <v>R18</v>
          </cell>
          <cell r="C3842">
            <v>133</v>
          </cell>
          <cell r="D3842" t="str">
            <v>KADANT LAMORT</v>
          </cell>
          <cell r="F3842">
            <v>2</v>
          </cell>
          <cell r="G3842" t="str">
            <v>2895Z</v>
          </cell>
          <cell r="H3842">
            <v>0</v>
          </cell>
          <cell r="I3842">
            <v>0</v>
          </cell>
          <cell r="J3842">
            <v>0</v>
          </cell>
          <cell r="K3842">
            <v>1</v>
          </cell>
          <cell r="L3842">
            <v>0</v>
          </cell>
          <cell r="M3842">
            <v>0</v>
          </cell>
          <cell r="N3842">
            <v>0</v>
          </cell>
          <cell r="O3842">
            <v>0</v>
          </cell>
          <cell r="P3842">
            <v>0</v>
          </cell>
          <cell r="Q3842">
            <v>0</v>
          </cell>
          <cell r="R3842">
            <v>0</v>
          </cell>
          <cell r="S3842">
            <v>1</v>
          </cell>
          <cell r="T3842">
            <v>0</v>
          </cell>
          <cell r="U3842">
            <v>0</v>
          </cell>
          <cell r="V3842">
            <v>0</v>
          </cell>
          <cell r="W3842">
            <v>0</v>
          </cell>
          <cell r="X3842">
            <v>0</v>
          </cell>
          <cell r="Y3842">
            <v>0</v>
          </cell>
          <cell r="Z3842">
            <v>0</v>
          </cell>
          <cell r="AA3842">
            <v>0</v>
          </cell>
          <cell r="AB3842">
            <v>0</v>
          </cell>
          <cell r="AC3842">
            <v>0</v>
          </cell>
          <cell r="AD3842">
            <v>1</v>
          </cell>
          <cell r="AF3842">
            <v>1.0007829316016368</v>
          </cell>
        </row>
        <row r="3843">
          <cell r="A3843" t="str">
            <v>761200773</v>
          </cell>
          <cell r="B3843" t="str">
            <v>R18</v>
          </cell>
          <cell r="C3843">
            <v>243</v>
          </cell>
          <cell r="D3843" t="str">
            <v>ETS TIFLEX</v>
          </cell>
          <cell r="F3843">
            <v>5</v>
          </cell>
          <cell r="G3843" t="str">
            <v>2899A</v>
          </cell>
          <cell r="H3843">
            <v>0</v>
          </cell>
          <cell r="I3843">
            <v>0</v>
          </cell>
          <cell r="J3843">
            <v>0</v>
          </cell>
          <cell r="K3843">
            <v>0</v>
          </cell>
          <cell r="L3843">
            <v>0</v>
          </cell>
          <cell r="M3843">
            <v>0</v>
          </cell>
          <cell r="N3843">
            <v>0</v>
          </cell>
          <cell r="O3843">
            <v>0</v>
          </cell>
          <cell r="P3843">
            <v>0</v>
          </cell>
          <cell r="Q3843">
            <v>0</v>
          </cell>
          <cell r="R3843">
            <v>0</v>
          </cell>
          <cell r="S3843">
            <v>0</v>
          </cell>
          <cell r="T3843">
            <v>0</v>
          </cell>
          <cell r="U3843">
            <v>0</v>
          </cell>
          <cell r="V3843">
            <v>0</v>
          </cell>
          <cell r="W3843">
            <v>0</v>
          </cell>
          <cell r="X3843">
            <v>0</v>
          </cell>
          <cell r="Y3843">
            <v>0</v>
          </cell>
          <cell r="Z3843">
            <v>0</v>
          </cell>
          <cell r="AA3843">
            <v>0</v>
          </cell>
          <cell r="AB3843">
            <v>0</v>
          </cell>
          <cell r="AC3843">
            <v>0</v>
          </cell>
          <cell r="AD3843">
            <v>0</v>
          </cell>
          <cell r="AF3843">
            <v>0.99602961947095736</v>
          </cell>
        </row>
        <row r="3844">
          <cell r="A3844" t="str">
            <v>483018370</v>
          </cell>
          <cell r="B3844" t="str">
            <v>R18</v>
          </cell>
          <cell r="C3844">
            <v>1030</v>
          </cell>
          <cell r="D3844" t="str">
            <v>CARRIER SCS</v>
          </cell>
          <cell r="F3844">
            <v>48</v>
          </cell>
          <cell r="G3844" t="str">
            <v>2825Z</v>
          </cell>
          <cell r="H3844">
            <v>0</v>
          </cell>
          <cell r="I3844">
            <v>0</v>
          </cell>
          <cell r="J3844">
            <v>0</v>
          </cell>
          <cell r="K3844">
            <v>4</v>
          </cell>
          <cell r="L3844">
            <v>1</v>
          </cell>
          <cell r="M3844">
            <v>0</v>
          </cell>
          <cell r="N3844">
            <v>0</v>
          </cell>
          <cell r="O3844">
            <v>0</v>
          </cell>
          <cell r="P3844">
            <v>0</v>
          </cell>
          <cell r="Q3844">
            <v>0</v>
          </cell>
          <cell r="R3844">
            <v>0</v>
          </cell>
          <cell r="S3844">
            <v>5</v>
          </cell>
          <cell r="T3844">
            <v>0</v>
          </cell>
          <cell r="U3844">
            <v>0</v>
          </cell>
          <cell r="V3844">
            <v>0</v>
          </cell>
          <cell r="W3844">
            <v>0</v>
          </cell>
          <cell r="X3844">
            <v>0</v>
          </cell>
          <cell r="Y3844">
            <v>1</v>
          </cell>
          <cell r="Z3844">
            <v>1</v>
          </cell>
          <cell r="AA3844">
            <v>1</v>
          </cell>
          <cell r="AB3844">
            <v>0</v>
          </cell>
          <cell r="AC3844">
            <v>0</v>
          </cell>
          <cell r="AD3844">
            <v>8</v>
          </cell>
          <cell r="AF3844">
            <v>0.99210543354976222</v>
          </cell>
        </row>
        <row r="3845">
          <cell r="A3845" t="str">
            <v>775708225</v>
          </cell>
          <cell r="B3845" t="str">
            <v>R18</v>
          </cell>
          <cell r="C3845">
            <v>419</v>
          </cell>
          <cell r="D3845" t="str">
            <v>CIE ENGRENAGES REDUCTEURS MESSIA</v>
          </cell>
          <cell r="F3845">
            <v>5</v>
          </cell>
          <cell r="G3845" t="str">
            <v>2815Z</v>
          </cell>
          <cell r="H3845">
            <v>0</v>
          </cell>
          <cell r="I3845">
            <v>0</v>
          </cell>
          <cell r="J3845">
            <v>0</v>
          </cell>
          <cell r="K3845">
            <v>0</v>
          </cell>
          <cell r="L3845">
            <v>0</v>
          </cell>
          <cell r="M3845">
            <v>0</v>
          </cell>
          <cell r="N3845">
            <v>0</v>
          </cell>
          <cell r="O3845">
            <v>0</v>
          </cell>
          <cell r="P3845">
            <v>0</v>
          </cell>
          <cell r="Q3845">
            <v>0</v>
          </cell>
          <cell r="R3845">
            <v>0</v>
          </cell>
          <cell r="S3845">
            <v>0</v>
          </cell>
          <cell r="T3845">
            <v>0</v>
          </cell>
          <cell r="U3845">
            <v>0</v>
          </cell>
          <cell r="V3845">
            <v>0</v>
          </cell>
          <cell r="W3845">
            <v>0</v>
          </cell>
          <cell r="X3845">
            <v>0</v>
          </cell>
          <cell r="Y3845">
            <v>0</v>
          </cell>
          <cell r="Z3845">
            <v>0</v>
          </cell>
          <cell r="AA3845">
            <v>0</v>
          </cell>
          <cell r="AB3845">
            <v>0</v>
          </cell>
          <cell r="AC3845">
            <v>0</v>
          </cell>
          <cell r="AD3845">
            <v>0</v>
          </cell>
          <cell r="AF3845">
            <v>1.0019587791014144</v>
          </cell>
        </row>
        <row r="3846">
          <cell r="A3846" t="str">
            <v>778130492</v>
          </cell>
          <cell r="B3846" t="str">
            <v>R10</v>
          </cell>
          <cell r="C3846">
            <v>372</v>
          </cell>
          <cell r="D3846" t="str">
            <v>KERNEOS</v>
          </cell>
          <cell r="F3846">
            <v>45</v>
          </cell>
          <cell r="G3846" t="str">
            <v>2351Z</v>
          </cell>
          <cell r="H3846">
            <v>0</v>
          </cell>
          <cell r="I3846">
            <v>0</v>
          </cell>
          <cell r="J3846">
            <v>0</v>
          </cell>
          <cell r="K3846">
            <v>0</v>
          </cell>
          <cell r="L3846">
            <v>1</v>
          </cell>
          <cell r="M3846">
            <v>0</v>
          </cell>
          <cell r="N3846">
            <v>0</v>
          </cell>
          <cell r="O3846">
            <v>1</v>
          </cell>
          <cell r="P3846">
            <v>0</v>
          </cell>
          <cell r="Q3846">
            <v>0</v>
          </cell>
          <cell r="R3846">
            <v>0</v>
          </cell>
          <cell r="S3846">
            <v>2</v>
          </cell>
          <cell r="T3846">
            <v>0</v>
          </cell>
          <cell r="U3846">
            <v>0</v>
          </cell>
          <cell r="V3846">
            <v>0</v>
          </cell>
          <cell r="W3846">
            <v>0</v>
          </cell>
          <cell r="X3846">
            <v>0</v>
          </cell>
          <cell r="Y3846">
            <v>2</v>
          </cell>
          <cell r="Z3846">
            <v>2</v>
          </cell>
          <cell r="AA3846">
            <v>0</v>
          </cell>
          <cell r="AB3846">
            <v>0</v>
          </cell>
          <cell r="AC3846">
            <v>0</v>
          </cell>
          <cell r="AD3846">
            <v>6</v>
          </cell>
          <cell r="AF3846">
            <v>1.0338752875504305</v>
          </cell>
        </row>
        <row r="3847">
          <cell r="A3847" t="str">
            <v>784145187</v>
          </cell>
          <cell r="B3847" t="str">
            <v>R07</v>
          </cell>
          <cell r="C3847">
            <v>275</v>
          </cell>
          <cell r="D3847" t="str">
            <v>LABORATOIRES DECLEOR SAS</v>
          </cell>
          <cell r="F3847">
            <v>4</v>
          </cell>
          <cell r="G3847" t="str">
            <v>2042Z</v>
          </cell>
          <cell r="H3847">
            <v>0</v>
          </cell>
          <cell r="I3847">
            <v>0</v>
          </cell>
          <cell r="J3847">
            <v>0</v>
          </cell>
          <cell r="K3847">
            <v>0</v>
          </cell>
          <cell r="L3847">
            <v>0</v>
          </cell>
          <cell r="M3847">
            <v>0</v>
          </cell>
          <cell r="N3847">
            <v>0</v>
          </cell>
          <cell r="O3847">
            <v>0</v>
          </cell>
          <cell r="P3847">
            <v>0</v>
          </cell>
          <cell r="Q3847">
            <v>0</v>
          </cell>
          <cell r="R3847">
            <v>0</v>
          </cell>
          <cell r="S3847">
            <v>0</v>
          </cell>
          <cell r="T3847">
            <v>0</v>
          </cell>
          <cell r="U3847">
            <v>1</v>
          </cell>
          <cell r="V3847">
            <v>1</v>
          </cell>
          <cell r="W3847">
            <v>0</v>
          </cell>
          <cell r="X3847">
            <v>0</v>
          </cell>
          <cell r="Y3847">
            <v>1</v>
          </cell>
          <cell r="Z3847">
            <v>0</v>
          </cell>
          <cell r="AA3847">
            <v>0</v>
          </cell>
          <cell r="AB3847">
            <v>0</v>
          </cell>
          <cell r="AC3847">
            <v>0</v>
          </cell>
          <cell r="AD3847">
            <v>2</v>
          </cell>
          <cell r="AF3847">
            <v>1.001248051229493</v>
          </cell>
        </row>
        <row r="3848">
          <cell r="A3848" t="str">
            <v>786850024</v>
          </cell>
          <cell r="B3848" t="str">
            <v>R12</v>
          </cell>
          <cell r="C3848">
            <v>117</v>
          </cell>
          <cell r="D3848" t="str">
            <v>ETS HENRI PEIGNEN SA</v>
          </cell>
          <cell r="F3848">
            <v>3</v>
          </cell>
          <cell r="G3848" t="str">
            <v>2512Z</v>
          </cell>
          <cell r="H3848">
            <v>0</v>
          </cell>
          <cell r="I3848">
            <v>0</v>
          </cell>
          <cell r="J3848">
            <v>0</v>
          </cell>
          <cell r="K3848">
            <v>0</v>
          </cell>
          <cell r="L3848">
            <v>0</v>
          </cell>
          <cell r="M3848">
            <v>0</v>
          </cell>
          <cell r="N3848">
            <v>0</v>
          </cell>
          <cell r="O3848">
            <v>0</v>
          </cell>
          <cell r="P3848">
            <v>0</v>
          </cell>
          <cell r="Q3848">
            <v>0</v>
          </cell>
          <cell r="R3848">
            <v>0</v>
          </cell>
          <cell r="S3848">
            <v>0</v>
          </cell>
          <cell r="T3848">
            <v>0</v>
          </cell>
          <cell r="U3848">
            <v>0</v>
          </cell>
          <cell r="V3848">
            <v>0</v>
          </cell>
          <cell r="W3848">
            <v>0</v>
          </cell>
          <cell r="X3848">
            <v>0</v>
          </cell>
          <cell r="Y3848">
            <v>0</v>
          </cell>
          <cell r="Z3848">
            <v>0</v>
          </cell>
          <cell r="AA3848">
            <v>0</v>
          </cell>
          <cell r="AB3848">
            <v>0</v>
          </cell>
          <cell r="AC3848">
            <v>0</v>
          </cell>
          <cell r="AD3848">
            <v>0</v>
          </cell>
          <cell r="AF3848">
            <v>0.94808088943896185</v>
          </cell>
        </row>
        <row r="3849">
          <cell r="A3849" t="str">
            <v>796080851</v>
          </cell>
          <cell r="B3849" t="str">
            <v>R07</v>
          </cell>
          <cell r="C3849">
            <v>394</v>
          </cell>
          <cell r="D3849" t="str">
            <v>SIEGWERK FRANCE SA</v>
          </cell>
          <cell r="F3849">
            <v>13</v>
          </cell>
          <cell r="G3849" t="str">
            <v>2030Z</v>
          </cell>
          <cell r="H3849">
            <v>0</v>
          </cell>
          <cell r="I3849">
            <v>0</v>
          </cell>
          <cell r="J3849">
            <v>0</v>
          </cell>
          <cell r="K3849">
            <v>0</v>
          </cell>
          <cell r="L3849">
            <v>0</v>
          </cell>
          <cell r="M3849">
            <v>0</v>
          </cell>
          <cell r="N3849">
            <v>0</v>
          </cell>
          <cell r="O3849">
            <v>0</v>
          </cell>
          <cell r="P3849">
            <v>0</v>
          </cell>
          <cell r="Q3849">
            <v>0</v>
          </cell>
          <cell r="R3849">
            <v>0</v>
          </cell>
          <cell r="S3849">
            <v>0</v>
          </cell>
          <cell r="T3849">
            <v>0</v>
          </cell>
          <cell r="U3849">
            <v>0</v>
          </cell>
          <cell r="V3849">
            <v>0</v>
          </cell>
          <cell r="W3849">
            <v>0</v>
          </cell>
          <cell r="X3849">
            <v>0</v>
          </cell>
          <cell r="Y3849">
            <v>0</v>
          </cell>
          <cell r="Z3849">
            <v>0</v>
          </cell>
          <cell r="AA3849">
            <v>0</v>
          </cell>
          <cell r="AB3849">
            <v>0</v>
          </cell>
          <cell r="AC3849">
            <v>0</v>
          </cell>
          <cell r="AD3849">
            <v>0</v>
          </cell>
          <cell r="AF3849">
            <v>1.007913096408523</v>
          </cell>
        </row>
        <row r="3850">
          <cell r="A3850" t="str">
            <v>796380426</v>
          </cell>
          <cell r="B3850" t="str">
            <v>R12</v>
          </cell>
          <cell r="C3850">
            <v>441</v>
          </cell>
          <cell r="D3850" t="str">
            <v>AMCOR FLEXIBLES SELESTAT</v>
          </cell>
          <cell r="F3850">
            <v>6</v>
          </cell>
          <cell r="G3850" t="str">
            <v>2592Z</v>
          </cell>
          <cell r="H3850">
            <v>0</v>
          </cell>
          <cell r="I3850">
            <v>0</v>
          </cell>
          <cell r="J3850">
            <v>0</v>
          </cell>
          <cell r="K3850">
            <v>0</v>
          </cell>
          <cell r="L3850">
            <v>0</v>
          </cell>
          <cell r="M3850">
            <v>0</v>
          </cell>
          <cell r="N3850">
            <v>0</v>
          </cell>
          <cell r="O3850">
            <v>0</v>
          </cell>
          <cell r="P3850">
            <v>0</v>
          </cell>
          <cell r="Q3850">
            <v>0</v>
          </cell>
          <cell r="R3850">
            <v>0</v>
          </cell>
          <cell r="S3850">
            <v>0</v>
          </cell>
          <cell r="T3850">
            <v>0</v>
          </cell>
          <cell r="U3850">
            <v>0</v>
          </cell>
          <cell r="V3850">
            <v>0</v>
          </cell>
          <cell r="W3850">
            <v>0</v>
          </cell>
          <cell r="X3850">
            <v>0</v>
          </cell>
          <cell r="Y3850">
            <v>0</v>
          </cell>
          <cell r="Z3850">
            <v>0</v>
          </cell>
          <cell r="AA3850">
            <v>0</v>
          </cell>
          <cell r="AB3850">
            <v>0</v>
          </cell>
          <cell r="AC3850">
            <v>0</v>
          </cell>
          <cell r="AD3850">
            <v>0</v>
          </cell>
          <cell r="AF3850">
            <v>1.3820988513909636</v>
          </cell>
        </row>
        <row r="3851">
          <cell r="A3851" t="str">
            <v>876750043</v>
          </cell>
          <cell r="B3851" t="str">
            <v>R12</v>
          </cell>
          <cell r="C3851">
            <v>300</v>
          </cell>
          <cell r="D3851" t="str">
            <v>ZURFLUH FELLER</v>
          </cell>
          <cell r="F3851">
            <v>6</v>
          </cell>
          <cell r="G3851" t="str">
            <v>2512Z</v>
          </cell>
          <cell r="H3851">
            <v>0</v>
          </cell>
          <cell r="I3851">
            <v>0</v>
          </cell>
          <cell r="J3851">
            <v>0</v>
          </cell>
          <cell r="K3851">
            <v>1</v>
          </cell>
          <cell r="L3851">
            <v>0</v>
          </cell>
          <cell r="M3851">
            <v>0</v>
          </cell>
          <cell r="N3851">
            <v>0</v>
          </cell>
          <cell r="O3851">
            <v>0</v>
          </cell>
          <cell r="P3851">
            <v>0</v>
          </cell>
          <cell r="Q3851">
            <v>0</v>
          </cell>
          <cell r="R3851">
            <v>0</v>
          </cell>
          <cell r="S3851">
            <v>1</v>
          </cell>
          <cell r="T3851">
            <v>0</v>
          </cell>
          <cell r="U3851">
            <v>0</v>
          </cell>
          <cell r="V3851">
            <v>0</v>
          </cell>
          <cell r="W3851">
            <v>0</v>
          </cell>
          <cell r="X3851">
            <v>0</v>
          </cell>
          <cell r="Y3851">
            <v>2</v>
          </cell>
          <cell r="Z3851">
            <v>0</v>
          </cell>
          <cell r="AA3851">
            <v>0</v>
          </cell>
          <cell r="AB3851">
            <v>0</v>
          </cell>
          <cell r="AC3851">
            <v>0</v>
          </cell>
          <cell r="AD3851">
            <v>3</v>
          </cell>
          <cell r="AF3851">
            <v>1.0338521439087571</v>
          </cell>
        </row>
        <row r="3852">
          <cell r="A3852" t="str">
            <v>917320913</v>
          </cell>
          <cell r="B3852" t="str">
            <v>R12</v>
          </cell>
          <cell r="C3852">
            <v>108</v>
          </cell>
          <cell r="D3852" t="str">
            <v>WELDING ALLOYS FRANCE</v>
          </cell>
          <cell r="F3852">
            <v>6</v>
          </cell>
          <cell r="G3852" t="str">
            <v>2593Z</v>
          </cell>
          <cell r="H3852">
            <v>0</v>
          </cell>
          <cell r="I3852">
            <v>0</v>
          </cell>
          <cell r="J3852">
            <v>0</v>
          </cell>
          <cell r="K3852">
            <v>0</v>
          </cell>
          <cell r="L3852">
            <v>0</v>
          </cell>
          <cell r="M3852">
            <v>0</v>
          </cell>
          <cell r="N3852">
            <v>0</v>
          </cell>
          <cell r="O3852">
            <v>0</v>
          </cell>
          <cell r="P3852">
            <v>0</v>
          </cell>
          <cell r="Q3852">
            <v>0</v>
          </cell>
          <cell r="R3852">
            <v>0</v>
          </cell>
          <cell r="S3852">
            <v>0</v>
          </cell>
          <cell r="T3852">
            <v>1</v>
          </cell>
          <cell r="U3852">
            <v>0</v>
          </cell>
          <cell r="V3852">
            <v>0</v>
          </cell>
          <cell r="W3852">
            <v>0</v>
          </cell>
          <cell r="X3852">
            <v>0</v>
          </cell>
          <cell r="Y3852">
            <v>0</v>
          </cell>
          <cell r="Z3852">
            <v>0</v>
          </cell>
          <cell r="AA3852">
            <v>0</v>
          </cell>
          <cell r="AB3852">
            <v>0</v>
          </cell>
          <cell r="AC3852">
            <v>0</v>
          </cell>
          <cell r="AD3852">
            <v>1</v>
          </cell>
          <cell r="AF3852">
            <v>1.0338521439087571</v>
          </cell>
        </row>
        <row r="3853">
          <cell r="A3853" t="str">
            <v>925420077</v>
          </cell>
          <cell r="B3853" t="str">
            <v>R13</v>
          </cell>
          <cell r="C3853">
            <v>410</v>
          </cell>
          <cell r="D3853" t="str">
            <v>MATRA ELECTRONIQUE</v>
          </cell>
          <cell r="F3853">
            <v>15</v>
          </cell>
          <cell r="G3853" t="str">
            <v>2612Z</v>
          </cell>
          <cell r="H3853">
            <v>0</v>
          </cell>
          <cell r="I3853">
            <v>0</v>
          </cell>
          <cell r="J3853">
            <v>0</v>
          </cell>
          <cell r="K3853">
            <v>0</v>
          </cell>
          <cell r="L3853">
            <v>0</v>
          </cell>
          <cell r="M3853">
            <v>0</v>
          </cell>
          <cell r="N3853">
            <v>0</v>
          </cell>
          <cell r="O3853">
            <v>0</v>
          </cell>
          <cell r="P3853">
            <v>0</v>
          </cell>
          <cell r="Q3853">
            <v>0</v>
          </cell>
          <cell r="R3853">
            <v>0</v>
          </cell>
          <cell r="S3853">
            <v>0</v>
          </cell>
          <cell r="T3853">
            <v>0</v>
          </cell>
          <cell r="U3853">
            <v>0</v>
          </cell>
          <cell r="V3853">
            <v>0</v>
          </cell>
          <cell r="W3853">
            <v>0</v>
          </cell>
          <cell r="X3853">
            <v>0</v>
          </cell>
          <cell r="Y3853">
            <v>0</v>
          </cell>
          <cell r="Z3853">
            <v>0</v>
          </cell>
          <cell r="AA3853">
            <v>0</v>
          </cell>
          <cell r="AB3853">
            <v>0</v>
          </cell>
          <cell r="AC3853">
            <v>0</v>
          </cell>
          <cell r="AD3853">
            <v>0</v>
          </cell>
          <cell r="AF3853">
            <v>0.97900549219723343</v>
          </cell>
        </row>
        <row r="3854">
          <cell r="A3854" t="str">
            <v>393332606</v>
          </cell>
          <cell r="B3854" t="str">
            <v>R17</v>
          </cell>
          <cell r="C3854">
            <v>37</v>
          </cell>
          <cell r="D3854" t="str">
            <v>FAMECA SA</v>
          </cell>
          <cell r="F3854">
            <v>6</v>
          </cell>
          <cell r="G3854" t="str">
            <v>2712Z</v>
          </cell>
          <cell r="H3854">
            <v>0</v>
          </cell>
          <cell r="I3854">
            <v>0</v>
          </cell>
          <cell r="J3854">
            <v>0</v>
          </cell>
          <cell r="K3854">
            <v>0</v>
          </cell>
          <cell r="L3854">
            <v>0</v>
          </cell>
          <cell r="M3854">
            <v>0</v>
          </cell>
          <cell r="N3854">
            <v>0</v>
          </cell>
          <cell r="O3854">
            <v>0</v>
          </cell>
          <cell r="P3854">
            <v>0</v>
          </cell>
          <cell r="Q3854">
            <v>0</v>
          </cell>
          <cell r="R3854">
            <v>0</v>
          </cell>
          <cell r="S3854">
            <v>0</v>
          </cell>
          <cell r="T3854">
            <v>1</v>
          </cell>
          <cell r="U3854">
            <v>0</v>
          </cell>
          <cell r="V3854">
            <v>0</v>
          </cell>
          <cell r="W3854">
            <v>0</v>
          </cell>
          <cell r="X3854">
            <v>0</v>
          </cell>
          <cell r="Y3854">
            <v>0</v>
          </cell>
          <cell r="Z3854">
            <v>0</v>
          </cell>
          <cell r="AA3854">
            <v>0</v>
          </cell>
          <cell r="AB3854">
            <v>0</v>
          </cell>
          <cell r="AC3854">
            <v>0</v>
          </cell>
          <cell r="AD3854">
            <v>1</v>
          </cell>
          <cell r="AF3854">
            <v>1.0124757370582298</v>
          </cell>
        </row>
        <row r="3855">
          <cell r="A3855" t="str">
            <v>572196129</v>
          </cell>
          <cell r="B3855" t="str">
            <v>R11</v>
          </cell>
          <cell r="C3855">
            <v>289</v>
          </cell>
          <cell r="D3855" t="str">
            <v>LE BRONZE INDUSTRIEL</v>
          </cell>
          <cell r="F3855">
            <v>3</v>
          </cell>
          <cell r="G3855" t="str">
            <v>2444Z</v>
          </cell>
          <cell r="H3855">
            <v>0</v>
          </cell>
          <cell r="I3855">
            <v>0</v>
          </cell>
          <cell r="J3855">
            <v>0</v>
          </cell>
          <cell r="K3855">
            <v>0</v>
          </cell>
          <cell r="L3855">
            <v>0</v>
          </cell>
          <cell r="M3855">
            <v>0</v>
          </cell>
          <cell r="N3855">
            <v>0</v>
          </cell>
          <cell r="O3855">
            <v>0</v>
          </cell>
          <cell r="P3855">
            <v>0</v>
          </cell>
          <cell r="Q3855">
            <v>0</v>
          </cell>
          <cell r="R3855">
            <v>0</v>
          </cell>
          <cell r="S3855">
            <v>0</v>
          </cell>
          <cell r="T3855">
            <v>0</v>
          </cell>
          <cell r="U3855">
            <v>0</v>
          </cell>
          <cell r="V3855">
            <v>0</v>
          </cell>
          <cell r="W3855">
            <v>0</v>
          </cell>
          <cell r="X3855">
            <v>0</v>
          </cell>
          <cell r="Y3855">
            <v>0</v>
          </cell>
          <cell r="Z3855">
            <v>0</v>
          </cell>
          <cell r="AA3855">
            <v>0</v>
          </cell>
          <cell r="AB3855">
            <v>0</v>
          </cell>
          <cell r="AC3855">
            <v>0</v>
          </cell>
          <cell r="AD3855">
            <v>0</v>
          </cell>
          <cell r="AF3855">
            <v>0.99392620213701954</v>
          </cell>
        </row>
        <row r="3856">
          <cell r="A3856" t="str">
            <v>393274824</v>
          </cell>
          <cell r="B3856" t="str">
            <v>R07</v>
          </cell>
          <cell r="C3856">
            <v>68</v>
          </cell>
          <cell r="D3856" t="str">
            <v>BERKEM SAS</v>
          </cell>
          <cell r="F3856">
            <v>3</v>
          </cell>
          <cell r="G3856" t="str">
            <v>2014Z</v>
          </cell>
          <cell r="H3856">
            <v>0</v>
          </cell>
          <cell r="I3856">
            <v>0</v>
          </cell>
          <cell r="J3856">
            <v>0</v>
          </cell>
          <cell r="K3856">
            <v>0</v>
          </cell>
          <cell r="L3856">
            <v>0</v>
          </cell>
          <cell r="M3856">
            <v>0</v>
          </cell>
          <cell r="N3856">
            <v>0</v>
          </cell>
          <cell r="O3856">
            <v>0</v>
          </cell>
          <cell r="P3856">
            <v>0</v>
          </cell>
          <cell r="Q3856">
            <v>0</v>
          </cell>
          <cell r="R3856">
            <v>0</v>
          </cell>
          <cell r="S3856">
            <v>0</v>
          </cell>
          <cell r="T3856">
            <v>0</v>
          </cell>
          <cell r="U3856">
            <v>0</v>
          </cell>
          <cell r="V3856">
            <v>0</v>
          </cell>
          <cell r="W3856">
            <v>0</v>
          </cell>
          <cell r="X3856">
            <v>0</v>
          </cell>
          <cell r="Y3856">
            <v>0</v>
          </cell>
          <cell r="Z3856">
            <v>0</v>
          </cell>
          <cell r="AA3856">
            <v>0</v>
          </cell>
          <cell r="AB3856">
            <v>0</v>
          </cell>
          <cell r="AC3856">
            <v>0</v>
          </cell>
          <cell r="AD3856">
            <v>0</v>
          </cell>
          <cell r="AF3856">
            <v>1.0011909235018446</v>
          </cell>
        </row>
        <row r="3857">
          <cell r="A3857" t="str">
            <v>358701639</v>
          </cell>
          <cell r="B3857" t="str">
            <v>R18</v>
          </cell>
          <cell r="C3857">
            <v>377</v>
          </cell>
          <cell r="D3857" t="str">
            <v>USINES CLAAS FRANCE SAS</v>
          </cell>
          <cell r="F3857">
            <v>26</v>
          </cell>
          <cell r="G3857" t="str">
            <v>2830Z</v>
          </cell>
          <cell r="H3857">
            <v>0</v>
          </cell>
          <cell r="I3857">
            <v>0</v>
          </cell>
          <cell r="J3857">
            <v>0</v>
          </cell>
          <cell r="K3857">
            <v>1</v>
          </cell>
          <cell r="L3857">
            <v>1</v>
          </cell>
          <cell r="M3857">
            <v>1</v>
          </cell>
          <cell r="N3857">
            <v>0</v>
          </cell>
          <cell r="O3857">
            <v>0</v>
          </cell>
          <cell r="P3857">
            <v>0</v>
          </cell>
          <cell r="Q3857">
            <v>0</v>
          </cell>
          <cell r="R3857">
            <v>0</v>
          </cell>
          <cell r="S3857">
            <v>3</v>
          </cell>
          <cell r="T3857">
            <v>0</v>
          </cell>
          <cell r="U3857">
            <v>0</v>
          </cell>
          <cell r="V3857">
            <v>0</v>
          </cell>
          <cell r="W3857">
            <v>0</v>
          </cell>
          <cell r="X3857">
            <v>0</v>
          </cell>
          <cell r="Y3857">
            <v>0</v>
          </cell>
          <cell r="Z3857">
            <v>0</v>
          </cell>
          <cell r="AA3857">
            <v>0</v>
          </cell>
          <cell r="AB3857">
            <v>0</v>
          </cell>
          <cell r="AC3857">
            <v>0</v>
          </cell>
          <cell r="AD3857">
            <v>3</v>
          </cell>
          <cell r="AF3857">
            <v>1.0072375437402725</v>
          </cell>
        </row>
        <row r="3858">
          <cell r="A3858" t="str">
            <v>448863688</v>
          </cell>
          <cell r="B3858" t="str">
            <v>R18</v>
          </cell>
          <cell r="C3858">
            <v>1672</v>
          </cell>
          <cell r="D3858" t="str">
            <v>PARKER HANNIFIN FRANCE SAS</v>
          </cell>
          <cell r="F3858">
            <v>20</v>
          </cell>
          <cell r="G3858" t="str">
            <v>2812Z</v>
          </cell>
          <cell r="H3858">
            <v>0</v>
          </cell>
          <cell r="I3858">
            <v>0</v>
          </cell>
          <cell r="J3858">
            <v>0</v>
          </cell>
          <cell r="K3858">
            <v>1</v>
          </cell>
          <cell r="L3858">
            <v>0</v>
          </cell>
          <cell r="M3858">
            <v>0</v>
          </cell>
          <cell r="N3858">
            <v>0</v>
          </cell>
          <cell r="O3858">
            <v>0</v>
          </cell>
          <cell r="P3858">
            <v>0</v>
          </cell>
          <cell r="Q3858">
            <v>1</v>
          </cell>
          <cell r="R3858">
            <v>0</v>
          </cell>
          <cell r="S3858">
            <v>2</v>
          </cell>
          <cell r="T3858">
            <v>0</v>
          </cell>
          <cell r="U3858">
            <v>0</v>
          </cell>
          <cell r="V3858">
            <v>0</v>
          </cell>
          <cell r="W3858">
            <v>0</v>
          </cell>
          <cell r="X3858">
            <v>0</v>
          </cell>
          <cell r="Y3858">
            <v>0</v>
          </cell>
          <cell r="Z3858">
            <v>0</v>
          </cell>
          <cell r="AA3858">
            <v>0</v>
          </cell>
          <cell r="AB3858">
            <v>0</v>
          </cell>
          <cell r="AC3858">
            <v>0</v>
          </cell>
          <cell r="AD3858">
            <v>2</v>
          </cell>
          <cell r="AF3858">
            <v>1.0078641784714271</v>
          </cell>
        </row>
        <row r="3859">
          <cell r="A3859" t="str">
            <v>370200537</v>
          </cell>
          <cell r="B3859" t="str">
            <v>R19</v>
          </cell>
          <cell r="C3859">
            <v>648</v>
          </cell>
          <cell r="D3859" t="str">
            <v>SOC DE TRANSMISSIONS AUTOMAT</v>
          </cell>
          <cell r="F3859">
            <v>3</v>
          </cell>
          <cell r="G3859" t="str">
            <v>2932Z</v>
          </cell>
          <cell r="H3859">
            <v>0</v>
          </cell>
          <cell r="I3859">
            <v>0</v>
          </cell>
          <cell r="J3859">
            <v>0</v>
          </cell>
          <cell r="K3859">
            <v>0</v>
          </cell>
          <cell r="L3859">
            <v>0</v>
          </cell>
          <cell r="M3859">
            <v>0</v>
          </cell>
          <cell r="N3859">
            <v>0</v>
          </cell>
          <cell r="O3859">
            <v>0</v>
          </cell>
          <cell r="P3859">
            <v>0</v>
          </cell>
          <cell r="Q3859">
            <v>0</v>
          </cell>
          <cell r="R3859">
            <v>0</v>
          </cell>
          <cell r="S3859">
            <v>0</v>
          </cell>
          <cell r="T3859">
            <v>0</v>
          </cell>
          <cell r="U3859">
            <v>0</v>
          </cell>
          <cell r="V3859">
            <v>0</v>
          </cell>
          <cell r="W3859">
            <v>0</v>
          </cell>
          <cell r="X3859">
            <v>0</v>
          </cell>
          <cell r="Y3859">
            <v>0</v>
          </cell>
          <cell r="Z3859">
            <v>0</v>
          </cell>
          <cell r="AA3859">
            <v>0</v>
          </cell>
          <cell r="AB3859">
            <v>0</v>
          </cell>
          <cell r="AC3859">
            <v>0</v>
          </cell>
          <cell r="AD3859">
            <v>0</v>
          </cell>
          <cell r="AF3859">
            <v>0.98854110062592371</v>
          </cell>
        </row>
        <row r="3860">
          <cell r="A3860" t="str">
            <v>562050856</v>
          </cell>
          <cell r="B3860" t="str">
            <v>R22</v>
          </cell>
          <cell r="C3860">
            <v>1330</v>
          </cell>
          <cell r="D3860" t="str">
            <v>B. BRAUN MEDICAL SAS</v>
          </cell>
          <cell r="F3860">
            <v>38</v>
          </cell>
          <cell r="G3860" t="str">
            <v>3250A</v>
          </cell>
          <cell r="H3860">
            <v>0</v>
          </cell>
          <cell r="I3860">
            <v>0</v>
          </cell>
          <cell r="J3860">
            <v>0</v>
          </cell>
          <cell r="K3860">
            <v>0</v>
          </cell>
          <cell r="L3860">
            <v>0</v>
          </cell>
          <cell r="M3860">
            <v>0</v>
          </cell>
          <cell r="N3860">
            <v>0</v>
          </cell>
          <cell r="O3860">
            <v>0</v>
          </cell>
          <cell r="P3860">
            <v>0</v>
          </cell>
          <cell r="Q3860">
            <v>0</v>
          </cell>
          <cell r="R3860">
            <v>0</v>
          </cell>
          <cell r="S3860">
            <v>0</v>
          </cell>
          <cell r="T3860">
            <v>7</v>
          </cell>
          <cell r="U3860">
            <v>0</v>
          </cell>
          <cell r="V3860">
            <v>0</v>
          </cell>
          <cell r="W3860">
            <v>0</v>
          </cell>
          <cell r="X3860">
            <v>0</v>
          </cell>
          <cell r="Y3860">
            <v>0</v>
          </cell>
          <cell r="Z3860">
            <v>0</v>
          </cell>
          <cell r="AA3860">
            <v>0</v>
          </cell>
          <cell r="AB3860">
            <v>0</v>
          </cell>
          <cell r="AC3860">
            <v>1</v>
          </cell>
          <cell r="AD3860">
            <v>8</v>
          </cell>
          <cell r="AF3860">
            <v>1.0386052867249147</v>
          </cell>
        </row>
        <row r="3861">
          <cell r="A3861" t="str">
            <v>602035750</v>
          </cell>
          <cell r="B3861" t="str">
            <v>R22</v>
          </cell>
          <cell r="C3861">
            <v>136</v>
          </cell>
          <cell r="D3861" t="str">
            <v>MORIA SA</v>
          </cell>
          <cell r="F3861">
            <v>8</v>
          </cell>
          <cell r="G3861" t="str">
            <v>3250B</v>
          </cell>
          <cell r="H3861">
            <v>0</v>
          </cell>
          <cell r="I3861">
            <v>0</v>
          </cell>
          <cell r="J3861">
            <v>0</v>
          </cell>
          <cell r="K3861">
            <v>0</v>
          </cell>
          <cell r="L3861">
            <v>0</v>
          </cell>
          <cell r="M3861">
            <v>0</v>
          </cell>
          <cell r="N3861">
            <v>0</v>
          </cell>
          <cell r="O3861">
            <v>0</v>
          </cell>
          <cell r="P3861">
            <v>0</v>
          </cell>
          <cell r="Q3861">
            <v>0</v>
          </cell>
          <cell r="R3861">
            <v>0</v>
          </cell>
          <cell r="S3861">
            <v>0</v>
          </cell>
          <cell r="T3861">
            <v>0</v>
          </cell>
          <cell r="U3861">
            <v>0</v>
          </cell>
          <cell r="V3861">
            <v>0</v>
          </cell>
          <cell r="W3861">
            <v>0</v>
          </cell>
          <cell r="X3861">
            <v>0</v>
          </cell>
          <cell r="Y3861">
            <v>0</v>
          </cell>
          <cell r="Z3861">
            <v>0</v>
          </cell>
          <cell r="AA3861">
            <v>0</v>
          </cell>
          <cell r="AB3861">
            <v>0</v>
          </cell>
          <cell r="AC3861">
            <v>0</v>
          </cell>
          <cell r="AD3861">
            <v>0</v>
          </cell>
          <cell r="AF3861">
            <v>0.99961379405504536</v>
          </cell>
        </row>
        <row r="3862">
          <cell r="A3862" t="str">
            <v>301464590</v>
          </cell>
          <cell r="B3862" t="str">
            <v>R09</v>
          </cell>
          <cell r="C3862">
            <v>153</v>
          </cell>
          <cell r="D3862" t="str">
            <v>FOREZ PISCINES</v>
          </cell>
          <cell r="E3862" t="str">
            <v>301464590 ; 351914379</v>
          </cell>
          <cell r="F3862">
            <v>1</v>
          </cell>
          <cell r="G3862" t="str">
            <v>2223Z</v>
          </cell>
          <cell r="H3862">
            <v>0</v>
          </cell>
          <cell r="I3862">
            <v>0</v>
          </cell>
          <cell r="J3862">
            <v>0</v>
          </cell>
          <cell r="K3862">
            <v>0</v>
          </cell>
          <cell r="L3862">
            <v>0</v>
          </cell>
          <cell r="M3862">
            <v>0</v>
          </cell>
          <cell r="N3862">
            <v>0</v>
          </cell>
          <cell r="O3862">
            <v>0</v>
          </cell>
          <cell r="P3862">
            <v>0</v>
          </cell>
          <cell r="Q3862">
            <v>0</v>
          </cell>
          <cell r="R3862">
            <v>0</v>
          </cell>
          <cell r="S3862">
            <v>0</v>
          </cell>
          <cell r="T3862">
            <v>0</v>
          </cell>
          <cell r="U3862">
            <v>0</v>
          </cell>
          <cell r="V3862">
            <v>0</v>
          </cell>
          <cell r="W3862">
            <v>0</v>
          </cell>
          <cell r="X3862">
            <v>0</v>
          </cell>
          <cell r="Y3862">
            <v>0</v>
          </cell>
          <cell r="Z3862">
            <v>0</v>
          </cell>
          <cell r="AA3862">
            <v>0</v>
          </cell>
          <cell r="AB3862">
            <v>0</v>
          </cell>
          <cell r="AC3862">
            <v>0</v>
          </cell>
          <cell r="AD3862">
            <v>0</v>
          </cell>
          <cell r="AF3862">
            <v>9.5155866782337348</v>
          </cell>
        </row>
        <row r="3863">
          <cell r="A3863" t="str">
            <v>307420067</v>
          </cell>
          <cell r="B3863" t="str">
            <v>R17</v>
          </cell>
          <cell r="C3863">
            <v>235</v>
          </cell>
          <cell r="D3863" t="str">
            <v>SERMAT ETUD REAL MACHI TOURNAN</v>
          </cell>
          <cell r="F3863">
            <v>12</v>
          </cell>
          <cell r="G3863" t="str">
            <v>2711Z</v>
          </cell>
          <cell r="H3863">
            <v>0</v>
          </cell>
          <cell r="I3863">
            <v>0</v>
          </cell>
          <cell r="J3863">
            <v>0</v>
          </cell>
          <cell r="K3863">
            <v>0</v>
          </cell>
          <cell r="L3863">
            <v>0</v>
          </cell>
          <cell r="M3863">
            <v>0</v>
          </cell>
          <cell r="N3863">
            <v>0</v>
          </cell>
          <cell r="O3863">
            <v>0</v>
          </cell>
          <cell r="P3863">
            <v>0</v>
          </cell>
          <cell r="Q3863">
            <v>0</v>
          </cell>
          <cell r="R3863">
            <v>0</v>
          </cell>
          <cell r="S3863">
            <v>0</v>
          </cell>
          <cell r="T3863">
            <v>0</v>
          </cell>
          <cell r="U3863">
            <v>0</v>
          </cell>
          <cell r="V3863">
            <v>0</v>
          </cell>
          <cell r="W3863">
            <v>0</v>
          </cell>
          <cell r="X3863">
            <v>0</v>
          </cell>
          <cell r="Y3863">
            <v>0</v>
          </cell>
          <cell r="Z3863">
            <v>0</v>
          </cell>
          <cell r="AA3863">
            <v>0</v>
          </cell>
          <cell r="AB3863">
            <v>0</v>
          </cell>
          <cell r="AC3863">
            <v>0</v>
          </cell>
          <cell r="AD3863">
            <v>0</v>
          </cell>
          <cell r="AF3863">
            <v>1.0251469501421704</v>
          </cell>
        </row>
        <row r="3864">
          <cell r="A3864" t="str">
            <v>317780518</v>
          </cell>
          <cell r="B3864" t="str">
            <v>R07</v>
          </cell>
          <cell r="C3864">
            <v>26</v>
          </cell>
          <cell r="D3864" t="str">
            <v>AXIM</v>
          </cell>
          <cell r="F3864">
            <v>5</v>
          </cell>
          <cell r="G3864" t="str">
            <v>2059Z</v>
          </cell>
          <cell r="H3864">
            <v>0</v>
          </cell>
          <cell r="I3864">
            <v>0</v>
          </cell>
          <cell r="J3864">
            <v>0</v>
          </cell>
          <cell r="K3864">
            <v>0</v>
          </cell>
          <cell r="L3864">
            <v>0</v>
          </cell>
          <cell r="M3864">
            <v>0</v>
          </cell>
          <cell r="N3864">
            <v>0</v>
          </cell>
          <cell r="O3864">
            <v>0</v>
          </cell>
          <cell r="P3864">
            <v>0</v>
          </cell>
          <cell r="Q3864">
            <v>0</v>
          </cell>
          <cell r="R3864">
            <v>0</v>
          </cell>
          <cell r="S3864">
            <v>0</v>
          </cell>
          <cell r="T3864">
            <v>0</v>
          </cell>
          <cell r="U3864">
            <v>0</v>
          </cell>
          <cell r="V3864">
            <v>0</v>
          </cell>
          <cell r="W3864">
            <v>0</v>
          </cell>
          <cell r="X3864">
            <v>0</v>
          </cell>
          <cell r="Y3864">
            <v>0</v>
          </cell>
          <cell r="Z3864">
            <v>0</v>
          </cell>
          <cell r="AA3864">
            <v>0</v>
          </cell>
          <cell r="AB3864">
            <v>0</v>
          </cell>
          <cell r="AC3864">
            <v>0</v>
          </cell>
          <cell r="AD3864">
            <v>0</v>
          </cell>
          <cell r="AF3864">
            <v>1.0043728530057572</v>
          </cell>
        </row>
        <row r="3865">
          <cell r="A3865" t="str">
            <v>613680073</v>
          </cell>
          <cell r="B3865" t="str">
            <v>R22</v>
          </cell>
          <cell r="C3865">
            <v>76</v>
          </cell>
          <cell r="D3865" t="str">
            <v>ERARD</v>
          </cell>
          <cell r="F3865">
            <v>1</v>
          </cell>
          <cell r="G3865" t="str">
            <v>3109B</v>
          </cell>
          <cell r="H3865">
            <v>0</v>
          </cell>
          <cell r="I3865">
            <v>0</v>
          </cell>
          <cell r="J3865">
            <v>0</v>
          </cell>
          <cell r="K3865">
            <v>0</v>
          </cell>
          <cell r="L3865">
            <v>0</v>
          </cell>
          <cell r="M3865">
            <v>0</v>
          </cell>
          <cell r="N3865">
            <v>0</v>
          </cell>
          <cell r="O3865">
            <v>0</v>
          </cell>
          <cell r="P3865">
            <v>0</v>
          </cell>
          <cell r="Q3865">
            <v>0</v>
          </cell>
          <cell r="R3865">
            <v>0</v>
          </cell>
          <cell r="S3865">
            <v>0</v>
          </cell>
          <cell r="T3865">
            <v>0</v>
          </cell>
          <cell r="U3865">
            <v>0</v>
          </cell>
          <cell r="V3865">
            <v>0</v>
          </cell>
          <cell r="W3865">
            <v>0</v>
          </cell>
          <cell r="X3865">
            <v>0</v>
          </cell>
          <cell r="Y3865">
            <v>0</v>
          </cell>
          <cell r="Z3865">
            <v>0</v>
          </cell>
          <cell r="AA3865">
            <v>0</v>
          </cell>
          <cell r="AB3865">
            <v>0</v>
          </cell>
          <cell r="AC3865">
            <v>0</v>
          </cell>
          <cell r="AD3865">
            <v>0</v>
          </cell>
          <cell r="AF3865">
            <v>0.99878988520006373</v>
          </cell>
        </row>
        <row r="3866">
          <cell r="A3866" t="str">
            <v>342241908</v>
          </cell>
          <cell r="B3866" t="str">
            <v>R06</v>
          </cell>
          <cell r="C3866">
            <v>133</v>
          </cell>
          <cell r="D3866" t="str">
            <v>TOTAL FLUIDES</v>
          </cell>
          <cell r="F3866">
            <v>2</v>
          </cell>
          <cell r="G3866" t="str">
            <v>1920Z</v>
          </cell>
          <cell r="H3866">
            <v>0</v>
          </cell>
          <cell r="I3866">
            <v>0</v>
          </cell>
          <cell r="J3866">
            <v>0</v>
          </cell>
          <cell r="K3866">
            <v>1</v>
          </cell>
          <cell r="L3866">
            <v>0</v>
          </cell>
          <cell r="M3866">
            <v>0</v>
          </cell>
          <cell r="N3866">
            <v>0</v>
          </cell>
          <cell r="O3866">
            <v>0</v>
          </cell>
          <cell r="P3866">
            <v>0</v>
          </cell>
          <cell r="Q3866">
            <v>0</v>
          </cell>
          <cell r="R3866">
            <v>0</v>
          </cell>
          <cell r="S3866">
            <v>1</v>
          </cell>
          <cell r="T3866">
            <v>1</v>
          </cell>
          <cell r="U3866">
            <v>0</v>
          </cell>
          <cell r="V3866">
            <v>0</v>
          </cell>
          <cell r="W3866">
            <v>0</v>
          </cell>
          <cell r="X3866">
            <v>0</v>
          </cell>
          <cell r="Y3866">
            <v>0</v>
          </cell>
          <cell r="Z3866">
            <v>0</v>
          </cell>
          <cell r="AA3866">
            <v>0</v>
          </cell>
          <cell r="AB3866">
            <v>0</v>
          </cell>
          <cell r="AC3866">
            <v>0</v>
          </cell>
          <cell r="AD3866">
            <v>2</v>
          </cell>
          <cell r="AF3866">
            <v>0.96833823135731434</v>
          </cell>
        </row>
        <row r="3867">
          <cell r="A3867" t="str">
            <v>477761928</v>
          </cell>
          <cell r="B3867" t="str">
            <v>R11</v>
          </cell>
          <cell r="C3867">
            <v>243</v>
          </cell>
          <cell r="D3867" t="str">
            <v>BRONZE ALU</v>
          </cell>
          <cell r="F3867">
            <v>6</v>
          </cell>
          <cell r="G3867" t="str">
            <v>2454Z</v>
          </cell>
          <cell r="H3867">
            <v>0</v>
          </cell>
          <cell r="I3867">
            <v>0</v>
          </cell>
          <cell r="J3867">
            <v>0</v>
          </cell>
          <cell r="K3867">
            <v>0</v>
          </cell>
          <cell r="L3867">
            <v>0</v>
          </cell>
          <cell r="M3867">
            <v>0</v>
          </cell>
          <cell r="N3867">
            <v>0</v>
          </cell>
          <cell r="O3867">
            <v>0</v>
          </cell>
          <cell r="P3867">
            <v>0</v>
          </cell>
          <cell r="Q3867">
            <v>0</v>
          </cell>
          <cell r="R3867">
            <v>0</v>
          </cell>
          <cell r="S3867">
            <v>0</v>
          </cell>
          <cell r="T3867">
            <v>0</v>
          </cell>
          <cell r="U3867">
            <v>0</v>
          </cell>
          <cell r="V3867">
            <v>0</v>
          </cell>
          <cell r="W3867">
            <v>0</v>
          </cell>
          <cell r="X3867">
            <v>0</v>
          </cell>
          <cell r="Y3867">
            <v>0</v>
          </cell>
          <cell r="Z3867">
            <v>0</v>
          </cell>
          <cell r="AA3867">
            <v>0</v>
          </cell>
          <cell r="AB3867">
            <v>0</v>
          </cell>
          <cell r="AC3867">
            <v>0</v>
          </cell>
          <cell r="AD3867">
            <v>0</v>
          </cell>
          <cell r="AF3867">
            <v>0.98789906351795365</v>
          </cell>
        </row>
        <row r="3868">
          <cell r="A3868" t="str">
            <v>384125050</v>
          </cell>
          <cell r="B3868" t="str">
            <v>R21</v>
          </cell>
          <cell r="C3868">
            <v>429</v>
          </cell>
          <cell r="D3868" t="str">
            <v>ROXEL FRANCE</v>
          </cell>
          <cell r="F3868">
            <v>29</v>
          </cell>
          <cell r="G3868" t="str">
            <v>3030Z</v>
          </cell>
          <cell r="H3868">
            <v>0</v>
          </cell>
          <cell r="I3868">
            <v>0</v>
          </cell>
          <cell r="J3868">
            <v>0</v>
          </cell>
          <cell r="K3868">
            <v>1</v>
          </cell>
          <cell r="L3868">
            <v>0</v>
          </cell>
          <cell r="M3868">
            <v>0</v>
          </cell>
          <cell r="N3868">
            <v>0</v>
          </cell>
          <cell r="O3868">
            <v>0</v>
          </cell>
          <cell r="P3868">
            <v>0</v>
          </cell>
          <cell r="Q3868">
            <v>0</v>
          </cell>
          <cell r="R3868">
            <v>0</v>
          </cell>
          <cell r="S3868">
            <v>1</v>
          </cell>
          <cell r="T3868">
            <v>0</v>
          </cell>
          <cell r="U3868">
            <v>0</v>
          </cell>
          <cell r="V3868">
            <v>0</v>
          </cell>
          <cell r="W3868">
            <v>0</v>
          </cell>
          <cell r="X3868">
            <v>0</v>
          </cell>
          <cell r="Y3868">
            <v>0</v>
          </cell>
          <cell r="Z3868">
            <v>0</v>
          </cell>
          <cell r="AA3868">
            <v>0</v>
          </cell>
          <cell r="AB3868">
            <v>0</v>
          </cell>
          <cell r="AC3868">
            <v>0</v>
          </cell>
          <cell r="AD3868">
            <v>1</v>
          </cell>
          <cell r="AF3868">
            <v>0.9969370959554158</v>
          </cell>
        </row>
        <row r="3869">
          <cell r="A3869" t="str">
            <v>384627170</v>
          </cell>
          <cell r="B3869" t="str">
            <v>R11</v>
          </cell>
          <cell r="C3869">
            <v>625</v>
          </cell>
          <cell r="D3869" t="str">
            <v>VALLOUREC MANNESMANN OIL &amp; GAS FRANCE</v>
          </cell>
          <cell r="F3869">
            <v>39</v>
          </cell>
          <cell r="G3869" t="str">
            <v>2420Z</v>
          </cell>
          <cell r="H3869">
            <v>0</v>
          </cell>
          <cell r="I3869">
            <v>0</v>
          </cell>
          <cell r="J3869">
            <v>0</v>
          </cell>
          <cell r="K3869">
            <v>1</v>
          </cell>
          <cell r="L3869">
            <v>0</v>
          </cell>
          <cell r="M3869">
            <v>0</v>
          </cell>
          <cell r="N3869">
            <v>0</v>
          </cell>
          <cell r="O3869">
            <v>0</v>
          </cell>
          <cell r="P3869">
            <v>0</v>
          </cell>
          <cell r="Q3869">
            <v>0</v>
          </cell>
          <cell r="R3869">
            <v>0</v>
          </cell>
          <cell r="S3869">
            <v>1</v>
          </cell>
          <cell r="T3869">
            <v>0</v>
          </cell>
          <cell r="U3869">
            <v>0</v>
          </cell>
          <cell r="V3869">
            <v>0</v>
          </cell>
          <cell r="W3869">
            <v>1</v>
          </cell>
          <cell r="X3869">
            <v>0</v>
          </cell>
          <cell r="Y3869">
            <v>4</v>
          </cell>
          <cell r="Z3869">
            <v>0</v>
          </cell>
          <cell r="AA3869">
            <v>0</v>
          </cell>
          <cell r="AB3869">
            <v>0</v>
          </cell>
          <cell r="AC3869">
            <v>0</v>
          </cell>
          <cell r="AD3869">
            <v>6</v>
          </cell>
          <cell r="AF3869">
            <v>0.99940048461626274</v>
          </cell>
        </row>
        <row r="3870">
          <cell r="A3870" t="str">
            <v>391933397</v>
          </cell>
          <cell r="B3870" t="str">
            <v>R09</v>
          </cell>
          <cell r="C3870">
            <v>567</v>
          </cell>
          <cell r="D3870" t="str">
            <v>TRELLEBORG INDUSTRIE SA</v>
          </cell>
          <cell r="F3870">
            <v>9</v>
          </cell>
          <cell r="G3870" t="str">
            <v>2219Z</v>
          </cell>
          <cell r="H3870">
            <v>0</v>
          </cell>
          <cell r="I3870">
            <v>0</v>
          </cell>
          <cell r="J3870">
            <v>0</v>
          </cell>
          <cell r="K3870">
            <v>0</v>
          </cell>
          <cell r="L3870">
            <v>0</v>
          </cell>
          <cell r="M3870">
            <v>0</v>
          </cell>
          <cell r="N3870">
            <v>0</v>
          </cell>
          <cell r="O3870">
            <v>0</v>
          </cell>
          <cell r="P3870">
            <v>0</v>
          </cell>
          <cell r="Q3870">
            <v>0</v>
          </cell>
          <cell r="R3870">
            <v>0</v>
          </cell>
          <cell r="S3870">
            <v>0</v>
          </cell>
          <cell r="T3870">
            <v>0</v>
          </cell>
          <cell r="U3870">
            <v>0</v>
          </cell>
          <cell r="V3870">
            <v>0</v>
          </cell>
          <cell r="W3870">
            <v>0</v>
          </cell>
          <cell r="X3870">
            <v>0</v>
          </cell>
          <cell r="Y3870">
            <v>0</v>
          </cell>
          <cell r="Z3870">
            <v>0</v>
          </cell>
          <cell r="AA3870">
            <v>0</v>
          </cell>
          <cell r="AB3870">
            <v>0</v>
          </cell>
          <cell r="AC3870">
            <v>0</v>
          </cell>
          <cell r="AD3870">
            <v>0</v>
          </cell>
          <cell r="AF3870">
            <v>1.0344289737957251</v>
          </cell>
        </row>
        <row r="3871">
          <cell r="A3871" t="str">
            <v>394671820</v>
          </cell>
          <cell r="B3871" t="str">
            <v>R19</v>
          </cell>
          <cell r="C3871">
            <v>1104</v>
          </cell>
          <cell r="D3871" t="str">
            <v>GROUPEMENT INTERNATIONAL MECANIQ</v>
          </cell>
          <cell r="F3871">
            <v>40</v>
          </cell>
          <cell r="G3871" t="str">
            <v>2932Z</v>
          </cell>
          <cell r="H3871">
            <v>0</v>
          </cell>
          <cell r="I3871">
            <v>0</v>
          </cell>
          <cell r="J3871">
            <v>0</v>
          </cell>
          <cell r="K3871">
            <v>9</v>
          </cell>
          <cell r="L3871">
            <v>0</v>
          </cell>
          <cell r="M3871">
            <v>0</v>
          </cell>
          <cell r="N3871">
            <v>0</v>
          </cell>
          <cell r="O3871">
            <v>0</v>
          </cell>
          <cell r="P3871">
            <v>0</v>
          </cell>
          <cell r="Q3871">
            <v>0</v>
          </cell>
          <cell r="R3871">
            <v>0</v>
          </cell>
          <cell r="S3871">
            <v>9</v>
          </cell>
          <cell r="T3871">
            <v>0</v>
          </cell>
          <cell r="U3871">
            <v>0</v>
          </cell>
          <cell r="V3871">
            <v>0</v>
          </cell>
          <cell r="W3871">
            <v>0</v>
          </cell>
          <cell r="X3871">
            <v>0</v>
          </cell>
          <cell r="Y3871">
            <v>0</v>
          </cell>
          <cell r="Z3871">
            <v>0</v>
          </cell>
          <cell r="AA3871">
            <v>0</v>
          </cell>
          <cell r="AB3871">
            <v>0</v>
          </cell>
          <cell r="AC3871">
            <v>0</v>
          </cell>
          <cell r="AD3871">
            <v>9</v>
          </cell>
          <cell r="AF3871">
            <v>0.93903940916457285</v>
          </cell>
        </row>
        <row r="3872">
          <cell r="A3872" t="str">
            <v>488727298</v>
          </cell>
          <cell r="B3872" t="str">
            <v>R04</v>
          </cell>
          <cell r="C3872">
            <v>1631</v>
          </cell>
          <cell r="D3872" t="str">
            <v>DIM SAS</v>
          </cell>
          <cell r="F3872">
            <v>33</v>
          </cell>
          <cell r="G3872" t="str">
            <v>1419Z</v>
          </cell>
          <cell r="H3872">
            <v>0</v>
          </cell>
          <cell r="I3872">
            <v>0</v>
          </cell>
          <cell r="J3872">
            <v>0</v>
          </cell>
          <cell r="K3872">
            <v>0</v>
          </cell>
          <cell r="L3872">
            <v>0</v>
          </cell>
          <cell r="M3872">
            <v>0</v>
          </cell>
          <cell r="N3872">
            <v>0</v>
          </cell>
          <cell r="O3872">
            <v>0</v>
          </cell>
          <cell r="P3872">
            <v>0</v>
          </cell>
          <cell r="Q3872">
            <v>0</v>
          </cell>
          <cell r="R3872">
            <v>0</v>
          </cell>
          <cell r="S3872">
            <v>0</v>
          </cell>
          <cell r="T3872">
            <v>0</v>
          </cell>
          <cell r="U3872">
            <v>0</v>
          </cell>
          <cell r="V3872">
            <v>0</v>
          </cell>
          <cell r="W3872">
            <v>0</v>
          </cell>
          <cell r="X3872">
            <v>0</v>
          </cell>
          <cell r="Y3872">
            <v>0</v>
          </cell>
          <cell r="Z3872">
            <v>0</v>
          </cell>
          <cell r="AA3872">
            <v>0</v>
          </cell>
          <cell r="AB3872">
            <v>0</v>
          </cell>
          <cell r="AC3872">
            <v>0</v>
          </cell>
          <cell r="AD3872">
            <v>0</v>
          </cell>
          <cell r="AF3872">
            <v>6.1433653308297256</v>
          </cell>
        </row>
        <row r="3873">
          <cell r="A3873" t="str">
            <v>548202985</v>
          </cell>
          <cell r="B3873" t="str">
            <v>R17</v>
          </cell>
          <cell r="C3873">
            <v>824</v>
          </cell>
          <cell r="D3873" t="str">
            <v>SDMO INDUSTRIES</v>
          </cell>
          <cell r="F3873">
            <v>4</v>
          </cell>
          <cell r="G3873" t="str">
            <v>2711Z</v>
          </cell>
          <cell r="H3873">
            <v>0</v>
          </cell>
          <cell r="I3873">
            <v>0</v>
          </cell>
          <cell r="J3873">
            <v>0</v>
          </cell>
          <cell r="K3873">
            <v>0</v>
          </cell>
          <cell r="L3873">
            <v>0</v>
          </cell>
          <cell r="M3873">
            <v>0</v>
          </cell>
          <cell r="N3873">
            <v>0</v>
          </cell>
          <cell r="O3873">
            <v>0</v>
          </cell>
          <cell r="P3873">
            <v>0</v>
          </cell>
          <cell r="Q3873">
            <v>0</v>
          </cell>
          <cell r="R3873">
            <v>0</v>
          </cell>
          <cell r="S3873">
            <v>0</v>
          </cell>
          <cell r="T3873">
            <v>0</v>
          </cell>
          <cell r="U3873">
            <v>0</v>
          </cell>
          <cell r="V3873">
            <v>0</v>
          </cell>
          <cell r="W3873">
            <v>0</v>
          </cell>
          <cell r="X3873">
            <v>0</v>
          </cell>
          <cell r="Y3873">
            <v>0</v>
          </cell>
          <cell r="Z3873">
            <v>0</v>
          </cell>
          <cell r="AA3873">
            <v>0</v>
          </cell>
          <cell r="AB3873">
            <v>0</v>
          </cell>
          <cell r="AC3873">
            <v>0</v>
          </cell>
          <cell r="AD3873">
            <v>0</v>
          </cell>
          <cell r="AF3873">
            <v>1.0082955425835154</v>
          </cell>
        </row>
        <row r="3874">
          <cell r="A3874" t="str">
            <v>562077230</v>
          </cell>
          <cell r="B3874" t="str">
            <v>R17</v>
          </cell>
          <cell r="C3874">
            <v>66</v>
          </cell>
          <cell r="D3874" t="str">
            <v>KAUFEL SA</v>
          </cell>
          <cell r="F3874">
            <v>3</v>
          </cell>
          <cell r="G3874" t="str">
            <v>2740Z</v>
          </cell>
          <cell r="H3874">
            <v>0</v>
          </cell>
          <cell r="I3874">
            <v>0</v>
          </cell>
          <cell r="J3874">
            <v>0</v>
          </cell>
          <cell r="K3874">
            <v>0</v>
          </cell>
          <cell r="L3874">
            <v>0</v>
          </cell>
          <cell r="M3874">
            <v>0</v>
          </cell>
          <cell r="N3874">
            <v>0</v>
          </cell>
          <cell r="O3874">
            <v>0</v>
          </cell>
          <cell r="P3874">
            <v>0</v>
          </cell>
          <cell r="Q3874">
            <v>0</v>
          </cell>
          <cell r="R3874">
            <v>0</v>
          </cell>
          <cell r="S3874">
            <v>0</v>
          </cell>
          <cell r="T3874">
            <v>0</v>
          </cell>
          <cell r="U3874">
            <v>0</v>
          </cell>
          <cell r="V3874">
            <v>0</v>
          </cell>
          <cell r="W3874">
            <v>0</v>
          </cell>
          <cell r="X3874">
            <v>0</v>
          </cell>
          <cell r="Y3874">
            <v>0</v>
          </cell>
          <cell r="Z3874">
            <v>0</v>
          </cell>
          <cell r="AA3874">
            <v>0</v>
          </cell>
          <cell r="AB3874">
            <v>0</v>
          </cell>
          <cell r="AC3874">
            <v>0</v>
          </cell>
          <cell r="AD3874">
            <v>0</v>
          </cell>
          <cell r="AF3874">
            <v>1.0062135658086313</v>
          </cell>
        </row>
        <row r="3875">
          <cell r="A3875" t="str">
            <v>582005740</v>
          </cell>
          <cell r="B3875" t="str">
            <v>R19</v>
          </cell>
          <cell r="C3875">
            <v>24</v>
          </cell>
          <cell r="D3875" t="str">
            <v>FIAMM FRANCE</v>
          </cell>
          <cell r="F3875">
            <v>4</v>
          </cell>
          <cell r="G3875" t="str">
            <v>2931Z</v>
          </cell>
          <cell r="H3875">
            <v>1</v>
          </cell>
          <cell r="I3875">
            <v>1</v>
          </cell>
          <cell r="J3875">
            <v>0</v>
          </cell>
          <cell r="K3875">
            <v>0</v>
          </cell>
          <cell r="L3875">
            <v>0</v>
          </cell>
          <cell r="M3875">
            <v>0</v>
          </cell>
          <cell r="N3875">
            <v>0</v>
          </cell>
          <cell r="O3875">
            <v>0</v>
          </cell>
          <cell r="P3875">
            <v>0</v>
          </cell>
          <cell r="Q3875">
            <v>0</v>
          </cell>
          <cell r="R3875">
            <v>0</v>
          </cell>
          <cell r="S3875">
            <v>1</v>
          </cell>
          <cell r="T3875">
            <v>0</v>
          </cell>
          <cell r="U3875">
            <v>0</v>
          </cell>
          <cell r="V3875">
            <v>0</v>
          </cell>
          <cell r="W3875">
            <v>0</v>
          </cell>
          <cell r="X3875">
            <v>0</v>
          </cell>
          <cell r="Y3875">
            <v>0</v>
          </cell>
          <cell r="Z3875">
            <v>0</v>
          </cell>
          <cell r="AA3875">
            <v>0</v>
          </cell>
          <cell r="AB3875">
            <v>0</v>
          </cell>
          <cell r="AC3875">
            <v>0</v>
          </cell>
          <cell r="AD3875">
            <v>1</v>
          </cell>
          <cell r="AF3875">
            <v>1.0148975123993909</v>
          </cell>
        </row>
        <row r="3876">
          <cell r="A3876" t="str">
            <v>702001785</v>
          </cell>
          <cell r="B3876" t="str">
            <v>R09</v>
          </cell>
          <cell r="C3876">
            <v>621</v>
          </cell>
          <cell r="D3876" t="str">
            <v>RECTICEL SAS</v>
          </cell>
          <cell r="F3876">
            <v>4</v>
          </cell>
          <cell r="G3876" t="str">
            <v>2221Z</v>
          </cell>
          <cell r="H3876">
            <v>0</v>
          </cell>
          <cell r="I3876">
            <v>0</v>
          </cell>
          <cell r="J3876">
            <v>0</v>
          </cell>
          <cell r="K3876">
            <v>0</v>
          </cell>
          <cell r="L3876">
            <v>0</v>
          </cell>
          <cell r="M3876">
            <v>0</v>
          </cell>
          <cell r="N3876">
            <v>0</v>
          </cell>
          <cell r="O3876">
            <v>0</v>
          </cell>
          <cell r="P3876">
            <v>0</v>
          </cell>
          <cell r="Q3876">
            <v>0</v>
          </cell>
          <cell r="R3876">
            <v>0</v>
          </cell>
          <cell r="S3876">
            <v>0</v>
          </cell>
          <cell r="T3876">
            <v>0</v>
          </cell>
          <cell r="U3876">
            <v>0</v>
          </cell>
          <cell r="V3876">
            <v>0</v>
          </cell>
          <cell r="W3876">
            <v>0</v>
          </cell>
          <cell r="X3876">
            <v>0</v>
          </cell>
          <cell r="Y3876">
            <v>0</v>
          </cell>
          <cell r="Z3876">
            <v>0</v>
          </cell>
          <cell r="AA3876">
            <v>0</v>
          </cell>
          <cell r="AB3876">
            <v>0</v>
          </cell>
          <cell r="AC3876">
            <v>0</v>
          </cell>
          <cell r="AD3876">
            <v>0</v>
          </cell>
          <cell r="AF3876">
            <v>0.99300993218506939</v>
          </cell>
        </row>
        <row r="3877">
          <cell r="A3877" t="str">
            <v>432930055</v>
          </cell>
          <cell r="B3877" t="str">
            <v>R18</v>
          </cell>
          <cell r="C3877">
            <v>494</v>
          </cell>
          <cell r="D3877" t="str">
            <v>THYSSENKRUPP ELEVATOR MF</v>
          </cell>
          <cell r="F3877">
            <v>6</v>
          </cell>
          <cell r="G3877" t="str">
            <v>2822Z</v>
          </cell>
          <cell r="H3877">
            <v>0</v>
          </cell>
          <cell r="I3877">
            <v>0</v>
          </cell>
          <cell r="J3877">
            <v>0</v>
          </cell>
          <cell r="K3877">
            <v>0</v>
          </cell>
          <cell r="L3877">
            <v>0</v>
          </cell>
          <cell r="M3877">
            <v>0</v>
          </cell>
          <cell r="N3877">
            <v>0</v>
          </cell>
          <cell r="O3877">
            <v>0</v>
          </cell>
          <cell r="P3877">
            <v>0</v>
          </cell>
          <cell r="Q3877">
            <v>0</v>
          </cell>
          <cell r="R3877">
            <v>0</v>
          </cell>
          <cell r="S3877">
            <v>0</v>
          </cell>
          <cell r="T3877">
            <v>0</v>
          </cell>
          <cell r="U3877">
            <v>0</v>
          </cell>
          <cell r="V3877">
            <v>0</v>
          </cell>
          <cell r="W3877">
            <v>0</v>
          </cell>
          <cell r="X3877">
            <v>0</v>
          </cell>
          <cell r="Y3877">
            <v>0</v>
          </cell>
          <cell r="Z3877">
            <v>0</v>
          </cell>
          <cell r="AA3877">
            <v>0</v>
          </cell>
          <cell r="AB3877">
            <v>0</v>
          </cell>
          <cell r="AC3877">
            <v>0</v>
          </cell>
          <cell r="AD3877">
            <v>0</v>
          </cell>
          <cell r="AF3877">
            <v>1.0023511152279565</v>
          </cell>
        </row>
        <row r="3878">
          <cell r="A3878" t="str">
            <v>723001889</v>
          </cell>
          <cell r="B3878" t="str">
            <v>R07</v>
          </cell>
          <cell r="C3878">
            <v>1156</v>
          </cell>
          <cell r="D3878" t="str">
            <v>EURODIF SA</v>
          </cell>
          <cell r="E3878" t="str">
            <v>723001889 ; 307146472 ;</v>
          </cell>
          <cell r="F3878">
            <v>19</v>
          </cell>
          <cell r="G3878" t="str">
            <v>2013A</v>
          </cell>
          <cell r="H3878">
            <v>0</v>
          </cell>
          <cell r="I3878">
            <v>0</v>
          </cell>
          <cell r="J3878">
            <v>0</v>
          </cell>
          <cell r="K3878">
            <v>0</v>
          </cell>
          <cell r="L3878">
            <v>0</v>
          </cell>
          <cell r="M3878">
            <v>0</v>
          </cell>
          <cell r="N3878">
            <v>0</v>
          </cell>
          <cell r="O3878">
            <v>0</v>
          </cell>
          <cell r="P3878">
            <v>0</v>
          </cell>
          <cell r="Q3878">
            <v>0</v>
          </cell>
          <cell r="R3878">
            <v>0</v>
          </cell>
          <cell r="S3878">
            <v>0</v>
          </cell>
          <cell r="T3878">
            <v>0</v>
          </cell>
          <cell r="U3878">
            <v>0</v>
          </cell>
          <cell r="V3878">
            <v>0</v>
          </cell>
          <cell r="W3878">
            <v>0</v>
          </cell>
          <cell r="X3878">
            <v>0</v>
          </cell>
          <cell r="Y3878">
            <v>0</v>
          </cell>
          <cell r="Z3878">
            <v>0</v>
          </cell>
          <cell r="AA3878">
            <v>0</v>
          </cell>
          <cell r="AB3878">
            <v>0</v>
          </cell>
          <cell r="AC3878">
            <v>0</v>
          </cell>
          <cell r="AD3878">
            <v>0</v>
          </cell>
          <cell r="AF3878">
            <v>1.0196635521643795</v>
          </cell>
        </row>
        <row r="3879">
          <cell r="A3879" t="str">
            <v>759200728</v>
          </cell>
          <cell r="B3879" t="str">
            <v>R18</v>
          </cell>
          <cell r="C3879">
            <v>112</v>
          </cell>
          <cell r="D3879" t="str">
            <v>TECHNIBEL SA</v>
          </cell>
          <cell r="F3879">
            <v>9</v>
          </cell>
          <cell r="G3879" t="str">
            <v>2825Z</v>
          </cell>
          <cell r="H3879">
            <v>0</v>
          </cell>
          <cell r="I3879">
            <v>0</v>
          </cell>
          <cell r="J3879">
            <v>0</v>
          </cell>
          <cell r="K3879">
            <v>0</v>
          </cell>
          <cell r="L3879">
            <v>0</v>
          </cell>
          <cell r="M3879">
            <v>0</v>
          </cell>
          <cell r="N3879">
            <v>0</v>
          </cell>
          <cell r="O3879">
            <v>0</v>
          </cell>
          <cell r="P3879">
            <v>0</v>
          </cell>
          <cell r="Q3879">
            <v>0</v>
          </cell>
          <cell r="R3879">
            <v>0</v>
          </cell>
          <cell r="S3879">
            <v>0</v>
          </cell>
          <cell r="T3879">
            <v>0</v>
          </cell>
          <cell r="U3879">
            <v>0</v>
          </cell>
          <cell r="V3879">
            <v>0</v>
          </cell>
          <cell r="W3879">
            <v>0</v>
          </cell>
          <cell r="X3879">
            <v>0</v>
          </cell>
          <cell r="Y3879">
            <v>0</v>
          </cell>
          <cell r="Z3879">
            <v>0</v>
          </cell>
          <cell r="AA3879">
            <v>0</v>
          </cell>
          <cell r="AB3879">
            <v>0</v>
          </cell>
          <cell r="AC3879">
            <v>0</v>
          </cell>
          <cell r="AD3879">
            <v>0</v>
          </cell>
          <cell r="AF3879">
            <v>1.0005532821403802</v>
          </cell>
        </row>
        <row r="3880">
          <cell r="A3880" t="str">
            <v>775757487</v>
          </cell>
          <cell r="B3880" t="str">
            <v>R18</v>
          </cell>
          <cell r="C3880">
            <v>763</v>
          </cell>
          <cell r="D3880" t="str">
            <v>TIMKEN EUROPE</v>
          </cell>
          <cell r="F3880">
            <v>2</v>
          </cell>
          <cell r="G3880" t="str">
            <v>2815Z</v>
          </cell>
          <cell r="H3880">
            <v>0</v>
          </cell>
          <cell r="I3880">
            <v>0</v>
          </cell>
          <cell r="J3880">
            <v>0</v>
          </cell>
          <cell r="K3880">
            <v>0</v>
          </cell>
          <cell r="L3880">
            <v>0</v>
          </cell>
          <cell r="M3880">
            <v>0</v>
          </cell>
          <cell r="N3880">
            <v>0</v>
          </cell>
          <cell r="O3880">
            <v>0</v>
          </cell>
          <cell r="P3880">
            <v>0</v>
          </cell>
          <cell r="Q3880">
            <v>0</v>
          </cell>
          <cell r="R3880">
            <v>0</v>
          </cell>
          <cell r="S3880">
            <v>0</v>
          </cell>
          <cell r="T3880">
            <v>0</v>
          </cell>
          <cell r="U3880">
            <v>0</v>
          </cell>
          <cell r="V3880">
            <v>0</v>
          </cell>
          <cell r="W3880">
            <v>0</v>
          </cell>
          <cell r="X3880">
            <v>0</v>
          </cell>
          <cell r="Y3880">
            <v>0</v>
          </cell>
          <cell r="Z3880">
            <v>0</v>
          </cell>
          <cell r="AA3880">
            <v>0</v>
          </cell>
          <cell r="AB3880">
            <v>0</v>
          </cell>
          <cell r="AC3880">
            <v>0</v>
          </cell>
          <cell r="AD3880">
            <v>0</v>
          </cell>
          <cell r="AF3880">
            <v>1.0007829316016368</v>
          </cell>
        </row>
        <row r="3881">
          <cell r="A3881" t="str">
            <v>784689499</v>
          </cell>
          <cell r="B3881" t="str">
            <v>R11</v>
          </cell>
          <cell r="C3881">
            <v>244</v>
          </cell>
          <cell r="D3881" t="str">
            <v>ARCELORMITTAL TUBULAR PROD HAUT</v>
          </cell>
          <cell r="F3881">
            <v>2</v>
          </cell>
          <cell r="G3881" t="str">
            <v>2420Z</v>
          </cell>
          <cell r="H3881">
            <v>0</v>
          </cell>
          <cell r="I3881">
            <v>0</v>
          </cell>
          <cell r="J3881">
            <v>0</v>
          </cell>
          <cell r="K3881">
            <v>0</v>
          </cell>
          <cell r="L3881">
            <v>0</v>
          </cell>
          <cell r="M3881">
            <v>0</v>
          </cell>
          <cell r="N3881">
            <v>0</v>
          </cell>
          <cell r="O3881">
            <v>0</v>
          </cell>
          <cell r="P3881">
            <v>0</v>
          </cell>
          <cell r="Q3881">
            <v>0</v>
          </cell>
          <cell r="R3881">
            <v>0</v>
          </cell>
          <cell r="S3881">
            <v>0</v>
          </cell>
          <cell r="T3881">
            <v>0</v>
          </cell>
          <cell r="U3881">
            <v>0</v>
          </cell>
          <cell r="V3881">
            <v>0</v>
          </cell>
          <cell r="W3881">
            <v>0</v>
          </cell>
          <cell r="X3881">
            <v>0</v>
          </cell>
          <cell r="Y3881">
            <v>0</v>
          </cell>
          <cell r="Z3881">
            <v>0</v>
          </cell>
          <cell r="AA3881">
            <v>0</v>
          </cell>
          <cell r="AB3881">
            <v>0</v>
          </cell>
          <cell r="AC3881">
            <v>0</v>
          </cell>
          <cell r="AD3881">
            <v>0</v>
          </cell>
          <cell r="AF3881">
            <v>0.99594560454612524</v>
          </cell>
        </row>
        <row r="3882">
          <cell r="A3882" t="str">
            <v>916720766</v>
          </cell>
          <cell r="B3882" t="str">
            <v>R15</v>
          </cell>
          <cell r="C3882">
            <v>152</v>
          </cell>
          <cell r="D3882" t="str">
            <v>BURKERT SAS</v>
          </cell>
          <cell r="F3882">
            <v>20</v>
          </cell>
          <cell r="G3882" t="str">
            <v>2651B</v>
          </cell>
          <cell r="H3882">
            <v>0</v>
          </cell>
          <cell r="I3882">
            <v>0</v>
          </cell>
          <cell r="J3882">
            <v>0</v>
          </cell>
          <cell r="K3882">
            <v>0</v>
          </cell>
          <cell r="L3882">
            <v>0</v>
          </cell>
          <cell r="M3882">
            <v>0</v>
          </cell>
          <cell r="N3882">
            <v>0</v>
          </cell>
          <cell r="O3882">
            <v>0</v>
          </cell>
          <cell r="P3882">
            <v>0</v>
          </cell>
          <cell r="Q3882">
            <v>0</v>
          </cell>
          <cell r="R3882">
            <v>0</v>
          </cell>
          <cell r="S3882">
            <v>0</v>
          </cell>
          <cell r="T3882">
            <v>0</v>
          </cell>
          <cell r="U3882">
            <v>0</v>
          </cell>
          <cell r="V3882">
            <v>0</v>
          </cell>
          <cell r="W3882">
            <v>0</v>
          </cell>
          <cell r="X3882">
            <v>0</v>
          </cell>
          <cell r="Y3882">
            <v>0</v>
          </cell>
          <cell r="Z3882">
            <v>0</v>
          </cell>
          <cell r="AA3882">
            <v>0</v>
          </cell>
          <cell r="AB3882">
            <v>0</v>
          </cell>
          <cell r="AC3882">
            <v>0</v>
          </cell>
          <cell r="AD3882">
            <v>0</v>
          </cell>
          <cell r="AF3882">
            <v>0.99095475299370739</v>
          </cell>
        </row>
        <row r="3883">
          <cell r="A3883" t="str">
            <v>301073631</v>
          </cell>
          <cell r="B3883" t="str">
            <v>R01</v>
          </cell>
          <cell r="C3883">
            <v>131</v>
          </cell>
          <cell r="D3883" t="str">
            <v>JOUFFRAY DRILLAUD SA</v>
          </cell>
          <cell r="F3883">
            <v>6</v>
          </cell>
          <cell r="G3883" t="str">
            <v>0130Z</v>
          </cell>
          <cell r="H3883">
            <v>0</v>
          </cell>
          <cell r="I3883">
            <v>0</v>
          </cell>
          <cell r="J3883">
            <v>0</v>
          </cell>
          <cell r="K3883">
            <v>0</v>
          </cell>
          <cell r="L3883">
            <v>0</v>
          </cell>
          <cell r="M3883">
            <v>0</v>
          </cell>
          <cell r="N3883">
            <v>0</v>
          </cell>
          <cell r="O3883">
            <v>0</v>
          </cell>
          <cell r="P3883">
            <v>0</v>
          </cell>
          <cell r="Q3883">
            <v>0</v>
          </cell>
          <cell r="R3883">
            <v>0</v>
          </cell>
          <cell r="S3883">
            <v>0</v>
          </cell>
          <cell r="T3883">
            <v>0</v>
          </cell>
          <cell r="U3883">
            <v>0</v>
          </cell>
          <cell r="V3883">
            <v>0</v>
          </cell>
          <cell r="W3883">
            <v>0</v>
          </cell>
          <cell r="X3883">
            <v>0</v>
          </cell>
          <cell r="Y3883">
            <v>0</v>
          </cell>
          <cell r="Z3883">
            <v>0</v>
          </cell>
          <cell r="AA3883">
            <v>0</v>
          </cell>
          <cell r="AB3883">
            <v>0</v>
          </cell>
          <cell r="AC3883">
            <v>0</v>
          </cell>
          <cell r="AD3883">
            <v>0</v>
          </cell>
          <cell r="AF3883">
            <v>0.98136457890789142</v>
          </cell>
        </row>
        <row r="3884">
          <cell r="A3884" t="str">
            <v>432056927</v>
          </cell>
          <cell r="B3884" t="str">
            <v>R17</v>
          </cell>
          <cell r="C3884">
            <v>145</v>
          </cell>
          <cell r="D3884" t="str">
            <v>NOVEXIA</v>
          </cell>
          <cell r="F3884">
            <v>8</v>
          </cell>
          <cell r="G3884" t="str">
            <v>2712Z</v>
          </cell>
          <cell r="H3884">
            <v>0</v>
          </cell>
          <cell r="I3884">
            <v>0</v>
          </cell>
          <cell r="J3884">
            <v>0</v>
          </cell>
          <cell r="K3884">
            <v>0</v>
          </cell>
          <cell r="L3884">
            <v>0</v>
          </cell>
          <cell r="M3884">
            <v>0</v>
          </cell>
          <cell r="N3884">
            <v>0</v>
          </cell>
          <cell r="O3884">
            <v>0</v>
          </cell>
          <cell r="P3884">
            <v>0</v>
          </cell>
          <cell r="Q3884">
            <v>0</v>
          </cell>
          <cell r="R3884">
            <v>0</v>
          </cell>
          <cell r="S3884">
            <v>0</v>
          </cell>
          <cell r="T3884">
            <v>0</v>
          </cell>
          <cell r="U3884">
            <v>0</v>
          </cell>
          <cell r="V3884">
            <v>0</v>
          </cell>
          <cell r="W3884">
            <v>0</v>
          </cell>
          <cell r="X3884">
            <v>0</v>
          </cell>
          <cell r="Y3884">
            <v>0</v>
          </cell>
          <cell r="Z3884">
            <v>0</v>
          </cell>
          <cell r="AA3884">
            <v>0</v>
          </cell>
          <cell r="AB3884">
            <v>0</v>
          </cell>
          <cell r="AC3884">
            <v>0</v>
          </cell>
          <cell r="AD3884">
            <v>0</v>
          </cell>
          <cell r="AF3884">
            <v>1.0166776511794382</v>
          </cell>
        </row>
        <row r="3885">
          <cell r="A3885" t="str">
            <v>523677144</v>
          </cell>
          <cell r="B3885" t="str">
            <v>R13</v>
          </cell>
          <cell r="C3885">
            <v>60</v>
          </cell>
          <cell r="D3885" t="str">
            <v>TEKLYNX NEWCO</v>
          </cell>
          <cell r="F3885">
            <v>12</v>
          </cell>
          <cell r="G3885" t="str">
            <v>2620Z</v>
          </cell>
          <cell r="H3885">
            <v>0</v>
          </cell>
          <cell r="I3885">
            <v>0</v>
          </cell>
          <cell r="J3885">
            <v>0</v>
          </cell>
          <cell r="K3885">
            <v>0</v>
          </cell>
          <cell r="L3885">
            <v>0</v>
          </cell>
          <cell r="M3885">
            <v>0</v>
          </cell>
          <cell r="N3885">
            <v>0</v>
          </cell>
          <cell r="O3885">
            <v>0</v>
          </cell>
          <cell r="P3885">
            <v>0</v>
          </cell>
          <cell r="Q3885">
            <v>0</v>
          </cell>
          <cell r="R3885">
            <v>0</v>
          </cell>
          <cell r="S3885">
            <v>0</v>
          </cell>
          <cell r="T3885">
            <v>0</v>
          </cell>
          <cell r="U3885">
            <v>0</v>
          </cell>
          <cell r="V3885">
            <v>0</v>
          </cell>
          <cell r="W3885">
            <v>0</v>
          </cell>
          <cell r="X3885">
            <v>0</v>
          </cell>
          <cell r="Y3885">
            <v>0</v>
          </cell>
          <cell r="Z3885">
            <v>0</v>
          </cell>
          <cell r="AA3885">
            <v>0</v>
          </cell>
          <cell r="AB3885">
            <v>0</v>
          </cell>
          <cell r="AC3885">
            <v>0</v>
          </cell>
          <cell r="AD3885">
            <v>0</v>
          </cell>
          <cell r="AF3885">
            <v>1.0875933381822338</v>
          </cell>
        </row>
        <row r="3886">
          <cell r="A3886" t="str">
            <v>319658076</v>
          </cell>
          <cell r="B3886" t="str">
            <v>R10</v>
          </cell>
          <cell r="C3886">
            <v>396</v>
          </cell>
          <cell r="D3886" t="str">
            <v>VERRERIES DE MASNIERES</v>
          </cell>
          <cell r="F3886">
            <v>14</v>
          </cell>
          <cell r="G3886" t="str">
            <v>2313Z</v>
          </cell>
          <cell r="H3886">
            <v>0</v>
          </cell>
          <cell r="I3886">
            <v>0</v>
          </cell>
          <cell r="J3886">
            <v>0</v>
          </cell>
          <cell r="K3886">
            <v>1</v>
          </cell>
          <cell r="L3886">
            <v>0</v>
          </cell>
          <cell r="M3886">
            <v>0</v>
          </cell>
          <cell r="N3886">
            <v>0</v>
          </cell>
          <cell r="O3886">
            <v>0</v>
          </cell>
          <cell r="P3886">
            <v>0</v>
          </cell>
          <cell r="Q3886">
            <v>0</v>
          </cell>
          <cell r="R3886">
            <v>0</v>
          </cell>
          <cell r="S3886">
            <v>1</v>
          </cell>
          <cell r="T3886">
            <v>0</v>
          </cell>
          <cell r="U3886">
            <v>0</v>
          </cell>
          <cell r="V3886">
            <v>0</v>
          </cell>
          <cell r="W3886">
            <v>0</v>
          </cell>
          <cell r="X3886">
            <v>0</v>
          </cell>
          <cell r="Y3886">
            <v>1</v>
          </cell>
          <cell r="Z3886">
            <v>0</v>
          </cell>
          <cell r="AA3886">
            <v>0</v>
          </cell>
          <cell r="AB3886">
            <v>0</v>
          </cell>
          <cell r="AC3886">
            <v>0</v>
          </cell>
          <cell r="AD3886">
            <v>2</v>
          </cell>
          <cell r="AF3886">
            <v>9.0878440293375142</v>
          </cell>
        </row>
        <row r="3887">
          <cell r="A3887" t="str">
            <v>321165045</v>
          </cell>
          <cell r="B3887" t="str">
            <v>R18</v>
          </cell>
          <cell r="C3887">
            <v>440</v>
          </cell>
          <cell r="D3887" t="str">
            <v>BONNET NEVE</v>
          </cell>
          <cell r="F3887">
            <v>13</v>
          </cell>
          <cell r="G3887" t="str">
            <v>2825Z</v>
          </cell>
          <cell r="H3887">
            <v>0</v>
          </cell>
          <cell r="I3887">
            <v>0</v>
          </cell>
          <cell r="J3887">
            <v>0</v>
          </cell>
          <cell r="K3887">
            <v>0</v>
          </cell>
          <cell r="L3887">
            <v>1</v>
          </cell>
          <cell r="M3887">
            <v>0</v>
          </cell>
          <cell r="N3887">
            <v>0</v>
          </cell>
          <cell r="O3887">
            <v>0</v>
          </cell>
          <cell r="P3887">
            <v>0</v>
          </cell>
          <cell r="Q3887">
            <v>0</v>
          </cell>
          <cell r="R3887">
            <v>0</v>
          </cell>
          <cell r="S3887">
            <v>1</v>
          </cell>
          <cell r="T3887">
            <v>0</v>
          </cell>
          <cell r="U3887">
            <v>0</v>
          </cell>
          <cell r="V3887">
            <v>0</v>
          </cell>
          <cell r="W3887">
            <v>0</v>
          </cell>
          <cell r="X3887">
            <v>0</v>
          </cell>
          <cell r="Y3887">
            <v>0</v>
          </cell>
          <cell r="Z3887">
            <v>0</v>
          </cell>
          <cell r="AA3887">
            <v>0</v>
          </cell>
          <cell r="AB3887">
            <v>0</v>
          </cell>
          <cell r="AC3887">
            <v>0</v>
          </cell>
          <cell r="AD3887">
            <v>1</v>
          </cell>
          <cell r="AF3887">
            <v>9.5001071938641903</v>
          </cell>
        </row>
        <row r="3888">
          <cell r="A3888" t="str">
            <v>322357427</v>
          </cell>
          <cell r="B3888" t="str">
            <v>R18</v>
          </cell>
          <cell r="C3888">
            <v>166</v>
          </cell>
          <cell r="D3888" t="str">
            <v>THYSSENKRUPP SYSTEM ENGINEERING</v>
          </cell>
          <cell r="F3888">
            <v>14</v>
          </cell>
          <cell r="G3888" t="str">
            <v>2899B</v>
          </cell>
          <cell r="H3888">
            <v>0</v>
          </cell>
          <cell r="I3888">
            <v>0</v>
          </cell>
          <cell r="J3888">
            <v>0</v>
          </cell>
          <cell r="K3888">
            <v>2</v>
          </cell>
          <cell r="L3888">
            <v>0</v>
          </cell>
          <cell r="M3888">
            <v>0</v>
          </cell>
          <cell r="N3888">
            <v>0</v>
          </cell>
          <cell r="O3888">
            <v>0</v>
          </cell>
          <cell r="P3888">
            <v>0</v>
          </cell>
          <cell r="Q3888">
            <v>0</v>
          </cell>
          <cell r="R3888">
            <v>0</v>
          </cell>
          <cell r="S3888">
            <v>2</v>
          </cell>
          <cell r="T3888">
            <v>0</v>
          </cell>
          <cell r="U3888">
            <v>0</v>
          </cell>
          <cell r="V3888">
            <v>0</v>
          </cell>
          <cell r="W3888">
            <v>0</v>
          </cell>
          <cell r="X3888">
            <v>0</v>
          </cell>
          <cell r="Y3888">
            <v>0</v>
          </cell>
          <cell r="Z3888">
            <v>0</v>
          </cell>
          <cell r="AA3888">
            <v>0</v>
          </cell>
          <cell r="AB3888">
            <v>0</v>
          </cell>
          <cell r="AC3888">
            <v>0</v>
          </cell>
          <cell r="AD3888">
            <v>2</v>
          </cell>
          <cell r="AF3888">
            <v>1.0054967791385094</v>
          </cell>
        </row>
        <row r="3889">
          <cell r="A3889" t="str">
            <v>322980442</v>
          </cell>
          <cell r="B3889" t="str">
            <v>R28</v>
          </cell>
          <cell r="C3889">
            <v>58</v>
          </cell>
          <cell r="D3889" t="str">
            <v>SERVICE ELECTRONIQUE ENGINEERING</v>
          </cell>
          <cell r="F3889">
            <v>8</v>
          </cell>
          <cell r="G3889" t="str">
            <v>6120Z</v>
          </cell>
          <cell r="H3889">
            <v>0</v>
          </cell>
          <cell r="I3889">
            <v>0</v>
          </cell>
          <cell r="J3889">
            <v>0</v>
          </cell>
          <cell r="K3889">
            <v>0</v>
          </cell>
          <cell r="L3889">
            <v>0</v>
          </cell>
          <cell r="M3889">
            <v>0</v>
          </cell>
          <cell r="N3889">
            <v>0</v>
          </cell>
          <cell r="O3889">
            <v>0</v>
          </cell>
          <cell r="P3889">
            <v>0</v>
          </cell>
          <cell r="Q3889">
            <v>0</v>
          </cell>
          <cell r="R3889">
            <v>0</v>
          </cell>
          <cell r="S3889">
            <v>0</v>
          </cell>
          <cell r="T3889">
            <v>0</v>
          </cell>
          <cell r="U3889">
            <v>0</v>
          </cell>
          <cell r="V3889">
            <v>0</v>
          </cell>
          <cell r="W3889">
            <v>0</v>
          </cell>
          <cell r="X3889">
            <v>0</v>
          </cell>
          <cell r="Y3889">
            <v>0</v>
          </cell>
          <cell r="Z3889">
            <v>0</v>
          </cell>
          <cell r="AA3889">
            <v>0</v>
          </cell>
          <cell r="AB3889">
            <v>0</v>
          </cell>
          <cell r="AC3889">
            <v>0</v>
          </cell>
          <cell r="AD3889">
            <v>0</v>
          </cell>
          <cell r="AF3889">
            <v>9.7775429908894598</v>
          </cell>
        </row>
        <row r="3890">
          <cell r="A3890" t="str">
            <v>327975017</v>
          </cell>
          <cell r="B3890" t="str">
            <v>R22</v>
          </cell>
          <cell r="C3890">
            <v>123</v>
          </cell>
          <cell r="D3890" t="str">
            <v>CLARION EUROPE SAS</v>
          </cell>
          <cell r="F3890">
            <v>9</v>
          </cell>
          <cell r="G3890" t="str">
            <v>3109</v>
          </cell>
          <cell r="H3890">
            <v>0</v>
          </cell>
          <cell r="I3890">
            <v>0</v>
          </cell>
          <cell r="J3890">
            <v>0</v>
          </cell>
          <cell r="K3890">
            <v>0</v>
          </cell>
          <cell r="L3890">
            <v>0</v>
          </cell>
          <cell r="M3890">
            <v>0</v>
          </cell>
          <cell r="N3890">
            <v>0</v>
          </cell>
          <cell r="O3890">
            <v>0</v>
          </cell>
          <cell r="P3890">
            <v>0</v>
          </cell>
          <cell r="Q3890">
            <v>0</v>
          </cell>
          <cell r="R3890">
            <v>0</v>
          </cell>
          <cell r="S3890">
            <v>0</v>
          </cell>
          <cell r="T3890">
            <v>0</v>
          </cell>
          <cell r="U3890">
            <v>0</v>
          </cell>
          <cell r="V3890">
            <v>0</v>
          </cell>
          <cell r="W3890">
            <v>1</v>
          </cell>
          <cell r="X3890">
            <v>1</v>
          </cell>
          <cell r="Y3890">
            <v>4</v>
          </cell>
          <cell r="Z3890">
            <v>0</v>
          </cell>
          <cell r="AA3890">
            <v>0</v>
          </cell>
          <cell r="AB3890">
            <v>0</v>
          </cell>
          <cell r="AC3890">
            <v>0</v>
          </cell>
          <cell r="AD3890">
            <v>5</v>
          </cell>
          <cell r="AF3890">
            <v>9.4648724719052559</v>
          </cell>
        </row>
        <row r="3891">
          <cell r="A3891" t="str">
            <v>341143915</v>
          </cell>
          <cell r="B3891" t="str">
            <v>R15</v>
          </cell>
          <cell r="C3891">
            <v>89</v>
          </cell>
          <cell r="D3891" t="str">
            <v>TELERAD</v>
          </cell>
          <cell r="F3891">
            <v>17</v>
          </cell>
          <cell r="G3891" t="str">
            <v>2651</v>
          </cell>
          <cell r="H3891">
            <v>0</v>
          </cell>
          <cell r="I3891">
            <v>0</v>
          </cell>
          <cell r="J3891">
            <v>0</v>
          </cell>
          <cell r="K3891">
            <v>1</v>
          </cell>
          <cell r="L3891">
            <v>1</v>
          </cell>
          <cell r="M3891">
            <v>0</v>
          </cell>
          <cell r="N3891">
            <v>0</v>
          </cell>
          <cell r="O3891">
            <v>0</v>
          </cell>
          <cell r="P3891">
            <v>0</v>
          </cell>
          <cell r="Q3891">
            <v>0</v>
          </cell>
          <cell r="R3891">
            <v>0</v>
          </cell>
          <cell r="S3891">
            <v>2</v>
          </cell>
          <cell r="T3891">
            <v>0</v>
          </cell>
          <cell r="U3891">
            <v>0</v>
          </cell>
          <cell r="V3891">
            <v>0</v>
          </cell>
          <cell r="W3891">
            <v>0</v>
          </cell>
          <cell r="X3891">
            <v>0</v>
          </cell>
          <cell r="Y3891">
            <v>0</v>
          </cell>
          <cell r="Z3891">
            <v>0</v>
          </cell>
          <cell r="AA3891">
            <v>0</v>
          </cell>
          <cell r="AB3891">
            <v>0</v>
          </cell>
          <cell r="AC3891">
            <v>0</v>
          </cell>
          <cell r="AD3891">
            <v>2</v>
          </cell>
          <cell r="AF3891">
            <v>0.99395154011816711</v>
          </cell>
        </row>
        <row r="3892">
          <cell r="A3892" t="str">
            <v>344354584</v>
          </cell>
          <cell r="B3892" t="str">
            <v>R11</v>
          </cell>
          <cell r="C3892">
            <v>75</v>
          </cell>
          <cell r="D3892" t="str">
            <v>SOC NOUV FONDERIES DE TREVERAY</v>
          </cell>
          <cell r="F3892">
            <v>3</v>
          </cell>
          <cell r="G3892" t="str">
            <v>2451Z</v>
          </cell>
          <cell r="H3892">
            <v>0</v>
          </cell>
          <cell r="I3892">
            <v>0</v>
          </cell>
          <cell r="J3892">
            <v>0</v>
          </cell>
          <cell r="K3892">
            <v>0</v>
          </cell>
          <cell r="L3892">
            <v>0</v>
          </cell>
          <cell r="M3892">
            <v>0</v>
          </cell>
          <cell r="N3892">
            <v>0</v>
          </cell>
          <cell r="O3892">
            <v>0</v>
          </cell>
          <cell r="P3892">
            <v>0</v>
          </cell>
          <cell r="Q3892">
            <v>0</v>
          </cell>
          <cell r="R3892">
            <v>0</v>
          </cell>
          <cell r="S3892">
            <v>0</v>
          </cell>
          <cell r="T3892">
            <v>0</v>
          </cell>
          <cell r="U3892">
            <v>0</v>
          </cell>
          <cell r="V3892">
            <v>0</v>
          </cell>
          <cell r="W3892">
            <v>0</v>
          </cell>
          <cell r="X3892">
            <v>0</v>
          </cell>
          <cell r="Y3892">
            <v>1</v>
          </cell>
          <cell r="Z3892">
            <v>0</v>
          </cell>
          <cell r="AA3892">
            <v>0</v>
          </cell>
          <cell r="AB3892">
            <v>0</v>
          </cell>
          <cell r="AC3892">
            <v>0</v>
          </cell>
          <cell r="AD3892">
            <v>1</v>
          </cell>
          <cell r="AF3892">
            <v>9.4224203962589463</v>
          </cell>
        </row>
        <row r="3893">
          <cell r="A3893" t="str">
            <v>348982307</v>
          </cell>
          <cell r="B3893" t="str">
            <v>R04</v>
          </cell>
          <cell r="C3893">
            <v>178</v>
          </cell>
          <cell r="D3893" t="str">
            <v>HONEYWELL SAFETY PRODUCTS EUROPE</v>
          </cell>
          <cell r="F3893">
            <v>6</v>
          </cell>
          <cell r="G3893" t="str">
            <v>1419Z</v>
          </cell>
          <cell r="H3893">
            <v>0</v>
          </cell>
          <cell r="I3893">
            <v>0</v>
          </cell>
          <cell r="J3893">
            <v>0</v>
          </cell>
          <cell r="K3893">
            <v>0</v>
          </cell>
          <cell r="L3893">
            <v>0</v>
          </cell>
          <cell r="M3893">
            <v>0</v>
          </cell>
          <cell r="N3893">
            <v>0</v>
          </cell>
          <cell r="O3893">
            <v>0</v>
          </cell>
          <cell r="P3893">
            <v>0</v>
          </cell>
          <cell r="Q3893">
            <v>0</v>
          </cell>
          <cell r="R3893">
            <v>0</v>
          </cell>
          <cell r="S3893">
            <v>0</v>
          </cell>
          <cell r="T3893">
            <v>0</v>
          </cell>
          <cell r="U3893">
            <v>0</v>
          </cell>
          <cell r="V3893">
            <v>0</v>
          </cell>
          <cell r="W3893">
            <v>1</v>
          </cell>
          <cell r="X3893">
            <v>0</v>
          </cell>
          <cell r="Y3893">
            <v>0</v>
          </cell>
          <cell r="Z3893">
            <v>0</v>
          </cell>
          <cell r="AA3893">
            <v>0</v>
          </cell>
          <cell r="AB3893">
            <v>0</v>
          </cell>
          <cell r="AC3893">
            <v>0</v>
          </cell>
          <cell r="AD3893">
            <v>1</v>
          </cell>
          <cell r="AF3893">
            <v>1.1180907866800509</v>
          </cell>
        </row>
        <row r="3894">
          <cell r="A3894" t="str">
            <v>351748579</v>
          </cell>
          <cell r="B3894" t="str">
            <v>R07</v>
          </cell>
          <cell r="C3894">
            <v>31</v>
          </cell>
          <cell r="D3894" t="str">
            <v>LABORATOIRE BIOES</v>
          </cell>
          <cell r="F3894">
            <v>1</v>
          </cell>
          <cell r="G3894" t="str">
            <v>2042Z</v>
          </cell>
          <cell r="H3894">
            <v>0</v>
          </cell>
          <cell r="I3894">
            <v>0</v>
          </cell>
          <cell r="J3894">
            <v>0</v>
          </cell>
          <cell r="K3894">
            <v>0</v>
          </cell>
          <cell r="L3894">
            <v>0</v>
          </cell>
          <cell r="M3894">
            <v>0</v>
          </cell>
          <cell r="N3894">
            <v>0</v>
          </cell>
          <cell r="O3894">
            <v>0</v>
          </cell>
          <cell r="P3894">
            <v>0</v>
          </cell>
          <cell r="Q3894">
            <v>0</v>
          </cell>
          <cell r="R3894">
            <v>0</v>
          </cell>
          <cell r="S3894">
            <v>0</v>
          </cell>
          <cell r="T3894">
            <v>0</v>
          </cell>
          <cell r="U3894">
            <v>0</v>
          </cell>
          <cell r="V3894">
            <v>0</v>
          </cell>
          <cell r="W3894">
            <v>0</v>
          </cell>
          <cell r="X3894">
            <v>0</v>
          </cell>
          <cell r="Y3894">
            <v>0</v>
          </cell>
          <cell r="Z3894">
            <v>0</v>
          </cell>
          <cell r="AA3894">
            <v>0</v>
          </cell>
          <cell r="AB3894">
            <v>0</v>
          </cell>
          <cell r="AC3894">
            <v>0</v>
          </cell>
          <cell r="AD3894">
            <v>0</v>
          </cell>
          <cell r="AF3894">
            <v>9.4902069299677549</v>
          </cell>
        </row>
        <row r="3895">
          <cell r="A3895" t="str">
            <v>381307636</v>
          </cell>
          <cell r="B3895" t="str">
            <v>R30</v>
          </cell>
          <cell r="C3895">
            <v>366</v>
          </cell>
          <cell r="D3895" t="str">
            <v>ERAS</v>
          </cell>
          <cell r="F3895">
            <v>13</v>
          </cell>
          <cell r="G3895" t="str">
            <v>7112B</v>
          </cell>
          <cell r="H3895">
            <v>0</v>
          </cell>
          <cell r="I3895">
            <v>0</v>
          </cell>
          <cell r="J3895">
            <v>0</v>
          </cell>
          <cell r="K3895">
            <v>4</v>
          </cell>
          <cell r="L3895">
            <v>0</v>
          </cell>
          <cell r="M3895">
            <v>0</v>
          </cell>
          <cell r="N3895">
            <v>0</v>
          </cell>
          <cell r="O3895">
            <v>0</v>
          </cell>
          <cell r="P3895">
            <v>0</v>
          </cell>
          <cell r="Q3895">
            <v>0</v>
          </cell>
          <cell r="R3895">
            <v>0</v>
          </cell>
          <cell r="S3895">
            <v>4</v>
          </cell>
          <cell r="T3895">
            <v>0</v>
          </cell>
          <cell r="U3895">
            <v>0</v>
          </cell>
          <cell r="V3895">
            <v>0</v>
          </cell>
          <cell r="W3895">
            <v>0</v>
          </cell>
          <cell r="X3895">
            <v>0</v>
          </cell>
          <cell r="Y3895">
            <v>0</v>
          </cell>
          <cell r="Z3895">
            <v>0</v>
          </cell>
          <cell r="AA3895">
            <v>0</v>
          </cell>
          <cell r="AB3895">
            <v>0</v>
          </cell>
          <cell r="AC3895">
            <v>0</v>
          </cell>
          <cell r="AD3895">
            <v>4</v>
          </cell>
          <cell r="AF3895">
            <v>0.99671858328020735</v>
          </cell>
        </row>
        <row r="3896">
          <cell r="A3896" t="str">
            <v>381557321</v>
          </cell>
          <cell r="B3896" t="str">
            <v>R18</v>
          </cell>
          <cell r="C3896">
            <v>40</v>
          </cell>
          <cell r="D3896" t="str">
            <v>AQUASOURCE</v>
          </cell>
          <cell r="F3896">
            <v>4</v>
          </cell>
          <cell r="G3896" t="str">
            <v>2829A</v>
          </cell>
          <cell r="H3896">
            <v>0</v>
          </cell>
          <cell r="I3896">
            <v>0</v>
          </cell>
          <cell r="J3896">
            <v>0</v>
          </cell>
          <cell r="K3896">
            <v>0</v>
          </cell>
          <cell r="L3896">
            <v>0</v>
          </cell>
          <cell r="M3896">
            <v>0</v>
          </cell>
          <cell r="N3896">
            <v>0</v>
          </cell>
          <cell r="O3896">
            <v>0</v>
          </cell>
          <cell r="P3896">
            <v>0</v>
          </cell>
          <cell r="Q3896">
            <v>0</v>
          </cell>
          <cell r="R3896">
            <v>0</v>
          </cell>
          <cell r="S3896">
            <v>0</v>
          </cell>
          <cell r="T3896">
            <v>0</v>
          </cell>
          <cell r="U3896">
            <v>0</v>
          </cell>
          <cell r="V3896">
            <v>0</v>
          </cell>
          <cell r="W3896">
            <v>0</v>
          </cell>
          <cell r="X3896">
            <v>0</v>
          </cell>
          <cell r="Y3896">
            <v>0</v>
          </cell>
          <cell r="Z3896">
            <v>0</v>
          </cell>
          <cell r="AA3896">
            <v>0</v>
          </cell>
          <cell r="AB3896">
            <v>0</v>
          </cell>
          <cell r="AC3896">
            <v>0</v>
          </cell>
          <cell r="AD3896">
            <v>0</v>
          </cell>
          <cell r="AF3896">
            <v>1.0015666364993958</v>
          </cell>
        </row>
        <row r="3897">
          <cell r="A3897" t="str">
            <v>966505760</v>
          </cell>
          <cell r="B3897" t="str">
            <v>R18</v>
          </cell>
          <cell r="C3897">
            <v>118</v>
          </cell>
          <cell r="D3897" t="str">
            <v>SAINTE LIZAIGNE SA</v>
          </cell>
          <cell r="F3897">
            <v>3</v>
          </cell>
          <cell r="G3897" t="str">
            <v>2814Z</v>
          </cell>
          <cell r="H3897">
            <v>0</v>
          </cell>
          <cell r="I3897">
            <v>0</v>
          </cell>
          <cell r="J3897">
            <v>0</v>
          </cell>
          <cell r="K3897">
            <v>0</v>
          </cell>
          <cell r="L3897">
            <v>0</v>
          </cell>
          <cell r="M3897">
            <v>0</v>
          </cell>
          <cell r="N3897">
            <v>0</v>
          </cell>
          <cell r="O3897">
            <v>0</v>
          </cell>
          <cell r="P3897">
            <v>0</v>
          </cell>
          <cell r="Q3897">
            <v>0</v>
          </cell>
          <cell r="R3897">
            <v>0</v>
          </cell>
          <cell r="S3897">
            <v>0</v>
          </cell>
          <cell r="T3897">
            <v>0</v>
          </cell>
          <cell r="U3897">
            <v>0</v>
          </cell>
          <cell r="V3897">
            <v>0</v>
          </cell>
          <cell r="W3897">
            <v>0</v>
          </cell>
          <cell r="X3897">
            <v>0</v>
          </cell>
          <cell r="Y3897">
            <v>0</v>
          </cell>
          <cell r="Z3897">
            <v>0</v>
          </cell>
          <cell r="AA3897">
            <v>0</v>
          </cell>
          <cell r="AB3897">
            <v>0</v>
          </cell>
          <cell r="AC3897">
            <v>0</v>
          </cell>
          <cell r="AD3897">
            <v>0</v>
          </cell>
          <cell r="AF3897">
            <v>0.99820748454178299</v>
          </cell>
        </row>
        <row r="3898">
          <cell r="A3898" t="str">
            <v>383838547</v>
          </cell>
          <cell r="B3898" t="str">
            <v>R17</v>
          </cell>
          <cell r="C3898">
            <v>83</v>
          </cell>
          <cell r="D3898" t="str">
            <v>ASB AEROSPATIALE BATTERIES</v>
          </cell>
          <cell r="F3898">
            <v>11</v>
          </cell>
          <cell r="G3898" t="str">
            <v>2720Z</v>
          </cell>
          <cell r="H3898">
            <v>0</v>
          </cell>
          <cell r="I3898">
            <v>0</v>
          </cell>
          <cell r="J3898">
            <v>0</v>
          </cell>
          <cell r="K3898">
            <v>2</v>
          </cell>
          <cell r="L3898">
            <v>0</v>
          </cell>
          <cell r="M3898">
            <v>0</v>
          </cell>
          <cell r="N3898">
            <v>0</v>
          </cell>
          <cell r="O3898">
            <v>0</v>
          </cell>
          <cell r="P3898">
            <v>0</v>
          </cell>
          <cell r="Q3898">
            <v>0</v>
          </cell>
          <cell r="R3898">
            <v>0</v>
          </cell>
          <cell r="S3898">
            <v>2</v>
          </cell>
          <cell r="T3898">
            <v>0</v>
          </cell>
          <cell r="U3898">
            <v>0</v>
          </cell>
          <cell r="V3898">
            <v>0</v>
          </cell>
          <cell r="W3898">
            <v>0</v>
          </cell>
          <cell r="X3898">
            <v>0</v>
          </cell>
          <cell r="Y3898">
            <v>0</v>
          </cell>
          <cell r="Z3898">
            <v>0</v>
          </cell>
          <cell r="AA3898">
            <v>0</v>
          </cell>
          <cell r="AB3898">
            <v>0</v>
          </cell>
          <cell r="AC3898">
            <v>0</v>
          </cell>
          <cell r="AD3898">
            <v>2</v>
          </cell>
          <cell r="AF3898">
            <v>0.96759931230091623</v>
          </cell>
        </row>
        <row r="3899">
          <cell r="A3899" t="str">
            <v>389743469</v>
          </cell>
          <cell r="B3899" t="str">
            <v>R30</v>
          </cell>
          <cell r="C3899">
            <v>72</v>
          </cell>
          <cell r="D3899" t="str">
            <v>CENTRALE INNOVATION</v>
          </cell>
          <cell r="F3899">
            <v>53</v>
          </cell>
          <cell r="G3899" t="str">
            <v>7112B</v>
          </cell>
          <cell r="H3899">
            <v>0</v>
          </cell>
          <cell r="I3899">
            <v>0</v>
          </cell>
          <cell r="J3899">
            <v>0</v>
          </cell>
          <cell r="K3899">
            <v>0</v>
          </cell>
          <cell r="L3899">
            <v>0</v>
          </cell>
          <cell r="M3899">
            <v>0</v>
          </cell>
          <cell r="N3899">
            <v>0</v>
          </cell>
          <cell r="O3899">
            <v>0</v>
          </cell>
          <cell r="P3899">
            <v>0</v>
          </cell>
          <cell r="Q3899">
            <v>0</v>
          </cell>
          <cell r="R3899">
            <v>0</v>
          </cell>
          <cell r="S3899">
            <v>0</v>
          </cell>
          <cell r="T3899">
            <v>0</v>
          </cell>
          <cell r="U3899">
            <v>0</v>
          </cell>
          <cell r="V3899">
            <v>0</v>
          </cell>
          <cell r="W3899">
            <v>0</v>
          </cell>
          <cell r="X3899">
            <v>0</v>
          </cell>
          <cell r="Y3899">
            <v>0</v>
          </cell>
          <cell r="Z3899">
            <v>0</v>
          </cell>
          <cell r="AA3899">
            <v>0</v>
          </cell>
          <cell r="AB3899">
            <v>0</v>
          </cell>
          <cell r="AC3899">
            <v>46</v>
          </cell>
          <cell r="AD3899">
            <v>46</v>
          </cell>
          <cell r="AF3899">
            <v>1.0134589180183899</v>
          </cell>
        </row>
        <row r="3900">
          <cell r="A3900" t="str">
            <v>389765397</v>
          </cell>
          <cell r="B3900" t="str">
            <v>R30</v>
          </cell>
          <cell r="C3900">
            <v>7</v>
          </cell>
          <cell r="D3900" t="str">
            <v>GIRUS</v>
          </cell>
          <cell r="F3900">
            <v>7</v>
          </cell>
          <cell r="G3900" t="str">
            <v>7112B</v>
          </cell>
          <cell r="H3900">
            <v>0</v>
          </cell>
          <cell r="I3900">
            <v>0</v>
          </cell>
          <cell r="J3900">
            <v>0</v>
          </cell>
          <cell r="K3900">
            <v>0</v>
          </cell>
          <cell r="L3900">
            <v>0</v>
          </cell>
          <cell r="M3900">
            <v>0</v>
          </cell>
          <cell r="N3900">
            <v>0</v>
          </cell>
          <cell r="O3900">
            <v>0</v>
          </cell>
          <cell r="P3900">
            <v>0</v>
          </cell>
          <cell r="Q3900">
            <v>0</v>
          </cell>
          <cell r="R3900">
            <v>0</v>
          </cell>
          <cell r="S3900">
            <v>0</v>
          </cell>
          <cell r="T3900">
            <v>0</v>
          </cell>
          <cell r="U3900">
            <v>0</v>
          </cell>
          <cell r="V3900">
            <v>0</v>
          </cell>
          <cell r="W3900">
            <v>0</v>
          </cell>
          <cell r="X3900">
            <v>0</v>
          </cell>
          <cell r="Y3900">
            <v>0</v>
          </cell>
          <cell r="Z3900">
            <v>0</v>
          </cell>
          <cell r="AA3900">
            <v>0</v>
          </cell>
          <cell r="AB3900">
            <v>0</v>
          </cell>
          <cell r="AC3900">
            <v>0</v>
          </cell>
          <cell r="AD3900">
            <v>0</v>
          </cell>
          <cell r="AF3900">
            <v>9.5387331168685403</v>
          </cell>
        </row>
        <row r="3901">
          <cell r="A3901" t="str">
            <v>391032455</v>
          </cell>
          <cell r="B3901" t="str">
            <v>R27</v>
          </cell>
          <cell r="C3901">
            <v>26</v>
          </cell>
          <cell r="D3901" t="str">
            <v>SYSPERTEC COMMUNICATION</v>
          </cell>
          <cell r="F3901">
            <v>11</v>
          </cell>
          <cell r="G3901" t="str">
            <v>5829A</v>
          </cell>
          <cell r="H3901">
            <v>0</v>
          </cell>
          <cell r="I3901">
            <v>0</v>
          </cell>
          <cell r="J3901">
            <v>0</v>
          </cell>
          <cell r="K3901">
            <v>0</v>
          </cell>
          <cell r="L3901">
            <v>0</v>
          </cell>
          <cell r="M3901">
            <v>0</v>
          </cell>
          <cell r="N3901">
            <v>0</v>
          </cell>
          <cell r="O3901">
            <v>0</v>
          </cell>
          <cell r="P3901">
            <v>0</v>
          </cell>
          <cell r="Q3901">
            <v>0</v>
          </cell>
          <cell r="R3901">
            <v>0</v>
          </cell>
          <cell r="S3901">
            <v>0</v>
          </cell>
          <cell r="T3901">
            <v>0</v>
          </cell>
          <cell r="U3901">
            <v>0</v>
          </cell>
          <cell r="V3901">
            <v>0</v>
          </cell>
          <cell r="W3901">
            <v>0</v>
          </cell>
          <cell r="X3901">
            <v>0</v>
          </cell>
          <cell r="Y3901">
            <v>0</v>
          </cell>
          <cell r="Z3901">
            <v>0</v>
          </cell>
          <cell r="AA3901">
            <v>1</v>
          </cell>
          <cell r="AB3901">
            <v>0</v>
          </cell>
          <cell r="AC3901">
            <v>0</v>
          </cell>
          <cell r="AD3901">
            <v>1</v>
          </cell>
          <cell r="AF3901">
            <v>1.0082003934896153</v>
          </cell>
        </row>
        <row r="3902">
          <cell r="A3902" t="str">
            <v>393206735</v>
          </cell>
          <cell r="B3902" t="str">
            <v>R30</v>
          </cell>
          <cell r="C3902">
            <v>415</v>
          </cell>
          <cell r="D3902" t="str">
            <v>ANTEA France</v>
          </cell>
          <cell r="F3902">
            <v>8</v>
          </cell>
          <cell r="G3902" t="str">
            <v>7112B</v>
          </cell>
          <cell r="H3902">
            <v>0</v>
          </cell>
          <cell r="I3902">
            <v>0</v>
          </cell>
          <cell r="J3902">
            <v>0</v>
          </cell>
          <cell r="K3902">
            <v>2</v>
          </cell>
          <cell r="L3902">
            <v>0</v>
          </cell>
          <cell r="M3902">
            <v>0</v>
          </cell>
          <cell r="N3902">
            <v>0</v>
          </cell>
          <cell r="O3902">
            <v>0</v>
          </cell>
          <cell r="P3902">
            <v>0</v>
          </cell>
          <cell r="Q3902">
            <v>0</v>
          </cell>
          <cell r="R3902">
            <v>0</v>
          </cell>
          <cell r="S3902">
            <v>2</v>
          </cell>
          <cell r="T3902">
            <v>0</v>
          </cell>
          <cell r="U3902">
            <v>0</v>
          </cell>
          <cell r="V3902">
            <v>0</v>
          </cell>
          <cell r="W3902">
            <v>0</v>
          </cell>
          <cell r="X3902">
            <v>0</v>
          </cell>
          <cell r="Y3902">
            <v>0</v>
          </cell>
          <cell r="Z3902">
            <v>0</v>
          </cell>
          <cell r="AA3902">
            <v>0</v>
          </cell>
          <cell r="AB3902">
            <v>0</v>
          </cell>
          <cell r="AC3902">
            <v>0</v>
          </cell>
          <cell r="AD3902">
            <v>2</v>
          </cell>
          <cell r="AF3902">
            <v>9.4806301573226168</v>
          </cell>
        </row>
        <row r="3903">
          <cell r="A3903" t="str">
            <v>399198951</v>
          </cell>
          <cell r="B3903" t="str">
            <v>R12</v>
          </cell>
          <cell r="C3903">
            <v>462</v>
          </cell>
          <cell r="D3903" t="str">
            <v>GEVELOT EXTRUSION</v>
          </cell>
          <cell r="F3903">
            <v>8</v>
          </cell>
          <cell r="G3903" t="str">
            <v>2550A</v>
          </cell>
          <cell r="H3903">
            <v>0</v>
          </cell>
          <cell r="I3903">
            <v>0</v>
          </cell>
          <cell r="J3903">
            <v>0</v>
          </cell>
          <cell r="K3903">
            <v>0</v>
          </cell>
          <cell r="L3903">
            <v>0</v>
          </cell>
          <cell r="M3903">
            <v>0</v>
          </cell>
          <cell r="N3903">
            <v>0</v>
          </cell>
          <cell r="O3903">
            <v>0</v>
          </cell>
          <cell r="P3903">
            <v>0</v>
          </cell>
          <cell r="Q3903">
            <v>0</v>
          </cell>
          <cell r="R3903">
            <v>0</v>
          </cell>
          <cell r="S3903">
            <v>0</v>
          </cell>
          <cell r="T3903">
            <v>0</v>
          </cell>
          <cell r="U3903">
            <v>0</v>
          </cell>
          <cell r="V3903">
            <v>0</v>
          </cell>
          <cell r="W3903">
            <v>0</v>
          </cell>
          <cell r="X3903">
            <v>0</v>
          </cell>
          <cell r="Y3903">
            <v>0</v>
          </cell>
          <cell r="Z3903">
            <v>0</v>
          </cell>
          <cell r="AA3903">
            <v>0</v>
          </cell>
          <cell r="AB3903">
            <v>0</v>
          </cell>
          <cell r="AC3903">
            <v>0</v>
          </cell>
          <cell r="AD3903">
            <v>0</v>
          </cell>
          <cell r="AF3903">
            <v>0.86916467330006419</v>
          </cell>
        </row>
        <row r="3904">
          <cell r="A3904" t="str">
            <v>401946694</v>
          </cell>
          <cell r="B3904" t="str">
            <v>R29</v>
          </cell>
          <cell r="C3904">
            <v>129</v>
          </cell>
          <cell r="D3904" t="str">
            <v>KUEHNE NAGEL DSIA</v>
          </cell>
          <cell r="F3904">
            <v>5</v>
          </cell>
          <cell r="G3904" t="str">
            <v>6203Z</v>
          </cell>
          <cell r="H3904">
            <v>0</v>
          </cell>
          <cell r="I3904">
            <v>0</v>
          </cell>
          <cell r="J3904">
            <v>0</v>
          </cell>
          <cell r="K3904">
            <v>0</v>
          </cell>
          <cell r="L3904">
            <v>0</v>
          </cell>
          <cell r="M3904">
            <v>0</v>
          </cell>
          <cell r="N3904">
            <v>0</v>
          </cell>
          <cell r="O3904">
            <v>0</v>
          </cell>
          <cell r="P3904">
            <v>0</v>
          </cell>
          <cell r="Q3904">
            <v>0</v>
          </cell>
          <cell r="R3904">
            <v>0</v>
          </cell>
          <cell r="S3904">
            <v>0</v>
          </cell>
          <cell r="T3904">
            <v>0</v>
          </cell>
          <cell r="U3904">
            <v>0</v>
          </cell>
          <cell r="V3904">
            <v>0</v>
          </cell>
          <cell r="W3904">
            <v>0</v>
          </cell>
          <cell r="X3904">
            <v>0</v>
          </cell>
          <cell r="Y3904">
            <v>0</v>
          </cell>
          <cell r="Z3904">
            <v>0</v>
          </cell>
          <cell r="AA3904">
            <v>0</v>
          </cell>
          <cell r="AB3904">
            <v>0</v>
          </cell>
          <cell r="AC3904">
            <v>0</v>
          </cell>
          <cell r="AD3904">
            <v>0</v>
          </cell>
          <cell r="AF3904">
            <v>1.00108519971535</v>
          </cell>
        </row>
        <row r="3905">
          <cell r="A3905" t="str">
            <v>409722956</v>
          </cell>
          <cell r="B3905" t="str">
            <v>R09</v>
          </cell>
          <cell r="C3905">
            <v>943</v>
          </cell>
          <cell r="D3905" t="str">
            <v>SYSTEMES MOTEURS SAS</v>
          </cell>
          <cell r="F3905">
            <v>40</v>
          </cell>
          <cell r="G3905" t="str">
            <v>2229A</v>
          </cell>
          <cell r="H3905">
            <v>0</v>
          </cell>
          <cell r="I3905">
            <v>0</v>
          </cell>
          <cell r="J3905">
            <v>0</v>
          </cell>
          <cell r="K3905">
            <v>8</v>
          </cell>
          <cell r="L3905">
            <v>0</v>
          </cell>
          <cell r="M3905">
            <v>0</v>
          </cell>
          <cell r="N3905">
            <v>0</v>
          </cell>
          <cell r="O3905">
            <v>0</v>
          </cell>
          <cell r="P3905">
            <v>0</v>
          </cell>
          <cell r="Q3905">
            <v>0</v>
          </cell>
          <cell r="R3905">
            <v>0</v>
          </cell>
          <cell r="S3905">
            <v>8</v>
          </cell>
          <cell r="T3905">
            <v>0</v>
          </cell>
          <cell r="U3905">
            <v>0</v>
          </cell>
          <cell r="V3905">
            <v>0</v>
          </cell>
          <cell r="W3905">
            <v>0</v>
          </cell>
          <cell r="X3905">
            <v>0</v>
          </cell>
          <cell r="Y3905">
            <v>0</v>
          </cell>
          <cell r="Z3905">
            <v>0</v>
          </cell>
          <cell r="AA3905">
            <v>0</v>
          </cell>
          <cell r="AB3905">
            <v>0</v>
          </cell>
          <cell r="AC3905">
            <v>0</v>
          </cell>
          <cell r="AD3905">
            <v>8</v>
          </cell>
          <cell r="AF3905">
            <v>1.0179943322752685</v>
          </cell>
        </row>
        <row r="3906">
          <cell r="A3906" t="str">
            <v>410065361</v>
          </cell>
          <cell r="B3906" t="str">
            <v>R28</v>
          </cell>
          <cell r="C3906">
            <v>1628</v>
          </cell>
          <cell r="D3906" t="str">
            <v>EQUANT FRANCE SA</v>
          </cell>
          <cell r="F3906">
            <v>93</v>
          </cell>
          <cell r="G3906" t="str">
            <v>6190Z</v>
          </cell>
          <cell r="H3906">
            <v>0</v>
          </cell>
          <cell r="I3906">
            <v>0</v>
          </cell>
          <cell r="J3906">
            <v>0</v>
          </cell>
          <cell r="K3906">
            <v>0</v>
          </cell>
          <cell r="L3906">
            <v>0</v>
          </cell>
          <cell r="M3906">
            <v>0</v>
          </cell>
          <cell r="N3906">
            <v>0</v>
          </cell>
          <cell r="O3906">
            <v>0</v>
          </cell>
          <cell r="P3906">
            <v>0</v>
          </cell>
          <cell r="Q3906">
            <v>0</v>
          </cell>
          <cell r="R3906">
            <v>0</v>
          </cell>
          <cell r="S3906">
            <v>0</v>
          </cell>
          <cell r="T3906">
            <v>0</v>
          </cell>
          <cell r="U3906">
            <v>15</v>
          </cell>
          <cell r="V3906">
            <v>0</v>
          </cell>
          <cell r="W3906">
            <v>0</v>
          </cell>
          <cell r="X3906">
            <v>0</v>
          </cell>
          <cell r="Y3906">
            <v>5</v>
          </cell>
          <cell r="Z3906">
            <v>0</v>
          </cell>
          <cell r="AA3906">
            <v>0</v>
          </cell>
          <cell r="AB3906">
            <v>0</v>
          </cell>
          <cell r="AC3906">
            <v>0</v>
          </cell>
          <cell r="AD3906">
            <v>20</v>
          </cell>
          <cell r="AF3906">
            <v>1.163868240077518</v>
          </cell>
        </row>
        <row r="3907">
          <cell r="A3907" t="str">
            <v>424598043</v>
          </cell>
          <cell r="B3907" t="str">
            <v>R17</v>
          </cell>
          <cell r="C3907">
            <v>166</v>
          </cell>
          <cell r="D3907" t="str">
            <v>VON ROLL FRANCE SA Ets Résines</v>
          </cell>
          <cell r="F3907">
            <v>3</v>
          </cell>
          <cell r="G3907" t="str">
            <v>2732Z</v>
          </cell>
          <cell r="H3907">
            <v>0</v>
          </cell>
          <cell r="I3907">
            <v>0</v>
          </cell>
          <cell r="J3907">
            <v>0</v>
          </cell>
          <cell r="K3907">
            <v>0</v>
          </cell>
          <cell r="L3907">
            <v>0</v>
          </cell>
          <cell r="M3907">
            <v>0</v>
          </cell>
          <cell r="N3907">
            <v>0</v>
          </cell>
          <cell r="O3907">
            <v>0</v>
          </cell>
          <cell r="P3907">
            <v>0</v>
          </cell>
          <cell r="Q3907">
            <v>0</v>
          </cell>
          <cell r="R3907">
            <v>0</v>
          </cell>
          <cell r="S3907">
            <v>0</v>
          </cell>
          <cell r="T3907">
            <v>0</v>
          </cell>
          <cell r="U3907">
            <v>0</v>
          </cell>
          <cell r="V3907">
            <v>0</v>
          </cell>
          <cell r="W3907">
            <v>0</v>
          </cell>
          <cell r="X3907">
            <v>0</v>
          </cell>
          <cell r="Y3907">
            <v>0</v>
          </cell>
          <cell r="Z3907">
            <v>0</v>
          </cell>
          <cell r="AA3907">
            <v>0</v>
          </cell>
          <cell r="AB3907">
            <v>0</v>
          </cell>
          <cell r="AC3907">
            <v>0</v>
          </cell>
          <cell r="AD3907">
            <v>0</v>
          </cell>
          <cell r="AF3907">
            <v>0.99228250002850571</v>
          </cell>
        </row>
        <row r="3908">
          <cell r="A3908" t="str">
            <v>420864324</v>
          </cell>
          <cell r="B3908" t="str">
            <v>R14</v>
          </cell>
          <cell r="C3908">
            <v>233</v>
          </cell>
          <cell r="D3908" t="str">
            <v>SAINTRONIC SAS</v>
          </cell>
          <cell r="F3908">
            <v>3</v>
          </cell>
          <cell r="G3908" t="str">
            <v>2630Z</v>
          </cell>
          <cell r="H3908">
            <v>0</v>
          </cell>
          <cell r="I3908">
            <v>0</v>
          </cell>
          <cell r="J3908">
            <v>0</v>
          </cell>
          <cell r="K3908">
            <v>0</v>
          </cell>
          <cell r="L3908">
            <v>0</v>
          </cell>
          <cell r="M3908">
            <v>0</v>
          </cell>
          <cell r="N3908">
            <v>0</v>
          </cell>
          <cell r="O3908">
            <v>0</v>
          </cell>
          <cell r="P3908">
            <v>0</v>
          </cell>
          <cell r="Q3908">
            <v>0</v>
          </cell>
          <cell r="R3908">
            <v>0</v>
          </cell>
          <cell r="S3908">
            <v>0</v>
          </cell>
          <cell r="T3908">
            <v>0</v>
          </cell>
          <cell r="U3908">
            <v>0</v>
          </cell>
          <cell r="V3908">
            <v>0</v>
          </cell>
          <cell r="W3908">
            <v>0</v>
          </cell>
          <cell r="X3908">
            <v>0</v>
          </cell>
          <cell r="Y3908">
            <v>0</v>
          </cell>
          <cell r="Z3908">
            <v>0</v>
          </cell>
          <cell r="AA3908">
            <v>0</v>
          </cell>
          <cell r="AB3908">
            <v>0</v>
          </cell>
          <cell r="AC3908">
            <v>0</v>
          </cell>
          <cell r="AD3908">
            <v>0</v>
          </cell>
          <cell r="AF3908">
            <v>1.0004787914915922</v>
          </cell>
        </row>
        <row r="3909">
          <cell r="A3909" t="str">
            <v>423788199</v>
          </cell>
          <cell r="B3909" t="str">
            <v>R18</v>
          </cell>
          <cell r="C3909">
            <v>326.2</v>
          </cell>
          <cell r="D3909" t="str">
            <v>CLYDEUNION SAS</v>
          </cell>
          <cell r="F3909">
            <v>5</v>
          </cell>
          <cell r="G3909" t="str">
            <v>2813Z</v>
          </cell>
          <cell r="H3909">
            <v>0</v>
          </cell>
          <cell r="I3909">
            <v>0</v>
          </cell>
          <cell r="J3909">
            <v>0</v>
          </cell>
          <cell r="K3909">
            <v>1</v>
          </cell>
          <cell r="L3909">
            <v>0</v>
          </cell>
          <cell r="M3909">
            <v>0</v>
          </cell>
          <cell r="N3909">
            <v>0</v>
          </cell>
          <cell r="O3909">
            <v>0</v>
          </cell>
          <cell r="P3909">
            <v>0</v>
          </cell>
          <cell r="Q3909">
            <v>0</v>
          </cell>
          <cell r="R3909">
            <v>0</v>
          </cell>
          <cell r="S3909">
            <v>1</v>
          </cell>
          <cell r="T3909">
            <v>0</v>
          </cell>
          <cell r="U3909">
            <v>0</v>
          </cell>
          <cell r="V3909">
            <v>0</v>
          </cell>
          <cell r="W3909">
            <v>0</v>
          </cell>
          <cell r="X3909">
            <v>0</v>
          </cell>
          <cell r="Y3909">
            <v>0</v>
          </cell>
          <cell r="Z3909">
            <v>0</v>
          </cell>
          <cell r="AA3909">
            <v>0</v>
          </cell>
          <cell r="AB3909">
            <v>0</v>
          </cell>
          <cell r="AC3909">
            <v>0</v>
          </cell>
          <cell r="AD3909">
            <v>1</v>
          </cell>
          <cell r="AF3909">
            <v>0.99898864482688521</v>
          </cell>
        </row>
        <row r="3910">
          <cell r="A3910" t="str">
            <v>424979144</v>
          </cell>
          <cell r="B3910" t="str">
            <v>R19</v>
          </cell>
          <cell r="C3910">
            <v>234</v>
          </cell>
          <cell r="D3910" t="str">
            <v>GRUPO ANTOLIN VOSGES</v>
          </cell>
          <cell r="F3910">
            <v>2</v>
          </cell>
          <cell r="G3910" t="str">
            <v>2932Z</v>
          </cell>
          <cell r="H3910">
            <v>0</v>
          </cell>
          <cell r="I3910">
            <v>0</v>
          </cell>
          <cell r="J3910">
            <v>0</v>
          </cell>
          <cell r="K3910">
            <v>0</v>
          </cell>
          <cell r="L3910">
            <v>0</v>
          </cell>
          <cell r="M3910">
            <v>0</v>
          </cell>
          <cell r="N3910">
            <v>0</v>
          </cell>
          <cell r="O3910">
            <v>0</v>
          </cell>
          <cell r="P3910">
            <v>0</v>
          </cell>
          <cell r="Q3910">
            <v>0</v>
          </cell>
          <cell r="R3910">
            <v>0</v>
          </cell>
          <cell r="S3910">
            <v>0</v>
          </cell>
          <cell r="T3910">
            <v>0</v>
          </cell>
          <cell r="U3910">
            <v>0</v>
          </cell>
          <cell r="V3910">
            <v>0</v>
          </cell>
          <cell r="W3910">
            <v>0</v>
          </cell>
          <cell r="X3910">
            <v>0</v>
          </cell>
          <cell r="Y3910">
            <v>0</v>
          </cell>
          <cell r="Z3910">
            <v>0</v>
          </cell>
          <cell r="AA3910">
            <v>0</v>
          </cell>
          <cell r="AB3910">
            <v>0</v>
          </cell>
          <cell r="AC3910">
            <v>0</v>
          </cell>
          <cell r="AD3910">
            <v>0</v>
          </cell>
          <cell r="AF3910">
            <v>0.99234215897312206</v>
          </cell>
        </row>
        <row r="3911">
          <cell r="A3911" t="str">
            <v>429057342</v>
          </cell>
          <cell r="B3911" t="str">
            <v>R07</v>
          </cell>
          <cell r="C3911">
            <v>635</v>
          </cell>
          <cell r="D3911" t="str">
            <v>BEAUTE RECHERCHE &amp; INDUSTRIES</v>
          </cell>
          <cell r="E3911" t="str">
            <v>429057342 ; 329746945 ;</v>
          </cell>
          <cell r="F3911">
            <v>12</v>
          </cell>
          <cell r="G3911" t="str">
            <v>2042Z</v>
          </cell>
          <cell r="H3911">
            <v>0</v>
          </cell>
          <cell r="I3911">
            <v>0</v>
          </cell>
          <cell r="J3911">
            <v>0</v>
          </cell>
          <cell r="K3911">
            <v>0</v>
          </cell>
          <cell r="L3911">
            <v>0</v>
          </cell>
          <cell r="M3911">
            <v>0</v>
          </cell>
          <cell r="N3911">
            <v>0</v>
          </cell>
          <cell r="O3911">
            <v>0</v>
          </cell>
          <cell r="P3911">
            <v>0</v>
          </cell>
          <cell r="Q3911">
            <v>0</v>
          </cell>
          <cell r="R3911">
            <v>0</v>
          </cell>
          <cell r="S3911">
            <v>0</v>
          </cell>
          <cell r="T3911">
            <v>0</v>
          </cell>
          <cell r="U3911">
            <v>0</v>
          </cell>
          <cell r="V3911">
            <v>0</v>
          </cell>
          <cell r="W3911">
            <v>0</v>
          </cell>
          <cell r="X3911">
            <v>0</v>
          </cell>
          <cell r="Y3911">
            <v>0</v>
          </cell>
          <cell r="Z3911">
            <v>0</v>
          </cell>
          <cell r="AA3911">
            <v>0</v>
          </cell>
          <cell r="AB3911">
            <v>0</v>
          </cell>
          <cell r="AC3911">
            <v>0</v>
          </cell>
          <cell r="AD3911">
            <v>0</v>
          </cell>
          <cell r="AF3911">
            <v>1.0027269788118154</v>
          </cell>
        </row>
        <row r="3912">
          <cell r="A3912" t="str">
            <v>433420577</v>
          </cell>
          <cell r="B3912" t="str">
            <v>R07</v>
          </cell>
          <cell r="C3912">
            <v>53</v>
          </cell>
          <cell r="D3912" t="str">
            <v>COVENTYA SAS</v>
          </cell>
          <cell r="F3912">
            <v>6</v>
          </cell>
          <cell r="G3912" t="str">
            <v>2059Z</v>
          </cell>
          <cell r="H3912">
            <v>1</v>
          </cell>
          <cell r="I3912">
            <v>0</v>
          </cell>
          <cell r="J3912">
            <v>0</v>
          </cell>
          <cell r="K3912">
            <v>0</v>
          </cell>
          <cell r="L3912">
            <v>1</v>
          </cell>
          <cell r="M3912">
            <v>0</v>
          </cell>
          <cell r="N3912">
            <v>0</v>
          </cell>
          <cell r="O3912">
            <v>0</v>
          </cell>
          <cell r="P3912">
            <v>0</v>
          </cell>
          <cell r="Q3912">
            <v>0</v>
          </cell>
          <cell r="R3912">
            <v>0</v>
          </cell>
          <cell r="S3912">
            <v>2</v>
          </cell>
          <cell r="T3912">
            <v>0</v>
          </cell>
          <cell r="U3912">
            <v>0</v>
          </cell>
          <cell r="V3912">
            <v>0</v>
          </cell>
          <cell r="W3912">
            <v>0</v>
          </cell>
          <cell r="X3912">
            <v>0</v>
          </cell>
          <cell r="Y3912">
            <v>0</v>
          </cell>
          <cell r="Z3912">
            <v>0</v>
          </cell>
          <cell r="AA3912">
            <v>0</v>
          </cell>
          <cell r="AB3912">
            <v>0</v>
          </cell>
          <cell r="AC3912">
            <v>0</v>
          </cell>
          <cell r="AD3912">
            <v>2</v>
          </cell>
          <cell r="AF3912">
            <v>1.0034062657353282</v>
          </cell>
        </row>
        <row r="3913">
          <cell r="A3913" t="str">
            <v>542094750</v>
          </cell>
          <cell r="B3913" t="str">
            <v>R19</v>
          </cell>
          <cell r="C3913">
            <v>1052</v>
          </cell>
          <cell r="D3913" t="str">
            <v>GENERAL MOTORS STRASBOURG</v>
          </cell>
          <cell r="F3913">
            <v>64</v>
          </cell>
          <cell r="G3913" t="str">
            <v>2932Z</v>
          </cell>
          <cell r="H3913">
            <v>0</v>
          </cell>
          <cell r="I3913">
            <v>0</v>
          </cell>
          <cell r="J3913">
            <v>0</v>
          </cell>
          <cell r="K3913">
            <v>0</v>
          </cell>
          <cell r="L3913">
            <v>0</v>
          </cell>
          <cell r="M3913">
            <v>0</v>
          </cell>
          <cell r="N3913">
            <v>0</v>
          </cell>
          <cell r="O3913">
            <v>0</v>
          </cell>
          <cell r="P3913">
            <v>0</v>
          </cell>
          <cell r="Q3913">
            <v>0</v>
          </cell>
          <cell r="R3913">
            <v>0</v>
          </cell>
          <cell r="S3913">
            <v>0</v>
          </cell>
          <cell r="T3913">
            <v>0</v>
          </cell>
          <cell r="U3913">
            <v>0</v>
          </cell>
          <cell r="V3913">
            <v>0</v>
          </cell>
          <cell r="W3913">
            <v>0</v>
          </cell>
          <cell r="X3913">
            <v>0</v>
          </cell>
          <cell r="Y3913">
            <v>0</v>
          </cell>
          <cell r="Z3913">
            <v>0</v>
          </cell>
          <cell r="AA3913">
            <v>0</v>
          </cell>
          <cell r="AB3913">
            <v>0</v>
          </cell>
          <cell r="AC3913">
            <v>0</v>
          </cell>
          <cell r="AD3913">
            <v>0</v>
          </cell>
          <cell r="AF3913">
            <v>0.91009554937961645</v>
          </cell>
        </row>
        <row r="3914">
          <cell r="A3914" t="str">
            <v>562101626</v>
          </cell>
          <cell r="B3914" t="str">
            <v>R30</v>
          </cell>
          <cell r="C3914">
            <v>432</v>
          </cell>
          <cell r="D3914" t="str">
            <v>STUDEC</v>
          </cell>
          <cell r="F3914">
            <v>51</v>
          </cell>
          <cell r="G3914" t="str">
            <v>7112B</v>
          </cell>
          <cell r="H3914">
            <v>0</v>
          </cell>
          <cell r="I3914">
            <v>0</v>
          </cell>
          <cell r="J3914">
            <v>0</v>
          </cell>
          <cell r="K3914">
            <v>2</v>
          </cell>
          <cell r="L3914">
            <v>1</v>
          </cell>
          <cell r="M3914">
            <v>0</v>
          </cell>
          <cell r="N3914">
            <v>0</v>
          </cell>
          <cell r="O3914">
            <v>0</v>
          </cell>
          <cell r="P3914">
            <v>0</v>
          </cell>
          <cell r="Q3914">
            <v>0</v>
          </cell>
          <cell r="R3914">
            <v>0</v>
          </cell>
          <cell r="S3914">
            <v>3</v>
          </cell>
          <cell r="T3914">
            <v>0</v>
          </cell>
          <cell r="U3914">
            <v>0</v>
          </cell>
          <cell r="V3914">
            <v>0</v>
          </cell>
          <cell r="W3914">
            <v>0</v>
          </cell>
          <cell r="X3914">
            <v>0</v>
          </cell>
          <cell r="Y3914">
            <v>0</v>
          </cell>
          <cell r="Z3914">
            <v>0</v>
          </cell>
          <cell r="AA3914">
            <v>0</v>
          </cell>
          <cell r="AB3914">
            <v>0</v>
          </cell>
          <cell r="AC3914">
            <v>0</v>
          </cell>
          <cell r="AD3914">
            <v>3</v>
          </cell>
          <cell r="AF3914">
            <v>1.0148246811265231</v>
          </cell>
        </row>
        <row r="3915">
          <cell r="A3915" t="str">
            <v>564501880</v>
          </cell>
          <cell r="B3915" t="str">
            <v>R22</v>
          </cell>
          <cell r="C3915">
            <v>105</v>
          </cell>
          <cell r="D3915" t="str">
            <v>LA DIFFUSION TECHNIQUE FRANCAISE</v>
          </cell>
          <cell r="F3915">
            <v>5</v>
          </cell>
          <cell r="G3915" t="str">
            <v>3250A</v>
          </cell>
          <cell r="H3915">
            <v>0</v>
          </cell>
          <cell r="I3915">
            <v>0</v>
          </cell>
          <cell r="J3915">
            <v>0</v>
          </cell>
          <cell r="K3915">
            <v>0</v>
          </cell>
          <cell r="L3915">
            <v>0</v>
          </cell>
          <cell r="M3915">
            <v>0</v>
          </cell>
          <cell r="N3915">
            <v>0</v>
          </cell>
          <cell r="O3915">
            <v>0</v>
          </cell>
          <cell r="P3915">
            <v>0</v>
          </cell>
          <cell r="Q3915">
            <v>0</v>
          </cell>
          <cell r="R3915">
            <v>0</v>
          </cell>
          <cell r="S3915">
            <v>0</v>
          </cell>
          <cell r="T3915">
            <v>0</v>
          </cell>
          <cell r="U3915">
            <v>0</v>
          </cell>
          <cell r="V3915">
            <v>0</v>
          </cell>
          <cell r="W3915">
            <v>0</v>
          </cell>
          <cell r="X3915">
            <v>0</v>
          </cell>
          <cell r="Y3915">
            <v>0</v>
          </cell>
          <cell r="Z3915">
            <v>0</v>
          </cell>
          <cell r="AA3915">
            <v>0</v>
          </cell>
          <cell r="AB3915">
            <v>0</v>
          </cell>
          <cell r="AC3915">
            <v>0</v>
          </cell>
          <cell r="AD3915">
            <v>0</v>
          </cell>
          <cell r="AF3915">
            <v>0.99396789364375659</v>
          </cell>
        </row>
        <row r="3916">
          <cell r="A3916" t="str">
            <v>403144355</v>
          </cell>
          <cell r="B3916" t="str">
            <v>R06</v>
          </cell>
          <cell r="C3916">
            <v>273</v>
          </cell>
          <cell r="D3916" t="str">
            <v>FUCHS LUBRIFIANT FRANCE</v>
          </cell>
          <cell r="F3916">
            <v>11</v>
          </cell>
          <cell r="G3916" t="str">
            <v>1920Z</v>
          </cell>
          <cell r="H3916">
            <v>0</v>
          </cell>
          <cell r="I3916">
            <v>0</v>
          </cell>
          <cell r="J3916">
            <v>0</v>
          </cell>
          <cell r="K3916">
            <v>0</v>
          </cell>
          <cell r="L3916">
            <v>0</v>
          </cell>
          <cell r="M3916">
            <v>0</v>
          </cell>
          <cell r="N3916">
            <v>0</v>
          </cell>
          <cell r="O3916">
            <v>0</v>
          </cell>
          <cell r="P3916">
            <v>0</v>
          </cell>
          <cell r="Q3916">
            <v>0</v>
          </cell>
          <cell r="R3916">
            <v>0</v>
          </cell>
          <cell r="S3916">
            <v>0</v>
          </cell>
          <cell r="T3916">
            <v>0</v>
          </cell>
          <cell r="U3916">
            <v>0</v>
          </cell>
          <cell r="V3916">
            <v>0</v>
          </cell>
          <cell r="W3916">
            <v>0</v>
          </cell>
          <cell r="X3916">
            <v>0</v>
          </cell>
          <cell r="Y3916">
            <v>0</v>
          </cell>
          <cell r="Z3916">
            <v>0</v>
          </cell>
          <cell r="AA3916">
            <v>0</v>
          </cell>
          <cell r="AB3916">
            <v>0</v>
          </cell>
          <cell r="AC3916">
            <v>0</v>
          </cell>
          <cell r="AD3916">
            <v>0</v>
          </cell>
          <cell r="AF3916">
            <v>0.87005449880070984</v>
          </cell>
        </row>
        <row r="3917">
          <cell r="A3917" t="str">
            <v>847180064</v>
          </cell>
          <cell r="B3917" t="str">
            <v>R08</v>
          </cell>
          <cell r="C3917">
            <v>256</v>
          </cell>
          <cell r="D3917" t="str">
            <v>ALK ABELLO SA</v>
          </cell>
          <cell r="F3917">
            <v>3</v>
          </cell>
          <cell r="G3917" t="str">
            <v>2120Z</v>
          </cell>
          <cell r="H3917">
            <v>0</v>
          </cell>
          <cell r="I3917">
            <v>0</v>
          </cell>
          <cell r="J3917">
            <v>0</v>
          </cell>
          <cell r="K3917">
            <v>1</v>
          </cell>
          <cell r="L3917">
            <v>0</v>
          </cell>
          <cell r="M3917">
            <v>0</v>
          </cell>
          <cell r="N3917">
            <v>0</v>
          </cell>
          <cell r="O3917">
            <v>0</v>
          </cell>
          <cell r="P3917">
            <v>0</v>
          </cell>
          <cell r="Q3917">
            <v>0</v>
          </cell>
          <cell r="R3917">
            <v>0</v>
          </cell>
          <cell r="S3917">
            <v>1</v>
          </cell>
          <cell r="T3917">
            <v>0</v>
          </cell>
          <cell r="U3917">
            <v>0</v>
          </cell>
          <cell r="V3917">
            <v>0</v>
          </cell>
          <cell r="W3917">
            <v>0</v>
          </cell>
          <cell r="X3917">
            <v>0</v>
          </cell>
          <cell r="Y3917">
            <v>0</v>
          </cell>
          <cell r="Z3917">
            <v>0</v>
          </cell>
          <cell r="AA3917">
            <v>0</v>
          </cell>
          <cell r="AB3917">
            <v>0</v>
          </cell>
          <cell r="AC3917">
            <v>0</v>
          </cell>
          <cell r="AD3917">
            <v>1</v>
          </cell>
          <cell r="AF3917">
            <v>0.99988401833356377</v>
          </cell>
        </row>
        <row r="3918">
          <cell r="A3918" t="str">
            <v>016650996</v>
          </cell>
          <cell r="B3918" t="str">
            <v>R20</v>
          </cell>
          <cell r="C3918">
            <v>71</v>
          </cell>
          <cell r="D3918" t="str">
            <v>CYCLES LAPIERRE</v>
          </cell>
          <cell r="F3918">
            <v>8</v>
          </cell>
          <cell r="G3918" t="str">
            <v>3092Z</v>
          </cell>
          <cell r="H3918">
            <v>0</v>
          </cell>
          <cell r="I3918">
            <v>0</v>
          </cell>
          <cell r="J3918">
            <v>0</v>
          </cell>
          <cell r="K3918">
            <v>0</v>
          </cell>
          <cell r="L3918">
            <v>0</v>
          </cell>
          <cell r="M3918">
            <v>0</v>
          </cell>
          <cell r="N3918">
            <v>0</v>
          </cell>
          <cell r="O3918">
            <v>0</v>
          </cell>
          <cell r="P3918">
            <v>0</v>
          </cell>
          <cell r="Q3918">
            <v>0</v>
          </cell>
          <cell r="R3918">
            <v>0</v>
          </cell>
          <cell r="S3918">
            <v>0</v>
          </cell>
          <cell r="T3918">
            <v>0</v>
          </cell>
          <cell r="U3918">
            <v>0</v>
          </cell>
          <cell r="V3918">
            <v>0</v>
          </cell>
          <cell r="W3918">
            <v>0</v>
          </cell>
          <cell r="X3918">
            <v>0</v>
          </cell>
          <cell r="Y3918">
            <v>2</v>
          </cell>
          <cell r="Z3918">
            <v>0</v>
          </cell>
          <cell r="AA3918">
            <v>0</v>
          </cell>
          <cell r="AB3918">
            <v>0</v>
          </cell>
          <cell r="AC3918">
            <v>0</v>
          </cell>
          <cell r="AD3918">
            <v>2</v>
          </cell>
          <cell r="AF3918">
            <v>0.99358959316448392</v>
          </cell>
        </row>
        <row r="3919">
          <cell r="A3919" t="str">
            <v>073500605</v>
          </cell>
          <cell r="B3919" t="str">
            <v>R17</v>
          </cell>
          <cell r="C3919">
            <v>40</v>
          </cell>
          <cell r="D3919" t="str">
            <v>LUMIPLAN DUHAMEL SAS</v>
          </cell>
          <cell r="F3919">
            <v>7</v>
          </cell>
          <cell r="G3919" t="str">
            <v>2720Z</v>
          </cell>
          <cell r="H3919">
            <v>0</v>
          </cell>
          <cell r="I3919">
            <v>0</v>
          </cell>
          <cell r="J3919">
            <v>0</v>
          </cell>
          <cell r="K3919">
            <v>0</v>
          </cell>
          <cell r="L3919">
            <v>0</v>
          </cell>
          <cell r="M3919">
            <v>0</v>
          </cell>
          <cell r="N3919">
            <v>0</v>
          </cell>
          <cell r="O3919">
            <v>0</v>
          </cell>
          <cell r="P3919">
            <v>0</v>
          </cell>
          <cell r="Q3919">
            <v>0</v>
          </cell>
          <cell r="R3919">
            <v>0</v>
          </cell>
          <cell r="S3919">
            <v>0</v>
          </cell>
          <cell r="T3919">
            <v>0</v>
          </cell>
          <cell r="U3919">
            <v>0</v>
          </cell>
          <cell r="V3919">
            <v>0</v>
          </cell>
          <cell r="W3919">
            <v>0</v>
          </cell>
          <cell r="X3919">
            <v>0</v>
          </cell>
          <cell r="Y3919">
            <v>0</v>
          </cell>
          <cell r="Z3919">
            <v>0</v>
          </cell>
          <cell r="AA3919">
            <v>0</v>
          </cell>
          <cell r="AB3919">
            <v>0</v>
          </cell>
          <cell r="AC3919">
            <v>0</v>
          </cell>
          <cell r="AD3919">
            <v>0</v>
          </cell>
          <cell r="AF3919">
            <v>1.0145739742861206</v>
          </cell>
        </row>
        <row r="3920">
          <cell r="A3920" t="str">
            <v>302491584</v>
          </cell>
          <cell r="B3920" t="str">
            <v>R29</v>
          </cell>
          <cell r="C3920">
            <v>63</v>
          </cell>
          <cell r="D3920" t="str">
            <v>CEGI SANTE</v>
          </cell>
          <cell r="F3920">
            <v>25</v>
          </cell>
          <cell r="G3920" t="str">
            <v>6202B</v>
          </cell>
          <cell r="H3920">
            <v>0</v>
          </cell>
          <cell r="I3920">
            <v>0</v>
          </cell>
          <cell r="J3920">
            <v>0</v>
          </cell>
          <cell r="K3920">
            <v>0</v>
          </cell>
          <cell r="L3920">
            <v>0</v>
          </cell>
          <cell r="M3920">
            <v>0</v>
          </cell>
          <cell r="N3920">
            <v>1</v>
          </cell>
          <cell r="O3920">
            <v>0</v>
          </cell>
          <cell r="P3920">
            <v>0</v>
          </cell>
          <cell r="Q3920">
            <v>0</v>
          </cell>
          <cell r="R3920">
            <v>0</v>
          </cell>
          <cell r="S3920">
            <v>1</v>
          </cell>
          <cell r="T3920">
            <v>0</v>
          </cell>
          <cell r="U3920">
            <v>0</v>
          </cell>
          <cell r="V3920">
            <v>0</v>
          </cell>
          <cell r="W3920">
            <v>0</v>
          </cell>
          <cell r="X3920">
            <v>0</v>
          </cell>
          <cell r="Y3920">
            <v>0</v>
          </cell>
          <cell r="Z3920">
            <v>0</v>
          </cell>
          <cell r="AA3920">
            <v>0</v>
          </cell>
          <cell r="AB3920">
            <v>0</v>
          </cell>
          <cell r="AC3920">
            <v>0</v>
          </cell>
          <cell r="AD3920">
            <v>1</v>
          </cell>
          <cell r="AF3920">
            <v>1.0050607452436049</v>
          </cell>
        </row>
        <row r="3921">
          <cell r="A3921" t="str">
            <v>303514004</v>
          </cell>
          <cell r="B3921" t="str">
            <v>R03</v>
          </cell>
          <cell r="C3921">
            <v>139</v>
          </cell>
          <cell r="D3921" t="str">
            <v>FLECHARD SAS LAITERIE D PT MORIN</v>
          </cell>
          <cell r="F3921">
            <v>1</v>
          </cell>
          <cell r="G3921" t="str">
            <v>1051B</v>
          </cell>
          <cell r="H3921">
            <v>0</v>
          </cell>
          <cell r="I3921">
            <v>0</v>
          </cell>
          <cell r="J3921">
            <v>0</v>
          </cell>
          <cell r="K3921">
            <v>0</v>
          </cell>
          <cell r="L3921">
            <v>0</v>
          </cell>
          <cell r="M3921">
            <v>0</v>
          </cell>
          <cell r="N3921">
            <v>0</v>
          </cell>
          <cell r="O3921">
            <v>0</v>
          </cell>
          <cell r="P3921">
            <v>0</v>
          </cell>
          <cell r="Q3921">
            <v>0</v>
          </cell>
          <cell r="R3921">
            <v>0</v>
          </cell>
          <cell r="S3921">
            <v>0</v>
          </cell>
          <cell r="T3921">
            <v>0</v>
          </cell>
          <cell r="U3921">
            <v>0</v>
          </cell>
          <cell r="V3921">
            <v>0</v>
          </cell>
          <cell r="W3921">
            <v>0</v>
          </cell>
          <cell r="X3921">
            <v>0</v>
          </cell>
          <cell r="Y3921">
            <v>1</v>
          </cell>
          <cell r="Z3921">
            <v>0</v>
          </cell>
          <cell r="AA3921">
            <v>0</v>
          </cell>
          <cell r="AB3921">
            <v>0</v>
          </cell>
          <cell r="AC3921">
            <v>0</v>
          </cell>
          <cell r="AD3921">
            <v>1</v>
          </cell>
          <cell r="AF3921">
            <v>9.6219297370554369</v>
          </cell>
        </row>
        <row r="3922">
          <cell r="A3922" t="str">
            <v>305207557</v>
          </cell>
          <cell r="B3922" t="str">
            <v>R18</v>
          </cell>
          <cell r="C3922">
            <v>112</v>
          </cell>
          <cell r="D3922" t="str">
            <v>IMECA</v>
          </cell>
          <cell r="F3922">
            <v>6</v>
          </cell>
          <cell r="G3922" t="str">
            <v>2899B</v>
          </cell>
          <cell r="H3922">
            <v>0</v>
          </cell>
          <cell r="I3922">
            <v>0</v>
          </cell>
          <cell r="J3922">
            <v>0</v>
          </cell>
          <cell r="K3922">
            <v>0</v>
          </cell>
          <cell r="L3922">
            <v>0</v>
          </cell>
          <cell r="M3922">
            <v>0</v>
          </cell>
          <cell r="N3922">
            <v>0</v>
          </cell>
          <cell r="O3922">
            <v>0</v>
          </cell>
          <cell r="P3922">
            <v>0</v>
          </cell>
          <cell r="Q3922">
            <v>0</v>
          </cell>
          <cell r="R3922">
            <v>0</v>
          </cell>
          <cell r="S3922">
            <v>0</v>
          </cell>
          <cell r="T3922">
            <v>0</v>
          </cell>
          <cell r="U3922">
            <v>0</v>
          </cell>
          <cell r="V3922">
            <v>0</v>
          </cell>
          <cell r="W3922">
            <v>0</v>
          </cell>
          <cell r="X3922">
            <v>0</v>
          </cell>
          <cell r="Y3922">
            <v>1</v>
          </cell>
          <cell r="Z3922">
            <v>0</v>
          </cell>
          <cell r="AA3922">
            <v>0</v>
          </cell>
          <cell r="AB3922">
            <v>0</v>
          </cell>
          <cell r="AC3922">
            <v>0</v>
          </cell>
          <cell r="AD3922">
            <v>1</v>
          </cell>
          <cell r="AF3922">
            <v>1.0023511152279565</v>
          </cell>
        </row>
        <row r="3923">
          <cell r="A3923" t="str">
            <v>305730137</v>
          </cell>
          <cell r="B3923" t="str">
            <v>R09</v>
          </cell>
          <cell r="C3923">
            <v>190</v>
          </cell>
          <cell r="D3923" t="str">
            <v>VERIPLAST PACKAGING FRANCE</v>
          </cell>
          <cell r="F3923">
            <v>2</v>
          </cell>
          <cell r="G3923" t="str">
            <v>2222Z</v>
          </cell>
          <cell r="H3923">
            <v>0</v>
          </cell>
          <cell r="I3923">
            <v>0</v>
          </cell>
          <cell r="J3923">
            <v>0</v>
          </cell>
          <cell r="K3923">
            <v>0</v>
          </cell>
          <cell r="L3923">
            <v>0</v>
          </cell>
          <cell r="M3923">
            <v>0</v>
          </cell>
          <cell r="N3923">
            <v>0</v>
          </cell>
          <cell r="O3923">
            <v>0</v>
          </cell>
          <cell r="P3923">
            <v>0</v>
          </cell>
          <cell r="Q3923">
            <v>0</v>
          </cell>
          <cell r="R3923">
            <v>0</v>
          </cell>
          <cell r="S3923">
            <v>0</v>
          </cell>
          <cell r="T3923">
            <v>0</v>
          </cell>
          <cell r="U3923">
            <v>0</v>
          </cell>
          <cell r="V3923">
            <v>0</v>
          </cell>
          <cell r="W3923">
            <v>0</v>
          </cell>
          <cell r="X3923">
            <v>0</v>
          </cell>
          <cell r="Y3923">
            <v>0</v>
          </cell>
          <cell r="Z3923">
            <v>0</v>
          </cell>
          <cell r="AA3923">
            <v>0</v>
          </cell>
          <cell r="AB3923">
            <v>0</v>
          </cell>
          <cell r="AC3923">
            <v>0</v>
          </cell>
          <cell r="AD3923">
            <v>0</v>
          </cell>
          <cell r="AF3923">
            <v>1.0075254949470442</v>
          </cell>
        </row>
        <row r="3924">
          <cell r="A3924" t="str">
            <v>305823296</v>
          </cell>
          <cell r="B3924" t="str">
            <v>R07</v>
          </cell>
          <cell r="C3924">
            <v>793</v>
          </cell>
          <cell r="D3924" t="str">
            <v>LABOR M &amp; L (ex L OCCITANE SA)</v>
          </cell>
          <cell r="F3924">
            <v>9</v>
          </cell>
          <cell r="G3924" t="str">
            <v>2042Z</v>
          </cell>
          <cell r="H3924">
            <v>0</v>
          </cell>
          <cell r="I3924">
            <v>0</v>
          </cell>
          <cell r="J3924">
            <v>0</v>
          </cell>
          <cell r="K3924">
            <v>0</v>
          </cell>
          <cell r="L3924">
            <v>0</v>
          </cell>
          <cell r="M3924">
            <v>0</v>
          </cell>
          <cell r="N3924">
            <v>0</v>
          </cell>
          <cell r="O3924">
            <v>0</v>
          </cell>
          <cell r="P3924">
            <v>0</v>
          </cell>
          <cell r="Q3924">
            <v>0</v>
          </cell>
          <cell r="R3924">
            <v>0</v>
          </cell>
          <cell r="S3924">
            <v>0</v>
          </cell>
          <cell r="T3924">
            <v>0</v>
          </cell>
          <cell r="U3924">
            <v>0</v>
          </cell>
          <cell r="V3924">
            <v>0</v>
          </cell>
          <cell r="W3924">
            <v>0</v>
          </cell>
          <cell r="X3924">
            <v>0</v>
          </cell>
          <cell r="Y3924">
            <v>0</v>
          </cell>
          <cell r="Z3924">
            <v>0</v>
          </cell>
          <cell r="AA3924">
            <v>0</v>
          </cell>
          <cell r="AB3924">
            <v>0</v>
          </cell>
          <cell r="AC3924">
            <v>0</v>
          </cell>
          <cell r="AD3924">
            <v>0</v>
          </cell>
          <cell r="AF3924">
            <v>1.001533751525004</v>
          </cell>
        </row>
        <row r="3925">
          <cell r="A3925" t="str">
            <v>311043194</v>
          </cell>
          <cell r="B3925" t="str">
            <v>R03</v>
          </cell>
          <cell r="C3925">
            <v>1630</v>
          </cell>
          <cell r="D3925" t="str">
            <v>HERTA SAS</v>
          </cell>
          <cell r="F3925">
            <v>8</v>
          </cell>
          <cell r="G3925" t="str">
            <v>1013A</v>
          </cell>
          <cell r="H3925">
            <v>0</v>
          </cell>
          <cell r="I3925">
            <v>0</v>
          </cell>
          <cell r="J3925">
            <v>0</v>
          </cell>
          <cell r="K3925">
            <v>0</v>
          </cell>
          <cell r="L3925">
            <v>0</v>
          </cell>
          <cell r="M3925">
            <v>0</v>
          </cell>
          <cell r="N3925">
            <v>0</v>
          </cell>
          <cell r="O3925">
            <v>0</v>
          </cell>
          <cell r="P3925">
            <v>0</v>
          </cell>
          <cell r="Q3925">
            <v>0</v>
          </cell>
          <cell r="R3925">
            <v>0</v>
          </cell>
          <cell r="S3925">
            <v>0</v>
          </cell>
          <cell r="T3925">
            <v>2</v>
          </cell>
          <cell r="U3925">
            <v>1</v>
          </cell>
          <cell r="V3925">
            <v>0</v>
          </cell>
          <cell r="W3925">
            <v>0</v>
          </cell>
          <cell r="X3925">
            <v>0</v>
          </cell>
          <cell r="Y3925">
            <v>0</v>
          </cell>
          <cell r="Z3925">
            <v>0</v>
          </cell>
          <cell r="AA3925">
            <v>0</v>
          </cell>
          <cell r="AB3925">
            <v>0</v>
          </cell>
          <cell r="AC3925">
            <v>0</v>
          </cell>
          <cell r="AD3925">
            <v>3</v>
          </cell>
          <cell r="AF3925">
            <v>1.0348314332901363</v>
          </cell>
        </row>
        <row r="3926">
          <cell r="A3926" t="str">
            <v>312311228</v>
          </cell>
          <cell r="B3926" t="str">
            <v>R20</v>
          </cell>
          <cell r="C3926">
            <v>66</v>
          </cell>
          <cell r="D3926" t="str">
            <v>SHARK</v>
          </cell>
          <cell r="F3926">
            <v>2</v>
          </cell>
          <cell r="G3926" t="str">
            <v>3099</v>
          </cell>
          <cell r="H3926">
            <v>0</v>
          </cell>
          <cell r="I3926">
            <v>0</v>
          </cell>
          <cell r="J3926">
            <v>0</v>
          </cell>
          <cell r="K3926">
            <v>0</v>
          </cell>
          <cell r="L3926">
            <v>0</v>
          </cell>
          <cell r="M3926">
            <v>0</v>
          </cell>
          <cell r="N3926">
            <v>0</v>
          </cell>
          <cell r="O3926">
            <v>0</v>
          </cell>
          <cell r="P3926">
            <v>0</v>
          </cell>
          <cell r="Q3926">
            <v>0</v>
          </cell>
          <cell r="R3926">
            <v>0</v>
          </cell>
          <cell r="S3926">
            <v>0</v>
          </cell>
          <cell r="T3926">
            <v>0</v>
          </cell>
          <cell r="U3926">
            <v>0</v>
          </cell>
          <cell r="V3926">
            <v>0</v>
          </cell>
          <cell r="W3926">
            <v>0</v>
          </cell>
          <cell r="X3926">
            <v>0</v>
          </cell>
          <cell r="Y3926">
            <v>0</v>
          </cell>
          <cell r="Z3926">
            <v>0</v>
          </cell>
          <cell r="AA3926">
            <v>0</v>
          </cell>
          <cell r="AB3926">
            <v>0</v>
          </cell>
          <cell r="AC3926">
            <v>0</v>
          </cell>
          <cell r="AD3926">
            <v>0</v>
          </cell>
          <cell r="AF3926">
            <v>0.99839250878647556</v>
          </cell>
        </row>
        <row r="3927">
          <cell r="A3927" t="str">
            <v>313609133</v>
          </cell>
          <cell r="B3927" t="str">
            <v>R27</v>
          </cell>
          <cell r="C3927">
            <v>165</v>
          </cell>
          <cell r="D3927" t="str">
            <v>STEF INFORMATION ET TECHNOLOGIES</v>
          </cell>
          <cell r="F3927">
            <v>4</v>
          </cell>
          <cell r="G3927" t="str">
            <v>5829A</v>
          </cell>
          <cell r="H3927">
            <v>0</v>
          </cell>
          <cell r="I3927">
            <v>0</v>
          </cell>
          <cell r="J3927">
            <v>0</v>
          </cell>
          <cell r="K3927">
            <v>0</v>
          </cell>
          <cell r="L3927">
            <v>0</v>
          </cell>
          <cell r="M3927">
            <v>0</v>
          </cell>
          <cell r="N3927">
            <v>0</v>
          </cell>
          <cell r="O3927">
            <v>0</v>
          </cell>
          <cell r="P3927">
            <v>0</v>
          </cell>
          <cell r="Q3927">
            <v>0</v>
          </cell>
          <cell r="R3927">
            <v>0</v>
          </cell>
          <cell r="S3927">
            <v>0</v>
          </cell>
          <cell r="T3927">
            <v>0</v>
          </cell>
          <cell r="U3927">
            <v>0</v>
          </cell>
          <cell r="V3927">
            <v>0</v>
          </cell>
          <cell r="W3927">
            <v>0</v>
          </cell>
          <cell r="X3927">
            <v>0</v>
          </cell>
          <cell r="Y3927">
            <v>0</v>
          </cell>
          <cell r="Z3927">
            <v>0</v>
          </cell>
          <cell r="AA3927">
            <v>0</v>
          </cell>
          <cell r="AB3927">
            <v>0</v>
          </cell>
          <cell r="AC3927">
            <v>0</v>
          </cell>
          <cell r="AD3927">
            <v>0</v>
          </cell>
          <cell r="AF3927">
            <v>1.0042263402661875</v>
          </cell>
        </row>
        <row r="3928">
          <cell r="A3928" t="str">
            <v>316854553</v>
          </cell>
          <cell r="B3928" t="str">
            <v>R17</v>
          </cell>
          <cell r="C3928">
            <v>250</v>
          </cell>
          <cell r="D3928" t="str">
            <v>SCHROFF SAS</v>
          </cell>
          <cell r="F3928">
            <v>4</v>
          </cell>
          <cell r="G3928" t="str">
            <v>2712Z</v>
          </cell>
          <cell r="H3928">
            <v>0</v>
          </cell>
          <cell r="I3928">
            <v>0</v>
          </cell>
          <cell r="J3928">
            <v>0</v>
          </cell>
          <cell r="K3928">
            <v>0</v>
          </cell>
          <cell r="L3928">
            <v>0</v>
          </cell>
          <cell r="M3928">
            <v>0</v>
          </cell>
          <cell r="N3928">
            <v>0</v>
          </cell>
          <cell r="O3928">
            <v>0</v>
          </cell>
          <cell r="P3928">
            <v>0</v>
          </cell>
          <cell r="Q3928">
            <v>0</v>
          </cell>
          <cell r="R3928">
            <v>0</v>
          </cell>
          <cell r="S3928">
            <v>0</v>
          </cell>
          <cell r="T3928">
            <v>0</v>
          </cell>
          <cell r="U3928">
            <v>0</v>
          </cell>
          <cell r="V3928">
            <v>0</v>
          </cell>
          <cell r="W3928">
            <v>0</v>
          </cell>
          <cell r="X3928">
            <v>0</v>
          </cell>
          <cell r="Y3928">
            <v>0</v>
          </cell>
          <cell r="Z3928">
            <v>0</v>
          </cell>
          <cell r="AA3928">
            <v>0</v>
          </cell>
          <cell r="AB3928">
            <v>0</v>
          </cell>
          <cell r="AC3928">
            <v>0</v>
          </cell>
          <cell r="AD3928">
            <v>0</v>
          </cell>
          <cell r="AF3928">
            <v>1.0082955425835154</v>
          </cell>
        </row>
        <row r="3929">
          <cell r="A3929" t="str">
            <v>317288389</v>
          </cell>
          <cell r="B3929" t="str">
            <v>R32</v>
          </cell>
          <cell r="C3929">
            <v>390</v>
          </cell>
          <cell r="D3929" t="str">
            <v>FIDUCIAL INFORMATIQUE</v>
          </cell>
          <cell r="F3929">
            <v>29</v>
          </cell>
          <cell r="G3929" t="str">
            <v>8211Z</v>
          </cell>
          <cell r="H3929">
            <v>0</v>
          </cell>
          <cell r="I3929">
            <v>0</v>
          </cell>
          <cell r="J3929">
            <v>0</v>
          </cell>
          <cell r="K3929">
            <v>2</v>
          </cell>
          <cell r="L3929">
            <v>1</v>
          </cell>
          <cell r="M3929">
            <v>0</v>
          </cell>
          <cell r="N3929">
            <v>0</v>
          </cell>
          <cell r="O3929">
            <v>0</v>
          </cell>
          <cell r="P3929">
            <v>0</v>
          </cell>
          <cell r="Q3929">
            <v>0</v>
          </cell>
          <cell r="R3929">
            <v>0</v>
          </cell>
          <cell r="S3929">
            <v>3</v>
          </cell>
          <cell r="T3929">
            <v>0</v>
          </cell>
          <cell r="U3929">
            <v>0</v>
          </cell>
          <cell r="V3929">
            <v>0</v>
          </cell>
          <cell r="W3929">
            <v>0</v>
          </cell>
          <cell r="X3929">
            <v>0</v>
          </cell>
          <cell r="Y3929">
            <v>0</v>
          </cell>
          <cell r="Z3929">
            <v>0</v>
          </cell>
          <cell r="AA3929">
            <v>0</v>
          </cell>
          <cell r="AB3929">
            <v>0</v>
          </cell>
          <cell r="AC3929">
            <v>0</v>
          </cell>
          <cell r="AD3929">
            <v>3</v>
          </cell>
          <cell r="AF3929">
            <v>0.98721854618262039</v>
          </cell>
        </row>
        <row r="3930">
          <cell r="A3930" t="str">
            <v>326685161</v>
          </cell>
          <cell r="B3930" t="str">
            <v>R05</v>
          </cell>
          <cell r="C3930">
            <v>944</v>
          </cell>
          <cell r="D3930" t="str">
            <v>JH INDUSTRIES</v>
          </cell>
          <cell r="F3930">
            <v>1</v>
          </cell>
          <cell r="G3930" t="str">
            <v>1623Z</v>
          </cell>
          <cell r="H3930">
            <v>0</v>
          </cell>
          <cell r="I3930">
            <v>0</v>
          </cell>
          <cell r="J3930">
            <v>0</v>
          </cell>
          <cell r="K3930">
            <v>0</v>
          </cell>
          <cell r="L3930">
            <v>0</v>
          </cell>
          <cell r="M3930">
            <v>0</v>
          </cell>
          <cell r="N3930">
            <v>0</v>
          </cell>
          <cell r="O3930">
            <v>0</v>
          </cell>
          <cell r="P3930">
            <v>0</v>
          </cell>
          <cell r="Q3930">
            <v>0</v>
          </cell>
          <cell r="R3930">
            <v>0</v>
          </cell>
          <cell r="S3930">
            <v>0</v>
          </cell>
          <cell r="T3930">
            <v>0</v>
          </cell>
          <cell r="U3930">
            <v>0</v>
          </cell>
          <cell r="V3930">
            <v>0</v>
          </cell>
          <cell r="W3930">
            <v>0</v>
          </cell>
          <cell r="X3930">
            <v>0</v>
          </cell>
          <cell r="Y3930">
            <v>0</v>
          </cell>
          <cell r="Z3930">
            <v>0</v>
          </cell>
          <cell r="AA3930">
            <v>0</v>
          </cell>
          <cell r="AB3930">
            <v>0</v>
          </cell>
          <cell r="AC3930">
            <v>0</v>
          </cell>
          <cell r="AD3930">
            <v>0</v>
          </cell>
          <cell r="AF3930">
            <v>0.91486343884341004</v>
          </cell>
        </row>
        <row r="3931">
          <cell r="A3931" t="str">
            <v>327920054</v>
          </cell>
          <cell r="B3931" t="str">
            <v>R14</v>
          </cell>
          <cell r="C3931">
            <v>368</v>
          </cell>
          <cell r="D3931" t="str">
            <v>EURO MEDIA France</v>
          </cell>
          <cell r="F3931">
            <v>13</v>
          </cell>
          <cell r="G3931" t="str">
            <v>2630Z</v>
          </cell>
          <cell r="H3931">
            <v>0</v>
          </cell>
          <cell r="I3931">
            <v>0</v>
          </cell>
          <cell r="J3931">
            <v>0</v>
          </cell>
          <cell r="K3931">
            <v>0</v>
          </cell>
          <cell r="L3931">
            <v>1</v>
          </cell>
          <cell r="M3931">
            <v>0</v>
          </cell>
          <cell r="N3931">
            <v>0</v>
          </cell>
          <cell r="O3931">
            <v>0</v>
          </cell>
          <cell r="P3931">
            <v>0</v>
          </cell>
          <cell r="Q3931">
            <v>0</v>
          </cell>
          <cell r="R3931">
            <v>0</v>
          </cell>
          <cell r="S3931">
            <v>1</v>
          </cell>
          <cell r="T3931">
            <v>0</v>
          </cell>
          <cell r="U3931">
            <v>0</v>
          </cell>
          <cell r="V3931">
            <v>0</v>
          </cell>
          <cell r="W3931">
            <v>0</v>
          </cell>
          <cell r="X3931">
            <v>0</v>
          </cell>
          <cell r="Y3931">
            <v>0</v>
          </cell>
          <cell r="Z3931">
            <v>0</v>
          </cell>
          <cell r="AA3931">
            <v>0</v>
          </cell>
          <cell r="AB3931">
            <v>0</v>
          </cell>
          <cell r="AC3931">
            <v>0</v>
          </cell>
          <cell r="AD3931">
            <v>1</v>
          </cell>
          <cell r="AF3931">
            <v>1.0020768526893469</v>
          </cell>
        </row>
        <row r="3932">
          <cell r="A3932" t="str">
            <v>328921119</v>
          </cell>
          <cell r="B3932" t="str">
            <v>R30</v>
          </cell>
          <cell r="C3932">
            <v>191</v>
          </cell>
          <cell r="D3932" t="str">
            <v>SECAFI CHANGEMENT TRAVAIL SANTE</v>
          </cell>
          <cell r="F3932">
            <v>12</v>
          </cell>
          <cell r="G3932" t="str">
            <v>7112B</v>
          </cell>
          <cell r="H3932">
            <v>2</v>
          </cell>
          <cell r="I3932">
            <v>0</v>
          </cell>
          <cell r="J3932">
            <v>0</v>
          </cell>
          <cell r="K3932">
            <v>1</v>
          </cell>
          <cell r="L3932">
            <v>1</v>
          </cell>
          <cell r="M3932">
            <v>0</v>
          </cell>
          <cell r="N3932">
            <v>0</v>
          </cell>
          <cell r="O3932">
            <v>0</v>
          </cell>
          <cell r="P3932">
            <v>0</v>
          </cell>
          <cell r="Q3932">
            <v>0</v>
          </cell>
          <cell r="R3932">
            <v>0</v>
          </cell>
          <cell r="S3932">
            <v>4</v>
          </cell>
          <cell r="T3932">
            <v>0</v>
          </cell>
          <cell r="U3932">
            <v>0</v>
          </cell>
          <cell r="V3932">
            <v>0</v>
          </cell>
          <cell r="W3932">
            <v>0</v>
          </cell>
          <cell r="X3932">
            <v>0</v>
          </cell>
          <cell r="Y3932">
            <v>0</v>
          </cell>
          <cell r="Z3932">
            <v>0</v>
          </cell>
          <cell r="AA3932">
            <v>0</v>
          </cell>
          <cell r="AB3932">
            <v>0</v>
          </cell>
          <cell r="AC3932">
            <v>0</v>
          </cell>
          <cell r="AD3932">
            <v>4</v>
          </cell>
          <cell r="AF3932">
            <v>1.0138033200612888</v>
          </cell>
        </row>
        <row r="3933">
          <cell r="A3933" t="str">
            <v>344496252</v>
          </cell>
          <cell r="B3933" t="str">
            <v>R32</v>
          </cell>
          <cell r="C3933">
            <v>2436</v>
          </cell>
          <cell r="D3933" t="str">
            <v>AMADEUS</v>
          </cell>
          <cell r="F3933">
            <v>1186</v>
          </cell>
          <cell r="G3933" t="str">
            <v>791</v>
          </cell>
          <cell r="H3933">
            <v>1</v>
          </cell>
          <cell r="I3933">
            <v>1</v>
          </cell>
          <cell r="J3933">
            <v>0</v>
          </cell>
          <cell r="K3933">
            <v>47</v>
          </cell>
          <cell r="L3933">
            <v>2</v>
          </cell>
          <cell r="M3933">
            <v>0</v>
          </cell>
          <cell r="N3933">
            <v>0</v>
          </cell>
          <cell r="O3933">
            <v>0</v>
          </cell>
          <cell r="P3933">
            <v>0</v>
          </cell>
          <cell r="Q3933">
            <v>4</v>
          </cell>
          <cell r="R3933">
            <v>0</v>
          </cell>
          <cell r="S3933">
            <v>54</v>
          </cell>
          <cell r="T3933">
            <v>0</v>
          </cell>
          <cell r="U3933">
            <v>0</v>
          </cell>
          <cell r="V3933">
            <v>0</v>
          </cell>
          <cell r="W3933">
            <v>0</v>
          </cell>
          <cell r="X3933">
            <v>0</v>
          </cell>
          <cell r="Y3933">
            <v>0</v>
          </cell>
          <cell r="Z3933">
            <v>0</v>
          </cell>
          <cell r="AA3933">
            <v>0</v>
          </cell>
          <cell r="AB3933">
            <v>0</v>
          </cell>
          <cell r="AC3933">
            <v>0</v>
          </cell>
          <cell r="AD3933">
            <v>54</v>
          </cell>
          <cell r="AF3933">
            <v>1.1512512636743515</v>
          </cell>
        </row>
        <row r="3934">
          <cell r="A3934" t="str">
            <v>350208583</v>
          </cell>
          <cell r="B3934" t="str">
            <v>R04</v>
          </cell>
          <cell r="C3934">
            <v>23</v>
          </cell>
          <cell r="D3934" t="str">
            <v>DESSENNE LAGUYER</v>
          </cell>
          <cell r="F3934">
            <v>1</v>
          </cell>
          <cell r="G3934" t="str">
            <v>1399Z</v>
          </cell>
          <cell r="H3934">
            <v>0</v>
          </cell>
          <cell r="I3934">
            <v>0</v>
          </cell>
          <cell r="J3934">
            <v>0</v>
          </cell>
          <cell r="K3934">
            <v>0</v>
          </cell>
          <cell r="L3934">
            <v>0</v>
          </cell>
          <cell r="M3934">
            <v>0</v>
          </cell>
          <cell r="N3934">
            <v>0</v>
          </cell>
          <cell r="O3934">
            <v>0</v>
          </cell>
          <cell r="P3934">
            <v>0</v>
          </cell>
          <cell r="Q3934">
            <v>0</v>
          </cell>
          <cell r="R3934">
            <v>0</v>
          </cell>
          <cell r="S3934">
            <v>0</v>
          </cell>
          <cell r="T3934">
            <v>0</v>
          </cell>
          <cell r="U3934">
            <v>0</v>
          </cell>
          <cell r="V3934">
            <v>0</v>
          </cell>
          <cell r="W3934">
            <v>0</v>
          </cell>
          <cell r="X3934">
            <v>0</v>
          </cell>
          <cell r="Y3934">
            <v>0</v>
          </cell>
          <cell r="Z3934">
            <v>0</v>
          </cell>
          <cell r="AA3934">
            <v>0</v>
          </cell>
          <cell r="AB3934">
            <v>0</v>
          </cell>
          <cell r="AC3934">
            <v>0</v>
          </cell>
          <cell r="AD3934">
            <v>0</v>
          </cell>
          <cell r="AF3934">
            <v>8.6768553249869633</v>
          </cell>
        </row>
        <row r="3935">
          <cell r="A3935" t="str">
            <v>375781648</v>
          </cell>
          <cell r="B3935" t="str">
            <v>R03</v>
          </cell>
          <cell r="C3935">
            <v>347</v>
          </cell>
          <cell r="D3935" t="str">
            <v>CIE GEN PROD ALIMENTAIRES PENY</v>
          </cell>
          <cell r="F3935">
            <v>7</v>
          </cell>
          <cell r="G3935" t="str">
            <v>1039A</v>
          </cell>
          <cell r="H3935">
            <v>0</v>
          </cell>
          <cell r="I3935">
            <v>0</v>
          </cell>
          <cell r="J3935">
            <v>0</v>
          </cell>
          <cell r="K3935">
            <v>0</v>
          </cell>
          <cell r="L3935">
            <v>0</v>
          </cell>
          <cell r="M3935">
            <v>0</v>
          </cell>
          <cell r="N3935">
            <v>0</v>
          </cell>
          <cell r="O3935">
            <v>0</v>
          </cell>
          <cell r="P3935">
            <v>0</v>
          </cell>
          <cell r="Q3935">
            <v>0</v>
          </cell>
          <cell r="R3935">
            <v>0</v>
          </cell>
          <cell r="S3935">
            <v>0</v>
          </cell>
          <cell r="T3935">
            <v>0</v>
          </cell>
          <cell r="U3935">
            <v>0</v>
          </cell>
          <cell r="V3935">
            <v>0</v>
          </cell>
          <cell r="W3935">
            <v>0</v>
          </cell>
          <cell r="X3935">
            <v>0</v>
          </cell>
          <cell r="Y3935">
            <v>0</v>
          </cell>
          <cell r="Z3935">
            <v>0</v>
          </cell>
          <cell r="AA3935">
            <v>0</v>
          </cell>
          <cell r="AB3935">
            <v>0</v>
          </cell>
          <cell r="AC3935">
            <v>0</v>
          </cell>
          <cell r="AD3935">
            <v>0</v>
          </cell>
          <cell r="AF3935">
            <v>1.0414422285424652</v>
          </cell>
        </row>
        <row r="3936">
          <cell r="A3936" t="str">
            <v>378783237</v>
          </cell>
          <cell r="B3936" t="str">
            <v>R11</v>
          </cell>
          <cell r="C3936">
            <v>861</v>
          </cell>
          <cell r="D3936" t="str">
            <v>MELOX SA</v>
          </cell>
          <cell r="F3936">
            <v>10</v>
          </cell>
          <cell r="G3936" t="str">
            <v>2446Z</v>
          </cell>
          <cell r="H3936">
            <v>0</v>
          </cell>
          <cell r="I3936">
            <v>0</v>
          </cell>
          <cell r="J3936">
            <v>0</v>
          </cell>
          <cell r="K3936">
            <v>0</v>
          </cell>
          <cell r="L3936">
            <v>0</v>
          </cell>
          <cell r="M3936">
            <v>0</v>
          </cell>
          <cell r="N3936">
            <v>0</v>
          </cell>
          <cell r="O3936">
            <v>0</v>
          </cell>
          <cell r="P3936">
            <v>0</v>
          </cell>
          <cell r="Q3936">
            <v>0</v>
          </cell>
          <cell r="R3936">
            <v>0</v>
          </cell>
          <cell r="S3936">
            <v>0</v>
          </cell>
          <cell r="T3936">
            <v>1</v>
          </cell>
          <cell r="U3936">
            <v>0</v>
          </cell>
          <cell r="V3936">
            <v>0</v>
          </cell>
          <cell r="W3936">
            <v>0</v>
          </cell>
          <cell r="X3936">
            <v>0</v>
          </cell>
          <cell r="Y3936">
            <v>0</v>
          </cell>
          <cell r="Z3936">
            <v>0</v>
          </cell>
          <cell r="AA3936">
            <v>0</v>
          </cell>
          <cell r="AB3936">
            <v>0</v>
          </cell>
          <cell r="AC3936">
            <v>0</v>
          </cell>
          <cell r="AD3936">
            <v>1</v>
          </cell>
          <cell r="AF3936">
            <v>1.0021543146791612</v>
          </cell>
        </row>
        <row r="3937">
          <cell r="A3937" t="str">
            <v>381256585</v>
          </cell>
          <cell r="B3937" t="str">
            <v>R30</v>
          </cell>
          <cell r="C3937">
            <v>25</v>
          </cell>
          <cell r="D3937" t="str">
            <v>STRATORG</v>
          </cell>
          <cell r="F3937">
            <v>7</v>
          </cell>
          <cell r="G3937" t="str">
            <v>7022Z</v>
          </cell>
          <cell r="H3937">
            <v>0</v>
          </cell>
          <cell r="I3937">
            <v>0</v>
          </cell>
          <cell r="J3937">
            <v>0</v>
          </cell>
          <cell r="K3937">
            <v>0</v>
          </cell>
          <cell r="L3937">
            <v>0</v>
          </cell>
          <cell r="M3937">
            <v>0</v>
          </cell>
          <cell r="N3937">
            <v>0</v>
          </cell>
          <cell r="O3937">
            <v>0</v>
          </cell>
          <cell r="P3937">
            <v>0</v>
          </cell>
          <cell r="Q3937">
            <v>0</v>
          </cell>
          <cell r="R3937">
            <v>0</v>
          </cell>
          <cell r="S3937">
            <v>0</v>
          </cell>
          <cell r="T3937">
            <v>0</v>
          </cell>
          <cell r="U3937">
            <v>0</v>
          </cell>
          <cell r="V3937">
            <v>0</v>
          </cell>
          <cell r="W3937">
            <v>0</v>
          </cell>
          <cell r="X3937">
            <v>0</v>
          </cell>
          <cell r="Y3937">
            <v>0</v>
          </cell>
          <cell r="Z3937">
            <v>0</v>
          </cell>
          <cell r="AA3937">
            <v>0</v>
          </cell>
          <cell r="AB3937">
            <v>0</v>
          </cell>
          <cell r="AC3937">
            <v>0</v>
          </cell>
          <cell r="AD3937">
            <v>0</v>
          </cell>
          <cell r="AF3937">
            <v>9.5387331168685403</v>
          </cell>
        </row>
        <row r="3938">
          <cell r="A3938" t="str">
            <v>383474814</v>
          </cell>
          <cell r="B3938" t="str">
            <v>R21</v>
          </cell>
          <cell r="C3938">
            <v>6040</v>
          </cell>
          <cell r="D3938" t="str">
            <v>AIRBUS SAS</v>
          </cell>
          <cell r="F3938">
            <v>688</v>
          </cell>
          <cell r="G3938" t="str">
            <v>3030Z</v>
          </cell>
          <cell r="H3938">
            <v>0</v>
          </cell>
          <cell r="I3938">
            <v>0</v>
          </cell>
          <cell r="J3938">
            <v>0</v>
          </cell>
          <cell r="K3938">
            <v>0</v>
          </cell>
          <cell r="L3938">
            <v>0</v>
          </cell>
          <cell r="M3938">
            <v>0</v>
          </cell>
          <cell r="N3938">
            <v>0</v>
          </cell>
          <cell r="O3938">
            <v>0</v>
          </cell>
          <cell r="P3938">
            <v>0</v>
          </cell>
          <cell r="Q3938">
            <v>0</v>
          </cell>
          <cell r="R3938">
            <v>0</v>
          </cell>
          <cell r="S3938">
            <v>0</v>
          </cell>
          <cell r="T3938">
            <v>16</v>
          </cell>
          <cell r="U3938">
            <v>0</v>
          </cell>
          <cell r="V3938">
            <v>0</v>
          </cell>
          <cell r="W3938">
            <v>0</v>
          </cell>
          <cell r="X3938">
            <v>0</v>
          </cell>
          <cell r="Y3938">
            <v>0</v>
          </cell>
          <cell r="Z3938">
            <v>0</v>
          </cell>
          <cell r="AA3938">
            <v>0</v>
          </cell>
          <cell r="AB3938">
            <v>5</v>
          </cell>
          <cell r="AC3938">
            <v>19</v>
          </cell>
          <cell r="AD3938">
            <v>40</v>
          </cell>
          <cell r="AE3938" t="str">
            <v>training to regular</v>
          </cell>
          <cell r="AF3938">
            <v>0.98883370174303509</v>
          </cell>
        </row>
        <row r="3939">
          <cell r="A3939" t="str">
            <v>384841250</v>
          </cell>
          <cell r="B3939" t="str">
            <v>R27</v>
          </cell>
          <cell r="C3939">
            <v>76</v>
          </cell>
          <cell r="D3939" t="str">
            <v>CARL INTERNATIONAL</v>
          </cell>
          <cell r="F3939">
            <v>16</v>
          </cell>
          <cell r="G3939" t="str">
            <v>5829C</v>
          </cell>
          <cell r="H3939">
            <v>0</v>
          </cell>
          <cell r="I3939">
            <v>0</v>
          </cell>
          <cell r="J3939">
            <v>0</v>
          </cell>
          <cell r="K3939">
            <v>0</v>
          </cell>
          <cell r="L3939">
            <v>1</v>
          </cell>
          <cell r="M3939">
            <v>0</v>
          </cell>
          <cell r="N3939">
            <v>0</v>
          </cell>
          <cell r="O3939">
            <v>0</v>
          </cell>
          <cell r="P3939">
            <v>0</v>
          </cell>
          <cell r="Q3939">
            <v>0</v>
          </cell>
          <cell r="R3939">
            <v>0</v>
          </cell>
          <cell r="S3939">
            <v>1</v>
          </cell>
          <cell r="T3939">
            <v>0</v>
          </cell>
          <cell r="U3939">
            <v>0</v>
          </cell>
          <cell r="V3939">
            <v>0</v>
          </cell>
          <cell r="W3939">
            <v>0</v>
          </cell>
          <cell r="X3939">
            <v>0</v>
          </cell>
          <cell r="Y3939">
            <v>1</v>
          </cell>
          <cell r="Z3939">
            <v>0</v>
          </cell>
          <cell r="AA3939">
            <v>0</v>
          </cell>
          <cell r="AB3939">
            <v>0</v>
          </cell>
          <cell r="AC3939">
            <v>0</v>
          </cell>
          <cell r="AD3939">
            <v>2</v>
          </cell>
          <cell r="AF3939">
            <v>9.6415460138109133</v>
          </cell>
        </row>
        <row r="3940">
          <cell r="A3940" t="str">
            <v>388514911</v>
          </cell>
          <cell r="B3940" t="str">
            <v>R03</v>
          </cell>
          <cell r="C3940">
            <v>401</v>
          </cell>
          <cell r="D3940" t="str">
            <v>HAAGEN DAZS SNC</v>
          </cell>
          <cell r="F3940">
            <v>6</v>
          </cell>
          <cell r="G3940" t="str">
            <v>1052Z</v>
          </cell>
          <cell r="H3940">
            <v>0</v>
          </cell>
          <cell r="I3940">
            <v>0</v>
          </cell>
          <cell r="J3940">
            <v>0</v>
          </cell>
          <cell r="K3940">
            <v>0</v>
          </cell>
          <cell r="L3940">
            <v>0</v>
          </cell>
          <cell r="M3940">
            <v>0</v>
          </cell>
          <cell r="N3940">
            <v>0</v>
          </cell>
          <cell r="O3940">
            <v>0</v>
          </cell>
          <cell r="P3940">
            <v>0</v>
          </cell>
          <cell r="Q3940">
            <v>0</v>
          </cell>
          <cell r="R3940">
            <v>0</v>
          </cell>
          <cell r="S3940">
            <v>0</v>
          </cell>
          <cell r="T3940">
            <v>0</v>
          </cell>
          <cell r="U3940">
            <v>0</v>
          </cell>
          <cell r="V3940">
            <v>0</v>
          </cell>
          <cell r="W3940">
            <v>0</v>
          </cell>
          <cell r="X3940">
            <v>0</v>
          </cell>
          <cell r="Y3940">
            <v>0</v>
          </cell>
          <cell r="Z3940">
            <v>0</v>
          </cell>
          <cell r="AA3940">
            <v>0</v>
          </cell>
          <cell r="AB3940">
            <v>0</v>
          </cell>
          <cell r="AC3940">
            <v>0</v>
          </cell>
          <cell r="AD3940">
            <v>0</v>
          </cell>
          <cell r="AF3940">
            <v>1.0044390214581773</v>
          </cell>
        </row>
        <row r="3941">
          <cell r="A3941" t="str">
            <v>389364654</v>
          </cell>
          <cell r="B3941" t="str">
            <v>R07</v>
          </cell>
          <cell r="C3941">
            <v>47</v>
          </cell>
          <cell r="D3941" t="str">
            <v>ACTEGA RHENACOAT SA</v>
          </cell>
          <cell r="F3941">
            <v>1</v>
          </cell>
          <cell r="G3941" t="str">
            <v>2030Z</v>
          </cell>
          <cell r="H3941">
            <v>0</v>
          </cell>
          <cell r="I3941">
            <v>0</v>
          </cell>
          <cell r="J3941">
            <v>0</v>
          </cell>
          <cell r="K3941">
            <v>0</v>
          </cell>
          <cell r="L3941">
            <v>0</v>
          </cell>
          <cell r="M3941">
            <v>0</v>
          </cell>
          <cell r="N3941">
            <v>0</v>
          </cell>
          <cell r="O3941">
            <v>0</v>
          </cell>
          <cell r="P3941">
            <v>0</v>
          </cell>
          <cell r="Q3941">
            <v>0</v>
          </cell>
          <cell r="R3941">
            <v>0</v>
          </cell>
          <cell r="S3941">
            <v>0</v>
          </cell>
          <cell r="T3941">
            <v>0</v>
          </cell>
          <cell r="U3941">
            <v>0</v>
          </cell>
          <cell r="V3941">
            <v>0</v>
          </cell>
          <cell r="W3941">
            <v>0</v>
          </cell>
          <cell r="X3941">
            <v>0</v>
          </cell>
          <cell r="Y3941">
            <v>0</v>
          </cell>
          <cell r="Z3941">
            <v>0</v>
          </cell>
          <cell r="AA3941">
            <v>0</v>
          </cell>
          <cell r="AB3941">
            <v>0</v>
          </cell>
          <cell r="AC3941">
            <v>0</v>
          </cell>
          <cell r="AD3941">
            <v>0</v>
          </cell>
          <cell r="AF3941">
            <v>1.0010766803763453</v>
          </cell>
        </row>
        <row r="3942">
          <cell r="A3942" t="str">
            <v>392032934</v>
          </cell>
          <cell r="B3942" t="str">
            <v>R08</v>
          </cell>
          <cell r="C3942">
            <v>535</v>
          </cell>
          <cell r="D3942" t="str">
            <v>SANOFI PASTEUR MSD</v>
          </cell>
          <cell r="F3942">
            <v>38</v>
          </cell>
          <cell r="G3942" t="str">
            <v>2120Z</v>
          </cell>
          <cell r="H3942">
            <v>0</v>
          </cell>
          <cell r="I3942">
            <v>0</v>
          </cell>
          <cell r="J3942">
            <v>0</v>
          </cell>
          <cell r="K3942">
            <v>0</v>
          </cell>
          <cell r="L3942">
            <v>0</v>
          </cell>
          <cell r="M3942">
            <v>0</v>
          </cell>
          <cell r="N3942">
            <v>0</v>
          </cell>
          <cell r="O3942">
            <v>0</v>
          </cell>
          <cell r="P3942">
            <v>0</v>
          </cell>
          <cell r="Q3942">
            <v>0</v>
          </cell>
          <cell r="R3942">
            <v>0</v>
          </cell>
          <cell r="S3942">
            <v>0</v>
          </cell>
          <cell r="T3942">
            <v>0</v>
          </cell>
          <cell r="U3942">
            <v>0</v>
          </cell>
          <cell r="V3942">
            <v>0</v>
          </cell>
          <cell r="W3942">
            <v>0</v>
          </cell>
          <cell r="X3942">
            <v>0</v>
          </cell>
          <cell r="Y3942">
            <v>0</v>
          </cell>
          <cell r="Z3942">
            <v>0</v>
          </cell>
          <cell r="AA3942">
            <v>0</v>
          </cell>
          <cell r="AB3942">
            <v>0</v>
          </cell>
          <cell r="AC3942">
            <v>0</v>
          </cell>
          <cell r="AD3942">
            <v>0</v>
          </cell>
          <cell r="AF3942">
            <v>0.9903417010529445</v>
          </cell>
        </row>
        <row r="3943">
          <cell r="A3943" t="str">
            <v>398796383</v>
          </cell>
          <cell r="B3943" t="str">
            <v>R19</v>
          </cell>
          <cell r="C3943">
            <v>554</v>
          </cell>
          <cell r="D3943" t="str">
            <v>MERCEDES BENZ MOLSHEIM</v>
          </cell>
          <cell r="F3943">
            <v>4</v>
          </cell>
          <cell r="G3943" t="str">
            <v>2920Z</v>
          </cell>
          <cell r="H3943">
            <v>0</v>
          </cell>
          <cell r="I3943">
            <v>0</v>
          </cell>
          <cell r="J3943">
            <v>0</v>
          </cell>
          <cell r="K3943">
            <v>0</v>
          </cell>
          <cell r="L3943">
            <v>0</v>
          </cell>
          <cell r="M3943">
            <v>0</v>
          </cell>
          <cell r="N3943">
            <v>0</v>
          </cell>
          <cell r="O3943">
            <v>0</v>
          </cell>
          <cell r="P3943">
            <v>0</v>
          </cell>
          <cell r="Q3943">
            <v>0</v>
          </cell>
          <cell r="R3943">
            <v>0</v>
          </cell>
          <cell r="S3943">
            <v>0</v>
          </cell>
          <cell r="T3943">
            <v>0</v>
          </cell>
          <cell r="U3943">
            <v>0</v>
          </cell>
          <cell r="V3943">
            <v>0</v>
          </cell>
          <cell r="W3943">
            <v>0</v>
          </cell>
          <cell r="X3943">
            <v>0</v>
          </cell>
          <cell r="Y3943">
            <v>0</v>
          </cell>
          <cell r="Z3943">
            <v>0</v>
          </cell>
          <cell r="AA3943">
            <v>0</v>
          </cell>
          <cell r="AB3943">
            <v>0</v>
          </cell>
          <cell r="AC3943">
            <v>0</v>
          </cell>
          <cell r="AD3943">
            <v>0</v>
          </cell>
          <cell r="AF3943">
            <v>0.98475853204218511</v>
          </cell>
        </row>
        <row r="3944">
          <cell r="A3944" t="str">
            <v>399430776</v>
          </cell>
          <cell r="B3944" t="str">
            <v>R21</v>
          </cell>
          <cell r="C3944">
            <v>56</v>
          </cell>
          <cell r="D3944" t="str">
            <v>IN FLEX</v>
          </cell>
          <cell r="F3944">
            <v>4</v>
          </cell>
          <cell r="G3944" t="str">
            <v>3030Z</v>
          </cell>
          <cell r="H3944">
            <v>0</v>
          </cell>
          <cell r="I3944">
            <v>0</v>
          </cell>
          <cell r="J3944">
            <v>0</v>
          </cell>
          <cell r="K3944">
            <v>0</v>
          </cell>
          <cell r="L3944">
            <v>0</v>
          </cell>
          <cell r="M3944">
            <v>0</v>
          </cell>
          <cell r="N3944">
            <v>0</v>
          </cell>
          <cell r="O3944">
            <v>0</v>
          </cell>
          <cell r="P3944">
            <v>0</v>
          </cell>
          <cell r="Q3944">
            <v>0</v>
          </cell>
          <cell r="R3944">
            <v>0</v>
          </cell>
          <cell r="S3944">
            <v>0</v>
          </cell>
          <cell r="T3944">
            <v>0</v>
          </cell>
          <cell r="U3944">
            <v>0</v>
          </cell>
          <cell r="V3944">
            <v>0</v>
          </cell>
          <cell r="W3944">
            <v>0</v>
          </cell>
          <cell r="X3944">
            <v>0</v>
          </cell>
          <cell r="Y3944">
            <v>0</v>
          </cell>
          <cell r="Z3944">
            <v>0</v>
          </cell>
          <cell r="AA3944">
            <v>0</v>
          </cell>
          <cell r="AB3944">
            <v>0</v>
          </cell>
          <cell r="AC3944">
            <v>0</v>
          </cell>
          <cell r="AD3944">
            <v>0</v>
          </cell>
          <cell r="AF3944">
            <v>0.99950124238095983</v>
          </cell>
        </row>
        <row r="3945">
          <cell r="A3945" t="str">
            <v>408023398</v>
          </cell>
          <cell r="B3945" t="str">
            <v>R29</v>
          </cell>
          <cell r="C3945">
            <v>1783</v>
          </cell>
          <cell r="D3945" t="str">
            <v>BT SERVICES</v>
          </cell>
          <cell r="F3945">
            <v>300</v>
          </cell>
          <cell r="G3945" t="str">
            <v>620</v>
          </cell>
          <cell r="H3945">
            <v>0</v>
          </cell>
          <cell r="I3945">
            <v>0</v>
          </cell>
          <cell r="J3945">
            <v>0</v>
          </cell>
          <cell r="K3945">
            <v>14</v>
          </cell>
          <cell r="L3945">
            <v>16</v>
          </cell>
          <cell r="M3945">
            <v>5</v>
          </cell>
          <cell r="N3945">
            <v>2</v>
          </cell>
          <cell r="O3945">
            <v>6</v>
          </cell>
          <cell r="P3945">
            <v>0</v>
          </cell>
          <cell r="Q3945">
            <v>0</v>
          </cell>
          <cell r="R3945">
            <v>0</v>
          </cell>
          <cell r="S3945">
            <v>43</v>
          </cell>
          <cell r="T3945">
            <v>0</v>
          </cell>
          <cell r="U3945">
            <v>0</v>
          </cell>
          <cell r="V3945">
            <v>0</v>
          </cell>
          <cell r="W3945">
            <v>0</v>
          </cell>
          <cell r="X3945">
            <v>0</v>
          </cell>
          <cell r="Y3945">
            <v>0</v>
          </cell>
          <cell r="Z3945">
            <v>0</v>
          </cell>
          <cell r="AA3945">
            <v>0</v>
          </cell>
          <cell r="AB3945">
            <v>0</v>
          </cell>
          <cell r="AC3945">
            <v>0</v>
          </cell>
          <cell r="AD3945">
            <v>43</v>
          </cell>
          <cell r="AF3945">
            <v>1.0604491761735042</v>
          </cell>
        </row>
        <row r="3946">
          <cell r="A3946" t="str">
            <v>409888625</v>
          </cell>
          <cell r="B3946" t="str">
            <v>R27</v>
          </cell>
          <cell r="C3946">
            <v>96</v>
          </cell>
          <cell r="D3946" t="str">
            <v>DASSAULT SYSTEMES PROVENCE</v>
          </cell>
          <cell r="F3946">
            <v>78</v>
          </cell>
          <cell r="G3946" t="str">
            <v>5829B</v>
          </cell>
          <cell r="H3946">
            <v>0</v>
          </cell>
          <cell r="I3946">
            <v>0</v>
          </cell>
          <cell r="J3946">
            <v>0</v>
          </cell>
          <cell r="K3946">
            <v>1</v>
          </cell>
          <cell r="L3946">
            <v>0</v>
          </cell>
          <cell r="M3946">
            <v>0</v>
          </cell>
          <cell r="N3946">
            <v>0</v>
          </cell>
          <cell r="O3946">
            <v>0</v>
          </cell>
          <cell r="P3946">
            <v>0</v>
          </cell>
          <cell r="Q3946">
            <v>0</v>
          </cell>
          <cell r="R3946">
            <v>0</v>
          </cell>
          <cell r="S3946">
            <v>1</v>
          </cell>
          <cell r="T3946">
            <v>0</v>
          </cell>
          <cell r="U3946">
            <v>1</v>
          </cell>
          <cell r="V3946">
            <v>1</v>
          </cell>
          <cell r="W3946">
            <v>0</v>
          </cell>
          <cell r="X3946">
            <v>0</v>
          </cell>
          <cell r="Y3946">
            <v>0</v>
          </cell>
          <cell r="Z3946">
            <v>0</v>
          </cell>
          <cell r="AA3946">
            <v>0</v>
          </cell>
          <cell r="AB3946">
            <v>0</v>
          </cell>
          <cell r="AC3946">
            <v>0</v>
          </cell>
          <cell r="AD3946">
            <v>2</v>
          </cell>
          <cell r="AF3946">
            <v>1.0348712585365072</v>
          </cell>
        </row>
        <row r="3947">
          <cell r="A3947" t="str">
            <v>410034607</v>
          </cell>
          <cell r="B3947" t="str">
            <v>R24</v>
          </cell>
          <cell r="C3947">
            <v>11500</v>
          </cell>
          <cell r="D3947" t="str">
            <v>LYONNAISE DES EAUX France</v>
          </cell>
          <cell r="F3947">
            <v>16</v>
          </cell>
          <cell r="G3947" t="str">
            <v>3600Z</v>
          </cell>
          <cell r="H3947">
            <v>0</v>
          </cell>
          <cell r="I3947">
            <v>0</v>
          </cell>
          <cell r="J3947">
            <v>0</v>
          </cell>
          <cell r="K3947">
            <v>0</v>
          </cell>
          <cell r="L3947">
            <v>0</v>
          </cell>
          <cell r="M3947">
            <v>0</v>
          </cell>
          <cell r="N3947">
            <v>0</v>
          </cell>
          <cell r="O3947">
            <v>0</v>
          </cell>
          <cell r="P3947">
            <v>0</v>
          </cell>
          <cell r="Q3947">
            <v>0</v>
          </cell>
          <cell r="R3947">
            <v>0</v>
          </cell>
          <cell r="S3947">
            <v>0</v>
          </cell>
          <cell r="T3947">
            <v>0</v>
          </cell>
          <cell r="U3947">
            <v>0</v>
          </cell>
          <cell r="V3947">
            <v>0</v>
          </cell>
          <cell r="W3947">
            <v>0</v>
          </cell>
          <cell r="X3947">
            <v>0</v>
          </cell>
          <cell r="Y3947">
            <v>0</v>
          </cell>
          <cell r="Z3947">
            <v>0</v>
          </cell>
          <cell r="AA3947">
            <v>0</v>
          </cell>
          <cell r="AB3947">
            <v>0</v>
          </cell>
          <cell r="AC3947">
            <v>0</v>
          </cell>
          <cell r="AD3947">
            <v>0</v>
          </cell>
          <cell r="AF3947">
            <v>0.44235492779266528</v>
          </cell>
        </row>
        <row r="3948">
          <cell r="A3948" t="str">
            <v>410081640</v>
          </cell>
          <cell r="B3948" t="str">
            <v>R04</v>
          </cell>
          <cell r="C3948">
            <v>649</v>
          </cell>
          <cell r="D3948" t="str">
            <v>TARKETT FRANCE</v>
          </cell>
          <cell r="F3948">
            <v>6</v>
          </cell>
          <cell r="G3948" t="str">
            <v>1393Z</v>
          </cell>
          <cell r="H3948">
            <v>1</v>
          </cell>
          <cell r="I3948">
            <v>0</v>
          </cell>
          <cell r="J3948">
            <v>0</v>
          </cell>
          <cell r="K3948">
            <v>0</v>
          </cell>
          <cell r="L3948">
            <v>0</v>
          </cell>
          <cell r="M3948">
            <v>0</v>
          </cell>
          <cell r="N3948">
            <v>0</v>
          </cell>
          <cell r="O3948">
            <v>0</v>
          </cell>
          <cell r="P3948">
            <v>0</v>
          </cell>
          <cell r="Q3948">
            <v>0</v>
          </cell>
          <cell r="R3948">
            <v>0</v>
          </cell>
          <cell r="S3948">
            <v>1</v>
          </cell>
          <cell r="T3948">
            <v>0</v>
          </cell>
          <cell r="U3948">
            <v>0</v>
          </cell>
          <cell r="V3948">
            <v>0</v>
          </cell>
          <cell r="W3948">
            <v>0</v>
          </cell>
          <cell r="X3948">
            <v>0</v>
          </cell>
          <cell r="Y3948">
            <v>0</v>
          </cell>
          <cell r="Z3948">
            <v>0</v>
          </cell>
          <cell r="AA3948">
            <v>0</v>
          </cell>
          <cell r="AB3948">
            <v>0</v>
          </cell>
          <cell r="AC3948">
            <v>0</v>
          </cell>
          <cell r="AD3948">
            <v>1</v>
          </cell>
          <cell r="AF3948">
            <v>0.61576817487167579</v>
          </cell>
        </row>
        <row r="3949">
          <cell r="A3949" t="str">
            <v>410163125</v>
          </cell>
          <cell r="B3949" t="str">
            <v>R19</v>
          </cell>
          <cell r="C3949">
            <v>127</v>
          </cell>
          <cell r="D3949" t="str">
            <v>TELMA SA</v>
          </cell>
          <cell r="F3949">
            <v>8</v>
          </cell>
          <cell r="G3949" t="str">
            <v>2932Z</v>
          </cell>
          <cell r="H3949">
            <v>0</v>
          </cell>
          <cell r="I3949">
            <v>0</v>
          </cell>
          <cell r="J3949">
            <v>0</v>
          </cell>
          <cell r="K3949">
            <v>0</v>
          </cell>
          <cell r="L3949">
            <v>0</v>
          </cell>
          <cell r="M3949">
            <v>0</v>
          </cell>
          <cell r="N3949">
            <v>0</v>
          </cell>
          <cell r="O3949">
            <v>0</v>
          </cell>
          <cell r="P3949">
            <v>0</v>
          </cell>
          <cell r="Q3949">
            <v>0</v>
          </cell>
          <cell r="R3949">
            <v>0</v>
          </cell>
          <cell r="S3949">
            <v>0</v>
          </cell>
          <cell r="T3949">
            <v>0</v>
          </cell>
          <cell r="U3949">
            <v>0</v>
          </cell>
          <cell r="V3949">
            <v>0</v>
          </cell>
          <cell r="W3949">
            <v>0</v>
          </cell>
          <cell r="X3949">
            <v>0</v>
          </cell>
          <cell r="Y3949">
            <v>0</v>
          </cell>
          <cell r="Z3949">
            <v>0</v>
          </cell>
          <cell r="AA3949">
            <v>0</v>
          </cell>
          <cell r="AB3949">
            <v>0</v>
          </cell>
          <cell r="AC3949">
            <v>0</v>
          </cell>
          <cell r="AD3949">
            <v>0</v>
          </cell>
          <cell r="AF3949">
            <v>0.96981187722792395</v>
          </cell>
        </row>
        <row r="3950">
          <cell r="A3950" t="str">
            <v>479988529</v>
          </cell>
          <cell r="B3950" t="str">
            <v>R18</v>
          </cell>
          <cell r="C3950">
            <v>290</v>
          </cell>
          <cell r="D3950" t="str">
            <v>SIDEL CONVEYING</v>
          </cell>
          <cell r="F3950">
            <v>8</v>
          </cell>
          <cell r="G3950" t="str">
            <v>2893Z</v>
          </cell>
          <cell r="H3950">
            <v>0</v>
          </cell>
          <cell r="I3950">
            <v>0</v>
          </cell>
          <cell r="J3950">
            <v>0</v>
          </cell>
          <cell r="K3950">
            <v>0</v>
          </cell>
          <cell r="L3950">
            <v>0</v>
          </cell>
          <cell r="M3950">
            <v>0</v>
          </cell>
          <cell r="N3950">
            <v>0</v>
          </cell>
          <cell r="O3950">
            <v>0</v>
          </cell>
          <cell r="P3950">
            <v>0</v>
          </cell>
          <cell r="Q3950">
            <v>0</v>
          </cell>
          <cell r="R3950">
            <v>0</v>
          </cell>
          <cell r="S3950">
            <v>0</v>
          </cell>
          <cell r="T3950">
            <v>0</v>
          </cell>
          <cell r="U3950">
            <v>0</v>
          </cell>
          <cell r="V3950">
            <v>0</v>
          </cell>
          <cell r="W3950">
            <v>0</v>
          </cell>
          <cell r="X3950">
            <v>0</v>
          </cell>
          <cell r="Y3950">
            <v>0</v>
          </cell>
          <cell r="Z3950">
            <v>0</v>
          </cell>
          <cell r="AA3950">
            <v>0</v>
          </cell>
          <cell r="AB3950">
            <v>0</v>
          </cell>
          <cell r="AC3950">
            <v>0</v>
          </cell>
          <cell r="AD3950">
            <v>0</v>
          </cell>
          <cell r="AF3950">
            <v>1.0031363683218484</v>
          </cell>
        </row>
        <row r="3951">
          <cell r="A3951" t="str">
            <v>411393218</v>
          </cell>
          <cell r="B3951" t="str">
            <v>R29</v>
          </cell>
          <cell r="C3951">
            <v>666</v>
          </cell>
          <cell r="D3951" t="str">
            <v>PROSODIE</v>
          </cell>
          <cell r="F3951">
            <v>53</v>
          </cell>
          <cell r="G3951" t="str">
            <v>6311Z</v>
          </cell>
          <cell r="H3951">
            <v>0</v>
          </cell>
          <cell r="I3951">
            <v>0</v>
          </cell>
          <cell r="J3951">
            <v>0</v>
          </cell>
          <cell r="K3951">
            <v>22</v>
          </cell>
          <cell r="L3951">
            <v>1</v>
          </cell>
          <cell r="M3951">
            <v>0</v>
          </cell>
          <cell r="N3951">
            <v>1</v>
          </cell>
          <cell r="O3951">
            <v>0</v>
          </cell>
          <cell r="P3951">
            <v>0</v>
          </cell>
          <cell r="Q3951">
            <v>0</v>
          </cell>
          <cell r="R3951">
            <v>0</v>
          </cell>
          <cell r="S3951">
            <v>24</v>
          </cell>
          <cell r="T3951">
            <v>0</v>
          </cell>
          <cell r="U3951">
            <v>0</v>
          </cell>
          <cell r="V3951">
            <v>0</v>
          </cell>
          <cell r="W3951">
            <v>0</v>
          </cell>
          <cell r="X3951">
            <v>0</v>
          </cell>
          <cell r="Y3951">
            <v>0</v>
          </cell>
          <cell r="Z3951">
            <v>0</v>
          </cell>
          <cell r="AA3951">
            <v>0</v>
          </cell>
          <cell r="AB3951">
            <v>0</v>
          </cell>
          <cell r="AC3951">
            <v>0</v>
          </cell>
          <cell r="AD3951">
            <v>24</v>
          </cell>
          <cell r="AF3951">
            <v>1.0106216528415326</v>
          </cell>
        </row>
        <row r="3952">
          <cell r="A3952" t="str">
            <v>412798373</v>
          </cell>
          <cell r="B3952" t="str">
            <v>R05</v>
          </cell>
          <cell r="C3952">
            <v>529</v>
          </cell>
          <cell r="D3952" t="str">
            <v>MPO FRANCE</v>
          </cell>
          <cell r="F3952">
            <v>7</v>
          </cell>
          <cell r="G3952" t="str">
            <v>1820Z</v>
          </cell>
          <cell r="H3952">
            <v>0</v>
          </cell>
          <cell r="I3952">
            <v>0</v>
          </cell>
          <cell r="J3952">
            <v>0</v>
          </cell>
          <cell r="K3952">
            <v>0</v>
          </cell>
          <cell r="L3952">
            <v>0</v>
          </cell>
          <cell r="M3952">
            <v>0</v>
          </cell>
          <cell r="N3952">
            <v>0</v>
          </cell>
          <cell r="O3952">
            <v>0</v>
          </cell>
          <cell r="P3952">
            <v>0</v>
          </cell>
          <cell r="Q3952">
            <v>0</v>
          </cell>
          <cell r="R3952">
            <v>0</v>
          </cell>
          <cell r="S3952">
            <v>0</v>
          </cell>
          <cell r="T3952">
            <v>0</v>
          </cell>
          <cell r="U3952">
            <v>0</v>
          </cell>
          <cell r="V3952">
            <v>0</v>
          </cell>
          <cell r="W3952">
            <v>0</v>
          </cell>
          <cell r="X3952">
            <v>0</v>
          </cell>
          <cell r="Y3952">
            <v>0</v>
          </cell>
          <cell r="Z3952">
            <v>0</v>
          </cell>
          <cell r="AA3952">
            <v>0</v>
          </cell>
          <cell r="AB3952">
            <v>0</v>
          </cell>
          <cell r="AC3952">
            <v>0</v>
          </cell>
          <cell r="AD3952">
            <v>0</v>
          </cell>
          <cell r="AF3952">
            <v>0.71382671827533439</v>
          </cell>
        </row>
        <row r="3953">
          <cell r="A3953" t="str">
            <v>414418251</v>
          </cell>
          <cell r="B3953" t="str">
            <v>R17</v>
          </cell>
          <cell r="C3953">
            <v>103</v>
          </cell>
          <cell r="D3953" t="str">
            <v>CSI SAS</v>
          </cell>
          <cell r="F3953">
            <v>5</v>
          </cell>
          <cell r="G3953" t="str">
            <v>2751Z</v>
          </cell>
          <cell r="H3953">
            <v>0</v>
          </cell>
          <cell r="I3953">
            <v>0</v>
          </cell>
          <cell r="J3953">
            <v>0</v>
          </cell>
          <cell r="K3953">
            <v>0</v>
          </cell>
          <cell r="L3953">
            <v>0</v>
          </cell>
          <cell r="M3953">
            <v>0</v>
          </cell>
          <cell r="N3953">
            <v>0</v>
          </cell>
          <cell r="O3953">
            <v>0</v>
          </cell>
          <cell r="P3953">
            <v>0</v>
          </cell>
          <cell r="Q3953">
            <v>0</v>
          </cell>
          <cell r="R3953">
            <v>0</v>
          </cell>
          <cell r="S3953">
            <v>0</v>
          </cell>
          <cell r="T3953">
            <v>0</v>
          </cell>
          <cell r="U3953">
            <v>0</v>
          </cell>
          <cell r="V3953">
            <v>0</v>
          </cell>
          <cell r="W3953">
            <v>0</v>
          </cell>
          <cell r="X3953">
            <v>0</v>
          </cell>
          <cell r="Y3953">
            <v>0</v>
          </cell>
          <cell r="Z3953">
            <v>0</v>
          </cell>
          <cell r="AA3953">
            <v>0</v>
          </cell>
          <cell r="AB3953">
            <v>0</v>
          </cell>
          <cell r="AC3953">
            <v>0</v>
          </cell>
          <cell r="AD3953">
            <v>0</v>
          </cell>
          <cell r="AF3953">
            <v>1.0103829297440268</v>
          </cell>
        </row>
        <row r="3954">
          <cell r="A3954" t="str">
            <v>419855127</v>
          </cell>
          <cell r="B3954" t="str">
            <v>R29</v>
          </cell>
          <cell r="C3954">
            <v>285</v>
          </cell>
          <cell r="D3954" t="str">
            <v>SAP LABS FRANCE</v>
          </cell>
          <cell r="F3954">
            <v>43</v>
          </cell>
          <cell r="G3954" t="str">
            <v>6201Z</v>
          </cell>
          <cell r="H3954">
            <v>0</v>
          </cell>
          <cell r="I3954">
            <v>0</v>
          </cell>
          <cell r="J3954">
            <v>0</v>
          </cell>
          <cell r="K3954">
            <v>0</v>
          </cell>
          <cell r="L3954">
            <v>0</v>
          </cell>
          <cell r="M3954">
            <v>0</v>
          </cell>
          <cell r="N3954">
            <v>0</v>
          </cell>
          <cell r="O3954">
            <v>0</v>
          </cell>
          <cell r="P3954">
            <v>0</v>
          </cell>
          <cell r="Q3954">
            <v>0</v>
          </cell>
          <cell r="R3954">
            <v>0</v>
          </cell>
          <cell r="S3954">
            <v>0</v>
          </cell>
          <cell r="T3954">
            <v>0</v>
          </cell>
          <cell r="U3954">
            <v>0</v>
          </cell>
          <cell r="V3954">
            <v>0</v>
          </cell>
          <cell r="W3954">
            <v>0</v>
          </cell>
          <cell r="X3954">
            <v>0</v>
          </cell>
          <cell r="Y3954">
            <v>0</v>
          </cell>
          <cell r="Z3954">
            <v>0</v>
          </cell>
          <cell r="AA3954">
            <v>0</v>
          </cell>
          <cell r="AB3954">
            <v>0</v>
          </cell>
          <cell r="AC3954">
            <v>0</v>
          </cell>
          <cell r="AD3954">
            <v>0</v>
          </cell>
          <cell r="AF3954">
            <v>1.0082359257127609</v>
          </cell>
        </row>
        <row r="3955">
          <cell r="A3955" t="str">
            <v>422302075</v>
          </cell>
          <cell r="B3955" t="str">
            <v>R05</v>
          </cell>
          <cell r="C3955">
            <v>4</v>
          </cell>
          <cell r="D3955" t="str">
            <v>SERVICE INGENIERIE BOIS</v>
          </cell>
          <cell r="F3955">
            <v>1</v>
          </cell>
          <cell r="G3955" t="str">
            <v>1624</v>
          </cell>
          <cell r="H3955">
            <v>0</v>
          </cell>
          <cell r="I3955">
            <v>0</v>
          </cell>
          <cell r="J3955">
            <v>0</v>
          </cell>
          <cell r="K3955">
            <v>0</v>
          </cell>
          <cell r="L3955">
            <v>0</v>
          </cell>
          <cell r="M3955">
            <v>0</v>
          </cell>
          <cell r="N3955">
            <v>0</v>
          </cell>
          <cell r="O3955">
            <v>0</v>
          </cell>
          <cell r="P3955">
            <v>0</v>
          </cell>
          <cell r="Q3955">
            <v>0</v>
          </cell>
          <cell r="R3955">
            <v>0</v>
          </cell>
          <cell r="S3955">
            <v>0</v>
          </cell>
          <cell r="T3955">
            <v>0</v>
          </cell>
          <cell r="U3955">
            <v>0</v>
          </cell>
          <cell r="V3955">
            <v>0</v>
          </cell>
          <cell r="W3955">
            <v>0</v>
          </cell>
          <cell r="X3955">
            <v>0</v>
          </cell>
          <cell r="Y3955">
            <v>0</v>
          </cell>
          <cell r="Z3955">
            <v>0</v>
          </cell>
          <cell r="AA3955">
            <v>0</v>
          </cell>
          <cell r="AB3955">
            <v>0</v>
          </cell>
          <cell r="AC3955">
            <v>0</v>
          </cell>
          <cell r="AD3955">
            <v>0</v>
          </cell>
          <cell r="AF3955">
            <v>8.6729054002355284</v>
          </cell>
        </row>
        <row r="3956">
          <cell r="A3956" t="str">
            <v>426080081</v>
          </cell>
          <cell r="B3956" t="str">
            <v>R03</v>
          </cell>
          <cell r="C3956">
            <v>344</v>
          </cell>
          <cell r="D3956" t="str">
            <v>RAYNAL ET ROQUELAURE</v>
          </cell>
          <cell r="F3956">
            <v>7</v>
          </cell>
          <cell r="G3956" t="str">
            <v>1013A</v>
          </cell>
          <cell r="H3956">
            <v>0</v>
          </cell>
          <cell r="I3956">
            <v>0</v>
          </cell>
          <cell r="J3956">
            <v>0</v>
          </cell>
          <cell r="K3956">
            <v>0</v>
          </cell>
          <cell r="L3956">
            <v>0</v>
          </cell>
          <cell r="M3956">
            <v>0</v>
          </cell>
          <cell r="N3956">
            <v>0</v>
          </cell>
          <cell r="O3956">
            <v>0</v>
          </cell>
          <cell r="P3956">
            <v>0</v>
          </cell>
          <cell r="Q3956">
            <v>0</v>
          </cell>
          <cell r="R3956">
            <v>0</v>
          </cell>
          <cell r="S3956">
            <v>0</v>
          </cell>
          <cell r="T3956">
            <v>0</v>
          </cell>
          <cell r="U3956">
            <v>0</v>
          </cell>
          <cell r="V3956">
            <v>0</v>
          </cell>
          <cell r="W3956">
            <v>0</v>
          </cell>
          <cell r="X3956">
            <v>0</v>
          </cell>
          <cell r="Y3956">
            <v>0</v>
          </cell>
          <cell r="Z3956">
            <v>0</v>
          </cell>
          <cell r="AA3956">
            <v>0</v>
          </cell>
          <cell r="AB3956">
            <v>0</v>
          </cell>
          <cell r="AC3956">
            <v>0</v>
          </cell>
          <cell r="AD3956">
            <v>0</v>
          </cell>
          <cell r="AF3956">
            <v>1.0414422285424652</v>
          </cell>
        </row>
        <row r="3957">
          <cell r="A3957" t="str">
            <v>428287049</v>
          </cell>
          <cell r="B3957" t="str">
            <v>R12</v>
          </cell>
          <cell r="C3957">
            <v>255</v>
          </cell>
          <cell r="D3957" t="str">
            <v>ZEHNDER GROUP VAUX ANDIGNY</v>
          </cell>
          <cell r="F3957">
            <v>9</v>
          </cell>
          <cell r="G3957" t="str">
            <v>2521Z</v>
          </cell>
          <cell r="H3957">
            <v>0</v>
          </cell>
          <cell r="I3957">
            <v>0</v>
          </cell>
          <cell r="J3957">
            <v>0</v>
          </cell>
          <cell r="K3957">
            <v>0</v>
          </cell>
          <cell r="L3957">
            <v>0</v>
          </cell>
          <cell r="M3957">
            <v>0</v>
          </cell>
          <cell r="N3957">
            <v>0</v>
          </cell>
          <cell r="O3957">
            <v>0</v>
          </cell>
          <cell r="P3957">
            <v>0</v>
          </cell>
          <cell r="Q3957">
            <v>0</v>
          </cell>
          <cell r="R3957">
            <v>0</v>
          </cell>
          <cell r="S3957">
            <v>0</v>
          </cell>
          <cell r="T3957">
            <v>0</v>
          </cell>
          <cell r="U3957">
            <v>0</v>
          </cell>
          <cell r="V3957">
            <v>0</v>
          </cell>
          <cell r="W3957">
            <v>0</v>
          </cell>
          <cell r="X3957">
            <v>0</v>
          </cell>
          <cell r="Y3957">
            <v>1</v>
          </cell>
          <cell r="Z3957">
            <v>0</v>
          </cell>
          <cell r="AA3957">
            <v>0</v>
          </cell>
          <cell r="AB3957">
            <v>1</v>
          </cell>
          <cell r="AC3957">
            <v>0</v>
          </cell>
          <cell r="AD3957">
            <v>2</v>
          </cell>
          <cell r="AE3957" t="str">
            <v>licenciement économique</v>
          </cell>
          <cell r="AF3957">
            <v>0.97970665120048839</v>
          </cell>
        </row>
        <row r="3958">
          <cell r="A3958" t="str">
            <v>433823796</v>
          </cell>
          <cell r="B3958" t="str">
            <v>R08</v>
          </cell>
          <cell r="C3958">
            <v>247</v>
          </cell>
          <cell r="D3958" t="str">
            <v>ASTRAZENECA REIMS</v>
          </cell>
          <cell r="F3958">
            <v>18</v>
          </cell>
          <cell r="G3958" t="str">
            <v>2120Z</v>
          </cell>
          <cell r="H3958">
            <v>0</v>
          </cell>
          <cell r="I3958">
            <v>0</v>
          </cell>
          <cell r="J3958">
            <v>0</v>
          </cell>
          <cell r="K3958">
            <v>0</v>
          </cell>
          <cell r="L3958">
            <v>0</v>
          </cell>
          <cell r="M3958">
            <v>0</v>
          </cell>
          <cell r="N3958">
            <v>0</v>
          </cell>
          <cell r="O3958">
            <v>0</v>
          </cell>
          <cell r="P3958">
            <v>0</v>
          </cell>
          <cell r="Q3958">
            <v>0</v>
          </cell>
          <cell r="R3958">
            <v>0</v>
          </cell>
          <cell r="S3958">
            <v>0</v>
          </cell>
          <cell r="T3958">
            <v>0</v>
          </cell>
          <cell r="U3958">
            <v>0</v>
          </cell>
          <cell r="V3958">
            <v>0</v>
          </cell>
          <cell r="W3958">
            <v>0</v>
          </cell>
          <cell r="X3958">
            <v>0</v>
          </cell>
          <cell r="Y3958">
            <v>0</v>
          </cell>
          <cell r="Z3958">
            <v>0</v>
          </cell>
          <cell r="AA3958">
            <v>0</v>
          </cell>
          <cell r="AB3958">
            <v>0</v>
          </cell>
          <cell r="AC3958">
            <v>0</v>
          </cell>
          <cell r="AD3958">
            <v>0</v>
          </cell>
          <cell r="AF3958">
            <v>1.0092558373094154</v>
          </cell>
        </row>
        <row r="3959">
          <cell r="A3959" t="str">
            <v>434534541</v>
          </cell>
          <cell r="B3959" t="str">
            <v>R08</v>
          </cell>
          <cell r="C3959">
            <v>327</v>
          </cell>
          <cell r="D3959" t="str">
            <v>FAMAR FRANCE</v>
          </cell>
          <cell r="F3959">
            <v>4</v>
          </cell>
          <cell r="G3959" t="str">
            <v>2120Z</v>
          </cell>
          <cell r="H3959">
            <v>0</v>
          </cell>
          <cell r="I3959">
            <v>0</v>
          </cell>
          <cell r="J3959">
            <v>0</v>
          </cell>
          <cell r="K3959">
            <v>0</v>
          </cell>
          <cell r="L3959">
            <v>0</v>
          </cell>
          <cell r="M3959">
            <v>0</v>
          </cell>
          <cell r="N3959">
            <v>0</v>
          </cell>
          <cell r="O3959">
            <v>0</v>
          </cell>
          <cell r="P3959">
            <v>0</v>
          </cell>
          <cell r="Q3959">
            <v>0</v>
          </cell>
          <cell r="R3959">
            <v>0</v>
          </cell>
          <cell r="S3959">
            <v>0</v>
          </cell>
          <cell r="T3959">
            <v>0</v>
          </cell>
          <cell r="U3959">
            <v>0</v>
          </cell>
          <cell r="V3959">
            <v>0</v>
          </cell>
          <cell r="W3959">
            <v>0</v>
          </cell>
          <cell r="X3959">
            <v>0</v>
          </cell>
          <cell r="Y3959">
            <v>0</v>
          </cell>
          <cell r="Z3959">
            <v>0</v>
          </cell>
          <cell r="AA3959">
            <v>0</v>
          </cell>
          <cell r="AB3959">
            <v>0</v>
          </cell>
          <cell r="AC3959">
            <v>0</v>
          </cell>
          <cell r="AD3959">
            <v>0</v>
          </cell>
          <cell r="AF3959">
            <v>1.0006704801930024</v>
          </cell>
        </row>
        <row r="3960">
          <cell r="A3960" t="str">
            <v>439220203</v>
          </cell>
          <cell r="B3960" t="str">
            <v>R03</v>
          </cell>
          <cell r="C3960">
            <v>1347</v>
          </cell>
          <cell r="D3960" t="str">
            <v>FLEURY MICHON CHARCUTERIE</v>
          </cell>
          <cell r="F3960">
            <v>2</v>
          </cell>
          <cell r="G3960" t="str">
            <v>1013A</v>
          </cell>
          <cell r="H3960">
            <v>0</v>
          </cell>
          <cell r="I3960">
            <v>0</v>
          </cell>
          <cell r="J3960">
            <v>0</v>
          </cell>
          <cell r="K3960">
            <v>0</v>
          </cell>
          <cell r="L3960">
            <v>0</v>
          </cell>
          <cell r="M3960">
            <v>0</v>
          </cell>
          <cell r="N3960">
            <v>0</v>
          </cell>
          <cell r="O3960">
            <v>0</v>
          </cell>
          <cell r="P3960">
            <v>0</v>
          </cell>
          <cell r="Q3960">
            <v>0</v>
          </cell>
          <cell r="R3960">
            <v>0</v>
          </cell>
          <cell r="S3960">
            <v>0</v>
          </cell>
          <cell r="T3960">
            <v>0</v>
          </cell>
          <cell r="U3960">
            <v>0</v>
          </cell>
          <cell r="V3960">
            <v>0</v>
          </cell>
          <cell r="W3960">
            <v>0</v>
          </cell>
          <cell r="X3960">
            <v>0</v>
          </cell>
          <cell r="Y3960">
            <v>0</v>
          </cell>
          <cell r="Z3960">
            <v>0</v>
          </cell>
          <cell r="AA3960">
            <v>0</v>
          </cell>
          <cell r="AB3960">
            <v>0</v>
          </cell>
          <cell r="AC3960">
            <v>0</v>
          </cell>
          <cell r="AD3960">
            <v>0</v>
          </cell>
          <cell r="AF3960">
            <v>1.0302242198325811</v>
          </cell>
        </row>
        <row r="3961">
          <cell r="A3961" t="str">
            <v>443342746</v>
          </cell>
          <cell r="B3961" t="str">
            <v>R17</v>
          </cell>
          <cell r="C3961">
            <v>92</v>
          </cell>
          <cell r="D3961" t="str">
            <v>LACROIX TRAFIC</v>
          </cell>
          <cell r="F3961">
            <v>4</v>
          </cell>
          <cell r="G3961" t="str">
            <v>2790Z</v>
          </cell>
          <cell r="H3961">
            <v>0</v>
          </cell>
          <cell r="I3961">
            <v>0</v>
          </cell>
          <cell r="J3961">
            <v>0</v>
          </cell>
          <cell r="K3961">
            <v>0</v>
          </cell>
          <cell r="L3961">
            <v>0</v>
          </cell>
          <cell r="M3961">
            <v>0</v>
          </cell>
          <cell r="N3961">
            <v>0</v>
          </cell>
          <cell r="O3961">
            <v>0</v>
          </cell>
          <cell r="P3961">
            <v>0</v>
          </cell>
          <cell r="Q3961">
            <v>0</v>
          </cell>
          <cell r="R3961">
            <v>0</v>
          </cell>
          <cell r="S3961">
            <v>0</v>
          </cell>
          <cell r="T3961">
            <v>0</v>
          </cell>
          <cell r="U3961">
            <v>0</v>
          </cell>
          <cell r="V3961">
            <v>0</v>
          </cell>
          <cell r="W3961">
            <v>0</v>
          </cell>
          <cell r="X3961">
            <v>0</v>
          </cell>
          <cell r="Y3961">
            <v>0</v>
          </cell>
          <cell r="Z3961">
            <v>0</v>
          </cell>
          <cell r="AA3961">
            <v>0</v>
          </cell>
          <cell r="AB3961">
            <v>0</v>
          </cell>
          <cell r="AC3961">
            <v>0</v>
          </cell>
          <cell r="AD3961">
            <v>0</v>
          </cell>
          <cell r="AF3961">
            <v>0.99432816445137284</v>
          </cell>
        </row>
        <row r="3962">
          <cell r="A3962" t="str">
            <v>444436042</v>
          </cell>
          <cell r="B3962" t="str">
            <v>R30</v>
          </cell>
          <cell r="C3962">
            <v>91</v>
          </cell>
          <cell r="D3962" t="str">
            <v>ALTEP INGENIERIE</v>
          </cell>
          <cell r="F3962">
            <v>4</v>
          </cell>
          <cell r="G3962" t="str">
            <v>7112B</v>
          </cell>
          <cell r="H3962">
            <v>0</v>
          </cell>
          <cell r="I3962">
            <v>0</v>
          </cell>
          <cell r="J3962">
            <v>0</v>
          </cell>
          <cell r="K3962">
            <v>0</v>
          </cell>
          <cell r="L3962">
            <v>0</v>
          </cell>
          <cell r="M3962">
            <v>0</v>
          </cell>
          <cell r="N3962">
            <v>0</v>
          </cell>
          <cell r="O3962">
            <v>0</v>
          </cell>
          <cell r="P3962">
            <v>0</v>
          </cell>
          <cell r="Q3962">
            <v>0</v>
          </cell>
          <cell r="R3962">
            <v>0</v>
          </cell>
          <cell r="S3962">
            <v>0</v>
          </cell>
          <cell r="T3962">
            <v>0</v>
          </cell>
          <cell r="U3962">
            <v>0</v>
          </cell>
          <cell r="V3962">
            <v>0</v>
          </cell>
          <cell r="W3962">
            <v>0</v>
          </cell>
          <cell r="X3962">
            <v>0</v>
          </cell>
          <cell r="Y3962">
            <v>0</v>
          </cell>
          <cell r="Z3962">
            <v>0</v>
          </cell>
          <cell r="AA3962">
            <v>0</v>
          </cell>
          <cell r="AB3962">
            <v>0</v>
          </cell>
          <cell r="AC3962">
            <v>0</v>
          </cell>
          <cell r="AD3962">
            <v>0</v>
          </cell>
          <cell r="AF3962">
            <v>1.0027550071608944</v>
          </cell>
        </row>
        <row r="3963">
          <cell r="A3963" t="str">
            <v>450817200</v>
          </cell>
          <cell r="B3963" t="str">
            <v>R09</v>
          </cell>
          <cell r="C3963">
            <v>51</v>
          </cell>
          <cell r="D3963" t="str">
            <v>ANVIS SD FRANCE SAS</v>
          </cell>
          <cell r="E3963" t="str">
            <v>450817200 ; 322804931 ;</v>
          </cell>
          <cell r="F3963">
            <v>14</v>
          </cell>
          <cell r="G3963" t="str">
            <v>2219Z</v>
          </cell>
          <cell r="H3963">
            <v>0</v>
          </cell>
          <cell r="I3963">
            <v>0</v>
          </cell>
          <cell r="J3963">
            <v>0</v>
          </cell>
          <cell r="K3963">
            <v>0</v>
          </cell>
          <cell r="L3963">
            <v>0</v>
          </cell>
          <cell r="M3963">
            <v>0</v>
          </cell>
          <cell r="N3963">
            <v>0</v>
          </cell>
          <cell r="O3963">
            <v>0</v>
          </cell>
          <cell r="P3963">
            <v>0</v>
          </cell>
          <cell r="Q3963">
            <v>0</v>
          </cell>
          <cell r="R3963">
            <v>0</v>
          </cell>
          <cell r="S3963">
            <v>0</v>
          </cell>
          <cell r="T3963">
            <v>0</v>
          </cell>
          <cell r="U3963">
            <v>0</v>
          </cell>
          <cell r="V3963">
            <v>0</v>
          </cell>
          <cell r="W3963">
            <v>0</v>
          </cell>
          <cell r="X3963">
            <v>0</v>
          </cell>
          <cell r="Y3963">
            <v>0</v>
          </cell>
          <cell r="Z3963">
            <v>0</v>
          </cell>
          <cell r="AA3963">
            <v>0</v>
          </cell>
          <cell r="AB3963">
            <v>0</v>
          </cell>
          <cell r="AC3963">
            <v>0</v>
          </cell>
          <cell r="AD3963">
            <v>0</v>
          </cell>
          <cell r="AF3963">
            <v>1.0084727738311245</v>
          </cell>
        </row>
        <row r="3964">
          <cell r="A3964" t="str">
            <v>552045999</v>
          </cell>
          <cell r="B3964" t="str">
            <v>R25</v>
          </cell>
          <cell r="C3964">
            <v>339</v>
          </cell>
          <cell r="D3964" t="str">
            <v>BOUYGUES CONSTRUCTION</v>
          </cell>
          <cell r="F3964">
            <v>6</v>
          </cell>
          <cell r="G3964" t="str">
            <v>4213A</v>
          </cell>
          <cell r="H3964">
            <v>0</v>
          </cell>
          <cell r="I3964">
            <v>0</v>
          </cell>
          <cell r="J3964">
            <v>0</v>
          </cell>
          <cell r="K3964">
            <v>0</v>
          </cell>
          <cell r="L3964">
            <v>0</v>
          </cell>
          <cell r="M3964">
            <v>0</v>
          </cell>
          <cell r="N3964">
            <v>0</v>
          </cell>
          <cell r="O3964">
            <v>0</v>
          </cell>
          <cell r="P3964">
            <v>0</v>
          </cell>
          <cell r="Q3964">
            <v>0</v>
          </cell>
          <cell r="R3964">
            <v>0</v>
          </cell>
          <cell r="S3964">
            <v>0</v>
          </cell>
          <cell r="T3964">
            <v>0</v>
          </cell>
          <cell r="U3964">
            <v>0</v>
          </cell>
          <cell r="V3964">
            <v>0</v>
          </cell>
          <cell r="W3964">
            <v>0</v>
          </cell>
          <cell r="X3964">
            <v>0</v>
          </cell>
          <cell r="Y3964">
            <v>0</v>
          </cell>
          <cell r="Z3964">
            <v>0</v>
          </cell>
          <cell r="AA3964">
            <v>0</v>
          </cell>
          <cell r="AB3964">
            <v>0</v>
          </cell>
          <cell r="AC3964">
            <v>0</v>
          </cell>
          <cell r="AD3964">
            <v>0</v>
          </cell>
          <cell r="AF3964">
            <v>0.90893617423441786</v>
          </cell>
        </row>
        <row r="3965">
          <cell r="A3965" t="str">
            <v>552123200</v>
          </cell>
          <cell r="B3965" t="str">
            <v>R08</v>
          </cell>
          <cell r="C3965">
            <v>480</v>
          </cell>
          <cell r="D3965" t="str">
            <v>LUNDBECK SAS</v>
          </cell>
          <cell r="F3965">
            <v>52</v>
          </cell>
          <cell r="G3965" t="str">
            <v>2110Z</v>
          </cell>
          <cell r="H3965">
            <v>0</v>
          </cell>
          <cell r="I3965">
            <v>0</v>
          </cell>
          <cell r="J3965">
            <v>0</v>
          </cell>
          <cell r="K3965">
            <v>0</v>
          </cell>
          <cell r="L3965">
            <v>0</v>
          </cell>
          <cell r="M3965">
            <v>0</v>
          </cell>
          <cell r="N3965">
            <v>0</v>
          </cell>
          <cell r="O3965">
            <v>0</v>
          </cell>
          <cell r="P3965">
            <v>0</v>
          </cell>
          <cell r="Q3965">
            <v>0</v>
          </cell>
          <cell r="R3965">
            <v>0</v>
          </cell>
          <cell r="S3965">
            <v>0</v>
          </cell>
          <cell r="T3965">
            <v>0</v>
          </cell>
          <cell r="U3965">
            <v>0</v>
          </cell>
          <cell r="V3965">
            <v>0</v>
          </cell>
          <cell r="W3965">
            <v>0</v>
          </cell>
          <cell r="X3965">
            <v>0</v>
          </cell>
          <cell r="Y3965">
            <v>0</v>
          </cell>
          <cell r="Z3965">
            <v>0</v>
          </cell>
          <cell r="AA3965">
            <v>0</v>
          </cell>
          <cell r="AB3965">
            <v>0</v>
          </cell>
          <cell r="AC3965">
            <v>0</v>
          </cell>
          <cell r="AD3965">
            <v>0</v>
          </cell>
          <cell r="AF3965">
            <v>0.99143734917560855</v>
          </cell>
        </row>
        <row r="3966">
          <cell r="A3966" t="str">
            <v>572017903</v>
          </cell>
          <cell r="B3966" t="str">
            <v>R11</v>
          </cell>
          <cell r="C3966">
            <v>131</v>
          </cell>
          <cell r="D3966" t="str">
            <v>SANDVIK TOOLING FRANCE Div Coromant</v>
          </cell>
          <cell r="F3966">
            <v>1</v>
          </cell>
          <cell r="G3966" t="str">
            <v>2420Z</v>
          </cell>
          <cell r="H3966">
            <v>0</v>
          </cell>
          <cell r="I3966">
            <v>0</v>
          </cell>
          <cell r="J3966">
            <v>0</v>
          </cell>
          <cell r="K3966">
            <v>0</v>
          </cell>
          <cell r="L3966">
            <v>0</v>
          </cell>
          <cell r="M3966">
            <v>0</v>
          </cell>
          <cell r="N3966">
            <v>0</v>
          </cell>
          <cell r="O3966">
            <v>0</v>
          </cell>
          <cell r="P3966">
            <v>0</v>
          </cell>
          <cell r="Q3966">
            <v>0</v>
          </cell>
          <cell r="R3966">
            <v>0</v>
          </cell>
          <cell r="S3966">
            <v>0</v>
          </cell>
          <cell r="T3966">
            <v>0</v>
          </cell>
          <cell r="U3966">
            <v>0</v>
          </cell>
          <cell r="V3966">
            <v>0</v>
          </cell>
          <cell r="W3966">
            <v>0</v>
          </cell>
          <cell r="X3966">
            <v>0</v>
          </cell>
          <cell r="Y3966">
            <v>0</v>
          </cell>
          <cell r="Z3966">
            <v>0</v>
          </cell>
          <cell r="AA3966">
            <v>0</v>
          </cell>
          <cell r="AB3966">
            <v>0</v>
          </cell>
          <cell r="AC3966">
            <v>0</v>
          </cell>
          <cell r="AD3966">
            <v>0</v>
          </cell>
          <cell r="AF3966">
            <v>0.99797020070688913</v>
          </cell>
        </row>
        <row r="3967">
          <cell r="A3967" t="str">
            <v>572061885</v>
          </cell>
          <cell r="B3967" t="str">
            <v>R12</v>
          </cell>
          <cell r="C3967">
            <v>377</v>
          </cell>
          <cell r="D3967" t="str">
            <v>FRISQUET SA</v>
          </cell>
          <cell r="F3967">
            <v>4</v>
          </cell>
          <cell r="G3967" t="str">
            <v>2521Z</v>
          </cell>
          <cell r="H3967">
            <v>0</v>
          </cell>
          <cell r="I3967">
            <v>0</v>
          </cell>
          <cell r="J3967">
            <v>0</v>
          </cell>
          <cell r="K3967">
            <v>0</v>
          </cell>
          <cell r="L3967">
            <v>0</v>
          </cell>
          <cell r="M3967">
            <v>0</v>
          </cell>
          <cell r="N3967">
            <v>0</v>
          </cell>
          <cell r="O3967">
            <v>0</v>
          </cell>
          <cell r="P3967">
            <v>0</v>
          </cell>
          <cell r="Q3967">
            <v>0</v>
          </cell>
          <cell r="R3967">
            <v>0</v>
          </cell>
          <cell r="S3967">
            <v>0</v>
          </cell>
          <cell r="T3967">
            <v>0</v>
          </cell>
          <cell r="U3967">
            <v>0</v>
          </cell>
          <cell r="V3967">
            <v>0</v>
          </cell>
          <cell r="W3967">
            <v>0</v>
          </cell>
          <cell r="X3967">
            <v>0</v>
          </cell>
          <cell r="Y3967">
            <v>0</v>
          </cell>
          <cell r="Z3967">
            <v>0</v>
          </cell>
          <cell r="AA3967">
            <v>0</v>
          </cell>
          <cell r="AB3967">
            <v>0</v>
          </cell>
          <cell r="AC3967">
            <v>0</v>
          </cell>
          <cell r="AD3967">
            <v>0</v>
          </cell>
          <cell r="AF3967">
            <v>0.93155339297560014</v>
          </cell>
        </row>
        <row r="3968">
          <cell r="A3968" t="str">
            <v>607020245</v>
          </cell>
          <cell r="B3968" t="str">
            <v>R19</v>
          </cell>
          <cell r="C3968">
            <v>202</v>
          </cell>
          <cell r="D3968" t="str">
            <v>BONTAZ CENTRE</v>
          </cell>
          <cell r="F3968">
            <v>15</v>
          </cell>
          <cell r="G3968" t="str">
            <v>2932Z</v>
          </cell>
          <cell r="H3968">
            <v>0</v>
          </cell>
          <cell r="I3968">
            <v>0</v>
          </cell>
          <cell r="J3968">
            <v>0</v>
          </cell>
          <cell r="K3968">
            <v>5</v>
          </cell>
          <cell r="L3968">
            <v>0</v>
          </cell>
          <cell r="M3968">
            <v>0</v>
          </cell>
          <cell r="N3968">
            <v>0</v>
          </cell>
          <cell r="O3968">
            <v>0</v>
          </cell>
          <cell r="P3968">
            <v>0</v>
          </cell>
          <cell r="Q3968">
            <v>0</v>
          </cell>
          <cell r="R3968">
            <v>0</v>
          </cell>
          <cell r="S3968">
            <v>5</v>
          </cell>
          <cell r="T3968">
            <v>0</v>
          </cell>
          <cell r="U3968">
            <v>0</v>
          </cell>
          <cell r="V3968">
            <v>0</v>
          </cell>
          <cell r="W3968">
            <v>0</v>
          </cell>
          <cell r="X3968">
            <v>0</v>
          </cell>
          <cell r="Y3968">
            <v>0</v>
          </cell>
          <cell r="Z3968">
            <v>0</v>
          </cell>
          <cell r="AA3968">
            <v>0</v>
          </cell>
          <cell r="AB3968">
            <v>0</v>
          </cell>
          <cell r="AC3968">
            <v>0</v>
          </cell>
          <cell r="AD3968">
            <v>5</v>
          </cell>
          <cell r="AF3968">
            <v>0.94435229454422231</v>
          </cell>
        </row>
        <row r="3969">
          <cell r="A3969" t="str">
            <v>678502444</v>
          </cell>
          <cell r="B3969" t="str">
            <v>R17</v>
          </cell>
          <cell r="C3969">
            <v>27</v>
          </cell>
          <cell r="D3969" t="str">
            <v>ROHL</v>
          </cell>
          <cell r="F3969">
            <v>4</v>
          </cell>
          <cell r="G3969" t="str">
            <v>2740Z</v>
          </cell>
          <cell r="H3969">
            <v>0</v>
          </cell>
          <cell r="I3969">
            <v>0</v>
          </cell>
          <cell r="J3969">
            <v>0</v>
          </cell>
          <cell r="K3969">
            <v>0</v>
          </cell>
          <cell r="L3969">
            <v>0</v>
          </cell>
          <cell r="M3969">
            <v>0</v>
          </cell>
          <cell r="N3969">
            <v>0</v>
          </cell>
          <cell r="O3969">
            <v>0</v>
          </cell>
          <cell r="P3969">
            <v>0</v>
          </cell>
          <cell r="Q3969">
            <v>0</v>
          </cell>
          <cell r="R3969">
            <v>0</v>
          </cell>
          <cell r="S3969">
            <v>0</v>
          </cell>
          <cell r="T3969">
            <v>0</v>
          </cell>
          <cell r="U3969">
            <v>0</v>
          </cell>
          <cell r="V3969">
            <v>0</v>
          </cell>
          <cell r="W3969">
            <v>0</v>
          </cell>
          <cell r="X3969">
            <v>0</v>
          </cell>
          <cell r="Y3969">
            <v>0</v>
          </cell>
          <cell r="Z3969">
            <v>0</v>
          </cell>
          <cell r="AA3969">
            <v>0</v>
          </cell>
          <cell r="AB3969">
            <v>0</v>
          </cell>
          <cell r="AC3969">
            <v>0</v>
          </cell>
          <cell r="AD3969">
            <v>0</v>
          </cell>
          <cell r="AF3969">
            <v>9.5586417436917266</v>
          </cell>
        </row>
        <row r="3970">
          <cell r="A3970" t="str">
            <v>732032545</v>
          </cell>
          <cell r="B3970" t="str">
            <v>R19</v>
          </cell>
          <cell r="C3970">
            <v>30</v>
          </cell>
          <cell r="D3970" t="str">
            <v>SOFRAME</v>
          </cell>
          <cell r="F3970">
            <v>4</v>
          </cell>
          <cell r="G3970" t="str">
            <v>2920Z</v>
          </cell>
          <cell r="H3970">
            <v>0</v>
          </cell>
          <cell r="I3970">
            <v>0</v>
          </cell>
          <cell r="J3970">
            <v>0</v>
          </cell>
          <cell r="K3970">
            <v>0</v>
          </cell>
          <cell r="L3970">
            <v>0</v>
          </cell>
          <cell r="M3970">
            <v>0</v>
          </cell>
          <cell r="N3970">
            <v>0</v>
          </cell>
          <cell r="O3970">
            <v>0</v>
          </cell>
          <cell r="P3970">
            <v>0</v>
          </cell>
          <cell r="Q3970">
            <v>0</v>
          </cell>
          <cell r="R3970">
            <v>0</v>
          </cell>
          <cell r="S3970">
            <v>0</v>
          </cell>
          <cell r="T3970">
            <v>0</v>
          </cell>
          <cell r="U3970">
            <v>0</v>
          </cell>
          <cell r="V3970">
            <v>0</v>
          </cell>
          <cell r="W3970">
            <v>0</v>
          </cell>
          <cell r="X3970">
            <v>0</v>
          </cell>
          <cell r="Y3970">
            <v>0</v>
          </cell>
          <cell r="Z3970">
            <v>0</v>
          </cell>
          <cell r="AA3970">
            <v>0</v>
          </cell>
          <cell r="AB3970">
            <v>0</v>
          </cell>
          <cell r="AC3970">
            <v>0</v>
          </cell>
          <cell r="AD3970">
            <v>0</v>
          </cell>
          <cell r="AF3970">
            <v>0.98475853204218511</v>
          </cell>
        </row>
        <row r="3971">
          <cell r="A3971" t="str">
            <v>961503422</v>
          </cell>
          <cell r="B3971" t="str">
            <v>R03</v>
          </cell>
          <cell r="C3971">
            <v>710</v>
          </cell>
          <cell r="D3971" t="str">
            <v>PANZANI - CRECERPAL</v>
          </cell>
          <cell r="F3971">
            <v>5</v>
          </cell>
          <cell r="G3971" t="str">
            <v>1061B</v>
          </cell>
          <cell r="H3971">
            <v>0</v>
          </cell>
          <cell r="I3971">
            <v>0</v>
          </cell>
          <cell r="J3971">
            <v>0</v>
          </cell>
          <cell r="K3971">
            <v>0</v>
          </cell>
          <cell r="L3971">
            <v>0</v>
          </cell>
          <cell r="M3971">
            <v>0</v>
          </cell>
          <cell r="N3971">
            <v>0</v>
          </cell>
          <cell r="O3971">
            <v>0</v>
          </cell>
          <cell r="P3971">
            <v>0</v>
          </cell>
          <cell r="Q3971">
            <v>0</v>
          </cell>
          <cell r="R3971">
            <v>0</v>
          </cell>
          <cell r="S3971">
            <v>0</v>
          </cell>
          <cell r="T3971">
            <v>0</v>
          </cell>
          <cell r="U3971">
            <v>0</v>
          </cell>
          <cell r="V3971">
            <v>0</v>
          </cell>
          <cell r="W3971">
            <v>0</v>
          </cell>
          <cell r="X3971">
            <v>0</v>
          </cell>
          <cell r="Y3971">
            <v>1</v>
          </cell>
          <cell r="Z3971">
            <v>0</v>
          </cell>
          <cell r="AA3971">
            <v>0</v>
          </cell>
          <cell r="AB3971">
            <v>0</v>
          </cell>
          <cell r="AC3971">
            <v>0</v>
          </cell>
          <cell r="AD3971">
            <v>1</v>
          </cell>
          <cell r="AF3971">
            <v>0.969075171048978</v>
          </cell>
        </row>
        <row r="3972">
          <cell r="A3972" t="str">
            <v>964202295</v>
          </cell>
          <cell r="B3972" t="str">
            <v>R03</v>
          </cell>
          <cell r="C3972">
            <v>233</v>
          </cell>
          <cell r="D3972" t="str">
            <v>DAREGAL</v>
          </cell>
          <cell r="F3972">
            <v>8</v>
          </cell>
          <cell r="G3972" t="str">
            <v>1039A</v>
          </cell>
          <cell r="H3972">
            <v>0</v>
          </cell>
          <cell r="I3972">
            <v>0</v>
          </cell>
          <cell r="J3972">
            <v>0</v>
          </cell>
          <cell r="K3972">
            <v>0</v>
          </cell>
          <cell r="L3972">
            <v>0</v>
          </cell>
          <cell r="M3972">
            <v>0</v>
          </cell>
          <cell r="N3972">
            <v>0</v>
          </cell>
          <cell r="O3972">
            <v>0</v>
          </cell>
          <cell r="P3972">
            <v>0</v>
          </cell>
          <cell r="Q3972">
            <v>0</v>
          </cell>
          <cell r="R3972">
            <v>0</v>
          </cell>
          <cell r="S3972">
            <v>0</v>
          </cell>
          <cell r="T3972">
            <v>0</v>
          </cell>
          <cell r="U3972">
            <v>0</v>
          </cell>
          <cell r="V3972">
            <v>0</v>
          </cell>
          <cell r="W3972">
            <v>0</v>
          </cell>
          <cell r="X3972">
            <v>0</v>
          </cell>
          <cell r="Y3972">
            <v>0</v>
          </cell>
          <cell r="Z3972">
            <v>0</v>
          </cell>
          <cell r="AA3972">
            <v>0</v>
          </cell>
          <cell r="AB3972">
            <v>0</v>
          </cell>
          <cell r="AC3972">
            <v>0</v>
          </cell>
          <cell r="AD3972">
            <v>0</v>
          </cell>
          <cell r="AF3972">
            <v>0.97120462114847561</v>
          </cell>
        </row>
        <row r="3973">
          <cell r="A3973" t="str">
            <v>969510197</v>
          </cell>
          <cell r="B3973" t="str">
            <v>R08</v>
          </cell>
          <cell r="C3973">
            <v>263</v>
          </cell>
          <cell r="D3973" t="str">
            <v>LABORATOIRE TETRA MEDICAL</v>
          </cell>
          <cell r="F3973">
            <v>1</v>
          </cell>
          <cell r="G3973" t="str">
            <v>2110Z</v>
          </cell>
          <cell r="H3973">
            <v>0</v>
          </cell>
          <cell r="I3973">
            <v>0</v>
          </cell>
          <cell r="J3973">
            <v>0</v>
          </cell>
          <cell r="K3973">
            <v>0</v>
          </cell>
          <cell r="L3973">
            <v>0</v>
          </cell>
          <cell r="M3973">
            <v>0</v>
          </cell>
          <cell r="N3973">
            <v>0</v>
          </cell>
          <cell r="O3973">
            <v>0</v>
          </cell>
          <cell r="P3973">
            <v>0</v>
          </cell>
          <cell r="Q3973">
            <v>0</v>
          </cell>
          <cell r="R3973">
            <v>0</v>
          </cell>
          <cell r="S3973">
            <v>0</v>
          </cell>
          <cell r="T3973">
            <v>0</v>
          </cell>
          <cell r="U3973">
            <v>0</v>
          </cell>
          <cell r="V3973">
            <v>0</v>
          </cell>
          <cell r="W3973">
            <v>0</v>
          </cell>
          <cell r="X3973">
            <v>0</v>
          </cell>
          <cell r="Y3973">
            <v>0</v>
          </cell>
          <cell r="Z3973">
            <v>0</v>
          </cell>
          <cell r="AA3973">
            <v>0</v>
          </cell>
          <cell r="AB3973">
            <v>0</v>
          </cell>
          <cell r="AC3973">
            <v>0</v>
          </cell>
          <cell r="AD3973">
            <v>0</v>
          </cell>
          <cell r="AF3973">
            <v>9.4874567496430178</v>
          </cell>
        </row>
        <row r="3974">
          <cell r="A3974" t="str">
            <v>404907941</v>
          </cell>
          <cell r="B3974" t="str">
            <v>R03</v>
          </cell>
          <cell r="C3974">
            <v>504</v>
          </cell>
          <cell r="D3974" t="str">
            <v>ORANGINA SCHWEPPES FRANCE</v>
          </cell>
          <cell r="F3974">
            <v>12</v>
          </cell>
          <cell r="G3974" t="str">
            <v>1107B</v>
          </cell>
          <cell r="H3974">
            <v>0</v>
          </cell>
          <cell r="I3974">
            <v>0</v>
          </cell>
          <cell r="J3974">
            <v>0</v>
          </cell>
          <cell r="K3974">
            <v>2</v>
          </cell>
          <cell r="L3974">
            <v>0</v>
          </cell>
          <cell r="M3974">
            <v>0</v>
          </cell>
          <cell r="N3974">
            <v>0</v>
          </cell>
          <cell r="O3974">
            <v>0</v>
          </cell>
          <cell r="P3974">
            <v>0</v>
          </cell>
          <cell r="Q3974">
            <v>0</v>
          </cell>
          <cell r="R3974">
            <v>0</v>
          </cell>
          <cell r="S3974">
            <v>2</v>
          </cell>
          <cell r="T3974">
            <v>0</v>
          </cell>
          <cell r="U3974">
            <v>0</v>
          </cell>
          <cell r="V3974">
            <v>0</v>
          </cell>
          <cell r="W3974">
            <v>0</v>
          </cell>
          <cell r="X3974">
            <v>0</v>
          </cell>
          <cell r="Y3974">
            <v>0</v>
          </cell>
          <cell r="Z3974">
            <v>0</v>
          </cell>
          <cell r="AA3974">
            <v>0</v>
          </cell>
          <cell r="AB3974">
            <v>1</v>
          </cell>
          <cell r="AC3974">
            <v>0</v>
          </cell>
          <cell r="AD3974">
            <v>3</v>
          </cell>
          <cell r="AF3974">
            <v>0.98780674953659731</v>
          </cell>
        </row>
        <row r="3975">
          <cell r="A3975" t="str">
            <v>304864036</v>
          </cell>
          <cell r="B3975" t="str">
            <v>R18</v>
          </cell>
          <cell r="C3975">
            <v>218</v>
          </cell>
          <cell r="D3975" t="str">
            <v>MECACHIMIE</v>
          </cell>
          <cell r="F3975">
            <v>5</v>
          </cell>
          <cell r="G3975" t="str">
            <v>2899B</v>
          </cell>
          <cell r="H3975">
            <v>0</v>
          </cell>
          <cell r="I3975">
            <v>0</v>
          </cell>
          <cell r="J3975">
            <v>0</v>
          </cell>
          <cell r="K3975">
            <v>0</v>
          </cell>
          <cell r="L3975">
            <v>0</v>
          </cell>
          <cell r="M3975">
            <v>0</v>
          </cell>
          <cell r="N3975">
            <v>0</v>
          </cell>
          <cell r="O3975">
            <v>0</v>
          </cell>
          <cell r="P3975">
            <v>0</v>
          </cell>
          <cell r="Q3975">
            <v>0</v>
          </cell>
          <cell r="R3975">
            <v>0</v>
          </cell>
          <cell r="S3975">
            <v>0</v>
          </cell>
          <cell r="T3975">
            <v>0</v>
          </cell>
          <cell r="U3975">
            <v>0</v>
          </cell>
          <cell r="V3975">
            <v>0</v>
          </cell>
          <cell r="W3975">
            <v>0</v>
          </cell>
          <cell r="X3975">
            <v>0</v>
          </cell>
          <cell r="Y3975">
            <v>0</v>
          </cell>
          <cell r="Z3975">
            <v>0</v>
          </cell>
          <cell r="AA3975">
            <v>0</v>
          </cell>
          <cell r="AB3975">
            <v>0</v>
          </cell>
          <cell r="AC3975">
            <v>0</v>
          </cell>
          <cell r="AD3975">
            <v>0</v>
          </cell>
          <cell r="AF3975">
            <v>1.0019587791014144</v>
          </cell>
        </row>
        <row r="3976">
          <cell r="A3976" t="str">
            <v>315597500</v>
          </cell>
          <cell r="B3976" t="str">
            <v>R30</v>
          </cell>
          <cell r="C3976">
            <v>655</v>
          </cell>
          <cell r="D3976" t="str">
            <v>GIE DU GROUPE AVIVA FRANCE</v>
          </cell>
          <cell r="F3976">
            <v>88</v>
          </cell>
          <cell r="G3976" t="str">
            <v>7490B</v>
          </cell>
          <cell r="H3976">
            <v>0</v>
          </cell>
          <cell r="I3976">
            <v>0</v>
          </cell>
          <cell r="J3976">
            <v>0</v>
          </cell>
          <cell r="K3976">
            <v>0</v>
          </cell>
          <cell r="L3976">
            <v>0</v>
          </cell>
          <cell r="M3976">
            <v>0</v>
          </cell>
          <cell r="N3976">
            <v>0</v>
          </cell>
          <cell r="O3976">
            <v>0</v>
          </cell>
          <cell r="P3976">
            <v>0</v>
          </cell>
          <cell r="Q3976">
            <v>0</v>
          </cell>
          <cell r="R3976">
            <v>0</v>
          </cell>
          <cell r="S3976">
            <v>0</v>
          </cell>
          <cell r="T3976">
            <v>0</v>
          </cell>
          <cell r="U3976">
            <v>0</v>
          </cell>
          <cell r="V3976">
            <v>0</v>
          </cell>
          <cell r="W3976">
            <v>0</v>
          </cell>
          <cell r="X3976">
            <v>0</v>
          </cell>
          <cell r="Y3976">
            <v>0</v>
          </cell>
          <cell r="Z3976">
            <v>0</v>
          </cell>
          <cell r="AA3976">
            <v>0</v>
          </cell>
          <cell r="AB3976">
            <v>0</v>
          </cell>
          <cell r="AC3976">
            <v>79</v>
          </cell>
          <cell r="AD3976">
            <v>79</v>
          </cell>
          <cell r="AF3976">
            <v>1.0227877263591054</v>
          </cell>
        </row>
        <row r="3977">
          <cell r="A3977" t="str">
            <v>318309721</v>
          </cell>
          <cell r="B3977" t="str">
            <v>R03</v>
          </cell>
          <cell r="C3977">
            <v>58</v>
          </cell>
          <cell r="D3977" t="str">
            <v>ETS JACQUES MAES</v>
          </cell>
          <cell r="F3977">
            <v>2</v>
          </cell>
          <cell r="G3977" t="str">
            <v>1085Z</v>
          </cell>
          <cell r="H3977">
            <v>0</v>
          </cell>
          <cell r="I3977">
            <v>0</v>
          </cell>
          <cell r="J3977">
            <v>0</v>
          </cell>
          <cell r="K3977">
            <v>0</v>
          </cell>
          <cell r="L3977">
            <v>0</v>
          </cell>
          <cell r="M3977">
            <v>0</v>
          </cell>
          <cell r="N3977">
            <v>0</v>
          </cell>
          <cell r="O3977">
            <v>0</v>
          </cell>
          <cell r="P3977">
            <v>0</v>
          </cell>
          <cell r="Q3977">
            <v>0</v>
          </cell>
          <cell r="R3977">
            <v>0</v>
          </cell>
          <cell r="S3977">
            <v>0</v>
          </cell>
          <cell r="T3977">
            <v>0</v>
          </cell>
          <cell r="U3977">
            <v>0</v>
          </cell>
          <cell r="V3977">
            <v>0</v>
          </cell>
          <cell r="W3977">
            <v>0</v>
          </cell>
          <cell r="X3977">
            <v>0</v>
          </cell>
          <cell r="Y3977">
            <v>0</v>
          </cell>
          <cell r="Z3977">
            <v>0</v>
          </cell>
          <cell r="AA3977">
            <v>0</v>
          </cell>
          <cell r="AB3977">
            <v>0</v>
          </cell>
          <cell r="AC3977">
            <v>0</v>
          </cell>
          <cell r="AD3977">
            <v>0</v>
          </cell>
          <cell r="AF3977">
            <v>0.98748133372643854</v>
          </cell>
        </row>
        <row r="3978">
          <cell r="A3978" t="str">
            <v>319011268</v>
          </cell>
          <cell r="B3978" t="str">
            <v>R18</v>
          </cell>
          <cell r="C3978">
            <v>62</v>
          </cell>
          <cell r="D3978" t="str">
            <v>SOFIAC COUEDIC MADORE</v>
          </cell>
          <cell r="F3978">
            <v>2</v>
          </cell>
          <cell r="G3978" t="str">
            <v>2893Z</v>
          </cell>
          <cell r="H3978">
            <v>0</v>
          </cell>
          <cell r="I3978">
            <v>0</v>
          </cell>
          <cell r="J3978">
            <v>0</v>
          </cell>
          <cell r="K3978">
            <v>0</v>
          </cell>
          <cell r="L3978">
            <v>0</v>
          </cell>
          <cell r="M3978">
            <v>0</v>
          </cell>
          <cell r="N3978">
            <v>0</v>
          </cell>
          <cell r="O3978">
            <v>0</v>
          </cell>
          <cell r="P3978">
            <v>0</v>
          </cell>
          <cell r="Q3978">
            <v>0</v>
          </cell>
          <cell r="R3978">
            <v>0</v>
          </cell>
          <cell r="S3978">
            <v>0</v>
          </cell>
          <cell r="T3978">
            <v>0</v>
          </cell>
          <cell r="U3978">
            <v>0</v>
          </cell>
          <cell r="V3978">
            <v>0</v>
          </cell>
          <cell r="W3978">
            <v>0</v>
          </cell>
          <cell r="X3978">
            <v>0</v>
          </cell>
          <cell r="Y3978">
            <v>0</v>
          </cell>
          <cell r="Z3978">
            <v>0</v>
          </cell>
          <cell r="AA3978">
            <v>0</v>
          </cell>
          <cell r="AB3978">
            <v>0</v>
          </cell>
          <cell r="AC3978">
            <v>0</v>
          </cell>
          <cell r="AD3978">
            <v>0</v>
          </cell>
          <cell r="AF3978">
            <v>9.4874221915835175</v>
          </cell>
        </row>
        <row r="3979">
          <cell r="A3979" t="str">
            <v>320203482</v>
          </cell>
          <cell r="B3979" t="str">
            <v>R30</v>
          </cell>
          <cell r="C3979">
            <v>44</v>
          </cell>
          <cell r="D3979" t="str">
            <v>SOC TRAVAUX RECHERCHE ENGENEERIN</v>
          </cell>
          <cell r="F3979">
            <v>2</v>
          </cell>
          <cell r="G3979" t="str">
            <v>7112B</v>
          </cell>
          <cell r="H3979">
            <v>0</v>
          </cell>
          <cell r="I3979">
            <v>0</v>
          </cell>
          <cell r="J3979">
            <v>0</v>
          </cell>
          <cell r="K3979">
            <v>0</v>
          </cell>
          <cell r="L3979">
            <v>0</v>
          </cell>
          <cell r="M3979">
            <v>0</v>
          </cell>
          <cell r="N3979">
            <v>0</v>
          </cell>
          <cell r="O3979">
            <v>0</v>
          </cell>
          <cell r="P3979">
            <v>0</v>
          </cell>
          <cell r="Q3979">
            <v>0</v>
          </cell>
          <cell r="R3979">
            <v>0</v>
          </cell>
          <cell r="S3979">
            <v>0</v>
          </cell>
          <cell r="T3979">
            <v>0</v>
          </cell>
          <cell r="U3979">
            <v>0</v>
          </cell>
          <cell r="V3979">
            <v>0</v>
          </cell>
          <cell r="W3979">
            <v>0</v>
          </cell>
          <cell r="X3979">
            <v>0</v>
          </cell>
          <cell r="Y3979">
            <v>0</v>
          </cell>
          <cell r="Z3979">
            <v>0</v>
          </cell>
          <cell r="AA3979">
            <v>0</v>
          </cell>
          <cell r="AB3979">
            <v>0</v>
          </cell>
          <cell r="AC3979">
            <v>0</v>
          </cell>
          <cell r="AD3979">
            <v>0</v>
          </cell>
          <cell r="AF3979">
            <v>9.5188935002230579</v>
          </cell>
        </row>
        <row r="3980">
          <cell r="A3980" t="str">
            <v>328877444</v>
          </cell>
          <cell r="B3980" t="str">
            <v>R06</v>
          </cell>
          <cell r="C3980">
            <v>35</v>
          </cell>
          <cell r="D3980" t="str">
            <v>AXEL FRANCE</v>
          </cell>
          <cell r="F3980">
            <v>2</v>
          </cell>
          <cell r="G3980" t="str">
            <v>1920Z</v>
          </cell>
          <cell r="H3980">
            <v>0</v>
          </cell>
          <cell r="I3980">
            <v>0</v>
          </cell>
          <cell r="J3980">
            <v>0</v>
          </cell>
          <cell r="K3980">
            <v>0</v>
          </cell>
          <cell r="L3980">
            <v>0</v>
          </cell>
          <cell r="M3980">
            <v>0</v>
          </cell>
          <cell r="N3980">
            <v>0</v>
          </cell>
          <cell r="O3980">
            <v>0</v>
          </cell>
          <cell r="P3980">
            <v>0</v>
          </cell>
          <cell r="Q3980">
            <v>0</v>
          </cell>
          <cell r="R3980">
            <v>0</v>
          </cell>
          <cell r="S3980">
            <v>0</v>
          </cell>
          <cell r="T3980">
            <v>0</v>
          </cell>
          <cell r="U3980">
            <v>0</v>
          </cell>
          <cell r="V3980">
            <v>0</v>
          </cell>
          <cell r="W3980">
            <v>0</v>
          </cell>
          <cell r="X3980">
            <v>0</v>
          </cell>
          <cell r="Y3980">
            <v>0</v>
          </cell>
          <cell r="Z3980">
            <v>0</v>
          </cell>
          <cell r="AA3980">
            <v>0</v>
          </cell>
          <cell r="AB3980">
            <v>0</v>
          </cell>
          <cell r="AC3980">
            <v>0</v>
          </cell>
          <cell r="AD3980">
            <v>0</v>
          </cell>
          <cell r="AF3980">
            <v>9.1798464332673397</v>
          </cell>
        </row>
        <row r="3981">
          <cell r="A3981" t="str">
            <v>332390566</v>
          </cell>
          <cell r="B3981" t="str">
            <v>R16</v>
          </cell>
          <cell r="C3981">
            <v>114</v>
          </cell>
          <cell r="D3981" t="str">
            <v>STEPHANIX</v>
          </cell>
          <cell r="F3981">
            <v>4</v>
          </cell>
          <cell r="G3981" t="str">
            <v>2660Z</v>
          </cell>
          <cell r="H3981">
            <v>0</v>
          </cell>
          <cell r="I3981">
            <v>0</v>
          </cell>
          <cell r="J3981">
            <v>0</v>
          </cell>
          <cell r="K3981">
            <v>0</v>
          </cell>
          <cell r="L3981">
            <v>0</v>
          </cell>
          <cell r="M3981">
            <v>0</v>
          </cell>
          <cell r="N3981">
            <v>0</v>
          </cell>
          <cell r="O3981">
            <v>0</v>
          </cell>
          <cell r="P3981">
            <v>0</v>
          </cell>
          <cell r="Q3981">
            <v>0</v>
          </cell>
          <cell r="R3981">
            <v>0</v>
          </cell>
          <cell r="S3981">
            <v>0</v>
          </cell>
          <cell r="T3981">
            <v>0</v>
          </cell>
          <cell r="U3981">
            <v>0</v>
          </cell>
          <cell r="V3981">
            <v>0</v>
          </cell>
          <cell r="W3981">
            <v>0</v>
          </cell>
          <cell r="X3981">
            <v>0</v>
          </cell>
          <cell r="Y3981">
            <v>0</v>
          </cell>
          <cell r="Z3981">
            <v>0</v>
          </cell>
          <cell r="AA3981">
            <v>0</v>
          </cell>
          <cell r="AB3981">
            <v>0</v>
          </cell>
          <cell r="AC3981">
            <v>0</v>
          </cell>
          <cell r="AD3981">
            <v>0</v>
          </cell>
          <cell r="AF3981">
            <v>1.0383426013869284</v>
          </cell>
        </row>
        <row r="3982">
          <cell r="A3982" t="str">
            <v>332665371</v>
          </cell>
          <cell r="B3982" t="str">
            <v>R29</v>
          </cell>
          <cell r="C3982">
            <v>202</v>
          </cell>
          <cell r="D3982" t="str">
            <v>CEGEDIM SRH</v>
          </cell>
          <cell r="F3982">
            <v>8</v>
          </cell>
          <cell r="G3982" t="str">
            <v>6311Z</v>
          </cell>
          <cell r="H3982">
            <v>0</v>
          </cell>
          <cell r="I3982">
            <v>0</v>
          </cell>
          <cell r="J3982">
            <v>0</v>
          </cell>
          <cell r="K3982">
            <v>0</v>
          </cell>
          <cell r="L3982">
            <v>0</v>
          </cell>
          <cell r="M3982">
            <v>0</v>
          </cell>
          <cell r="N3982">
            <v>0</v>
          </cell>
          <cell r="O3982">
            <v>0</v>
          </cell>
          <cell r="P3982">
            <v>0</v>
          </cell>
          <cell r="Q3982">
            <v>0</v>
          </cell>
          <cell r="R3982">
            <v>0</v>
          </cell>
          <cell r="S3982">
            <v>0</v>
          </cell>
          <cell r="T3982">
            <v>0</v>
          </cell>
          <cell r="U3982">
            <v>0</v>
          </cell>
          <cell r="V3982">
            <v>0</v>
          </cell>
          <cell r="W3982">
            <v>0</v>
          </cell>
          <cell r="X3982">
            <v>0</v>
          </cell>
          <cell r="Y3982">
            <v>0</v>
          </cell>
          <cell r="Z3982">
            <v>0</v>
          </cell>
          <cell r="AA3982">
            <v>0</v>
          </cell>
          <cell r="AB3982">
            <v>0</v>
          </cell>
          <cell r="AC3982">
            <v>0</v>
          </cell>
          <cell r="AD3982">
            <v>0</v>
          </cell>
          <cell r="AF3982">
            <v>1.0015478299051206</v>
          </cell>
        </row>
        <row r="3983">
          <cell r="A3983" t="str">
            <v>340012939</v>
          </cell>
          <cell r="B3983" t="str">
            <v>R13</v>
          </cell>
          <cell r="C3983">
            <v>166</v>
          </cell>
          <cell r="D3983" t="str">
            <v>SYNERGIE CAD</v>
          </cell>
          <cell r="F3983">
            <v>4</v>
          </cell>
          <cell r="G3983" t="str">
            <v>2612Z</v>
          </cell>
          <cell r="H3983">
            <v>0</v>
          </cell>
          <cell r="I3983">
            <v>0</v>
          </cell>
          <cell r="J3983">
            <v>0</v>
          </cell>
          <cell r="K3983">
            <v>0</v>
          </cell>
          <cell r="L3983">
            <v>0</v>
          </cell>
          <cell r="M3983">
            <v>0</v>
          </cell>
          <cell r="N3983">
            <v>0</v>
          </cell>
          <cell r="O3983">
            <v>0</v>
          </cell>
          <cell r="P3983">
            <v>0</v>
          </cell>
          <cell r="Q3983">
            <v>0</v>
          </cell>
          <cell r="R3983">
            <v>0</v>
          </cell>
          <cell r="S3983">
            <v>0</v>
          </cell>
          <cell r="T3983">
            <v>0</v>
          </cell>
          <cell r="U3983">
            <v>0</v>
          </cell>
          <cell r="V3983">
            <v>0</v>
          </cell>
          <cell r="W3983">
            <v>0</v>
          </cell>
          <cell r="X3983">
            <v>0</v>
          </cell>
          <cell r="Y3983">
            <v>0</v>
          </cell>
          <cell r="Z3983">
            <v>0</v>
          </cell>
          <cell r="AA3983">
            <v>0</v>
          </cell>
          <cell r="AB3983">
            <v>0</v>
          </cell>
          <cell r="AC3983">
            <v>0</v>
          </cell>
          <cell r="AD3983">
            <v>0</v>
          </cell>
          <cell r="AF3983">
            <v>0.98610342577594123</v>
          </cell>
        </row>
        <row r="3984">
          <cell r="A3984" t="str">
            <v>348884677</v>
          </cell>
          <cell r="B3984" t="str">
            <v>R31</v>
          </cell>
          <cell r="C3984">
            <v>250</v>
          </cell>
          <cell r="D3984" t="str">
            <v>GESTION FORMAT PREVOYANCE SERVIC</v>
          </cell>
          <cell r="F3984">
            <v>7</v>
          </cell>
          <cell r="G3984" t="str">
            <v>6622Z</v>
          </cell>
          <cell r="H3984">
            <v>0</v>
          </cell>
          <cell r="I3984">
            <v>0</v>
          </cell>
          <cell r="J3984">
            <v>0</v>
          </cell>
          <cell r="K3984">
            <v>0</v>
          </cell>
          <cell r="L3984">
            <v>0</v>
          </cell>
          <cell r="M3984">
            <v>0</v>
          </cell>
          <cell r="N3984">
            <v>0</v>
          </cell>
          <cell r="O3984">
            <v>0</v>
          </cell>
          <cell r="P3984">
            <v>0</v>
          </cell>
          <cell r="Q3984">
            <v>0</v>
          </cell>
          <cell r="R3984">
            <v>0</v>
          </cell>
          <cell r="S3984">
            <v>0</v>
          </cell>
          <cell r="T3984">
            <v>0</v>
          </cell>
          <cell r="U3984">
            <v>0</v>
          </cell>
          <cell r="V3984">
            <v>0</v>
          </cell>
          <cell r="W3984">
            <v>0</v>
          </cell>
          <cell r="X3984">
            <v>0</v>
          </cell>
          <cell r="Y3984">
            <v>0</v>
          </cell>
          <cell r="Z3984">
            <v>0</v>
          </cell>
          <cell r="AA3984">
            <v>0</v>
          </cell>
          <cell r="AB3984">
            <v>0</v>
          </cell>
          <cell r="AC3984">
            <v>0</v>
          </cell>
          <cell r="AD3984">
            <v>0</v>
          </cell>
          <cell r="AF3984">
            <v>10.804128863742729</v>
          </cell>
        </row>
        <row r="3985">
          <cell r="A3985" t="str">
            <v>349047712</v>
          </cell>
          <cell r="B3985" t="str">
            <v>R27</v>
          </cell>
          <cell r="C3985">
            <v>56</v>
          </cell>
          <cell r="D3985" t="str">
            <v>ILEX</v>
          </cell>
          <cell r="F3985">
            <v>22</v>
          </cell>
          <cell r="G3985" t="str">
            <v>5829A</v>
          </cell>
          <cell r="H3985">
            <v>0</v>
          </cell>
          <cell r="I3985">
            <v>0</v>
          </cell>
          <cell r="J3985">
            <v>0</v>
          </cell>
          <cell r="K3985">
            <v>4</v>
          </cell>
          <cell r="L3985">
            <v>0</v>
          </cell>
          <cell r="M3985">
            <v>0</v>
          </cell>
          <cell r="N3985">
            <v>0</v>
          </cell>
          <cell r="O3985">
            <v>0</v>
          </cell>
          <cell r="P3985">
            <v>0</v>
          </cell>
          <cell r="Q3985">
            <v>0</v>
          </cell>
          <cell r="R3985">
            <v>0</v>
          </cell>
          <cell r="S3985">
            <v>4</v>
          </cell>
          <cell r="T3985">
            <v>0</v>
          </cell>
          <cell r="U3985">
            <v>0</v>
          </cell>
          <cell r="V3985">
            <v>0</v>
          </cell>
          <cell r="W3985">
            <v>0</v>
          </cell>
          <cell r="X3985">
            <v>0</v>
          </cell>
          <cell r="Y3985">
            <v>0</v>
          </cell>
          <cell r="Z3985">
            <v>0</v>
          </cell>
          <cell r="AA3985">
            <v>0</v>
          </cell>
          <cell r="AB3985">
            <v>0</v>
          </cell>
          <cell r="AC3985">
            <v>0</v>
          </cell>
          <cell r="AD3985">
            <v>4</v>
          </cell>
          <cell r="AF3985">
            <v>1.012988446818752</v>
          </cell>
        </row>
        <row r="3986">
          <cell r="A3986" t="str">
            <v>350877866</v>
          </cell>
          <cell r="B3986" t="str">
            <v>R17</v>
          </cell>
          <cell r="C3986">
            <v>119</v>
          </cell>
          <cell r="D3986" t="str">
            <v>MS RELAIS</v>
          </cell>
          <cell r="F3986">
            <v>11</v>
          </cell>
          <cell r="G3986" t="str">
            <v>2712Z</v>
          </cell>
          <cell r="H3986">
            <v>0</v>
          </cell>
          <cell r="I3986">
            <v>0</v>
          </cell>
          <cell r="J3986">
            <v>0</v>
          </cell>
          <cell r="K3986">
            <v>0</v>
          </cell>
          <cell r="L3986">
            <v>0</v>
          </cell>
          <cell r="M3986">
            <v>0</v>
          </cell>
          <cell r="N3986">
            <v>0</v>
          </cell>
          <cell r="O3986">
            <v>0</v>
          </cell>
          <cell r="P3986">
            <v>0</v>
          </cell>
          <cell r="Q3986">
            <v>0</v>
          </cell>
          <cell r="R3986">
            <v>0</v>
          </cell>
          <cell r="S3986">
            <v>0</v>
          </cell>
          <cell r="T3986">
            <v>0</v>
          </cell>
          <cell r="U3986">
            <v>0</v>
          </cell>
          <cell r="V3986">
            <v>0</v>
          </cell>
          <cell r="W3986">
            <v>0</v>
          </cell>
          <cell r="X3986">
            <v>0</v>
          </cell>
          <cell r="Y3986">
            <v>3</v>
          </cell>
          <cell r="Z3986">
            <v>0</v>
          </cell>
          <cell r="AA3986">
            <v>0</v>
          </cell>
          <cell r="AB3986">
            <v>0</v>
          </cell>
          <cell r="AC3986">
            <v>0</v>
          </cell>
          <cell r="AD3986">
            <v>3</v>
          </cell>
          <cell r="AF3986">
            <v>1.0230214172415206</v>
          </cell>
        </row>
        <row r="3987">
          <cell r="A3987" t="str">
            <v>351921317</v>
          </cell>
          <cell r="B3987" t="str">
            <v>R30</v>
          </cell>
          <cell r="C3987">
            <v>58</v>
          </cell>
          <cell r="D3987" t="str">
            <v>SDMS PROVENCE</v>
          </cell>
          <cell r="F3987">
            <v>25</v>
          </cell>
          <cell r="G3987" t="str">
            <v>7120B</v>
          </cell>
          <cell r="H3987">
            <v>0</v>
          </cell>
          <cell r="I3987">
            <v>0</v>
          </cell>
          <cell r="J3987">
            <v>0</v>
          </cell>
          <cell r="K3987">
            <v>0</v>
          </cell>
          <cell r="L3987">
            <v>0</v>
          </cell>
          <cell r="M3987">
            <v>0</v>
          </cell>
          <cell r="N3987">
            <v>0</v>
          </cell>
          <cell r="O3987">
            <v>0</v>
          </cell>
          <cell r="P3987">
            <v>0</v>
          </cell>
          <cell r="Q3987">
            <v>0</v>
          </cell>
          <cell r="R3987">
            <v>0</v>
          </cell>
          <cell r="S3987">
            <v>0</v>
          </cell>
          <cell r="T3987">
            <v>0</v>
          </cell>
          <cell r="U3987">
            <v>0</v>
          </cell>
          <cell r="V3987">
            <v>0</v>
          </cell>
          <cell r="W3987">
            <v>0</v>
          </cell>
          <cell r="X3987">
            <v>0</v>
          </cell>
          <cell r="Y3987">
            <v>0</v>
          </cell>
          <cell r="Z3987">
            <v>0</v>
          </cell>
          <cell r="AA3987">
            <v>0</v>
          </cell>
          <cell r="AB3987">
            <v>0</v>
          </cell>
          <cell r="AC3987">
            <v>0</v>
          </cell>
          <cell r="AD3987">
            <v>0</v>
          </cell>
          <cell r="AF3987">
            <v>1.0049780210480388</v>
          </cell>
        </row>
        <row r="3988">
          <cell r="A3988" t="str">
            <v>377591060</v>
          </cell>
          <cell r="B3988" t="str">
            <v>R18</v>
          </cell>
          <cell r="C3988">
            <v>28</v>
          </cell>
          <cell r="D3988" t="str">
            <v>ELYT 3</v>
          </cell>
          <cell r="F3988">
            <v>2</v>
          </cell>
          <cell r="G3988" t="str">
            <v>2825Z</v>
          </cell>
          <cell r="H3988">
            <v>0</v>
          </cell>
          <cell r="I3988">
            <v>0</v>
          </cell>
          <cell r="J3988">
            <v>0</v>
          </cell>
          <cell r="K3988">
            <v>0</v>
          </cell>
          <cell r="L3988">
            <v>0</v>
          </cell>
          <cell r="M3988">
            <v>0</v>
          </cell>
          <cell r="N3988">
            <v>0</v>
          </cell>
          <cell r="O3988">
            <v>0</v>
          </cell>
          <cell r="P3988">
            <v>0</v>
          </cell>
          <cell r="Q3988">
            <v>0</v>
          </cell>
          <cell r="R3988">
            <v>0</v>
          </cell>
          <cell r="S3988">
            <v>0</v>
          </cell>
          <cell r="T3988">
            <v>0</v>
          </cell>
          <cell r="U3988">
            <v>1</v>
          </cell>
          <cell r="V3988">
            <v>0</v>
          </cell>
          <cell r="W3988">
            <v>0</v>
          </cell>
          <cell r="X3988">
            <v>0</v>
          </cell>
          <cell r="Y3988">
            <v>0</v>
          </cell>
          <cell r="Z3988">
            <v>0</v>
          </cell>
          <cell r="AA3988">
            <v>0</v>
          </cell>
          <cell r="AB3988">
            <v>0</v>
          </cell>
          <cell r="AC3988">
            <v>0</v>
          </cell>
          <cell r="AD3988">
            <v>1</v>
          </cell>
          <cell r="AF3988">
            <v>9.4593069968261432</v>
          </cell>
        </row>
        <row r="3989">
          <cell r="A3989" t="str">
            <v>384596847</v>
          </cell>
          <cell r="B3989" t="str">
            <v>R29</v>
          </cell>
          <cell r="C3989">
            <v>42</v>
          </cell>
          <cell r="D3989" t="str">
            <v>FOUR J'S DEVELOPMENT TOOLS</v>
          </cell>
          <cell r="F3989">
            <v>30</v>
          </cell>
          <cell r="G3989" t="str">
            <v>6202A</v>
          </cell>
          <cell r="H3989">
            <v>0</v>
          </cell>
          <cell r="I3989">
            <v>0</v>
          </cell>
          <cell r="J3989">
            <v>0</v>
          </cell>
          <cell r="K3989">
            <v>0</v>
          </cell>
          <cell r="L3989">
            <v>1</v>
          </cell>
          <cell r="M3989">
            <v>0</v>
          </cell>
          <cell r="N3989">
            <v>0</v>
          </cell>
          <cell r="O3989">
            <v>0</v>
          </cell>
          <cell r="P3989">
            <v>0</v>
          </cell>
          <cell r="Q3989">
            <v>0</v>
          </cell>
          <cell r="R3989">
            <v>0</v>
          </cell>
          <cell r="S3989">
            <v>1</v>
          </cell>
          <cell r="T3989">
            <v>0</v>
          </cell>
          <cell r="U3989">
            <v>0</v>
          </cell>
          <cell r="V3989">
            <v>0</v>
          </cell>
          <cell r="W3989">
            <v>0</v>
          </cell>
          <cell r="X3989">
            <v>0</v>
          </cell>
          <cell r="Y3989">
            <v>0</v>
          </cell>
          <cell r="Z3989">
            <v>0</v>
          </cell>
          <cell r="AA3989">
            <v>0</v>
          </cell>
          <cell r="AB3989">
            <v>0</v>
          </cell>
          <cell r="AC3989">
            <v>0</v>
          </cell>
          <cell r="AD3989">
            <v>1</v>
          </cell>
          <cell r="AF3989">
            <v>1.0057724063102518</v>
          </cell>
        </row>
        <row r="3990">
          <cell r="A3990" t="str">
            <v>384935557</v>
          </cell>
          <cell r="B3990" t="str">
            <v>R29</v>
          </cell>
          <cell r="C3990">
            <v>88</v>
          </cell>
          <cell r="D3990" t="str">
            <v>ELCIMAI INFORMATIQUE</v>
          </cell>
          <cell r="F3990">
            <v>5</v>
          </cell>
          <cell r="G3990" t="str">
            <v>6202A</v>
          </cell>
          <cell r="H3990">
            <v>0</v>
          </cell>
          <cell r="I3990">
            <v>0</v>
          </cell>
          <cell r="J3990">
            <v>0</v>
          </cell>
          <cell r="K3990">
            <v>0</v>
          </cell>
          <cell r="L3990">
            <v>0</v>
          </cell>
          <cell r="M3990">
            <v>0</v>
          </cell>
          <cell r="N3990">
            <v>0</v>
          </cell>
          <cell r="O3990">
            <v>0</v>
          </cell>
          <cell r="P3990">
            <v>0</v>
          </cell>
          <cell r="Q3990">
            <v>0</v>
          </cell>
          <cell r="R3990">
            <v>0</v>
          </cell>
          <cell r="S3990">
            <v>0</v>
          </cell>
          <cell r="T3990">
            <v>0</v>
          </cell>
          <cell r="U3990">
            <v>0</v>
          </cell>
          <cell r="V3990">
            <v>0</v>
          </cell>
          <cell r="W3990">
            <v>0</v>
          </cell>
          <cell r="X3990">
            <v>0</v>
          </cell>
          <cell r="Y3990">
            <v>3</v>
          </cell>
          <cell r="Z3990">
            <v>0</v>
          </cell>
          <cell r="AA3990">
            <v>0</v>
          </cell>
          <cell r="AB3990">
            <v>0</v>
          </cell>
          <cell r="AC3990">
            <v>0</v>
          </cell>
          <cell r="AD3990">
            <v>3</v>
          </cell>
          <cell r="AF3990">
            <v>9.4902876933015197</v>
          </cell>
        </row>
        <row r="3991">
          <cell r="A3991" t="str">
            <v>393676895</v>
          </cell>
          <cell r="B3991" t="str">
            <v>R18</v>
          </cell>
          <cell r="C3991">
            <v>124</v>
          </cell>
          <cell r="D3991" t="str">
            <v>ALFA LAVAL SPIRAL</v>
          </cell>
          <cell r="F3991">
            <v>3</v>
          </cell>
          <cell r="G3991" t="str">
            <v>2825Z</v>
          </cell>
          <cell r="H3991">
            <v>1</v>
          </cell>
          <cell r="I3991">
            <v>1</v>
          </cell>
          <cell r="J3991">
            <v>0</v>
          </cell>
          <cell r="K3991">
            <v>0</v>
          </cell>
          <cell r="L3991">
            <v>0</v>
          </cell>
          <cell r="M3991">
            <v>0</v>
          </cell>
          <cell r="N3991">
            <v>0</v>
          </cell>
          <cell r="O3991">
            <v>0</v>
          </cell>
          <cell r="P3991">
            <v>0</v>
          </cell>
          <cell r="Q3991">
            <v>0</v>
          </cell>
          <cell r="R3991">
            <v>0</v>
          </cell>
          <cell r="S3991">
            <v>1</v>
          </cell>
          <cell r="T3991">
            <v>0</v>
          </cell>
          <cell r="U3991">
            <v>0</v>
          </cell>
          <cell r="V3991">
            <v>0</v>
          </cell>
          <cell r="W3991">
            <v>0</v>
          </cell>
          <cell r="X3991">
            <v>0</v>
          </cell>
          <cell r="Y3991">
            <v>0</v>
          </cell>
          <cell r="Z3991">
            <v>0</v>
          </cell>
          <cell r="AA3991">
            <v>0</v>
          </cell>
          <cell r="AB3991">
            <v>0</v>
          </cell>
          <cell r="AC3991">
            <v>0</v>
          </cell>
          <cell r="AD3991">
            <v>1</v>
          </cell>
          <cell r="AF3991">
            <v>1.00117468735508</v>
          </cell>
        </row>
        <row r="3992">
          <cell r="A3992" t="str">
            <v>397710690</v>
          </cell>
          <cell r="B3992" t="str">
            <v>R08</v>
          </cell>
          <cell r="C3992">
            <v>150</v>
          </cell>
          <cell r="D3992" t="str">
            <v>DELPHARM BRETIGNY</v>
          </cell>
          <cell r="F3992">
            <v>4</v>
          </cell>
          <cell r="G3992" t="str">
            <v>2110Z</v>
          </cell>
          <cell r="H3992">
            <v>0</v>
          </cell>
          <cell r="I3992">
            <v>0</v>
          </cell>
          <cell r="J3992">
            <v>0</v>
          </cell>
          <cell r="K3992">
            <v>0</v>
          </cell>
          <cell r="L3992">
            <v>0</v>
          </cell>
          <cell r="M3992">
            <v>0</v>
          </cell>
          <cell r="N3992">
            <v>0</v>
          </cell>
          <cell r="O3992">
            <v>0</v>
          </cell>
          <cell r="P3992">
            <v>0</v>
          </cell>
          <cell r="Q3992">
            <v>0</v>
          </cell>
          <cell r="R3992">
            <v>0</v>
          </cell>
          <cell r="S3992">
            <v>0</v>
          </cell>
          <cell r="T3992">
            <v>0</v>
          </cell>
          <cell r="U3992">
            <v>0</v>
          </cell>
          <cell r="V3992">
            <v>0</v>
          </cell>
          <cell r="W3992">
            <v>0</v>
          </cell>
          <cell r="X3992">
            <v>0</v>
          </cell>
          <cell r="Y3992">
            <v>0</v>
          </cell>
          <cell r="Z3992">
            <v>0</v>
          </cell>
          <cell r="AA3992">
            <v>0</v>
          </cell>
          <cell r="AB3992">
            <v>0</v>
          </cell>
          <cell r="AC3992">
            <v>0</v>
          </cell>
          <cell r="AD3992">
            <v>0</v>
          </cell>
          <cell r="AF3992">
            <v>9.4863561522296642</v>
          </cell>
        </row>
        <row r="3993">
          <cell r="A3993" t="str">
            <v>399060953</v>
          </cell>
          <cell r="B3993" t="str">
            <v>R30</v>
          </cell>
          <cell r="C3993">
            <v>19</v>
          </cell>
          <cell r="D3993" t="str">
            <v>L.B.M INDUSTRIES</v>
          </cell>
          <cell r="F3993">
            <v>12</v>
          </cell>
          <cell r="G3993" t="str">
            <v>7112B</v>
          </cell>
          <cell r="H3993">
            <v>0</v>
          </cell>
          <cell r="I3993">
            <v>0</v>
          </cell>
          <cell r="J3993">
            <v>0</v>
          </cell>
          <cell r="K3993">
            <v>1</v>
          </cell>
          <cell r="L3993">
            <v>0</v>
          </cell>
          <cell r="M3993">
            <v>0</v>
          </cell>
          <cell r="N3993">
            <v>0</v>
          </cell>
          <cell r="O3993">
            <v>0</v>
          </cell>
          <cell r="P3993">
            <v>0</v>
          </cell>
          <cell r="Q3993">
            <v>0</v>
          </cell>
          <cell r="R3993">
            <v>0</v>
          </cell>
          <cell r="S3993">
            <v>1</v>
          </cell>
          <cell r="T3993">
            <v>0</v>
          </cell>
          <cell r="U3993">
            <v>0</v>
          </cell>
          <cell r="V3993">
            <v>0</v>
          </cell>
          <cell r="W3993">
            <v>0</v>
          </cell>
          <cell r="X3993">
            <v>0</v>
          </cell>
          <cell r="Y3993">
            <v>0</v>
          </cell>
          <cell r="Z3993">
            <v>0</v>
          </cell>
          <cell r="AA3993">
            <v>0</v>
          </cell>
          <cell r="AB3993">
            <v>0</v>
          </cell>
          <cell r="AC3993">
            <v>3</v>
          </cell>
          <cell r="AD3993">
            <v>4</v>
          </cell>
          <cell r="AF3993">
            <v>0.99198951894848242</v>
          </cell>
        </row>
        <row r="3994">
          <cell r="A3994" t="str">
            <v>402125033</v>
          </cell>
          <cell r="B3994" t="str">
            <v>R29</v>
          </cell>
          <cell r="C3994">
            <v>207</v>
          </cell>
          <cell r="D3994" t="str">
            <v>VECTEUR PLUS</v>
          </cell>
          <cell r="F3994">
            <v>12</v>
          </cell>
          <cell r="G3994" t="str">
            <v>6201Z</v>
          </cell>
          <cell r="H3994">
            <v>0</v>
          </cell>
          <cell r="I3994">
            <v>0</v>
          </cell>
          <cell r="J3994">
            <v>0</v>
          </cell>
          <cell r="K3994">
            <v>0</v>
          </cell>
          <cell r="L3994">
            <v>0</v>
          </cell>
          <cell r="M3994">
            <v>0</v>
          </cell>
          <cell r="N3994">
            <v>0</v>
          </cell>
          <cell r="O3994">
            <v>1</v>
          </cell>
          <cell r="P3994">
            <v>0</v>
          </cell>
          <cell r="Q3994">
            <v>0</v>
          </cell>
          <cell r="R3994">
            <v>0</v>
          </cell>
          <cell r="S3994">
            <v>1</v>
          </cell>
          <cell r="T3994">
            <v>0</v>
          </cell>
          <cell r="U3994">
            <v>0</v>
          </cell>
          <cell r="V3994">
            <v>0</v>
          </cell>
          <cell r="W3994">
            <v>0</v>
          </cell>
          <cell r="X3994">
            <v>0</v>
          </cell>
          <cell r="Y3994">
            <v>0</v>
          </cell>
          <cell r="Z3994">
            <v>0</v>
          </cell>
          <cell r="AA3994">
            <v>0</v>
          </cell>
          <cell r="AB3994">
            <v>0</v>
          </cell>
          <cell r="AC3994">
            <v>0</v>
          </cell>
          <cell r="AD3994">
            <v>1</v>
          </cell>
          <cell r="AF3994">
            <v>1.0024175655805874</v>
          </cell>
        </row>
        <row r="3995">
          <cell r="A3995" t="str">
            <v>440018059</v>
          </cell>
          <cell r="B3995" t="str">
            <v>R03</v>
          </cell>
          <cell r="C3995">
            <v>295</v>
          </cell>
          <cell r="D3995" t="str">
            <v>ECKES GRANINI FRANCE SNC</v>
          </cell>
          <cell r="F3995">
            <v>2</v>
          </cell>
          <cell r="G3995" t="str">
            <v>1032Z</v>
          </cell>
          <cell r="H3995">
            <v>0</v>
          </cell>
          <cell r="I3995">
            <v>0</v>
          </cell>
          <cell r="J3995">
            <v>0</v>
          </cell>
          <cell r="K3995">
            <v>0</v>
          </cell>
          <cell r="L3995">
            <v>0</v>
          </cell>
          <cell r="M3995">
            <v>0</v>
          </cell>
          <cell r="N3995">
            <v>0</v>
          </cell>
          <cell r="O3995">
            <v>0</v>
          </cell>
          <cell r="P3995">
            <v>0</v>
          </cell>
          <cell r="Q3995">
            <v>0</v>
          </cell>
          <cell r="R3995">
            <v>0</v>
          </cell>
          <cell r="S3995">
            <v>0</v>
          </cell>
          <cell r="T3995">
            <v>0</v>
          </cell>
          <cell r="U3995">
            <v>0</v>
          </cell>
          <cell r="V3995">
            <v>0</v>
          </cell>
          <cell r="W3995">
            <v>0</v>
          </cell>
          <cell r="X3995">
            <v>0</v>
          </cell>
          <cell r="Y3995">
            <v>0</v>
          </cell>
          <cell r="Z3995">
            <v>0</v>
          </cell>
          <cell r="AA3995">
            <v>0</v>
          </cell>
          <cell r="AB3995">
            <v>0</v>
          </cell>
          <cell r="AC3995">
            <v>0</v>
          </cell>
          <cell r="AD3995">
            <v>0</v>
          </cell>
          <cell r="AF3995">
            <v>9.361323043726637</v>
          </cell>
        </row>
        <row r="3996">
          <cell r="A3996" t="str">
            <v>444575120</v>
          </cell>
          <cell r="B3996" t="str">
            <v>R03</v>
          </cell>
          <cell r="C3996">
            <v>589</v>
          </cell>
          <cell r="D3996" t="str">
            <v>MOY PARK FRANCE SAS</v>
          </cell>
          <cell r="F3996">
            <v>5</v>
          </cell>
          <cell r="G3996" t="str">
            <v>1085Z</v>
          </cell>
          <cell r="H3996">
            <v>0</v>
          </cell>
          <cell r="I3996">
            <v>0</v>
          </cell>
          <cell r="J3996">
            <v>0</v>
          </cell>
          <cell r="K3996">
            <v>0</v>
          </cell>
          <cell r="L3996">
            <v>0</v>
          </cell>
          <cell r="M3996">
            <v>0</v>
          </cell>
          <cell r="N3996">
            <v>0</v>
          </cell>
          <cell r="O3996">
            <v>0</v>
          </cell>
          <cell r="P3996">
            <v>0</v>
          </cell>
          <cell r="Q3996">
            <v>0</v>
          </cell>
          <cell r="R3996">
            <v>0</v>
          </cell>
          <cell r="S3996">
            <v>0</v>
          </cell>
          <cell r="T3996">
            <v>0</v>
          </cell>
          <cell r="U3996">
            <v>0</v>
          </cell>
          <cell r="V3996">
            <v>0</v>
          </cell>
          <cell r="W3996">
            <v>0</v>
          </cell>
          <cell r="X3996">
            <v>0</v>
          </cell>
          <cell r="Y3996">
            <v>0</v>
          </cell>
          <cell r="Z3996">
            <v>0</v>
          </cell>
          <cell r="AA3996">
            <v>0</v>
          </cell>
          <cell r="AB3996">
            <v>0</v>
          </cell>
          <cell r="AC3996">
            <v>0</v>
          </cell>
          <cell r="AD3996">
            <v>0</v>
          </cell>
          <cell r="AF3996">
            <v>1.0325246490612485</v>
          </cell>
        </row>
        <row r="3997">
          <cell r="A3997" t="str">
            <v>582045852</v>
          </cell>
          <cell r="B3997" t="str">
            <v>R18</v>
          </cell>
          <cell r="C3997">
            <v>23</v>
          </cell>
          <cell r="D3997" t="str">
            <v>DUMOULIN ET CIE</v>
          </cell>
          <cell r="F3997">
            <v>5</v>
          </cell>
          <cell r="G3997" t="str">
            <v>2893Z</v>
          </cell>
          <cell r="H3997">
            <v>0</v>
          </cell>
          <cell r="I3997">
            <v>0</v>
          </cell>
          <cell r="J3997">
            <v>0</v>
          </cell>
          <cell r="K3997">
            <v>1</v>
          </cell>
          <cell r="L3997">
            <v>0</v>
          </cell>
          <cell r="M3997">
            <v>0</v>
          </cell>
          <cell r="N3997">
            <v>0</v>
          </cell>
          <cell r="O3997">
            <v>0</v>
          </cell>
          <cell r="P3997">
            <v>0</v>
          </cell>
          <cell r="Q3997">
            <v>0</v>
          </cell>
          <cell r="R3997">
            <v>0</v>
          </cell>
          <cell r="S3997">
            <v>1</v>
          </cell>
          <cell r="T3997">
            <v>0</v>
          </cell>
          <cell r="U3997">
            <v>0</v>
          </cell>
          <cell r="V3997">
            <v>0</v>
          </cell>
          <cell r="W3997">
            <v>0</v>
          </cell>
          <cell r="X3997">
            <v>0</v>
          </cell>
          <cell r="Y3997">
            <v>0</v>
          </cell>
          <cell r="Z3997">
            <v>0</v>
          </cell>
          <cell r="AA3997">
            <v>0</v>
          </cell>
          <cell r="AB3997">
            <v>0</v>
          </cell>
          <cell r="AC3997">
            <v>0</v>
          </cell>
          <cell r="AD3997">
            <v>1</v>
          </cell>
          <cell r="AF3997">
            <v>9.4985692258814094</v>
          </cell>
        </row>
        <row r="3998">
          <cell r="A3998" t="str">
            <v>916521107</v>
          </cell>
          <cell r="B3998" t="str">
            <v>R03</v>
          </cell>
          <cell r="C3998">
            <v>697</v>
          </cell>
          <cell r="D3998" t="str">
            <v>WRIGLEY FRANCE SNC</v>
          </cell>
          <cell r="F3998">
            <v>9</v>
          </cell>
          <cell r="G3998" t="str">
            <v>1082Z</v>
          </cell>
          <cell r="H3998">
            <v>0</v>
          </cell>
          <cell r="I3998">
            <v>0</v>
          </cell>
          <cell r="J3998">
            <v>0</v>
          </cell>
          <cell r="K3998">
            <v>0</v>
          </cell>
          <cell r="L3998">
            <v>0</v>
          </cell>
          <cell r="M3998">
            <v>0</v>
          </cell>
          <cell r="N3998">
            <v>0</v>
          </cell>
          <cell r="O3998">
            <v>0</v>
          </cell>
          <cell r="P3998">
            <v>0</v>
          </cell>
          <cell r="Q3998">
            <v>0</v>
          </cell>
          <cell r="R3998">
            <v>0</v>
          </cell>
          <cell r="S3998">
            <v>0</v>
          </cell>
          <cell r="T3998">
            <v>0</v>
          </cell>
          <cell r="U3998">
            <v>0</v>
          </cell>
          <cell r="V3998">
            <v>0</v>
          </cell>
          <cell r="W3998">
            <v>0</v>
          </cell>
          <cell r="X3998">
            <v>0</v>
          </cell>
          <cell r="Y3998">
            <v>0</v>
          </cell>
          <cell r="Z3998">
            <v>0</v>
          </cell>
          <cell r="AA3998">
            <v>0</v>
          </cell>
          <cell r="AB3998">
            <v>0</v>
          </cell>
          <cell r="AC3998">
            <v>0</v>
          </cell>
          <cell r="AD3998">
            <v>0</v>
          </cell>
          <cell r="AF3998">
            <v>1.0965941273132778</v>
          </cell>
        </row>
        <row r="3999">
          <cell r="A3999" t="str">
            <v>997917521</v>
          </cell>
          <cell r="B3999" t="str">
            <v>R18</v>
          </cell>
          <cell r="C3999">
            <v>11</v>
          </cell>
          <cell r="D3999" t="str">
            <v>CONST MAT STOCK TRANSPORT AUTOM</v>
          </cell>
          <cell r="F3999">
            <v>1</v>
          </cell>
          <cell r="G3999" t="str">
            <v>2893Z</v>
          </cell>
          <cell r="H3999">
            <v>0</v>
          </cell>
          <cell r="I3999">
            <v>0</v>
          </cell>
          <cell r="J3999">
            <v>0</v>
          </cell>
          <cell r="K3999">
            <v>0</v>
          </cell>
          <cell r="L3999">
            <v>0</v>
          </cell>
          <cell r="M3999">
            <v>1</v>
          </cell>
          <cell r="N3999">
            <v>0</v>
          </cell>
          <cell r="O3999">
            <v>0</v>
          </cell>
          <cell r="P3999">
            <v>0</v>
          </cell>
          <cell r="Q3999">
            <v>0</v>
          </cell>
          <cell r="R3999">
            <v>0</v>
          </cell>
          <cell r="S3999">
            <v>1</v>
          </cell>
          <cell r="T3999">
            <v>0</v>
          </cell>
          <cell r="U3999">
            <v>0</v>
          </cell>
          <cell r="V3999">
            <v>0</v>
          </cell>
          <cell r="W3999">
            <v>0</v>
          </cell>
          <cell r="X3999">
            <v>0</v>
          </cell>
          <cell r="Y3999">
            <v>0</v>
          </cell>
          <cell r="Z3999">
            <v>0</v>
          </cell>
          <cell r="AA3999">
            <v>0</v>
          </cell>
          <cell r="AB3999">
            <v>0</v>
          </cell>
          <cell r="AC3999">
            <v>0</v>
          </cell>
          <cell r="AD3999">
            <v>1</v>
          </cell>
          <cell r="AF3999">
            <v>9.483710179752709</v>
          </cell>
        </row>
        <row r="4000">
          <cell r="A4000" t="str">
            <v>449400076</v>
          </cell>
          <cell r="B4000" t="str">
            <v>R19</v>
          </cell>
          <cell r="C4000">
            <v>310</v>
          </cell>
          <cell r="D4000" t="str">
            <v>BORGWARNER France SAS</v>
          </cell>
          <cell r="F4000">
            <v>3</v>
          </cell>
          <cell r="G4000" t="str">
            <v>2931Z</v>
          </cell>
          <cell r="H4000">
            <v>0</v>
          </cell>
          <cell r="I4000">
            <v>0</v>
          </cell>
          <cell r="J4000">
            <v>0</v>
          </cell>
          <cell r="K4000">
            <v>0</v>
          </cell>
          <cell r="L4000">
            <v>0</v>
          </cell>
          <cell r="M4000">
            <v>0</v>
          </cell>
          <cell r="N4000">
            <v>0</v>
          </cell>
          <cell r="O4000">
            <v>0</v>
          </cell>
          <cell r="P4000">
            <v>0</v>
          </cell>
          <cell r="Q4000">
            <v>0</v>
          </cell>
          <cell r="R4000">
            <v>0</v>
          </cell>
          <cell r="S4000">
            <v>0</v>
          </cell>
          <cell r="T4000">
            <v>2</v>
          </cell>
          <cell r="U4000">
            <v>0</v>
          </cell>
          <cell r="V4000">
            <v>0</v>
          </cell>
          <cell r="W4000">
            <v>0</v>
          </cell>
          <cell r="X4000">
            <v>0</v>
          </cell>
          <cell r="Y4000">
            <v>0</v>
          </cell>
          <cell r="Z4000">
            <v>0</v>
          </cell>
          <cell r="AA4000">
            <v>0</v>
          </cell>
          <cell r="AB4000">
            <v>0</v>
          </cell>
          <cell r="AC4000">
            <v>0</v>
          </cell>
          <cell r="AD4000">
            <v>2</v>
          </cell>
          <cell r="AF4000">
            <v>0.98854110062592371</v>
          </cell>
        </row>
        <row r="4001">
          <cell r="A4001" t="str">
            <v>433225356</v>
          </cell>
          <cell r="B4001" t="str">
            <v>R03</v>
          </cell>
          <cell r="C4001">
            <v>1500</v>
          </cell>
          <cell r="D4001" t="str">
            <v>BARILLA</v>
          </cell>
          <cell r="F4001">
            <v>6</v>
          </cell>
          <cell r="G4001" t="str">
            <v>1081Z</v>
          </cell>
          <cell r="H4001">
            <v>0</v>
          </cell>
          <cell r="I4001">
            <v>0</v>
          </cell>
          <cell r="J4001">
            <v>0</v>
          </cell>
          <cell r="K4001">
            <v>0</v>
          </cell>
          <cell r="L4001">
            <v>0</v>
          </cell>
          <cell r="M4001">
            <v>0</v>
          </cell>
          <cell r="N4001">
            <v>0</v>
          </cell>
          <cell r="O4001">
            <v>0</v>
          </cell>
          <cell r="P4001">
            <v>0</v>
          </cell>
          <cell r="Q4001">
            <v>0</v>
          </cell>
          <cell r="R4001">
            <v>0</v>
          </cell>
          <cell r="S4001">
            <v>0</v>
          </cell>
          <cell r="T4001">
            <v>0</v>
          </cell>
          <cell r="U4001">
            <v>0</v>
          </cell>
          <cell r="V4001">
            <v>0</v>
          </cell>
          <cell r="W4001">
            <v>0</v>
          </cell>
          <cell r="X4001">
            <v>0</v>
          </cell>
          <cell r="Y4001">
            <v>0</v>
          </cell>
          <cell r="Z4001">
            <v>0</v>
          </cell>
          <cell r="AA4001">
            <v>0</v>
          </cell>
          <cell r="AB4001">
            <v>0</v>
          </cell>
          <cell r="AC4001">
            <v>0</v>
          </cell>
          <cell r="AD4001">
            <v>0</v>
          </cell>
          <cell r="AF4001">
            <v>1.0481050381347792</v>
          </cell>
        </row>
        <row r="4002">
          <cell r="A4002" t="str">
            <v>327517702</v>
          </cell>
          <cell r="B4002" t="str">
            <v>R27</v>
          </cell>
          <cell r="C4002">
            <v>11</v>
          </cell>
          <cell r="D4002" t="str">
            <v>TLSE MICRO INFORMAT CONSEIL ELLIPSES</v>
          </cell>
          <cell r="F4002">
            <v>4</v>
          </cell>
          <cell r="G4002" t="str">
            <v>5829B</v>
          </cell>
          <cell r="H4002">
            <v>0</v>
          </cell>
          <cell r="I4002">
            <v>0</v>
          </cell>
          <cell r="J4002">
            <v>0</v>
          </cell>
          <cell r="K4002">
            <v>0</v>
          </cell>
          <cell r="L4002">
            <v>0</v>
          </cell>
          <cell r="M4002">
            <v>0</v>
          </cell>
          <cell r="N4002">
            <v>0</v>
          </cell>
          <cell r="O4002">
            <v>0</v>
          </cell>
          <cell r="P4002">
            <v>0</v>
          </cell>
          <cell r="Q4002">
            <v>0</v>
          </cell>
          <cell r="R4002">
            <v>0</v>
          </cell>
          <cell r="S4002">
            <v>0</v>
          </cell>
          <cell r="T4002">
            <v>0</v>
          </cell>
          <cell r="U4002">
            <v>0</v>
          </cell>
          <cell r="V4002">
            <v>0</v>
          </cell>
          <cell r="W4002">
            <v>0</v>
          </cell>
          <cell r="X4002">
            <v>0</v>
          </cell>
          <cell r="Y4002">
            <v>0</v>
          </cell>
          <cell r="Z4002">
            <v>0</v>
          </cell>
          <cell r="AA4002">
            <v>0</v>
          </cell>
          <cell r="AB4002">
            <v>0</v>
          </cell>
          <cell r="AC4002">
            <v>0</v>
          </cell>
          <cell r="AD4002">
            <v>0</v>
          </cell>
          <cell r="AF4002">
            <v>4.0068630976620883</v>
          </cell>
        </row>
        <row r="4003">
          <cell r="A4003" t="str">
            <v>334503901</v>
          </cell>
          <cell r="B4003" t="str">
            <v>R02</v>
          </cell>
          <cell r="C4003">
            <v>10</v>
          </cell>
          <cell r="D4003" t="str">
            <v>SBM FRANCE</v>
          </cell>
          <cell r="F4003">
            <v>6</v>
          </cell>
          <cell r="G4003" t="str">
            <v>09</v>
          </cell>
          <cell r="H4003">
            <v>0</v>
          </cell>
          <cell r="I4003">
            <v>0</v>
          </cell>
          <cell r="J4003">
            <v>0</v>
          </cell>
          <cell r="K4003">
            <v>0</v>
          </cell>
          <cell r="L4003">
            <v>0</v>
          </cell>
          <cell r="M4003">
            <v>0</v>
          </cell>
          <cell r="N4003">
            <v>0</v>
          </cell>
          <cell r="O4003">
            <v>0</v>
          </cell>
          <cell r="P4003">
            <v>0</v>
          </cell>
          <cell r="Q4003">
            <v>0</v>
          </cell>
          <cell r="R4003">
            <v>0</v>
          </cell>
          <cell r="S4003">
            <v>0</v>
          </cell>
          <cell r="T4003">
            <v>0</v>
          </cell>
          <cell r="U4003">
            <v>0</v>
          </cell>
          <cell r="V4003">
            <v>0</v>
          </cell>
          <cell r="W4003">
            <v>0</v>
          </cell>
          <cell r="X4003">
            <v>0</v>
          </cell>
          <cell r="Y4003">
            <v>0</v>
          </cell>
          <cell r="Z4003">
            <v>0</v>
          </cell>
          <cell r="AA4003">
            <v>0</v>
          </cell>
          <cell r="AB4003">
            <v>0</v>
          </cell>
          <cell r="AC4003">
            <v>0</v>
          </cell>
          <cell r="AD4003">
            <v>0</v>
          </cell>
          <cell r="AF4003">
            <v>4.1113210876278918</v>
          </cell>
        </row>
        <row r="4004">
          <cell r="A4004" t="str">
            <v>424942993</v>
          </cell>
          <cell r="B4004" t="str">
            <v>R09</v>
          </cell>
          <cell r="C4004">
            <v>38</v>
          </cell>
          <cell r="D4004" t="str">
            <v>ADDAX</v>
          </cell>
          <cell r="F4004">
            <v>1</v>
          </cell>
          <cell r="G4004" t="str">
            <v>2219Z</v>
          </cell>
          <cell r="H4004">
            <v>0</v>
          </cell>
          <cell r="I4004">
            <v>0</v>
          </cell>
          <cell r="J4004">
            <v>0</v>
          </cell>
          <cell r="K4004">
            <v>0</v>
          </cell>
          <cell r="L4004">
            <v>0</v>
          </cell>
          <cell r="M4004">
            <v>0</v>
          </cell>
          <cell r="N4004">
            <v>0</v>
          </cell>
          <cell r="O4004">
            <v>0</v>
          </cell>
          <cell r="P4004">
            <v>0</v>
          </cell>
          <cell r="Q4004">
            <v>0</v>
          </cell>
          <cell r="R4004">
            <v>0</v>
          </cell>
          <cell r="S4004">
            <v>0</v>
          </cell>
          <cell r="T4004">
            <v>0</v>
          </cell>
          <cell r="U4004">
            <v>0</v>
          </cell>
          <cell r="V4004">
            <v>0</v>
          </cell>
          <cell r="W4004">
            <v>0</v>
          </cell>
          <cell r="X4004">
            <v>0</v>
          </cell>
          <cell r="Y4004">
            <v>0</v>
          </cell>
          <cell r="Z4004">
            <v>0</v>
          </cell>
          <cell r="AA4004">
            <v>0</v>
          </cell>
          <cell r="AB4004">
            <v>0</v>
          </cell>
          <cell r="AC4004">
            <v>0</v>
          </cell>
          <cell r="AD4004">
            <v>0</v>
          </cell>
          <cell r="AF4004">
            <v>4.0049779373578698</v>
          </cell>
        </row>
        <row r="4005">
          <cell r="A4005" t="str">
            <v>438737108</v>
          </cell>
          <cell r="B4005" t="str">
            <v>R08</v>
          </cell>
          <cell r="C4005">
            <v>89</v>
          </cell>
          <cell r="D4005" t="str">
            <v>LABORATOIRE DE LA MER</v>
          </cell>
          <cell r="F4005">
            <v>4</v>
          </cell>
          <cell r="G4005" t="str">
            <v>2120Z</v>
          </cell>
          <cell r="H4005">
            <v>0</v>
          </cell>
          <cell r="I4005">
            <v>0</v>
          </cell>
          <cell r="J4005">
            <v>1</v>
          </cell>
          <cell r="K4005">
            <v>0</v>
          </cell>
          <cell r="L4005">
            <v>0</v>
          </cell>
          <cell r="M4005">
            <v>0</v>
          </cell>
          <cell r="N4005">
            <v>0</v>
          </cell>
          <cell r="O4005">
            <v>0</v>
          </cell>
          <cell r="P4005">
            <v>0</v>
          </cell>
          <cell r="Q4005">
            <v>0</v>
          </cell>
          <cell r="R4005">
            <v>0</v>
          </cell>
          <cell r="S4005">
            <v>1</v>
          </cell>
          <cell r="T4005">
            <v>0</v>
          </cell>
          <cell r="U4005">
            <v>0</v>
          </cell>
          <cell r="V4005">
            <v>0</v>
          </cell>
          <cell r="W4005">
            <v>0</v>
          </cell>
          <cell r="X4005">
            <v>0</v>
          </cell>
          <cell r="Y4005">
            <v>0</v>
          </cell>
          <cell r="Z4005">
            <v>0</v>
          </cell>
          <cell r="AA4005">
            <v>0</v>
          </cell>
          <cell r="AB4005">
            <v>0</v>
          </cell>
          <cell r="AC4005">
            <v>0</v>
          </cell>
          <cell r="AD4005">
            <v>1</v>
          </cell>
          <cell r="AF4005">
            <v>3.9976199788267257</v>
          </cell>
        </row>
        <row r="4006">
          <cell r="A4006" t="str">
            <v>515720647</v>
          </cell>
          <cell r="B4006" t="str">
            <v>R22</v>
          </cell>
          <cell r="C4006">
            <v>185</v>
          </cell>
          <cell r="D4006" t="str">
            <v>GAMING PARTNERS INTERNATIONAL</v>
          </cell>
          <cell r="F4006">
            <v>4</v>
          </cell>
          <cell r="G4006" t="str">
            <v>3240Z</v>
          </cell>
          <cell r="H4006">
            <v>0</v>
          </cell>
          <cell r="I4006">
            <v>0</v>
          </cell>
          <cell r="J4006">
            <v>0</v>
          </cell>
          <cell r="K4006">
            <v>0</v>
          </cell>
          <cell r="L4006">
            <v>0</v>
          </cell>
          <cell r="M4006">
            <v>0</v>
          </cell>
          <cell r="N4006">
            <v>0</v>
          </cell>
          <cell r="O4006">
            <v>0</v>
          </cell>
          <cell r="P4006">
            <v>0</v>
          </cell>
          <cell r="Q4006">
            <v>0</v>
          </cell>
          <cell r="R4006">
            <v>0</v>
          </cell>
          <cell r="S4006">
            <v>0</v>
          </cell>
          <cell r="T4006">
            <v>0</v>
          </cell>
          <cell r="U4006">
            <v>0</v>
          </cell>
          <cell r="V4006">
            <v>0</v>
          </cell>
          <cell r="W4006">
            <v>0</v>
          </cell>
          <cell r="X4006">
            <v>0</v>
          </cell>
          <cell r="Y4006">
            <v>0</v>
          </cell>
          <cell r="Z4006">
            <v>0</v>
          </cell>
          <cell r="AA4006">
            <v>0</v>
          </cell>
          <cell r="AB4006">
            <v>0</v>
          </cell>
          <cell r="AC4006">
            <v>0</v>
          </cell>
          <cell r="AD4006">
            <v>0</v>
          </cell>
          <cell r="AF4006">
            <v>1.0138798227857255</v>
          </cell>
        </row>
        <row r="4007">
          <cell r="A4007" t="str">
            <v>380295477</v>
          </cell>
          <cell r="B4007" t="str">
            <v>R17</v>
          </cell>
          <cell r="C4007">
            <v>23</v>
          </cell>
          <cell r="D4007" t="str">
            <v>NOALIA SOLUTIONS SAS</v>
          </cell>
          <cell r="F4007">
            <v>2</v>
          </cell>
          <cell r="G4007" t="str">
            <v>2712Z</v>
          </cell>
          <cell r="H4007">
            <v>0</v>
          </cell>
          <cell r="I4007">
            <v>0</v>
          </cell>
          <cell r="J4007">
            <v>0</v>
          </cell>
          <cell r="K4007">
            <v>0</v>
          </cell>
          <cell r="L4007">
            <v>0</v>
          </cell>
          <cell r="M4007">
            <v>0</v>
          </cell>
          <cell r="N4007">
            <v>0</v>
          </cell>
          <cell r="O4007">
            <v>0</v>
          </cell>
          <cell r="P4007">
            <v>0</v>
          </cell>
          <cell r="Q4007">
            <v>0</v>
          </cell>
          <cell r="R4007">
            <v>0</v>
          </cell>
          <cell r="S4007">
            <v>0</v>
          </cell>
          <cell r="T4007">
            <v>0</v>
          </cell>
          <cell r="U4007">
            <v>0</v>
          </cell>
          <cell r="V4007">
            <v>0</v>
          </cell>
          <cell r="W4007">
            <v>0</v>
          </cell>
          <cell r="X4007">
            <v>0</v>
          </cell>
          <cell r="Y4007">
            <v>1</v>
          </cell>
          <cell r="Z4007">
            <v>0</v>
          </cell>
          <cell r="AA4007">
            <v>0</v>
          </cell>
          <cell r="AB4007">
            <v>0</v>
          </cell>
          <cell r="AC4007">
            <v>0</v>
          </cell>
          <cell r="AD4007">
            <v>1</v>
          </cell>
          <cell r="AF4007">
            <v>1.0041369896434291</v>
          </cell>
        </row>
        <row r="4008">
          <cell r="A4008" t="str">
            <v>544800857</v>
          </cell>
          <cell r="B4008" t="str">
            <v>R05</v>
          </cell>
          <cell r="C4008">
            <v>183</v>
          </cell>
          <cell r="D4008" t="str">
            <v>GAULT ET FREMONT</v>
          </cell>
          <cell r="F4008">
            <v>11</v>
          </cell>
          <cell r="G4008" t="str">
            <v>1721B</v>
          </cell>
          <cell r="H4008">
            <v>0</v>
          </cell>
          <cell r="I4008">
            <v>0</v>
          </cell>
          <cell r="J4008">
            <v>0</v>
          </cell>
          <cell r="K4008">
            <v>0</v>
          </cell>
          <cell r="L4008">
            <v>0</v>
          </cell>
          <cell r="M4008">
            <v>0</v>
          </cell>
          <cell r="N4008">
            <v>0</v>
          </cell>
          <cell r="O4008">
            <v>0</v>
          </cell>
          <cell r="P4008">
            <v>0</v>
          </cell>
          <cell r="Q4008">
            <v>0</v>
          </cell>
          <cell r="R4008">
            <v>0</v>
          </cell>
          <cell r="S4008">
            <v>0</v>
          </cell>
          <cell r="T4008">
            <v>0</v>
          </cell>
          <cell r="U4008">
            <v>0</v>
          </cell>
          <cell r="V4008">
            <v>0</v>
          </cell>
          <cell r="W4008">
            <v>0</v>
          </cell>
          <cell r="X4008">
            <v>0</v>
          </cell>
          <cell r="Y4008">
            <v>0</v>
          </cell>
          <cell r="Z4008">
            <v>0</v>
          </cell>
          <cell r="AA4008">
            <v>0</v>
          </cell>
          <cell r="AB4008">
            <v>0</v>
          </cell>
          <cell r="AC4008">
            <v>0</v>
          </cell>
          <cell r="AD4008">
            <v>0</v>
          </cell>
          <cell r="AF4008">
            <v>4.332363745379884</v>
          </cell>
        </row>
        <row r="4009">
          <cell r="A4009" t="str">
            <v>392975579</v>
          </cell>
          <cell r="B4009" t="str">
            <v>R30</v>
          </cell>
          <cell r="C4009">
            <v>8</v>
          </cell>
          <cell r="D4009" t="str">
            <v>SOC CONSEIL PROSPECTIVE SCIENTIF</v>
          </cell>
          <cell r="F4009">
            <v>4</v>
          </cell>
          <cell r="G4009" t="str">
            <v>7490B</v>
          </cell>
          <cell r="H4009">
            <v>0</v>
          </cell>
          <cell r="I4009">
            <v>0</v>
          </cell>
          <cell r="J4009">
            <v>0</v>
          </cell>
          <cell r="K4009">
            <v>0</v>
          </cell>
          <cell r="L4009">
            <v>0</v>
          </cell>
          <cell r="M4009">
            <v>0</v>
          </cell>
          <cell r="N4009">
            <v>0</v>
          </cell>
          <cell r="O4009">
            <v>0</v>
          </cell>
          <cell r="P4009">
            <v>0</v>
          </cell>
          <cell r="Q4009">
            <v>0</v>
          </cell>
          <cell r="R4009">
            <v>0</v>
          </cell>
          <cell r="S4009">
            <v>0</v>
          </cell>
          <cell r="T4009">
            <v>0</v>
          </cell>
          <cell r="U4009">
            <v>0</v>
          </cell>
          <cell r="V4009">
            <v>0</v>
          </cell>
          <cell r="W4009">
            <v>0</v>
          </cell>
          <cell r="X4009">
            <v>0</v>
          </cell>
          <cell r="Y4009">
            <v>0</v>
          </cell>
          <cell r="Z4009">
            <v>0</v>
          </cell>
          <cell r="AA4009">
            <v>0</v>
          </cell>
          <cell r="AB4009">
            <v>0</v>
          </cell>
          <cell r="AC4009">
            <v>0</v>
          </cell>
          <cell r="AD4009">
            <v>0</v>
          </cell>
          <cell r="AF4009">
            <v>0.99732077947564446</v>
          </cell>
        </row>
        <row r="4010">
          <cell r="A4010" t="str">
            <v>095550307</v>
          </cell>
          <cell r="B4010" t="str">
            <v>R19</v>
          </cell>
          <cell r="C4010">
            <v>200</v>
          </cell>
          <cell r="D4010" t="str">
            <v>LEGRAS INDUSTRIES</v>
          </cell>
          <cell r="F4010">
            <v>1</v>
          </cell>
          <cell r="G4010" t="str">
            <v>2920Z</v>
          </cell>
          <cell r="H4010">
            <v>0</v>
          </cell>
          <cell r="I4010">
            <v>0</v>
          </cell>
          <cell r="J4010">
            <v>0</v>
          </cell>
          <cell r="K4010">
            <v>0</v>
          </cell>
          <cell r="L4010">
            <v>0</v>
          </cell>
          <cell r="M4010">
            <v>1</v>
          </cell>
          <cell r="N4010">
            <v>0</v>
          </cell>
          <cell r="O4010">
            <v>0</v>
          </cell>
          <cell r="P4010">
            <v>0</v>
          </cell>
          <cell r="Q4010">
            <v>0</v>
          </cell>
          <cell r="R4010">
            <v>0</v>
          </cell>
          <cell r="S4010">
            <v>1</v>
          </cell>
          <cell r="T4010">
            <v>0</v>
          </cell>
          <cell r="U4010">
            <v>0</v>
          </cell>
          <cell r="V4010">
            <v>0</v>
          </cell>
          <cell r="W4010">
            <v>0</v>
          </cell>
          <cell r="X4010">
            <v>0</v>
          </cell>
          <cell r="Y4010">
            <v>0</v>
          </cell>
          <cell r="Z4010">
            <v>0</v>
          </cell>
          <cell r="AA4010">
            <v>0</v>
          </cell>
          <cell r="AB4010">
            <v>0</v>
          </cell>
          <cell r="AC4010">
            <v>0</v>
          </cell>
          <cell r="AD4010">
            <v>1</v>
          </cell>
          <cell r="AF4010">
            <v>0.99616177086385682</v>
          </cell>
        </row>
        <row r="4011">
          <cell r="A4011" t="str">
            <v>562046235</v>
          </cell>
          <cell r="B4011" t="str">
            <v>R13</v>
          </cell>
          <cell r="C4011">
            <v>747</v>
          </cell>
          <cell r="D4011" t="str">
            <v>PITNEY BOWES</v>
          </cell>
          <cell r="F4011">
            <v>18</v>
          </cell>
          <cell r="G4011" t="str">
            <v>2620Z</v>
          </cell>
          <cell r="H4011">
            <v>0</v>
          </cell>
          <cell r="I4011">
            <v>0</v>
          </cell>
          <cell r="J4011">
            <v>0</v>
          </cell>
          <cell r="K4011">
            <v>0</v>
          </cell>
          <cell r="L4011">
            <v>0</v>
          </cell>
          <cell r="M4011">
            <v>0</v>
          </cell>
          <cell r="N4011">
            <v>0</v>
          </cell>
          <cell r="O4011">
            <v>0</v>
          </cell>
          <cell r="P4011">
            <v>0</v>
          </cell>
          <cell r="Q4011">
            <v>0</v>
          </cell>
          <cell r="R4011">
            <v>0</v>
          </cell>
          <cell r="S4011">
            <v>0</v>
          </cell>
          <cell r="T4011">
            <v>0</v>
          </cell>
          <cell r="U4011">
            <v>0</v>
          </cell>
          <cell r="V4011">
            <v>0</v>
          </cell>
          <cell r="W4011">
            <v>0</v>
          </cell>
          <cell r="X4011">
            <v>0</v>
          </cell>
          <cell r="Y4011">
            <v>0</v>
          </cell>
          <cell r="Z4011">
            <v>0</v>
          </cell>
          <cell r="AA4011">
            <v>0</v>
          </cell>
          <cell r="AB4011">
            <v>0</v>
          </cell>
          <cell r="AC4011">
            <v>0</v>
          </cell>
          <cell r="AD4011">
            <v>0</v>
          </cell>
          <cell r="AF4011">
            <v>1.0645745780588141</v>
          </cell>
        </row>
        <row r="4012">
          <cell r="A4012" t="str">
            <v>602039299</v>
          </cell>
          <cell r="B4012" t="str">
            <v>R26</v>
          </cell>
          <cell r="C4012">
            <v>578</v>
          </cell>
          <cell r="D4012" t="str">
            <v>TN INTERNATIONAL</v>
          </cell>
          <cell r="F4012">
            <v>15</v>
          </cell>
          <cell r="G4012" t="str">
            <v>5229B</v>
          </cell>
          <cell r="H4012">
            <v>0</v>
          </cell>
          <cell r="I4012">
            <v>0</v>
          </cell>
          <cell r="J4012">
            <v>0</v>
          </cell>
          <cell r="K4012">
            <v>0</v>
          </cell>
          <cell r="L4012">
            <v>2</v>
          </cell>
          <cell r="M4012">
            <v>0</v>
          </cell>
          <cell r="N4012">
            <v>0</v>
          </cell>
          <cell r="O4012">
            <v>0</v>
          </cell>
          <cell r="P4012">
            <v>0</v>
          </cell>
          <cell r="Q4012">
            <v>0</v>
          </cell>
          <cell r="R4012">
            <v>0</v>
          </cell>
          <cell r="S4012">
            <v>2</v>
          </cell>
          <cell r="T4012">
            <v>1</v>
          </cell>
          <cell r="U4012">
            <v>0</v>
          </cell>
          <cell r="V4012">
            <v>0</v>
          </cell>
          <cell r="W4012">
            <v>0</v>
          </cell>
          <cell r="X4012">
            <v>0</v>
          </cell>
          <cell r="Y4012">
            <v>0</v>
          </cell>
          <cell r="Z4012">
            <v>0</v>
          </cell>
          <cell r="AA4012">
            <v>0</v>
          </cell>
          <cell r="AB4012">
            <v>0</v>
          </cell>
          <cell r="AC4012">
            <v>0</v>
          </cell>
          <cell r="AD4012">
            <v>3</v>
          </cell>
          <cell r="AF4012">
            <v>1.1572951993042693</v>
          </cell>
        </row>
        <row r="4013">
          <cell r="A4013" t="str">
            <v>552042285</v>
          </cell>
          <cell r="B4013" t="str">
            <v>R17</v>
          </cell>
          <cell r="C4013">
            <v>432</v>
          </cell>
          <cell r="D4013" t="str">
            <v>ELECTROLUX HOME PRODUCTS FRANCE</v>
          </cell>
          <cell r="F4013">
            <v>10</v>
          </cell>
          <cell r="G4013" t="str">
            <v>2751Z</v>
          </cell>
          <cell r="H4013">
            <v>0</v>
          </cell>
          <cell r="I4013">
            <v>0</v>
          </cell>
          <cell r="J4013">
            <v>0</v>
          </cell>
          <cell r="K4013">
            <v>0</v>
          </cell>
          <cell r="L4013">
            <v>0</v>
          </cell>
          <cell r="M4013">
            <v>0</v>
          </cell>
          <cell r="N4013">
            <v>0</v>
          </cell>
          <cell r="O4013">
            <v>0</v>
          </cell>
          <cell r="P4013">
            <v>0</v>
          </cell>
          <cell r="Q4013">
            <v>0</v>
          </cell>
          <cell r="R4013">
            <v>0</v>
          </cell>
          <cell r="S4013">
            <v>0</v>
          </cell>
          <cell r="T4013">
            <v>0</v>
          </cell>
          <cell r="U4013">
            <v>0</v>
          </cell>
          <cell r="V4013">
            <v>0</v>
          </cell>
          <cell r="W4013">
            <v>0</v>
          </cell>
          <cell r="X4013">
            <v>0</v>
          </cell>
          <cell r="Y4013">
            <v>0</v>
          </cell>
          <cell r="Z4013">
            <v>0</v>
          </cell>
          <cell r="AA4013">
            <v>0</v>
          </cell>
          <cell r="AB4013">
            <v>0</v>
          </cell>
          <cell r="AC4013">
            <v>0</v>
          </cell>
          <cell r="AD4013">
            <v>0</v>
          </cell>
          <cell r="AF4013">
            <v>1.0209013629268935</v>
          </cell>
        </row>
        <row r="4014">
          <cell r="A4014" t="str">
            <v>352853428</v>
          </cell>
          <cell r="B4014" t="str">
            <v>R22</v>
          </cell>
          <cell r="C4014">
            <v>32</v>
          </cell>
          <cell r="D4014" t="str">
            <v>CONCEPTS TRAVAUX PUBLICS</v>
          </cell>
          <cell r="F4014">
            <v>2</v>
          </cell>
          <cell r="G4014" t="str">
            <v>329</v>
          </cell>
          <cell r="H4014">
            <v>0</v>
          </cell>
          <cell r="I4014">
            <v>0</v>
          </cell>
          <cell r="J4014">
            <v>0</v>
          </cell>
          <cell r="K4014">
            <v>0</v>
          </cell>
          <cell r="L4014">
            <v>0</v>
          </cell>
          <cell r="M4014">
            <v>0</v>
          </cell>
          <cell r="N4014">
            <v>0</v>
          </cell>
          <cell r="O4014">
            <v>0</v>
          </cell>
          <cell r="P4014">
            <v>0</v>
          </cell>
          <cell r="Q4014">
            <v>0</v>
          </cell>
          <cell r="R4014">
            <v>0</v>
          </cell>
          <cell r="S4014">
            <v>0</v>
          </cell>
          <cell r="T4014">
            <v>0</v>
          </cell>
          <cell r="U4014">
            <v>0</v>
          </cell>
          <cell r="V4014">
            <v>0</v>
          </cell>
          <cell r="W4014">
            <v>0</v>
          </cell>
          <cell r="X4014">
            <v>0</v>
          </cell>
          <cell r="Y4014">
            <v>0</v>
          </cell>
          <cell r="Z4014">
            <v>0</v>
          </cell>
          <cell r="AA4014">
            <v>0</v>
          </cell>
          <cell r="AB4014">
            <v>0</v>
          </cell>
          <cell r="AC4014">
            <v>0</v>
          </cell>
          <cell r="AD4014">
            <v>0</v>
          </cell>
          <cell r="AF4014">
            <v>0.99758161914867893</v>
          </cell>
        </row>
        <row r="4015">
          <cell r="A4015" t="str">
            <v>676180110</v>
          </cell>
          <cell r="B4015" t="str">
            <v>R18</v>
          </cell>
          <cell r="C4015">
            <v>137</v>
          </cell>
          <cell r="D4015" t="str">
            <v>SECO EPB SA</v>
          </cell>
          <cell r="F4015">
            <v>6</v>
          </cell>
          <cell r="G4015" t="str">
            <v>2841Z</v>
          </cell>
          <cell r="H4015">
            <v>0</v>
          </cell>
          <cell r="I4015">
            <v>0</v>
          </cell>
          <cell r="J4015">
            <v>0</v>
          </cell>
          <cell r="K4015">
            <v>1</v>
          </cell>
          <cell r="L4015">
            <v>0</v>
          </cell>
          <cell r="M4015">
            <v>0</v>
          </cell>
          <cell r="N4015">
            <v>0</v>
          </cell>
          <cell r="O4015">
            <v>0</v>
          </cell>
          <cell r="P4015">
            <v>0</v>
          </cell>
          <cell r="Q4015">
            <v>0</v>
          </cell>
          <cell r="R4015">
            <v>0</v>
          </cell>
          <cell r="S4015">
            <v>1</v>
          </cell>
          <cell r="T4015">
            <v>0</v>
          </cell>
          <cell r="U4015">
            <v>0</v>
          </cell>
          <cell r="V4015">
            <v>0</v>
          </cell>
          <cell r="W4015">
            <v>0</v>
          </cell>
          <cell r="X4015">
            <v>0</v>
          </cell>
          <cell r="Y4015">
            <v>0</v>
          </cell>
          <cell r="Z4015">
            <v>0</v>
          </cell>
          <cell r="AA4015">
            <v>0</v>
          </cell>
          <cell r="AB4015">
            <v>0</v>
          </cell>
          <cell r="AC4015">
            <v>0</v>
          </cell>
          <cell r="AD4015">
            <v>1</v>
          </cell>
          <cell r="AF4015">
            <v>1.0023511152279565</v>
          </cell>
        </row>
        <row r="4016">
          <cell r="A4016" t="str">
            <v>399324375</v>
          </cell>
          <cell r="B4016" t="str">
            <v>R09</v>
          </cell>
          <cell r="C4016">
            <v>99</v>
          </cell>
          <cell r="D4016" t="str">
            <v>KNAUF SAS</v>
          </cell>
          <cell r="F4016">
            <v>8</v>
          </cell>
          <cell r="G4016" t="str">
            <v>222</v>
          </cell>
          <cell r="H4016">
            <v>0</v>
          </cell>
          <cell r="I4016">
            <v>0</v>
          </cell>
          <cell r="J4016">
            <v>0</v>
          </cell>
          <cell r="K4016">
            <v>5</v>
          </cell>
          <cell r="L4016">
            <v>0</v>
          </cell>
          <cell r="M4016">
            <v>0</v>
          </cell>
          <cell r="N4016">
            <v>0</v>
          </cell>
          <cell r="O4016">
            <v>0</v>
          </cell>
          <cell r="P4016">
            <v>0</v>
          </cell>
          <cell r="Q4016">
            <v>0</v>
          </cell>
          <cell r="R4016">
            <v>0</v>
          </cell>
          <cell r="S4016">
            <v>5</v>
          </cell>
          <cell r="T4016">
            <v>0</v>
          </cell>
          <cell r="U4016">
            <v>0</v>
          </cell>
          <cell r="V4016">
            <v>0</v>
          </cell>
          <cell r="W4016">
            <v>0</v>
          </cell>
          <cell r="X4016">
            <v>0</v>
          </cell>
          <cell r="Y4016">
            <v>0</v>
          </cell>
          <cell r="Z4016">
            <v>0</v>
          </cell>
          <cell r="AA4016">
            <v>0</v>
          </cell>
          <cell r="AB4016">
            <v>0</v>
          </cell>
          <cell r="AC4016">
            <v>0</v>
          </cell>
          <cell r="AD4016">
            <v>5</v>
          </cell>
          <cell r="AF4016">
            <v>1.0079989946801617</v>
          </cell>
        </row>
        <row r="4017">
          <cell r="A4017" t="str">
            <v>180036147</v>
          </cell>
          <cell r="B4017" t="str">
            <v>R08</v>
          </cell>
          <cell r="C4017">
            <v>303</v>
          </cell>
          <cell r="D4017" t="str">
            <v>LFB LABO FRANC FRACTION BIOTECHN</v>
          </cell>
          <cell r="F4017">
            <v>136</v>
          </cell>
          <cell r="G4017" t="str">
            <v>2110Z</v>
          </cell>
          <cell r="H4017">
            <v>0</v>
          </cell>
          <cell r="I4017">
            <v>0</v>
          </cell>
          <cell r="J4017">
            <v>0</v>
          </cell>
          <cell r="K4017">
            <v>0</v>
          </cell>
          <cell r="L4017">
            <v>0</v>
          </cell>
          <cell r="M4017">
            <v>0</v>
          </cell>
          <cell r="N4017">
            <v>0</v>
          </cell>
          <cell r="O4017">
            <v>0</v>
          </cell>
          <cell r="P4017">
            <v>0</v>
          </cell>
          <cell r="Q4017">
            <v>0</v>
          </cell>
          <cell r="R4017">
            <v>0</v>
          </cell>
          <cell r="S4017">
            <v>0</v>
          </cell>
          <cell r="T4017">
            <v>0</v>
          </cell>
          <cell r="U4017">
            <v>0</v>
          </cell>
          <cell r="V4017">
            <v>0</v>
          </cell>
          <cell r="W4017">
            <v>0</v>
          </cell>
          <cell r="X4017">
            <v>0</v>
          </cell>
          <cell r="Y4017">
            <v>0</v>
          </cell>
          <cell r="Z4017">
            <v>0</v>
          </cell>
          <cell r="AA4017">
            <v>0</v>
          </cell>
          <cell r="AB4017">
            <v>0</v>
          </cell>
          <cell r="AC4017">
            <v>6</v>
          </cell>
          <cell r="AD4017">
            <v>6</v>
          </cell>
          <cell r="AF4017">
            <v>1.0218442714664637</v>
          </cell>
        </row>
        <row r="4018">
          <cell r="A4018" t="str">
            <v>722043858</v>
          </cell>
          <cell r="B4018" t="str">
            <v>R10</v>
          </cell>
          <cell r="C4018">
            <v>616</v>
          </cell>
          <cell r="D4018" t="str">
            <v>AGC France SAS</v>
          </cell>
          <cell r="F4018">
            <v>3</v>
          </cell>
          <cell r="G4018" t="str">
            <v>2311Z</v>
          </cell>
          <cell r="H4018">
            <v>0</v>
          </cell>
          <cell r="I4018">
            <v>0</v>
          </cell>
          <cell r="J4018">
            <v>0</v>
          </cell>
          <cell r="K4018">
            <v>0</v>
          </cell>
          <cell r="L4018">
            <v>0</v>
          </cell>
          <cell r="M4018">
            <v>0</v>
          </cell>
          <cell r="N4018">
            <v>0</v>
          </cell>
          <cell r="O4018">
            <v>0</v>
          </cell>
          <cell r="P4018">
            <v>0</v>
          </cell>
          <cell r="Q4018">
            <v>0</v>
          </cell>
          <cell r="R4018">
            <v>0</v>
          </cell>
          <cell r="S4018">
            <v>0</v>
          </cell>
          <cell r="T4018">
            <v>1</v>
          </cell>
          <cell r="U4018">
            <v>0</v>
          </cell>
          <cell r="V4018">
            <v>0</v>
          </cell>
          <cell r="W4018">
            <v>0</v>
          </cell>
          <cell r="X4018">
            <v>0</v>
          </cell>
          <cell r="Y4018">
            <v>0</v>
          </cell>
          <cell r="Z4018">
            <v>0</v>
          </cell>
          <cell r="AA4018">
            <v>0</v>
          </cell>
          <cell r="AB4018">
            <v>0</v>
          </cell>
          <cell r="AC4018">
            <v>0</v>
          </cell>
          <cell r="AD4018">
            <v>1</v>
          </cell>
          <cell r="AF4018">
            <v>0.98761994680339649</v>
          </cell>
        </row>
        <row r="4019">
          <cell r="A4019" t="str">
            <v>562037838</v>
          </cell>
          <cell r="B4019" t="str">
            <v>R18</v>
          </cell>
          <cell r="C4019">
            <v>661</v>
          </cell>
          <cell r="D4019" t="str">
            <v>MAN DIESEL &amp; TURBO FRANCE SAS</v>
          </cell>
          <cell r="F4019">
            <v>12</v>
          </cell>
          <cell r="G4019" t="str">
            <v>2811Z</v>
          </cell>
          <cell r="H4019">
            <v>0</v>
          </cell>
          <cell r="I4019">
            <v>0</v>
          </cell>
          <cell r="J4019">
            <v>0</v>
          </cell>
          <cell r="K4019">
            <v>0</v>
          </cell>
          <cell r="L4019">
            <v>0</v>
          </cell>
          <cell r="M4019">
            <v>0</v>
          </cell>
          <cell r="N4019">
            <v>0</v>
          </cell>
          <cell r="O4019">
            <v>0</v>
          </cell>
          <cell r="P4019">
            <v>0</v>
          </cell>
          <cell r="Q4019">
            <v>0</v>
          </cell>
          <cell r="R4019">
            <v>0</v>
          </cell>
          <cell r="S4019">
            <v>0</v>
          </cell>
          <cell r="T4019">
            <v>0</v>
          </cell>
          <cell r="U4019">
            <v>0</v>
          </cell>
          <cell r="V4019">
            <v>0</v>
          </cell>
          <cell r="W4019">
            <v>0</v>
          </cell>
          <cell r="X4019">
            <v>0</v>
          </cell>
          <cell r="Y4019">
            <v>0</v>
          </cell>
          <cell r="Z4019">
            <v>0</v>
          </cell>
          <cell r="AA4019">
            <v>0</v>
          </cell>
          <cell r="AB4019">
            <v>0</v>
          </cell>
          <cell r="AC4019">
            <v>0</v>
          </cell>
          <cell r="AD4019">
            <v>0</v>
          </cell>
          <cell r="AF4019">
            <v>1.0047091997429787</v>
          </cell>
        </row>
        <row r="4020">
          <cell r="A4020" t="str">
            <v>349203760</v>
          </cell>
          <cell r="B4020" t="str">
            <v>R07</v>
          </cell>
          <cell r="C4020">
            <v>51</v>
          </cell>
          <cell r="D4020" t="str">
            <v>A B 7 INDUSTRIES</v>
          </cell>
          <cell r="F4020">
            <v>1</v>
          </cell>
          <cell r="G4020" t="str">
            <v>2020Z</v>
          </cell>
          <cell r="H4020">
            <v>0</v>
          </cell>
          <cell r="I4020">
            <v>0</v>
          </cell>
          <cell r="J4020">
            <v>0</v>
          </cell>
          <cell r="K4020">
            <v>0</v>
          </cell>
          <cell r="L4020">
            <v>0</v>
          </cell>
          <cell r="M4020">
            <v>0</v>
          </cell>
          <cell r="N4020">
            <v>0</v>
          </cell>
          <cell r="O4020">
            <v>0</v>
          </cell>
          <cell r="P4020">
            <v>0</v>
          </cell>
          <cell r="Q4020">
            <v>0</v>
          </cell>
          <cell r="R4020">
            <v>0</v>
          </cell>
          <cell r="S4020">
            <v>0</v>
          </cell>
          <cell r="T4020">
            <v>0</v>
          </cell>
          <cell r="U4020">
            <v>0</v>
          </cell>
          <cell r="V4020">
            <v>0</v>
          </cell>
          <cell r="W4020">
            <v>0</v>
          </cell>
          <cell r="X4020">
            <v>0</v>
          </cell>
          <cell r="Y4020">
            <v>0</v>
          </cell>
          <cell r="Z4020">
            <v>0</v>
          </cell>
          <cell r="AA4020">
            <v>0</v>
          </cell>
          <cell r="AB4020">
            <v>0</v>
          </cell>
          <cell r="AC4020">
            <v>0</v>
          </cell>
          <cell r="AD4020">
            <v>0</v>
          </cell>
          <cell r="AF4020">
            <v>1.0010766803763453</v>
          </cell>
        </row>
        <row r="4021">
          <cell r="A4021" t="str">
            <v>323459974</v>
          </cell>
          <cell r="B4021" t="str">
            <v>R14</v>
          </cell>
          <cell r="C4021">
            <v>361</v>
          </cell>
          <cell r="D4021" t="str">
            <v>INEO DEFENSE</v>
          </cell>
          <cell r="F4021">
            <v>56</v>
          </cell>
          <cell r="G4021" t="str">
            <v>2630Z</v>
          </cell>
          <cell r="H4021">
            <v>0</v>
          </cell>
          <cell r="I4021">
            <v>0</v>
          </cell>
          <cell r="J4021">
            <v>0</v>
          </cell>
          <cell r="K4021">
            <v>0</v>
          </cell>
          <cell r="L4021">
            <v>0</v>
          </cell>
          <cell r="M4021">
            <v>0</v>
          </cell>
          <cell r="N4021">
            <v>0</v>
          </cell>
          <cell r="O4021">
            <v>0</v>
          </cell>
          <cell r="P4021">
            <v>0</v>
          </cell>
          <cell r="Q4021">
            <v>0</v>
          </cell>
          <cell r="R4021">
            <v>0</v>
          </cell>
          <cell r="S4021">
            <v>0</v>
          </cell>
          <cell r="T4021">
            <v>0</v>
          </cell>
          <cell r="U4021">
            <v>0</v>
          </cell>
          <cell r="V4021">
            <v>0</v>
          </cell>
          <cell r="W4021">
            <v>0</v>
          </cell>
          <cell r="X4021">
            <v>0</v>
          </cell>
          <cell r="Y4021">
            <v>6</v>
          </cell>
          <cell r="Z4021">
            <v>0</v>
          </cell>
          <cell r="AA4021">
            <v>0</v>
          </cell>
          <cell r="AB4021">
            <v>0</v>
          </cell>
          <cell r="AC4021">
            <v>0</v>
          </cell>
          <cell r="AD4021">
            <v>6</v>
          </cell>
          <cell r="AF4021">
            <v>1.0023921256973718</v>
          </cell>
        </row>
        <row r="4022">
          <cell r="A4022" t="str">
            <v>315633081</v>
          </cell>
          <cell r="B4022" t="str">
            <v>R22</v>
          </cell>
          <cell r="C4022">
            <v>50</v>
          </cell>
          <cell r="D4022" t="str">
            <v>BALT EXTRUSION</v>
          </cell>
          <cell r="F4022">
            <v>3</v>
          </cell>
          <cell r="G4022" t="str">
            <v>3250A</v>
          </cell>
          <cell r="H4022">
            <v>0</v>
          </cell>
          <cell r="I4022">
            <v>0</v>
          </cell>
          <cell r="J4022">
            <v>0</v>
          </cell>
          <cell r="K4022">
            <v>0</v>
          </cell>
          <cell r="L4022">
            <v>0</v>
          </cell>
          <cell r="M4022">
            <v>0</v>
          </cell>
          <cell r="N4022">
            <v>0</v>
          </cell>
          <cell r="O4022">
            <v>0</v>
          </cell>
          <cell r="P4022">
            <v>0</v>
          </cell>
          <cell r="Q4022">
            <v>0</v>
          </cell>
          <cell r="R4022">
            <v>0</v>
          </cell>
          <cell r="S4022">
            <v>0</v>
          </cell>
          <cell r="T4022">
            <v>0</v>
          </cell>
          <cell r="U4022">
            <v>0</v>
          </cell>
          <cell r="V4022">
            <v>0</v>
          </cell>
          <cell r="W4022">
            <v>0</v>
          </cell>
          <cell r="X4022">
            <v>0</v>
          </cell>
          <cell r="Y4022">
            <v>0</v>
          </cell>
          <cell r="Z4022">
            <v>0</v>
          </cell>
          <cell r="AA4022">
            <v>0</v>
          </cell>
          <cell r="AB4022">
            <v>0</v>
          </cell>
          <cell r="AC4022">
            <v>0</v>
          </cell>
          <cell r="AD4022">
            <v>0</v>
          </cell>
          <cell r="AF4022">
            <v>0.99637519986204814</v>
          </cell>
        </row>
        <row r="4023">
          <cell r="A4023" t="str">
            <v>712008580</v>
          </cell>
          <cell r="B4023" t="str">
            <v>R18</v>
          </cell>
          <cell r="C4023">
            <v>255</v>
          </cell>
          <cell r="D4023" t="str">
            <v>NOV BLM</v>
          </cell>
          <cell r="F4023">
            <v>2</v>
          </cell>
          <cell r="G4023" t="str">
            <v>2822Z</v>
          </cell>
          <cell r="H4023">
            <v>0</v>
          </cell>
          <cell r="I4023">
            <v>0</v>
          </cell>
          <cell r="J4023">
            <v>0</v>
          </cell>
          <cell r="K4023">
            <v>0</v>
          </cell>
          <cell r="L4023">
            <v>0</v>
          </cell>
          <cell r="M4023">
            <v>0</v>
          </cell>
          <cell r="N4023">
            <v>0</v>
          </cell>
          <cell r="O4023">
            <v>0</v>
          </cell>
          <cell r="P4023">
            <v>0</v>
          </cell>
          <cell r="Q4023">
            <v>0</v>
          </cell>
          <cell r="R4023">
            <v>0</v>
          </cell>
          <cell r="S4023">
            <v>0</v>
          </cell>
          <cell r="T4023">
            <v>0</v>
          </cell>
          <cell r="U4023">
            <v>0</v>
          </cell>
          <cell r="V4023">
            <v>0</v>
          </cell>
          <cell r="W4023">
            <v>0</v>
          </cell>
          <cell r="X4023">
            <v>0</v>
          </cell>
          <cell r="Y4023">
            <v>0</v>
          </cell>
          <cell r="Z4023">
            <v>0</v>
          </cell>
          <cell r="AA4023">
            <v>0</v>
          </cell>
          <cell r="AB4023">
            <v>0</v>
          </cell>
          <cell r="AC4023">
            <v>0</v>
          </cell>
          <cell r="AD4023">
            <v>0</v>
          </cell>
          <cell r="AF4023">
            <v>1.0007829316016368</v>
          </cell>
        </row>
        <row r="4024">
          <cell r="A4024" t="str">
            <v>350786950</v>
          </cell>
          <cell r="B4024" t="str">
            <v>R13</v>
          </cell>
          <cell r="C4024">
            <v>29</v>
          </cell>
          <cell r="D4024" t="str">
            <v>DELTA INDUSTRIE SERVICE</v>
          </cell>
          <cell r="F4024">
            <v>2</v>
          </cell>
          <cell r="G4024" t="str">
            <v>2620Z</v>
          </cell>
          <cell r="H4024">
            <v>0</v>
          </cell>
          <cell r="I4024">
            <v>0</v>
          </cell>
          <cell r="J4024">
            <v>0</v>
          </cell>
          <cell r="K4024">
            <v>0</v>
          </cell>
          <cell r="L4024">
            <v>0</v>
          </cell>
          <cell r="M4024">
            <v>0</v>
          </cell>
          <cell r="N4024">
            <v>0</v>
          </cell>
          <cell r="O4024">
            <v>0</v>
          </cell>
          <cell r="P4024">
            <v>0</v>
          </cell>
          <cell r="Q4024">
            <v>0</v>
          </cell>
          <cell r="R4024">
            <v>0</v>
          </cell>
          <cell r="S4024">
            <v>0</v>
          </cell>
          <cell r="T4024">
            <v>0</v>
          </cell>
          <cell r="U4024">
            <v>0</v>
          </cell>
          <cell r="V4024">
            <v>0</v>
          </cell>
          <cell r="W4024">
            <v>0</v>
          </cell>
          <cell r="X4024">
            <v>0</v>
          </cell>
          <cell r="Y4024">
            <v>0</v>
          </cell>
          <cell r="Z4024">
            <v>0</v>
          </cell>
          <cell r="AA4024">
            <v>0</v>
          </cell>
          <cell r="AB4024">
            <v>0</v>
          </cell>
          <cell r="AC4024">
            <v>0</v>
          </cell>
          <cell r="AD4024">
            <v>0</v>
          </cell>
          <cell r="AF4024">
            <v>9.4138381318312465</v>
          </cell>
        </row>
        <row r="4025">
          <cell r="A4025" t="str">
            <v>409034014</v>
          </cell>
          <cell r="B4025" t="str">
            <v>R19</v>
          </cell>
          <cell r="C4025">
            <v>237</v>
          </cell>
          <cell r="D4025" t="str">
            <v>EURAMAX INDUSTRIES SA</v>
          </cell>
          <cell r="F4025">
            <v>3</v>
          </cell>
          <cell r="G4025" t="str">
            <v>2932Z</v>
          </cell>
          <cell r="H4025">
            <v>0</v>
          </cell>
          <cell r="I4025">
            <v>0</v>
          </cell>
          <cell r="J4025">
            <v>0</v>
          </cell>
          <cell r="K4025">
            <v>0</v>
          </cell>
          <cell r="L4025">
            <v>0</v>
          </cell>
          <cell r="M4025">
            <v>0</v>
          </cell>
          <cell r="N4025">
            <v>0</v>
          </cell>
          <cell r="O4025">
            <v>0</v>
          </cell>
          <cell r="P4025">
            <v>0</v>
          </cell>
          <cell r="Q4025">
            <v>0</v>
          </cell>
          <cell r="R4025">
            <v>0</v>
          </cell>
          <cell r="S4025">
            <v>0</v>
          </cell>
          <cell r="T4025">
            <v>0</v>
          </cell>
          <cell r="U4025">
            <v>0</v>
          </cell>
          <cell r="V4025">
            <v>0</v>
          </cell>
          <cell r="W4025">
            <v>0</v>
          </cell>
          <cell r="X4025">
            <v>0</v>
          </cell>
          <cell r="Y4025">
            <v>0</v>
          </cell>
          <cell r="Z4025">
            <v>0</v>
          </cell>
          <cell r="AA4025">
            <v>0</v>
          </cell>
          <cell r="AB4025">
            <v>0</v>
          </cell>
          <cell r="AC4025">
            <v>0</v>
          </cell>
          <cell r="AD4025">
            <v>0</v>
          </cell>
          <cell r="AF4025">
            <v>0.98854110062592371</v>
          </cell>
        </row>
        <row r="4026">
          <cell r="A4026" t="str">
            <v>309528115</v>
          </cell>
          <cell r="B4026" t="str">
            <v>R18</v>
          </cell>
          <cell r="C4026">
            <v>363</v>
          </cell>
          <cell r="D4026" t="str">
            <v>LGL FRANCE SAS</v>
          </cell>
          <cell r="F4026">
            <v>6</v>
          </cell>
          <cell r="G4026" t="str">
            <v>2825Z</v>
          </cell>
          <cell r="H4026">
            <v>0</v>
          </cell>
          <cell r="I4026">
            <v>0</v>
          </cell>
          <cell r="J4026">
            <v>0</v>
          </cell>
          <cell r="K4026">
            <v>0</v>
          </cell>
          <cell r="L4026">
            <v>0</v>
          </cell>
          <cell r="M4026">
            <v>0</v>
          </cell>
          <cell r="N4026">
            <v>0</v>
          </cell>
          <cell r="O4026">
            <v>0</v>
          </cell>
          <cell r="P4026">
            <v>0</v>
          </cell>
          <cell r="Q4026">
            <v>0</v>
          </cell>
          <cell r="R4026">
            <v>0</v>
          </cell>
          <cell r="S4026">
            <v>0</v>
          </cell>
          <cell r="T4026">
            <v>0</v>
          </cell>
          <cell r="U4026">
            <v>0</v>
          </cell>
          <cell r="V4026">
            <v>0</v>
          </cell>
          <cell r="W4026">
            <v>0</v>
          </cell>
          <cell r="X4026">
            <v>0</v>
          </cell>
          <cell r="Y4026">
            <v>0</v>
          </cell>
          <cell r="Z4026">
            <v>0</v>
          </cell>
          <cell r="AA4026">
            <v>0</v>
          </cell>
          <cell r="AB4026">
            <v>0</v>
          </cell>
          <cell r="AC4026">
            <v>0</v>
          </cell>
          <cell r="AD4026">
            <v>0</v>
          </cell>
          <cell r="AF4026">
            <v>0.99641902646402036</v>
          </cell>
        </row>
        <row r="4027">
          <cell r="A4027" t="str">
            <v>319523684</v>
          </cell>
          <cell r="B4027" t="str">
            <v>R17</v>
          </cell>
          <cell r="C4027">
            <v>11</v>
          </cell>
          <cell r="D4027" t="str">
            <v>KRS</v>
          </cell>
          <cell r="F4027">
            <v>3</v>
          </cell>
          <cell r="G4027" t="str">
            <v>2712Z</v>
          </cell>
          <cell r="H4027">
            <v>0</v>
          </cell>
          <cell r="I4027">
            <v>0</v>
          </cell>
          <cell r="J4027">
            <v>0</v>
          </cell>
          <cell r="K4027">
            <v>0</v>
          </cell>
          <cell r="L4027">
            <v>0</v>
          </cell>
          <cell r="M4027">
            <v>0</v>
          </cell>
          <cell r="N4027">
            <v>0</v>
          </cell>
          <cell r="O4027">
            <v>0</v>
          </cell>
          <cell r="P4027">
            <v>0</v>
          </cell>
          <cell r="Q4027">
            <v>0</v>
          </cell>
          <cell r="R4027">
            <v>0</v>
          </cell>
          <cell r="S4027">
            <v>0</v>
          </cell>
          <cell r="T4027">
            <v>0</v>
          </cell>
          <cell r="U4027">
            <v>0</v>
          </cell>
          <cell r="V4027">
            <v>0</v>
          </cell>
          <cell r="W4027">
            <v>0</v>
          </cell>
          <cell r="X4027">
            <v>0</v>
          </cell>
          <cell r="Y4027">
            <v>0</v>
          </cell>
          <cell r="Z4027">
            <v>0</v>
          </cell>
          <cell r="AA4027">
            <v>0</v>
          </cell>
          <cell r="AB4027">
            <v>0</v>
          </cell>
          <cell r="AC4027">
            <v>0</v>
          </cell>
          <cell r="AD4027">
            <v>0</v>
          </cell>
          <cell r="AF4027">
            <v>9.5389046038658254</v>
          </cell>
        </row>
        <row r="4028">
          <cell r="A4028" t="str">
            <v>348997461</v>
          </cell>
          <cell r="B4028" t="str">
            <v>R25</v>
          </cell>
          <cell r="C4028">
            <v>437</v>
          </cell>
          <cell r="D4028" t="str">
            <v>LAPEYRE SERVICES</v>
          </cell>
          <cell r="F4028">
            <v>3</v>
          </cell>
          <cell r="G4028" t="str">
            <v>4399D</v>
          </cell>
          <cell r="H4028">
            <v>0</v>
          </cell>
          <cell r="I4028">
            <v>0</v>
          </cell>
          <cell r="J4028">
            <v>0</v>
          </cell>
          <cell r="K4028">
            <v>0</v>
          </cell>
          <cell r="L4028">
            <v>0</v>
          </cell>
          <cell r="M4028">
            <v>0</v>
          </cell>
          <cell r="N4028">
            <v>0</v>
          </cell>
          <cell r="O4028">
            <v>0</v>
          </cell>
          <cell r="P4028">
            <v>0</v>
          </cell>
          <cell r="Q4028">
            <v>0</v>
          </cell>
          <cell r="R4028">
            <v>0</v>
          </cell>
          <cell r="S4028">
            <v>0</v>
          </cell>
          <cell r="T4028">
            <v>0</v>
          </cell>
          <cell r="U4028">
            <v>0</v>
          </cell>
          <cell r="V4028">
            <v>0</v>
          </cell>
          <cell r="W4028">
            <v>0</v>
          </cell>
          <cell r="X4028">
            <v>0</v>
          </cell>
          <cell r="Y4028">
            <v>0</v>
          </cell>
          <cell r="Z4028">
            <v>0</v>
          </cell>
          <cell r="AA4028">
            <v>0</v>
          </cell>
          <cell r="AB4028">
            <v>0</v>
          </cell>
          <cell r="AC4028">
            <v>0</v>
          </cell>
          <cell r="AD4028">
            <v>0</v>
          </cell>
          <cell r="AF4028">
            <v>0.95305359729422534</v>
          </cell>
        </row>
        <row r="4029">
          <cell r="A4029" t="str">
            <v>342235470</v>
          </cell>
          <cell r="B4029" t="str">
            <v>R17</v>
          </cell>
          <cell r="C4029">
            <v>55</v>
          </cell>
          <cell r="D4029" t="str">
            <v>SELUX SAS</v>
          </cell>
          <cell r="F4029">
            <v>1</v>
          </cell>
          <cell r="G4029" t="str">
            <v>2740Z</v>
          </cell>
          <cell r="H4029">
            <v>0</v>
          </cell>
          <cell r="I4029">
            <v>0</v>
          </cell>
          <cell r="J4029">
            <v>0</v>
          </cell>
          <cell r="K4029">
            <v>0</v>
          </cell>
          <cell r="L4029">
            <v>0</v>
          </cell>
          <cell r="M4029">
            <v>0</v>
          </cell>
          <cell r="N4029">
            <v>0</v>
          </cell>
          <cell r="O4029">
            <v>0</v>
          </cell>
          <cell r="P4029">
            <v>0</v>
          </cell>
          <cell r="Q4029">
            <v>0</v>
          </cell>
          <cell r="R4029">
            <v>0</v>
          </cell>
          <cell r="S4029">
            <v>0</v>
          </cell>
          <cell r="T4029">
            <v>0</v>
          </cell>
          <cell r="U4029">
            <v>0</v>
          </cell>
          <cell r="V4029">
            <v>0</v>
          </cell>
          <cell r="W4029">
            <v>0</v>
          </cell>
          <cell r="X4029">
            <v>0</v>
          </cell>
          <cell r="Y4029">
            <v>0</v>
          </cell>
          <cell r="Z4029">
            <v>0</v>
          </cell>
          <cell r="AA4029">
            <v>0</v>
          </cell>
          <cell r="AB4029">
            <v>0</v>
          </cell>
          <cell r="AC4029">
            <v>0</v>
          </cell>
          <cell r="AD4029">
            <v>0</v>
          </cell>
          <cell r="AF4029">
            <v>1.0020658043042687</v>
          </cell>
        </row>
        <row r="4030">
          <cell r="A4030" t="str">
            <v>302698873</v>
          </cell>
          <cell r="B4030" t="str">
            <v>R25</v>
          </cell>
          <cell r="C4030">
            <v>1070</v>
          </cell>
          <cell r="D4030" t="str">
            <v>ENTREPRISE MALET</v>
          </cell>
          <cell r="F4030">
            <v>2</v>
          </cell>
          <cell r="G4030" t="str">
            <v>4211Z</v>
          </cell>
          <cell r="H4030">
            <v>0</v>
          </cell>
          <cell r="I4030">
            <v>0</v>
          </cell>
          <cell r="J4030">
            <v>0</v>
          </cell>
          <cell r="K4030">
            <v>0</v>
          </cell>
          <cell r="L4030">
            <v>0</v>
          </cell>
          <cell r="M4030">
            <v>0</v>
          </cell>
          <cell r="N4030">
            <v>0</v>
          </cell>
          <cell r="O4030">
            <v>0</v>
          </cell>
          <cell r="P4030">
            <v>0</v>
          </cell>
          <cell r="Q4030">
            <v>0</v>
          </cell>
          <cell r="R4030">
            <v>0</v>
          </cell>
          <cell r="S4030">
            <v>0</v>
          </cell>
          <cell r="T4030">
            <v>0</v>
          </cell>
          <cell r="U4030">
            <v>0</v>
          </cell>
          <cell r="V4030">
            <v>0</v>
          </cell>
          <cell r="W4030">
            <v>0</v>
          </cell>
          <cell r="X4030">
            <v>0</v>
          </cell>
          <cell r="Y4030">
            <v>0</v>
          </cell>
          <cell r="Z4030">
            <v>0</v>
          </cell>
          <cell r="AA4030">
            <v>0</v>
          </cell>
          <cell r="AB4030">
            <v>0</v>
          </cell>
          <cell r="AC4030">
            <v>0</v>
          </cell>
          <cell r="AD4030">
            <v>0</v>
          </cell>
          <cell r="AF4030">
            <v>1.0110713980072239</v>
          </cell>
        </row>
        <row r="4031">
          <cell r="A4031" t="str">
            <v>331396366</v>
          </cell>
          <cell r="B4031" t="str">
            <v>R22</v>
          </cell>
          <cell r="C4031">
            <v>37</v>
          </cell>
          <cell r="D4031" t="str">
            <v>MAREL STORK FOOD SYSTEMS France SAS</v>
          </cell>
          <cell r="F4031">
            <v>6</v>
          </cell>
          <cell r="G4031" t="str">
            <v>329</v>
          </cell>
          <cell r="H4031">
            <v>0</v>
          </cell>
          <cell r="I4031">
            <v>0</v>
          </cell>
          <cell r="J4031">
            <v>0</v>
          </cell>
          <cell r="K4031">
            <v>0</v>
          </cell>
          <cell r="L4031">
            <v>0</v>
          </cell>
          <cell r="M4031">
            <v>0</v>
          </cell>
          <cell r="N4031">
            <v>0</v>
          </cell>
          <cell r="O4031">
            <v>0</v>
          </cell>
          <cell r="P4031">
            <v>0</v>
          </cell>
          <cell r="Q4031">
            <v>0</v>
          </cell>
          <cell r="R4031">
            <v>0</v>
          </cell>
          <cell r="S4031">
            <v>0</v>
          </cell>
          <cell r="T4031">
            <v>0</v>
          </cell>
          <cell r="U4031">
            <v>0</v>
          </cell>
          <cell r="V4031">
            <v>0</v>
          </cell>
          <cell r="W4031">
            <v>0</v>
          </cell>
          <cell r="X4031">
            <v>0</v>
          </cell>
          <cell r="Y4031">
            <v>0</v>
          </cell>
          <cell r="Z4031">
            <v>0</v>
          </cell>
          <cell r="AA4031">
            <v>0</v>
          </cell>
          <cell r="AB4031">
            <v>0</v>
          </cell>
          <cell r="AC4031">
            <v>0</v>
          </cell>
          <cell r="AD4031">
            <v>0</v>
          </cell>
          <cell r="AF4031">
            <v>0.99276700274043839</v>
          </cell>
        </row>
        <row r="4032">
          <cell r="A4032" t="str">
            <v>337796064</v>
          </cell>
          <cell r="B4032" t="str">
            <v>R07</v>
          </cell>
          <cell r="C4032">
            <v>34</v>
          </cell>
          <cell r="D4032" t="str">
            <v>NOVAMEX</v>
          </cell>
          <cell r="F4032">
            <v>7</v>
          </cell>
          <cell r="G4032" t="str">
            <v>2042Z</v>
          </cell>
          <cell r="H4032">
            <v>0</v>
          </cell>
          <cell r="I4032">
            <v>0</v>
          </cell>
          <cell r="J4032">
            <v>0</v>
          </cell>
          <cell r="K4032">
            <v>0</v>
          </cell>
          <cell r="L4032">
            <v>0</v>
          </cell>
          <cell r="M4032">
            <v>0</v>
          </cell>
          <cell r="N4032">
            <v>0</v>
          </cell>
          <cell r="O4032">
            <v>0</v>
          </cell>
          <cell r="P4032">
            <v>0</v>
          </cell>
          <cell r="Q4032">
            <v>0</v>
          </cell>
          <cell r="R4032">
            <v>0</v>
          </cell>
          <cell r="S4032">
            <v>0</v>
          </cell>
          <cell r="T4032">
            <v>0</v>
          </cell>
          <cell r="U4032">
            <v>0</v>
          </cell>
          <cell r="V4032">
            <v>0</v>
          </cell>
          <cell r="W4032">
            <v>0</v>
          </cell>
          <cell r="X4032">
            <v>0</v>
          </cell>
          <cell r="Y4032">
            <v>0</v>
          </cell>
          <cell r="Z4032">
            <v>0</v>
          </cell>
          <cell r="AA4032">
            <v>0</v>
          </cell>
          <cell r="AB4032">
            <v>0</v>
          </cell>
          <cell r="AC4032">
            <v>0</v>
          </cell>
          <cell r="AD4032">
            <v>0</v>
          </cell>
          <cell r="AF4032">
            <v>1.0034635527868125</v>
          </cell>
        </row>
        <row r="4033">
          <cell r="A4033" t="str">
            <v>342438785</v>
          </cell>
          <cell r="B4033" t="str">
            <v>R12</v>
          </cell>
          <cell r="C4033">
            <v>313</v>
          </cell>
          <cell r="D4033" t="str">
            <v>REXAM SIMANDRE</v>
          </cell>
          <cell r="F4033">
            <v>4</v>
          </cell>
          <cell r="G4033" t="str">
            <v>252</v>
          </cell>
          <cell r="H4033">
            <v>0</v>
          </cell>
          <cell r="I4033">
            <v>0</v>
          </cell>
          <cell r="J4033">
            <v>0</v>
          </cell>
          <cell r="K4033">
            <v>0</v>
          </cell>
          <cell r="L4033">
            <v>0</v>
          </cell>
          <cell r="M4033">
            <v>0</v>
          </cell>
          <cell r="N4033">
            <v>0</v>
          </cell>
          <cell r="O4033">
            <v>0</v>
          </cell>
          <cell r="P4033">
            <v>0</v>
          </cell>
          <cell r="Q4033">
            <v>0</v>
          </cell>
          <cell r="R4033">
            <v>0</v>
          </cell>
          <cell r="S4033">
            <v>0</v>
          </cell>
          <cell r="T4033">
            <v>0</v>
          </cell>
          <cell r="U4033">
            <v>0</v>
          </cell>
          <cell r="V4033">
            <v>0</v>
          </cell>
          <cell r="W4033">
            <v>0</v>
          </cell>
          <cell r="X4033">
            <v>0</v>
          </cell>
          <cell r="Y4033">
            <v>0</v>
          </cell>
          <cell r="Z4033">
            <v>0</v>
          </cell>
          <cell r="AA4033">
            <v>0</v>
          </cell>
          <cell r="AB4033">
            <v>0</v>
          </cell>
          <cell r="AC4033">
            <v>0</v>
          </cell>
          <cell r="AD4033">
            <v>0</v>
          </cell>
          <cell r="AF4033">
            <v>1.0720197793666499</v>
          </cell>
        </row>
        <row r="4034">
          <cell r="A4034" t="str">
            <v>329868848</v>
          </cell>
          <cell r="B4034" t="str">
            <v>R07</v>
          </cell>
          <cell r="C4034">
            <v>118</v>
          </cell>
          <cell r="D4034" t="str">
            <v>LAB DERM ACTIVE DR PIERRE RICAUD</v>
          </cell>
          <cell r="F4034">
            <v>9</v>
          </cell>
          <cell r="G4034" t="str">
            <v>2042Z</v>
          </cell>
          <cell r="H4034">
            <v>0</v>
          </cell>
          <cell r="I4034">
            <v>0</v>
          </cell>
          <cell r="J4034">
            <v>0</v>
          </cell>
          <cell r="K4034">
            <v>0</v>
          </cell>
          <cell r="L4034">
            <v>0</v>
          </cell>
          <cell r="M4034">
            <v>0</v>
          </cell>
          <cell r="N4034">
            <v>0</v>
          </cell>
          <cell r="O4034">
            <v>0</v>
          </cell>
          <cell r="P4034">
            <v>0</v>
          </cell>
          <cell r="Q4034">
            <v>0</v>
          </cell>
          <cell r="R4034">
            <v>0</v>
          </cell>
          <cell r="S4034">
            <v>0</v>
          </cell>
          <cell r="T4034">
            <v>0</v>
          </cell>
          <cell r="U4034">
            <v>0</v>
          </cell>
          <cell r="V4034">
            <v>0</v>
          </cell>
          <cell r="W4034">
            <v>0</v>
          </cell>
          <cell r="X4034">
            <v>0</v>
          </cell>
          <cell r="Y4034">
            <v>1</v>
          </cell>
          <cell r="Z4034">
            <v>0</v>
          </cell>
          <cell r="AA4034">
            <v>0</v>
          </cell>
          <cell r="AB4034">
            <v>0</v>
          </cell>
          <cell r="AC4034">
            <v>0</v>
          </cell>
          <cell r="AD4034">
            <v>1</v>
          </cell>
          <cell r="AF4034">
            <v>1.001533751525004</v>
          </cell>
        </row>
        <row r="4035">
          <cell r="A4035" t="str">
            <v>582063046</v>
          </cell>
          <cell r="B4035" t="str">
            <v>R17</v>
          </cell>
          <cell r="C4035">
            <v>16</v>
          </cell>
          <cell r="D4035" t="str">
            <v>SOC D EXPL PROCEDES MARECHAL</v>
          </cell>
          <cell r="F4035">
            <v>5</v>
          </cell>
          <cell r="G4035" t="str">
            <v>2712Z</v>
          </cell>
          <cell r="H4035">
            <v>0</v>
          </cell>
          <cell r="I4035">
            <v>0</v>
          </cell>
          <cell r="J4035">
            <v>0</v>
          </cell>
          <cell r="K4035">
            <v>1</v>
          </cell>
          <cell r="L4035">
            <v>0</v>
          </cell>
          <cell r="M4035">
            <v>0</v>
          </cell>
          <cell r="N4035">
            <v>0</v>
          </cell>
          <cell r="O4035">
            <v>0</v>
          </cell>
          <cell r="P4035">
            <v>0</v>
          </cell>
          <cell r="Q4035">
            <v>0</v>
          </cell>
          <cell r="R4035">
            <v>0</v>
          </cell>
          <cell r="S4035">
            <v>1</v>
          </cell>
          <cell r="T4035">
            <v>0</v>
          </cell>
          <cell r="U4035">
            <v>0</v>
          </cell>
          <cell r="V4035">
            <v>0</v>
          </cell>
          <cell r="W4035">
            <v>0</v>
          </cell>
          <cell r="X4035">
            <v>0</v>
          </cell>
          <cell r="Y4035">
            <v>0</v>
          </cell>
          <cell r="Z4035">
            <v>0</v>
          </cell>
          <cell r="AA4035">
            <v>0</v>
          </cell>
          <cell r="AB4035">
            <v>0</v>
          </cell>
          <cell r="AC4035">
            <v>0</v>
          </cell>
          <cell r="AD4035">
            <v>1</v>
          </cell>
          <cell r="AF4035">
            <v>0.99637917303968682</v>
          </cell>
        </row>
        <row r="4036">
          <cell r="A4036" t="str">
            <v>327036786</v>
          </cell>
          <cell r="B4036" t="str">
            <v>R12</v>
          </cell>
          <cell r="C4036">
            <v>31</v>
          </cell>
          <cell r="D4036" t="str">
            <v>SCDC</v>
          </cell>
          <cell r="F4036">
            <v>1</v>
          </cell>
          <cell r="G4036" t="str">
            <v>2599B</v>
          </cell>
          <cell r="H4036">
            <v>0</v>
          </cell>
          <cell r="I4036">
            <v>0</v>
          </cell>
          <cell r="J4036">
            <v>0</v>
          </cell>
          <cell r="K4036">
            <v>0</v>
          </cell>
          <cell r="L4036">
            <v>0</v>
          </cell>
          <cell r="M4036">
            <v>0</v>
          </cell>
          <cell r="N4036">
            <v>0</v>
          </cell>
          <cell r="O4036">
            <v>0</v>
          </cell>
          <cell r="P4036">
            <v>0</v>
          </cell>
          <cell r="Q4036">
            <v>0</v>
          </cell>
          <cell r="R4036">
            <v>0</v>
          </cell>
          <cell r="S4036">
            <v>0</v>
          </cell>
          <cell r="T4036">
            <v>0</v>
          </cell>
          <cell r="U4036">
            <v>0</v>
          </cell>
          <cell r="V4036">
            <v>0</v>
          </cell>
          <cell r="W4036">
            <v>0</v>
          </cell>
          <cell r="X4036">
            <v>0</v>
          </cell>
          <cell r="Y4036">
            <v>0</v>
          </cell>
          <cell r="Z4036">
            <v>0</v>
          </cell>
          <cell r="AA4036">
            <v>0</v>
          </cell>
          <cell r="AB4036">
            <v>0</v>
          </cell>
          <cell r="AC4036">
            <v>0</v>
          </cell>
          <cell r="AD4036">
            <v>0</v>
          </cell>
          <cell r="AF4036">
            <v>10.736119518798391</v>
          </cell>
        </row>
        <row r="4037">
          <cell r="A4037" t="str">
            <v>412162448</v>
          </cell>
          <cell r="B4037" t="str">
            <v>R14</v>
          </cell>
          <cell r="C4037">
            <v>82</v>
          </cell>
          <cell r="D4037" t="str">
            <v>CHELTON ANTENNAS</v>
          </cell>
          <cell r="F4037">
            <v>8</v>
          </cell>
          <cell r="G4037" t="str">
            <v>2630Z</v>
          </cell>
          <cell r="H4037">
            <v>0</v>
          </cell>
          <cell r="I4037">
            <v>0</v>
          </cell>
          <cell r="J4037">
            <v>0</v>
          </cell>
          <cell r="K4037">
            <v>2</v>
          </cell>
          <cell r="L4037">
            <v>0</v>
          </cell>
          <cell r="M4037">
            <v>0</v>
          </cell>
          <cell r="N4037">
            <v>0</v>
          </cell>
          <cell r="O4037">
            <v>0</v>
          </cell>
          <cell r="P4037">
            <v>0</v>
          </cell>
          <cell r="Q4037">
            <v>0</v>
          </cell>
          <cell r="R4037">
            <v>0</v>
          </cell>
          <cell r="S4037">
            <v>2</v>
          </cell>
          <cell r="T4037">
            <v>0</v>
          </cell>
          <cell r="U4037">
            <v>0</v>
          </cell>
          <cell r="V4037">
            <v>0</v>
          </cell>
          <cell r="W4037">
            <v>0</v>
          </cell>
          <cell r="X4037">
            <v>0</v>
          </cell>
          <cell r="Y4037">
            <v>1</v>
          </cell>
          <cell r="Z4037">
            <v>0</v>
          </cell>
          <cell r="AA4037">
            <v>0</v>
          </cell>
          <cell r="AB4037">
            <v>1</v>
          </cell>
          <cell r="AC4037">
            <v>0</v>
          </cell>
          <cell r="AD4037">
            <v>4</v>
          </cell>
          <cell r="AE4037" t="str">
            <v>chômage</v>
          </cell>
          <cell r="AF4037">
            <v>1.001277420101115</v>
          </cell>
        </row>
        <row r="4038">
          <cell r="A4038" t="str">
            <v>400185534</v>
          </cell>
          <cell r="B4038" t="str">
            <v>R18</v>
          </cell>
          <cell r="C4038">
            <v>412</v>
          </cell>
          <cell r="D4038" t="str">
            <v>TOYOTA INDUSTRIAL EQUIPMENT SA</v>
          </cell>
          <cell r="F4038">
            <v>14</v>
          </cell>
          <cell r="G4038" t="str">
            <v>2822Z</v>
          </cell>
          <cell r="H4038">
            <v>0</v>
          </cell>
          <cell r="I4038">
            <v>0</v>
          </cell>
          <cell r="J4038">
            <v>0</v>
          </cell>
          <cell r="K4038">
            <v>0</v>
          </cell>
          <cell r="L4038">
            <v>0</v>
          </cell>
          <cell r="M4038">
            <v>0</v>
          </cell>
          <cell r="N4038">
            <v>0</v>
          </cell>
          <cell r="O4038">
            <v>0</v>
          </cell>
          <cell r="P4038">
            <v>0</v>
          </cell>
          <cell r="Q4038">
            <v>0</v>
          </cell>
          <cell r="R4038">
            <v>0</v>
          </cell>
          <cell r="S4038">
            <v>0</v>
          </cell>
          <cell r="T4038">
            <v>0</v>
          </cell>
          <cell r="U4038">
            <v>0</v>
          </cell>
          <cell r="V4038">
            <v>0</v>
          </cell>
          <cell r="W4038">
            <v>0</v>
          </cell>
          <cell r="X4038">
            <v>0</v>
          </cell>
          <cell r="Y4038">
            <v>0</v>
          </cell>
          <cell r="Z4038">
            <v>0</v>
          </cell>
          <cell r="AA4038">
            <v>0</v>
          </cell>
          <cell r="AB4038">
            <v>0</v>
          </cell>
          <cell r="AC4038">
            <v>0</v>
          </cell>
          <cell r="AD4038">
            <v>0</v>
          </cell>
          <cell r="AF4038">
            <v>1.0054967791385094</v>
          </cell>
        </row>
        <row r="4039">
          <cell r="A4039" t="str">
            <v>318606324</v>
          </cell>
          <cell r="B4039" t="str">
            <v>R13</v>
          </cell>
          <cell r="C4039">
            <v>16</v>
          </cell>
          <cell r="D4039" t="str">
            <v>RAC ELECTRONIC</v>
          </cell>
          <cell r="F4039">
            <v>2</v>
          </cell>
          <cell r="G4039" t="str">
            <v>2612Z</v>
          </cell>
          <cell r="H4039">
            <v>0</v>
          </cell>
          <cell r="I4039">
            <v>0</v>
          </cell>
          <cell r="J4039">
            <v>0</v>
          </cell>
          <cell r="K4039">
            <v>0</v>
          </cell>
          <cell r="L4039">
            <v>0</v>
          </cell>
          <cell r="M4039">
            <v>0</v>
          </cell>
          <cell r="N4039">
            <v>0</v>
          </cell>
          <cell r="O4039">
            <v>0</v>
          </cell>
          <cell r="P4039">
            <v>0</v>
          </cell>
          <cell r="Q4039">
            <v>0</v>
          </cell>
          <cell r="R4039">
            <v>0</v>
          </cell>
          <cell r="S4039">
            <v>0</v>
          </cell>
          <cell r="T4039">
            <v>0</v>
          </cell>
          <cell r="U4039">
            <v>0</v>
          </cell>
          <cell r="V4039">
            <v>0</v>
          </cell>
          <cell r="W4039">
            <v>0</v>
          </cell>
          <cell r="X4039">
            <v>0</v>
          </cell>
          <cell r="Y4039">
            <v>0</v>
          </cell>
          <cell r="Z4039">
            <v>0</v>
          </cell>
          <cell r="AA4039">
            <v>0</v>
          </cell>
          <cell r="AB4039">
            <v>0</v>
          </cell>
          <cell r="AC4039">
            <v>0</v>
          </cell>
          <cell r="AD4039">
            <v>0</v>
          </cell>
          <cell r="AF4039">
            <v>9.4138381318312465</v>
          </cell>
        </row>
        <row r="4040">
          <cell r="A4040" t="str">
            <v>322642026</v>
          </cell>
          <cell r="B4040" t="str">
            <v>R03</v>
          </cell>
          <cell r="C4040">
            <v>9</v>
          </cell>
          <cell r="D4040" t="str">
            <v>MICHEL BERTIN SA</v>
          </cell>
          <cell r="F4040">
            <v>1</v>
          </cell>
          <cell r="G4040" t="str">
            <v>1089Z</v>
          </cell>
          <cell r="H4040">
            <v>0</v>
          </cell>
          <cell r="I4040">
            <v>0</v>
          </cell>
          <cell r="J4040">
            <v>0</v>
          </cell>
          <cell r="K4040">
            <v>0</v>
          </cell>
          <cell r="L4040">
            <v>0</v>
          </cell>
          <cell r="M4040">
            <v>0</v>
          </cell>
          <cell r="N4040">
            <v>0</v>
          </cell>
          <cell r="O4040">
            <v>0</v>
          </cell>
          <cell r="P4040">
            <v>0</v>
          </cell>
          <cell r="Q4040">
            <v>0</v>
          </cell>
          <cell r="R4040">
            <v>0</v>
          </cell>
          <cell r="S4040">
            <v>0</v>
          </cell>
          <cell r="T4040">
            <v>0</v>
          </cell>
          <cell r="U4040">
            <v>0</v>
          </cell>
          <cell r="V4040">
            <v>0</v>
          </cell>
          <cell r="W4040">
            <v>0</v>
          </cell>
          <cell r="X4040">
            <v>0</v>
          </cell>
          <cell r="Y4040">
            <v>0</v>
          </cell>
          <cell r="Z4040">
            <v>0</v>
          </cell>
          <cell r="AA4040">
            <v>0</v>
          </cell>
          <cell r="AB4040">
            <v>0</v>
          </cell>
          <cell r="AC4040">
            <v>0</v>
          </cell>
          <cell r="AD4040">
            <v>0</v>
          </cell>
          <cell r="AF4040">
            <v>9.4204247420309439</v>
          </cell>
        </row>
        <row r="4041">
          <cell r="A4041" t="str">
            <v>325843050</v>
          </cell>
          <cell r="B4041" t="str">
            <v>R18</v>
          </cell>
          <cell r="C4041">
            <v>36</v>
          </cell>
          <cell r="D4041" t="str">
            <v>PONGE PERE ET FILS</v>
          </cell>
          <cell r="F4041">
            <v>1</v>
          </cell>
          <cell r="G4041" t="str">
            <v>2830Z</v>
          </cell>
          <cell r="H4041">
            <v>0</v>
          </cell>
          <cell r="I4041">
            <v>0</v>
          </cell>
          <cell r="J4041">
            <v>0</v>
          </cell>
          <cell r="K4041">
            <v>0</v>
          </cell>
          <cell r="L4041">
            <v>0</v>
          </cell>
          <cell r="M4041">
            <v>0</v>
          </cell>
          <cell r="N4041">
            <v>0</v>
          </cell>
          <cell r="O4041">
            <v>0</v>
          </cell>
          <cell r="P4041">
            <v>0</v>
          </cell>
          <cell r="Q4041">
            <v>0</v>
          </cell>
          <cell r="R4041">
            <v>0</v>
          </cell>
          <cell r="S4041">
            <v>0</v>
          </cell>
          <cell r="T4041">
            <v>0</v>
          </cell>
          <cell r="U4041">
            <v>0</v>
          </cell>
          <cell r="V4041">
            <v>0</v>
          </cell>
          <cell r="W4041">
            <v>0</v>
          </cell>
          <cell r="X4041">
            <v>0</v>
          </cell>
          <cell r="Y4041">
            <v>0</v>
          </cell>
          <cell r="Z4041">
            <v>0</v>
          </cell>
          <cell r="AA4041">
            <v>0</v>
          </cell>
          <cell r="AB4041">
            <v>0</v>
          </cell>
          <cell r="AC4041">
            <v>0</v>
          </cell>
          <cell r="AD4041">
            <v>0</v>
          </cell>
          <cell r="AF4041">
            <v>9.483710179752709</v>
          </cell>
        </row>
        <row r="4042">
          <cell r="A4042" t="str">
            <v>328398433</v>
          </cell>
          <cell r="B4042" t="str">
            <v>R07</v>
          </cell>
          <cell r="C4042">
            <v>3</v>
          </cell>
          <cell r="D4042" t="str">
            <v>SOC DEV TECHNOLOGIES AVANCEES</v>
          </cell>
          <cell r="F4042">
            <v>1</v>
          </cell>
          <cell r="G4042" t="str">
            <v>2041Z</v>
          </cell>
          <cell r="H4042">
            <v>0</v>
          </cell>
          <cell r="I4042">
            <v>0</v>
          </cell>
          <cell r="J4042">
            <v>0</v>
          </cell>
          <cell r="K4042">
            <v>0</v>
          </cell>
          <cell r="L4042">
            <v>0</v>
          </cell>
          <cell r="M4042">
            <v>0</v>
          </cell>
          <cell r="N4042">
            <v>0</v>
          </cell>
          <cell r="O4042">
            <v>0</v>
          </cell>
          <cell r="P4042">
            <v>0</v>
          </cell>
          <cell r="Q4042">
            <v>0</v>
          </cell>
          <cell r="R4042">
            <v>0</v>
          </cell>
          <cell r="S4042">
            <v>0</v>
          </cell>
          <cell r="T4042">
            <v>0</v>
          </cell>
          <cell r="U4042">
            <v>0</v>
          </cell>
          <cell r="V4042">
            <v>0</v>
          </cell>
          <cell r="W4042">
            <v>0</v>
          </cell>
          <cell r="X4042">
            <v>0</v>
          </cell>
          <cell r="Y4042">
            <v>0</v>
          </cell>
          <cell r="Z4042">
            <v>0</v>
          </cell>
          <cell r="AA4042">
            <v>0</v>
          </cell>
          <cell r="AB4042">
            <v>0</v>
          </cell>
          <cell r="AC4042">
            <v>0</v>
          </cell>
          <cell r="AD4042">
            <v>0</v>
          </cell>
          <cell r="AF4042">
            <v>9.4902069299677549</v>
          </cell>
        </row>
        <row r="4043">
          <cell r="A4043" t="str">
            <v>389323346</v>
          </cell>
          <cell r="B4043" t="str">
            <v>R22</v>
          </cell>
          <cell r="C4043">
            <v>62</v>
          </cell>
          <cell r="D4043" t="str">
            <v>ASTON MEDICAL</v>
          </cell>
          <cell r="F4043">
            <v>1</v>
          </cell>
          <cell r="G4043" t="str">
            <v>3250A</v>
          </cell>
          <cell r="H4043">
            <v>0</v>
          </cell>
          <cell r="I4043">
            <v>0</v>
          </cell>
          <cell r="J4043">
            <v>0</v>
          </cell>
          <cell r="K4043">
            <v>0</v>
          </cell>
          <cell r="L4043">
            <v>0</v>
          </cell>
          <cell r="M4043">
            <v>0</v>
          </cell>
          <cell r="N4043">
            <v>0</v>
          </cell>
          <cell r="O4043">
            <v>0</v>
          </cell>
          <cell r="P4043">
            <v>0</v>
          </cell>
          <cell r="Q4043">
            <v>0</v>
          </cell>
          <cell r="R4043">
            <v>0</v>
          </cell>
          <cell r="S4043">
            <v>0</v>
          </cell>
          <cell r="T4043">
            <v>0</v>
          </cell>
          <cell r="U4043">
            <v>0</v>
          </cell>
          <cell r="V4043">
            <v>0</v>
          </cell>
          <cell r="W4043">
            <v>0</v>
          </cell>
          <cell r="X4043">
            <v>0</v>
          </cell>
          <cell r="Y4043">
            <v>0</v>
          </cell>
          <cell r="Z4043">
            <v>0</v>
          </cell>
          <cell r="AA4043">
            <v>0</v>
          </cell>
          <cell r="AB4043">
            <v>0</v>
          </cell>
          <cell r="AC4043">
            <v>0</v>
          </cell>
          <cell r="AD4043">
            <v>0</v>
          </cell>
          <cell r="AF4043">
            <v>1.0081323818492578</v>
          </cell>
        </row>
        <row r="4044">
          <cell r="A4044" t="str">
            <v>391701232</v>
          </cell>
          <cell r="B4044" t="str">
            <v>R08</v>
          </cell>
          <cell r="C4044">
            <v>26</v>
          </cell>
          <cell r="D4044" t="str">
            <v>BIOPREDIC INTERNATIONAL</v>
          </cell>
          <cell r="F4044">
            <v>6</v>
          </cell>
          <cell r="G4044" t="str">
            <v>2120Z</v>
          </cell>
          <cell r="H4044">
            <v>0</v>
          </cell>
          <cell r="I4044">
            <v>0</v>
          </cell>
          <cell r="J4044">
            <v>0</v>
          </cell>
          <cell r="K4044">
            <v>0</v>
          </cell>
          <cell r="L4044">
            <v>0</v>
          </cell>
          <cell r="M4044">
            <v>0</v>
          </cell>
          <cell r="N4044">
            <v>0</v>
          </cell>
          <cell r="O4044">
            <v>0</v>
          </cell>
          <cell r="P4044">
            <v>0</v>
          </cell>
          <cell r="Q4044">
            <v>0</v>
          </cell>
          <cell r="R4044">
            <v>0</v>
          </cell>
          <cell r="S4044">
            <v>0</v>
          </cell>
          <cell r="T4044">
            <v>0</v>
          </cell>
          <cell r="U4044">
            <v>0</v>
          </cell>
          <cell r="V4044">
            <v>0</v>
          </cell>
          <cell r="W4044">
            <v>0</v>
          </cell>
          <cell r="X4044">
            <v>0</v>
          </cell>
          <cell r="Y4044">
            <v>0</v>
          </cell>
          <cell r="Z4044">
            <v>1</v>
          </cell>
          <cell r="AA4044">
            <v>0</v>
          </cell>
          <cell r="AB4044">
            <v>0</v>
          </cell>
          <cell r="AC4044">
            <v>0</v>
          </cell>
          <cell r="AD4044">
            <v>1</v>
          </cell>
          <cell r="AF4044">
            <v>0.99853210573121109</v>
          </cell>
        </row>
        <row r="4045">
          <cell r="A4045" t="str">
            <v>392171351</v>
          </cell>
          <cell r="B4045" t="str">
            <v>R07</v>
          </cell>
          <cell r="C4045">
            <v>10</v>
          </cell>
          <cell r="D4045" t="str">
            <v>PRODUITS MAULER</v>
          </cell>
          <cell r="F4045">
            <v>4</v>
          </cell>
          <cell r="G4045" t="str">
            <v>2041Z</v>
          </cell>
          <cell r="H4045">
            <v>0</v>
          </cell>
          <cell r="I4045">
            <v>0</v>
          </cell>
          <cell r="J4045">
            <v>0</v>
          </cell>
          <cell r="K4045">
            <v>0</v>
          </cell>
          <cell r="L4045">
            <v>0</v>
          </cell>
          <cell r="M4045">
            <v>0</v>
          </cell>
          <cell r="N4045">
            <v>0</v>
          </cell>
          <cell r="O4045">
            <v>0</v>
          </cell>
          <cell r="P4045">
            <v>0</v>
          </cell>
          <cell r="Q4045">
            <v>0</v>
          </cell>
          <cell r="R4045">
            <v>0</v>
          </cell>
          <cell r="S4045">
            <v>0</v>
          </cell>
          <cell r="T4045">
            <v>0</v>
          </cell>
          <cell r="U4045">
            <v>0</v>
          </cell>
          <cell r="V4045">
            <v>0</v>
          </cell>
          <cell r="W4045">
            <v>0</v>
          </cell>
          <cell r="X4045">
            <v>0</v>
          </cell>
          <cell r="Y4045">
            <v>0</v>
          </cell>
          <cell r="Z4045">
            <v>0</v>
          </cell>
          <cell r="AA4045">
            <v>0</v>
          </cell>
          <cell r="AB4045">
            <v>0</v>
          </cell>
          <cell r="AC4045">
            <v>0</v>
          </cell>
          <cell r="AD4045">
            <v>0</v>
          </cell>
          <cell r="AF4045">
            <v>9.5112053537892116</v>
          </cell>
        </row>
        <row r="4046">
          <cell r="A4046" t="str">
            <v>380986265</v>
          </cell>
          <cell r="B4046" t="str">
            <v>R09</v>
          </cell>
          <cell r="C4046">
            <v>168</v>
          </cell>
          <cell r="D4046" t="str">
            <v>ACTIS SA</v>
          </cell>
          <cell r="F4046">
            <v>3</v>
          </cell>
          <cell r="G4046" t="str">
            <v>2221Z</v>
          </cell>
          <cell r="H4046">
            <v>0</v>
          </cell>
          <cell r="I4046">
            <v>0</v>
          </cell>
          <cell r="J4046">
            <v>0</v>
          </cell>
          <cell r="K4046">
            <v>0</v>
          </cell>
          <cell r="L4046">
            <v>0</v>
          </cell>
          <cell r="M4046">
            <v>0</v>
          </cell>
          <cell r="N4046">
            <v>0</v>
          </cell>
          <cell r="O4046">
            <v>0</v>
          </cell>
          <cell r="P4046">
            <v>0</v>
          </cell>
          <cell r="Q4046">
            <v>0</v>
          </cell>
          <cell r="R4046">
            <v>0</v>
          </cell>
          <cell r="S4046">
            <v>0</v>
          </cell>
          <cell r="T4046">
            <v>0</v>
          </cell>
          <cell r="U4046">
            <v>0</v>
          </cell>
          <cell r="V4046">
            <v>0</v>
          </cell>
          <cell r="W4046">
            <v>0</v>
          </cell>
          <cell r="X4046">
            <v>0</v>
          </cell>
          <cell r="Y4046">
            <v>0</v>
          </cell>
          <cell r="Z4046">
            <v>0</v>
          </cell>
          <cell r="AA4046">
            <v>0</v>
          </cell>
          <cell r="AB4046">
            <v>0</v>
          </cell>
          <cell r="AC4046">
            <v>0</v>
          </cell>
          <cell r="AD4046">
            <v>0</v>
          </cell>
          <cell r="AF4046">
            <v>0.98930678401310435</v>
          </cell>
        </row>
        <row r="4047">
          <cell r="A4047" t="str">
            <v>409207339</v>
          </cell>
          <cell r="B4047" t="str">
            <v>R12</v>
          </cell>
          <cell r="C4047">
            <v>3</v>
          </cell>
          <cell r="D4047" t="str">
            <v>GRIFFON SA</v>
          </cell>
          <cell r="F4047">
            <v>1</v>
          </cell>
          <cell r="G4047" t="str">
            <v>2599A</v>
          </cell>
          <cell r="H4047">
            <v>0</v>
          </cell>
          <cell r="I4047">
            <v>0</v>
          </cell>
          <cell r="J4047">
            <v>0</v>
          </cell>
          <cell r="K4047">
            <v>0</v>
          </cell>
          <cell r="L4047">
            <v>0</v>
          </cell>
          <cell r="M4047">
            <v>0</v>
          </cell>
          <cell r="N4047">
            <v>0</v>
          </cell>
          <cell r="O4047">
            <v>0</v>
          </cell>
          <cell r="P4047">
            <v>0</v>
          </cell>
          <cell r="Q4047">
            <v>0</v>
          </cell>
          <cell r="R4047">
            <v>0</v>
          </cell>
          <cell r="S4047">
            <v>0</v>
          </cell>
          <cell r="T4047">
            <v>0</v>
          </cell>
          <cell r="U4047">
            <v>0</v>
          </cell>
          <cell r="V4047">
            <v>0</v>
          </cell>
          <cell r="W4047">
            <v>0</v>
          </cell>
          <cell r="X4047">
            <v>0</v>
          </cell>
          <cell r="Y4047">
            <v>0</v>
          </cell>
          <cell r="Z4047">
            <v>0</v>
          </cell>
          <cell r="AA4047">
            <v>0</v>
          </cell>
          <cell r="AB4047">
            <v>0</v>
          </cell>
          <cell r="AC4047">
            <v>0</v>
          </cell>
          <cell r="AD4047">
            <v>0</v>
          </cell>
          <cell r="AF4047">
            <v>9.3121824420264883</v>
          </cell>
        </row>
        <row r="4048">
          <cell r="A4048" t="str">
            <v>542009295</v>
          </cell>
          <cell r="B4048" t="str">
            <v>R22</v>
          </cell>
          <cell r="C4048">
            <v>46</v>
          </cell>
          <cell r="D4048" t="str">
            <v>SOCIETE D APPLICATIONS DE BREVET</v>
          </cell>
          <cell r="F4048">
            <v>1</v>
          </cell>
          <cell r="G4048" t="str">
            <v>3213Z</v>
          </cell>
          <cell r="H4048">
            <v>0</v>
          </cell>
          <cell r="I4048">
            <v>0</v>
          </cell>
          <cell r="J4048">
            <v>0</v>
          </cell>
          <cell r="K4048">
            <v>0</v>
          </cell>
          <cell r="L4048">
            <v>0</v>
          </cell>
          <cell r="M4048">
            <v>0</v>
          </cell>
          <cell r="N4048">
            <v>0</v>
          </cell>
          <cell r="O4048">
            <v>0</v>
          </cell>
          <cell r="P4048">
            <v>0</v>
          </cell>
          <cell r="Q4048">
            <v>0</v>
          </cell>
          <cell r="R4048">
            <v>0</v>
          </cell>
          <cell r="S4048">
            <v>0</v>
          </cell>
          <cell r="T4048">
            <v>0</v>
          </cell>
          <cell r="U4048">
            <v>0</v>
          </cell>
          <cell r="V4048">
            <v>0</v>
          </cell>
          <cell r="W4048">
            <v>0</v>
          </cell>
          <cell r="X4048">
            <v>0</v>
          </cell>
          <cell r="Y4048">
            <v>0</v>
          </cell>
          <cell r="Z4048">
            <v>0</v>
          </cell>
          <cell r="AA4048">
            <v>0</v>
          </cell>
          <cell r="AB4048">
            <v>0</v>
          </cell>
          <cell r="AC4048">
            <v>0</v>
          </cell>
          <cell r="AD4048">
            <v>0</v>
          </cell>
          <cell r="AF4048">
            <v>9.5570949799309641</v>
          </cell>
        </row>
        <row r="4049">
          <cell r="A4049" t="str">
            <v>586280018</v>
          </cell>
          <cell r="B4049" t="str">
            <v>R27</v>
          </cell>
          <cell r="C4049">
            <v>24</v>
          </cell>
          <cell r="D4049" t="str">
            <v>PEDAGOFICHE</v>
          </cell>
          <cell r="F4049">
            <v>1</v>
          </cell>
          <cell r="G4049" t="str">
            <v>5814Z</v>
          </cell>
          <cell r="H4049">
            <v>0</v>
          </cell>
          <cell r="I4049">
            <v>0</v>
          </cell>
          <cell r="J4049">
            <v>0</v>
          </cell>
          <cell r="K4049">
            <v>0</v>
          </cell>
          <cell r="L4049">
            <v>0</v>
          </cell>
          <cell r="M4049">
            <v>0</v>
          </cell>
          <cell r="N4049">
            <v>0</v>
          </cell>
          <cell r="O4049">
            <v>0</v>
          </cell>
          <cell r="P4049">
            <v>0</v>
          </cell>
          <cell r="Q4049">
            <v>0</v>
          </cell>
          <cell r="R4049">
            <v>0</v>
          </cell>
          <cell r="S4049">
            <v>0</v>
          </cell>
          <cell r="T4049">
            <v>0</v>
          </cell>
          <cell r="U4049">
            <v>0</v>
          </cell>
          <cell r="V4049">
            <v>0</v>
          </cell>
          <cell r="W4049">
            <v>0</v>
          </cell>
          <cell r="X4049">
            <v>0</v>
          </cell>
          <cell r="Y4049">
            <v>0</v>
          </cell>
          <cell r="Z4049">
            <v>0</v>
          </cell>
          <cell r="AA4049">
            <v>0</v>
          </cell>
          <cell r="AB4049">
            <v>0</v>
          </cell>
          <cell r="AC4049">
            <v>0</v>
          </cell>
          <cell r="AD4049">
            <v>0</v>
          </cell>
          <cell r="AF4049">
            <v>9.4899964692510679</v>
          </cell>
        </row>
        <row r="4050">
          <cell r="A4050" t="str">
            <v>780084802</v>
          </cell>
          <cell r="B4050" t="str">
            <v>R18</v>
          </cell>
          <cell r="C4050">
            <v>27</v>
          </cell>
          <cell r="D4050" t="str">
            <v>FERRAND SARL</v>
          </cell>
          <cell r="F4050">
            <v>1</v>
          </cell>
          <cell r="G4050" t="str">
            <v>2830Z</v>
          </cell>
          <cell r="H4050">
            <v>0</v>
          </cell>
          <cell r="I4050">
            <v>0</v>
          </cell>
          <cell r="J4050">
            <v>0</v>
          </cell>
          <cell r="K4050">
            <v>0</v>
          </cell>
          <cell r="L4050">
            <v>0</v>
          </cell>
          <cell r="M4050">
            <v>0</v>
          </cell>
          <cell r="N4050">
            <v>0</v>
          </cell>
          <cell r="O4050">
            <v>0</v>
          </cell>
          <cell r="P4050">
            <v>0</v>
          </cell>
          <cell r="Q4050">
            <v>0</v>
          </cell>
          <cell r="R4050">
            <v>0</v>
          </cell>
          <cell r="S4050">
            <v>0</v>
          </cell>
          <cell r="T4050">
            <v>0</v>
          </cell>
          <cell r="U4050">
            <v>0</v>
          </cell>
          <cell r="V4050">
            <v>0</v>
          </cell>
          <cell r="W4050">
            <v>0</v>
          </cell>
          <cell r="X4050">
            <v>0</v>
          </cell>
          <cell r="Y4050">
            <v>0</v>
          </cell>
          <cell r="Z4050">
            <v>0</v>
          </cell>
          <cell r="AA4050">
            <v>0</v>
          </cell>
          <cell r="AB4050">
            <v>0</v>
          </cell>
          <cell r="AC4050">
            <v>0</v>
          </cell>
          <cell r="AD4050">
            <v>0</v>
          </cell>
          <cell r="AF4050">
            <v>9.483710179752709</v>
          </cell>
        </row>
        <row r="4051">
          <cell r="A4051" t="str">
            <v>317760668</v>
          </cell>
          <cell r="B4051" t="str">
            <v>R01</v>
          </cell>
          <cell r="C4051">
            <v>17</v>
          </cell>
          <cell r="D4051" t="str">
            <v>GIE UNISIGMA</v>
          </cell>
          <cell r="F4051">
            <v>3</v>
          </cell>
          <cell r="G4051" t="str">
            <v>0111Z</v>
          </cell>
          <cell r="H4051">
            <v>0</v>
          </cell>
          <cell r="I4051">
            <v>0</v>
          </cell>
          <cell r="J4051">
            <v>0</v>
          </cell>
          <cell r="K4051">
            <v>0</v>
          </cell>
          <cell r="L4051">
            <v>0</v>
          </cell>
          <cell r="M4051">
            <v>0</v>
          </cell>
          <cell r="N4051">
            <v>0</v>
          </cell>
          <cell r="O4051">
            <v>0</v>
          </cell>
          <cell r="P4051">
            <v>0</v>
          </cell>
          <cell r="Q4051">
            <v>0</v>
          </cell>
          <cell r="R4051">
            <v>0</v>
          </cell>
          <cell r="S4051">
            <v>0</v>
          </cell>
          <cell r="T4051">
            <v>0</v>
          </cell>
          <cell r="U4051">
            <v>0</v>
          </cell>
          <cell r="V4051">
            <v>0</v>
          </cell>
          <cell r="W4051">
            <v>0</v>
          </cell>
          <cell r="X4051">
            <v>0</v>
          </cell>
          <cell r="Y4051">
            <v>0</v>
          </cell>
          <cell r="Z4051">
            <v>0</v>
          </cell>
          <cell r="AA4051">
            <v>0</v>
          </cell>
          <cell r="AB4051">
            <v>0</v>
          </cell>
          <cell r="AC4051">
            <v>0</v>
          </cell>
          <cell r="AD4051">
            <v>0</v>
          </cell>
          <cell r="AF4051">
            <v>1.0139271009911381</v>
          </cell>
        </row>
        <row r="4052">
          <cell r="A4052" t="str">
            <v>327797999</v>
          </cell>
          <cell r="B4052" t="str">
            <v>R06</v>
          </cell>
          <cell r="C4052">
            <v>20</v>
          </cell>
          <cell r="D4052" t="str">
            <v>CTRE PYROLYSE CHARBON DE MARIENAU</v>
          </cell>
          <cell r="F4052">
            <v>8</v>
          </cell>
          <cell r="G4052" t="str">
            <v>1910Z</v>
          </cell>
          <cell r="H4052">
            <v>0</v>
          </cell>
          <cell r="I4052">
            <v>0</v>
          </cell>
          <cell r="J4052">
            <v>0</v>
          </cell>
          <cell r="K4052">
            <v>1</v>
          </cell>
          <cell r="L4052">
            <v>0</v>
          </cell>
          <cell r="M4052">
            <v>0</v>
          </cell>
          <cell r="N4052">
            <v>0</v>
          </cell>
          <cell r="O4052">
            <v>0</v>
          </cell>
          <cell r="P4052">
            <v>0</v>
          </cell>
          <cell r="Q4052">
            <v>0</v>
          </cell>
          <cell r="R4052">
            <v>0</v>
          </cell>
          <cell r="S4052">
            <v>1</v>
          </cell>
          <cell r="T4052">
            <v>0</v>
          </cell>
          <cell r="U4052">
            <v>0</v>
          </cell>
          <cell r="V4052">
            <v>0</v>
          </cell>
          <cell r="W4052">
            <v>0</v>
          </cell>
          <cell r="X4052">
            <v>0</v>
          </cell>
          <cell r="Y4052">
            <v>0</v>
          </cell>
          <cell r="Z4052">
            <v>0</v>
          </cell>
          <cell r="AA4052">
            <v>0</v>
          </cell>
          <cell r="AB4052">
            <v>0</v>
          </cell>
          <cell r="AC4052">
            <v>0</v>
          </cell>
          <cell r="AD4052">
            <v>1</v>
          </cell>
          <cell r="AF4052">
            <v>0.94397988191519577</v>
          </cell>
        </row>
        <row r="4053">
          <cell r="A4053" t="str">
            <v>334304300</v>
          </cell>
          <cell r="B4053" t="str">
            <v>R07</v>
          </cell>
          <cell r="C4053">
            <v>179</v>
          </cell>
          <cell r="D4053" t="str">
            <v>DVT IND PROMO DE TECHNOL AVANCEES</v>
          </cell>
          <cell r="F4053">
            <v>10</v>
          </cell>
          <cell r="G4053" t="str">
            <v>2042Z</v>
          </cell>
          <cell r="H4053">
            <v>1</v>
          </cell>
          <cell r="I4053">
            <v>0</v>
          </cell>
          <cell r="J4053">
            <v>0</v>
          </cell>
          <cell r="K4053">
            <v>2</v>
          </cell>
          <cell r="L4053">
            <v>1</v>
          </cell>
          <cell r="M4053">
            <v>0</v>
          </cell>
          <cell r="N4053">
            <v>0</v>
          </cell>
          <cell r="O4053">
            <v>0</v>
          </cell>
          <cell r="P4053">
            <v>0</v>
          </cell>
          <cell r="Q4053">
            <v>0</v>
          </cell>
          <cell r="R4053">
            <v>0</v>
          </cell>
          <cell r="S4053">
            <v>4</v>
          </cell>
          <cell r="T4053">
            <v>0</v>
          </cell>
          <cell r="U4053">
            <v>0</v>
          </cell>
          <cell r="V4053">
            <v>0</v>
          </cell>
          <cell r="W4053">
            <v>0</v>
          </cell>
          <cell r="X4053">
            <v>0</v>
          </cell>
          <cell r="Y4053">
            <v>0</v>
          </cell>
          <cell r="Z4053">
            <v>0</v>
          </cell>
          <cell r="AA4053">
            <v>0</v>
          </cell>
          <cell r="AB4053">
            <v>0</v>
          </cell>
          <cell r="AC4053">
            <v>0</v>
          </cell>
          <cell r="AD4053">
            <v>4</v>
          </cell>
          <cell r="AF4053">
            <v>1.0026125147334193</v>
          </cell>
        </row>
        <row r="4054">
          <cell r="A4054" t="str">
            <v>348828880</v>
          </cell>
          <cell r="B4054" t="str">
            <v>R30</v>
          </cell>
          <cell r="C4054">
            <v>2</v>
          </cell>
          <cell r="D4054" t="str">
            <v>LAB DE PHARMACOLOGIE ET TOXICOLOGIE</v>
          </cell>
          <cell r="F4054">
            <v>2</v>
          </cell>
          <cell r="G4054" t="str">
            <v>7211Z</v>
          </cell>
          <cell r="H4054">
            <v>0</v>
          </cell>
          <cell r="I4054">
            <v>0</v>
          </cell>
          <cell r="J4054">
            <v>0</v>
          </cell>
          <cell r="K4054">
            <v>0</v>
          </cell>
          <cell r="L4054">
            <v>0</v>
          </cell>
          <cell r="M4054">
            <v>0</v>
          </cell>
          <cell r="N4054">
            <v>0</v>
          </cell>
          <cell r="O4054">
            <v>0</v>
          </cell>
          <cell r="P4054">
            <v>0</v>
          </cell>
          <cell r="Q4054">
            <v>0</v>
          </cell>
          <cell r="R4054">
            <v>0</v>
          </cell>
          <cell r="S4054">
            <v>0</v>
          </cell>
          <cell r="T4054">
            <v>0</v>
          </cell>
          <cell r="U4054">
            <v>0</v>
          </cell>
          <cell r="V4054">
            <v>0</v>
          </cell>
          <cell r="W4054">
            <v>0</v>
          </cell>
          <cell r="X4054">
            <v>0</v>
          </cell>
          <cell r="Y4054">
            <v>0</v>
          </cell>
          <cell r="Z4054">
            <v>0</v>
          </cell>
          <cell r="AA4054">
            <v>0</v>
          </cell>
          <cell r="AB4054">
            <v>0</v>
          </cell>
          <cell r="AC4054">
            <v>0</v>
          </cell>
          <cell r="AD4054">
            <v>0</v>
          </cell>
          <cell r="AF4054">
            <v>9.4672897370796498</v>
          </cell>
        </row>
        <row r="4055">
          <cell r="A4055" t="str">
            <v>378545859</v>
          </cell>
          <cell r="B4055" t="str">
            <v>R30</v>
          </cell>
          <cell r="C4055">
            <v>4</v>
          </cell>
          <cell r="D4055" t="str">
            <v>LABORAT ANALYSES MICROBIOLOGIQUE</v>
          </cell>
          <cell r="F4055">
            <v>2</v>
          </cell>
          <cell r="G4055" t="str">
            <v>7219Z</v>
          </cell>
          <cell r="H4055">
            <v>0</v>
          </cell>
          <cell r="I4055">
            <v>0</v>
          </cell>
          <cell r="J4055">
            <v>0</v>
          </cell>
          <cell r="K4055">
            <v>0</v>
          </cell>
          <cell r="L4055">
            <v>0</v>
          </cell>
          <cell r="M4055">
            <v>0</v>
          </cell>
          <cell r="N4055">
            <v>0</v>
          </cell>
          <cell r="O4055">
            <v>0</v>
          </cell>
          <cell r="P4055">
            <v>0</v>
          </cell>
          <cell r="Q4055">
            <v>0</v>
          </cell>
          <cell r="R4055">
            <v>0</v>
          </cell>
          <cell r="S4055">
            <v>0</v>
          </cell>
          <cell r="T4055">
            <v>0</v>
          </cell>
          <cell r="U4055">
            <v>0</v>
          </cell>
          <cell r="V4055">
            <v>0</v>
          </cell>
          <cell r="W4055">
            <v>0</v>
          </cell>
          <cell r="X4055">
            <v>0</v>
          </cell>
          <cell r="Y4055">
            <v>0</v>
          </cell>
          <cell r="Z4055">
            <v>0</v>
          </cell>
          <cell r="AA4055">
            <v>0</v>
          </cell>
          <cell r="AB4055">
            <v>0</v>
          </cell>
          <cell r="AC4055">
            <v>0</v>
          </cell>
          <cell r="AD4055">
            <v>0</v>
          </cell>
          <cell r="AF4055">
            <v>9.5188935002230579</v>
          </cell>
        </row>
        <row r="4056">
          <cell r="A4056" t="str">
            <v>399710011</v>
          </cell>
          <cell r="B4056" t="str">
            <v>R16</v>
          </cell>
          <cell r="C4056">
            <v>26</v>
          </cell>
          <cell r="D4056" t="str">
            <v>LABORATOIRES P.R.A.T. SARL</v>
          </cell>
          <cell r="F4056">
            <v>7</v>
          </cell>
          <cell r="G4056" t="str">
            <v>2660Z</v>
          </cell>
          <cell r="H4056">
            <v>0</v>
          </cell>
          <cell r="I4056">
            <v>0</v>
          </cell>
          <cell r="J4056">
            <v>0</v>
          </cell>
          <cell r="K4056">
            <v>0</v>
          </cell>
          <cell r="L4056">
            <v>0</v>
          </cell>
          <cell r="M4056">
            <v>0</v>
          </cell>
          <cell r="N4056">
            <v>0</v>
          </cell>
          <cell r="O4056">
            <v>0</v>
          </cell>
          <cell r="P4056">
            <v>0</v>
          </cell>
          <cell r="Q4056">
            <v>0</v>
          </cell>
          <cell r="R4056">
            <v>0</v>
          </cell>
          <cell r="S4056">
            <v>0</v>
          </cell>
          <cell r="T4056">
            <v>0</v>
          </cell>
          <cell r="U4056">
            <v>0</v>
          </cell>
          <cell r="V4056">
            <v>0</v>
          </cell>
          <cell r="W4056">
            <v>0</v>
          </cell>
          <cell r="X4056">
            <v>0</v>
          </cell>
          <cell r="Y4056">
            <v>0</v>
          </cell>
          <cell r="Z4056">
            <v>0</v>
          </cell>
          <cell r="AA4056">
            <v>0</v>
          </cell>
          <cell r="AB4056">
            <v>0</v>
          </cell>
          <cell r="AC4056">
            <v>0</v>
          </cell>
          <cell r="AD4056">
            <v>0</v>
          </cell>
          <cell r="AF4056">
            <v>0.76524747658307901</v>
          </cell>
        </row>
        <row r="4057">
          <cell r="A4057" t="str">
            <v>410310148</v>
          </cell>
          <cell r="B4057" t="str">
            <v>R08</v>
          </cell>
          <cell r="C4057">
            <v>375</v>
          </cell>
          <cell r="D4057" t="str">
            <v>FAMAR L AIGLE</v>
          </cell>
          <cell r="F4057">
            <v>1</v>
          </cell>
          <cell r="G4057" t="str">
            <v>2120Z</v>
          </cell>
          <cell r="H4057">
            <v>1</v>
          </cell>
          <cell r="I4057">
            <v>0</v>
          </cell>
          <cell r="J4057">
            <v>0</v>
          </cell>
          <cell r="K4057">
            <v>0</v>
          </cell>
          <cell r="L4057">
            <v>0</v>
          </cell>
          <cell r="M4057">
            <v>0</v>
          </cell>
          <cell r="N4057">
            <v>0</v>
          </cell>
          <cell r="O4057">
            <v>0</v>
          </cell>
          <cell r="P4057">
            <v>0</v>
          </cell>
          <cell r="Q4057">
            <v>0</v>
          </cell>
          <cell r="R4057">
            <v>0</v>
          </cell>
          <cell r="S4057">
            <v>1</v>
          </cell>
          <cell r="T4057">
            <v>0</v>
          </cell>
          <cell r="U4057">
            <v>0</v>
          </cell>
          <cell r="V4057">
            <v>0</v>
          </cell>
          <cell r="W4057">
            <v>0</v>
          </cell>
          <cell r="X4057">
            <v>0</v>
          </cell>
          <cell r="Y4057">
            <v>0</v>
          </cell>
          <cell r="Z4057">
            <v>0</v>
          </cell>
          <cell r="AA4057">
            <v>0</v>
          </cell>
          <cell r="AB4057">
            <v>0</v>
          </cell>
          <cell r="AC4057">
            <v>0</v>
          </cell>
          <cell r="AD4057">
            <v>1</v>
          </cell>
          <cell r="AF4057">
            <v>1.0007865769665629</v>
          </cell>
        </row>
        <row r="4058">
          <cell r="A4058" t="str">
            <v>413089731</v>
          </cell>
          <cell r="B4058" t="str">
            <v>R01</v>
          </cell>
          <cell r="C4058">
            <v>12</v>
          </cell>
          <cell r="D4058" t="str">
            <v>SAATEN UNION RECHERCHE</v>
          </cell>
          <cell r="F4058">
            <v>2</v>
          </cell>
          <cell r="G4058" t="str">
            <v>0111Z</v>
          </cell>
          <cell r="H4058">
            <v>0</v>
          </cell>
          <cell r="I4058">
            <v>0</v>
          </cell>
          <cell r="J4058">
            <v>0</v>
          </cell>
          <cell r="K4058">
            <v>0</v>
          </cell>
          <cell r="L4058">
            <v>0</v>
          </cell>
          <cell r="M4058">
            <v>0</v>
          </cell>
          <cell r="N4058">
            <v>0</v>
          </cell>
          <cell r="O4058">
            <v>0</v>
          </cell>
          <cell r="P4058">
            <v>0</v>
          </cell>
          <cell r="Q4058">
            <v>0</v>
          </cell>
          <cell r="R4058">
            <v>0</v>
          </cell>
          <cell r="S4058">
            <v>0</v>
          </cell>
          <cell r="T4058">
            <v>0</v>
          </cell>
          <cell r="U4058">
            <v>0</v>
          </cell>
          <cell r="V4058">
            <v>0</v>
          </cell>
          <cell r="W4058">
            <v>0</v>
          </cell>
          <cell r="X4058">
            <v>0</v>
          </cell>
          <cell r="Y4058">
            <v>0</v>
          </cell>
          <cell r="Z4058">
            <v>0</v>
          </cell>
          <cell r="AA4058">
            <v>0</v>
          </cell>
          <cell r="AB4058">
            <v>0</v>
          </cell>
          <cell r="AC4058">
            <v>0</v>
          </cell>
          <cell r="AD4058">
            <v>0</v>
          </cell>
          <cell r="AF4058">
            <v>1.0197732445898107</v>
          </cell>
        </row>
        <row r="4059">
          <cell r="A4059" t="str">
            <v>419490099</v>
          </cell>
          <cell r="B4059" t="str">
            <v>R08</v>
          </cell>
          <cell r="C4059">
            <v>185</v>
          </cell>
          <cell r="D4059" t="str">
            <v>ICON CLINICAL RESEARCH SARL</v>
          </cell>
          <cell r="F4059">
            <v>158</v>
          </cell>
          <cell r="G4059" t="str">
            <v>2120Z</v>
          </cell>
          <cell r="H4059">
            <v>0</v>
          </cell>
          <cell r="I4059">
            <v>0</v>
          </cell>
          <cell r="J4059">
            <v>9</v>
          </cell>
          <cell r="K4059">
            <v>1</v>
          </cell>
          <cell r="L4059">
            <v>23</v>
          </cell>
          <cell r="M4059">
            <v>0</v>
          </cell>
          <cell r="N4059">
            <v>0</v>
          </cell>
          <cell r="O4059">
            <v>4</v>
          </cell>
          <cell r="P4059">
            <v>0</v>
          </cell>
          <cell r="Q4059">
            <v>0</v>
          </cell>
          <cell r="R4059">
            <v>0</v>
          </cell>
          <cell r="S4059">
            <v>37</v>
          </cell>
          <cell r="T4059">
            <v>0</v>
          </cell>
          <cell r="U4059">
            <v>0</v>
          </cell>
          <cell r="V4059">
            <v>0</v>
          </cell>
          <cell r="W4059">
            <v>0</v>
          </cell>
          <cell r="X4059">
            <v>0</v>
          </cell>
          <cell r="Y4059">
            <v>0</v>
          </cell>
          <cell r="Z4059">
            <v>0</v>
          </cell>
          <cell r="AA4059">
            <v>0</v>
          </cell>
          <cell r="AB4059">
            <v>0</v>
          </cell>
          <cell r="AC4059">
            <v>0</v>
          </cell>
          <cell r="AD4059">
            <v>37</v>
          </cell>
          <cell r="AF4059">
            <v>0.9894257876377528</v>
          </cell>
        </row>
        <row r="4060">
          <cell r="A4060" t="str">
            <v>429664915</v>
          </cell>
          <cell r="B4060" t="str">
            <v>R08</v>
          </cell>
          <cell r="C4060">
            <v>8</v>
          </cell>
          <cell r="D4060" t="str">
            <v>GENE SIGNAL</v>
          </cell>
          <cell r="F4060">
            <v>5</v>
          </cell>
          <cell r="G4060" t="str">
            <v>2120Z</v>
          </cell>
          <cell r="H4060">
            <v>0</v>
          </cell>
          <cell r="I4060">
            <v>0</v>
          </cell>
          <cell r="J4060">
            <v>1</v>
          </cell>
          <cell r="K4060">
            <v>0</v>
          </cell>
          <cell r="L4060">
            <v>0</v>
          </cell>
          <cell r="M4060">
            <v>0</v>
          </cell>
          <cell r="N4060">
            <v>0</v>
          </cell>
          <cell r="O4060">
            <v>0</v>
          </cell>
          <cell r="P4060">
            <v>0</v>
          </cell>
          <cell r="Q4060">
            <v>0</v>
          </cell>
          <cell r="R4060">
            <v>0</v>
          </cell>
          <cell r="S4060">
            <v>1</v>
          </cell>
          <cell r="T4060">
            <v>0</v>
          </cell>
          <cell r="U4060">
            <v>0</v>
          </cell>
          <cell r="V4060">
            <v>0</v>
          </cell>
          <cell r="W4060">
            <v>0</v>
          </cell>
          <cell r="X4060">
            <v>0</v>
          </cell>
          <cell r="Y4060">
            <v>0</v>
          </cell>
          <cell r="Z4060">
            <v>0</v>
          </cell>
          <cell r="AA4060">
            <v>0</v>
          </cell>
          <cell r="AB4060">
            <v>0</v>
          </cell>
          <cell r="AC4060">
            <v>0</v>
          </cell>
          <cell r="AD4060">
            <v>1</v>
          </cell>
          <cell r="AF4060">
            <v>0.99898248668900413</v>
          </cell>
        </row>
        <row r="4061">
          <cell r="A4061" t="str">
            <v>713001147</v>
          </cell>
          <cell r="B4061" t="str">
            <v>R03</v>
          </cell>
          <cell r="C4061">
            <v>8</v>
          </cell>
          <cell r="D4061" t="str">
            <v>STATION RECHERCHE COMITE NORD</v>
          </cell>
          <cell r="F4061">
            <v>2</v>
          </cell>
          <cell r="G4061" t="str">
            <v>1089Z</v>
          </cell>
          <cell r="H4061">
            <v>0</v>
          </cell>
          <cell r="I4061">
            <v>0</v>
          </cell>
          <cell r="J4061">
            <v>0</v>
          </cell>
          <cell r="K4061">
            <v>0</v>
          </cell>
          <cell r="L4061">
            <v>0</v>
          </cell>
          <cell r="M4061">
            <v>0</v>
          </cell>
          <cell r="N4061">
            <v>0</v>
          </cell>
          <cell r="O4061">
            <v>0</v>
          </cell>
          <cell r="P4061">
            <v>0</v>
          </cell>
          <cell r="Q4061">
            <v>0</v>
          </cell>
          <cell r="R4061">
            <v>0</v>
          </cell>
          <cell r="S4061">
            <v>0</v>
          </cell>
          <cell r="T4061">
            <v>0</v>
          </cell>
          <cell r="U4061">
            <v>0</v>
          </cell>
          <cell r="V4061">
            <v>0</v>
          </cell>
          <cell r="W4061">
            <v>0</v>
          </cell>
          <cell r="X4061">
            <v>0</v>
          </cell>
          <cell r="Y4061">
            <v>0</v>
          </cell>
          <cell r="Z4061">
            <v>0</v>
          </cell>
          <cell r="AA4061">
            <v>0</v>
          </cell>
          <cell r="AB4061">
            <v>0</v>
          </cell>
          <cell r="AC4061">
            <v>0</v>
          </cell>
          <cell r="AD4061">
            <v>0</v>
          </cell>
          <cell r="AF4061">
            <v>1.0085686463581534</v>
          </cell>
        </row>
        <row r="4062">
          <cell r="A4062" t="str">
            <v>435361209</v>
          </cell>
          <cell r="B4062" t="str">
            <v>R30</v>
          </cell>
          <cell r="C4062">
            <v>29</v>
          </cell>
          <cell r="D4062" t="str">
            <v>TXCELL</v>
          </cell>
          <cell r="F4062">
            <v>9</v>
          </cell>
          <cell r="G4062" t="str">
            <v>7211Z</v>
          </cell>
          <cell r="H4062">
            <v>0</v>
          </cell>
          <cell r="I4062">
            <v>0</v>
          </cell>
          <cell r="J4062">
            <v>0</v>
          </cell>
          <cell r="K4062">
            <v>0</v>
          </cell>
          <cell r="L4062">
            <v>0</v>
          </cell>
          <cell r="M4062">
            <v>0</v>
          </cell>
          <cell r="N4062">
            <v>0</v>
          </cell>
          <cell r="O4062">
            <v>0</v>
          </cell>
          <cell r="P4062">
            <v>0</v>
          </cell>
          <cell r="Q4062">
            <v>0</v>
          </cell>
          <cell r="R4062">
            <v>0</v>
          </cell>
          <cell r="S4062">
            <v>0</v>
          </cell>
          <cell r="T4062">
            <v>0</v>
          </cell>
          <cell r="U4062">
            <v>0</v>
          </cell>
          <cell r="V4062">
            <v>0</v>
          </cell>
          <cell r="W4062">
            <v>0</v>
          </cell>
          <cell r="X4062">
            <v>0</v>
          </cell>
          <cell r="Y4062">
            <v>0</v>
          </cell>
          <cell r="Z4062">
            <v>0</v>
          </cell>
          <cell r="AA4062">
            <v>0</v>
          </cell>
          <cell r="AB4062">
            <v>0</v>
          </cell>
          <cell r="AC4062">
            <v>0</v>
          </cell>
          <cell r="AD4062">
            <v>0</v>
          </cell>
          <cell r="AF4062">
            <v>1.0214149960557874</v>
          </cell>
        </row>
        <row r="4063">
          <cell r="A4063" t="str">
            <v>437946494</v>
          </cell>
          <cell r="B4063" t="str">
            <v>R01</v>
          </cell>
          <cell r="C4063">
            <v>7</v>
          </cell>
          <cell r="D4063" t="str">
            <v>ALLIANCE DIFFUSION DES NUCLEI</v>
          </cell>
          <cell r="F4063">
            <v>1</v>
          </cell>
          <cell r="G4063" t="str">
            <v>0146</v>
          </cell>
          <cell r="H4063">
            <v>0</v>
          </cell>
          <cell r="I4063">
            <v>0</v>
          </cell>
          <cell r="J4063">
            <v>0</v>
          </cell>
          <cell r="K4063">
            <v>0</v>
          </cell>
          <cell r="L4063">
            <v>0</v>
          </cell>
          <cell r="M4063">
            <v>0</v>
          </cell>
          <cell r="N4063">
            <v>0</v>
          </cell>
          <cell r="O4063">
            <v>0</v>
          </cell>
          <cell r="P4063">
            <v>0</v>
          </cell>
          <cell r="Q4063">
            <v>0</v>
          </cell>
          <cell r="R4063">
            <v>0</v>
          </cell>
          <cell r="S4063">
            <v>0</v>
          </cell>
          <cell r="T4063">
            <v>0</v>
          </cell>
          <cell r="U4063">
            <v>0</v>
          </cell>
          <cell r="V4063">
            <v>0</v>
          </cell>
          <cell r="W4063">
            <v>0</v>
          </cell>
          <cell r="X4063">
            <v>0</v>
          </cell>
          <cell r="Y4063">
            <v>0</v>
          </cell>
          <cell r="Z4063">
            <v>0</v>
          </cell>
          <cell r="AA4063">
            <v>0</v>
          </cell>
          <cell r="AB4063">
            <v>0</v>
          </cell>
          <cell r="AC4063">
            <v>0</v>
          </cell>
          <cell r="AD4063">
            <v>0</v>
          </cell>
          <cell r="AF4063">
            <v>9.4259243071364835</v>
          </cell>
        </row>
        <row r="4064">
          <cell r="A4064" t="str">
            <v>439489022</v>
          </cell>
          <cell r="B4064" t="str">
            <v>R08</v>
          </cell>
          <cell r="C4064">
            <v>34</v>
          </cell>
          <cell r="D4064" t="str">
            <v>GENTICEL</v>
          </cell>
          <cell r="F4064">
            <v>17</v>
          </cell>
          <cell r="G4064" t="str">
            <v>2120Z</v>
          </cell>
          <cell r="H4064">
            <v>0</v>
          </cell>
          <cell r="I4064">
            <v>0</v>
          </cell>
          <cell r="J4064">
            <v>0</v>
          </cell>
          <cell r="K4064">
            <v>1</v>
          </cell>
          <cell r="L4064">
            <v>0</v>
          </cell>
          <cell r="M4064">
            <v>0</v>
          </cell>
          <cell r="N4064">
            <v>0</v>
          </cell>
          <cell r="O4064">
            <v>0</v>
          </cell>
          <cell r="P4064">
            <v>0</v>
          </cell>
          <cell r="Q4064">
            <v>0</v>
          </cell>
          <cell r="R4064">
            <v>0</v>
          </cell>
          <cell r="S4064">
            <v>1</v>
          </cell>
          <cell r="T4064">
            <v>0</v>
          </cell>
          <cell r="U4064">
            <v>0</v>
          </cell>
          <cell r="V4064">
            <v>0</v>
          </cell>
          <cell r="W4064">
            <v>0</v>
          </cell>
          <cell r="X4064">
            <v>0</v>
          </cell>
          <cell r="Y4064">
            <v>0</v>
          </cell>
          <cell r="Z4064">
            <v>0</v>
          </cell>
          <cell r="AA4064">
            <v>0</v>
          </cell>
          <cell r="AB4064">
            <v>1</v>
          </cell>
          <cell r="AC4064">
            <v>0</v>
          </cell>
          <cell r="AD4064">
            <v>2</v>
          </cell>
          <cell r="AE4064" t="str">
            <v>chômage</v>
          </cell>
          <cell r="AF4064">
            <v>0.99728525901434795</v>
          </cell>
        </row>
        <row r="4065">
          <cell r="A4065" t="str">
            <v>439518663</v>
          </cell>
          <cell r="B4065" t="str">
            <v>R08</v>
          </cell>
          <cell r="C4065">
            <v>4</v>
          </cell>
          <cell r="D4065" t="str">
            <v>IMMUTEP SA</v>
          </cell>
          <cell r="F4065">
            <v>3</v>
          </cell>
          <cell r="G4065" t="str">
            <v>2110Z</v>
          </cell>
          <cell r="H4065">
            <v>0</v>
          </cell>
          <cell r="I4065">
            <v>0</v>
          </cell>
          <cell r="J4065">
            <v>1</v>
          </cell>
          <cell r="K4065">
            <v>0</v>
          </cell>
          <cell r="L4065">
            <v>0</v>
          </cell>
          <cell r="M4065">
            <v>0</v>
          </cell>
          <cell r="N4065">
            <v>0</v>
          </cell>
          <cell r="O4065">
            <v>0</v>
          </cell>
          <cell r="P4065">
            <v>0</v>
          </cell>
          <cell r="Q4065">
            <v>0</v>
          </cell>
          <cell r="R4065">
            <v>0</v>
          </cell>
          <cell r="S4065">
            <v>1</v>
          </cell>
          <cell r="T4065">
            <v>0</v>
          </cell>
          <cell r="U4065">
            <v>0</v>
          </cell>
          <cell r="V4065">
            <v>0</v>
          </cell>
          <cell r="W4065">
            <v>0</v>
          </cell>
          <cell r="X4065">
            <v>0</v>
          </cell>
          <cell r="Y4065">
            <v>0</v>
          </cell>
          <cell r="Z4065">
            <v>0</v>
          </cell>
          <cell r="AA4065">
            <v>0</v>
          </cell>
          <cell r="AB4065">
            <v>0</v>
          </cell>
          <cell r="AC4065">
            <v>0</v>
          </cell>
          <cell r="AD4065">
            <v>1</v>
          </cell>
          <cell r="AF4065">
            <v>0.99988401833356377</v>
          </cell>
        </row>
        <row r="4066">
          <cell r="A4066" t="str">
            <v>440001311</v>
          </cell>
          <cell r="B4066" t="str">
            <v>R30</v>
          </cell>
          <cell r="C4066">
            <v>48</v>
          </cell>
          <cell r="D4066" t="str">
            <v>NOVASCO</v>
          </cell>
          <cell r="F4066">
            <v>31</v>
          </cell>
          <cell r="G4066" t="str">
            <v>7211Z</v>
          </cell>
          <cell r="H4066">
            <v>0</v>
          </cell>
          <cell r="I4066">
            <v>0</v>
          </cell>
          <cell r="J4066">
            <v>2</v>
          </cell>
          <cell r="K4066">
            <v>0</v>
          </cell>
          <cell r="L4066">
            <v>0</v>
          </cell>
          <cell r="M4066">
            <v>0</v>
          </cell>
          <cell r="N4066">
            <v>0</v>
          </cell>
          <cell r="O4066">
            <v>0</v>
          </cell>
          <cell r="P4066">
            <v>0</v>
          </cell>
          <cell r="Q4066">
            <v>0</v>
          </cell>
          <cell r="R4066">
            <v>0</v>
          </cell>
          <cell r="S4066">
            <v>2</v>
          </cell>
          <cell r="T4066">
            <v>0</v>
          </cell>
          <cell r="U4066">
            <v>0</v>
          </cell>
          <cell r="V4066">
            <v>0</v>
          </cell>
          <cell r="W4066">
            <v>0</v>
          </cell>
          <cell r="X4066">
            <v>0</v>
          </cell>
          <cell r="Y4066">
            <v>0</v>
          </cell>
          <cell r="Z4066">
            <v>0</v>
          </cell>
          <cell r="AA4066">
            <v>0</v>
          </cell>
          <cell r="AB4066">
            <v>0</v>
          </cell>
          <cell r="AC4066">
            <v>0</v>
          </cell>
          <cell r="AD4066">
            <v>2</v>
          </cell>
          <cell r="AF4066">
            <v>1.1299647336081369</v>
          </cell>
        </row>
        <row r="4067">
          <cell r="A4067" t="str">
            <v>443562640</v>
          </cell>
          <cell r="B4067" t="str">
            <v>R03</v>
          </cell>
          <cell r="C4067">
            <v>29</v>
          </cell>
          <cell r="D4067" t="str">
            <v>EURONUTRITION</v>
          </cell>
          <cell r="F4067">
            <v>2</v>
          </cell>
          <cell r="G4067" t="str">
            <v>1091Z</v>
          </cell>
          <cell r="H4067">
            <v>0</v>
          </cell>
          <cell r="I4067">
            <v>0</v>
          </cell>
          <cell r="J4067">
            <v>0</v>
          </cell>
          <cell r="K4067">
            <v>0</v>
          </cell>
          <cell r="L4067">
            <v>0</v>
          </cell>
          <cell r="M4067">
            <v>0</v>
          </cell>
          <cell r="N4067">
            <v>0</v>
          </cell>
          <cell r="O4067">
            <v>0</v>
          </cell>
          <cell r="P4067">
            <v>0</v>
          </cell>
          <cell r="Q4067">
            <v>0</v>
          </cell>
          <cell r="R4067">
            <v>0</v>
          </cell>
          <cell r="S4067">
            <v>0</v>
          </cell>
          <cell r="T4067">
            <v>0</v>
          </cell>
          <cell r="U4067">
            <v>0</v>
          </cell>
          <cell r="V4067">
            <v>0</v>
          </cell>
          <cell r="W4067">
            <v>0</v>
          </cell>
          <cell r="X4067">
            <v>0</v>
          </cell>
          <cell r="Y4067">
            <v>0</v>
          </cell>
          <cell r="Z4067">
            <v>0</v>
          </cell>
          <cell r="AA4067">
            <v>0</v>
          </cell>
          <cell r="AB4067">
            <v>0</v>
          </cell>
          <cell r="AC4067">
            <v>0</v>
          </cell>
          <cell r="AD4067">
            <v>0</v>
          </cell>
          <cell r="AF4067">
            <v>1.0085686463581534</v>
          </cell>
        </row>
        <row r="4068">
          <cell r="A4068" t="str">
            <v>444122865</v>
          </cell>
          <cell r="B4068" t="str">
            <v>R08</v>
          </cell>
          <cell r="C4068">
            <v>12</v>
          </cell>
          <cell r="D4068" t="str">
            <v>APTYS PHARMACEUTICALS</v>
          </cell>
          <cell r="F4068">
            <v>5</v>
          </cell>
          <cell r="G4068" t="str">
            <v>2120Z</v>
          </cell>
          <cell r="H4068">
            <v>0</v>
          </cell>
          <cell r="I4068">
            <v>0</v>
          </cell>
          <cell r="J4068">
            <v>0</v>
          </cell>
          <cell r="K4068">
            <v>0</v>
          </cell>
          <cell r="L4068">
            <v>0</v>
          </cell>
          <cell r="M4068">
            <v>0</v>
          </cell>
          <cell r="N4068">
            <v>0</v>
          </cell>
          <cell r="O4068">
            <v>0</v>
          </cell>
          <cell r="P4068">
            <v>0</v>
          </cell>
          <cell r="Q4068">
            <v>0</v>
          </cell>
          <cell r="R4068">
            <v>0</v>
          </cell>
          <cell r="S4068">
            <v>0</v>
          </cell>
          <cell r="T4068">
            <v>0</v>
          </cell>
          <cell r="U4068">
            <v>0</v>
          </cell>
          <cell r="V4068">
            <v>0</v>
          </cell>
          <cell r="W4068">
            <v>0</v>
          </cell>
          <cell r="X4068">
            <v>0</v>
          </cell>
          <cell r="Y4068">
            <v>0</v>
          </cell>
          <cell r="Z4068">
            <v>0</v>
          </cell>
          <cell r="AA4068">
            <v>0</v>
          </cell>
          <cell r="AB4068">
            <v>0</v>
          </cell>
          <cell r="AC4068">
            <v>0</v>
          </cell>
          <cell r="AD4068">
            <v>0</v>
          </cell>
          <cell r="AF4068">
            <v>1.002698240739621</v>
          </cell>
        </row>
        <row r="4069">
          <cell r="A4069" t="str">
            <v>432149730</v>
          </cell>
          <cell r="B4069" t="str">
            <v>R30</v>
          </cell>
          <cell r="C4069">
            <v>1</v>
          </cell>
          <cell r="D4069" t="str">
            <v>MEDICAL TRIAL</v>
          </cell>
          <cell r="F4069">
            <v>1</v>
          </cell>
          <cell r="G4069" t="str">
            <v>7211Z</v>
          </cell>
          <cell r="H4069">
            <v>0</v>
          </cell>
          <cell r="I4069">
            <v>0</v>
          </cell>
          <cell r="J4069">
            <v>0</v>
          </cell>
          <cell r="K4069">
            <v>0</v>
          </cell>
          <cell r="L4069">
            <v>0</v>
          </cell>
          <cell r="M4069">
            <v>0</v>
          </cell>
          <cell r="N4069">
            <v>0</v>
          </cell>
          <cell r="O4069">
            <v>0</v>
          </cell>
          <cell r="P4069">
            <v>0</v>
          </cell>
          <cell r="Q4069">
            <v>0</v>
          </cell>
          <cell r="R4069">
            <v>0</v>
          </cell>
          <cell r="S4069">
            <v>0</v>
          </cell>
          <cell r="T4069">
            <v>0</v>
          </cell>
          <cell r="U4069">
            <v>0</v>
          </cell>
          <cell r="V4069">
            <v>0</v>
          </cell>
          <cell r="W4069">
            <v>0</v>
          </cell>
          <cell r="X4069">
            <v>0</v>
          </cell>
          <cell r="Y4069">
            <v>0</v>
          </cell>
          <cell r="Z4069">
            <v>0</v>
          </cell>
          <cell r="AA4069">
            <v>0</v>
          </cell>
          <cell r="AB4069">
            <v>0</v>
          </cell>
          <cell r="AC4069">
            <v>0</v>
          </cell>
          <cell r="AD4069">
            <v>0</v>
          </cell>
          <cell r="AF4069">
            <v>9.4736421775324402</v>
          </cell>
        </row>
        <row r="4070">
          <cell r="A4070" t="str">
            <v>443356639</v>
          </cell>
          <cell r="B4070" t="str">
            <v>R30</v>
          </cell>
          <cell r="C4070">
            <v>6</v>
          </cell>
          <cell r="D4070" t="str">
            <v>ELTIUM</v>
          </cell>
          <cell r="F4070">
            <v>4</v>
          </cell>
          <cell r="G4070" t="str">
            <v>7219Z</v>
          </cell>
          <cell r="H4070">
            <v>0</v>
          </cell>
          <cell r="I4070">
            <v>0</v>
          </cell>
          <cell r="J4070">
            <v>1</v>
          </cell>
          <cell r="K4070">
            <v>0</v>
          </cell>
          <cell r="L4070">
            <v>0</v>
          </cell>
          <cell r="M4070">
            <v>0</v>
          </cell>
          <cell r="N4070">
            <v>0</v>
          </cell>
          <cell r="O4070">
            <v>0</v>
          </cell>
          <cell r="P4070">
            <v>0</v>
          </cell>
          <cell r="Q4070">
            <v>0</v>
          </cell>
          <cell r="R4070">
            <v>0</v>
          </cell>
          <cell r="S4070">
            <v>1</v>
          </cell>
          <cell r="T4070">
            <v>0</v>
          </cell>
          <cell r="U4070">
            <v>0</v>
          </cell>
          <cell r="V4070">
            <v>0</v>
          </cell>
          <cell r="W4070">
            <v>0</v>
          </cell>
          <cell r="X4070">
            <v>0</v>
          </cell>
          <cell r="Y4070">
            <v>0</v>
          </cell>
          <cell r="Z4070">
            <v>0</v>
          </cell>
          <cell r="AA4070">
            <v>0</v>
          </cell>
          <cell r="AB4070">
            <v>1</v>
          </cell>
          <cell r="AC4070">
            <v>0</v>
          </cell>
          <cell r="AD4070">
            <v>2</v>
          </cell>
          <cell r="AE4070" t="str">
            <v>chômage</v>
          </cell>
          <cell r="AF4070">
            <v>9.6102144226979593</v>
          </cell>
        </row>
        <row r="4071">
          <cell r="A4071" t="str">
            <v>399339431</v>
          </cell>
          <cell r="B4071" t="str">
            <v>R13</v>
          </cell>
          <cell r="C4071">
            <v>95</v>
          </cell>
          <cell r="D4071" t="str">
            <v>ARM FRANCE</v>
          </cell>
          <cell r="F4071">
            <v>78</v>
          </cell>
          <cell r="G4071" t="str">
            <v>2611Z</v>
          </cell>
          <cell r="H4071">
            <v>0</v>
          </cell>
          <cell r="I4071">
            <v>0</v>
          </cell>
          <cell r="J4071">
            <v>0</v>
          </cell>
          <cell r="K4071">
            <v>2</v>
          </cell>
          <cell r="L4071">
            <v>0</v>
          </cell>
          <cell r="M4071">
            <v>0</v>
          </cell>
          <cell r="N4071">
            <v>0</v>
          </cell>
          <cell r="O4071">
            <v>0</v>
          </cell>
          <cell r="P4071">
            <v>0</v>
          </cell>
          <cell r="Q4071">
            <v>0</v>
          </cell>
          <cell r="R4071">
            <v>0</v>
          </cell>
          <cell r="S4071">
            <v>2</v>
          </cell>
          <cell r="T4071">
            <v>0</v>
          </cell>
          <cell r="U4071">
            <v>0</v>
          </cell>
          <cell r="V4071">
            <v>0</v>
          </cell>
          <cell r="W4071">
            <v>0</v>
          </cell>
          <cell r="X4071">
            <v>0</v>
          </cell>
          <cell r="Y4071">
            <v>7</v>
          </cell>
          <cell r="Z4071">
            <v>0</v>
          </cell>
          <cell r="AA4071">
            <v>0</v>
          </cell>
          <cell r="AB4071">
            <v>0</v>
          </cell>
          <cell r="AC4071">
            <v>0</v>
          </cell>
          <cell r="AD4071">
            <v>9</v>
          </cell>
          <cell r="AF4071">
            <v>0.97731573244991021</v>
          </cell>
        </row>
        <row r="4072">
          <cell r="A4072" t="str">
            <v>307718619</v>
          </cell>
          <cell r="B4072" t="str">
            <v>R17</v>
          </cell>
          <cell r="C4072">
            <v>80</v>
          </cell>
          <cell r="D4072" t="str">
            <v>AREVA RENOUVELABLES</v>
          </cell>
          <cell r="F4072">
            <v>10</v>
          </cell>
          <cell r="G4072" t="str">
            <v>2711Z</v>
          </cell>
          <cell r="H4072">
            <v>0</v>
          </cell>
          <cell r="I4072">
            <v>0</v>
          </cell>
          <cell r="J4072">
            <v>0</v>
          </cell>
          <cell r="K4072">
            <v>0</v>
          </cell>
          <cell r="L4072">
            <v>0</v>
          </cell>
          <cell r="M4072">
            <v>0</v>
          </cell>
          <cell r="N4072">
            <v>0</v>
          </cell>
          <cell r="O4072">
            <v>0</v>
          </cell>
          <cell r="P4072">
            <v>0</v>
          </cell>
          <cell r="Q4072">
            <v>0</v>
          </cell>
          <cell r="R4072">
            <v>0</v>
          </cell>
          <cell r="S4072">
            <v>0</v>
          </cell>
          <cell r="T4072">
            <v>0</v>
          </cell>
          <cell r="U4072">
            <v>0</v>
          </cell>
          <cell r="V4072">
            <v>0</v>
          </cell>
          <cell r="W4072">
            <v>0</v>
          </cell>
          <cell r="X4072">
            <v>0</v>
          </cell>
          <cell r="Y4072">
            <v>0</v>
          </cell>
          <cell r="Z4072">
            <v>0</v>
          </cell>
          <cell r="AA4072">
            <v>0</v>
          </cell>
          <cell r="AB4072">
            <v>0</v>
          </cell>
          <cell r="AC4072">
            <v>0</v>
          </cell>
          <cell r="AD4072">
            <v>0</v>
          </cell>
          <cell r="AF4072">
            <v>0.97907890875608683</v>
          </cell>
        </row>
        <row r="4073">
          <cell r="A4073" t="str">
            <v>415238120</v>
          </cell>
          <cell r="B4073" t="str">
            <v>R30</v>
          </cell>
          <cell r="C4073">
            <v>1</v>
          </cell>
          <cell r="D4073" t="str">
            <v>DEV PHARMA</v>
          </cell>
          <cell r="F4073">
            <v>1</v>
          </cell>
          <cell r="G4073" t="str">
            <v>7219Z</v>
          </cell>
          <cell r="H4073">
            <v>0</v>
          </cell>
          <cell r="I4073">
            <v>0</v>
          </cell>
          <cell r="J4073">
            <v>0</v>
          </cell>
          <cell r="K4073">
            <v>0</v>
          </cell>
          <cell r="L4073">
            <v>0</v>
          </cell>
          <cell r="M4073">
            <v>0</v>
          </cell>
          <cell r="N4073">
            <v>0</v>
          </cell>
          <cell r="O4073">
            <v>0</v>
          </cell>
          <cell r="P4073">
            <v>0</v>
          </cell>
          <cell r="Q4073">
            <v>0</v>
          </cell>
          <cell r="R4073">
            <v>0</v>
          </cell>
          <cell r="S4073">
            <v>0</v>
          </cell>
          <cell r="T4073">
            <v>0</v>
          </cell>
          <cell r="U4073">
            <v>0</v>
          </cell>
          <cell r="V4073">
            <v>0</v>
          </cell>
          <cell r="W4073">
            <v>0</v>
          </cell>
          <cell r="X4073">
            <v>0</v>
          </cell>
          <cell r="Y4073">
            <v>0</v>
          </cell>
          <cell r="Z4073">
            <v>0</v>
          </cell>
          <cell r="AA4073">
            <v>0</v>
          </cell>
          <cell r="AB4073">
            <v>0</v>
          </cell>
          <cell r="AC4073">
            <v>0</v>
          </cell>
          <cell r="AD4073">
            <v>0</v>
          </cell>
          <cell r="AF4073">
            <v>9.5252896218303178</v>
          </cell>
        </row>
        <row r="4074">
          <cell r="A4074" t="str">
            <v>431899996</v>
          </cell>
          <cell r="B4074" t="str">
            <v>R01</v>
          </cell>
          <cell r="C4074">
            <v>214</v>
          </cell>
          <cell r="D4074" t="str">
            <v>RAGT 2N</v>
          </cell>
          <cell r="E4074" t="str">
            <v>431899996 ; 784693806 ;</v>
          </cell>
          <cell r="F4074">
            <v>40</v>
          </cell>
          <cell r="G4074" t="str">
            <v>0111Z</v>
          </cell>
          <cell r="H4074">
            <v>0</v>
          </cell>
          <cell r="I4074">
            <v>0</v>
          </cell>
          <cell r="J4074">
            <v>0</v>
          </cell>
          <cell r="K4074">
            <v>0</v>
          </cell>
          <cell r="L4074">
            <v>0</v>
          </cell>
          <cell r="M4074">
            <v>0</v>
          </cell>
          <cell r="N4074">
            <v>0</v>
          </cell>
          <cell r="O4074">
            <v>0</v>
          </cell>
          <cell r="P4074">
            <v>0</v>
          </cell>
          <cell r="Q4074">
            <v>0</v>
          </cell>
          <cell r="R4074">
            <v>0</v>
          </cell>
          <cell r="S4074">
            <v>0</v>
          </cell>
          <cell r="T4074">
            <v>1</v>
          </cell>
          <cell r="U4074">
            <v>0</v>
          </cell>
          <cell r="V4074">
            <v>0</v>
          </cell>
          <cell r="W4074">
            <v>0</v>
          </cell>
          <cell r="X4074">
            <v>0</v>
          </cell>
          <cell r="Y4074">
            <v>15</v>
          </cell>
          <cell r="Z4074">
            <v>0</v>
          </cell>
          <cell r="AA4074">
            <v>0</v>
          </cell>
          <cell r="AB4074">
            <v>0</v>
          </cell>
          <cell r="AC4074">
            <v>0</v>
          </cell>
          <cell r="AD4074">
            <v>16</v>
          </cell>
          <cell r="AF4074">
            <v>1.2327384489243876</v>
          </cell>
        </row>
        <row r="4075">
          <cell r="A4075" t="str">
            <v>445282395</v>
          </cell>
          <cell r="B4075" t="str">
            <v>R30</v>
          </cell>
          <cell r="C4075">
            <v>1</v>
          </cell>
          <cell r="D4075" t="str">
            <v>VDM J CONSEIL</v>
          </cell>
          <cell r="F4075">
            <v>1</v>
          </cell>
          <cell r="G4075" t="str">
            <v>7219Z</v>
          </cell>
          <cell r="H4075">
            <v>0</v>
          </cell>
          <cell r="I4075">
            <v>0</v>
          </cell>
          <cell r="J4075">
            <v>0</v>
          </cell>
          <cell r="K4075">
            <v>0</v>
          </cell>
          <cell r="L4075">
            <v>0</v>
          </cell>
          <cell r="M4075">
            <v>0</v>
          </cell>
          <cell r="N4075">
            <v>0</v>
          </cell>
          <cell r="O4075">
            <v>0</v>
          </cell>
          <cell r="P4075">
            <v>0</v>
          </cell>
          <cell r="Q4075">
            <v>0</v>
          </cell>
          <cell r="R4075">
            <v>0</v>
          </cell>
          <cell r="S4075">
            <v>0</v>
          </cell>
          <cell r="T4075">
            <v>0</v>
          </cell>
          <cell r="U4075">
            <v>0</v>
          </cell>
          <cell r="V4075">
            <v>0</v>
          </cell>
          <cell r="W4075">
            <v>0</v>
          </cell>
          <cell r="X4075">
            <v>0</v>
          </cell>
          <cell r="Y4075">
            <v>0</v>
          </cell>
          <cell r="Z4075">
            <v>0</v>
          </cell>
          <cell r="AA4075">
            <v>0</v>
          </cell>
          <cell r="AB4075">
            <v>0</v>
          </cell>
          <cell r="AC4075">
            <v>0</v>
          </cell>
          <cell r="AD4075">
            <v>0</v>
          </cell>
          <cell r="AF4075">
            <v>9.4736421775324402</v>
          </cell>
        </row>
        <row r="4076">
          <cell r="A4076" t="str">
            <v>452960974</v>
          </cell>
          <cell r="B4076" t="str">
            <v>R30</v>
          </cell>
          <cell r="C4076">
            <v>1</v>
          </cell>
          <cell r="D4076" t="str">
            <v>CARD TECHNOLOGIES SARL</v>
          </cell>
          <cell r="F4076">
            <v>1</v>
          </cell>
          <cell r="G4076" t="str">
            <v>7219Z</v>
          </cell>
          <cell r="H4076">
            <v>0</v>
          </cell>
          <cell r="I4076">
            <v>0</v>
          </cell>
          <cell r="J4076">
            <v>0</v>
          </cell>
          <cell r="K4076">
            <v>0</v>
          </cell>
          <cell r="L4076">
            <v>0</v>
          </cell>
          <cell r="M4076">
            <v>0</v>
          </cell>
          <cell r="N4076">
            <v>0</v>
          </cell>
          <cell r="O4076">
            <v>0</v>
          </cell>
          <cell r="P4076">
            <v>0</v>
          </cell>
          <cell r="Q4076">
            <v>0</v>
          </cell>
          <cell r="R4076">
            <v>0</v>
          </cell>
          <cell r="S4076">
            <v>0</v>
          </cell>
          <cell r="T4076">
            <v>1</v>
          </cell>
          <cell r="U4076">
            <v>0</v>
          </cell>
          <cell r="V4076">
            <v>0</v>
          </cell>
          <cell r="W4076">
            <v>0</v>
          </cell>
          <cell r="X4076">
            <v>0</v>
          </cell>
          <cell r="Y4076">
            <v>0</v>
          </cell>
          <cell r="Z4076">
            <v>0</v>
          </cell>
          <cell r="AA4076">
            <v>0</v>
          </cell>
          <cell r="AB4076">
            <v>0</v>
          </cell>
          <cell r="AC4076">
            <v>0</v>
          </cell>
          <cell r="AD4076">
            <v>1</v>
          </cell>
          <cell r="AF4076">
            <v>9.4736421775324402</v>
          </cell>
        </row>
        <row r="4077">
          <cell r="A4077" t="str">
            <v>478130578</v>
          </cell>
          <cell r="B4077" t="str">
            <v>R30</v>
          </cell>
          <cell r="C4077">
            <v>3</v>
          </cell>
          <cell r="D4077" t="str">
            <v>BIO MODELING SYSTEMS OU BMSYSTEM</v>
          </cell>
          <cell r="F4077">
            <v>3</v>
          </cell>
          <cell r="G4077" t="str">
            <v>7211Z</v>
          </cell>
          <cell r="H4077">
            <v>0</v>
          </cell>
          <cell r="I4077">
            <v>0</v>
          </cell>
          <cell r="J4077">
            <v>0</v>
          </cell>
          <cell r="K4077">
            <v>0</v>
          </cell>
          <cell r="L4077">
            <v>0</v>
          </cell>
          <cell r="M4077">
            <v>0</v>
          </cell>
          <cell r="N4077">
            <v>0</v>
          </cell>
          <cell r="O4077">
            <v>0</v>
          </cell>
          <cell r="P4077">
            <v>0</v>
          </cell>
          <cell r="Q4077">
            <v>0</v>
          </cell>
          <cell r="R4077">
            <v>0</v>
          </cell>
          <cell r="S4077">
            <v>0</v>
          </cell>
          <cell r="T4077">
            <v>0</v>
          </cell>
          <cell r="U4077">
            <v>0</v>
          </cell>
          <cell r="V4077">
            <v>0</v>
          </cell>
          <cell r="W4077">
            <v>0</v>
          </cell>
          <cell r="X4077">
            <v>0</v>
          </cell>
          <cell r="Y4077">
            <v>0</v>
          </cell>
          <cell r="Z4077">
            <v>0</v>
          </cell>
          <cell r="AA4077">
            <v>0</v>
          </cell>
          <cell r="AB4077">
            <v>0</v>
          </cell>
          <cell r="AC4077">
            <v>0</v>
          </cell>
          <cell r="AD4077">
            <v>0</v>
          </cell>
          <cell r="AF4077">
            <v>0.99798973369667709</v>
          </cell>
        </row>
        <row r="4078">
          <cell r="A4078" t="str">
            <v>481883148</v>
          </cell>
          <cell r="B4078" t="str">
            <v>R30</v>
          </cell>
          <cell r="C4078">
            <v>102</v>
          </cell>
          <cell r="D4078" t="str">
            <v>IDD TECH</v>
          </cell>
          <cell r="F4078">
            <v>10</v>
          </cell>
          <cell r="G4078" t="str">
            <v>7211Z</v>
          </cell>
          <cell r="H4078">
            <v>0</v>
          </cell>
          <cell r="I4078">
            <v>0</v>
          </cell>
          <cell r="J4078">
            <v>0</v>
          </cell>
          <cell r="K4078">
            <v>0</v>
          </cell>
          <cell r="L4078">
            <v>0</v>
          </cell>
          <cell r="M4078">
            <v>0</v>
          </cell>
          <cell r="N4078">
            <v>0</v>
          </cell>
          <cell r="O4078">
            <v>0</v>
          </cell>
          <cell r="P4078">
            <v>0</v>
          </cell>
          <cell r="Q4078">
            <v>0</v>
          </cell>
          <cell r="R4078">
            <v>0</v>
          </cell>
          <cell r="S4078">
            <v>0</v>
          </cell>
          <cell r="T4078">
            <v>0</v>
          </cell>
          <cell r="U4078">
            <v>0</v>
          </cell>
          <cell r="V4078">
            <v>0</v>
          </cell>
          <cell r="W4078">
            <v>0</v>
          </cell>
          <cell r="X4078">
            <v>0</v>
          </cell>
          <cell r="Y4078">
            <v>0</v>
          </cell>
          <cell r="Z4078">
            <v>0</v>
          </cell>
          <cell r="AA4078">
            <v>0</v>
          </cell>
          <cell r="AB4078">
            <v>0</v>
          </cell>
          <cell r="AC4078">
            <v>0</v>
          </cell>
          <cell r="AD4078">
            <v>0</v>
          </cell>
          <cell r="AF4078">
            <v>1.0376244672999435</v>
          </cell>
        </row>
        <row r="4079">
          <cell r="A4079" t="str">
            <v>481933828</v>
          </cell>
          <cell r="B4079" t="str">
            <v>R30</v>
          </cell>
          <cell r="C4079">
            <v>7</v>
          </cell>
          <cell r="D4079" t="str">
            <v>CONIDIA SARL</v>
          </cell>
          <cell r="F4079">
            <v>5</v>
          </cell>
          <cell r="G4079" t="str">
            <v>7120B</v>
          </cell>
          <cell r="H4079">
            <v>1</v>
          </cell>
          <cell r="I4079">
            <v>0</v>
          </cell>
          <cell r="J4079">
            <v>0</v>
          </cell>
          <cell r="K4079">
            <v>0</v>
          </cell>
          <cell r="L4079">
            <v>1</v>
          </cell>
          <cell r="M4079">
            <v>0</v>
          </cell>
          <cell r="N4079">
            <v>0</v>
          </cell>
          <cell r="O4079">
            <v>0</v>
          </cell>
          <cell r="P4079">
            <v>0</v>
          </cell>
          <cell r="Q4079">
            <v>0</v>
          </cell>
          <cell r="R4079">
            <v>0</v>
          </cell>
          <cell r="S4079">
            <v>2</v>
          </cell>
          <cell r="T4079">
            <v>0</v>
          </cell>
          <cell r="U4079">
            <v>0</v>
          </cell>
          <cell r="V4079">
            <v>0</v>
          </cell>
          <cell r="W4079">
            <v>0</v>
          </cell>
          <cell r="X4079">
            <v>0</v>
          </cell>
          <cell r="Y4079">
            <v>0</v>
          </cell>
          <cell r="Z4079">
            <v>0</v>
          </cell>
          <cell r="AA4079">
            <v>0</v>
          </cell>
          <cell r="AB4079">
            <v>0</v>
          </cell>
          <cell r="AC4079">
            <v>0</v>
          </cell>
          <cell r="AD4079">
            <v>2</v>
          </cell>
          <cell r="AF4079">
            <v>9.5515643173873954</v>
          </cell>
        </row>
        <row r="4080">
          <cell r="A4080" t="str">
            <v>482904885</v>
          </cell>
          <cell r="B4080" t="str">
            <v>R30</v>
          </cell>
          <cell r="C4080">
            <v>3</v>
          </cell>
          <cell r="D4080" t="str">
            <v>PHYSIKRON</v>
          </cell>
          <cell r="F4080">
            <v>2</v>
          </cell>
          <cell r="G4080" t="str">
            <v>7219Z</v>
          </cell>
          <cell r="H4080">
            <v>0</v>
          </cell>
          <cell r="I4080">
            <v>0</v>
          </cell>
          <cell r="J4080">
            <v>0</v>
          </cell>
          <cell r="K4080">
            <v>0</v>
          </cell>
          <cell r="L4080">
            <v>0</v>
          </cell>
          <cell r="M4080">
            <v>0</v>
          </cell>
          <cell r="N4080">
            <v>0</v>
          </cell>
          <cell r="O4080">
            <v>0</v>
          </cell>
          <cell r="P4080">
            <v>0</v>
          </cell>
          <cell r="Q4080">
            <v>0</v>
          </cell>
          <cell r="R4080">
            <v>0</v>
          </cell>
          <cell r="S4080">
            <v>0</v>
          </cell>
          <cell r="T4080">
            <v>0</v>
          </cell>
          <cell r="U4080">
            <v>0</v>
          </cell>
          <cell r="V4080">
            <v>0</v>
          </cell>
          <cell r="W4080">
            <v>0</v>
          </cell>
          <cell r="X4080">
            <v>0</v>
          </cell>
          <cell r="Y4080">
            <v>0</v>
          </cell>
          <cell r="Z4080">
            <v>0</v>
          </cell>
          <cell r="AA4080">
            <v>0</v>
          </cell>
          <cell r="AB4080">
            <v>0</v>
          </cell>
          <cell r="AC4080">
            <v>0</v>
          </cell>
          <cell r="AD4080">
            <v>0</v>
          </cell>
          <cell r="AF4080">
            <v>9.4672897370796498</v>
          </cell>
        </row>
        <row r="4081">
          <cell r="A4081" t="str">
            <v>483222493</v>
          </cell>
          <cell r="B4081" t="str">
            <v>R27</v>
          </cell>
          <cell r="C4081">
            <v>9</v>
          </cell>
          <cell r="D4081" t="str">
            <v>MOMAC FRANCE SAS</v>
          </cell>
          <cell r="F4081">
            <v>3</v>
          </cell>
          <cell r="G4081" t="str">
            <v>581</v>
          </cell>
          <cell r="H4081">
            <v>0</v>
          </cell>
          <cell r="I4081">
            <v>0</v>
          </cell>
          <cell r="J4081">
            <v>0</v>
          </cell>
          <cell r="K4081">
            <v>1</v>
          </cell>
          <cell r="L4081">
            <v>0</v>
          </cell>
          <cell r="M4081">
            <v>0</v>
          </cell>
          <cell r="N4081">
            <v>0</v>
          </cell>
          <cell r="O4081">
            <v>0</v>
          </cell>
          <cell r="P4081">
            <v>0</v>
          </cell>
          <cell r="Q4081">
            <v>0</v>
          </cell>
          <cell r="R4081">
            <v>0</v>
          </cell>
          <cell r="S4081">
            <v>1</v>
          </cell>
          <cell r="T4081">
            <v>0</v>
          </cell>
          <cell r="U4081">
            <v>0</v>
          </cell>
          <cell r="V4081">
            <v>0</v>
          </cell>
          <cell r="W4081">
            <v>0</v>
          </cell>
          <cell r="X4081">
            <v>0</v>
          </cell>
          <cell r="Y4081">
            <v>0</v>
          </cell>
          <cell r="Z4081">
            <v>0</v>
          </cell>
          <cell r="AA4081">
            <v>0</v>
          </cell>
          <cell r="AB4081">
            <v>0</v>
          </cell>
          <cell r="AC4081">
            <v>0</v>
          </cell>
          <cell r="AD4081">
            <v>1</v>
          </cell>
          <cell r="AF4081">
            <v>9.5100293097397692</v>
          </cell>
        </row>
        <row r="4082">
          <cell r="A4082" t="str">
            <v>483390472</v>
          </cell>
          <cell r="B4082" t="str">
            <v>R30</v>
          </cell>
          <cell r="C4082">
            <v>19</v>
          </cell>
          <cell r="D4082" t="str">
            <v>VECTALYS SAS</v>
          </cell>
          <cell r="F4082">
            <v>8</v>
          </cell>
          <cell r="G4082" t="str">
            <v>7211Z</v>
          </cell>
          <cell r="H4082">
            <v>0</v>
          </cell>
          <cell r="I4082">
            <v>0</v>
          </cell>
          <cell r="J4082">
            <v>0</v>
          </cell>
          <cell r="K4082">
            <v>0</v>
          </cell>
          <cell r="L4082">
            <v>0</v>
          </cell>
          <cell r="M4082">
            <v>0</v>
          </cell>
          <cell r="N4082">
            <v>0</v>
          </cell>
          <cell r="O4082">
            <v>0</v>
          </cell>
          <cell r="P4082">
            <v>0</v>
          </cell>
          <cell r="Q4082">
            <v>0</v>
          </cell>
          <cell r="R4082">
            <v>0</v>
          </cell>
          <cell r="S4082">
            <v>0</v>
          </cell>
          <cell r="T4082">
            <v>0</v>
          </cell>
          <cell r="U4082">
            <v>0</v>
          </cell>
          <cell r="V4082">
            <v>0</v>
          </cell>
          <cell r="W4082">
            <v>0</v>
          </cell>
          <cell r="X4082">
            <v>0</v>
          </cell>
          <cell r="Y4082">
            <v>0</v>
          </cell>
          <cell r="Z4082">
            <v>1</v>
          </cell>
          <cell r="AA4082">
            <v>0</v>
          </cell>
          <cell r="AB4082">
            <v>0</v>
          </cell>
          <cell r="AC4082">
            <v>0</v>
          </cell>
          <cell r="AD4082">
            <v>1</v>
          </cell>
          <cell r="AF4082">
            <v>1.0277082353384051</v>
          </cell>
        </row>
        <row r="4083">
          <cell r="A4083" t="str">
            <v>483992863</v>
          </cell>
          <cell r="B4083" t="str">
            <v>R30</v>
          </cell>
          <cell r="C4083">
            <v>5</v>
          </cell>
          <cell r="D4083" t="str">
            <v>IMMUNO SEARCH</v>
          </cell>
          <cell r="F4083">
            <v>3</v>
          </cell>
          <cell r="G4083" t="str">
            <v>7211Z</v>
          </cell>
          <cell r="H4083">
            <v>0</v>
          </cell>
          <cell r="I4083">
            <v>0</v>
          </cell>
          <cell r="J4083">
            <v>0</v>
          </cell>
          <cell r="K4083">
            <v>0</v>
          </cell>
          <cell r="L4083">
            <v>0</v>
          </cell>
          <cell r="M4083">
            <v>0</v>
          </cell>
          <cell r="N4083">
            <v>0</v>
          </cell>
          <cell r="O4083">
            <v>0</v>
          </cell>
          <cell r="P4083">
            <v>0</v>
          </cell>
          <cell r="Q4083">
            <v>0</v>
          </cell>
          <cell r="R4083">
            <v>0</v>
          </cell>
          <cell r="S4083">
            <v>0</v>
          </cell>
          <cell r="T4083">
            <v>0</v>
          </cell>
          <cell r="U4083">
            <v>0</v>
          </cell>
          <cell r="V4083">
            <v>0</v>
          </cell>
          <cell r="W4083">
            <v>0</v>
          </cell>
          <cell r="X4083">
            <v>0</v>
          </cell>
          <cell r="Y4083">
            <v>0</v>
          </cell>
          <cell r="Z4083">
            <v>0</v>
          </cell>
          <cell r="AA4083">
            <v>0</v>
          </cell>
          <cell r="AB4083">
            <v>0</v>
          </cell>
          <cell r="AC4083">
            <v>0</v>
          </cell>
          <cell r="AD4083">
            <v>0</v>
          </cell>
          <cell r="AF4083">
            <v>1.0089047681130059</v>
          </cell>
        </row>
        <row r="4084">
          <cell r="A4084" t="str">
            <v>484872551</v>
          </cell>
          <cell r="B4084" t="str">
            <v>R30</v>
          </cell>
          <cell r="C4084">
            <v>12</v>
          </cell>
          <cell r="D4084" t="str">
            <v>WATCHFROG</v>
          </cell>
          <cell r="F4084">
            <v>9</v>
          </cell>
          <cell r="G4084" t="str">
            <v>7211Z</v>
          </cell>
          <cell r="H4084">
            <v>0</v>
          </cell>
          <cell r="I4084">
            <v>0</v>
          </cell>
          <cell r="J4084">
            <v>1</v>
          </cell>
          <cell r="K4084">
            <v>0</v>
          </cell>
          <cell r="L4084">
            <v>1</v>
          </cell>
          <cell r="M4084">
            <v>0</v>
          </cell>
          <cell r="N4084">
            <v>2</v>
          </cell>
          <cell r="O4084">
            <v>0</v>
          </cell>
          <cell r="P4084">
            <v>0</v>
          </cell>
          <cell r="Q4084">
            <v>0</v>
          </cell>
          <cell r="R4084">
            <v>0</v>
          </cell>
          <cell r="S4084">
            <v>4</v>
          </cell>
          <cell r="T4084">
            <v>0</v>
          </cell>
          <cell r="U4084">
            <v>0</v>
          </cell>
          <cell r="V4084">
            <v>0</v>
          </cell>
          <cell r="W4084">
            <v>0</v>
          </cell>
          <cell r="X4084">
            <v>0</v>
          </cell>
          <cell r="Y4084">
            <v>0</v>
          </cell>
          <cell r="Z4084">
            <v>0</v>
          </cell>
          <cell r="AA4084">
            <v>0</v>
          </cell>
          <cell r="AB4084">
            <v>0</v>
          </cell>
          <cell r="AC4084">
            <v>0</v>
          </cell>
          <cell r="AD4084">
            <v>4</v>
          </cell>
          <cell r="AF4084">
            <v>1.0214149960557874</v>
          </cell>
        </row>
        <row r="4085">
          <cell r="A4085" t="str">
            <v>484940473</v>
          </cell>
          <cell r="B4085" t="str">
            <v>R30</v>
          </cell>
          <cell r="C4085">
            <v>13</v>
          </cell>
          <cell r="D4085" t="str">
            <v>ATLANTIC BONE SCREEN</v>
          </cell>
          <cell r="F4085">
            <v>6</v>
          </cell>
          <cell r="G4085" t="str">
            <v>7219Z</v>
          </cell>
          <cell r="H4085">
            <v>0</v>
          </cell>
          <cell r="I4085">
            <v>0</v>
          </cell>
          <cell r="J4085">
            <v>0</v>
          </cell>
          <cell r="K4085">
            <v>0</v>
          </cell>
          <cell r="L4085">
            <v>0</v>
          </cell>
          <cell r="M4085">
            <v>0</v>
          </cell>
          <cell r="N4085">
            <v>0</v>
          </cell>
          <cell r="O4085">
            <v>0</v>
          </cell>
          <cell r="P4085">
            <v>0</v>
          </cell>
          <cell r="Q4085">
            <v>0</v>
          </cell>
          <cell r="R4085">
            <v>0</v>
          </cell>
          <cell r="S4085">
            <v>0</v>
          </cell>
          <cell r="T4085">
            <v>0</v>
          </cell>
          <cell r="U4085">
            <v>0</v>
          </cell>
          <cell r="V4085">
            <v>0</v>
          </cell>
          <cell r="W4085">
            <v>0</v>
          </cell>
          <cell r="X4085">
            <v>0</v>
          </cell>
          <cell r="Y4085">
            <v>0</v>
          </cell>
          <cell r="Z4085">
            <v>0</v>
          </cell>
          <cell r="AA4085">
            <v>0</v>
          </cell>
          <cell r="AB4085">
            <v>0</v>
          </cell>
          <cell r="AC4085">
            <v>0</v>
          </cell>
          <cell r="AD4085">
            <v>0</v>
          </cell>
          <cell r="AF4085">
            <v>1.0123717684844793</v>
          </cell>
        </row>
        <row r="4086">
          <cell r="A4086" t="str">
            <v>487626012</v>
          </cell>
          <cell r="B4086" t="str">
            <v>R08</v>
          </cell>
          <cell r="C4086">
            <v>25</v>
          </cell>
          <cell r="D4086" t="str">
            <v>PIERRE FABRE BIOMETRIE</v>
          </cell>
          <cell r="F4086">
            <v>3</v>
          </cell>
          <cell r="G4086" t="str">
            <v>2110Z</v>
          </cell>
          <cell r="H4086">
            <v>0</v>
          </cell>
          <cell r="I4086">
            <v>0</v>
          </cell>
          <cell r="J4086">
            <v>0</v>
          </cell>
          <cell r="K4086">
            <v>0</v>
          </cell>
          <cell r="L4086">
            <v>0</v>
          </cell>
          <cell r="M4086">
            <v>0</v>
          </cell>
          <cell r="N4086">
            <v>0</v>
          </cell>
          <cell r="O4086">
            <v>0</v>
          </cell>
          <cell r="P4086">
            <v>0</v>
          </cell>
          <cell r="Q4086">
            <v>0</v>
          </cell>
          <cell r="R4086">
            <v>0</v>
          </cell>
          <cell r="S4086">
            <v>0</v>
          </cell>
          <cell r="T4086">
            <v>0</v>
          </cell>
          <cell r="U4086">
            <v>0</v>
          </cell>
          <cell r="V4086">
            <v>0</v>
          </cell>
          <cell r="W4086">
            <v>0</v>
          </cell>
          <cell r="X4086">
            <v>0</v>
          </cell>
          <cell r="Y4086">
            <v>1</v>
          </cell>
          <cell r="Z4086">
            <v>0</v>
          </cell>
          <cell r="AA4086">
            <v>0</v>
          </cell>
          <cell r="AB4086">
            <v>0</v>
          </cell>
          <cell r="AC4086">
            <v>0</v>
          </cell>
          <cell r="AD4086">
            <v>1</v>
          </cell>
          <cell r="AF4086">
            <v>1.0023620729803104</v>
          </cell>
        </row>
        <row r="4087">
          <cell r="A4087" t="str">
            <v>487647737</v>
          </cell>
          <cell r="B4087" t="str">
            <v>R08</v>
          </cell>
          <cell r="C4087">
            <v>58</v>
          </cell>
          <cell r="D4087" t="str">
            <v>ADOCIA</v>
          </cell>
          <cell r="F4087">
            <v>24</v>
          </cell>
          <cell r="G4087" t="str">
            <v>2120Z</v>
          </cell>
          <cell r="H4087">
            <v>1</v>
          </cell>
          <cell r="I4087">
            <v>0</v>
          </cell>
          <cell r="J4087">
            <v>0</v>
          </cell>
          <cell r="K4087">
            <v>1</v>
          </cell>
          <cell r="L4087">
            <v>0</v>
          </cell>
          <cell r="M4087">
            <v>0</v>
          </cell>
          <cell r="N4087">
            <v>0</v>
          </cell>
          <cell r="O4087">
            <v>0</v>
          </cell>
          <cell r="P4087">
            <v>0</v>
          </cell>
          <cell r="Q4087">
            <v>0</v>
          </cell>
          <cell r="R4087">
            <v>0</v>
          </cell>
          <cell r="S4087">
            <v>2</v>
          </cell>
          <cell r="T4087">
            <v>0</v>
          </cell>
          <cell r="U4087">
            <v>0</v>
          </cell>
          <cell r="V4087">
            <v>0</v>
          </cell>
          <cell r="W4087">
            <v>0</v>
          </cell>
          <cell r="X4087">
            <v>0</v>
          </cell>
          <cell r="Y4087">
            <v>1</v>
          </cell>
          <cell r="Z4087">
            <v>0</v>
          </cell>
          <cell r="AA4087">
            <v>0</v>
          </cell>
          <cell r="AB4087">
            <v>0</v>
          </cell>
          <cell r="AC4087">
            <v>0</v>
          </cell>
          <cell r="AD4087">
            <v>3</v>
          </cell>
          <cell r="AF4087">
            <v>1.000309414563034</v>
          </cell>
        </row>
        <row r="4088">
          <cell r="A4088" t="str">
            <v>588202119</v>
          </cell>
          <cell r="B4088" t="str">
            <v>R30</v>
          </cell>
          <cell r="C4088">
            <v>42</v>
          </cell>
          <cell r="D4088" t="str">
            <v>ENZA ZADEN FRANCE</v>
          </cell>
          <cell r="F4088">
            <v>10</v>
          </cell>
          <cell r="G4088" t="str">
            <v>7211Z</v>
          </cell>
          <cell r="H4088">
            <v>0</v>
          </cell>
          <cell r="I4088">
            <v>0</v>
          </cell>
          <cell r="J4088">
            <v>0</v>
          </cell>
          <cell r="K4088">
            <v>0</v>
          </cell>
          <cell r="L4088">
            <v>0</v>
          </cell>
          <cell r="M4088">
            <v>0</v>
          </cell>
          <cell r="N4088">
            <v>0</v>
          </cell>
          <cell r="O4088">
            <v>0</v>
          </cell>
          <cell r="P4088">
            <v>0</v>
          </cell>
          <cell r="Q4088">
            <v>0</v>
          </cell>
          <cell r="R4088">
            <v>0</v>
          </cell>
          <cell r="S4088">
            <v>0</v>
          </cell>
          <cell r="T4088">
            <v>0</v>
          </cell>
          <cell r="U4088">
            <v>0</v>
          </cell>
          <cell r="V4088">
            <v>0</v>
          </cell>
          <cell r="W4088">
            <v>0</v>
          </cell>
          <cell r="X4088">
            <v>0</v>
          </cell>
          <cell r="Y4088">
            <v>0</v>
          </cell>
          <cell r="Z4088">
            <v>0</v>
          </cell>
          <cell r="AA4088">
            <v>0</v>
          </cell>
          <cell r="AB4088">
            <v>0</v>
          </cell>
          <cell r="AC4088">
            <v>0</v>
          </cell>
          <cell r="AD4088">
            <v>0</v>
          </cell>
          <cell r="AF4088">
            <v>1.0376244672999435</v>
          </cell>
        </row>
        <row r="4089">
          <cell r="A4089" t="str">
            <v>343342804</v>
          </cell>
          <cell r="B4089" t="str">
            <v>R30</v>
          </cell>
          <cell r="C4089">
            <v>16</v>
          </cell>
          <cell r="D4089" t="str">
            <v>INSTITUT DE MEDECINE ENVIRONNEME</v>
          </cell>
          <cell r="F4089">
            <v>15</v>
          </cell>
          <cell r="G4089" t="str">
            <v>7220Z</v>
          </cell>
          <cell r="H4089">
            <v>0</v>
          </cell>
          <cell r="I4089">
            <v>0</v>
          </cell>
          <cell r="J4089">
            <v>0</v>
          </cell>
          <cell r="K4089">
            <v>0</v>
          </cell>
          <cell r="L4089">
            <v>2</v>
          </cell>
          <cell r="M4089">
            <v>0</v>
          </cell>
          <cell r="N4089">
            <v>0</v>
          </cell>
          <cell r="O4089">
            <v>0</v>
          </cell>
          <cell r="P4089">
            <v>0</v>
          </cell>
          <cell r="Q4089">
            <v>0</v>
          </cell>
          <cell r="R4089">
            <v>0</v>
          </cell>
          <cell r="S4089">
            <v>2</v>
          </cell>
          <cell r="T4089">
            <v>0</v>
          </cell>
          <cell r="U4089">
            <v>0</v>
          </cell>
          <cell r="V4089">
            <v>0</v>
          </cell>
          <cell r="W4089">
            <v>0</v>
          </cell>
          <cell r="X4089">
            <v>0</v>
          </cell>
          <cell r="Y4089">
            <v>0</v>
          </cell>
          <cell r="Z4089">
            <v>0</v>
          </cell>
          <cell r="AA4089">
            <v>0</v>
          </cell>
          <cell r="AB4089">
            <v>0</v>
          </cell>
          <cell r="AC4089">
            <v>0</v>
          </cell>
          <cell r="AD4089">
            <v>2</v>
          </cell>
          <cell r="AF4089">
            <v>1.045528781169254</v>
          </cell>
        </row>
        <row r="4090">
          <cell r="A4090" t="str">
            <v>327594818</v>
          </cell>
          <cell r="B4090" t="str">
            <v>R08</v>
          </cell>
          <cell r="C4090">
            <v>47</v>
          </cell>
          <cell r="D4090" t="str">
            <v>PHARMASYNTHESE</v>
          </cell>
          <cell r="E4090" t="str">
            <v>327594818 ; 353720865 ;</v>
          </cell>
          <cell r="F4090">
            <v>7</v>
          </cell>
          <cell r="G4090" t="str">
            <v>2110Z</v>
          </cell>
          <cell r="H4090">
            <v>0</v>
          </cell>
          <cell r="I4090">
            <v>0</v>
          </cell>
          <cell r="J4090">
            <v>0</v>
          </cell>
          <cell r="K4090">
            <v>0</v>
          </cell>
          <cell r="L4090">
            <v>0</v>
          </cell>
          <cell r="M4090">
            <v>0</v>
          </cell>
          <cell r="N4090">
            <v>0</v>
          </cell>
          <cell r="O4090">
            <v>0</v>
          </cell>
          <cell r="P4090">
            <v>0</v>
          </cell>
          <cell r="Q4090">
            <v>0</v>
          </cell>
          <cell r="R4090">
            <v>0</v>
          </cell>
          <cell r="S4090">
            <v>0</v>
          </cell>
          <cell r="T4090">
            <v>0</v>
          </cell>
          <cell r="U4090">
            <v>0</v>
          </cell>
          <cell r="V4090">
            <v>0</v>
          </cell>
          <cell r="W4090">
            <v>0</v>
          </cell>
          <cell r="X4090">
            <v>0</v>
          </cell>
          <cell r="Y4090">
            <v>0</v>
          </cell>
          <cell r="Z4090">
            <v>0</v>
          </cell>
          <cell r="AA4090">
            <v>0</v>
          </cell>
          <cell r="AB4090">
            <v>0</v>
          </cell>
          <cell r="AC4090">
            <v>0</v>
          </cell>
          <cell r="AD4090">
            <v>0</v>
          </cell>
          <cell r="AF4090">
            <v>1.0042775299856532</v>
          </cell>
        </row>
        <row r="4091">
          <cell r="A4091" t="str">
            <v>389567520</v>
          </cell>
          <cell r="B4091" t="str">
            <v>R07</v>
          </cell>
          <cell r="C4091">
            <v>43</v>
          </cell>
          <cell r="D4091" t="str">
            <v>LABORATOIRES JERODIA</v>
          </cell>
          <cell r="F4091">
            <v>7</v>
          </cell>
          <cell r="G4091" t="str">
            <v>2042Z</v>
          </cell>
          <cell r="H4091">
            <v>0</v>
          </cell>
          <cell r="I4091">
            <v>0</v>
          </cell>
          <cell r="J4091">
            <v>0</v>
          </cell>
          <cell r="K4091">
            <v>0</v>
          </cell>
          <cell r="L4091">
            <v>0</v>
          </cell>
          <cell r="M4091">
            <v>0</v>
          </cell>
          <cell r="N4091">
            <v>0</v>
          </cell>
          <cell r="O4091">
            <v>0</v>
          </cell>
          <cell r="P4091">
            <v>0</v>
          </cell>
          <cell r="Q4091">
            <v>0</v>
          </cell>
          <cell r="R4091">
            <v>0</v>
          </cell>
          <cell r="S4091">
            <v>0</v>
          </cell>
          <cell r="T4091">
            <v>0</v>
          </cell>
          <cell r="U4091">
            <v>0</v>
          </cell>
          <cell r="V4091">
            <v>0</v>
          </cell>
          <cell r="W4091">
            <v>0</v>
          </cell>
          <cell r="X4091">
            <v>0</v>
          </cell>
          <cell r="Y4091">
            <v>0</v>
          </cell>
          <cell r="Z4091">
            <v>0</v>
          </cell>
          <cell r="AA4091">
            <v>0</v>
          </cell>
          <cell r="AB4091">
            <v>0</v>
          </cell>
          <cell r="AC4091">
            <v>0</v>
          </cell>
          <cell r="AD4091">
            <v>0</v>
          </cell>
          <cell r="AF4091">
            <v>1.0003993803936766</v>
          </cell>
        </row>
        <row r="4092">
          <cell r="A4092" t="str">
            <v>422084996</v>
          </cell>
          <cell r="B4092" t="str">
            <v>R30</v>
          </cell>
          <cell r="C4092">
            <v>26</v>
          </cell>
          <cell r="D4092" t="str">
            <v>CARDIABASE</v>
          </cell>
          <cell r="F4092">
            <v>3</v>
          </cell>
          <cell r="G4092" t="str">
            <v>7490B</v>
          </cell>
          <cell r="H4092">
            <v>0</v>
          </cell>
          <cell r="I4092">
            <v>0</v>
          </cell>
          <cell r="J4092">
            <v>0</v>
          </cell>
          <cell r="K4092">
            <v>0</v>
          </cell>
          <cell r="L4092">
            <v>0</v>
          </cell>
          <cell r="M4092">
            <v>0</v>
          </cell>
          <cell r="N4092">
            <v>0</v>
          </cell>
          <cell r="O4092">
            <v>0</v>
          </cell>
          <cell r="P4092">
            <v>0</v>
          </cell>
          <cell r="Q4092">
            <v>0</v>
          </cell>
          <cell r="R4092">
            <v>0</v>
          </cell>
          <cell r="S4092">
            <v>0</v>
          </cell>
          <cell r="T4092">
            <v>0</v>
          </cell>
          <cell r="U4092">
            <v>0</v>
          </cell>
          <cell r="V4092">
            <v>0</v>
          </cell>
          <cell r="W4092">
            <v>0</v>
          </cell>
          <cell r="X4092">
            <v>0</v>
          </cell>
          <cell r="Y4092">
            <v>0</v>
          </cell>
          <cell r="Z4092">
            <v>0</v>
          </cell>
          <cell r="AA4092">
            <v>0</v>
          </cell>
          <cell r="AB4092">
            <v>0</v>
          </cell>
          <cell r="AC4092">
            <v>0</v>
          </cell>
          <cell r="AD4092">
            <v>0</v>
          </cell>
          <cell r="AF4092">
            <v>0.99798973369667709</v>
          </cell>
        </row>
        <row r="4093">
          <cell r="A4093" t="str">
            <v>301862231</v>
          </cell>
          <cell r="B4093" t="str">
            <v>R01</v>
          </cell>
          <cell r="C4093">
            <v>140</v>
          </cell>
          <cell r="D4093" t="str">
            <v>KWS FRANCE</v>
          </cell>
          <cell r="F4093">
            <v>10</v>
          </cell>
          <cell r="G4093" t="str">
            <v>0111Z</v>
          </cell>
          <cell r="H4093">
            <v>0</v>
          </cell>
          <cell r="I4093">
            <v>0</v>
          </cell>
          <cell r="J4093">
            <v>0</v>
          </cell>
          <cell r="K4093">
            <v>0</v>
          </cell>
          <cell r="L4093">
            <v>0</v>
          </cell>
          <cell r="M4093">
            <v>0</v>
          </cell>
          <cell r="N4093">
            <v>0</v>
          </cell>
          <cell r="O4093">
            <v>0</v>
          </cell>
          <cell r="P4093">
            <v>0</v>
          </cell>
          <cell r="Q4093">
            <v>0</v>
          </cell>
          <cell r="R4093">
            <v>1</v>
          </cell>
          <cell r="S4093">
            <v>1</v>
          </cell>
          <cell r="T4093">
            <v>0</v>
          </cell>
          <cell r="U4093">
            <v>0</v>
          </cell>
          <cell r="V4093">
            <v>0</v>
          </cell>
          <cell r="W4093">
            <v>0</v>
          </cell>
          <cell r="X4093">
            <v>0</v>
          </cell>
          <cell r="Y4093">
            <v>0</v>
          </cell>
          <cell r="Z4093">
            <v>0</v>
          </cell>
          <cell r="AA4093">
            <v>0</v>
          </cell>
          <cell r="AB4093">
            <v>0</v>
          </cell>
          <cell r="AC4093">
            <v>0</v>
          </cell>
          <cell r="AD4093">
            <v>1</v>
          </cell>
          <cell r="AF4093">
            <v>1.0695347325784081</v>
          </cell>
        </row>
        <row r="4094">
          <cell r="A4094" t="str">
            <v>316501238</v>
          </cell>
          <cell r="B4094" t="str">
            <v>R30</v>
          </cell>
          <cell r="C4094">
            <v>94</v>
          </cell>
          <cell r="D4094" t="str">
            <v>INSTITUT RADIO ASTRONOMIE MILLIM</v>
          </cell>
          <cell r="F4094">
            <v>52</v>
          </cell>
          <cell r="G4094" t="str">
            <v>7219Z</v>
          </cell>
          <cell r="H4094">
            <v>0</v>
          </cell>
          <cell r="I4094">
            <v>0</v>
          </cell>
          <cell r="J4094">
            <v>0</v>
          </cell>
          <cell r="K4094">
            <v>0</v>
          </cell>
          <cell r="L4094">
            <v>0</v>
          </cell>
          <cell r="M4094">
            <v>0</v>
          </cell>
          <cell r="N4094">
            <v>0</v>
          </cell>
          <cell r="O4094">
            <v>0</v>
          </cell>
          <cell r="P4094">
            <v>0</v>
          </cell>
          <cell r="Q4094">
            <v>0</v>
          </cell>
          <cell r="R4094">
            <v>0</v>
          </cell>
          <cell r="S4094">
            <v>0</v>
          </cell>
          <cell r="T4094">
            <v>0</v>
          </cell>
          <cell r="U4094">
            <v>0</v>
          </cell>
          <cell r="V4094">
            <v>0</v>
          </cell>
          <cell r="W4094">
            <v>0</v>
          </cell>
          <cell r="X4094">
            <v>0</v>
          </cell>
          <cell r="Y4094">
            <v>0</v>
          </cell>
          <cell r="Z4094">
            <v>0</v>
          </cell>
          <cell r="AA4094">
            <v>0</v>
          </cell>
          <cell r="AB4094">
            <v>0</v>
          </cell>
          <cell r="AC4094">
            <v>0</v>
          </cell>
          <cell r="AD4094">
            <v>0</v>
          </cell>
          <cell r="AF4094">
            <v>1.0141415120299511</v>
          </cell>
        </row>
        <row r="4095">
          <cell r="A4095" t="str">
            <v>433085149</v>
          </cell>
          <cell r="B4095" t="str">
            <v>R03</v>
          </cell>
          <cell r="C4095">
            <v>2800</v>
          </cell>
          <cell r="D4095" t="str">
            <v>LU FRANCE SAS</v>
          </cell>
          <cell r="F4095">
            <v>73</v>
          </cell>
          <cell r="G4095" t="str">
            <v>1072Z</v>
          </cell>
          <cell r="H4095">
            <v>0</v>
          </cell>
          <cell r="I4095">
            <v>0</v>
          </cell>
          <cell r="J4095">
            <v>0</v>
          </cell>
          <cell r="K4095">
            <v>12</v>
          </cell>
          <cell r="L4095">
            <v>0</v>
          </cell>
          <cell r="M4095">
            <v>0</v>
          </cell>
          <cell r="N4095">
            <v>0</v>
          </cell>
          <cell r="O4095">
            <v>0</v>
          </cell>
          <cell r="P4095">
            <v>0</v>
          </cell>
          <cell r="Q4095">
            <v>0</v>
          </cell>
          <cell r="R4095">
            <v>0</v>
          </cell>
          <cell r="S4095">
            <v>12</v>
          </cell>
          <cell r="T4095">
            <v>0</v>
          </cell>
          <cell r="U4095">
            <v>0</v>
          </cell>
          <cell r="V4095">
            <v>0</v>
          </cell>
          <cell r="W4095">
            <v>0</v>
          </cell>
          <cell r="X4095">
            <v>0</v>
          </cell>
          <cell r="Y4095">
            <v>0</v>
          </cell>
          <cell r="Z4095">
            <v>0</v>
          </cell>
          <cell r="AA4095">
            <v>0</v>
          </cell>
          <cell r="AB4095">
            <v>0</v>
          </cell>
          <cell r="AC4095">
            <v>0</v>
          </cell>
          <cell r="AD4095">
            <v>12</v>
          </cell>
          <cell r="AF4095">
            <v>1.0482118606654203</v>
          </cell>
        </row>
        <row r="4096">
          <cell r="A4096" t="str">
            <v>443051784</v>
          </cell>
          <cell r="B4096" t="str">
            <v>R30</v>
          </cell>
          <cell r="C4096">
            <v>38</v>
          </cell>
          <cell r="D4096" t="str">
            <v>LABORATOIRE INNEOV SNC</v>
          </cell>
          <cell r="F4096">
            <v>11</v>
          </cell>
          <cell r="G4096" t="str">
            <v>7219Z</v>
          </cell>
          <cell r="H4096">
            <v>0</v>
          </cell>
          <cell r="I4096">
            <v>0</v>
          </cell>
          <cell r="J4096">
            <v>0</v>
          </cell>
          <cell r="K4096">
            <v>2</v>
          </cell>
          <cell r="L4096">
            <v>1</v>
          </cell>
          <cell r="M4096">
            <v>0</v>
          </cell>
          <cell r="N4096">
            <v>0</v>
          </cell>
          <cell r="O4096">
            <v>0</v>
          </cell>
          <cell r="P4096">
            <v>0</v>
          </cell>
          <cell r="Q4096">
            <v>0</v>
          </cell>
          <cell r="R4096">
            <v>0</v>
          </cell>
          <cell r="S4096">
            <v>3</v>
          </cell>
          <cell r="T4096">
            <v>0</v>
          </cell>
          <cell r="U4096">
            <v>1</v>
          </cell>
          <cell r="V4096">
            <v>1</v>
          </cell>
          <cell r="W4096">
            <v>0</v>
          </cell>
          <cell r="X4096">
            <v>0</v>
          </cell>
          <cell r="Y4096">
            <v>3</v>
          </cell>
          <cell r="Z4096">
            <v>0</v>
          </cell>
          <cell r="AA4096">
            <v>1</v>
          </cell>
          <cell r="AB4096">
            <v>0</v>
          </cell>
          <cell r="AC4096">
            <v>0</v>
          </cell>
          <cell r="AD4096">
            <v>8</v>
          </cell>
          <cell r="AF4096">
            <v>1.0483701324711314</v>
          </cell>
        </row>
        <row r="4097">
          <cell r="A4097" t="str">
            <v>484717863</v>
          </cell>
          <cell r="B4097" t="str">
            <v>R30</v>
          </cell>
          <cell r="C4097">
            <v>13</v>
          </cell>
          <cell r="D4097" t="str">
            <v>TELENE SAS</v>
          </cell>
          <cell r="F4097">
            <v>3</v>
          </cell>
          <cell r="G4097" t="str">
            <v>7219Z</v>
          </cell>
          <cell r="H4097">
            <v>0</v>
          </cell>
          <cell r="I4097">
            <v>0</v>
          </cell>
          <cell r="J4097">
            <v>0</v>
          </cell>
          <cell r="K4097">
            <v>0</v>
          </cell>
          <cell r="L4097">
            <v>0</v>
          </cell>
          <cell r="M4097">
            <v>0</v>
          </cell>
          <cell r="N4097">
            <v>0</v>
          </cell>
          <cell r="O4097">
            <v>0</v>
          </cell>
          <cell r="P4097">
            <v>0</v>
          </cell>
          <cell r="Q4097">
            <v>0</v>
          </cell>
          <cell r="R4097">
            <v>0</v>
          </cell>
          <cell r="S4097">
            <v>0</v>
          </cell>
          <cell r="T4097">
            <v>0</v>
          </cell>
          <cell r="U4097">
            <v>0</v>
          </cell>
          <cell r="V4097">
            <v>0</v>
          </cell>
          <cell r="W4097">
            <v>0</v>
          </cell>
          <cell r="X4097">
            <v>0</v>
          </cell>
          <cell r="Y4097">
            <v>0</v>
          </cell>
          <cell r="Z4097">
            <v>0</v>
          </cell>
          <cell r="AA4097">
            <v>0</v>
          </cell>
          <cell r="AB4097">
            <v>0</v>
          </cell>
          <cell r="AC4097">
            <v>0</v>
          </cell>
          <cell r="AD4097">
            <v>0</v>
          </cell>
          <cell r="AF4097">
            <v>1.0034285636397959</v>
          </cell>
        </row>
        <row r="4098">
          <cell r="A4098" t="str">
            <v>489205724</v>
          </cell>
          <cell r="B4098" t="str">
            <v>R30</v>
          </cell>
          <cell r="C4098">
            <v>4</v>
          </cell>
          <cell r="D4098" t="str">
            <v>ALPHA CHIMICA</v>
          </cell>
          <cell r="F4098">
            <v>4</v>
          </cell>
          <cell r="G4098" t="str">
            <v>7219Z</v>
          </cell>
          <cell r="H4098">
            <v>1</v>
          </cell>
          <cell r="I4098">
            <v>0</v>
          </cell>
          <cell r="J4098">
            <v>0</v>
          </cell>
          <cell r="K4098">
            <v>0</v>
          </cell>
          <cell r="L4098">
            <v>0</v>
          </cell>
          <cell r="M4098">
            <v>0</v>
          </cell>
          <cell r="N4098">
            <v>0</v>
          </cell>
          <cell r="O4098">
            <v>0</v>
          </cell>
          <cell r="P4098">
            <v>0</v>
          </cell>
          <cell r="Q4098">
            <v>0</v>
          </cell>
          <cell r="R4098">
            <v>0</v>
          </cell>
          <cell r="S4098">
            <v>1</v>
          </cell>
          <cell r="T4098">
            <v>0</v>
          </cell>
          <cell r="U4098">
            <v>0</v>
          </cell>
          <cell r="V4098">
            <v>0</v>
          </cell>
          <cell r="W4098">
            <v>0</v>
          </cell>
          <cell r="X4098">
            <v>0</v>
          </cell>
          <cell r="Y4098">
            <v>0</v>
          </cell>
          <cell r="Z4098">
            <v>0</v>
          </cell>
          <cell r="AA4098">
            <v>0</v>
          </cell>
          <cell r="AB4098">
            <v>0</v>
          </cell>
          <cell r="AC4098">
            <v>0</v>
          </cell>
          <cell r="AD4098">
            <v>1</v>
          </cell>
          <cell r="AF4098">
            <v>9.5061174678852787</v>
          </cell>
        </row>
        <row r="4099">
          <cell r="A4099" t="str">
            <v>490096591</v>
          </cell>
          <cell r="B4099" t="str">
            <v>R02</v>
          </cell>
          <cell r="C4099">
            <v>422</v>
          </cell>
          <cell r="D4099" t="str">
            <v>IMERYS CERAMICS FRANCE</v>
          </cell>
          <cell r="F4099">
            <v>18</v>
          </cell>
          <cell r="G4099" t="str">
            <v>0812Z</v>
          </cell>
          <cell r="H4099">
            <v>0</v>
          </cell>
          <cell r="I4099">
            <v>0</v>
          </cell>
          <cell r="J4099">
            <v>0</v>
          </cell>
          <cell r="K4099">
            <v>0</v>
          </cell>
          <cell r="L4099">
            <v>0</v>
          </cell>
          <cell r="M4099">
            <v>0</v>
          </cell>
          <cell r="N4099">
            <v>0</v>
          </cell>
          <cell r="O4099">
            <v>0</v>
          </cell>
          <cell r="P4099">
            <v>0</v>
          </cell>
          <cell r="Q4099">
            <v>0</v>
          </cell>
          <cell r="R4099">
            <v>0</v>
          </cell>
          <cell r="S4099">
            <v>0</v>
          </cell>
          <cell r="T4099">
            <v>0</v>
          </cell>
          <cell r="U4099">
            <v>0</v>
          </cell>
          <cell r="V4099">
            <v>0</v>
          </cell>
          <cell r="W4099">
            <v>1</v>
          </cell>
          <cell r="X4099">
            <v>0</v>
          </cell>
          <cell r="Y4099">
            <v>0</v>
          </cell>
          <cell r="Z4099">
            <v>0</v>
          </cell>
          <cell r="AA4099">
            <v>0</v>
          </cell>
          <cell r="AB4099">
            <v>0</v>
          </cell>
          <cell r="AC4099">
            <v>0</v>
          </cell>
          <cell r="AD4099">
            <v>1</v>
          </cell>
          <cell r="AF4099">
            <v>1.0799691226119066</v>
          </cell>
        </row>
        <row r="4100">
          <cell r="A4100" t="str">
            <v>492939814</v>
          </cell>
          <cell r="B4100" t="str">
            <v>R30</v>
          </cell>
          <cell r="C4100">
            <v>5</v>
          </cell>
          <cell r="D4100" t="str">
            <v>ONLY FOR CHILDREN PHARMACEUTICAL</v>
          </cell>
          <cell r="F4100">
            <v>5</v>
          </cell>
          <cell r="G4100" t="str">
            <v>7211Z</v>
          </cell>
          <cell r="H4100">
            <v>0</v>
          </cell>
          <cell r="I4100">
            <v>0</v>
          </cell>
          <cell r="J4100">
            <v>0</v>
          </cell>
          <cell r="K4100">
            <v>1</v>
          </cell>
          <cell r="L4100">
            <v>0</v>
          </cell>
          <cell r="M4100">
            <v>0</v>
          </cell>
          <cell r="N4100">
            <v>0</v>
          </cell>
          <cell r="O4100">
            <v>0</v>
          </cell>
          <cell r="P4100">
            <v>0</v>
          </cell>
          <cell r="Q4100">
            <v>0</v>
          </cell>
          <cell r="R4100">
            <v>0</v>
          </cell>
          <cell r="S4100">
            <v>1</v>
          </cell>
          <cell r="T4100">
            <v>0</v>
          </cell>
          <cell r="U4100">
            <v>0</v>
          </cell>
          <cell r="V4100">
            <v>0</v>
          </cell>
          <cell r="W4100">
            <v>0</v>
          </cell>
          <cell r="X4100">
            <v>0</v>
          </cell>
          <cell r="Y4100">
            <v>0</v>
          </cell>
          <cell r="Z4100">
            <v>0</v>
          </cell>
          <cell r="AA4100">
            <v>0</v>
          </cell>
          <cell r="AB4100">
            <v>0</v>
          </cell>
          <cell r="AC4100">
            <v>0</v>
          </cell>
          <cell r="AD4100">
            <v>1</v>
          </cell>
          <cell r="AF4100">
            <v>1.0130534462655252</v>
          </cell>
        </row>
        <row r="4101">
          <cell r="A4101" t="str">
            <v>493658702</v>
          </cell>
          <cell r="B4101" t="str">
            <v>R08</v>
          </cell>
          <cell r="C4101">
            <v>7</v>
          </cell>
          <cell r="D4101" t="str">
            <v>OBELIA</v>
          </cell>
          <cell r="F4101">
            <v>6</v>
          </cell>
          <cell r="G4101" t="str">
            <v>2120Z</v>
          </cell>
          <cell r="H4101">
            <v>0</v>
          </cell>
          <cell r="I4101">
            <v>0</v>
          </cell>
          <cell r="J4101">
            <v>0</v>
          </cell>
          <cell r="K4101">
            <v>1</v>
          </cell>
          <cell r="L4101">
            <v>0</v>
          </cell>
          <cell r="M4101">
            <v>0</v>
          </cell>
          <cell r="N4101">
            <v>0</v>
          </cell>
          <cell r="O4101">
            <v>1</v>
          </cell>
          <cell r="P4101">
            <v>0</v>
          </cell>
          <cell r="Q4101">
            <v>0</v>
          </cell>
          <cell r="R4101">
            <v>0</v>
          </cell>
          <cell r="S4101">
            <v>2</v>
          </cell>
          <cell r="T4101">
            <v>0</v>
          </cell>
          <cell r="U4101">
            <v>0</v>
          </cell>
          <cell r="V4101">
            <v>0</v>
          </cell>
          <cell r="W4101">
            <v>0</v>
          </cell>
          <cell r="X4101">
            <v>0</v>
          </cell>
          <cell r="Y4101">
            <v>0</v>
          </cell>
          <cell r="Z4101">
            <v>0</v>
          </cell>
          <cell r="AA4101">
            <v>0</v>
          </cell>
          <cell r="AB4101">
            <v>0</v>
          </cell>
          <cell r="AC4101">
            <v>0</v>
          </cell>
          <cell r="AD4101">
            <v>2</v>
          </cell>
          <cell r="AF4101">
            <v>1.0034874941777359</v>
          </cell>
        </row>
        <row r="4102">
          <cell r="A4102" t="str">
            <v>493662647</v>
          </cell>
          <cell r="B4102" t="str">
            <v>R30</v>
          </cell>
          <cell r="C4102">
            <v>5</v>
          </cell>
          <cell r="D4102" t="str">
            <v>NATURA INNOVAT TECHNOLOGIE PDT S</v>
          </cell>
          <cell r="F4102">
            <v>4</v>
          </cell>
          <cell r="G4102" t="str">
            <v>7219Z</v>
          </cell>
          <cell r="H4102">
            <v>0</v>
          </cell>
          <cell r="I4102">
            <v>0</v>
          </cell>
          <cell r="J4102">
            <v>0</v>
          </cell>
          <cell r="K4102">
            <v>0</v>
          </cell>
          <cell r="L4102">
            <v>1</v>
          </cell>
          <cell r="M4102">
            <v>0</v>
          </cell>
          <cell r="N4102">
            <v>0</v>
          </cell>
          <cell r="O4102">
            <v>0</v>
          </cell>
          <cell r="P4102">
            <v>0</v>
          </cell>
          <cell r="Q4102">
            <v>0</v>
          </cell>
          <cell r="R4102">
            <v>0</v>
          </cell>
          <cell r="S4102">
            <v>1</v>
          </cell>
          <cell r="T4102">
            <v>0</v>
          </cell>
          <cell r="U4102">
            <v>0</v>
          </cell>
          <cell r="V4102">
            <v>0</v>
          </cell>
          <cell r="W4102">
            <v>0</v>
          </cell>
          <cell r="X4102">
            <v>0</v>
          </cell>
          <cell r="Y4102">
            <v>0</v>
          </cell>
          <cell r="Z4102">
            <v>0</v>
          </cell>
          <cell r="AA4102">
            <v>0</v>
          </cell>
          <cell r="AB4102">
            <v>0</v>
          </cell>
          <cell r="AC4102">
            <v>0</v>
          </cell>
          <cell r="AD4102">
            <v>1</v>
          </cell>
          <cell r="AF4102">
            <v>1.0137356985968311</v>
          </cell>
        </row>
        <row r="4103">
          <cell r="A4103" t="str">
            <v>499824670</v>
          </cell>
          <cell r="B4103" t="str">
            <v>R30</v>
          </cell>
          <cell r="C4103">
            <v>14</v>
          </cell>
          <cell r="D4103" t="str">
            <v>ORIBASE PHARMA</v>
          </cell>
          <cell r="F4103">
            <v>12</v>
          </cell>
          <cell r="G4103" t="str">
            <v>7211Z</v>
          </cell>
          <cell r="H4103">
            <v>0</v>
          </cell>
          <cell r="I4103">
            <v>0</v>
          </cell>
          <cell r="J4103">
            <v>1</v>
          </cell>
          <cell r="K4103">
            <v>0</v>
          </cell>
          <cell r="L4103">
            <v>0</v>
          </cell>
          <cell r="M4103">
            <v>0</v>
          </cell>
          <cell r="N4103">
            <v>0</v>
          </cell>
          <cell r="O4103">
            <v>0</v>
          </cell>
          <cell r="P4103">
            <v>0</v>
          </cell>
          <cell r="Q4103">
            <v>0</v>
          </cell>
          <cell r="R4103">
            <v>0</v>
          </cell>
          <cell r="S4103">
            <v>1</v>
          </cell>
          <cell r="T4103">
            <v>0</v>
          </cell>
          <cell r="U4103">
            <v>0</v>
          </cell>
          <cell r="V4103">
            <v>0</v>
          </cell>
          <cell r="W4103">
            <v>0</v>
          </cell>
          <cell r="X4103">
            <v>0</v>
          </cell>
          <cell r="Y4103">
            <v>0</v>
          </cell>
          <cell r="Z4103">
            <v>0</v>
          </cell>
          <cell r="AA4103">
            <v>0</v>
          </cell>
          <cell r="AB4103">
            <v>0</v>
          </cell>
          <cell r="AC4103">
            <v>0</v>
          </cell>
          <cell r="AD4103">
            <v>1</v>
          </cell>
          <cell r="AF4103">
            <v>1.0138033200612888</v>
          </cell>
        </row>
        <row r="4104">
          <cell r="A4104" t="str">
            <v>500084678</v>
          </cell>
          <cell r="B4104" t="str">
            <v>R30</v>
          </cell>
          <cell r="C4104">
            <v>4</v>
          </cell>
          <cell r="D4104" t="str">
            <v>CELLMADE</v>
          </cell>
          <cell r="F4104">
            <v>4</v>
          </cell>
          <cell r="G4104" t="str">
            <v>7219Z</v>
          </cell>
          <cell r="H4104">
            <v>0</v>
          </cell>
          <cell r="I4104">
            <v>0</v>
          </cell>
          <cell r="J4104">
            <v>0</v>
          </cell>
          <cell r="K4104">
            <v>0</v>
          </cell>
          <cell r="L4104">
            <v>0</v>
          </cell>
          <cell r="M4104">
            <v>0</v>
          </cell>
          <cell r="N4104">
            <v>0</v>
          </cell>
          <cell r="O4104">
            <v>0</v>
          </cell>
          <cell r="P4104">
            <v>0</v>
          </cell>
          <cell r="Q4104">
            <v>0</v>
          </cell>
          <cell r="R4104">
            <v>0</v>
          </cell>
          <cell r="S4104">
            <v>0</v>
          </cell>
          <cell r="T4104">
            <v>0</v>
          </cell>
          <cell r="U4104">
            <v>0</v>
          </cell>
          <cell r="V4104">
            <v>0</v>
          </cell>
          <cell r="W4104">
            <v>0</v>
          </cell>
          <cell r="X4104">
            <v>0</v>
          </cell>
          <cell r="Y4104">
            <v>0</v>
          </cell>
          <cell r="Z4104">
            <v>0</v>
          </cell>
          <cell r="AA4104">
            <v>0</v>
          </cell>
          <cell r="AB4104">
            <v>0</v>
          </cell>
          <cell r="AC4104">
            <v>0</v>
          </cell>
          <cell r="AD4104">
            <v>0</v>
          </cell>
          <cell r="AF4104">
            <v>1.0082265872869467</v>
          </cell>
        </row>
        <row r="4105">
          <cell r="A4105" t="str">
            <v>500087242</v>
          </cell>
          <cell r="B4105" t="str">
            <v>R30</v>
          </cell>
          <cell r="C4105">
            <v>20</v>
          </cell>
          <cell r="D4105" t="str">
            <v>OPTIMED LYON</v>
          </cell>
          <cell r="F4105">
            <v>2</v>
          </cell>
          <cell r="G4105" t="str">
            <v>7219Z</v>
          </cell>
          <cell r="H4105">
            <v>0</v>
          </cell>
          <cell r="I4105">
            <v>0</v>
          </cell>
          <cell r="J4105">
            <v>0</v>
          </cell>
          <cell r="K4105">
            <v>0</v>
          </cell>
          <cell r="L4105">
            <v>0</v>
          </cell>
          <cell r="M4105">
            <v>0</v>
          </cell>
          <cell r="N4105">
            <v>0</v>
          </cell>
          <cell r="O4105">
            <v>0</v>
          </cell>
          <cell r="P4105">
            <v>0</v>
          </cell>
          <cell r="Q4105">
            <v>0</v>
          </cell>
          <cell r="R4105">
            <v>0</v>
          </cell>
          <cell r="S4105">
            <v>0</v>
          </cell>
          <cell r="T4105">
            <v>0</v>
          </cell>
          <cell r="U4105">
            <v>0</v>
          </cell>
          <cell r="V4105">
            <v>0</v>
          </cell>
          <cell r="W4105">
            <v>0</v>
          </cell>
          <cell r="X4105">
            <v>0</v>
          </cell>
          <cell r="Y4105">
            <v>0</v>
          </cell>
          <cell r="Z4105">
            <v>0</v>
          </cell>
          <cell r="AA4105">
            <v>0</v>
          </cell>
          <cell r="AB4105">
            <v>0</v>
          </cell>
          <cell r="AC4105">
            <v>0</v>
          </cell>
          <cell r="AD4105">
            <v>0</v>
          </cell>
          <cell r="AF4105">
            <v>1.0095835214416022</v>
          </cell>
        </row>
        <row r="4106">
          <cell r="A4106" t="str">
            <v>501096838</v>
          </cell>
          <cell r="B4106" t="str">
            <v>R08</v>
          </cell>
          <cell r="C4106">
            <v>9.1999999999999993</v>
          </cell>
          <cell r="D4106" t="str">
            <v>ALZPROTECT</v>
          </cell>
          <cell r="F4106">
            <v>9</v>
          </cell>
          <cell r="G4106" t="str">
            <v>2120Z</v>
          </cell>
          <cell r="H4106">
            <v>0</v>
          </cell>
          <cell r="I4106">
            <v>0</v>
          </cell>
          <cell r="J4106">
            <v>0</v>
          </cell>
          <cell r="K4106">
            <v>0</v>
          </cell>
          <cell r="L4106">
            <v>0</v>
          </cell>
          <cell r="M4106">
            <v>0</v>
          </cell>
          <cell r="N4106">
            <v>0</v>
          </cell>
          <cell r="O4106">
            <v>0</v>
          </cell>
          <cell r="P4106">
            <v>0</v>
          </cell>
          <cell r="Q4106">
            <v>0</v>
          </cell>
          <cell r="R4106">
            <v>0</v>
          </cell>
          <cell r="S4106">
            <v>0</v>
          </cell>
          <cell r="T4106">
            <v>0</v>
          </cell>
          <cell r="U4106">
            <v>0</v>
          </cell>
          <cell r="V4106">
            <v>0</v>
          </cell>
          <cell r="W4106">
            <v>0</v>
          </cell>
          <cell r="X4106">
            <v>0</v>
          </cell>
          <cell r="Y4106">
            <v>0</v>
          </cell>
          <cell r="Z4106">
            <v>0</v>
          </cell>
          <cell r="AA4106">
            <v>0</v>
          </cell>
          <cell r="AB4106">
            <v>0</v>
          </cell>
          <cell r="AC4106">
            <v>0</v>
          </cell>
          <cell r="AD4106">
            <v>0</v>
          </cell>
          <cell r="AF4106">
            <v>1.0021294355356898</v>
          </cell>
        </row>
        <row r="4107">
          <cell r="A4107" t="str">
            <v>501120729</v>
          </cell>
          <cell r="B4107" t="str">
            <v>R07</v>
          </cell>
          <cell r="C4107">
            <v>132</v>
          </cell>
          <cell r="D4107" t="str">
            <v>BOLLIG AND KEMPER France</v>
          </cell>
          <cell r="F4107">
            <v>15</v>
          </cell>
          <cell r="G4107" t="str">
            <v>2030Z</v>
          </cell>
          <cell r="H4107">
            <v>0</v>
          </cell>
          <cell r="I4107">
            <v>0</v>
          </cell>
          <cell r="J4107">
            <v>0</v>
          </cell>
          <cell r="K4107">
            <v>0</v>
          </cell>
          <cell r="L4107">
            <v>0</v>
          </cell>
          <cell r="M4107">
            <v>0</v>
          </cell>
          <cell r="N4107">
            <v>0</v>
          </cell>
          <cell r="O4107">
            <v>0</v>
          </cell>
          <cell r="P4107">
            <v>0</v>
          </cell>
          <cell r="Q4107">
            <v>0</v>
          </cell>
          <cell r="R4107">
            <v>0</v>
          </cell>
          <cell r="S4107">
            <v>0</v>
          </cell>
          <cell r="T4107">
            <v>0</v>
          </cell>
          <cell r="U4107">
            <v>0</v>
          </cell>
          <cell r="V4107">
            <v>0</v>
          </cell>
          <cell r="W4107">
            <v>0</v>
          </cell>
          <cell r="X4107">
            <v>0</v>
          </cell>
          <cell r="Y4107">
            <v>0</v>
          </cell>
          <cell r="Z4107">
            <v>0</v>
          </cell>
          <cell r="AA4107">
            <v>0</v>
          </cell>
          <cell r="AB4107">
            <v>0</v>
          </cell>
          <cell r="AC4107">
            <v>2</v>
          </cell>
          <cell r="AD4107">
            <v>2</v>
          </cell>
          <cell r="AF4107">
            <v>1.0142274121937265</v>
          </cell>
        </row>
        <row r="4108">
          <cell r="A4108" t="str">
            <v>502396369</v>
          </cell>
          <cell r="B4108" t="str">
            <v>R25</v>
          </cell>
          <cell r="C4108">
            <v>9</v>
          </cell>
          <cell r="D4108" t="str">
            <v>FIBRES RECHERCHE DEVELOPPEMENT</v>
          </cell>
          <cell r="F4108">
            <v>9</v>
          </cell>
          <cell r="G4108" t="str">
            <v>4329A</v>
          </cell>
          <cell r="H4108">
            <v>0</v>
          </cell>
          <cell r="I4108">
            <v>0</v>
          </cell>
          <cell r="J4108">
            <v>0</v>
          </cell>
          <cell r="K4108">
            <v>3</v>
          </cell>
          <cell r="L4108">
            <v>0</v>
          </cell>
          <cell r="M4108">
            <v>0</v>
          </cell>
          <cell r="N4108">
            <v>0</v>
          </cell>
          <cell r="O4108">
            <v>0</v>
          </cell>
          <cell r="P4108">
            <v>0</v>
          </cell>
          <cell r="Q4108">
            <v>0</v>
          </cell>
          <cell r="R4108">
            <v>0</v>
          </cell>
          <cell r="S4108">
            <v>3</v>
          </cell>
          <cell r="T4108">
            <v>0</v>
          </cell>
          <cell r="U4108">
            <v>0</v>
          </cell>
          <cell r="V4108">
            <v>0</v>
          </cell>
          <cell r="W4108">
            <v>0</v>
          </cell>
          <cell r="X4108">
            <v>0</v>
          </cell>
          <cell r="Y4108">
            <v>1</v>
          </cell>
          <cell r="Z4108">
            <v>0</v>
          </cell>
          <cell r="AA4108">
            <v>0</v>
          </cell>
          <cell r="AB4108">
            <v>0</v>
          </cell>
          <cell r="AC4108">
            <v>0</v>
          </cell>
          <cell r="AD4108">
            <v>4</v>
          </cell>
          <cell r="AF4108">
            <v>10.184986518104839</v>
          </cell>
        </row>
        <row r="4109">
          <cell r="A4109" t="str">
            <v>502596273</v>
          </cell>
          <cell r="B4109" t="str">
            <v>R30</v>
          </cell>
          <cell r="C4109">
            <v>1</v>
          </cell>
          <cell r="D4109" t="str">
            <v>ALGINNOV SARL</v>
          </cell>
          <cell r="F4109">
            <v>1</v>
          </cell>
          <cell r="G4109" t="str">
            <v>7219Z</v>
          </cell>
          <cell r="H4109">
            <v>0</v>
          </cell>
          <cell r="I4109">
            <v>0</v>
          </cell>
          <cell r="J4109">
            <v>0</v>
          </cell>
          <cell r="K4109">
            <v>0</v>
          </cell>
          <cell r="L4109">
            <v>0</v>
          </cell>
          <cell r="M4109">
            <v>0</v>
          </cell>
          <cell r="N4109">
            <v>0</v>
          </cell>
          <cell r="O4109">
            <v>0</v>
          </cell>
          <cell r="P4109">
            <v>0</v>
          </cell>
          <cell r="Q4109">
            <v>0</v>
          </cell>
          <cell r="R4109">
            <v>0</v>
          </cell>
          <cell r="S4109">
            <v>0</v>
          </cell>
          <cell r="T4109">
            <v>0</v>
          </cell>
          <cell r="U4109">
            <v>0</v>
          </cell>
          <cell r="V4109">
            <v>0</v>
          </cell>
          <cell r="W4109">
            <v>0</v>
          </cell>
          <cell r="X4109">
            <v>0</v>
          </cell>
          <cell r="Y4109">
            <v>0</v>
          </cell>
          <cell r="Z4109">
            <v>0</v>
          </cell>
          <cell r="AA4109">
            <v>0</v>
          </cell>
          <cell r="AB4109">
            <v>0</v>
          </cell>
          <cell r="AC4109">
            <v>0</v>
          </cell>
          <cell r="AD4109">
            <v>0</v>
          </cell>
          <cell r="AF4109">
            <v>9.4736421775324402</v>
          </cell>
        </row>
        <row r="4110">
          <cell r="A4110" t="str">
            <v>502746167</v>
          </cell>
          <cell r="B4110" t="str">
            <v>R30</v>
          </cell>
          <cell r="C4110">
            <v>5</v>
          </cell>
          <cell r="D4110" t="str">
            <v>ESPHI</v>
          </cell>
          <cell r="F4110">
            <v>2</v>
          </cell>
          <cell r="G4110" t="str">
            <v>7211Z</v>
          </cell>
          <cell r="H4110">
            <v>0</v>
          </cell>
          <cell r="I4110">
            <v>0</v>
          </cell>
          <cell r="J4110">
            <v>0</v>
          </cell>
          <cell r="K4110">
            <v>0</v>
          </cell>
          <cell r="L4110">
            <v>0</v>
          </cell>
          <cell r="M4110">
            <v>0</v>
          </cell>
          <cell r="N4110">
            <v>0</v>
          </cell>
          <cell r="O4110">
            <v>0</v>
          </cell>
          <cell r="P4110">
            <v>0</v>
          </cell>
          <cell r="Q4110">
            <v>0</v>
          </cell>
          <cell r="R4110">
            <v>0</v>
          </cell>
          <cell r="S4110">
            <v>0</v>
          </cell>
          <cell r="T4110">
            <v>0</v>
          </cell>
          <cell r="U4110">
            <v>0</v>
          </cell>
          <cell r="V4110">
            <v>0</v>
          </cell>
          <cell r="W4110">
            <v>0</v>
          </cell>
          <cell r="X4110">
            <v>0</v>
          </cell>
          <cell r="Y4110">
            <v>1</v>
          </cell>
          <cell r="Z4110">
            <v>0</v>
          </cell>
          <cell r="AA4110">
            <v>0</v>
          </cell>
          <cell r="AB4110">
            <v>0</v>
          </cell>
          <cell r="AC4110">
            <v>0</v>
          </cell>
          <cell r="AD4110">
            <v>1</v>
          </cell>
          <cell r="AF4110">
            <v>9.4672897370796498</v>
          </cell>
        </row>
        <row r="4111">
          <cell r="A4111" t="str">
            <v>503028037</v>
          </cell>
          <cell r="B4111" t="str">
            <v>R30</v>
          </cell>
          <cell r="C4111">
            <v>1</v>
          </cell>
          <cell r="D4111" t="str">
            <v>DIDSON</v>
          </cell>
          <cell r="F4111">
            <v>1</v>
          </cell>
          <cell r="G4111" t="str">
            <v>7211Z</v>
          </cell>
          <cell r="H4111">
            <v>0</v>
          </cell>
          <cell r="I4111">
            <v>0</v>
          </cell>
          <cell r="J4111">
            <v>0</v>
          </cell>
          <cell r="K4111">
            <v>0</v>
          </cell>
          <cell r="L4111">
            <v>0</v>
          </cell>
          <cell r="M4111">
            <v>1</v>
          </cell>
          <cell r="N4111">
            <v>0</v>
          </cell>
          <cell r="O4111">
            <v>0</v>
          </cell>
          <cell r="P4111">
            <v>0</v>
          </cell>
          <cell r="Q4111">
            <v>0</v>
          </cell>
          <cell r="R4111">
            <v>0</v>
          </cell>
          <cell r="S4111">
            <v>1</v>
          </cell>
          <cell r="T4111">
            <v>0</v>
          </cell>
          <cell r="U4111">
            <v>0</v>
          </cell>
          <cell r="V4111">
            <v>0</v>
          </cell>
          <cell r="W4111">
            <v>0</v>
          </cell>
          <cell r="X4111">
            <v>0</v>
          </cell>
          <cell r="Y4111">
            <v>0</v>
          </cell>
          <cell r="Z4111">
            <v>0</v>
          </cell>
          <cell r="AA4111">
            <v>0</v>
          </cell>
          <cell r="AB4111">
            <v>0</v>
          </cell>
          <cell r="AC4111">
            <v>0</v>
          </cell>
          <cell r="AD4111">
            <v>1</v>
          </cell>
          <cell r="AF4111">
            <v>9.4736421775324402</v>
          </cell>
        </row>
        <row r="4112">
          <cell r="A4112" t="str">
            <v>503082141</v>
          </cell>
          <cell r="B4112" t="str">
            <v>R30</v>
          </cell>
          <cell r="C4112">
            <v>5</v>
          </cell>
          <cell r="D4112" t="str">
            <v>PROCINTECH</v>
          </cell>
          <cell r="F4112">
            <v>4</v>
          </cell>
          <cell r="G4112" t="str">
            <v>7219Z</v>
          </cell>
          <cell r="H4112">
            <v>0</v>
          </cell>
          <cell r="I4112">
            <v>0</v>
          </cell>
          <cell r="J4112">
            <v>0</v>
          </cell>
          <cell r="K4112">
            <v>0</v>
          </cell>
          <cell r="L4112">
            <v>0</v>
          </cell>
          <cell r="M4112">
            <v>0</v>
          </cell>
          <cell r="N4112">
            <v>0</v>
          </cell>
          <cell r="O4112">
            <v>0</v>
          </cell>
          <cell r="P4112">
            <v>0</v>
          </cell>
          <cell r="Q4112">
            <v>0</v>
          </cell>
          <cell r="R4112">
            <v>0</v>
          </cell>
          <cell r="S4112">
            <v>0</v>
          </cell>
          <cell r="T4112">
            <v>0</v>
          </cell>
          <cell r="U4112">
            <v>1</v>
          </cell>
          <cell r="V4112">
            <v>1</v>
          </cell>
          <cell r="W4112">
            <v>0</v>
          </cell>
          <cell r="X4112">
            <v>0</v>
          </cell>
          <cell r="Y4112">
            <v>0</v>
          </cell>
          <cell r="Z4112">
            <v>0</v>
          </cell>
          <cell r="AA4112">
            <v>1</v>
          </cell>
          <cell r="AB4112">
            <v>0</v>
          </cell>
          <cell r="AC4112">
            <v>0</v>
          </cell>
          <cell r="AD4112">
            <v>2</v>
          </cell>
          <cell r="AF4112">
            <v>1.0082265872869467</v>
          </cell>
        </row>
        <row r="4113">
          <cell r="A4113" t="str">
            <v>503132441</v>
          </cell>
          <cell r="B4113" t="str">
            <v>R24</v>
          </cell>
          <cell r="C4113">
            <v>1</v>
          </cell>
          <cell r="D4113" t="str">
            <v>BIOMASS SYNGAS ENERGY</v>
          </cell>
          <cell r="F4113">
            <v>1</v>
          </cell>
          <cell r="G4113" t="str">
            <v>383</v>
          </cell>
          <cell r="H4113">
            <v>0</v>
          </cell>
          <cell r="I4113">
            <v>0</v>
          </cell>
          <cell r="J4113">
            <v>0</v>
          </cell>
          <cell r="K4113">
            <v>0</v>
          </cell>
          <cell r="L4113">
            <v>0</v>
          </cell>
          <cell r="M4113">
            <v>0</v>
          </cell>
          <cell r="N4113">
            <v>0</v>
          </cell>
          <cell r="O4113">
            <v>0</v>
          </cell>
          <cell r="P4113">
            <v>0</v>
          </cell>
          <cell r="Q4113">
            <v>0</v>
          </cell>
          <cell r="R4113">
            <v>0</v>
          </cell>
          <cell r="S4113">
            <v>0</v>
          </cell>
          <cell r="T4113">
            <v>0</v>
          </cell>
          <cell r="U4113">
            <v>0</v>
          </cell>
          <cell r="V4113">
            <v>0</v>
          </cell>
          <cell r="W4113">
            <v>0</v>
          </cell>
          <cell r="X4113">
            <v>0</v>
          </cell>
          <cell r="Y4113">
            <v>0</v>
          </cell>
          <cell r="Z4113">
            <v>0</v>
          </cell>
          <cell r="AA4113">
            <v>0</v>
          </cell>
          <cell r="AB4113">
            <v>0</v>
          </cell>
          <cell r="AC4113">
            <v>0</v>
          </cell>
          <cell r="AD4113">
            <v>0</v>
          </cell>
          <cell r="AF4113">
            <v>8.399501991536777</v>
          </cell>
        </row>
        <row r="4114">
          <cell r="A4114" t="str">
            <v>503746992</v>
          </cell>
          <cell r="B4114" t="str">
            <v>R28</v>
          </cell>
          <cell r="C4114">
            <v>8</v>
          </cell>
          <cell r="D4114" t="str">
            <v>SUNPLUS MMOBILE</v>
          </cell>
          <cell r="F4114">
            <v>5</v>
          </cell>
          <cell r="G4114" t="str">
            <v>6120Z</v>
          </cell>
          <cell r="H4114">
            <v>0</v>
          </cell>
          <cell r="I4114">
            <v>0</v>
          </cell>
          <cell r="J4114">
            <v>0</v>
          </cell>
          <cell r="K4114">
            <v>0</v>
          </cell>
          <cell r="L4114">
            <v>0</v>
          </cell>
          <cell r="M4114">
            <v>0</v>
          </cell>
          <cell r="N4114">
            <v>0</v>
          </cell>
          <cell r="O4114">
            <v>0</v>
          </cell>
          <cell r="P4114">
            <v>0</v>
          </cell>
          <cell r="Q4114">
            <v>0</v>
          </cell>
          <cell r="R4114">
            <v>0</v>
          </cell>
          <cell r="S4114">
            <v>0</v>
          </cell>
          <cell r="T4114">
            <v>0</v>
          </cell>
          <cell r="U4114">
            <v>0</v>
          </cell>
          <cell r="V4114">
            <v>0</v>
          </cell>
          <cell r="W4114">
            <v>0</v>
          </cell>
          <cell r="X4114">
            <v>0</v>
          </cell>
          <cell r="Y4114">
            <v>0</v>
          </cell>
          <cell r="Z4114">
            <v>0</v>
          </cell>
          <cell r="AA4114">
            <v>0</v>
          </cell>
          <cell r="AB4114">
            <v>0</v>
          </cell>
          <cell r="AC4114">
            <v>0</v>
          </cell>
          <cell r="AD4114">
            <v>0</v>
          </cell>
          <cell r="AF4114">
            <v>1.0447090409427522</v>
          </cell>
        </row>
        <row r="4115">
          <cell r="A4115" t="str">
            <v>503874364</v>
          </cell>
          <cell r="B4115" t="str">
            <v>R30</v>
          </cell>
          <cell r="C4115">
            <v>14</v>
          </cell>
          <cell r="D4115" t="str">
            <v>INTERNATIONAL DRUG DEV BIOTECH</v>
          </cell>
          <cell r="F4115">
            <v>6</v>
          </cell>
          <cell r="G4115" t="str">
            <v>7211Z</v>
          </cell>
          <cell r="H4115">
            <v>0</v>
          </cell>
          <cell r="I4115">
            <v>0</v>
          </cell>
          <cell r="J4115">
            <v>6</v>
          </cell>
          <cell r="K4115">
            <v>0</v>
          </cell>
          <cell r="L4115">
            <v>0</v>
          </cell>
          <cell r="M4115">
            <v>0</v>
          </cell>
          <cell r="N4115">
            <v>0</v>
          </cell>
          <cell r="O4115">
            <v>0</v>
          </cell>
          <cell r="P4115">
            <v>0</v>
          </cell>
          <cell r="Q4115">
            <v>0</v>
          </cell>
          <cell r="R4115">
            <v>0</v>
          </cell>
          <cell r="S4115">
            <v>6</v>
          </cell>
          <cell r="T4115">
            <v>0</v>
          </cell>
          <cell r="U4115">
            <v>0</v>
          </cell>
          <cell r="V4115">
            <v>0</v>
          </cell>
          <cell r="W4115">
            <v>0</v>
          </cell>
          <cell r="X4115">
            <v>0</v>
          </cell>
          <cell r="Y4115">
            <v>0</v>
          </cell>
          <cell r="Z4115">
            <v>0</v>
          </cell>
          <cell r="AA4115">
            <v>0</v>
          </cell>
          <cell r="AB4115">
            <v>0</v>
          </cell>
          <cell r="AC4115">
            <v>0</v>
          </cell>
          <cell r="AD4115">
            <v>6</v>
          </cell>
          <cell r="AF4115">
            <v>1.0179092607096609</v>
          </cell>
        </row>
        <row r="4116">
          <cell r="A4116" t="str">
            <v>504067000</v>
          </cell>
          <cell r="B4116" t="str">
            <v>R30</v>
          </cell>
          <cell r="C4116">
            <v>5</v>
          </cell>
          <cell r="D4116" t="str">
            <v>PREDIGUARD</v>
          </cell>
          <cell r="F4116">
            <v>4</v>
          </cell>
          <cell r="G4116" t="str">
            <v>7219Z</v>
          </cell>
          <cell r="H4116">
            <v>2</v>
          </cell>
          <cell r="I4116">
            <v>0</v>
          </cell>
          <cell r="J4116">
            <v>0</v>
          </cell>
          <cell r="K4116">
            <v>0</v>
          </cell>
          <cell r="L4116">
            <v>0</v>
          </cell>
          <cell r="M4116">
            <v>0</v>
          </cell>
          <cell r="N4116">
            <v>0</v>
          </cell>
          <cell r="O4116">
            <v>0</v>
          </cell>
          <cell r="P4116">
            <v>0</v>
          </cell>
          <cell r="Q4116">
            <v>0</v>
          </cell>
          <cell r="R4116">
            <v>0</v>
          </cell>
          <cell r="S4116">
            <v>2</v>
          </cell>
          <cell r="T4116">
            <v>0</v>
          </cell>
          <cell r="U4116">
            <v>0</v>
          </cell>
          <cell r="V4116">
            <v>0</v>
          </cell>
          <cell r="W4116">
            <v>0</v>
          </cell>
          <cell r="X4116">
            <v>0</v>
          </cell>
          <cell r="Y4116">
            <v>0</v>
          </cell>
          <cell r="Z4116">
            <v>0</v>
          </cell>
          <cell r="AA4116">
            <v>0</v>
          </cell>
          <cell r="AB4116">
            <v>0</v>
          </cell>
          <cell r="AC4116">
            <v>0</v>
          </cell>
          <cell r="AD4116">
            <v>2</v>
          </cell>
          <cell r="AF4116">
            <v>1.0082265872869467</v>
          </cell>
        </row>
        <row r="4117">
          <cell r="A4117" t="str">
            <v>504091521</v>
          </cell>
          <cell r="B4117" t="str">
            <v>R30</v>
          </cell>
          <cell r="C4117">
            <v>5</v>
          </cell>
          <cell r="D4117" t="str">
            <v>INTECH AUVERGNE SARL</v>
          </cell>
          <cell r="F4117">
            <v>3</v>
          </cell>
          <cell r="G4117" t="str">
            <v>7219Z</v>
          </cell>
          <cell r="H4117">
            <v>0</v>
          </cell>
          <cell r="I4117">
            <v>0</v>
          </cell>
          <cell r="J4117">
            <v>0</v>
          </cell>
          <cell r="K4117">
            <v>1</v>
          </cell>
          <cell r="L4117">
            <v>0</v>
          </cell>
          <cell r="M4117">
            <v>0</v>
          </cell>
          <cell r="N4117">
            <v>0</v>
          </cell>
          <cell r="O4117">
            <v>0</v>
          </cell>
          <cell r="P4117">
            <v>0</v>
          </cell>
          <cell r="Q4117">
            <v>0</v>
          </cell>
          <cell r="R4117">
            <v>0</v>
          </cell>
          <cell r="S4117">
            <v>1</v>
          </cell>
          <cell r="T4117">
            <v>0</v>
          </cell>
          <cell r="U4117">
            <v>0</v>
          </cell>
          <cell r="V4117">
            <v>0</v>
          </cell>
          <cell r="W4117">
            <v>0</v>
          </cell>
          <cell r="X4117">
            <v>0</v>
          </cell>
          <cell r="Y4117">
            <v>0</v>
          </cell>
          <cell r="Z4117">
            <v>0</v>
          </cell>
          <cell r="AA4117">
            <v>0</v>
          </cell>
          <cell r="AB4117">
            <v>0</v>
          </cell>
          <cell r="AC4117">
            <v>0</v>
          </cell>
          <cell r="AD4117">
            <v>1</v>
          </cell>
          <cell r="AF4117">
            <v>9.4609426754444996</v>
          </cell>
        </row>
        <row r="4118">
          <cell r="A4118" t="str">
            <v>504586017</v>
          </cell>
          <cell r="B4118" t="str">
            <v>R30</v>
          </cell>
          <cell r="C4118">
            <v>9</v>
          </cell>
          <cell r="D4118" t="str">
            <v>SPLICOS SAS</v>
          </cell>
          <cell r="F4118">
            <v>8</v>
          </cell>
          <cell r="G4118" t="str">
            <v>7211Z</v>
          </cell>
          <cell r="H4118">
            <v>0</v>
          </cell>
          <cell r="I4118">
            <v>0</v>
          </cell>
          <cell r="J4118">
            <v>0</v>
          </cell>
          <cell r="K4118">
            <v>0</v>
          </cell>
          <cell r="L4118">
            <v>0</v>
          </cell>
          <cell r="M4118">
            <v>0</v>
          </cell>
          <cell r="N4118">
            <v>1</v>
          </cell>
          <cell r="O4118">
            <v>0</v>
          </cell>
          <cell r="P4118">
            <v>0</v>
          </cell>
          <cell r="Q4118">
            <v>0</v>
          </cell>
          <cell r="R4118">
            <v>0</v>
          </cell>
          <cell r="S4118">
            <v>1</v>
          </cell>
          <cell r="T4118">
            <v>0</v>
          </cell>
          <cell r="U4118">
            <v>0</v>
          </cell>
          <cell r="V4118">
            <v>0</v>
          </cell>
          <cell r="W4118">
            <v>0</v>
          </cell>
          <cell r="X4118">
            <v>0</v>
          </cell>
          <cell r="Y4118">
            <v>0</v>
          </cell>
          <cell r="Z4118">
            <v>0</v>
          </cell>
          <cell r="AA4118">
            <v>0</v>
          </cell>
          <cell r="AB4118">
            <v>0</v>
          </cell>
          <cell r="AC4118">
            <v>0</v>
          </cell>
          <cell r="AD4118">
            <v>1</v>
          </cell>
          <cell r="AF4118">
            <v>1.0165383096821339</v>
          </cell>
        </row>
        <row r="4119">
          <cell r="A4119" t="str">
            <v>504932914</v>
          </cell>
          <cell r="B4119" t="str">
            <v>R01</v>
          </cell>
          <cell r="C4119">
            <v>3</v>
          </cell>
          <cell r="D4119" t="str">
            <v>CERELAB</v>
          </cell>
          <cell r="F4119">
            <v>1</v>
          </cell>
          <cell r="G4119" t="str">
            <v>0111Z</v>
          </cell>
          <cell r="H4119">
            <v>0</v>
          </cell>
          <cell r="I4119">
            <v>0</v>
          </cell>
          <cell r="J4119">
            <v>0</v>
          </cell>
          <cell r="K4119">
            <v>0</v>
          </cell>
          <cell r="L4119">
            <v>1</v>
          </cell>
          <cell r="M4119">
            <v>0</v>
          </cell>
          <cell r="N4119">
            <v>0</v>
          </cell>
          <cell r="O4119">
            <v>0</v>
          </cell>
          <cell r="P4119">
            <v>0</v>
          </cell>
          <cell r="Q4119">
            <v>0</v>
          </cell>
          <cell r="R4119">
            <v>0</v>
          </cell>
          <cell r="S4119">
            <v>1</v>
          </cell>
          <cell r="T4119">
            <v>0</v>
          </cell>
          <cell r="U4119">
            <v>0</v>
          </cell>
          <cell r="V4119">
            <v>0</v>
          </cell>
          <cell r="W4119">
            <v>0</v>
          </cell>
          <cell r="X4119">
            <v>0</v>
          </cell>
          <cell r="Y4119">
            <v>0</v>
          </cell>
          <cell r="Z4119">
            <v>0</v>
          </cell>
          <cell r="AA4119">
            <v>0</v>
          </cell>
          <cell r="AB4119">
            <v>0</v>
          </cell>
          <cell r="AC4119">
            <v>0</v>
          </cell>
          <cell r="AD4119">
            <v>1</v>
          </cell>
          <cell r="AF4119">
            <v>9.4259243071364835</v>
          </cell>
        </row>
        <row r="4120">
          <cell r="A4120" t="str">
            <v>504937905</v>
          </cell>
          <cell r="B4120" t="str">
            <v>R30</v>
          </cell>
          <cell r="C4120">
            <v>36</v>
          </cell>
          <cell r="D4120" t="str">
            <v>CARMAT</v>
          </cell>
          <cell r="F4120">
            <v>25</v>
          </cell>
          <cell r="G4120" t="str">
            <v>7219Z</v>
          </cell>
          <cell r="H4120">
            <v>0</v>
          </cell>
          <cell r="I4120">
            <v>0</v>
          </cell>
          <cell r="J4120">
            <v>0</v>
          </cell>
          <cell r="K4120">
            <v>2</v>
          </cell>
          <cell r="L4120">
            <v>0</v>
          </cell>
          <cell r="M4120">
            <v>0</v>
          </cell>
          <cell r="N4120">
            <v>0</v>
          </cell>
          <cell r="O4120">
            <v>0</v>
          </cell>
          <cell r="P4120">
            <v>0</v>
          </cell>
          <cell r="Q4120">
            <v>0</v>
          </cell>
          <cell r="R4120">
            <v>0</v>
          </cell>
          <cell r="S4120">
            <v>2</v>
          </cell>
          <cell r="T4120">
            <v>0</v>
          </cell>
          <cell r="U4120">
            <v>0</v>
          </cell>
          <cell r="V4120">
            <v>0</v>
          </cell>
          <cell r="W4120">
            <v>0</v>
          </cell>
          <cell r="X4120">
            <v>0</v>
          </cell>
          <cell r="Y4120">
            <v>5</v>
          </cell>
          <cell r="Z4120">
            <v>0</v>
          </cell>
          <cell r="AA4120">
            <v>0</v>
          </cell>
          <cell r="AB4120">
            <v>0</v>
          </cell>
          <cell r="AC4120">
            <v>0</v>
          </cell>
          <cell r="AD4120">
            <v>7</v>
          </cell>
          <cell r="AF4120">
            <v>1.0049780210480388</v>
          </cell>
        </row>
        <row r="4121">
          <cell r="A4121" t="str">
            <v>505187526</v>
          </cell>
          <cell r="B4121" t="str">
            <v>R16</v>
          </cell>
          <cell r="C4121">
            <v>18</v>
          </cell>
          <cell r="D4121" t="str">
            <v>EYE TECH CARE SA</v>
          </cell>
          <cell r="F4121">
            <v>10</v>
          </cell>
          <cell r="G4121" t="str">
            <v>2660</v>
          </cell>
          <cell r="H4121">
            <v>0</v>
          </cell>
          <cell r="I4121">
            <v>0</v>
          </cell>
          <cell r="J4121">
            <v>0</v>
          </cell>
          <cell r="K4121">
            <v>2</v>
          </cell>
          <cell r="L4121">
            <v>0</v>
          </cell>
          <cell r="M4121">
            <v>0</v>
          </cell>
          <cell r="N4121">
            <v>0</v>
          </cell>
          <cell r="O4121">
            <v>0</v>
          </cell>
          <cell r="P4121">
            <v>0</v>
          </cell>
          <cell r="Q4121">
            <v>0</v>
          </cell>
          <cell r="R4121">
            <v>0</v>
          </cell>
          <cell r="S4121">
            <v>2</v>
          </cell>
          <cell r="T4121">
            <v>0</v>
          </cell>
          <cell r="U4121">
            <v>0</v>
          </cell>
          <cell r="V4121">
            <v>0</v>
          </cell>
          <cell r="W4121">
            <v>0</v>
          </cell>
          <cell r="X4121">
            <v>0</v>
          </cell>
          <cell r="Y4121">
            <v>0</v>
          </cell>
          <cell r="Z4121">
            <v>0</v>
          </cell>
          <cell r="AA4121">
            <v>0</v>
          </cell>
          <cell r="AB4121">
            <v>0</v>
          </cell>
          <cell r="AC4121">
            <v>0</v>
          </cell>
          <cell r="AD4121">
            <v>2</v>
          </cell>
          <cell r="AF4121">
            <v>9.4313933241152181</v>
          </cell>
        </row>
        <row r="4122">
          <cell r="A4122" t="str">
            <v>505376459</v>
          </cell>
          <cell r="B4122" t="str">
            <v>R30</v>
          </cell>
          <cell r="C4122">
            <v>12</v>
          </cell>
          <cell r="D4122" t="str">
            <v>PROCETHOL 2G</v>
          </cell>
          <cell r="F4122">
            <v>3</v>
          </cell>
          <cell r="G4122" t="str">
            <v>7211Z</v>
          </cell>
          <cell r="H4122">
            <v>1</v>
          </cell>
          <cell r="I4122">
            <v>0</v>
          </cell>
          <cell r="J4122">
            <v>0</v>
          </cell>
          <cell r="K4122">
            <v>0</v>
          </cell>
          <cell r="L4122">
            <v>0</v>
          </cell>
          <cell r="M4122">
            <v>0</v>
          </cell>
          <cell r="N4122">
            <v>0</v>
          </cell>
          <cell r="O4122">
            <v>0</v>
          </cell>
          <cell r="P4122">
            <v>0</v>
          </cell>
          <cell r="Q4122">
            <v>0</v>
          </cell>
          <cell r="R4122">
            <v>0</v>
          </cell>
          <cell r="S4122">
            <v>1</v>
          </cell>
          <cell r="T4122">
            <v>0</v>
          </cell>
          <cell r="U4122">
            <v>0</v>
          </cell>
          <cell r="V4122">
            <v>0</v>
          </cell>
          <cell r="W4122">
            <v>0</v>
          </cell>
          <cell r="X4122">
            <v>0</v>
          </cell>
          <cell r="Y4122">
            <v>0</v>
          </cell>
          <cell r="Z4122">
            <v>0</v>
          </cell>
          <cell r="AA4122">
            <v>0</v>
          </cell>
          <cell r="AB4122">
            <v>0</v>
          </cell>
          <cell r="AC4122">
            <v>0</v>
          </cell>
          <cell r="AD4122">
            <v>1</v>
          </cell>
          <cell r="AF4122">
            <v>0.99798973369667709</v>
          </cell>
        </row>
        <row r="4123">
          <cell r="A4123" t="str">
            <v>508247301</v>
          </cell>
          <cell r="B4123" t="str">
            <v>R30</v>
          </cell>
          <cell r="C4123">
            <v>4</v>
          </cell>
          <cell r="D4123" t="str">
            <v>JPN RECHERCHE</v>
          </cell>
          <cell r="F4123">
            <v>2</v>
          </cell>
          <cell r="G4123" t="str">
            <v>7211Z</v>
          </cell>
          <cell r="H4123">
            <v>0</v>
          </cell>
          <cell r="I4123">
            <v>0</v>
          </cell>
          <cell r="J4123">
            <v>0</v>
          </cell>
          <cell r="K4123">
            <v>0</v>
          </cell>
          <cell r="L4123">
            <v>0</v>
          </cell>
          <cell r="M4123">
            <v>0</v>
          </cell>
          <cell r="N4123">
            <v>0</v>
          </cell>
          <cell r="O4123">
            <v>0</v>
          </cell>
          <cell r="P4123">
            <v>0</v>
          </cell>
          <cell r="Q4123">
            <v>0</v>
          </cell>
          <cell r="R4123">
            <v>0</v>
          </cell>
          <cell r="S4123">
            <v>0</v>
          </cell>
          <cell r="T4123">
            <v>0</v>
          </cell>
          <cell r="U4123">
            <v>0</v>
          </cell>
          <cell r="V4123">
            <v>0</v>
          </cell>
          <cell r="W4123">
            <v>0</v>
          </cell>
          <cell r="X4123">
            <v>0</v>
          </cell>
          <cell r="Y4123">
            <v>0</v>
          </cell>
          <cell r="Z4123">
            <v>0</v>
          </cell>
          <cell r="AA4123">
            <v>0</v>
          </cell>
          <cell r="AB4123">
            <v>0</v>
          </cell>
          <cell r="AC4123">
            <v>0</v>
          </cell>
          <cell r="AD4123">
            <v>0</v>
          </cell>
          <cell r="AF4123">
            <v>9.4672897370796498</v>
          </cell>
        </row>
        <row r="4124">
          <cell r="A4124" t="str">
            <v>440156206</v>
          </cell>
          <cell r="B4124" t="str">
            <v>R29</v>
          </cell>
          <cell r="C4124">
            <v>8</v>
          </cell>
          <cell r="D4124" t="str">
            <v>ZENIDOC</v>
          </cell>
          <cell r="F4124">
            <v>3</v>
          </cell>
          <cell r="G4124" t="str">
            <v>6201Z</v>
          </cell>
          <cell r="H4124">
            <v>0</v>
          </cell>
          <cell r="I4124">
            <v>0</v>
          </cell>
          <cell r="J4124">
            <v>0</v>
          </cell>
          <cell r="K4124">
            <v>0</v>
          </cell>
          <cell r="L4124">
            <v>0</v>
          </cell>
          <cell r="M4124">
            <v>0</v>
          </cell>
          <cell r="N4124">
            <v>0</v>
          </cell>
          <cell r="O4124">
            <v>0</v>
          </cell>
          <cell r="P4124">
            <v>0</v>
          </cell>
          <cell r="Q4124">
            <v>0</v>
          </cell>
          <cell r="R4124">
            <v>0</v>
          </cell>
          <cell r="S4124">
            <v>0</v>
          </cell>
          <cell r="T4124">
            <v>0</v>
          </cell>
          <cell r="U4124">
            <v>0</v>
          </cell>
          <cell r="V4124">
            <v>0</v>
          </cell>
          <cell r="W4124">
            <v>0</v>
          </cell>
          <cell r="X4124">
            <v>0</v>
          </cell>
          <cell r="Y4124">
            <v>0</v>
          </cell>
          <cell r="Z4124">
            <v>0</v>
          </cell>
          <cell r="AA4124">
            <v>0</v>
          </cell>
          <cell r="AB4124">
            <v>0</v>
          </cell>
          <cell r="AC4124">
            <v>0</v>
          </cell>
          <cell r="AD4124">
            <v>0</v>
          </cell>
          <cell r="AF4124">
            <v>9.4861709268500505</v>
          </cell>
        </row>
        <row r="4125">
          <cell r="A4125" t="str">
            <v>440304426</v>
          </cell>
          <cell r="B4125" t="str">
            <v>R15</v>
          </cell>
          <cell r="C4125">
            <v>10</v>
          </cell>
          <cell r="D4125" t="str">
            <v>WINLIGHT SYSTEM</v>
          </cell>
          <cell r="F4125">
            <v>7</v>
          </cell>
          <cell r="G4125" t="str">
            <v>2670Z</v>
          </cell>
          <cell r="H4125">
            <v>0</v>
          </cell>
          <cell r="I4125">
            <v>0</v>
          </cell>
          <cell r="J4125">
            <v>0</v>
          </cell>
          <cell r="K4125">
            <v>0</v>
          </cell>
          <cell r="L4125">
            <v>1</v>
          </cell>
          <cell r="M4125">
            <v>0</v>
          </cell>
          <cell r="N4125">
            <v>0</v>
          </cell>
          <cell r="O4125">
            <v>0</v>
          </cell>
          <cell r="P4125">
            <v>0</v>
          </cell>
          <cell r="Q4125">
            <v>0</v>
          </cell>
          <cell r="R4125">
            <v>0</v>
          </cell>
          <cell r="S4125">
            <v>1</v>
          </cell>
          <cell r="T4125">
            <v>0</v>
          </cell>
          <cell r="U4125">
            <v>0</v>
          </cell>
          <cell r="V4125">
            <v>0</v>
          </cell>
          <cell r="W4125">
            <v>0</v>
          </cell>
          <cell r="X4125">
            <v>0</v>
          </cell>
          <cell r="Y4125">
            <v>0</v>
          </cell>
          <cell r="Z4125">
            <v>0</v>
          </cell>
          <cell r="AA4125">
            <v>0</v>
          </cell>
          <cell r="AB4125">
            <v>0</v>
          </cell>
          <cell r="AC4125">
            <v>0</v>
          </cell>
          <cell r="AD4125">
            <v>1</v>
          </cell>
          <cell r="AF4125">
            <v>0.99297153942935767</v>
          </cell>
        </row>
        <row r="4126">
          <cell r="A4126" t="str">
            <v>443752795</v>
          </cell>
          <cell r="B4126" t="str">
            <v>R29</v>
          </cell>
          <cell r="C4126">
            <v>70</v>
          </cell>
          <cell r="D4126" t="str">
            <v>ASOBO STUDIO</v>
          </cell>
          <cell r="F4126">
            <v>8</v>
          </cell>
          <cell r="G4126" t="str">
            <v>6209Z</v>
          </cell>
          <cell r="H4126">
            <v>0</v>
          </cell>
          <cell r="I4126">
            <v>0</v>
          </cell>
          <cell r="J4126">
            <v>0</v>
          </cell>
          <cell r="K4126">
            <v>0</v>
          </cell>
          <cell r="L4126">
            <v>0</v>
          </cell>
          <cell r="M4126">
            <v>0</v>
          </cell>
          <cell r="N4126">
            <v>0</v>
          </cell>
          <cell r="O4126">
            <v>0</v>
          </cell>
          <cell r="P4126">
            <v>0</v>
          </cell>
          <cell r="Q4126">
            <v>0</v>
          </cell>
          <cell r="R4126">
            <v>0</v>
          </cell>
          <cell r="S4126">
            <v>0</v>
          </cell>
          <cell r="T4126">
            <v>0</v>
          </cell>
          <cell r="U4126">
            <v>0</v>
          </cell>
          <cell r="V4126">
            <v>0</v>
          </cell>
          <cell r="W4126">
            <v>0</v>
          </cell>
          <cell r="X4126">
            <v>0</v>
          </cell>
          <cell r="Y4126">
            <v>0</v>
          </cell>
          <cell r="Z4126">
            <v>0</v>
          </cell>
          <cell r="AA4126">
            <v>0</v>
          </cell>
          <cell r="AB4126">
            <v>0</v>
          </cell>
          <cell r="AC4126">
            <v>0</v>
          </cell>
          <cell r="AD4126">
            <v>0</v>
          </cell>
          <cell r="AF4126">
            <v>1.0015478299051206</v>
          </cell>
        </row>
        <row r="4127">
          <cell r="A4127" t="str">
            <v>450187851</v>
          </cell>
          <cell r="B4127" t="str">
            <v>R29</v>
          </cell>
          <cell r="C4127">
            <v>2</v>
          </cell>
          <cell r="D4127" t="str">
            <v>B.D.Q.S.</v>
          </cell>
          <cell r="F4127">
            <v>1</v>
          </cell>
          <cell r="G4127" t="str">
            <v>6201Z</v>
          </cell>
          <cell r="H4127">
            <v>0</v>
          </cell>
          <cell r="I4127">
            <v>0</v>
          </cell>
          <cell r="J4127">
            <v>0</v>
          </cell>
          <cell r="K4127">
            <v>1</v>
          </cell>
          <cell r="L4127">
            <v>0</v>
          </cell>
          <cell r="M4127">
            <v>0</v>
          </cell>
          <cell r="N4127">
            <v>0</v>
          </cell>
          <cell r="O4127">
            <v>0</v>
          </cell>
          <cell r="P4127">
            <v>0</v>
          </cell>
          <cell r="Q4127">
            <v>0</v>
          </cell>
          <cell r="R4127">
            <v>0</v>
          </cell>
          <cell r="S4127">
            <v>1</v>
          </cell>
          <cell r="T4127">
            <v>0</v>
          </cell>
          <cell r="U4127">
            <v>0</v>
          </cell>
          <cell r="V4127">
            <v>0</v>
          </cell>
          <cell r="W4127">
            <v>0</v>
          </cell>
          <cell r="X4127">
            <v>0</v>
          </cell>
          <cell r="Y4127">
            <v>0</v>
          </cell>
          <cell r="Z4127">
            <v>0</v>
          </cell>
          <cell r="AA4127">
            <v>0</v>
          </cell>
          <cell r="AB4127">
            <v>0</v>
          </cell>
          <cell r="AC4127">
            <v>0</v>
          </cell>
          <cell r="AD4127">
            <v>1</v>
          </cell>
          <cell r="AF4127">
            <v>9.4820564127169913</v>
          </cell>
        </row>
        <row r="4128">
          <cell r="A4128" t="str">
            <v>481422699</v>
          </cell>
          <cell r="B4128" t="str">
            <v>R29</v>
          </cell>
          <cell r="C4128">
            <v>13</v>
          </cell>
          <cell r="D4128" t="str">
            <v>QUALIXO</v>
          </cell>
          <cell r="F4128">
            <v>3</v>
          </cell>
          <cell r="G4128" t="str">
            <v>6202A</v>
          </cell>
          <cell r="H4128">
            <v>0</v>
          </cell>
          <cell r="I4128">
            <v>0</v>
          </cell>
          <cell r="J4128">
            <v>0</v>
          </cell>
          <cell r="K4128">
            <v>0</v>
          </cell>
          <cell r="L4128">
            <v>0</v>
          </cell>
          <cell r="M4128">
            <v>0</v>
          </cell>
          <cell r="N4128">
            <v>0</v>
          </cell>
          <cell r="O4128">
            <v>0</v>
          </cell>
          <cell r="P4128">
            <v>0</v>
          </cell>
          <cell r="Q4128">
            <v>0</v>
          </cell>
          <cell r="R4128">
            <v>0</v>
          </cell>
          <cell r="S4128">
            <v>0</v>
          </cell>
          <cell r="T4128">
            <v>0</v>
          </cell>
          <cell r="U4128">
            <v>0</v>
          </cell>
          <cell r="V4128">
            <v>0</v>
          </cell>
          <cell r="W4128">
            <v>0</v>
          </cell>
          <cell r="X4128">
            <v>0</v>
          </cell>
          <cell r="Y4128">
            <v>0</v>
          </cell>
          <cell r="Z4128">
            <v>0</v>
          </cell>
          <cell r="AA4128">
            <v>0</v>
          </cell>
          <cell r="AB4128">
            <v>0</v>
          </cell>
          <cell r="AC4128">
            <v>0</v>
          </cell>
          <cell r="AD4128">
            <v>0</v>
          </cell>
          <cell r="AF4128">
            <v>9.4861709268500505</v>
          </cell>
        </row>
        <row r="4129">
          <cell r="A4129" t="str">
            <v>483742144</v>
          </cell>
          <cell r="B4129" t="str">
            <v>R29</v>
          </cell>
          <cell r="C4129">
            <v>7</v>
          </cell>
          <cell r="D4129" t="str">
            <v>ISIDOR</v>
          </cell>
          <cell r="F4129">
            <v>3</v>
          </cell>
          <cell r="G4129" t="str">
            <v>6203Z</v>
          </cell>
          <cell r="H4129">
            <v>0</v>
          </cell>
          <cell r="I4129">
            <v>0</v>
          </cell>
          <cell r="J4129">
            <v>0</v>
          </cell>
          <cell r="K4129">
            <v>0</v>
          </cell>
          <cell r="L4129">
            <v>0</v>
          </cell>
          <cell r="M4129">
            <v>0</v>
          </cell>
          <cell r="N4129">
            <v>0</v>
          </cell>
          <cell r="O4129">
            <v>0</v>
          </cell>
          <cell r="P4129">
            <v>0</v>
          </cell>
          <cell r="Q4129">
            <v>0</v>
          </cell>
          <cell r="R4129">
            <v>0</v>
          </cell>
          <cell r="S4129">
            <v>0</v>
          </cell>
          <cell r="T4129">
            <v>0</v>
          </cell>
          <cell r="U4129">
            <v>0</v>
          </cell>
          <cell r="V4129">
            <v>0</v>
          </cell>
          <cell r="W4129">
            <v>0</v>
          </cell>
          <cell r="X4129">
            <v>0</v>
          </cell>
          <cell r="Y4129">
            <v>0</v>
          </cell>
          <cell r="Z4129">
            <v>0</v>
          </cell>
          <cell r="AA4129">
            <v>0</v>
          </cell>
          <cell r="AB4129">
            <v>0</v>
          </cell>
          <cell r="AC4129">
            <v>0</v>
          </cell>
          <cell r="AD4129">
            <v>0</v>
          </cell>
          <cell r="AF4129">
            <v>9.4861709268500505</v>
          </cell>
        </row>
        <row r="4130">
          <cell r="A4130" t="str">
            <v>484065966</v>
          </cell>
          <cell r="B4130" t="str">
            <v>R29</v>
          </cell>
          <cell r="C4130">
            <v>4</v>
          </cell>
          <cell r="D4130" t="str">
            <v>JOGUIN</v>
          </cell>
          <cell r="F4130">
            <v>3</v>
          </cell>
          <cell r="G4130" t="str">
            <v>6201Z</v>
          </cell>
          <cell r="H4130">
            <v>0</v>
          </cell>
          <cell r="I4130">
            <v>0</v>
          </cell>
          <cell r="J4130">
            <v>0</v>
          </cell>
          <cell r="K4130">
            <v>0</v>
          </cell>
          <cell r="L4130">
            <v>0</v>
          </cell>
          <cell r="M4130">
            <v>0</v>
          </cell>
          <cell r="N4130">
            <v>0</v>
          </cell>
          <cell r="O4130">
            <v>0</v>
          </cell>
          <cell r="P4130">
            <v>0</v>
          </cell>
          <cell r="Q4130">
            <v>0</v>
          </cell>
          <cell r="R4130">
            <v>0</v>
          </cell>
          <cell r="S4130">
            <v>0</v>
          </cell>
          <cell r="T4130">
            <v>0</v>
          </cell>
          <cell r="U4130">
            <v>0</v>
          </cell>
          <cell r="V4130">
            <v>0</v>
          </cell>
          <cell r="W4130">
            <v>0</v>
          </cell>
          <cell r="X4130">
            <v>0</v>
          </cell>
          <cell r="Y4130">
            <v>0</v>
          </cell>
          <cell r="Z4130">
            <v>0</v>
          </cell>
          <cell r="AA4130">
            <v>0</v>
          </cell>
          <cell r="AB4130">
            <v>1</v>
          </cell>
          <cell r="AC4130">
            <v>0</v>
          </cell>
          <cell r="AD4130">
            <v>1</v>
          </cell>
          <cell r="AE4130" t="str">
            <v>chômage</v>
          </cell>
          <cell r="AF4130">
            <v>9.4861709268500505</v>
          </cell>
        </row>
        <row r="4131">
          <cell r="A4131" t="str">
            <v>487497414</v>
          </cell>
          <cell r="B4131" t="str">
            <v>R29</v>
          </cell>
          <cell r="C4131">
            <v>177</v>
          </cell>
          <cell r="D4131" t="str">
            <v>VIADUC-VIADEO-VIADUC.COM-VIADEO.</v>
          </cell>
          <cell r="F4131">
            <v>31</v>
          </cell>
          <cell r="G4131" t="str">
            <v>631</v>
          </cell>
          <cell r="H4131">
            <v>0</v>
          </cell>
          <cell r="I4131">
            <v>0</v>
          </cell>
          <cell r="J4131">
            <v>0</v>
          </cell>
          <cell r="K4131">
            <v>5</v>
          </cell>
          <cell r="L4131">
            <v>4</v>
          </cell>
          <cell r="M4131">
            <v>0</v>
          </cell>
          <cell r="N4131">
            <v>0</v>
          </cell>
          <cell r="O4131">
            <v>0</v>
          </cell>
          <cell r="P4131">
            <v>0</v>
          </cell>
          <cell r="Q4131">
            <v>0</v>
          </cell>
          <cell r="R4131">
            <v>0</v>
          </cell>
          <cell r="S4131">
            <v>9</v>
          </cell>
          <cell r="T4131">
            <v>0</v>
          </cell>
          <cell r="U4131">
            <v>0</v>
          </cell>
          <cell r="V4131">
            <v>0</v>
          </cell>
          <cell r="W4131">
            <v>0</v>
          </cell>
          <cell r="X4131">
            <v>0</v>
          </cell>
          <cell r="Y4131">
            <v>0</v>
          </cell>
          <cell r="Z4131">
            <v>0</v>
          </cell>
          <cell r="AA4131">
            <v>0</v>
          </cell>
          <cell r="AB4131">
            <v>0</v>
          </cell>
          <cell r="AC4131">
            <v>0</v>
          </cell>
          <cell r="AD4131">
            <v>9</v>
          </cell>
          <cell r="AF4131">
            <v>1.0059909057999108</v>
          </cell>
        </row>
        <row r="4132">
          <cell r="A4132" t="str">
            <v>487899874</v>
          </cell>
          <cell r="B4132" t="str">
            <v>R29</v>
          </cell>
          <cell r="C4132">
            <v>15</v>
          </cell>
          <cell r="D4132" t="str">
            <v>ASOLUTION</v>
          </cell>
          <cell r="F4132">
            <v>1</v>
          </cell>
          <cell r="G4132" t="str">
            <v>6202A</v>
          </cell>
          <cell r="H4132">
            <v>0</v>
          </cell>
          <cell r="I4132">
            <v>0</v>
          </cell>
          <cell r="J4132">
            <v>0</v>
          </cell>
          <cell r="K4132">
            <v>0</v>
          </cell>
          <cell r="L4132">
            <v>0</v>
          </cell>
          <cell r="M4132">
            <v>0</v>
          </cell>
          <cell r="N4132">
            <v>0</v>
          </cell>
          <cell r="O4132">
            <v>0</v>
          </cell>
          <cell r="P4132">
            <v>0</v>
          </cell>
          <cell r="Q4132">
            <v>0</v>
          </cell>
          <cell r="R4132">
            <v>0</v>
          </cell>
          <cell r="S4132">
            <v>0</v>
          </cell>
          <cell r="T4132">
            <v>0</v>
          </cell>
          <cell r="U4132">
            <v>0</v>
          </cell>
          <cell r="V4132">
            <v>0</v>
          </cell>
          <cell r="W4132">
            <v>0</v>
          </cell>
          <cell r="X4132">
            <v>0</v>
          </cell>
          <cell r="Y4132">
            <v>0</v>
          </cell>
          <cell r="Z4132">
            <v>0</v>
          </cell>
          <cell r="AA4132">
            <v>0</v>
          </cell>
          <cell r="AB4132">
            <v>0</v>
          </cell>
          <cell r="AC4132">
            <v>0</v>
          </cell>
          <cell r="AD4132">
            <v>0</v>
          </cell>
          <cell r="AF4132">
            <v>9.4820564127169913</v>
          </cell>
        </row>
        <row r="4133">
          <cell r="A4133" t="str">
            <v>488398579</v>
          </cell>
          <cell r="B4133" t="str">
            <v>R29</v>
          </cell>
          <cell r="C4133">
            <v>35</v>
          </cell>
          <cell r="D4133" t="str">
            <v>I GRAAL</v>
          </cell>
          <cell r="F4133">
            <v>12</v>
          </cell>
          <cell r="G4133" t="str">
            <v>6202</v>
          </cell>
          <cell r="H4133">
            <v>0</v>
          </cell>
          <cell r="I4133">
            <v>0</v>
          </cell>
          <cell r="J4133">
            <v>0</v>
          </cell>
          <cell r="K4133">
            <v>2</v>
          </cell>
          <cell r="L4133">
            <v>3</v>
          </cell>
          <cell r="M4133">
            <v>0</v>
          </cell>
          <cell r="N4133">
            <v>0</v>
          </cell>
          <cell r="O4133">
            <v>0</v>
          </cell>
          <cell r="P4133">
            <v>0</v>
          </cell>
          <cell r="Q4133">
            <v>0</v>
          </cell>
          <cell r="R4133">
            <v>0</v>
          </cell>
          <cell r="S4133">
            <v>5</v>
          </cell>
          <cell r="T4133">
            <v>0</v>
          </cell>
          <cell r="U4133">
            <v>0</v>
          </cell>
          <cell r="V4133">
            <v>0</v>
          </cell>
          <cell r="W4133">
            <v>0</v>
          </cell>
          <cell r="X4133">
            <v>0</v>
          </cell>
          <cell r="Y4133">
            <v>0</v>
          </cell>
          <cell r="Z4133">
            <v>0</v>
          </cell>
          <cell r="AA4133">
            <v>0</v>
          </cell>
          <cell r="AB4133">
            <v>0</v>
          </cell>
          <cell r="AC4133">
            <v>0</v>
          </cell>
          <cell r="AD4133">
            <v>5</v>
          </cell>
          <cell r="AF4133">
            <v>1.0014711933305473</v>
          </cell>
        </row>
        <row r="4134">
          <cell r="A4134" t="str">
            <v>488453283</v>
          </cell>
          <cell r="B4134" t="str">
            <v>R29</v>
          </cell>
          <cell r="C4134">
            <v>7</v>
          </cell>
          <cell r="D4134" t="str">
            <v>ITECH INSTRUMENTS</v>
          </cell>
          <cell r="F4134">
            <v>4</v>
          </cell>
          <cell r="G4134" t="str">
            <v>6201Z</v>
          </cell>
          <cell r="H4134">
            <v>0</v>
          </cell>
          <cell r="I4134">
            <v>0</v>
          </cell>
          <cell r="J4134">
            <v>0</v>
          </cell>
          <cell r="K4134">
            <v>0</v>
          </cell>
          <cell r="L4134">
            <v>1</v>
          </cell>
          <cell r="M4134">
            <v>0</v>
          </cell>
          <cell r="N4134">
            <v>0</v>
          </cell>
          <cell r="O4134">
            <v>0</v>
          </cell>
          <cell r="P4134">
            <v>0</v>
          </cell>
          <cell r="Q4134">
            <v>0</v>
          </cell>
          <cell r="R4134">
            <v>0</v>
          </cell>
          <cell r="S4134">
            <v>1</v>
          </cell>
          <cell r="T4134">
            <v>0</v>
          </cell>
          <cell r="U4134">
            <v>0</v>
          </cell>
          <cell r="V4134">
            <v>0</v>
          </cell>
          <cell r="W4134">
            <v>0</v>
          </cell>
          <cell r="X4134">
            <v>0</v>
          </cell>
          <cell r="Y4134">
            <v>0</v>
          </cell>
          <cell r="Z4134">
            <v>0</v>
          </cell>
          <cell r="AA4134">
            <v>0</v>
          </cell>
          <cell r="AB4134">
            <v>0</v>
          </cell>
          <cell r="AC4134">
            <v>0</v>
          </cell>
          <cell r="AD4134">
            <v>1</v>
          </cell>
          <cell r="AF4134">
            <v>9.4882290284820154</v>
          </cell>
        </row>
        <row r="4135">
          <cell r="A4135" t="str">
            <v>489360198</v>
          </cell>
          <cell r="B4135" t="str">
            <v>R27</v>
          </cell>
          <cell r="C4135">
            <v>3</v>
          </cell>
          <cell r="D4135" t="str">
            <v>M.A.A.T. SARL</v>
          </cell>
          <cell r="F4135">
            <v>3</v>
          </cell>
          <cell r="G4135" t="str">
            <v>5829C</v>
          </cell>
          <cell r="H4135">
            <v>0</v>
          </cell>
          <cell r="I4135">
            <v>0</v>
          </cell>
          <cell r="J4135">
            <v>0</v>
          </cell>
          <cell r="K4135">
            <v>0</v>
          </cell>
          <cell r="L4135">
            <v>0</v>
          </cell>
          <cell r="M4135">
            <v>0</v>
          </cell>
          <cell r="N4135">
            <v>0</v>
          </cell>
          <cell r="O4135">
            <v>0</v>
          </cell>
          <cell r="P4135">
            <v>0</v>
          </cell>
          <cell r="Q4135">
            <v>0</v>
          </cell>
          <cell r="R4135">
            <v>0</v>
          </cell>
          <cell r="S4135">
            <v>0</v>
          </cell>
          <cell r="T4135">
            <v>0</v>
          </cell>
          <cell r="U4135">
            <v>0</v>
          </cell>
          <cell r="V4135">
            <v>0</v>
          </cell>
          <cell r="W4135">
            <v>0</v>
          </cell>
          <cell r="X4135">
            <v>0</v>
          </cell>
          <cell r="Y4135">
            <v>0</v>
          </cell>
          <cell r="Z4135">
            <v>0</v>
          </cell>
          <cell r="AA4135">
            <v>0</v>
          </cell>
          <cell r="AB4135">
            <v>0</v>
          </cell>
          <cell r="AC4135">
            <v>0</v>
          </cell>
          <cell r="AD4135">
            <v>0</v>
          </cell>
          <cell r="AF4135">
            <v>9.4774225038971327</v>
          </cell>
        </row>
        <row r="4136">
          <cell r="A4136" t="str">
            <v>490455847</v>
          </cell>
          <cell r="B4136" t="str">
            <v>R29</v>
          </cell>
          <cell r="C4136">
            <v>4</v>
          </cell>
          <cell r="D4136" t="str">
            <v>AMEDIM</v>
          </cell>
          <cell r="F4136">
            <v>2</v>
          </cell>
          <cell r="G4136" t="str">
            <v>6201Z</v>
          </cell>
          <cell r="H4136">
            <v>0</v>
          </cell>
          <cell r="I4136">
            <v>0</v>
          </cell>
          <cell r="J4136">
            <v>0</v>
          </cell>
          <cell r="K4136">
            <v>0</v>
          </cell>
          <cell r="L4136">
            <v>0</v>
          </cell>
          <cell r="M4136">
            <v>0</v>
          </cell>
          <cell r="N4136">
            <v>0</v>
          </cell>
          <cell r="O4136">
            <v>0</v>
          </cell>
          <cell r="P4136">
            <v>0</v>
          </cell>
          <cell r="Q4136">
            <v>0</v>
          </cell>
          <cell r="R4136">
            <v>0</v>
          </cell>
          <cell r="S4136">
            <v>0</v>
          </cell>
          <cell r="T4136">
            <v>0</v>
          </cell>
          <cell r="U4136">
            <v>0</v>
          </cell>
          <cell r="V4136">
            <v>0</v>
          </cell>
          <cell r="W4136">
            <v>0</v>
          </cell>
          <cell r="X4136">
            <v>0</v>
          </cell>
          <cell r="Y4136">
            <v>0</v>
          </cell>
          <cell r="Z4136">
            <v>0</v>
          </cell>
          <cell r="AA4136">
            <v>0</v>
          </cell>
          <cell r="AB4136">
            <v>0</v>
          </cell>
          <cell r="AC4136">
            <v>0</v>
          </cell>
          <cell r="AD4136">
            <v>0</v>
          </cell>
          <cell r="AF4136">
            <v>9.4841133882976898</v>
          </cell>
        </row>
        <row r="4137">
          <cell r="A4137" t="str">
            <v>490862059</v>
          </cell>
          <cell r="B4137" t="str">
            <v>R29</v>
          </cell>
          <cell r="C4137">
            <v>9</v>
          </cell>
          <cell r="D4137" t="str">
            <v>ETOXIC</v>
          </cell>
          <cell r="F4137">
            <v>3</v>
          </cell>
          <cell r="G4137" t="str">
            <v>6201Z</v>
          </cell>
          <cell r="H4137">
            <v>0</v>
          </cell>
          <cell r="I4137">
            <v>0</v>
          </cell>
          <cell r="J4137">
            <v>0</v>
          </cell>
          <cell r="K4137">
            <v>0</v>
          </cell>
          <cell r="L4137">
            <v>0</v>
          </cell>
          <cell r="M4137">
            <v>0</v>
          </cell>
          <cell r="N4137">
            <v>0</v>
          </cell>
          <cell r="O4137">
            <v>0</v>
          </cell>
          <cell r="P4137">
            <v>0</v>
          </cell>
          <cell r="Q4137">
            <v>0</v>
          </cell>
          <cell r="R4137">
            <v>0</v>
          </cell>
          <cell r="S4137">
            <v>0</v>
          </cell>
          <cell r="T4137">
            <v>0</v>
          </cell>
          <cell r="U4137">
            <v>0</v>
          </cell>
          <cell r="V4137">
            <v>0</v>
          </cell>
          <cell r="W4137">
            <v>0</v>
          </cell>
          <cell r="X4137">
            <v>0</v>
          </cell>
          <cell r="Y4137">
            <v>0</v>
          </cell>
          <cell r="Z4137">
            <v>0</v>
          </cell>
          <cell r="AA4137">
            <v>0</v>
          </cell>
          <cell r="AB4137">
            <v>0</v>
          </cell>
          <cell r="AC4137">
            <v>0</v>
          </cell>
          <cell r="AD4137">
            <v>0</v>
          </cell>
          <cell r="AF4137">
            <v>1.0004619977062441</v>
          </cell>
        </row>
        <row r="4138">
          <cell r="A4138" t="str">
            <v>491904546</v>
          </cell>
          <cell r="B4138" t="str">
            <v>R32</v>
          </cell>
          <cell r="C4138">
            <v>28</v>
          </cell>
          <cell r="D4138" t="str">
            <v>COMUTO</v>
          </cell>
          <cell r="F4138">
            <v>16</v>
          </cell>
          <cell r="G4138" t="str">
            <v>8299Z</v>
          </cell>
          <cell r="H4138">
            <v>0</v>
          </cell>
          <cell r="I4138">
            <v>0</v>
          </cell>
          <cell r="J4138">
            <v>0</v>
          </cell>
          <cell r="K4138">
            <v>0</v>
          </cell>
          <cell r="L4138">
            <v>0</v>
          </cell>
          <cell r="M4138">
            <v>0</v>
          </cell>
          <cell r="N4138">
            <v>1</v>
          </cell>
          <cell r="O4138">
            <v>0</v>
          </cell>
          <cell r="P4138">
            <v>0</v>
          </cell>
          <cell r="Q4138">
            <v>0</v>
          </cell>
          <cell r="R4138">
            <v>0</v>
          </cell>
          <cell r="S4138">
            <v>1</v>
          </cell>
          <cell r="T4138">
            <v>0</v>
          </cell>
          <cell r="U4138">
            <v>0</v>
          </cell>
          <cell r="V4138">
            <v>0</v>
          </cell>
          <cell r="W4138">
            <v>0</v>
          </cell>
          <cell r="X4138">
            <v>0</v>
          </cell>
          <cell r="Y4138">
            <v>8</v>
          </cell>
          <cell r="Z4138">
            <v>0</v>
          </cell>
          <cell r="AA4138">
            <v>0</v>
          </cell>
          <cell r="AB4138">
            <v>0</v>
          </cell>
          <cell r="AC4138">
            <v>0</v>
          </cell>
          <cell r="AD4138">
            <v>9</v>
          </cell>
          <cell r="AF4138">
            <v>9.0434505279502169</v>
          </cell>
        </row>
        <row r="4139">
          <cell r="A4139" t="str">
            <v>492558085</v>
          </cell>
          <cell r="B4139" t="str">
            <v>R30</v>
          </cell>
          <cell r="C4139">
            <v>5</v>
          </cell>
          <cell r="D4139" t="str">
            <v>CLEAN ENERGY PLANET</v>
          </cell>
          <cell r="F4139">
            <v>3</v>
          </cell>
          <cell r="G4139" t="str">
            <v>7112B</v>
          </cell>
          <cell r="H4139">
            <v>0</v>
          </cell>
          <cell r="I4139">
            <v>0</v>
          </cell>
          <cell r="J4139">
            <v>0</v>
          </cell>
          <cell r="K4139">
            <v>0</v>
          </cell>
          <cell r="L4139">
            <v>0</v>
          </cell>
          <cell r="M4139">
            <v>0</v>
          </cell>
          <cell r="N4139">
            <v>0</v>
          </cell>
          <cell r="O4139">
            <v>0</v>
          </cell>
          <cell r="P4139">
            <v>0</v>
          </cell>
          <cell r="Q4139">
            <v>0</v>
          </cell>
          <cell r="R4139">
            <v>0</v>
          </cell>
          <cell r="S4139">
            <v>0</v>
          </cell>
          <cell r="T4139">
            <v>0</v>
          </cell>
          <cell r="U4139">
            <v>0</v>
          </cell>
          <cell r="V4139">
            <v>0</v>
          </cell>
          <cell r="W4139">
            <v>0</v>
          </cell>
          <cell r="X4139">
            <v>0</v>
          </cell>
          <cell r="Y4139">
            <v>0</v>
          </cell>
          <cell r="Z4139">
            <v>0</v>
          </cell>
          <cell r="AA4139">
            <v>0</v>
          </cell>
          <cell r="AB4139">
            <v>0</v>
          </cell>
          <cell r="AC4139">
            <v>0</v>
          </cell>
          <cell r="AD4139">
            <v>0</v>
          </cell>
          <cell r="AF4139">
            <v>9.5125027833052656</v>
          </cell>
        </row>
        <row r="4140">
          <cell r="A4140" t="str">
            <v>493811251</v>
          </cell>
          <cell r="B4140" t="str">
            <v>R29</v>
          </cell>
          <cell r="C4140">
            <v>6</v>
          </cell>
          <cell r="D4140" t="str">
            <v>CALINDA SOFTWARE</v>
          </cell>
          <cell r="F4140">
            <v>4</v>
          </cell>
          <cell r="G4140" t="str">
            <v>6201Z</v>
          </cell>
          <cell r="H4140">
            <v>0</v>
          </cell>
          <cell r="I4140">
            <v>0</v>
          </cell>
          <cell r="J4140">
            <v>0</v>
          </cell>
          <cell r="K4140">
            <v>1</v>
          </cell>
          <cell r="L4140">
            <v>0</v>
          </cell>
          <cell r="M4140">
            <v>0</v>
          </cell>
          <cell r="N4140">
            <v>0</v>
          </cell>
          <cell r="O4140">
            <v>0</v>
          </cell>
          <cell r="P4140">
            <v>0</v>
          </cell>
          <cell r="Q4140">
            <v>0</v>
          </cell>
          <cell r="R4140">
            <v>0</v>
          </cell>
          <cell r="S4140">
            <v>1</v>
          </cell>
          <cell r="T4140">
            <v>0</v>
          </cell>
          <cell r="U4140">
            <v>0</v>
          </cell>
          <cell r="V4140">
            <v>0</v>
          </cell>
          <cell r="W4140">
            <v>0</v>
          </cell>
          <cell r="X4140">
            <v>0</v>
          </cell>
          <cell r="Y4140">
            <v>0</v>
          </cell>
          <cell r="Z4140">
            <v>0</v>
          </cell>
          <cell r="AA4140">
            <v>0</v>
          </cell>
          <cell r="AB4140">
            <v>0</v>
          </cell>
          <cell r="AC4140">
            <v>0</v>
          </cell>
          <cell r="AD4140">
            <v>1</v>
          </cell>
          <cell r="AF4140">
            <v>9.4882290284820154</v>
          </cell>
        </row>
        <row r="4141">
          <cell r="A4141" t="str">
            <v>497678540</v>
          </cell>
          <cell r="B4141" t="str">
            <v>R29</v>
          </cell>
          <cell r="C4141">
            <v>12</v>
          </cell>
          <cell r="D4141" t="str">
            <v>VISIMMO 3D</v>
          </cell>
          <cell r="F4141">
            <v>8</v>
          </cell>
          <cell r="G4141" t="str">
            <v>6201Z</v>
          </cell>
          <cell r="H4141">
            <v>0</v>
          </cell>
          <cell r="I4141">
            <v>0</v>
          </cell>
          <cell r="J4141">
            <v>0</v>
          </cell>
          <cell r="K4141">
            <v>1</v>
          </cell>
          <cell r="L4141">
            <v>1</v>
          </cell>
          <cell r="M4141">
            <v>0</v>
          </cell>
          <cell r="N4141">
            <v>0</v>
          </cell>
          <cell r="O4141">
            <v>0</v>
          </cell>
          <cell r="P4141">
            <v>0</v>
          </cell>
          <cell r="Q4141">
            <v>0</v>
          </cell>
          <cell r="R4141">
            <v>0</v>
          </cell>
          <cell r="S4141">
            <v>2</v>
          </cell>
          <cell r="T4141">
            <v>0</v>
          </cell>
          <cell r="U4141">
            <v>0</v>
          </cell>
          <cell r="V4141">
            <v>0</v>
          </cell>
          <cell r="W4141">
            <v>0</v>
          </cell>
          <cell r="X4141">
            <v>0</v>
          </cell>
          <cell r="Y4141">
            <v>0</v>
          </cell>
          <cell r="Z4141">
            <v>0</v>
          </cell>
          <cell r="AA4141">
            <v>0</v>
          </cell>
          <cell r="AB4141">
            <v>0</v>
          </cell>
          <cell r="AC4141">
            <v>0</v>
          </cell>
          <cell r="AD4141">
            <v>2</v>
          </cell>
          <cell r="AF4141">
            <v>9.4964670679645131</v>
          </cell>
        </row>
        <row r="4142">
          <cell r="A4142" t="str">
            <v>497841916</v>
          </cell>
          <cell r="B4142" t="str">
            <v>R29</v>
          </cell>
          <cell r="C4142">
            <v>2</v>
          </cell>
          <cell r="D4142" t="str">
            <v>OPTIM HEXA</v>
          </cell>
          <cell r="F4142">
            <v>2</v>
          </cell>
          <cell r="G4142" t="str">
            <v>6201Z</v>
          </cell>
          <cell r="H4142">
            <v>0</v>
          </cell>
          <cell r="I4142">
            <v>0</v>
          </cell>
          <cell r="J4142">
            <v>0</v>
          </cell>
          <cell r="K4142">
            <v>0</v>
          </cell>
          <cell r="L4142">
            <v>0</v>
          </cell>
          <cell r="M4142">
            <v>0</v>
          </cell>
          <cell r="N4142">
            <v>0</v>
          </cell>
          <cell r="O4142">
            <v>0</v>
          </cell>
          <cell r="P4142">
            <v>0</v>
          </cell>
          <cell r="Q4142">
            <v>0</v>
          </cell>
          <cell r="R4142">
            <v>0</v>
          </cell>
          <cell r="S4142">
            <v>0</v>
          </cell>
          <cell r="T4142">
            <v>0</v>
          </cell>
          <cell r="U4142">
            <v>0</v>
          </cell>
          <cell r="V4142">
            <v>0</v>
          </cell>
          <cell r="W4142">
            <v>0</v>
          </cell>
          <cell r="X4142">
            <v>0</v>
          </cell>
          <cell r="Y4142">
            <v>0</v>
          </cell>
          <cell r="Z4142">
            <v>0</v>
          </cell>
          <cell r="AA4142">
            <v>0</v>
          </cell>
          <cell r="AB4142">
            <v>0</v>
          </cell>
          <cell r="AC4142">
            <v>0</v>
          </cell>
          <cell r="AD4142">
            <v>0</v>
          </cell>
          <cell r="AF4142">
            <v>9.4841133882976898</v>
          </cell>
        </row>
        <row r="4143">
          <cell r="A4143" t="str">
            <v>497842914</v>
          </cell>
          <cell r="B4143" t="str">
            <v>R29</v>
          </cell>
          <cell r="C4143">
            <v>31</v>
          </cell>
          <cell r="D4143" t="str">
            <v>ECOVADIS</v>
          </cell>
          <cell r="F4143">
            <v>16</v>
          </cell>
          <cell r="G4143" t="str">
            <v>6209Z</v>
          </cell>
          <cell r="H4143">
            <v>0</v>
          </cell>
          <cell r="I4143">
            <v>0</v>
          </cell>
          <cell r="J4143">
            <v>0</v>
          </cell>
          <cell r="K4143">
            <v>3</v>
          </cell>
          <cell r="L4143">
            <v>1</v>
          </cell>
          <cell r="M4143">
            <v>0</v>
          </cell>
          <cell r="N4143">
            <v>0</v>
          </cell>
          <cell r="O4143">
            <v>0</v>
          </cell>
          <cell r="P4143">
            <v>0</v>
          </cell>
          <cell r="Q4143">
            <v>1</v>
          </cell>
          <cell r="R4143">
            <v>0</v>
          </cell>
          <cell r="S4143">
            <v>5</v>
          </cell>
          <cell r="T4143">
            <v>0</v>
          </cell>
          <cell r="U4143">
            <v>0</v>
          </cell>
          <cell r="V4143">
            <v>0</v>
          </cell>
          <cell r="W4143">
            <v>0</v>
          </cell>
          <cell r="X4143">
            <v>0</v>
          </cell>
          <cell r="Y4143">
            <v>0</v>
          </cell>
          <cell r="Z4143">
            <v>0</v>
          </cell>
          <cell r="AA4143">
            <v>0</v>
          </cell>
          <cell r="AB4143">
            <v>0</v>
          </cell>
          <cell r="AC4143">
            <v>0</v>
          </cell>
          <cell r="AD4143">
            <v>5</v>
          </cell>
          <cell r="AF4143">
            <v>1.0025302365241289</v>
          </cell>
        </row>
        <row r="4144">
          <cell r="A4144" t="str">
            <v>499425494</v>
          </cell>
          <cell r="B4144" t="str">
            <v>R29</v>
          </cell>
          <cell r="C4144">
            <v>2</v>
          </cell>
          <cell r="D4144" t="str">
            <v>TOOFOOT SAS</v>
          </cell>
          <cell r="F4144">
            <v>1</v>
          </cell>
          <cell r="G4144" t="str">
            <v>6201Z</v>
          </cell>
          <cell r="H4144">
            <v>0</v>
          </cell>
          <cell r="I4144">
            <v>0</v>
          </cell>
          <cell r="J4144">
            <v>0</v>
          </cell>
          <cell r="K4144">
            <v>0</v>
          </cell>
          <cell r="L4144">
            <v>0</v>
          </cell>
          <cell r="M4144">
            <v>0</v>
          </cell>
          <cell r="N4144">
            <v>0</v>
          </cell>
          <cell r="O4144">
            <v>0</v>
          </cell>
          <cell r="P4144">
            <v>0</v>
          </cell>
          <cell r="Q4144">
            <v>0</v>
          </cell>
          <cell r="R4144">
            <v>0</v>
          </cell>
          <cell r="S4144">
            <v>0</v>
          </cell>
          <cell r="T4144">
            <v>0</v>
          </cell>
          <cell r="U4144">
            <v>0</v>
          </cell>
          <cell r="V4144">
            <v>0</v>
          </cell>
          <cell r="W4144">
            <v>0</v>
          </cell>
          <cell r="X4144">
            <v>0</v>
          </cell>
          <cell r="Y4144">
            <v>0</v>
          </cell>
          <cell r="Z4144">
            <v>0</v>
          </cell>
          <cell r="AA4144">
            <v>0</v>
          </cell>
          <cell r="AB4144">
            <v>0</v>
          </cell>
          <cell r="AC4144">
            <v>0</v>
          </cell>
          <cell r="AD4144">
            <v>0</v>
          </cell>
          <cell r="AF4144">
            <v>9.4820564127169913</v>
          </cell>
        </row>
        <row r="4145">
          <cell r="A4145" t="str">
            <v>499471050</v>
          </cell>
          <cell r="B4145" t="str">
            <v>R27</v>
          </cell>
          <cell r="C4145">
            <v>15</v>
          </cell>
          <cell r="D4145" t="str">
            <v>THE BAKERY</v>
          </cell>
          <cell r="F4145">
            <v>8</v>
          </cell>
          <cell r="G4145" t="str">
            <v>5829C</v>
          </cell>
          <cell r="H4145">
            <v>0</v>
          </cell>
          <cell r="I4145">
            <v>0</v>
          </cell>
          <cell r="J4145">
            <v>0</v>
          </cell>
          <cell r="K4145">
            <v>0</v>
          </cell>
          <cell r="L4145">
            <v>0</v>
          </cell>
          <cell r="M4145">
            <v>0</v>
          </cell>
          <cell r="N4145">
            <v>0</v>
          </cell>
          <cell r="O4145">
            <v>0</v>
          </cell>
          <cell r="P4145">
            <v>0</v>
          </cell>
          <cell r="Q4145">
            <v>0</v>
          </cell>
          <cell r="R4145">
            <v>0</v>
          </cell>
          <cell r="S4145">
            <v>0</v>
          </cell>
          <cell r="T4145">
            <v>0</v>
          </cell>
          <cell r="U4145">
            <v>0</v>
          </cell>
          <cell r="V4145">
            <v>0</v>
          </cell>
          <cell r="W4145">
            <v>0</v>
          </cell>
          <cell r="X4145">
            <v>0</v>
          </cell>
          <cell r="Y4145">
            <v>0</v>
          </cell>
          <cell r="Z4145">
            <v>0</v>
          </cell>
          <cell r="AA4145">
            <v>0</v>
          </cell>
          <cell r="AB4145">
            <v>0</v>
          </cell>
          <cell r="AC4145">
            <v>0</v>
          </cell>
          <cell r="AD4145">
            <v>0</v>
          </cell>
          <cell r="AF4145">
            <v>1.0050127385112253</v>
          </cell>
        </row>
        <row r="4146">
          <cell r="A4146" t="str">
            <v>500384227</v>
          </cell>
          <cell r="B4146" t="str">
            <v>R27</v>
          </cell>
          <cell r="C4146">
            <v>44</v>
          </cell>
          <cell r="D4146" t="str">
            <v>IVORY TOWER</v>
          </cell>
          <cell r="F4146">
            <v>28</v>
          </cell>
          <cell r="G4146" t="str">
            <v>5912Z</v>
          </cell>
          <cell r="H4146">
            <v>0</v>
          </cell>
          <cell r="I4146">
            <v>0</v>
          </cell>
          <cell r="J4146">
            <v>0</v>
          </cell>
          <cell r="K4146">
            <v>0</v>
          </cell>
          <cell r="L4146">
            <v>2</v>
          </cell>
          <cell r="M4146">
            <v>0</v>
          </cell>
          <cell r="N4146">
            <v>2</v>
          </cell>
          <cell r="O4146">
            <v>0</v>
          </cell>
          <cell r="P4146">
            <v>0</v>
          </cell>
          <cell r="Q4146">
            <v>0</v>
          </cell>
          <cell r="R4146">
            <v>0</v>
          </cell>
          <cell r="S4146">
            <v>4</v>
          </cell>
          <cell r="T4146">
            <v>0</v>
          </cell>
          <cell r="U4146">
            <v>0</v>
          </cell>
          <cell r="V4146">
            <v>0</v>
          </cell>
          <cell r="W4146">
            <v>0</v>
          </cell>
          <cell r="X4146">
            <v>0</v>
          </cell>
          <cell r="Y4146">
            <v>0</v>
          </cell>
          <cell r="Z4146">
            <v>0</v>
          </cell>
          <cell r="AA4146">
            <v>0</v>
          </cell>
          <cell r="AB4146">
            <v>0</v>
          </cell>
          <cell r="AC4146">
            <v>0</v>
          </cell>
          <cell r="AD4146">
            <v>4</v>
          </cell>
          <cell r="AF4146">
            <v>1.0300598806936145</v>
          </cell>
        </row>
        <row r="4147">
          <cell r="A4147" t="str">
            <v>500463955</v>
          </cell>
          <cell r="B4147" t="str">
            <v>R32</v>
          </cell>
          <cell r="C4147">
            <v>2</v>
          </cell>
          <cell r="D4147" t="str">
            <v>4N MEDIA GROUP</v>
          </cell>
          <cell r="F4147">
            <v>2</v>
          </cell>
          <cell r="G4147" t="str">
            <v>855</v>
          </cell>
          <cell r="H4147">
            <v>0</v>
          </cell>
          <cell r="I4147">
            <v>0</v>
          </cell>
          <cell r="J4147">
            <v>0</v>
          </cell>
          <cell r="K4147">
            <v>0</v>
          </cell>
          <cell r="L4147">
            <v>0</v>
          </cell>
          <cell r="M4147">
            <v>0</v>
          </cell>
          <cell r="N4147">
            <v>0</v>
          </cell>
          <cell r="O4147">
            <v>0</v>
          </cell>
          <cell r="P4147">
            <v>0</v>
          </cell>
          <cell r="Q4147">
            <v>0</v>
          </cell>
          <cell r="R4147">
            <v>0</v>
          </cell>
          <cell r="S4147">
            <v>0</v>
          </cell>
          <cell r="T4147">
            <v>0</v>
          </cell>
          <cell r="U4147">
            <v>0</v>
          </cell>
          <cell r="V4147">
            <v>0</v>
          </cell>
          <cell r="W4147">
            <v>0</v>
          </cell>
          <cell r="X4147">
            <v>0</v>
          </cell>
          <cell r="Y4147">
            <v>0</v>
          </cell>
          <cell r="Z4147">
            <v>0</v>
          </cell>
          <cell r="AA4147">
            <v>0</v>
          </cell>
          <cell r="AB4147">
            <v>0</v>
          </cell>
          <cell r="AC4147">
            <v>0</v>
          </cell>
          <cell r="AD4147">
            <v>0</v>
          </cell>
          <cell r="AF4147">
            <v>9.6444325221652054</v>
          </cell>
        </row>
        <row r="4148">
          <cell r="A4148" t="str">
            <v>502205917</v>
          </cell>
          <cell r="B4148" t="str">
            <v>R17</v>
          </cell>
          <cell r="C4148">
            <v>33</v>
          </cell>
          <cell r="D4148" t="str">
            <v>MC PHY ENERGY</v>
          </cell>
          <cell r="F4148">
            <v>15</v>
          </cell>
          <cell r="G4148" t="str">
            <v>2720Z</v>
          </cell>
          <cell r="H4148">
            <v>0</v>
          </cell>
          <cell r="I4148">
            <v>0</v>
          </cell>
          <cell r="J4148">
            <v>0</v>
          </cell>
          <cell r="K4148">
            <v>3</v>
          </cell>
          <cell r="L4148">
            <v>0</v>
          </cell>
          <cell r="M4148">
            <v>0</v>
          </cell>
          <cell r="N4148">
            <v>0</v>
          </cell>
          <cell r="O4148">
            <v>0</v>
          </cell>
          <cell r="P4148">
            <v>0</v>
          </cell>
          <cell r="Q4148">
            <v>0</v>
          </cell>
          <cell r="R4148">
            <v>0</v>
          </cell>
          <cell r="S4148">
            <v>3</v>
          </cell>
          <cell r="T4148">
            <v>0</v>
          </cell>
          <cell r="U4148">
            <v>0</v>
          </cell>
          <cell r="V4148">
            <v>0</v>
          </cell>
          <cell r="W4148">
            <v>0</v>
          </cell>
          <cell r="X4148">
            <v>0</v>
          </cell>
          <cell r="Y4148">
            <v>0</v>
          </cell>
          <cell r="Z4148">
            <v>0</v>
          </cell>
          <cell r="AA4148">
            <v>0</v>
          </cell>
          <cell r="AB4148">
            <v>0</v>
          </cell>
          <cell r="AC4148">
            <v>0</v>
          </cell>
          <cell r="AD4148">
            <v>3</v>
          </cell>
          <cell r="AF4148">
            <v>1.0030632321172166</v>
          </cell>
        </row>
        <row r="4149">
          <cell r="A4149" t="str">
            <v>503112997</v>
          </cell>
          <cell r="B4149" t="str">
            <v>R27</v>
          </cell>
          <cell r="C4149">
            <v>9</v>
          </cell>
          <cell r="D4149" t="str">
            <v>OWI TECHNOLOGIES</v>
          </cell>
          <cell r="F4149">
            <v>6</v>
          </cell>
          <cell r="G4149" t="str">
            <v>5829A</v>
          </cell>
          <cell r="H4149">
            <v>3</v>
          </cell>
          <cell r="I4149">
            <v>0</v>
          </cell>
          <cell r="J4149">
            <v>0</v>
          </cell>
          <cell r="K4149">
            <v>0</v>
          </cell>
          <cell r="L4149">
            <v>0</v>
          </cell>
          <cell r="M4149">
            <v>0</v>
          </cell>
          <cell r="N4149">
            <v>0</v>
          </cell>
          <cell r="O4149">
            <v>0</v>
          </cell>
          <cell r="P4149">
            <v>0</v>
          </cell>
          <cell r="Q4149">
            <v>0</v>
          </cell>
          <cell r="R4149">
            <v>0</v>
          </cell>
          <cell r="S4149">
            <v>3</v>
          </cell>
          <cell r="T4149">
            <v>0</v>
          </cell>
          <cell r="U4149">
            <v>0</v>
          </cell>
          <cell r="V4149">
            <v>0</v>
          </cell>
          <cell r="W4149">
            <v>0</v>
          </cell>
          <cell r="X4149">
            <v>0</v>
          </cell>
          <cell r="Y4149">
            <v>0</v>
          </cell>
          <cell r="Z4149">
            <v>0</v>
          </cell>
          <cell r="AA4149">
            <v>0</v>
          </cell>
          <cell r="AB4149">
            <v>0</v>
          </cell>
          <cell r="AC4149">
            <v>0</v>
          </cell>
          <cell r="AD4149">
            <v>3</v>
          </cell>
          <cell r="AF4149">
            <v>0.99945631774417876</v>
          </cell>
        </row>
        <row r="4150">
          <cell r="A4150" t="str">
            <v>503645665</v>
          </cell>
          <cell r="B4150" t="str">
            <v>R30</v>
          </cell>
          <cell r="C4150">
            <v>7</v>
          </cell>
          <cell r="D4150" t="str">
            <v>DIAGDEV</v>
          </cell>
          <cell r="F4150">
            <v>3</v>
          </cell>
          <cell r="G4150" t="str">
            <v>7112B</v>
          </cell>
          <cell r="H4150">
            <v>0</v>
          </cell>
          <cell r="I4150">
            <v>0</v>
          </cell>
          <cell r="J4150">
            <v>0</v>
          </cell>
          <cell r="K4150">
            <v>0</v>
          </cell>
          <cell r="L4150">
            <v>0</v>
          </cell>
          <cell r="M4150">
            <v>0</v>
          </cell>
          <cell r="N4150">
            <v>0</v>
          </cell>
          <cell r="O4150">
            <v>0</v>
          </cell>
          <cell r="P4150">
            <v>0</v>
          </cell>
          <cell r="Q4150">
            <v>0</v>
          </cell>
          <cell r="R4150">
            <v>0</v>
          </cell>
          <cell r="S4150">
            <v>0</v>
          </cell>
          <cell r="T4150">
            <v>0</v>
          </cell>
          <cell r="U4150">
            <v>0</v>
          </cell>
          <cell r="V4150">
            <v>0</v>
          </cell>
          <cell r="W4150">
            <v>0</v>
          </cell>
          <cell r="X4150">
            <v>0</v>
          </cell>
          <cell r="Y4150">
            <v>0</v>
          </cell>
          <cell r="Z4150">
            <v>0</v>
          </cell>
          <cell r="AA4150">
            <v>0</v>
          </cell>
          <cell r="AB4150">
            <v>0</v>
          </cell>
          <cell r="AC4150">
            <v>0</v>
          </cell>
          <cell r="AD4150">
            <v>0</v>
          </cell>
          <cell r="AF4150">
            <v>9.4609426754444996</v>
          </cell>
        </row>
        <row r="4151">
          <cell r="A4151" t="str">
            <v>503710899</v>
          </cell>
          <cell r="B4151" t="str">
            <v>R27</v>
          </cell>
          <cell r="C4151">
            <v>7</v>
          </cell>
          <cell r="D4151" t="str">
            <v>LOKAD SAS</v>
          </cell>
          <cell r="F4151">
            <v>4</v>
          </cell>
          <cell r="G4151" t="str">
            <v>5829B</v>
          </cell>
          <cell r="H4151">
            <v>1</v>
          </cell>
          <cell r="I4151">
            <v>0</v>
          </cell>
          <cell r="J4151">
            <v>0</v>
          </cell>
          <cell r="K4151">
            <v>0</v>
          </cell>
          <cell r="L4151">
            <v>0</v>
          </cell>
          <cell r="M4151">
            <v>0</v>
          </cell>
          <cell r="N4151">
            <v>0</v>
          </cell>
          <cell r="O4151">
            <v>0</v>
          </cell>
          <cell r="P4151">
            <v>0</v>
          </cell>
          <cell r="Q4151">
            <v>0</v>
          </cell>
          <cell r="R4151">
            <v>0</v>
          </cell>
          <cell r="S4151">
            <v>1</v>
          </cell>
          <cell r="T4151">
            <v>0</v>
          </cell>
          <cell r="U4151">
            <v>0</v>
          </cell>
          <cell r="V4151">
            <v>0</v>
          </cell>
          <cell r="W4151">
            <v>0</v>
          </cell>
          <cell r="X4151">
            <v>0</v>
          </cell>
          <cell r="Y4151">
            <v>0</v>
          </cell>
          <cell r="Z4151">
            <v>0</v>
          </cell>
          <cell r="AA4151">
            <v>0</v>
          </cell>
          <cell r="AB4151">
            <v>0</v>
          </cell>
          <cell r="AC4151">
            <v>0</v>
          </cell>
          <cell r="AD4151">
            <v>1</v>
          </cell>
          <cell r="AF4151">
            <v>9.5200657057234572</v>
          </cell>
        </row>
        <row r="4152">
          <cell r="A4152" t="str">
            <v>503721219</v>
          </cell>
          <cell r="B4152" t="str">
            <v>R29</v>
          </cell>
          <cell r="C4152">
            <v>5</v>
          </cell>
          <cell r="D4152" t="str">
            <v>TRYANE</v>
          </cell>
          <cell r="F4152">
            <v>4</v>
          </cell>
          <cell r="G4152" t="str">
            <v>6202A</v>
          </cell>
          <cell r="H4152">
            <v>0</v>
          </cell>
          <cell r="I4152">
            <v>0</v>
          </cell>
          <cell r="J4152">
            <v>0</v>
          </cell>
          <cell r="K4152">
            <v>0</v>
          </cell>
          <cell r="L4152">
            <v>0</v>
          </cell>
          <cell r="M4152">
            <v>0</v>
          </cell>
          <cell r="N4152">
            <v>0</v>
          </cell>
          <cell r="O4152">
            <v>0</v>
          </cell>
          <cell r="P4152">
            <v>0</v>
          </cell>
          <cell r="Q4152">
            <v>0</v>
          </cell>
          <cell r="R4152">
            <v>0</v>
          </cell>
          <cell r="S4152">
            <v>0</v>
          </cell>
          <cell r="T4152">
            <v>0</v>
          </cell>
          <cell r="U4152">
            <v>0</v>
          </cell>
          <cell r="V4152">
            <v>0</v>
          </cell>
          <cell r="W4152">
            <v>0</v>
          </cell>
          <cell r="X4152">
            <v>0</v>
          </cell>
          <cell r="Y4152">
            <v>4</v>
          </cell>
          <cell r="Z4152">
            <v>0</v>
          </cell>
          <cell r="AA4152">
            <v>0</v>
          </cell>
          <cell r="AB4152">
            <v>0</v>
          </cell>
          <cell r="AC4152">
            <v>0</v>
          </cell>
          <cell r="AD4152">
            <v>4</v>
          </cell>
          <cell r="AF4152">
            <v>9.4882290284820154</v>
          </cell>
        </row>
        <row r="4153">
          <cell r="A4153" t="str">
            <v>504093592</v>
          </cell>
          <cell r="B4153" t="str">
            <v>R27</v>
          </cell>
          <cell r="C4153">
            <v>2</v>
          </cell>
          <cell r="D4153" t="str">
            <v>LYNKWARE SAS</v>
          </cell>
          <cell r="F4153">
            <v>2</v>
          </cell>
          <cell r="G4153" t="str">
            <v>5829C</v>
          </cell>
          <cell r="H4153">
            <v>0</v>
          </cell>
          <cell r="I4153">
            <v>0</v>
          </cell>
          <cell r="J4153">
            <v>0</v>
          </cell>
          <cell r="K4153">
            <v>0</v>
          </cell>
          <cell r="L4153">
            <v>0</v>
          </cell>
          <cell r="M4153">
            <v>0</v>
          </cell>
          <cell r="N4153">
            <v>0</v>
          </cell>
          <cell r="O4153">
            <v>0</v>
          </cell>
          <cell r="P4153">
            <v>0</v>
          </cell>
          <cell r="Q4153">
            <v>0</v>
          </cell>
          <cell r="R4153">
            <v>0</v>
          </cell>
          <cell r="S4153">
            <v>0</v>
          </cell>
          <cell r="T4153">
            <v>0</v>
          </cell>
          <cell r="U4153">
            <v>0</v>
          </cell>
          <cell r="V4153">
            <v>0</v>
          </cell>
          <cell r="W4153">
            <v>0</v>
          </cell>
          <cell r="X4153">
            <v>0</v>
          </cell>
          <cell r="Y4153">
            <v>0</v>
          </cell>
          <cell r="Z4153">
            <v>0</v>
          </cell>
          <cell r="AA4153">
            <v>0</v>
          </cell>
          <cell r="AB4153">
            <v>0</v>
          </cell>
          <cell r="AC4153">
            <v>0</v>
          </cell>
          <cell r="AD4153">
            <v>0</v>
          </cell>
          <cell r="AF4153">
            <v>9.5000062350391943</v>
          </cell>
        </row>
        <row r="4154">
          <cell r="A4154" t="str">
            <v>504390881</v>
          </cell>
          <cell r="B4154" t="str">
            <v>R30</v>
          </cell>
          <cell r="C4154">
            <v>11</v>
          </cell>
          <cell r="D4154" t="str">
            <v>HELILEO</v>
          </cell>
          <cell r="F4154">
            <v>9</v>
          </cell>
          <cell r="G4154" t="str">
            <v>7490B</v>
          </cell>
          <cell r="H4154">
            <v>0</v>
          </cell>
          <cell r="I4154">
            <v>0</v>
          </cell>
          <cell r="J4154">
            <v>0</v>
          </cell>
          <cell r="K4154">
            <v>0</v>
          </cell>
          <cell r="L4154">
            <v>0</v>
          </cell>
          <cell r="M4154">
            <v>0</v>
          </cell>
          <cell r="N4154">
            <v>0</v>
          </cell>
          <cell r="O4154">
            <v>1</v>
          </cell>
          <cell r="P4154">
            <v>0</v>
          </cell>
          <cell r="Q4154">
            <v>0</v>
          </cell>
          <cell r="R4154">
            <v>0</v>
          </cell>
          <cell r="S4154">
            <v>1</v>
          </cell>
          <cell r="T4154">
            <v>0</v>
          </cell>
          <cell r="U4154">
            <v>0</v>
          </cell>
          <cell r="V4154">
            <v>0</v>
          </cell>
          <cell r="W4154">
            <v>0</v>
          </cell>
          <cell r="X4154">
            <v>0</v>
          </cell>
          <cell r="Y4154">
            <v>0</v>
          </cell>
          <cell r="Z4154">
            <v>0</v>
          </cell>
          <cell r="AA4154">
            <v>0</v>
          </cell>
          <cell r="AB4154">
            <v>0</v>
          </cell>
          <cell r="AC4154">
            <v>0</v>
          </cell>
          <cell r="AD4154">
            <v>1</v>
          </cell>
          <cell r="AF4154">
            <v>0.99398450228603641</v>
          </cell>
        </row>
        <row r="4155">
          <cell r="A4155" t="str">
            <v>504599267</v>
          </cell>
          <cell r="B4155" t="str">
            <v>R29</v>
          </cell>
          <cell r="C4155">
            <v>13</v>
          </cell>
          <cell r="D4155" t="str">
            <v>BROCELIAND</v>
          </cell>
          <cell r="F4155">
            <v>9</v>
          </cell>
          <cell r="G4155" t="str">
            <v>6312Z</v>
          </cell>
          <cell r="H4155">
            <v>0</v>
          </cell>
          <cell r="I4155">
            <v>0</v>
          </cell>
          <cell r="J4155">
            <v>0</v>
          </cell>
          <cell r="K4155">
            <v>1</v>
          </cell>
          <cell r="L4155">
            <v>0</v>
          </cell>
          <cell r="M4155">
            <v>0</v>
          </cell>
          <cell r="N4155">
            <v>0</v>
          </cell>
          <cell r="O4155">
            <v>0</v>
          </cell>
          <cell r="P4155">
            <v>0</v>
          </cell>
          <cell r="Q4155">
            <v>0</v>
          </cell>
          <cell r="R4155">
            <v>0</v>
          </cell>
          <cell r="S4155">
            <v>1</v>
          </cell>
          <cell r="T4155">
            <v>0</v>
          </cell>
          <cell r="U4155">
            <v>1</v>
          </cell>
          <cell r="V4155">
            <v>1</v>
          </cell>
          <cell r="W4155">
            <v>1</v>
          </cell>
          <cell r="X4155">
            <v>1</v>
          </cell>
          <cell r="Y4155">
            <v>0</v>
          </cell>
          <cell r="Z4155">
            <v>0</v>
          </cell>
          <cell r="AA4155">
            <v>0</v>
          </cell>
          <cell r="AB4155">
            <v>0</v>
          </cell>
          <cell r="AC4155">
            <v>0</v>
          </cell>
          <cell r="AD4155">
            <v>3</v>
          </cell>
          <cell r="AF4155">
            <v>1.0019544289676552</v>
          </cell>
        </row>
        <row r="4156">
          <cell r="A4156" t="str">
            <v>504787565</v>
          </cell>
          <cell r="B4156" t="str">
            <v>R29</v>
          </cell>
          <cell r="C4156">
            <v>31</v>
          </cell>
          <cell r="D4156" t="str">
            <v>WITHINGS</v>
          </cell>
          <cell r="F4156">
            <v>22</v>
          </cell>
          <cell r="G4156" t="str">
            <v>6203Z</v>
          </cell>
          <cell r="H4156">
            <v>1</v>
          </cell>
          <cell r="I4156">
            <v>0</v>
          </cell>
          <cell r="J4156">
            <v>0</v>
          </cell>
          <cell r="K4156">
            <v>0</v>
          </cell>
          <cell r="L4156">
            <v>0</v>
          </cell>
          <cell r="M4156">
            <v>0</v>
          </cell>
          <cell r="N4156">
            <v>0</v>
          </cell>
          <cell r="O4156">
            <v>0</v>
          </cell>
          <cell r="P4156">
            <v>0</v>
          </cell>
          <cell r="Q4156">
            <v>0</v>
          </cell>
          <cell r="R4156">
            <v>0</v>
          </cell>
          <cell r="S4156">
            <v>1</v>
          </cell>
          <cell r="T4156">
            <v>0</v>
          </cell>
          <cell r="U4156">
            <v>0</v>
          </cell>
          <cell r="V4156">
            <v>0</v>
          </cell>
          <cell r="W4156">
            <v>0</v>
          </cell>
          <cell r="X4156">
            <v>0</v>
          </cell>
          <cell r="Y4156">
            <v>0</v>
          </cell>
          <cell r="Z4156">
            <v>0</v>
          </cell>
          <cell r="AA4156">
            <v>0</v>
          </cell>
          <cell r="AB4156">
            <v>0</v>
          </cell>
          <cell r="AC4156">
            <v>0</v>
          </cell>
          <cell r="AD4156">
            <v>1</v>
          </cell>
          <cell r="AF4156">
            <v>1.0045960706000412</v>
          </cell>
        </row>
        <row r="4157">
          <cell r="A4157" t="str">
            <v>505142455</v>
          </cell>
          <cell r="B4157" t="str">
            <v>R13</v>
          </cell>
          <cell r="C4157">
            <v>9</v>
          </cell>
          <cell r="D4157" t="str">
            <v>HAPLOID</v>
          </cell>
          <cell r="F4157">
            <v>7</v>
          </cell>
          <cell r="G4157" t="str">
            <v>2611Z</v>
          </cell>
          <cell r="H4157">
            <v>0</v>
          </cell>
          <cell r="I4157">
            <v>0</v>
          </cell>
          <cell r="J4157">
            <v>0</v>
          </cell>
          <cell r="K4157">
            <v>2</v>
          </cell>
          <cell r="L4157">
            <v>0</v>
          </cell>
          <cell r="M4157">
            <v>0</v>
          </cell>
          <cell r="N4157">
            <v>0</v>
          </cell>
          <cell r="O4157">
            <v>0</v>
          </cell>
          <cell r="P4157">
            <v>0</v>
          </cell>
          <cell r="Q4157">
            <v>0</v>
          </cell>
          <cell r="R4157">
            <v>0</v>
          </cell>
          <cell r="S4157">
            <v>2</v>
          </cell>
          <cell r="T4157">
            <v>0</v>
          </cell>
          <cell r="U4157">
            <v>0</v>
          </cell>
          <cell r="V4157">
            <v>0</v>
          </cell>
          <cell r="W4157">
            <v>0</v>
          </cell>
          <cell r="X4157">
            <v>0</v>
          </cell>
          <cell r="Y4157">
            <v>0</v>
          </cell>
          <cell r="Z4157">
            <v>0</v>
          </cell>
          <cell r="AA4157">
            <v>0</v>
          </cell>
          <cell r="AB4157">
            <v>0</v>
          </cell>
          <cell r="AC4157">
            <v>0</v>
          </cell>
          <cell r="AD4157">
            <v>2</v>
          </cell>
          <cell r="AF4157">
            <v>9.2509813885976975</v>
          </cell>
        </row>
        <row r="4158">
          <cell r="A4158" t="str">
            <v>507620557</v>
          </cell>
          <cell r="B4158" t="str">
            <v>R13</v>
          </cell>
          <cell r="C4158">
            <v>53</v>
          </cell>
          <cell r="D4158" t="str">
            <v>KALRAY</v>
          </cell>
          <cell r="F4158">
            <v>50</v>
          </cell>
          <cell r="G4158" t="str">
            <v>2611Z</v>
          </cell>
          <cell r="H4158">
            <v>0</v>
          </cell>
          <cell r="I4158">
            <v>0</v>
          </cell>
          <cell r="J4158">
            <v>0</v>
          </cell>
          <cell r="K4158">
            <v>8</v>
          </cell>
          <cell r="L4158">
            <v>0</v>
          </cell>
          <cell r="M4158">
            <v>0</v>
          </cell>
          <cell r="N4158">
            <v>0</v>
          </cell>
          <cell r="O4158">
            <v>0</v>
          </cell>
          <cell r="P4158">
            <v>0</v>
          </cell>
          <cell r="Q4158">
            <v>0</v>
          </cell>
          <cell r="R4158">
            <v>0</v>
          </cell>
          <cell r="S4158">
            <v>8</v>
          </cell>
          <cell r="T4158">
            <v>0</v>
          </cell>
          <cell r="U4158">
            <v>0</v>
          </cell>
          <cell r="V4158">
            <v>0</v>
          </cell>
          <cell r="W4158">
            <v>0</v>
          </cell>
          <cell r="X4158">
            <v>0</v>
          </cell>
          <cell r="Y4158">
            <v>0</v>
          </cell>
          <cell r="Z4158">
            <v>0</v>
          </cell>
          <cell r="AA4158">
            <v>0</v>
          </cell>
          <cell r="AB4158">
            <v>0</v>
          </cell>
          <cell r="AC4158">
            <v>0</v>
          </cell>
          <cell r="AD4158">
            <v>8</v>
          </cell>
          <cell r="AF4158">
            <v>0.95149459947952075</v>
          </cell>
        </row>
        <row r="4159">
          <cell r="A4159" t="str">
            <v>507750230</v>
          </cell>
          <cell r="B4159" t="str">
            <v>R30</v>
          </cell>
          <cell r="C4159">
            <v>4</v>
          </cell>
          <cell r="D4159" t="str">
            <v>EHW RESEARCH</v>
          </cell>
          <cell r="F4159">
            <v>2</v>
          </cell>
          <cell r="G4159" t="str">
            <v>7112B</v>
          </cell>
          <cell r="H4159">
            <v>0</v>
          </cell>
          <cell r="I4159">
            <v>0</v>
          </cell>
          <cell r="J4159">
            <v>0</v>
          </cell>
          <cell r="K4159">
            <v>0</v>
          </cell>
          <cell r="L4159">
            <v>0</v>
          </cell>
          <cell r="M4159">
            <v>0</v>
          </cell>
          <cell r="N4159">
            <v>0</v>
          </cell>
          <cell r="O4159">
            <v>0</v>
          </cell>
          <cell r="P4159">
            <v>0</v>
          </cell>
          <cell r="Q4159">
            <v>0</v>
          </cell>
          <cell r="R4159">
            <v>0</v>
          </cell>
          <cell r="S4159">
            <v>0</v>
          </cell>
          <cell r="T4159">
            <v>0</v>
          </cell>
          <cell r="U4159">
            <v>0</v>
          </cell>
          <cell r="V4159">
            <v>0</v>
          </cell>
          <cell r="W4159">
            <v>0</v>
          </cell>
          <cell r="X4159">
            <v>0</v>
          </cell>
          <cell r="Y4159">
            <v>0</v>
          </cell>
          <cell r="Z4159">
            <v>0</v>
          </cell>
          <cell r="AA4159">
            <v>0</v>
          </cell>
          <cell r="AB4159">
            <v>0</v>
          </cell>
          <cell r="AC4159">
            <v>0</v>
          </cell>
          <cell r="AD4159">
            <v>0</v>
          </cell>
          <cell r="AF4159">
            <v>9.4672897370796498</v>
          </cell>
        </row>
        <row r="4160">
          <cell r="A4160" t="str">
            <v>508491883</v>
          </cell>
          <cell r="B4160" t="str">
            <v>R30</v>
          </cell>
          <cell r="C4160">
            <v>12</v>
          </cell>
          <cell r="D4160" t="str">
            <v>SPECTRALYS INNOVATION</v>
          </cell>
          <cell r="F4160">
            <v>8</v>
          </cell>
          <cell r="G4160" t="str">
            <v>7490B</v>
          </cell>
          <cell r="H4160">
            <v>0</v>
          </cell>
          <cell r="I4160">
            <v>0</v>
          </cell>
          <cell r="J4160">
            <v>0</v>
          </cell>
          <cell r="K4160">
            <v>2</v>
          </cell>
          <cell r="L4160">
            <v>0</v>
          </cell>
          <cell r="M4160">
            <v>0</v>
          </cell>
          <cell r="N4160">
            <v>0</v>
          </cell>
          <cell r="O4160">
            <v>0</v>
          </cell>
          <cell r="P4160">
            <v>0</v>
          </cell>
          <cell r="Q4160">
            <v>0</v>
          </cell>
          <cell r="R4160">
            <v>0</v>
          </cell>
          <cell r="S4160">
            <v>2</v>
          </cell>
          <cell r="T4160">
            <v>0</v>
          </cell>
          <cell r="U4160">
            <v>0</v>
          </cell>
          <cell r="V4160">
            <v>0</v>
          </cell>
          <cell r="W4160">
            <v>0</v>
          </cell>
          <cell r="X4160">
            <v>0</v>
          </cell>
          <cell r="Y4160">
            <v>0</v>
          </cell>
          <cell r="Z4160">
            <v>0</v>
          </cell>
          <cell r="AA4160">
            <v>0</v>
          </cell>
          <cell r="AB4160">
            <v>0</v>
          </cell>
          <cell r="AC4160">
            <v>0</v>
          </cell>
          <cell r="AD4160">
            <v>2</v>
          </cell>
          <cell r="AF4160">
            <v>9.6367831757866291</v>
          </cell>
        </row>
        <row r="4161">
          <cell r="A4161" t="str">
            <v>508496528</v>
          </cell>
          <cell r="B4161" t="str">
            <v>R29</v>
          </cell>
          <cell r="C4161">
            <v>5</v>
          </cell>
          <cell r="D4161" t="str">
            <v>HEAVENIZE</v>
          </cell>
          <cell r="F4161">
            <v>4</v>
          </cell>
          <cell r="G4161" t="str">
            <v>6201Z</v>
          </cell>
          <cell r="H4161">
            <v>0</v>
          </cell>
          <cell r="I4161">
            <v>0</v>
          </cell>
          <cell r="J4161">
            <v>0</v>
          </cell>
          <cell r="K4161">
            <v>0</v>
          </cell>
          <cell r="L4161">
            <v>0</v>
          </cell>
          <cell r="M4161">
            <v>0</v>
          </cell>
          <cell r="N4161">
            <v>0</v>
          </cell>
          <cell r="O4161">
            <v>0</v>
          </cell>
          <cell r="P4161">
            <v>0</v>
          </cell>
          <cell r="Q4161">
            <v>0</v>
          </cell>
          <cell r="R4161">
            <v>0</v>
          </cell>
          <cell r="S4161">
            <v>0</v>
          </cell>
          <cell r="T4161">
            <v>0</v>
          </cell>
          <cell r="U4161">
            <v>0</v>
          </cell>
          <cell r="V4161">
            <v>0</v>
          </cell>
          <cell r="W4161">
            <v>0</v>
          </cell>
          <cell r="X4161">
            <v>0</v>
          </cell>
          <cell r="Y4161">
            <v>0</v>
          </cell>
          <cell r="Z4161">
            <v>0</v>
          </cell>
          <cell r="AA4161">
            <v>0</v>
          </cell>
          <cell r="AB4161">
            <v>0</v>
          </cell>
          <cell r="AC4161">
            <v>0</v>
          </cell>
          <cell r="AD4161">
            <v>0</v>
          </cell>
          <cell r="AF4161">
            <v>9.4882290284820154</v>
          </cell>
        </row>
        <row r="4162">
          <cell r="A4162" t="str">
            <v>508596012</v>
          </cell>
          <cell r="B4162" t="str">
            <v>R30</v>
          </cell>
          <cell r="C4162">
            <v>18</v>
          </cell>
          <cell r="D4162" t="str">
            <v>GLOBAL BIOENERGIES</v>
          </cell>
          <cell r="F4162">
            <v>12</v>
          </cell>
          <cell r="G4162" t="str">
            <v>7211Z</v>
          </cell>
          <cell r="H4162">
            <v>3</v>
          </cell>
          <cell r="I4162">
            <v>1</v>
          </cell>
          <cell r="J4162">
            <v>0</v>
          </cell>
          <cell r="K4162">
            <v>0</v>
          </cell>
          <cell r="L4162">
            <v>0</v>
          </cell>
          <cell r="M4162">
            <v>0</v>
          </cell>
          <cell r="N4162">
            <v>0</v>
          </cell>
          <cell r="O4162">
            <v>0</v>
          </cell>
          <cell r="P4162">
            <v>0</v>
          </cell>
          <cell r="Q4162">
            <v>0</v>
          </cell>
          <cell r="R4162">
            <v>0</v>
          </cell>
          <cell r="S4162">
            <v>3</v>
          </cell>
          <cell r="T4162">
            <v>0</v>
          </cell>
          <cell r="U4162">
            <v>0</v>
          </cell>
          <cell r="V4162">
            <v>0</v>
          </cell>
          <cell r="W4162">
            <v>0</v>
          </cell>
          <cell r="X4162">
            <v>0</v>
          </cell>
          <cell r="Y4162">
            <v>5</v>
          </cell>
          <cell r="Z4162">
            <v>0</v>
          </cell>
          <cell r="AA4162">
            <v>0</v>
          </cell>
          <cell r="AB4162">
            <v>3</v>
          </cell>
          <cell r="AC4162">
            <v>0</v>
          </cell>
          <cell r="AD4162">
            <v>11</v>
          </cell>
          <cell r="AE4162" t="str">
            <v>chômage</v>
          </cell>
          <cell r="AF4162">
            <v>1.0249357762040894</v>
          </cell>
        </row>
        <row r="4163">
          <cell r="A4163" t="str">
            <v>508818853</v>
          </cell>
          <cell r="B4163" t="str">
            <v>R17</v>
          </cell>
          <cell r="C4163">
            <v>82</v>
          </cell>
          <cell r="D4163" t="str">
            <v>NEXCIS</v>
          </cell>
          <cell r="F4163">
            <v>34</v>
          </cell>
          <cell r="G4163" t="str">
            <v>2711Z</v>
          </cell>
          <cell r="H4163">
            <v>0</v>
          </cell>
          <cell r="I4163">
            <v>0</v>
          </cell>
          <cell r="J4163">
            <v>0</v>
          </cell>
          <cell r="K4163">
            <v>0</v>
          </cell>
          <cell r="L4163">
            <v>0</v>
          </cell>
          <cell r="M4163">
            <v>0</v>
          </cell>
          <cell r="N4163">
            <v>0</v>
          </cell>
          <cell r="O4163">
            <v>0</v>
          </cell>
          <cell r="P4163">
            <v>0</v>
          </cell>
          <cell r="Q4163">
            <v>0</v>
          </cell>
          <cell r="R4163">
            <v>0</v>
          </cell>
          <cell r="S4163">
            <v>0</v>
          </cell>
          <cell r="T4163">
            <v>0</v>
          </cell>
          <cell r="U4163">
            <v>0</v>
          </cell>
          <cell r="V4163">
            <v>0</v>
          </cell>
          <cell r="W4163">
            <v>0</v>
          </cell>
          <cell r="X4163">
            <v>0</v>
          </cell>
          <cell r="Y4163">
            <v>3</v>
          </cell>
          <cell r="Z4163">
            <v>0</v>
          </cell>
          <cell r="AA4163">
            <v>2</v>
          </cell>
          <cell r="AB4163">
            <v>0</v>
          </cell>
          <cell r="AC4163">
            <v>0</v>
          </cell>
          <cell r="AD4163">
            <v>5</v>
          </cell>
          <cell r="AF4163">
            <v>0.97300513641681419</v>
          </cell>
        </row>
        <row r="4164">
          <cell r="A4164" t="str">
            <v>509117016</v>
          </cell>
          <cell r="B4164" t="str">
            <v>R30</v>
          </cell>
          <cell r="C4164">
            <v>8</v>
          </cell>
          <cell r="D4164" t="str">
            <v>INPIXAL</v>
          </cell>
          <cell r="F4164">
            <v>7</v>
          </cell>
          <cell r="G4164" t="str">
            <v>7112B</v>
          </cell>
          <cell r="H4164">
            <v>0</v>
          </cell>
          <cell r="I4164">
            <v>0</v>
          </cell>
          <cell r="J4164">
            <v>0</v>
          </cell>
          <cell r="K4164">
            <v>0</v>
          </cell>
          <cell r="L4164">
            <v>0</v>
          </cell>
          <cell r="M4164">
            <v>0</v>
          </cell>
          <cell r="N4164">
            <v>0</v>
          </cell>
          <cell r="O4164">
            <v>0</v>
          </cell>
          <cell r="P4164">
            <v>0</v>
          </cell>
          <cell r="Q4164">
            <v>0</v>
          </cell>
          <cell r="R4164">
            <v>0</v>
          </cell>
          <cell r="S4164">
            <v>0</v>
          </cell>
          <cell r="T4164">
            <v>0</v>
          </cell>
          <cell r="U4164">
            <v>0</v>
          </cell>
          <cell r="V4164">
            <v>0</v>
          </cell>
          <cell r="W4164">
            <v>0</v>
          </cell>
          <cell r="X4164">
            <v>0</v>
          </cell>
          <cell r="Y4164">
            <v>0</v>
          </cell>
          <cell r="Z4164">
            <v>0</v>
          </cell>
          <cell r="AA4164">
            <v>0</v>
          </cell>
          <cell r="AB4164">
            <v>0</v>
          </cell>
          <cell r="AC4164">
            <v>0</v>
          </cell>
          <cell r="AD4164">
            <v>0</v>
          </cell>
          <cell r="AF4164">
            <v>0.99531731572908499</v>
          </cell>
        </row>
        <row r="4165">
          <cell r="A4165" t="str">
            <v>509155693</v>
          </cell>
          <cell r="B4165" t="str">
            <v>R30</v>
          </cell>
          <cell r="C4165">
            <v>4</v>
          </cell>
          <cell r="D4165" t="str">
            <v>ATANEO FRANCE</v>
          </cell>
          <cell r="F4165">
            <v>2</v>
          </cell>
          <cell r="G4165" t="str">
            <v>7490B</v>
          </cell>
          <cell r="H4165">
            <v>0</v>
          </cell>
          <cell r="I4165">
            <v>0</v>
          </cell>
          <cell r="J4165">
            <v>0</v>
          </cell>
          <cell r="K4165">
            <v>0</v>
          </cell>
          <cell r="L4165">
            <v>0</v>
          </cell>
          <cell r="M4165">
            <v>0</v>
          </cell>
          <cell r="N4165">
            <v>0</v>
          </cell>
          <cell r="O4165">
            <v>0</v>
          </cell>
          <cell r="P4165">
            <v>0</v>
          </cell>
          <cell r="Q4165">
            <v>0</v>
          </cell>
          <cell r="R4165">
            <v>0</v>
          </cell>
          <cell r="S4165">
            <v>0</v>
          </cell>
          <cell r="T4165">
            <v>0</v>
          </cell>
          <cell r="U4165">
            <v>0</v>
          </cell>
          <cell r="V4165">
            <v>0</v>
          </cell>
          <cell r="W4165">
            <v>0</v>
          </cell>
          <cell r="X4165">
            <v>0</v>
          </cell>
          <cell r="Y4165">
            <v>0</v>
          </cell>
          <cell r="Z4165">
            <v>0</v>
          </cell>
          <cell r="AA4165">
            <v>0</v>
          </cell>
          <cell r="AB4165">
            <v>0</v>
          </cell>
          <cell r="AC4165">
            <v>0</v>
          </cell>
          <cell r="AD4165">
            <v>0</v>
          </cell>
          <cell r="AF4165">
            <v>1.004102689896947</v>
          </cell>
        </row>
        <row r="4166">
          <cell r="A4166" t="str">
            <v>509652608</v>
          </cell>
          <cell r="B4166" t="str">
            <v>R29</v>
          </cell>
          <cell r="C4166">
            <v>7</v>
          </cell>
          <cell r="D4166" t="str">
            <v>KWAGA</v>
          </cell>
          <cell r="F4166">
            <v>6</v>
          </cell>
          <cell r="G4166" t="str">
            <v>6209Z</v>
          </cell>
          <cell r="H4166">
            <v>0</v>
          </cell>
          <cell r="I4166">
            <v>0</v>
          </cell>
          <cell r="J4166">
            <v>0</v>
          </cell>
          <cell r="K4166">
            <v>0</v>
          </cell>
          <cell r="L4166">
            <v>0</v>
          </cell>
          <cell r="M4166">
            <v>0</v>
          </cell>
          <cell r="N4166">
            <v>0</v>
          </cell>
          <cell r="O4166">
            <v>0</v>
          </cell>
          <cell r="P4166">
            <v>0</v>
          </cell>
          <cell r="Q4166">
            <v>0</v>
          </cell>
          <cell r="R4166">
            <v>0</v>
          </cell>
          <cell r="S4166">
            <v>0</v>
          </cell>
          <cell r="T4166">
            <v>0</v>
          </cell>
          <cell r="U4166">
            <v>0</v>
          </cell>
          <cell r="V4166">
            <v>0</v>
          </cell>
          <cell r="W4166">
            <v>0</v>
          </cell>
          <cell r="X4166">
            <v>0</v>
          </cell>
          <cell r="Y4166">
            <v>0</v>
          </cell>
          <cell r="Z4166">
            <v>0</v>
          </cell>
          <cell r="AA4166">
            <v>0</v>
          </cell>
          <cell r="AB4166">
            <v>0</v>
          </cell>
          <cell r="AC4166">
            <v>0</v>
          </cell>
          <cell r="AD4166">
            <v>0</v>
          </cell>
          <cell r="AF4166">
            <v>9.4887620294398314</v>
          </cell>
        </row>
        <row r="4167">
          <cell r="A4167" t="str">
            <v>509723789</v>
          </cell>
          <cell r="B4167" t="str">
            <v>R30</v>
          </cell>
          <cell r="C4167">
            <v>11</v>
          </cell>
          <cell r="D4167" t="str">
            <v>PROGENETICS RECHERCHES</v>
          </cell>
          <cell r="F4167">
            <v>11</v>
          </cell>
          <cell r="G4167" t="str">
            <v>7211Z</v>
          </cell>
          <cell r="H4167">
            <v>0</v>
          </cell>
          <cell r="I4167">
            <v>0</v>
          </cell>
          <cell r="J4167">
            <v>0</v>
          </cell>
          <cell r="K4167">
            <v>0</v>
          </cell>
          <cell r="L4167">
            <v>0</v>
          </cell>
          <cell r="M4167">
            <v>0</v>
          </cell>
          <cell r="N4167">
            <v>0</v>
          </cell>
          <cell r="O4167">
            <v>0</v>
          </cell>
          <cell r="P4167">
            <v>0</v>
          </cell>
          <cell r="Q4167">
            <v>0</v>
          </cell>
          <cell r="R4167">
            <v>0</v>
          </cell>
          <cell r="S4167">
            <v>0</v>
          </cell>
          <cell r="T4167">
            <v>0</v>
          </cell>
          <cell r="U4167">
            <v>0</v>
          </cell>
          <cell r="V4167">
            <v>0</v>
          </cell>
          <cell r="W4167">
            <v>0</v>
          </cell>
          <cell r="X4167">
            <v>0</v>
          </cell>
          <cell r="Y4167">
            <v>0</v>
          </cell>
          <cell r="Z4167">
            <v>0</v>
          </cell>
          <cell r="AA4167">
            <v>0</v>
          </cell>
          <cell r="AB4167">
            <v>0</v>
          </cell>
          <cell r="AC4167">
            <v>0</v>
          </cell>
          <cell r="AD4167">
            <v>0</v>
          </cell>
          <cell r="AF4167">
            <v>1.025628019646011</v>
          </cell>
        </row>
        <row r="4168">
          <cell r="A4168" t="str">
            <v>509852828</v>
          </cell>
          <cell r="B4168" t="str">
            <v>R13</v>
          </cell>
          <cell r="C4168">
            <v>19</v>
          </cell>
          <cell r="D4168" t="str">
            <v>STARCHIP</v>
          </cell>
          <cell r="F4168">
            <v>17</v>
          </cell>
          <cell r="G4168" t="str">
            <v>2611Z</v>
          </cell>
          <cell r="H4168">
            <v>1</v>
          </cell>
          <cell r="I4168">
            <v>1</v>
          </cell>
          <cell r="J4168">
            <v>0</v>
          </cell>
          <cell r="K4168">
            <v>1</v>
          </cell>
          <cell r="L4168">
            <v>0</v>
          </cell>
          <cell r="M4168">
            <v>0</v>
          </cell>
          <cell r="N4168">
            <v>0</v>
          </cell>
          <cell r="O4168">
            <v>0</v>
          </cell>
          <cell r="P4168">
            <v>0</v>
          </cell>
          <cell r="Q4168">
            <v>0</v>
          </cell>
          <cell r="R4168">
            <v>0</v>
          </cell>
          <cell r="S4168">
            <v>2</v>
          </cell>
          <cell r="T4168">
            <v>0</v>
          </cell>
          <cell r="U4168">
            <v>0</v>
          </cell>
          <cell r="V4168">
            <v>0</v>
          </cell>
          <cell r="W4168">
            <v>0</v>
          </cell>
          <cell r="X4168">
            <v>0</v>
          </cell>
          <cell r="Y4168">
            <v>4</v>
          </cell>
          <cell r="Z4168">
            <v>0</v>
          </cell>
          <cell r="AA4168">
            <v>0</v>
          </cell>
          <cell r="AB4168">
            <v>0</v>
          </cell>
          <cell r="AC4168">
            <v>0</v>
          </cell>
          <cell r="AD4168">
            <v>6</v>
          </cell>
          <cell r="AF4168">
            <v>0.94261525755959685</v>
          </cell>
        </row>
        <row r="4169">
          <cell r="A4169" t="str">
            <v>510081953</v>
          </cell>
          <cell r="B4169" t="str">
            <v>R29</v>
          </cell>
          <cell r="C4169">
            <v>3</v>
          </cell>
          <cell r="D4169" t="str">
            <v>GOPROD</v>
          </cell>
          <cell r="F4169">
            <v>2</v>
          </cell>
          <cell r="G4169" t="str">
            <v>6201Z</v>
          </cell>
          <cell r="H4169">
            <v>0</v>
          </cell>
          <cell r="I4169">
            <v>0</v>
          </cell>
          <cell r="J4169">
            <v>0</v>
          </cell>
          <cell r="K4169">
            <v>0</v>
          </cell>
          <cell r="L4169">
            <v>0</v>
          </cell>
          <cell r="M4169">
            <v>0</v>
          </cell>
          <cell r="N4169">
            <v>1</v>
          </cell>
          <cell r="O4169">
            <v>0</v>
          </cell>
          <cell r="P4169">
            <v>0</v>
          </cell>
          <cell r="Q4169">
            <v>0</v>
          </cell>
          <cell r="R4169">
            <v>0</v>
          </cell>
          <cell r="S4169">
            <v>1</v>
          </cell>
          <cell r="T4169">
            <v>0</v>
          </cell>
          <cell r="U4169">
            <v>0</v>
          </cell>
          <cell r="V4169">
            <v>0</v>
          </cell>
          <cell r="W4169">
            <v>0</v>
          </cell>
          <cell r="X4169">
            <v>0</v>
          </cell>
          <cell r="Y4169">
            <v>0</v>
          </cell>
          <cell r="Z4169">
            <v>0</v>
          </cell>
          <cell r="AA4169">
            <v>0</v>
          </cell>
          <cell r="AB4169">
            <v>0</v>
          </cell>
          <cell r="AC4169">
            <v>0</v>
          </cell>
          <cell r="AD4169">
            <v>1</v>
          </cell>
          <cell r="AF4169">
            <v>9.4841133882976898</v>
          </cell>
        </row>
        <row r="4170">
          <cell r="A4170" t="str">
            <v>510188311</v>
          </cell>
          <cell r="B4170" t="str">
            <v>R29</v>
          </cell>
          <cell r="C4170">
            <v>29</v>
          </cell>
          <cell r="D4170" t="str">
            <v>COACHCLUB</v>
          </cell>
          <cell r="F4170">
            <v>7</v>
          </cell>
          <cell r="G4170" t="str">
            <v>6209Z</v>
          </cell>
          <cell r="H4170">
            <v>0</v>
          </cell>
          <cell r="I4170">
            <v>0</v>
          </cell>
          <cell r="J4170">
            <v>0</v>
          </cell>
          <cell r="K4170">
            <v>0</v>
          </cell>
          <cell r="L4170">
            <v>0</v>
          </cell>
          <cell r="M4170">
            <v>0</v>
          </cell>
          <cell r="N4170">
            <v>0</v>
          </cell>
          <cell r="O4170">
            <v>0</v>
          </cell>
          <cell r="P4170">
            <v>0</v>
          </cell>
          <cell r="Q4170">
            <v>0</v>
          </cell>
          <cell r="R4170">
            <v>0</v>
          </cell>
          <cell r="S4170">
            <v>0</v>
          </cell>
          <cell r="T4170">
            <v>0</v>
          </cell>
          <cell r="U4170">
            <v>0</v>
          </cell>
          <cell r="V4170">
            <v>0</v>
          </cell>
          <cell r="W4170">
            <v>0</v>
          </cell>
          <cell r="X4170">
            <v>0</v>
          </cell>
          <cell r="Y4170">
            <v>0</v>
          </cell>
          <cell r="Z4170">
            <v>0</v>
          </cell>
          <cell r="AA4170">
            <v>0</v>
          </cell>
          <cell r="AB4170">
            <v>0</v>
          </cell>
          <cell r="AC4170">
            <v>0</v>
          </cell>
          <cell r="AD4170">
            <v>0</v>
          </cell>
          <cell r="AF4170">
            <v>1.001330544623692</v>
          </cell>
        </row>
        <row r="4171">
          <cell r="A4171" t="str">
            <v>510207186</v>
          </cell>
          <cell r="B4171" t="str">
            <v>R27</v>
          </cell>
          <cell r="C4171">
            <v>16</v>
          </cell>
          <cell r="D4171" t="str">
            <v>VIAVOO</v>
          </cell>
          <cell r="F4171">
            <v>9</v>
          </cell>
          <cell r="G4171" t="str">
            <v>5829C</v>
          </cell>
          <cell r="H4171">
            <v>0</v>
          </cell>
          <cell r="I4171">
            <v>0</v>
          </cell>
          <cell r="J4171">
            <v>0</v>
          </cell>
          <cell r="K4171">
            <v>0</v>
          </cell>
          <cell r="L4171">
            <v>1</v>
          </cell>
          <cell r="M4171">
            <v>0</v>
          </cell>
          <cell r="N4171">
            <v>0</v>
          </cell>
          <cell r="O4171">
            <v>0</v>
          </cell>
          <cell r="P4171">
            <v>0</v>
          </cell>
          <cell r="Q4171">
            <v>0</v>
          </cell>
          <cell r="R4171">
            <v>0</v>
          </cell>
          <cell r="S4171">
            <v>1</v>
          </cell>
          <cell r="T4171">
            <v>0</v>
          </cell>
          <cell r="U4171">
            <v>0</v>
          </cell>
          <cell r="V4171">
            <v>0</v>
          </cell>
          <cell r="W4171">
            <v>0</v>
          </cell>
          <cell r="X4171">
            <v>0</v>
          </cell>
          <cell r="Y4171">
            <v>1</v>
          </cell>
          <cell r="Z4171">
            <v>1</v>
          </cell>
          <cell r="AA4171">
            <v>0</v>
          </cell>
          <cell r="AB4171">
            <v>0</v>
          </cell>
          <cell r="AC4171">
            <v>0</v>
          </cell>
          <cell r="AD4171">
            <v>3</v>
          </cell>
          <cell r="AF4171">
            <v>9.4398266283084578</v>
          </cell>
        </row>
        <row r="4172">
          <cell r="A4172" t="str">
            <v>510340524</v>
          </cell>
          <cell r="B4172" t="str">
            <v>R29</v>
          </cell>
          <cell r="C4172">
            <v>5</v>
          </cell>
          <cell r="D4172" t="str">
            <v>SAME STORY</v>
          </cell>
          <cell r="F4172">
            <v>1</v>
          </cell>
          <cell r="G4172" t="str">
            <v>6312Z</v>
          </cell>
          <cell r="H4172">
            <v>0</v>
          </cell>
          <cell r="I4172">
            <v>0</v>
          </cell>
          <cell r="J4172">
            <v>0</v>
          </cell>
          <cell r="K4172">
            <v>0</v>
          </cell>
          <cell r="L4172">
            <v>1</v>
          </cell>
          <cell r="M4172">
            <v>0</v>
          </cell>
          <cell r="N4172">
            <v>0</v>
          </cell>
          <cell r="O4172">
            <v>0</v>
          </cell>
          <cell r="P4172">
            <v>0</v>
          </cell>
          <cell r="Q4172">
            <v>0</v>
          </cell>
          <cell r="R4172">
            <v>0</v>
          </cell>
          <cell r="S4172">
            <v>1</v>
          </cell>
          <cell r="T4172">
            <v>0</v>
          </cell>
          <cell r="U4172">
            <v>0</v>
          </cell>
          <cell r="V4172">
            <v>0</v>
          </cell>
          <cell r="W4172">
            <v>0</v>
          </cell>
          <cell r="X4172">
            <v>0</v>
          </cell>
          <cell r="Y4172">
            <v>0</v>
          </cell>
          <cell r="Z4172">
            <v>0</v>
          </cell>
          <cell r="AA4172">
            <v>0</v>
          </cell>
          <cell r="AB4172">
            <v>0</v>
          </cell>
          <cell r="AC4172">
            <v>0</v>
          </cell>
          <cell r="AD4172">
            <v>1</v>
          </cell>
          <cell r="AF4172">
            <v>9.4820564127169913</v>
          </cell>
        </row>
        <row r="4173">
          <cell r="A4173" t="str">
            <v>510508716</v>
          </cell>
          <cell r="B4173" t="str">
            <v>R30</v>
          </cell>
          <cell r="C4173">
            <v>11</v>
          </cell>
          <cell r="D4173" t="str">
            <v>FLUOPTICS</v>
          </cell>
          <cell r="F4173">
            <v>6</v>
          </cell>
          <cell r="G4173" t="str">
            <v>7219Z</v>
          </cell>
          <cell r="H4173">
            <v>1</v>
          </cell>
          <cell r="I4173">
            <v>1</v>
          </cell>
          <cell r="J4173">
            <v>0</v>
          </cell>
          <cell r="K4173">
            <v>0</v>
          </cell>
          <cell r="L4173">
            <v>1</v>
          </cell>
          <cell r="M4173">
            <v>0</v>
          </cell>
          <cell r="N4173">
            <v>0</v>
          </cell>
          <cell r="O4173">
            <v>0</v>
          </cell>
          <cell r="P4173">
            <v>0</v>
          </cell>
          <cell r="Q4173">
            <v>0</v>
          </cell>
          <cell r="R4173">
            <v>0</v>
          </cell>
          <cell r="S4173">
            <v>2</v>
          </cell>
          <cell r="T4173">
            <v>0</v>
          </cell>
          <cell r="U4173">
            <v>0</v>
          </cell>
          <cell r="V4173">
            <v>0</v>
          </cell>
          <cell r="W4173">
            <v>0</v>
          </cell>
          <cell r="X4173">
            <v>0</v>
          </cell>
          <cell r="Y4173">
            <v>0</v>
          </cell>
          <cell r="Z4173">
            <v>0</v>
          </cell>
          <cell r="AA4173">
            <v>0</v>
          </cell>
          <cell r="AB4173">
            <v>0</v>
          </cell>
          <cell r="AC4173">
            <v>0</v>
          </cell>
          <cell r="AD4173">
            <v>2</v>
          </cell>
          <cell r="AF4173">
            <v>1.0068719417981014</v>
          </cell>
        </row>
        <row r="4174">
          <cell r="A4174" t="str">
            <v>510863863</v>
          </cell>
          <cell r="B4174" t="str">
            <v>R29</v>
          </cell>
          <cell r="C4174">
            <v>2</v>
          </cell>
          <cell r="D4174" t="str">
            <v>NETDEVICES</v>
          </cell>
          <cell r="F4174">
            <v>1</v>
          </cell>
          <cell r="G4174" t="str">
            <v>6201Z</v>
          </cell>
          <cell r="H4174">
            <v>0</v>
          </cell>
          <cell r="I4174">
            <v>0</v>
          </cell>
          <cell r="J4174">
            <v>0</v>
          </cell>
          <cell r="K4174">
            <v>0</v>
          </cell>
          <cell r="L4174">
            <v>0</v>
          </cell>
          <cell r="M4174">
            <v>0</v>
          </cell>
          <cell r="N4174">
            <v>0</v>
          </cell>
          <cell r="O4174">
            <v>0</v>
          </cell>
          <cell r="P4174">
            <v>0</v>
          </cell>
          <cell r="Q4174">
            <v>0</v>
          </cell>
          <cell r="R4174">
            <v>0</v>
          </cell>
          <cell r="S4174">
            <v>0</v>
          </cell>
          <cell r="T4174">
            <v>0</v>
          </cell>
          <cell r="U4174">
            <v>0</v>
          </cell>
          <cell r="V4174">
            <v>0</v>
          </cell>
          <cell r="W4174">
            <v>0</v>
          </cell>
          <cell r="X4174">
            <v>0</v>
          </cell>
          <cell r="Y4174">
            <v>0</v>
          </cell>
          <cell r="Z4174">
            <v>0</v>
          </cell>
          <cell r="AA4174">
            <v>0</v>
          </cell>
          <cell r="AB4174">
            <v>0</v>
          </cell>
          <cell r="AC4174">
            <v>0</v>
          </cell>
          <cell r="AD4174">
            <v>0</v>
          </cell>
          <cell r="AF4174">
            <v>9.4820564127169913</v>
          </cell>
        </row>
        <row r="4175">
          <cell r="A4175" t="str">
            <v>510970817</v>
          </cell>
          <cell r="B4175" t="str">
            <v>R30</v>
          </cell>
          <cell r="C4175">
            <v>10</v>
          </cell>
          <cell r="D4175" t="str">
            <v>POXEL</v>
          </cell>
          <cell r="F4175">
            <v>8</v>
          </cell>
          <cell r="G4175" t="str">
            <v>7211Z</v>
          </cell>
          <cell r="H4175">
            <v>0</v>
          </cell>
          <cell r="I4175">
            <v>0</v>
          </cell>
          <cell r="J4175">
            <v>0</v>
          </cell>
          <cell r="K4175">
            <v>0</v>
          </cell>
          <cell r="L4175">
            <v>0</v>
          </cell>
          <cell r="M4175">
            <v>0</v>
          </cell>
          <cell r="N4175">
            <v>0</v>
          </cell>
          <cell r="O4175">
            <v>0</v>
          </cell>
          <cell r="P4175">
            <v>0</v>
          </cell>
          <cell r="Q4175">
            <v>0</v>
          </cell>
          <cell r="R4175">
            <v>0</v>
          </cell>
          <cell r="S4175">
            <v>0</v>
          </cell>
          <cell r="T4175">
            <v>0</v>
          </cell>
          <cell r="U4175">
            <v>0</v>
          </cell>
          <cell r="V4175">
            <v>0</v>
          </cell>
          <cell r="W4175">
            <v>0</v>
          </cell>
          <cell r="X4175">
            <v>0</v>
          </cell>
          <cell r="Y4175">
            <v>1</v>
          </cell>
          <cell r="Z4175">
            <v>0</v>
          </cell>
          <cell r="AA4175">
            <v>0</v>
          </cell>
          <cell r="AB4175">
            <v>0</v>
          </cell>
          <cell r="AC4175">
            <v>0</v>
          </cell>
          <cell r="AD4175">
            <v>1</v>
          </cell>
          <cell r="AF4175">
            <v>1.0221042838019059</v>
          </cell>
        </row>
        <row r="4176">
          <cell r="A4176" t="str">
            <v>511170318</v>
          </cell>
          <cell r="B4176" t="str">
            <v>R30</v>
          </cell>
          <cell r="C4176">
            <v>6</v>
          </cell>
          <cell r="D4176" t="str">
            <v>ALGENTECH</v>
          </cell>
          <cell r="F4176">
            <v>4</v>
          </cell>
          <cell r="G4176" t="str">
            <v>7211Z</v>
          </cell>
          <cell r="H4176">
            <v>0</v>
          </cell>
          <cell r="I4176">
            <v>0</v>
          </cell>
          <cell r="J4176">
            <v>0</v>
          </cell>
          <cell r="K4176">
            <v>0</v>
          </cell>
          <cell r="L4176">
            <v>0</v>
          </cell>
          <cell r="M4176">
            <v>0</v>
          </cell>
          <cell r="N4176">
            <v>0</v>
          </cell>
          <cell r="O4176">
            <v>0</v>
          </cell>
          <cell r="P4176">
            <v>0</v>
          </cell>
          <cell r="Q4176">
            <v>0</v>
          </cell>
          <cell r="R4176">
            <v>0</v>
          </cell>
          <cell r="S4176">
            <v>0</v>
          </cell>
          <cell r="T4176">
            <v>0</v>
          </cell>
          <cell r="U4176">
            <v>0</v>
          </cell>
          <cell r="V4176">
            <v>0</v>
          </cell>
          <cell r="W4176">
            <v>0</v>
          </cell>
          <cell r="X4176">
            <v>0</v>
          </cell>
          <cell r="Y4176">
            <v>0</v>
          </cell>
          <cell r="Z4176">
            <v>0</v>
          </cell>
          <cell r="AA4176">
            <v>1</v>
          </cell>
          <cell r="AB4176">
            <v>1</v>
          </cell>
          <cell r="AC4176">
            <v>0</v>
          </cell>
          <cell r="AD4176">
            <v>2</v>
          </cell>
          <cell r="AE4176" t="str">
            <v>Chomage</v>
          </cell>
          <cell r="AF4176">
            <v>9.6102144226979593</v>
          </cell>
        </row>
        <row r="4177">
          <cell r="A4177" t="str">
            <v>511629222</v>
          </cell>
          <cell r="B4177" t="str">
            <v>R30</v>
          </cell>
          <cell r="C4177">
            <v>6</v>
          </cell>
          <cell r="D4177" t="str">
            <v>SMARTGRAINS</v>
          </cell>
          <cell r="F4177">
            <v>5</v>
          </cell>
          <cell r="G4177" t="str">
            <v>7490B</v>
          </cell>
          <cell r="H4177">
            <v>0</v>
          </cell>
          <cell r="I4177">
            <v>0</v>
          </cell>
          <cell r="J4177">
            <v>0</v>
          </cell>
          <cell r="K4177">
            <v>0</v>
          </cell>
          <cell r="L4177">
            <v>0</v>
          </cell>
          <cell r="M4177">
            <v>0</v>
          </cell>
          <cell r="N4177">
            <v>0</v>
          </cell>
          <cell r="O4177">
            <v>0</v>
          </cell>
          <cell r="P4177">
            <v>0</v>
          </cell>
          <cell r="Q4177">
            <v>0</v>
          </cell>
          <cell r="R4177">
            <v>0</v>
          </cell>
          <cell r="S4177">
            <v>0</v>
          </cell>
          <cell r="T4177">
            <v>0</v>
          </cell>
          <cell r="U4177">
            <v>0</v>
          </cell>
          <cell r="V4177">
            <v>0</v>
          </cell>
          <cell r="W4177">
            <v>0</v>
          </cell>
          <cell r="X4177">
            <v>0</v>
          </cell>
          <cell r="Y4177">
            <v>2</v>
          </cell>
          <cell r="Z4177">
            <v>0</v>
          </cell>
          <cell r="AA4177">
            <v>0</v>
          </cell>
          <cell r="AB4177">
            <v>0</v>
          </cell>
          <cell r="AC4177">
            <v>0</v>
          </cell>
          <cell r="AD4177">
            <v>2</v>
          </cell>
          <cell r="AF4177">
            <v>9.4997375507706447</v>
          </cell>
        </row>
        <row r="4178">
          <cell r="A4178" t="str">
            <v>511857526</v>
          </cell>
          <cell r="B4178" t="str">
            <v>R29</v>
          </cell>
          <cell r="C4178">
            <v>19</v>
          </cell>
          <cell r="D4178" t="str">
            <v>IQSIM</v>
          </cell>
          <cell r="F4178">
            <v>13</v>
          </cell>
          <cell r="G4178" t="str">
            <v>6201Z</v>
          </cell>
          <cell r="H4178">
            <v>0</v>
          </cell>
          <cell r="I4178">
            <v>0</v>
          </cell>
          <cell r="J4178">
            <v>0</v>
          </cell>
          <cell r="K4178">
            <v>0</v>
          </cell>
          <cell r="L4178">
            <v>0</v>
          </cell>
          <cell r="M4178">
            <v>0</v>
          </cell>
          <cell r="N4178">
            <v>0</v>
          </cell>
          <cell r="O4178">
            <v>0</v>
          </cell>
          <cell r="P4178">
            <v>0</v>
          </cell>
          <cell r="Q4178">
            <v>0</v>
          </cell>
          <cell r="R4178">
            <v>0</v>
          </cell>
          <cell r="S4178">
            <v>0</v>
          </cell>
          <cell r="T4178">
            <v>0</v>
          </cell>
          <cell r="U4178">
            <v>0</v>
          </cell>
          <cell r="V4178">
            <v>0</v>
          </cell>
          <cell r="W4178">
            <v>0</v>
          </cell>
          <cell r="X4178">
            <v>0</v>
          </cell>
          <cell r="Y4178">
            <v>0</v>
          </cell>
          <cell r="Z4178">
            <v>0</v>
          </cell>
          <cell r="AA4178">
            <v>0</v>
          </cell>
          <cell r="AB4178">
            <v>0</v>
          </cell>
          <cell r="AC4178">
            <v>0</v>
          </cell>
          <cell r="AD4178">
            <v>0</v>
          </cell>
          <cell r="AF4178">
            <v>1.0028246096580764</v>
          </cell>
        </row>
        <row r="4179">
          <cell r="A4179" t="str">
            <v>512157876</v>
          </cell>
          <cell r="B4179" t="str">
            <v>R30</v>
          </cell>
          <cell r="C4179">
            <v>8</v>
          </cell>
          <cell r="D4179" t="str">
            <v>BETA INNOVATION</v>
          </cell>
          <cell r="F4179">
            <v>6</v>
          </cell>
          <cell r="G4179" t="str">
            <v>7211Z</v>
          </cell>
          <cell r="H4179">
            <v>0</v>
          </cell>
          <cell r="I4179">
            <v>0</v>
          </cell>
          <cell r="J4179">
            <v>0</v>
          </cell>
          <cell r="K4179">
            <v>0</v>
          </cell>
          <cell r="L4179">
            <v>0</v>
          </cell>
          <cell r="M4179">
            <v>0</v>
          </cell>
          <cell r="N4179">
            <v>0</v>
          </cell>
          <cell r="O4179">
            <v>0</v>
          </cell>
          <cell r="P4179">
            <v>0</v>
          </cell>
          <cell r="Q4179">
            <v>0</v>
          </cell>
          <cell r="R4179">
            <v>0</v>
          </cell>
          <cell r="S4179">
            <v>0</v>
          </cell>
          <cell r="T4179">
            <v>0</v>
          </cell>
          <cell r="U4179">
            <v>0</v>
          </cell>
          <cell r="V4179">
            <v>0</v>
          </cell>
          <cell r="W4179">
            <v>0</v>
          </cell>
          <cell r="X4179">
            <v>0</v>
          </cell>
          <cell r="Y4179">
            <v>0</v>
          </cell>
          <cell r="Z4179">
            <v>0</v>
          </cell>
          <cell r="AA4179">
            <v>0</v>
          </cell>
          <cell r="AB4179">
            <v>0</v>
          </cell>
          <cell r="AC4179">
            <v>0</v>
          </cell>
          <cell r="AD4179">
            <v>0</v>
          </cell>
          <cell r="AF4179">
            <v>1.0068719417981014</v>
          </cell>
        </row>
        <row r="4180">
          <cell r="A4180" t="str">
            <v>512440959</v>
          </cell>
          <cell r="B4180" t="str">
            <v>R29</v>
          </cell>
          <cell r="C4180">
            <v>7</v>
          </cell>
          <cell r="D4180" t="str">
            <v>DIALONICS</v>
          </cell>
          <cell r="F4180">
            <v>5</v>
          </cell>
          <cell r="G4180" t="str">
            <v>6201Z</v>
          </cell>
          <cell r="H4180">
            <v>1</v>
          </cell>
          <cell r="I4180">
            <v>1</v>
          </cell>
          <cell r="J4180">
            <v>0</v>
          </cell>
          <cell r="K4180">
            <v>0</v>
          </cell>
          <cell r="L4180">
            <v>0</v>
          </cell>
          <cell r="M4180">
            <v>0</v>
          </cell>
          <cell r="N4180">
            <v>0</v>
          </cell>
          <cell r="O4180">
            <v>0</v>
          </cell>
          <cell r="P4180">
            <v>0</v>
          </cell>
          <cell r="Q4180">
            <v>0</v>
          </cell>
          <cell r="R4180">
            <v>0</v>
          </cell>
          <cell r="S4180">
            <v>1</v>
          </cell>
          <cell r="T4180">
            <v>0</v>
          </cell>
          <cell r="U4180">
            <v>0</v>
          </cell>
          <cell r="V4180">
            <v>0</v>
          </cell>
          <cell r="W4180">
            <v>0</v>
          </cell>
          <cell r="X4180">
            <v>0</v>
          </cell>
          <cell r="Y4180">
            <v>0</v>
          </cell>
          <cell r="Z4180">
            <v>0</v>
          </cell>
          <cell r="AA4180">
            <v>0</v>
          </cell>
          <cell r="AB4180">
            <v>0</v>
          </cell>
          <cell r="AC4180">
            <v>0</v>
          </cell>
          <cell r="AD4180">
            <v>1</v>
          </cell>
          <cell r="AF4180">
            <v>9.4902876933015197</v>
          </cell>
        </row>
        <row r="4181">
          <cell r="A4181" t="str">
            <v>512584806</v>
          </cell>
          <cell r="B4181" t="str">
            <v>R30</v>
          </cell>
          <cell r="C4181">
            <v>13</v>
          </cell>
          <cell r="D4181" t="str">
            <v>EXOES</v>
          </cell>
          <cell r="F4181">
            <v>11</v>
          </cell>
          <cell r="G4181" t="str">
            <v>7112B</v>
          </cell>
          <cell r="H4181">
            <v>0</v>
          </cell>
          <cell r="I4181">
            <v>0</v>
          </cell>
          <cell r="J4181">
            <v>0</v>
          </cell>
          <cell r="K4181">
            <v>3</v>
          </cell>
          <cell r="L4181">
            <v>1</v>
          </cell>
          <cell r="M4181">
            <v>0</v>
          </cell>
          <cell r="N4181">
            <v>0</v>
          </cell>
          <cell r="O4181">
            <v>0</v>
          </cell>
          <cell r="P4181">
            <v>0</v>
          </cell>
          <cell r="Q4181">
            <v>0</v>
          </cell>
          <cell r="R4181">
            <v>0</v>
          </cell>
          <cell r="S4181">
            <v>4</v>
          </cell>
          <cell r="T4181">
            <v>0</v>
          </cell>
          <cell r="U4181">
            <v>0</v>
          </cell>
          <cell r="V4181">
            <v>0</v>
          </cell>
          <cell r="W4181">
            <v>0</v>
          </cell>
          <cell r="X4181">
            <v>0</v>
          </cell>
          <cell r="Y4181">
            <v>0</v>
          </cell>
          <cell r="Z4181">
            <v>0</v>
          </cell>
          <cell r="AA4181">
            <v>0</v>
          </cell>
          <cell r="AB4181">
            <v>0</v>
          </cell>
          <cell r="AC4181">
            <v>0</v>
          </cell>
          <cell r="AD4181">
            <v>4</v>
          </cell>
          <cell r="AF4181">
            <v>0.99265394893456882</v>
          </cell>
        </row>
        <row r="4182">
          <cell r="A4182" t="str">
            <v>512836263</v>
          </cell>
          <cell r="B4182" t="str">
            <v>R27</v>
          </cell>
          <cell r="C4182">
            <v>5</v>
          </cell>
          <cell r="D4182" t="str">
            <v>PIXAGILITY</v>
          </cell>
          <cell r="F4182">
            <v>2</v>
          </cell>
          <cell r="G4182" t="str">
            <v>5912Z</v>
          </cell>
          <cell r="H4182">
            <v>0</v>
          </cell>
          <cell r="I4182">
            <v>0</v>
          </cell>
          <cell r="J4182">
            <v>0</v>
          </cell>
          <cell r="K4182">
            <v>1</v>
          </cell>
          <cell r="L4182">
            <v>0</v>
          </cell>
          <cell r="M4182">
            <v>0</v>
          </cell>
          <cell r="N4182">
            <v>0</v>
          </cell>
          <cell r="O4182">
            <v>0</v>
          </cell>
          <cell r="P4182">
            <v>0</v>
          </cell>
          <cell r="Q4182">
            <v>0</v>
          </cell>
          <cell r="R4182">
            <v>0</v>
          </cell>
          <cell r="S4182">
            <v>1</v>
          </cell>
          <cell r="T4182">
            <v>0</v>
          </cell>
          <cell r="U4182">
            <v>0</v>
          </cell>
          <cell r="V4182">
            <v>0</v>
          </cell>
          <cell r="W4182">
            <v>0</v>
          </cell>
          <cell r="X4182">
            <v>0</v>
          </cell>
          <cell r="Y4182">
            <v>0</v>
          </cell>
          <cell r="Z4182">
            <v>0</v>
          </cell>
          <cell r="AA4182">
            <v>0</v>
          </cell>
          <cell r="AB4182">
            <v>0</v>
          </cell>
          <cell r="AC4182">
            <v>0</v>
          </cell>
          <cell r="AD4182">
            <v>1</v>
          </cell>
          <cell r="AF4182">
            <v>9.5000062350391943</v>
          </cell>
        </row>
        <row r="4183">
          <cell r="A4183" t="str">
            <v>514061738</v>
          </cell>
          <cell r="B4183" t="str">
            <v>R30</v>
          </cell>
          <cell r="C4183">
            <v>8</v>
          </cell>
          <cell r="D4183" t="str">
            <v>KINAXIA</v>
          </cell>
          <cell r="F4183">
            <v>3</v>
          </cell>
          <cell r="G4183" t="str">
            <v>7490B</v>
          </cell>
          <cell r="H4183">
            <v>0</v>
          </cell>
          <cell r="I4183">
            <v>0</v>
          </cell>
          <cell r="J4183">
            <v>0</v>
          </cell>
          <cell r="K4183">
            <v>0</v>
          </cell>
          <cell r="L4183">
            <v>0</v>
          </cell>
          <cell r="M4183">
            <v>0</v>
          </cell>
          <cell r="N4183">
            <v>0</v>
          </cell>
          <cell r="O4183">
            <v>0</v>
          </cell>
          <cell r="P4183">
            <v>0</v>
          </cell>
          <cell r="Q4183">
            <v>0</v>
          </cell>
          <cell r="R4183">
            <v>0</v>
          </cell>
          <cell r="S4183">
            <v>0</v>
          </cell>
          <cell r="T4183">
            <v>0</v>
          </cell>
          <cell r="U4183">
            <v>0</v>
          </cell>
          <cell r="V4183">
            <v>0</v>
          </cell>
          <cell r="W4183">
            <v>0</v>
          </cell>
          <cell r="X4183">
            <v>0</v>
          </cell>
          <cell r="Y4183">
            <v>0</v>
          </cell>
          <cell r="Z4183">
            <v>0</v>
          </cell>
          <cell r="AA4183">
            <v>0</v>
          </cell>
          <cell r="AB4183">
            <v>0</v>
          </cell>
          <cell r="AC4183">
            <v>0</v>
          </cell>
          <cell r="AD4183">
            <v>0</v>
          </cell>
          <cell r="AF4183">
            <v>9.4609426754444996</v>
          </cell>
        </row>
        <row r="4184">
          <cell r="A4184" t="str">
            <v>453664575</v>
          </cell>
          <cell r="B4184" t="str">
            <v>R30</v>
          </cell>
          <cell r="C4184">
            <v>7</v>
          </cell>
          <cell r="D4184" t="str">
            <v>OPERA ERGONOMIE</v>
          </cell>
          <cell r="F4184">
            <v>4</v>
          </cell>
          <cell r="G4184" t="str">
            <v>7022Z</v>
          </cell>
          <cell r="H4184">
            <v>0</v>
          </cell>
          <cell r="I4184">
            <v>0</v>
          </cell>
          <cell r="J4184">
            <v>0</v>
          </cell>
          <cell r="K4184">
            <v>2</v>
          </cell>
          <cell r="L4184">
            <v>0</v>
          </cell>
          <cell r="M4184">
            <v>0</v>
          </cell>
          <cell r="N4184">
            <v>0</v>
          </cell>
          <cell r="O4184">
            <v>0</v>
          </cell>
          <cell r="P4184">
            <v>0</v>
          </cell>
          <cell r="Q4184">
            <v>0</v>
          </cell>
          <cell r="R4184">
            <v>0</v>
          </cell>
          <cell r="S4184">
            <v>2</v>
          </cell>
          <cell r="T4184">
            <v>0</v>
          </cell>
          <cell r="U4184">
            <v>0</v>
          </cell>
          <cell r="V4184">
            <v>0</v>
          </cell>
          <cell r="W4184">
            <v>0</v>
          </cell>
          <cell r="X4184">
            <v>0</v>
          </cell>
          <cell r="Y4184">
            <v>0</v>
          </cell>
          <cell r="Z4184">
            <v>0</v>
          </cell>
          <cell r="AA4184">
            <v>0</v>
          </cell>
          <cell r="AB4184">
            <v>0</v>
          </cell>
          <cell r="AC4184">
            <v>0</v>
          </cell>
          <cell r="AD4184">
            <v>2</v>
          </cell>
          <cell r="AF4184">
            <v>1.0082265872869467</v>
          </cell>
        </row>
        <row r="4185">
          <cell r="A4185" t="str">
            <v>480917012</v>
          </cell>
          <cell r="B4185" t="str">
            <v>R31</v>
          </cell>
          <cell r="C4185">
            <v>21</v>
          </cell>
          <cell r="D4185" t="str">
            <v>KMB PARTNERS</v>
          </cell>
          <cell r="F4185">
            <v>5</v>
          </cell>
          <cell r="G4185" t="str">
            <v>6430Z</v>
          </cell>
          <cell r="H4185">
            <v>1</v>
          </cell>
          <cell r="I4185">
            <v>0</v>
          </cell>
          <cell r="J4185">
            <v>0</v>
          </cell>
          <cell r="K4185">
            <v>1</v>
          </cell>
          <cell r="L4185">
            <v>0</v>
          </cell>
          <cell r="M4185">
            <v>0</v>
          </cell>
          <cell r="N4185">
            <v>0</v>
          </cell>
          <cell r="O4185">
            <v>0</v>
          </cell>
          <cell r="P4185">
            <v>0</v>
          </cell>
          <cell r="Q4185">
            <v>0</v>
          </cell>
          <cell r="R4185">
            <v>0</v>
          </cell>
          <cell r="S4185">
            <v>2</v>
          </cell>
          <cell r="T4185">
            <v>0</v>
          </cell>
          <cell r="U4185">
            <v>0</v>
          </cell>
          <cell r="V4185">
            <v>0</v>
          </cell>
          <cell r="W4185">
            <v>0</v>
          </cell>
          <cell r="X4185">
            <v>0</v>
          </cell>
          <cell r="Y4185">
            <v>0</v>
          </cell>
          <cell r="Z4185">
            <v>0</v>
          </cell>
          <cell r="AA4185">
            <v>0</v>
          </cell>
          <cell r="AB4185">
            <v>0</v>
          </cell>
          <cell r="AC4185">
            <v>0</v>
          </cell>
          <cell r="AD4185">
            <v>2</v>
          </cell>
          <cell r="AF4185">
            <v>1.0756984886296643</v>
          </cell>
        </row>
        <row r="4186">
          <cell r="A4186" t="str">
            <v>485007843</v>
          </cell>
          <cell r="B4186" t="str">
            <v>R29</v>
          </cell>
          <cell r="C4186">
            <v>25</v>
          </cell>
          <cell r="D4186" t="str">
            <v>EEPLE</v>
          </cell>
          <cell r="F4186">
            <v>5</v>
          </cell>
          <cell r="G4186" t="str">
            <v>6201Z</v>
          </cell>
          <cell r="H4186">
            <v>0</v>
          </cell>
          <cell r="I4186">
            <v>0</v>
          </cell>
          <cell r="J4186">
            <v>0</v>
          </cell>
          <cell r="K4186">
            <v>1</v>
          </cell>
          <cell r="L4186">
            <v>0</v>
          </cell>
          <cell r="M4186">
            <v>0</v>
          </cell>
          <cell r="N4186">
            <v>0</v>
          </cell>
          <cell r="O4186">
            <v>0</v>
          </cell>
          <cell r="P4186">
            <v>0</v>
          </cell>
          <cell r="Q4186">
            <v>0</v>
          </cell>
          <cell r="R4186">
            <v>0</v>
          </cell>
          <cell r="S4186">
            <v>1</v>
          </cell>
          <cell r="T4186">
            <v>0</v>
          </cell>
          <cell r="U4186">
            <v>0</v>
          </cell>
          <cell r="V4186">
            <v>0</v>
          </cell>
          <cell r="W4186">
            <v>0</v>
          </cell>
          <cell r="X4186">
            <v>0</v>
          </cell>
          <cell r="Y4186">
            <v>0</v>
          </cell>
          <cell r="Z4186">
            <v>0</v>
          </cell>
          <cell r="AA4186">
            <v>0</v>
          </cell>
          <cell r="AB4186">
            <v>0</v>
          </cell>
          <cell r="AC4186">
            <v>0</v>
          </cell>
          <cell r="AD4186">
            <v>1</v>
          </cell>
          <cell r="AF4186">
            <v>9.4902876933015197</v>
          </cell>
        </row>
        <row r="4187">
          <cell r="A4187" t="str">
            <v>492374442</v>
          </cell>
          <cell r="B4187" t="str">
            <v>R29</v>
          </cell>
          <cell r="C4187">
            <v>13</v>
          </cell>
          <cell r="D4187" t="str">
            <v>CLICRDV</v>
          </cell>
          <cell r="F4187">
            <v>2</v>
          </cell>
          <cell r="G4187" t="str">
            <v>6201Z</v>
          </cell>
          <cell r="H4187">
            <v>0</v>
          </cell>
          <cell r="I4187">
            <v>0</v>
          </cell>
          <cell r="J4187">
            <v>0</v>
          </cell>
          <cell r="K4187">
            <v>0</v>
          </cell>
          <cell r="L4187">
            <v>0</v>
          </cell>
          <cell r="M4187">
            <v>0</v>
          </cell>
          <cell r="N4187">
            <v>0</v>
          </cell>
          <cell r="O4187">
            <v>0</v>
          </cell>
          <cell r="P4187">
            <v>0</v>
          </cell>
          <cell r="Q4187">
            <v>0</v>
          </cell>
          <cell r="R4187">
            <v>0</v>
          </cell>
          <cell r="S4187">
            <v>0</v>
          </cell>
          <cell r="T4187">
            <v>0</v>
          </cell>
          <cell r="U4187">
            <v>0</v>
          </cell>
          <cell r="V4187">
            <v>0</v>
          </cell>
          <cell r="W4187">
            <v>0</v>
          </cell>
          <cell r="X4187">
            <v>0</v>
          </cell>
          <cell r="Y4187">
            <v>0</v>
          </cell>
          <cell r="Z4187">
            <v>0</v>
          </cell>
          <cell r="AA4187">
            <v>0</v>
          </cell>
          <cell r="AB4187">
            <v>0</v>
          </cell>
          <cell r="AC4187">
            <v>0</v>
          </cell>
          <cell r="AD4187">
            <v>0</v>
          </cell>
          <cell r="AF4187">
            <v>9.4841133882976898</v>
          </cell>
        </row>
        <row r="4188">
          <cell r="A4188" t="str">
            <v>500353057</v>
          </cell>
          <cell r="B4188" t="str">
            <v>R21</v>
          </cell>
          <cell r="C4188">
            <v>2</v>
          </cell>
          <cell r="D4188" t="str">
            <v>CAREWAVE SHIELDING TECHNOLOGIES</v>
          </cell>
          <cell r="F4188">
            <v>2</v>
          </cell>
          <cell r="G4188" t="str">
            <v>3030</v>
          </cell>
          <cell r="H4188">
            <v>0</v>
          </cell>
          <cell r="I4188">
            <v>0</v>
          </cell>
          <cell r="J4188">
            <v>0</v>
          </cell>
          <cell r="K4188">
            <v>0</v>
          </cell>
          <cell r="L4188">
            <v>0</v>
          </cell>
          <cell r="M4188">
            <v>0</v>
          </cell>
          <cell r="N4188">
            <v>0</v>
          </cell>
          <cell r="O4188">
            <v>0</v>
          </cell>
          <cell r="P4188">
            <v>0</v>
          </cell>
          <cell r="Q4188">
            <v>0</v>
          </cell>
          <cell r="R4188">
            <v>0</v>
          </cell>
          <cell r="S4188">
            <v>0</v>
          </cell>
          <cell r="T4188">
            <v>0</v>
          </cell>
          <cell r="U4188">
            <v>0</v>
          </cell>
          <cell r="V4188">
            <v>0</v>
          </cell>
          <cell r="W4188">
            <v>0</v>
          </cell>
          <cell r="X4188">
            <v>0</v>
          </cell>
          <cell r="Y4188">
            <v>0</v>
          </cell>
          <cell r="Z4188">
            <v>0</v>
          </cell>
          <cell r="AA4188">
            <v>0</v>
          </cell>
          <cell r="AB4188">
            <v>0</v>
          </cell>
          <cell r="AC4188">
            <v>0</v>
          </cell>
          <cell r="AD4188">
            <v>0</v>
          </cell>
          <cell r="AF4188">
            <v>1.0008475763161064</v>
          </cell>
        </row>
        <row r="4189">
          <cell r="A4189" t="str">
            <v>500575618</v>
          </cell>
          <cell r="B4189" t="str">
            <v>R30</v>
          </cell>
          <cell r="C4189">
            <v>4</v>
          </cell>
          <cell r="D4189" t="str">
            <v>EASYMEAL CONCEPT</v>
          </cell>
          <cell r="F4189">
            <v>1</v>
          </cell>
          <cell r="G4189" t="str">
            <v>7490B</v>
          </cell>
          <cell r="H4189">
            <v>0</v>
          </cell>
          <cell r="I4189">
            <v>0</v>
          </cell>
          <cell r="J4189">
            <v>0</v>
          </cell>
          <cell r="K4189">
            <v>1</v>
          </cell>
          <cell r="L4189">
            <v>0</v>
          </cell>
          <cell r="M4189">
            <v>0</v>
          </cell>
          <cell r="N4189">
            <v>0</v>
          </cell>
          <cell r="O4189">
            <v>0</v>
          </cell>
          <cell r="P4189">
            <v>0</v>
          </cell>
          <cell r="Q4189">
            <v>0</v>
          </cell>
          <cell r="R4189">
            <v>0</v>
          </cell>
          <cell r="S4189">
            <v>1</v>
          </cell>
          <cell r="T4189">
            <v>0</v>
          </cell>
          <cell r="U4189">
            <v>0</v>
          </cell>
          <cell r="V4189">
            <v>0</v>
          </cell>
          <cell r="W4189">
            <v>0</v>
          </cell>
          <cell r="X4189">
            <v>0</v>
          </cell>
          <cell r="Y4189">
            <v>0</v>
          </cell>
          <cell r="Z4189">
            <v>0</v>
          </cell>
          <cell r="AA4189">
            <v>0</v>
          </cell>
          <cell r="AB4189">
            <v>0</v>
          </cell>
          <cell r="AC4189">
            <v>0</v>
          </cell>
          <cell r="AD4189">
            <v>1</v>
          </cell>
          <cell r="AF4189">
            <v>9.4736421775324402</v>
          </cell>
        </row>
        <row r="4190">
          <cell r="A4190" t="str">
            <v>502161078</v>
          </cell>
          <cell r="B4190" t="str">
            <v>R30</v>
          </cell>
          <cell r="C4190">
            <v>16</v>
          </cell>
          <cell r="D4190" t="str">
            <v>NOVASPARKS</v>
          </cell>
          <cell r="F4190">
            <v>15</v>
          </cell>
          <cell r="G4190" t="str">
            <v>7112B</v>
          </cell>
          <cell r="H4190">
            <v>0</v>
          </cell>
          <cell r="I4190">
            <v>0</v>
          </cell>
          <cell r="J4190">
            <v>0</v>
          </cell>
          <cell r="K4190">
            <v>0</v>
          </cell>
          <cell r="L4190">
            <v>0</v>
          </cell>
          <cell r="M4190">
            <v>0</v>
          </cell>
          <cell r="N4190">
            <v>0</v>
          </cell>
          <cell r="O4190">
            <v>0</v>
          </cell>
          <cell r="P4190">
            <v>0</v>
          </cell>
          <cell r="Q4190">
            <v>1</v>
          </cell>
          <cell r="R4190">
            <v>0</v>
          </cell>
          <cell r="S4190">
            <v>1</v>
          </cell>
          <cell r="T4190">
            <v>0</v>
          </cell>
          <cell r="U4190">
            <v>0</v>
          </cell>
          <cell r="V4190">
            <v>0</v>
          </cell>
          <cell r="W4190">
            <v>0</v>
          </cell>
          <cell r="X4190">
            <v>0</v>
          </cell>
          <cell r="Y4190">
            <v>3</v>
          </cell>
          <cell r="Z4190">
            <v>0</v>
          </cell>
          <cell r="AA4190">
            <v>1</v>
          </cell>
          <cell r="AB4190">
            <v>0</v>
          </cell>
          <cell r="AC4190">
            <v>0</v>
          </cell>
          <cell r="AD4190">
            <v>5</v>
          </cell>
          <cell r="AF4190">
            <v>0.99538339488683403</v>
          </cell>
        </row>
        <row r="4191">
          <cell r="A4191" t="str">
            <v>502543200</v>
          </cell>
          <cell r="B4191" t="str">
            <v>R29</v>
          </cell>
          <cell r="C4191">
            <v>13</v>
          </cell>
          <cell r="D4191" t="str">
            <v>ARROWS ENGINEERING</v>
          </cell>
          <cell r="F4191">
            <v>10</v>
          </cell>
          <cell r="G4191" t="str">
            <v>6202A</v>
          </cell>
          <cell r="H4191">
            <v>0</v>
          </cell>
          <cell r="I4191">
            <v>0</v>
          </cell>
          <cell r="J4191">
            <v>0</v>
          </cell>
          <cell r="K4191">
            <v>0</v>
          </cell>
          <cell r="L4191">
            <v>0</v>
          </cell>
          <cell r="M4191">
            <v>0</v>
          </cell>
          <cell r="N4191">
            <v>1</v>
          </cell>
          <cell r="O4191">
            <v>0</v>
          </cell>
          <cell r="P4191">
            <v>0</v>
          </cell>
          <cell r="Q4191">
            <v>0</v>
          </cell>
          <cell r="R4191">
            <v>0</v>
          </cell>
          <cell r="S4191">
            <v>1</v>
          </cell>
          <cell r="T4191">
            <v>2</v>
          </cell>
          <cell r="U4191">
            <v>0</v>
          </cell>
          <cell r="V4191">
            <v>0</v>
          </cell>
          <cell r="W4191">
            <v>0</v>
          </cell>
          <cell r="X4191">
            <v>0</v>
          </cell>
          <cell r="Y4191">
            <v>0</v>
          </cell>
          <cell r="Z4191">
            <v>0</v>
          </cell>
          <cell r="AA4191">
            <v>0</v>
          </cell>
          <cell r="AB4191">
            <v>0</v>
          </cell>
          <cell r="AC4191">
            <v>0</v>
          </cell>
          <cell r="AD4191">
            <v>3</v>
          </cell>
          <cell r="AF4191">
            <v>1.0021718849144858</v>
          </cell>
        </row>
        <row r="4192">
          <cell r="A4192" t="str">
            <v>502905946</v>
          </cell>
          <cell r="B4192" t="str">
            <v>R30</v>
          </cell>
          <cell r="C4192">
            <v>1</v>
          </cell>
          <cell r="D4192" t="str">
            <v>NEUROVIRTUAL</v>
          </cell>
          <cell r="F4192">
            <v>1</v>
          </cell>
          <cell r="G4192" t="str">
            <v>7219Z</v>
          </cell>
          <cell r="H4192">
            <v>0</v>
          </cell>
          <cell r="I4192">
            <v>0</v>
          </cell>
          <cell r="J4192">
            <v>0</v>
          </cell>
          <cell r="K4192">
            <v>0</v>
          </cell>
          <cell r="L4192">
            <v>0</v>
          </cell>
          <cell r="M4192">
            <v>0</v>
          </cell>
          <cell r="N4192">
            <v>0</v>
          </cell>
          <cell r="O4192">
            <v>0</v>
          </cell>
          <cell r="P4192">
            <v>0</v>
          </cell>
          <cell r="Q4192">
            <v>0</v>
          </cell>
          <cell r="R4192">
            <v>0</v>
          </cell>
          <cell r="S4192">
            <v>0</v>
          </cell>
          <cell r="T4192">
            <v>0</v>
          </cell>
          <cell r="U4192">
            <v>0</v>
          </cell>
          <cell r="V4192">
            <v>0</v>
          </cell>
          <cell r="W4192">
            <v>0</v>
          </cell>
          <cell r="X4192">
            <v>0</v>
          </cell>
          <cell r="Y4192">
            <v>0</v>
          </cell>
          <cell r="Z4192">
            <v>0</v>
          </cell>
          <cell r="AA4192">
            <v>0</v>
          </cell>
          <cell r="AB4192">
            <v>0</v>
          </cell>
          <cell r="AC4192">
            <v>0</v>
          </cell>
          <cell r="AD4192">
            <v>0</v>
          </cell>
          <cell r="AF4192">
            <v>9.4736421775324402</v>
          </cell>
        </row>
        <row r="4193">
          <cell r="A4193" t="str">
            <v>504732058</v>
          </cell>
          <cell r="B4193" t="str">
            <v>R29</v>
          </cell>
          <cell r="C4193">
            <v>3</v>
          </cell>
          <cell r="D4193" t="str">
            <v>TELEQUID</v>
          </cell>
          <cell r="F4193">
            <v>2</v>
          </cell>
          <cell r="G4193" t="str">
            <v>6311Z</v>
          </cell>
          <cell r="H4193">
            <v>0</v>
          </cell>
          <cell r="I4193">
            <v>0</v>
          </cell>
          <cell r="J4193">
            <v>0</v>
          </cell>
          <cell r="K4193">
            <v>0</v>
          </cell>
          <cell r="L4193">
            <v>0</v>
          </cell>
          <cell r="M4193">
            <v>0</v>
          </cell>
          <cell r="N4193">
            <v>0</v>
          </cell>
          <cell r="O4193">
            <v>0</v>
          </cell>
          <cell r="P4193">
            <v>0</v>
          </cell>
          <cell r="Q4193">
            <v>0</v>
          </cell>
          <cell r="R4193">
            <v>0</v>
          </cell>
          <cell r="S4193">
            <v>0</v>
          </cell>
          <cell r="T4193">
            <v>0</v>
          </cell>
          <cell r="U4193">
            <v>0</v>
          </cell>
          <cell r="V4193">
            <v>0</v>
          </cell>
          <cell r="W4193">
            <v>0</v>
          </cell>
          <cell r="X4193">
            <v>0</v>
          </cell>
          <cell r="Y4193">
            <v>0</v>
          </cell>
          <cell r="Z4193">
            <v>1</v>
          </cell>
          <cell r="AA4193">
            <v>0</v>
          </cell>
          <cell r="AB4193">
            <v>0</v>
          </cell>
          <cell r="AC4193">
            <v>0</v>
          </cell>
          <cell r="AD4193">
            <v>1</v>
          </cell>
          <cell r="AF4193">
            <v>9.4841133882976898</v>
          </cell>
        </row>
        <row r="4194">
          <cell r="A4194" t="str">
            <v>504764184</v>
          </cell>
          <cell r="B4194" t="str">
            <v>R30</v>
          </cell>
          <cell r="C4194">
            <v>7</v>
          </cell>
          <cell r="D4194" t="str">
            <v>EOLE WATER</v>
          </cell>
          <cell r="F4194">
            <v>3</v>
          </cell>
          <cell r="G4194" t="str">
            <v>7112</v>
          </cell>
          <cell r="H4194">
            <v>0</v>
          </cell>
          <cell r="I4194">
            <v>0</v>
          </cell>
          <cell r="J4194">
            <v>0</v>
          </cell>
          <cell r="K4194">
            <v>1</v>
          </cell>
          <cell r="L4194">
            <v>0</v>
          </cell>
          <cell r="M4194">
            <v>0</v>
          </cell>
          <cell r="N4194">
            <v>0</v>
          </cell>
          <cell r="O4194">
            <v>0</v>
          </cell>
          <cell r="P4194">
            <v>0</v>
          </cell>
          <cell r="Q4194">
            <v>0</v>
          </cell>
          <cell r="R4194">
            <v>0</v>
          </cell>
          <cell r="S4194">
            <v>1</v>
          </cell>
          <cell r="T4194">
            <v>0</v>
          </cell>
          <cell r="U4194">
            <v>0</v>
          </cell>
          <cell r="V4194">
            <v>0</v>
          </cell>
          <cell r="W4194">
            <v>0</v>
          </cell>
          <cell r="X4194">
            <v>0</v>
          </cell>
          <cell r="Y4194">
            <v>0</v>
          </cell>
          <cell r="Z4194">
            <v>0</v>
          </cell>
          <cell r="AA4194">
            <v>0</v>
          </cell>
          <cell r="AB4194">
            <v>0</v>
          </cell>
          <cell r="AC4194">
            <v>0</v>
          </cell>
          <cell r="AD4194">
            <v>1</v>
          </cell>
          <cell r="AF4194">
            <v>0.99798973369667709</v>
          </cell>
        </row>
        <row r="4195">
          <cell r="A4195" t="str">
            <v>504968470</v>
          </cell>
          <cell r="B4195" t="str">
            <v>R30</v>
          </cell>
          <cell r="C4195">
            <v>3</v>
          </cell>
          <cell r="D4195" t="str">
            <v>ACANTHE BIOTECH</v>
          </cell>
          <cell r="F4195">
            <v>2</v>
          </cell>
          <cell r="G4195" t="str">
            <v>7112B</v>
          </cell>
          <cell r="H4195">
            <v>0</v>
          </cell>
          <cell r="I4195">
            <v>0</v>
          </cell>
          <cell r="J4195">
            <v>0</v>
          </cell>
          <cell r="K4195">
            <v>0</v>
          </cell>
          <cell r="L4195">
            <v>0</v>
          </cell>
          <cell r="M4195">
            <v>0</v>
          </cell>
          <cell r="N4195">
            <v>0</v>
          </cell>
          <cell r="O4195">
            <v>0</v>
          </cell>
          <cell r="P4195">
            <v>0</v>
          </cell>
          <cell r="Q4195">
            <v>0</v>
          </cell>
          <cell r="R4195">
            <v>0</v>
          </cell>
          <cell r="S4195">
            <v>0</v>
          </cell>
          <cell r="T4195">
            <v>0</v>
          </cell>
          <cell r="U4195">
            <v>0</v>
          </cell>
          <cell r="V4195">
            <v>0</v>
          </cell>
          <cell r="W4195">
            <v>0</v>
          </cell>
          <cell r="X4195">
            <v>0</v>
          </cell>
          <cell r="Y4195">
            <v>0</v>
          </cell>
          <cell r="Z4195">
            <v>0</v>
          </cell>
          <cell r="AA4195">
            <v>0</v>
          </cell>
          <cell r="AB4195">
            <v>0</v>
          </cell>
          <cell r="AC4195">
            <v>0</v>
          </cell>
          <cell r="AD4195">
            <v>0</v>
          </cell>
          <cell r="AF4195">
            <v>9.5188935002230579</v>
          </cell>
        </row>
        <row r="4196">
          <cell r="A4196" t="str">
            <v>507829539</v>
          </cell>
          <cell r="B4196" t="str">
            <v>R19</v>
          </cell>
          <cell r="C4196">
            <v>6</v>
          </cell>
          <cell r="D4196" t="str">
            <v>SEV ELECTRIC VEHICLES - SEV</v>
          </cell>
          <cell r="F4196">
            <v>1</v>
          </cell>
          <cell r="G4196" t="str">
            <v>2910Z</v>
          </cell>
          <cell r="H4196">
            <v>0</v>
          </cell>
          <cell r="I4196">
            <v>0</v>
          </cell>
          <cell r="J4196">
            <v>0</v>
          </cell>
          <cell r="K4196">
            <v>0</v>
          </cell>
          <cell r="L4196">
            <v>0</v>
          </cell>
          <cell r="M4196">
            <v>0</v>
          </cell>
          <cell r="N4196">
            <v>0</v>
          </cell>
          <cell r="O4196">
            <v>0</v>
          </cell>
          <cell r="P4196">
            <v>0</v>
          </cell>
          <cell r="Q4196">
            <v>0</v>
          </cell>
          <cell r="R4196">
            <v>0</v>
          </cell>
          <cell r="S4196">
            <v>0</v>
          </cell>
          <cell r="T4196">
            <v>0</v>
          </cell>
          <cell r="U4196">
            <v>0</v>
          </cell>
          <cell r="V4196">
            <v>0</v>
          </cell>
          <cell r="W4196">
            <v>0</v>
          </cell>
          <cell r="X4196">
            <v>0</v>
          </cell>
          <cell r="Y4196">
            <v>0</v>
          </cell>
          <cell r="Z4196">
            <v>0</v>
          </cell>
          <cell r="AA4196">
            <v>0</v>
          </cell>
          <cell r="AB4196">
            <v>0</v>
          </cell>
          <cell r="AC4196">
            <v>0</v>
          </cell>
          <cell r="AD4196">
            <v>0</v>
          </cell>
          <cell r="AF4196">
            <v>9.443613587789363</v>
          </cell>
        </row>
        <row r="4197">
          <cell r="A4197" t="str">
            <v>508956844</v>
          </cell>
          <cell r="B4197" t="str">
            <v>R16</v>
          </cell>
          <cell r="C4197">
            <v>5</v>
          </cell>
          <cell r="D4197" t="str">
            <v>REUCIRS</v>
          </cell>
          <cell r="F4197">
            <v>4</v>
          </cell>
          <cell r="G4197" t="str">
            <v>2660Z</v>
          </cell>
          <cell r="H4197">
            <v>0</v>
          </cell>
          <cell r="I4197">
            <v>0</v>
          </cell>
          <cell r="J4197">
            <v>0</v>
          </cell>
          <cell r="K4197">
            <v>1</v>
          </cell>
          <cell r="L4197">
            <v>0</v>
          </cell>
          <cell r="M4197">
            <v>0</v>
          </cell>
          <cell r="N4197">
            <v>0</v>
          </cell>
          <cell r="O4197">
            <v>0</v>
          </cell>
          <cell r="P4197">
            <v>0</v>
          </cell>
          <cell r="Q4197">
            <v>0</v>
          </cell>
          <cell r="R4197">
            <v>0</v>
          </cell>
          <cell r="S4197">
            <v>1</v>
          </cell>
          <cell r="T4197">
            <v>0</v>
          </cell>
          <cell r="U4197">
            <v>0</v>
          </cell>
          <cell r="V4197">
            <v>0</v>
          </cell>
          <cell r="W4197">
            <v>0</v>
          </cell>
          <cell r="X4197">
            <v>0</v>
          </cell>
          <cell r="Y4197">
            <v>0</v>
          </cell>
          <cell r="Z4197">
            <v>0</v>
          </cell>
          <cell r="AA4197">
            <v>0</v>
          </cell>
          <cell r="AB4197">
            <v>0</v>
          </cell>
          <cell r="AC4197">
            <v>0</v>
          </cell>
          <cell r="AD4197">
            <v>1</v>
          </cell>
          <cell r="AF4197">
            <v>9.8434878611480805</v>
          </cell>
        </row>
        <row r="4198">
          <cell r="A4198" t="str">
            <v>510045933</v>
          </cell>
          <cell r="B4198" t="str">
            <v>R30</v>
          </cell>
          <cell r="C4198">
            <v>5</v>
          </cell>
          <cell r="D4198" t="str">
            <v>ACV PLUS (ASSIST CONSEIL VALORIS)</v>
          </cell>
          <cell r="F4198">
            <v>3</v>
          </cell>
          <cell r="G4198" t="str">
            <v>7022Z</v>
          </cell>
          <cell r="H4198">
            <v>0</v>
          </cell>
          <cell r="I4198">
            <v>0</v>
          </cell>
          <cell r="J4198">
            <v>0</v>
          </cell>
          <cell r="K4198">
            <v>0</v>
          </cell>
          <cell r="L4198">
            <v>0</v>
          </cell>
          <cell r="M4198">
            <v>0</v>
          </cell>
          <cell r="N4198">
            <v>0</v>
          </cell>
          <cell r="O4198">
            <v>0</v>
          </cell>
          <cell r="P4198">
            <v>0</v>
          </cell>
          <cell r="Q4198">
            <v>0</v>
          </cell>
          <cell r="R4198">
            <v>0</v>
          </cell>
          <cell r="S4198">
            <v>0</v>
          </cell>
          <cell r="T4198">
            <v>0</v>
          </cell>
          <cell r="U4198">
            <v>0</v>
          </cell>
          <cell r="V4198">
            <v>0</v>
          </cell>
          <cell r="W4198">
            <v>0</v>
          </cell>
          <cell r="X4198">
            <v>0</v>
          </cell>
          <cell r="Y4198">
            <v>0</v>
          </cell>
          <cell r="Z4198">
            <v>0</v>
          </cell>
          <cell r="AA4198">
            <v>0</v>
          </cell>
          <cell r="AB4198">
            <v>0</v>
          </cell>
          <cell r="AC4198">
            <v>0</v>
          </cell>
          <cell r="AD4198">
            <v>0</v>
          </cell>
          <cell r="AF4198">
            <v>9.4609426754444996</v>
          </cell>
        </row>
        <row r="4199">
          <cell r="A4199" t="str">
            <v>510335128</v>
          </cell>
          <cell r="B4199" t="str">
            <v>R30</v>
          </cell>
          <cell r="C4199">
            <v>11</v>
          </cell>
          <cell r="D4199" t="str">
            <v>INST RECH FONDAM TECH SOLAIRES</v>
          </cell>
          <cell r="F4199">
            <v>7</v>
          </cell>
          <cell r="G4199" t="str">
            <v>7112B</v>
          </cell>
          <cell r="H4199">
            <v>0</v>
          </cell>
          <cell r="I4199">
            <v>0</v>
          </cell>
          <cell r="J4199">
            <v>0</v>
          </cell>
          <cell r="K4199">
            <v>2</v>
          </cell>
          <cell r="L4199">
            <v>0</v>
          </cell>
          <cell r="M4199">
            <v>0</v>
          </cell>
          <cell r="N4199">
            <v>0</v>
          </cell>
          <cell r="O4199">
            <v>1</v>
          </cell>
          <cell r="P4199">
            <v>0</v>
          </cell>
          <cell r="Q4199">
            <v>0</v>
          </cell>
          <cell r="R4199">
            <v>0</v>
          </cell>
          <cell r="S4199">
            <v>3</v>
          </cell>
          <cell r="T4199">
            <v>0</v>
          </cell>
          <cell r="U4199">
            <v>0</v>
          </cell>
          <cell r="V4199">
            <v>0</v>
          </cell>
          <cell r="W4199">
            <v>0</v>
          </cell>
          <cell r="X4199">
            <v>0</v>
          </cell>
          <cell r="Y4199">
            <v>0</v>
          </cell>
          <cell r="Z4199">
            <v>0</v>
          </cell>
          <cell r="AA4199">
            <v>0</v>
          </cell>
          <cell r="AB4199">
            <v>0</v>
          </cell>
          <cell r="AC4199">
            <v>0</v>
          </cell>
          <cell r="AD4199">
            <v>3</v>
          </cell>
          <cell r="AF4199">
            <v>0.99531731572908499</v>
          </cell>
        </row>
        <row r="4200">
          <cell r="A4200" t="str">
            <v>511170029</v>
          </cell>
          <cell r="B4200" t="str">
            <v>R18</v>
          </cell>
          <cell r="C4200">
            <v>9</v>
          </cell>
          <cell r="D4200" t="str">
            <v>NASS &amp; WIND INDUSTRIE</v>
          </cell>
          <cell r="F4200">
            <v>7</v>
          </cell>
          <cell r="G4200" t="str">
            <v>2811</v>
          </cell>
          <cell r="H4200">
            <v>0</v>
          </cell>
          <cell r="I4200">
            <v>0</v>
          </cell>
          <cell r="J4200">
            <v>0</v>
          </cell>
          <cell r="K4200">
            <v>1</v>
          </cell>
          <cell r="L4200">
            <v>0</v>
          </cell>
          <cell r="M4200">
            <v>0</v>
          </cell>
          <cell r="N4200">
            <v>0</v>
          </cell>
          <cell r="O4200">
            <v>0</v>
          </cell>
          <cell r="P4200">
            <v>0</v>
          </cell>
          <cell r="Q4200">
            <v>0</v>
          </cell>
          <cell r="R4200">
            <v>0</v>
          </cell>
          <cell r="S4200">
            <v>1</v>
          </cell>
          <cell r="T4200">
            <v>0</v>
          </cell>
          <cell r="U4200">
            <v>0</v>
          </cell>
          <cell r="V4200">
            <v>0</v>
          </cell>
          <cell r="W4200">
            <v>0</v>
          </cell>
          <cell r="X4200">
            <v>0</v>
          </cell>
          <cell r="Y4200">
            <v>0</v>
          </cell>
          <cell r="Z4200">
            <v>0</v>
          </cell>
          <cell r="AA4200">
            <v>0</v>
          </cell>
          <cell r="AB4200">
            <v>0</v>
          </cell>
          <cell r="AC4200">
            <v>0</v>
          </cell>
          <cell r="AD4200">
            <v>1</v>
          </cell>
          <cell r="AF4200">
            <v>0.99680862603370102</v>
          </cell>
        </row>
        <row r="4201">
          <cell r="A4201" t="str">
            <v>511404287</v>
          </cell>
          <cell r="B4201" t="str">
            <v>R29</v>
          </cell>
          <cell r="C4201">
            <v>3</v>
          </cell>
          <cell r="D4201" t="str">
            <v>MASYS</v>
          </cell>
          <cell r="F4201">
            <v>2</v>
          </cell>
          <cell r="G4201" t="str">
            <v>6201Z</v>
          </cell>
          <cell r="H4201">
            <v>0</v>
          </cell>
          <cell r="I4201">
            <v>0</v>
          </cell>
          <cell r="J4201">
            <v>0</v>
          </cell>
          <cell r="K4201">
            <v>0</v>
          </cell>
          <cell r="L4201">
            <v>0</v>
          </cell>
          <cell r="M4201">
            <v>0</v>
          </cell>
          <cell r="N4201">
            <v>0</v>
          </cell>
          <cell r="O4201">
            <v>0</v>
          </cell>
          <cell r="P4201">
            <v>0</v>
          </cell>
          <cell r="Q4201">
            <v>0</v>
          </cell>
          <cell r="R4201">
            <v>0</v>
          </cell>
          <cell r="S4201">
            <v>0</v>
          </cell>
          <cell r="T4201">
            <v>1</v>
          </cell>
          <cell r="U4201">
            <v>0</v>
          </cell>
          <cell r="V4201">
            <v>0</v>
          </cell>
          <cell r="W4201">
            <v>0</v>
          </cell>
          <cell r="X4201">
            <v>0</v>
          </cell>
          <cell r="Y4201">
            <v>0</v>
          </cell>
          <cell r="Z4201">
            <v>0</v>
          </cell>
          <cell r="AA4201">
            <v>0</v>
          </cell>
          <cell r="AB4201">
            <v>0</v>
          </cell>
          <cell r="AC4201">
            <v>0</v>
          </cell>
          <cell r="AD4201">
            <v>1</v>
          </cell>
          <cell r="AF4201">
            <v>9.4841133882976898</v>
          </cell>
        </row>
        <row r="4202">
          <cell r="A4202" t="str">
            <v>512366444</v>
          </cell>
          <cell r="B4202" t="str">
            <v>R09</v>
          </cell>
          <cell r="C4202">
            <v>3</v>
          </cell>
          <cell r="D4202" t="str">
            <v>AGAMI</v>
          </cell>
          <cell r="F4202">
            <v>3</v>
          </cell>
          <cell r="G4202" t="str">
            <v>2222</v>
          </cell>
          <cell r="H4202">
            <v>0</v>
          </cell>
          <cell r="I4202">
            <v>0</v>
          </cell>
          <cell r="J4202">
            <v>0</v>
          </cell>
          <cell r="K4202">
            <v>0</v>
          </cell>
          <cell r="L4202">
            <v>0</v>
          </cell>
          <cell r="M4202">
            <v>0</v>
          </cell>
          <cell r="N4202">
            <v>0</v>
          </cell>
          <cell r="O4202">
            <v>0</v>
          </cell>
          <cell r="P4202">
            <v>0</v>
          </cell>
          <cell r="Q4202">
            <v>0</v>
          </cell>
          <cell r="R4202">
            <v>0</v>
          </cell>
          <cell r="S4202">
            <v>0</v>
          </cell>
          <cell r="T4202">
            <v>0</v>
          </cell>
          <cell r="U4202">
            <v>0</v>
          </cell>
          <cell r="V4202">
            <v>0</v>
          </cell>
          <cell r="W4202">
            <v>0</v>
          </cell>
          <cell r="X4202">
            <v>0</v>
          </cell>
          <cell r="Y4202">
            <v>0</v>
          </cell>
          <cell r="Z4202">
            <v>0</v>
          </cell>
          <cell r="AA4202">
            <v>0</v>
          </cell>
          <cell r="AB4202">
            <v>0</v>
          </cell>
          <cell r="AC4202">
            <v>0</v>
          </cell>
          <cell r="AD4202">
            <v>0</v>
          </cell>
          <cell r="AF4202">
            <v>9.5872655962419593</v>
          </cell>
        </row>
        <row r="4203">
          <cell r="A4203" t="str">
            <v>512447806</v>
          </cell>
          <cell r="B4203" t="str">
            <v>R22</v>
          </cell>
          <cell r="C4203">
            <v>6</v>
          </cell>
          <cell r="D4203" t="str">
            <v>FIMED</v>
          </cell>
          <cell r="F4203">
            <v>2</v>
          </cell>
          <cell r="G4203" t="str">
            <v>3250A</v>
          </cell>
          <cell r="H4203">
            <v>0</v>
          </cell>
          <cell r="I4203">
            <v>0</v>
          </cell>
          <cell r="J4203">
            <v>0</v>
          </cell>
          <cell r="K4203">
            <v>0</v>
          </cell>
          <cell r="L4203">
            <v>0</v>
          </cell>
          <cell r="M4203">
            <v>0</v>
          </cell>
          <cell r="N4203">
            <v>0</v>
          </cell>
          <cell r="O4203">
            <v>0</v>
          </cell>
          <cell r="P4203">
            <v>0</v>
          </cell>
          <cell r="Q4203">
            <v>0</v>
          </cell>
          <cell r="R4203">
            <v>0</v>
          </cell>
          <cell r="S4203">
            <v>0</v>
          </cell>
          <cell r="T4203">
            <v>0</v>
          </cell>
          <cell r="U4203">
            <v>0</v>
          </cell>
          <cell r="V4203">
            <v>0</v>
          </cell>
          <cell r="W4203">
            <v>0</v>
          </cell>
          <cell r="X4203">
            <v>0</v>
          </cell>
          <cell r="Y4203">
            <v>0</v>
          </cell>
          <cell r="Z4203">
            <v>0</v>
          </cell>
          <cell r="AA4203">
            <v>0</v>
          </cell>
          <cell r="AB4203">
            <v>0</v>
          </cell>
          <cell r="AC4203">
            <v>0</v>
          </cell>
          <cell r="AD4203">
            <v>0</v>
          </cell>
          <cell r="AF4203">
            <v>9.5455055172545755</v>
          </cell>
        </row>
        <row r="4204">
          <cell r="A4204" t="str">
            <v>512610189</v>
          </cell>
          <cell r="B4204" t="str">
            <v>R30</v>
          </cell>
          <cell r="C4204">
            <v>8</v>
          </cell>
          <cell r="D4204" t="str">
            <v>AXIOSUN SAS</v>
          </cell>
          <cell r="F4204">
            <v>7</v>
          </cell>
          <cell r="G4204" t="str">
            <v>7219Z</v>
          </cell>
          <cell r="H4204">
            <v>0</v>
          </cell>
          <cell r="I4204">
            <v>0</v>
          </cell>
          <cell r="J4204">
            <v>0</v>
          </cell>
          <cell r="K4204">
            <v>0</v>
          </cell>
          <cell r="L4204">
            <v>0</v>
          </cell>
          <cell r="M4204">
            <v>0</v>
          </cell>
          <cell r="N4204">
            <v>0</v>
          </cell>
          <cell r="O4204">
            <v>1</v>
          </cell>
          <cell r="P4204">
            <v>0</v>
          </cell>
          <cell r="Q4204">
            <v>0</v>
          </cell>
          <cell r="R4204">
            <v>0</v>
          </cell>
          <cell r="S4204">
            <v>1</v>
          </cell>
          <cell r="T4204">
            <v>0</v>
          </cell>
          <cell r="U4204">
            <v>0</v>
          </cell>
          <cell r="V4204">
            <v>0</v>
          </cell>
          <cell r="W4204">
            <v>0</v>
          </cell>
          <cell r="X4204">
            <v>0</v>
          </cell>
          <cell r="Y4204">
            <v>0</v>
          </cell>
          <cell r="Z4204">
            <v>0</v>
          </cell>
          <cell r="AA4204">
            <v>0</v>
          </cell>
          <cell r="AB4204">
            <v>0</v>
          </cell>
          <cell r="AC4204">
            <v>0</v>
          </cell>
          <cell r="AD4204">
            <v>1</v>
          </cell>
          <cell r="AF4204">
            <v>9.4356081531117262</v>
          </cell>
        </row>
        <row r="4205">
          <cell r="A4205" t="str">
            <v>512834631</v>
          </cell>
          <cell r="B4205" t="str">
            <v>R27</v>
          </cell>
          <cell r="C4205">
            <v>14</v>
          </cell>
          <cell r="D4205" t="str">
            <v>ALLMYAPPS</v>
          </cell>
          <cell r="F4205">
            <v>4</v>
          </cell>
          <cell r="G4205" t="str">
            <v>5829C</v>
          </cell>
          <cell r="H4205">
            <v>0</v>
          </cell>
          <cell r="I4205">
            <v>0</v>
          </cell>
          <cell r="J4205">
            <v>0</v>
          </cell>
          <cell r="K4205">
            <v>0</v>
          </cell>
          <cell r="L4205">
            <v>0</v>
          </cell>
          <cell r="M4205">
            <v>0</v>
          </cell>
          <cell r="N4205">
            <v>0</v>
          </cell>
          <cell r="O4205">
            <v>0</v>
          </cell>
          <cell r="P4205">
            <v>0</v>
          </cell>
          <cell r="Q4205">
            <v>0</v>
          </cell>
          <cell r="R4205">
            <v>0</v>
          </cell>
          <cell r="S4205">
            <v>0</v>
          </cell>
          <cell r="T4205">
            <v>0</v>
          </cell>
          <cell r="U4205">
            <v>0</v>
          </cell>
          <cell r="V4205">
            <v>0</v>
          </cell>
          <cell r="W4205">
            <v>0</v>
          </cell>
          <cell r="X4205">
            <v>0</v>
          </cell>
          <cell r="Y4205">
            <v>2</v>
          </cell>
          <cell r="Z4205">
            <v>0</v>
          </cell>
          <cell r="AA4205">
            <v>0</v>
          </cell>
          <cell r="AB4205">
            <v>0</v>
          </cell>
          <cell r="AC4205">
            <v>0</v>
          </cell>
          <cell r="AD4205">
            <v>2</v>
          </cell>
          <cell r="AF4205">
            <v>9.5200657057234572</v>
          </cell>
        </row>
        <row r="4206">
          <cell r="A4206" t="str">
            <v>512994211</v>
          </cell>
          <cell r="B4206" t="str">
            <v>R29</v>
          </cell>
          <cell r="C4206">
            <v>2</v>
          </cell>
          <cell r="D4206" t="str">
            <v>MESOTECHNIC</v>
          </cell>
          <cell r="F4206">
            <v>2</v>
          </cell>
          <cell r="G4206" t="str">
            <v>6202A</v>
          </cell>
          <cell r="H4206">
            <v>0</v>
          </cell>
          <cell r="I4206">
            <v>0</v>
          </cell>
          <cell r="J4206">
            <v>0</v>
          </cell>
          <cell r="K4206">
            <v>0</v>
          </cell>
          <cell r="L4206">
            <v>0</v>
          </cell>
          <cell r="M4206">
            <v>0</v>
          </cell>
          <cell r="N4206">
            <v>0</v>
          </cell>
          <cell r="O4206">
            <v>0</v>
          </cell>
          <cell r="P4206">
            <v>0</v>
          </cell>
          <cell r="Q4206">
            <v>0</v>
          </cell>
          <cell r="R4206">
            <v>0</v>
          </cell>
          <cell r="S4206">
            <v>0</v>
          </cell>
          <cell r="T4206">
            <v>0</v>
          </cell>
          <cell r="U4206">
            <v>0</v>
          </cell>
          <cell r="V4206">
            <v>0</v>
          </cell>
          <cell r="W4206">
            <v>0</v>
          </cell>
          <cell r="X4206">
            <v>0</v>
          </cell>
          <cell r="Y4206">
            <v>0</v>
          </cell>
          <cell r="Z4206">
            <v>0</v>
          </cell>
          <cell r="AA4206">
            <v>0</v>
          </cell>
          <cell r="AB4206">
            <v>0</v>
          </cell>
          <cell r="AC4206">
            <v>0</v>
          </cell>
          <cell r="AD4206">
            <v>0</v>
          </cell>
          <cell r="AF4206">
            <v>9.4841133882976898</v>
          </cell>
        </row>
        <row r="4207">
          <cell r="A4207" t="str">
            <v>513680868</v>
          </cell>
          <cell r="B4207" t="str">
            <v>R30</v>
          </cell>
          <cell r="C4207">
            <v>8</v>
          </cell>
          <cell r="D4207" t="str">
            <v>KELIA</v>
          </cell>
          <cell r="F4207">
            <v>5</v>
          </cell>
          <cell r="G4207" t="str">
            <v>7211Z</v>
          </cell>
          <cell r="H4207">
            <v>0</v>
          </cell>
          <cell r="I4207">
            <v>0</v>
          </cell>
          <cell r="J4207">
            <v>0</v>
          </cell>
          <cell r="K4207">
            <v>0</v>
          </cell>
          <cell r="L4207">
            <v>0</v>
          </cell>
          <cell r="M4207">
            <v>0</v>
          </cell>
          <cell r="N4207">
            <v>0</v>
          </cell>
          <cell r="O4207">
            <v>0</v>
          </cell>
          <cell r="P4207">
            <v>0</v>
          </cell>
          <cell r="Q4207">
            <v>0</v>
          </cell>
          <cell r="R4207">
            <v>0</v>
          </cell>
          <cell r="S4207">
            <v>0</v>
          </cell>
          <cell r="T4207">
            <v>0</v>
          </cell>
          <cell r="U4207">
            <v>0</v>
          </cell>
          <cell r="V4207">
            <v>0</v>
          </cell>
          <cell r="W4207">
            <v>0</v>
          </cell>
          <cell r="X4207">
            <v>0</v>
          </cell>
          <cell r="Y4207">
            <v>0</v>
          </cell>
          <cell r="Z4207">
            <v>0</v>
          </cell>
          <cell r="AA4207">
            <v>0</v>
          </cell>
          <cell r="AB4207">
            <v>0</v>
          </cell>
          <cell r="AC4207">
            <v>0</v>
          </cell>
          <cell r="AD4207">
            <v>0</v>
          </cell>
          <cell r="AF4207">
            <v>1.0130534462655252</v>
          </cell>
        </row>
        <row r="4208">
          <cell r="A4208" t="str">
            <v>513752014</v>
          </cell>
          <cell r="B4208" t="str">
            <v>R29</v>
          </cell>
          <cell r="C4208">
            <v>15</v>
          </cell>
          <cell r="D4208" t="str">
            <v>KWIFT</v>
          </cell>
          <cell r="F4208">
            <v>11</v>
          </cell>
          <cell r="G4208" t="str">
            <v>6201Z</v>
          </cell>
          <cell r="H4208">
            <v>0</v>
          </cell>
          <cell r="I4208">
            <v>0</v>
          </cell>
          <cell r="J4208">
            <v>0</v>
          </cell>
          <cell r="K4208">
            <v>5</v>
          </cell>
          <cell r="L4208">
            <v>0</v>
          </cell>
          <cell r="M4208">
            <v>0</v>
          </cell>
          <cell r="N4208">
            <v>0</v>
          </cell>
          <cell r="O4208">
            <v>0</v>
          </cell>
          <cell r="P4208">
            <v>0</v>
          </cell>
          <cell r="Q4208">
            <v>0</v>
          </cell>
          <cell r="R4208">
            <v>0</v>
          </cell>
          <cell r="S4208">
            <v>5</v>
          </cell>
          <cell r="T4208">
            <v>0</v>
          </cell>
          <cell r="U4208">
            <v>0</v>
          </cell>
          <cell r="V4208">
            <v>0</v>
          </cell>
          <cell r="W4208">
            <v>0</v>
          </cell>
          <cell r="X4208">
            <v>0</v>
          </cell>
          <cell r="Y4208">
            <v>0</v>
          </cell>
          <cell r="Z4208">
            <v>0</v>
          </cell>
          <cell r="AA4208">
            <v>0</v>
          </cell>
          <cell r="AB4208">
            <v>1</v>
          </cell>
          <cell r="AC4208">
            <v>0</v>
          </cell>
          <cell r="AD4208">
            <v>6</v>
          </cell>
          <cell r="AF4208">
            <v>9.5008564024875799</v>
          </cell>
        </row>
        <row r="4209">
          <cell r="A4209" t="str">
            <v>513852640</v>
          </cell>
          <cell r="B4209" t="str">
            <v>R30</v>
          </cell>
          <cell r="C4209">
            <v>8</v>
          </cell>
          <cell r="D4209" t="str">
            <v>NATURAL GRASS</v>
          </cell>
          <cell r="F4209">
            <v>7</v>
          </cell>
          <cell r="G4209" t="str">
            <v>7112</v>
          </cell>
          <cell r="H4209">
            <v>1</v>
          </cell>
          <cell r="I4209">
            <v>1</v>
          </cell>
          <cell r="J4209">
            <v>0</v>
          </cell>
          <cell r="K4209">
            <v>0</v>
          </cell>
          <cell r="L4209">
            <v>0</v>
          </cell>
          <cell r="M4209">
            <v>0</v>
          </cell>
          <cell r="N4209">
            <v>0</v>
          </cell>
          <cell r="O4209">
            <v>0</v>
          </cell>
          <cell r="P4209">
            <v>0</v>
          </cell>
          <cell r="Q4209">
            <v>0</v>
          </cell>
          <cell r="R4209">
            <v>0</v>
          </cell>
          <cell r="S4209">
            <v>1</v>
          </cell>
          <cell r="T4209">
            <v>0</v>
          </cell>
          <cell r="U4209">
            <v>0</v>
          </cell>
          <cell r="V4209">
            <v>0</v>
          </cell>
          <cell r="W4209">
            <v>0</v>
          </cell>
          <cell r="X4209">
            <v>0</v>
          </cell>
          <cell r="Y4209">
            <v>0</v>
          </cell>
          <cell r="Z4209">
            <v>0</v>
          </cell>
          <cell r="AA4209">
            <v>0</v>
          </cell>
          <cell r="AB4209">
            <v>0</v>
          </cell>
          <cell r="AC4209">
            <v>0</v>
          </cell>
          <cell r="AD4209">
            <v>1</v>
          </cell>
          <cell r="AF4209">
            <v>1.0061954764629262</v>
          </cell>
        </row>
        <row r="4210">
          <cell r="A4210" t="str">
            <v>513914507</v>
          </cell>
          <cell r="B4210" t="str">
            <v>R28</v>
          </cell>
          <cell r="C4210">
            <v>10</v>
          </cell>
          <cell r="D4210" t="str">
            <v>TELEGLU</v>
          </cell>
          <cell r="F4210">
            <v>5</v>
          </cell>
          <cell r="G4210" t="str">
            <v>6190Z</v>
          </cell>
          <cell r="H4210">
            <v>0</v>
          </cell>
          <cell r="I4210">
            <v>0</v>
          </cell>
          <cell r="J4210">
            <v>0</v>
          </cell>
          <cell r="K4210">
            <v>0</v>
          </cell>
          <cell r="L4210">
            <v>0</v>
          </cell>
          <cell r="M4210">
            <v>0</v>
          </cell>
          <cell r="N4210">
            <v>0</v>
          </cell>
          <cell r="O4210">
            <v>0</v>
          </cell>
          <cell r="P4210">
            <v>0</v>
          </cell>
          <cell r="Q4210">
            <v>0</v>
          </cell>
          <cell r="R4210">
            <v>0</v>
          </cell>
          <cell r="S4210">
            <v>0</v>
          </cell>
          <cell r="T4210">
            <v>0</v>
          </cell>
          <cell r="U4210">
            <v>0</v>
          </cell>
          <cell r="V4210">
            <v>0</v>
          </cell>
          <cell r="W4210">
            <v>0</v>
          </cell>
          <cell r="X4210">
            <v>0</v>
          </cell>
          <cell r="Y4210">
            <v>0</v>
          </cell>
          <cell r="Z4210">
            <v>0</v>
          </cell>
          <cell r="AA4210">
            <v>0</v>
          </cell>
          <cell r="AB4210">
            <v>0</v>
          </cell>
          <cell r="AC4210">
            <v>0</v>
          </cell>
          <cell r="AD4210">
            <v>0</v>
          </cell>
          <cell r="AF4210">
            <v>1.0447090409427522</v>
          </cell>
        </row>
        <row r="4211">
          <cell r="A4211" t="str">
            <v>514237759</v>
          </cell>
          <cell r="B4211" t="str">
            <v>R30</v>
          </cell>
          <cell r="C4211">
            <v>13</v>
          </cell>
          <cell r="D4211" t="str">
            <v>AQUA-TOOLS</v>
          </cell>
          <cell r="F4211">
            <v>1</v>
          </cell>
          <cell r="G4211" t="str">
            <v>7219Z</v>
          </cell>
          <cell r="H4211">
            <v>0</v>
          </cell>
          <cell r="I4211">
            <v>0</v>
          </cell>
          <cell r="J4211">
            <v>0</v>
          </cell>
          <cell r="K4211">
            <v>1</v>
          </cell>
          <cell r="L4211">
            <v>0</v>
          </cell>
          <cell r="M4211">
            <v>0</v>
          </cell>
          <cell r="N4211">
            <v>0</v>
          </cell>
          <cell r="O4211">
            <v>0</v>
          </cell>
          <cell r="P4211">
            <v>0</v>
          </cell>
          <cell r="Q4211">
            <v>0</v>
          </cell>
          <cell r="R4211">
            <v>0</v>
          </cell>
          <cell r="S4211">
            <v>1</v>
          </cell>
          <cell r="T4211">
            <v>0</v>
          </cell>
          <cell r="U4211">
            <v>0</v>
          </cell>
          <cell r="V4211">
            <v>0</v>
          </cell>
          <cell r="W4211">
            <v>0</v>
          </cell>
          <cell r="X4211">
            <v>0</v>
          </cell>
          <cell r="Y4211">
            <v>0</v>
          </cell>
          <cell r="Z4211">
            <v>0</v>
          </cell>
          <cell r="AA4211">
            <v>0</v>
          </cell>
          <cell r="AB4211">
            <v>0</v>
          </cell>
          <cell r="AC4211">
            <v>0</v>
          </cell>
          <cell r="AD4211">
            <v>1</v>
          </cell>
          <cell r="AF4211">
            <v>1.0047773862690208</v>
          </cell>
        </row>
        <row r="4212">
          <cell r="A4212" t="str">
            <v>514973718</v>
          </cell>
          <cell r="B4212" t="str">
            <v>R28</v>
          </cell>
          <cell r="C4212">
            <v>8</v>
          </cell>
          <cell r="D4212" t="str">
            <v>OPENWAYS SAS</v>
          </cell>
          <cell r="F4212">
            <v>4</v>
          </cell>
          <cell r="G4212" t="str">
            <v>6120Z</v>
          </cell>
          <cell r="H4212">
            <v>0</v>
          </cell>
          <cell r="I4212">
            <v>0</v>
          </cell>
          <cell r="J4212">
            <v>0</v>
          </cell>
          <cell r="K4212">
            <v>2</v>
          </cell>
          <cell r="L4212">
            <v>0</v>
          </cell>
          <cell r="M4212">
            <v>0</v>
          </cell>
          <cell r="N4212">
            <v>0</v>
          </cell>
          <cell r="O4212">
            <v>0</v>
          </cell>
          <cell r="P4212">
            <v>0</v>
          </cell>
          <cell r="Q4212">
            <v>0</v>
          </cell>
          <cell r="R4212">
            <v>0</v>
          </cell>
          <cell r="S4212">
            <v>2</v>
          </cell>
          <cell r="T4212">
            <v>0</v>
          </cell>
          <cell r="U4212">
            <v>0</v>
          </cell>
          <cell r="V4212">
            <v>0</v>
          </cell>
          <cell r="W4212">
            <v>0</v>
          </cell>
          <cell r="X4212">
            <v>0</v>
          </cell>
          <cell r="Y4212">
            <v>1</v>
          </cell>
          <cell r="Z4212">
            <v>0</v>
          </cell>
          <cell r="AA4212">
            <v>0</v>
          </cell>
          <cell r="AB4212">
            <v>0</v>
          </cell>
          <cell r="AC4212">
            <v>0</v>
          </cell>
          <cell r="AD4212">
            <v>3</v>
          </cell>
          <cell r="AF4212">
            <v>1.035571822543395</v>
          </cell>
        </row>
        <row r="4213">
          <cell r="A4213" t="str">
            <v>515299345</v>
          </cell>
          <cell r="B4213" t="str">
            <v>R15</v>
          </cell>
          <cell r="C4213">
            <v>12</v>
          </cell>
          <cell r="D4213" t="str">
            <v>UPWIND</v>
          </cell>
          <cell r="F4213">
            <v>7</v>
          </cell>
          <cell r="G4213" t="str">
            <v>2651B</v>
          </cell>
          <cell r="H4213">
            <v>0</v>
          </cell>
          <cell r="I4213">
            <v>0</v>
          </cell>
          <cell r="J4213">
            <v>0</v>
          </cell>
          <cell r="K4213">
            <v>3</v>
          </cell>
          <cell r="L4213">
            <v>0</v>
          </cell>
          <cell r="M4213">
            <v>0</v>
          </cell>
          <cell r="N4213">
            <v>0</v>
          </cell>
          <cell r="O4213">
            <v>0</v>
          </cell>
          <cell r="P4213">
            <v>0</v>
          </cell>
          <cell r="Q4213">
            <v>0</v>
          </cell>
          <cell r="R4213">
            <v>0</v>
          </cell>
          <cell r="S4213">
            <v>3</v>
          </cell>
          <cell r="T4213">
            <v>0</v>
          </cell>
          <cell r="U4213">
            <v>0</v>
          </cell>
          <cell r="V4213">
            <v>0</v>
          </cell>
          <cell r="W4213">
            <v>0</v>
          </cell>
          <cell r="X4213">
            <v>0</v>
          </cell>
          <cell r="Y4213">
            <v>0</v>
          </cell>
          <cell r="Z4213">
            <v>0</v>
          </cell>
          <cell r="AA4213">
            <v>0</v>
          </cell>
          <cell r="AB4213">
            <v>0</v>
          </cell>
          <cell r="AC4213">
            <v>0</v>
          </cell>
          <cell r="AD4213">
            <v>3</v>
          </cell>
          <cell r="AF4213">
            <v>1.0040239880789745</v>
          </cell>
        </row>
        <row r="4214">
          <cell r="A4214" t="str">
            <v>515398410</v>
          </cell>
          <cell r="B4214" t="str">
            <v>R30</v>
          </cell>
          <cell r="C4214">
            <v>2</v>
          </cell>
          <cell r="D4214" t="str">
            <v>PURE.ET</v>
          </cell>
          <cell r="F4214">
            <v>2</v>
          </cell>
          <cell r="G4214" t="str">
            <v>7490B</v>
          </cell>
          <cell r="H4214">
            <v>0</v>
          </cell>
          <cell r="I4214">
            <v>0</v>
          </cell>
          <cell r="J4214">
            <v>0</v>
          </cell>
          <cell r="K4214">
            <v>0</v>
          </cell>
          <cell r="L4214">
            <v>0</v>
          </cell>
          <cell r="M4214">
            <v>0</v>
          </cell>
          <cell r="N4214">
            <v>0</v>
          </cell>
          <cell r="O4214">
            <v>0</v>
          </cell>
          <cell r="P4214">
            <v>0</v>
          </cell>
          <cell r="Q4214">
            <v>0</v>
          </cell>
          <cell r="R4214">
            <v>0</v>
          </cell>
          <cell r="S4214">
            <v>0</v>
          </cell>
          <cell r="T4214">
            <v>0</v>
          </cell>
          <cell r="U4214">
            <v>0</v>
          </cell>
          <cell r="V4214">
            <v>0</v>
          </cell>
          <cell r="W4214">
            <v>0</v>
          </cell>
          <cell r="X4214">
            <v>0</v>
          </cell>
          <cell r="Y4214">
            <v>0</v>
          </cell>
          <cell r="Z4214">
            <v>0</v>
          </cell>
          <cell r="AA4214">
            <v>0</v>
          </cell>
          <cell r="AB4214">
            <v>0</v>
          </cell>
          <cell r="AC4214">
            <v>0</v>
          </cell>
          <cell r="AD4214">
            <v>0</v>
          </cell>
          <cell r="AF4214">
            <v>9.4672897370796498</v>
          </cell>
        </row>
        <row r="4215">
          <cell r="A4215" t="str">
            <v>517651337</v>
          </cell>
          <cell r="B4215" t="str">
            <v>R29</v>
          </cell>
          <cell r="C4215">
            <v>6</v>
          </cell>
          <cell r="D4215" t="str">
            <v>DEADIA</v>
          </cell>
          <cell r="F4215">
            <v>2</v>
          </cell>
          <cell r="G4215" t="str">
            <v>6201Z</v>
          </cell>
          <cell r="H4215">
            <v>0</v>
          </cell>
          <cell r="I4215">
            <v>0</v>
          </cell>
          <cell r="J4215">
            <v>0</v>
          </cell>
          <cell r="K4215">
            <v>0</v>
          </cell>
          <cell r="L4215">
            <v>0</v>
          </cell>
          <cell r="M4215">
            <v>0</v>
          </cell>
          <cell r="N4215">
            <v>0</v>
          </cell>
          <cell r="O4215">
            <v>0</v>
          </cell>
          <cell r="P4215">
            <v>0</v>
          </cell>
          <cell r="Q4215">
            <v>0</v>
          </cell>
          <cell r="R4215">
            <v>0</v>
          </cell>
          <cell r="S4215">
            <v>0</v>
          </cell>
          <cell r="T4215">
            <v>0</v>
          </cell>
          <cell r="U4215">
            <v>0</v>
          </cell>
          <cell r="V4215">
            <v>0</v>
          </cell>
          <cell r="W4215">
            <v>0</v>
          </cell>
          <cell r="X4215">
            <v>0</v>
          </cell>
          <cell r="Y4215">
            <v>2</v>
          </cell>
          <cell r="Z4215">
            <v>0</v>
          </cell>
          <cell r="AA4215">
            <v>0</v>
          </cell>
          <cell r="AB4215">
            <v>0</v>
          </cell>
          <cell r="AC4215">
            <v>0</v>
          </cell>
          <cell r="AD4215">
            <v>2</v>
          </cell>
          <cell r="AF4215">
            <v>9.4823226897947812</v>
          </cell>
        </row>
        <row r="4216">
          <cell r="A4216" t="str">
            <v>518584024</v>
          </cell>
          <cell r="B4216" t="str">
            <v>R30</v>
          </cell>
          <cell r="C4216">
            <v>3</v>
          </cell>
          <cell r="D4216" t="str">
            <v>IMASCAP</v>
          </cell>
          <cell r="F4216">
            <v>3</v>
          </cell>
          <cell r="G4216" t="str">
            <v>7219Z</v>
          </cell>
          <cell r="H4216">
            <v>0</v>
          </cell>
          <cell r="I4216">
            <v>0</v>
          </cell>
          <cell r="J4216">
            <v>0</v>
          </cell>
          <cell r="K4216">
            <v>0</v>
          </cell>
          <cell r="L4216">
            <v>0</v>
          </cell>
          <cell r="M4216">
            <v>0</v>
          </cell>
          <cell r="N4216">
            <v>0</v>
          </cell>
          <cell r="O4216">
            <v>0</v>
          </cell>
          <cell r="P4216">
            <v>0</v>
          </cell>
          <cell r="Q4216">
            <v>0</v>
          </cell>
          <cell r="R4216">
            <v>0</v>
          </cell>
          <cell r="S4216">
            <v>0</v>
          </cell>
          <cell r="T4216">
            <v>0</v>
          </cell>
          <cell r="U4216">
            <v>0</v>
          </cell>
          <cell r="V4216">
            <v>0</v>
          </cell>
          <cell r="W4216">
            <v>0</v>
          </cell>
          <cell r="X4216">
            <v>0</v>
          </cell>
          <cell r="Y4216">
            <v>1</v>
          </cell>
          <cell r="Z4216">
            <v>0</v>
          </cell>
          <cell r="AA4216">
            <v>0</v>
          </cell>
          <cell r="AB4216">
            <v>0</v>
          </cell>
          <cell r="AC4216">
            <v>0</v>
          </cell>
          <cell r="AD4216">
            <v>1</v>
          </cell>
          <cell r="AF4216">
            <v>9.4609426754444996</v>
          </cell>
        </row>
        <row r="4217">
          <cell r="A4217" t="str">
            <v>519121610</v>
          </cell>
          <cell r="B4217" t="str">
            <v>R29</v>
          </cell>
          <cell r="C4217">
            <v>13</v>
          </cell>
          <cell r="D4217" t="str">
            <v>AQOBA EP</v>
          </cell>
          <cell r="F4217">
            <v>5</v>
          </cell>
          <cell r="G4217" t="str">
            <v>6209</v>
          </cell>
          <cell r="H4217">
            <v>0</v>
          </cell>
          <cell r="I4217">
            <v>0</v>
          </cell>
          <cell r="J4217">
            <v>0</v>
          </cell>
          <cell r="K4217">
            <v>0</v>
          </cell>
          <cell r="L4217">
            <v>0</v>
          </cell>
          <cell r="M4217">
            <v>0</v>
          </cell>
          <cell r="N4217">
            <v>0</v>
          </cell>
          <cell r="O4217">
            <v>1</v>
          </cell>
          <cell r="P4217">
            <v>0</v>
          </cell>
          <cell r="Q4217">
            <v>0</v>
          </cell>
          <cell r="R4217">
            <v>0</v>
          </cell>
          <cell r="S4217">
            <v>1</v>
          </cell>
          <cell r="T4217">
            <v>0</v>
          </cell>
          <cell r="U4217">
            <v>0</v>
          </cell>
          <cell r="V4217">
            <v>0</v>
          </cell>
          <cell r="W4217">
            <v>0</v>
          </cell>
          <cell r="X4217">
            <v>0</v>
          </cell>
          <cell r="Y4217">
            <v>0</v>
          </cell>
          <cell r="Z4217">
            <v>0</v>
          </cell>
          <cell r="AA4217">
            <v>0</v>
          </cell>
          <cell r="AB4217">
            <v>0</v>
          </cell>
          <cell r="AC4217">
            <v>0</v>
          </cell>
          <cell r="AD4217">
            <v>1</v>
          </cell>
          <cell r="AF4217">
            <v>1.0003292803414678</v>
          </cell>
        </row>
        <row r="4218">
          <cell r="A4218" t="str">
            <v>520703935</v>
          </cell>
          <cell r="B4218" t="str">
            <v>R29</v>
          </cell>
          <cell r="C4218">
            <v>3</v>
          </cell>
          <cell r="D4218" t="str">
            <v>4 CLIC</v>
          </cell>
          <cell r="F4218">
            <v>2</v>
          </cell>
          <cell r="G4218" t="str">
            <v>6203Z</v>
          </cell>
          <cell r="H4218">
            <v>0</v>
          </cell>
          <cell r="I4218">
            <v>0</v>
          </cell>
          <cell r="J4218">
            <v>0</v>
          </cell>
          <cell r="K4218">
            <v>0</v>
          </cell>
          <cell r="L4218">
            <v>0</v>
          </cell>
          <cell r="M4218">
            <v>0</v>
          </cell>
          <cell r="N4218">
            <v>0</v>
          </cell>
          <cell r="O4218">
            <v>0</v>
          </cell>
          <cell r="P4218">
            <v>0</v>
          </cell>
          <cell r="Q4218">
            <v>0</v>
          </cell>
          <cell r="R4218">
            <v>0</v>
          </cell>
          <cell r="S4218">
            <v>0</v>
          </cell>
          <cell r="T4218">
            <v>0</v>
          </cell>
          <cell r="U4218">
            <v>0</v>
          </cell>
          <cell r="V4218">
            <v>0</v>
          </cell>
          <cell r="W4218">
            <v>0</v>
          </cell>
          <cell r="X4218">
            <v>0</v>
          </cell>
          <cell r="Y4218">
            <v>0</v>
          </cell>
          <cell r="Z4218">
            <v>0</v>
          </cell>
          <cell r="AA4218">
            <v>0</v>
          </cell>
          <cell r="AB4218">
            <v>0</v>
          </cell>
          <cell r="AC4218">
            <v>0</v>
          </cell>
          <cell r="AD4218">
            <v>0</v>
          </cell>
          <cell r="AF4218">
            <v>9.4841133882976898</v>
          </cell>
        </row>
        <row r="4219">
          <cell r="A4219" t="str">
            <v>522978576</v>
          </cell>
          <cell r="B4219" t="str">
            <v>R28</v>
          </cell>
          <cell r="C4219">
            <v>10</v>
          </cell>
          <cell r="D4219" t="str">
            <v>INVOXIA</v>
          </cell>
          <cell r="F4219">
            <v>8</v>
          </cell>
          <cell r="G4219" t="str">
            <v>61</v>
          </cell>
          <cell r="H4219">
            <v>0</v>
          </cell>
          <cell r="I4219">
            <v>0</v>
          </cell>
          <cell r="J4219">
            <v>0</v>
          </cell>
          <cell r="K4219">
            <v>0</v>
          </cell>
          <cell r="L4219">
            <v>0</v>
          </cell>
          <cell r="M4219">
            <v>0</v>
          </cell>
          <cell r="N4219">
            <v>0</v>
          </cell>
          <cell r="O4219">
            <v>0</v>
          </cell>
          <cell r="P4219">
            <v>0</v>
          </cell>
          <cell r="Q4219">
            <v>0</v>
          </cell>
          <cell r="R4219">
            <v>0</v>
          </cell>
          <cell r="S4219">
            <v>0</v>
          </cell>
          <cell r="T4219">
            <v>0</v>
          </cell>
          <cell r="U4219">
            <v>0</v>
          </cell>
          <cell r="V4219">
            <v>0</v>
          </cell>
          <cell r="W4219">
            <v>0</v>
          </cell>
          <cell r="X4219">
            <v>0</v>
          </cell>
          <cell r="Y4219">
            <v>0</v>
          </cell>
          <cell r="Z4219">
            <v>0</v>
          </cell>
          <cell r="AA4219">
            <v>0</v>
          </cell>
          <cell r="AB4219">
            <v>0</v>
          </cell>
          <cell r="AC4219">
            <v>0</v>
          </cell>
          <cell r="AD4219">
            <v>0</v>
          </cell>
          <cell r="AF4219">
            <v>1.0727184937737868</v>
          </cell>
        </row>
        <row r="4220">
          <cell r="A4220" t="str">
            <v>523134187</v>
          </cell>
          <cell r="B4220" t="str">
            <v>R30</v>
          </cell>
          <cell r="C4220">
            <v>6</v>
          </cell>
          <cell r="D4220" t="str">
            <v>ALMA RESEARCH</v>
          </cell>
          <cell r="F4220">
            <v>5</v>
          </cell>
          <cell r="G4220" t="str">
            <v>7219Z</v>
          </cell>
          <cell r="H4220">
            <v>1</v>
          </cell>
          <cell r="I4220">
            <v>1</v>
          </cell>
          <cell r="J4220">
            <v>0</v>
          </cell>
          <cell r="K4220">
            <v>1</v>
          </cell>
          <cell r="L4220">
            <v>0</v>
          </cell>
          <cell r="M4220">
            <v>0</v>
          </cell>
          <cell r="N4220">
            <v>0</v>
          </cell>
          <cell r="O4220">
            <v>0</v>
          </cell>
          <cell r="P4220">
            <v>0</v>
          </cell>
          <cell r="Q4220">
            <v>0</v>
          </cell>
          <cell r="R4220">
            <v>0</v>
          </cell>
          <cell r="S4220">
            <v>2</v>
          </cell>
          <cell r="T4220">
            <v>0</v>
          </cell>
          <cell r="U4220">
            <v>0</v>
          </cell>
          <cell r="V4220">
            <v>0</v>
          </cell>
          <cell r="W4220">
            <v>0</v>
          </cell>
          <cell r="X4220">
            <v>0</v>
          </cell>
          <cell r="Y4220">
            <v>0</v>
          </cell>
          <cell r="Z4220">
            <v>0</v>
          </cell>
          <cell r="AA4220">
            <v>0</v>
          </cell>
          <cell r="AB4220">
            <v>0</v>
          </cell>
          <cell r="AC4220">
            <v>0</v>
          </cell>
          <cell r="AD4220">
            <v>2</v>
          </cell>
          <cell r="AF4220">
            <v>0.99665239196570354</v>
          </cell>
        </row>
        <row r="4221">
          <cell r="A4221" t="str">
            <v>523366409</v>
          </cell>
          <cell r="B4221" t="str">
            <v>R30</v>
          </cell>
          <cell r="C4221">
            <v>8</v>
          </cell>
          <cell r="D4221" t="str">
            <v>PROFILOMIC</v>
          </cell>
          <cell r="F4221">
            <v>5</v>
          </cell>
          <cell r="G4221" t="str">
            <v>7490B</v>
          </cell>
          <cell r="H4221">
            <v>0</v>
          </cell>
          <cell r="I4221">
            <v>0</v>
          </cell>
          <cell r="J4221">
            <v>0</v>
          </cell>
          <cell r="K4221">
            <v>0</v>
          </cell>
          <cell r="L4221">
            <v>1</v>
          </cell>
          <cell r="M4221">
            <v>0</v>
          </cell>
          <cell r="N4221">
            <v>0</v>
          </cell>
          <cell r="O4221">
            <v>0</v>
          </cell>
          <cell r="P4221">
            <v>0</v>
          </cell>
          <cell r="Q4221">
            <v>0</v>
          </cell>
          <cell r="R4221">
            <v>0</v>
          </cell>
          <cell r="S4221">
            <v>1</v>
          </cell>
          <cell r="T4221">
            <v>0</v>
          </cell>
          <cell r="U4221">
            <v>0</v>
          </cell>
          <cell r="V4221">
            <v>0</v>
          </cell>
          <cell r="W4221">
            <v>0</v>
          </cell>
          <cell r="X4221">
            <v>0</v>
          </cell>
          <cell r="Y4221">
            <v>1</v>
          </cell>
          <cell r="Z4221">
            <v>1</v>
          </cell>
          <cell r="AA4221">
            <v>0</v>
          </cell>
          <cell r="AB4221">
            <v>0</v>
          </cell>
          <cell r="AC4221">
            <v>0</v>
          </cell>
          <cell r="AD4221">
            <v>3</v>
          </cell>
          <cell r="AF4221">
            <v>9.4482646758348707</v>
          </cell>
        </row>
        <row r="4222">
          <cell r="A4222" t="str">
            <v>523694263</v>
          </cell>
          <cell r="B4222" t="str">
            <v>R08</v>
          </cell>
          <cell r="C4222">
            <v>3</v>
          </cell>
          <cell r="D4222" t="str">
            <v>PUPPHARMA</v>
          </cell>
          <cell r="F4222">
            <v>3</v>
          </cell>
          <cell r="G4222" t="str">
            <v>2110Z</v>
          </cell>
          <cell r="H4222">
            <v>0</v>
          </cell>
          <cell r="I4222">
            <v>0</v>
          </cell>
          <cell r="J4222">
            <v>0</v>
          </cell>
          <cell r="K4222">
            <v>0</v>
          </cell>
          <cell r="L4222">
            <v>0</v>
          </cell>
          <cell r="M4222">
            <v>0</v>
          </cell>
          <cell r="N4222">
            <v>0</v>
          </cell>
          <cell r="O4222">
            <v>0</v>
          </cell>
          <cell r="P4222">
            <v>0</v>
          </cell>
          <cell r="Q4222">
            <v>0</v>
          </cell>
          <cell r="R4222">
            <v>0</v>
          </cell>
          <cell r="S4222">
            <v>0</v>
          </cell>
          <cell r="T4222">
            <v>0</v>
          </cell>
          <cell r="U4222">
            <v>0</v>
          </cell>
          <cell r="V4222">
            <v>0</v>
          </cell>
          <cell r="W4222">
            <v>0</v>
          </cell>
          <cell r="X4222">
            <v>0</v>
          </cell>
          <cell r="Y4222">
            <v>0</v>
          </cell>
          <cell r="Z4222">
            <v>0</v>
          </cell>
          <cell r="AA4222">
            <v>0</v>
          </cell>
          <cell r="AB4222">
            <v>0</v>
          </cell>
          <cell r="AC4222">
            <v>0</v>
          </cell>
          <cell r="AD4222">
            <v>0</v>
          </cell>
          <cell r="AF4222">
            <v>9.4906373070754722</v>
          </cell>
        </row>
        <row r="4223">
          <cell r="A4223" t="str">
            <v>523847820</v>
          </cell>
          <cell r="B4223" t="str">
            <v>R30</v>
          </cell>
          <cell r="C4223">
            <v>2</v>
          </cell>
          <cell r="D4223" t="str">
            <v>ADVANCED BIODESIGN ABD</v>
          </cell>
          <cell r="F4223">
            <v>2</v>
          </cell>
          <cell r="G4223" t="str">
            <v>7219Z</v>
          </cell>
          <cell r="H4223">
            <v>0</v>
          </cell>
          <cell r="I4223">
            <v>0</v>
          </cell>
          <cell r="J4223">
            <v>0</v>
          </cell>
          <cell r="K4223">
            <v>0</v>
          </cell>
          <cell r="L4223">
            <v>0</v>
          </cell>
          <cell r="M4223">
            <v>0</v>
          </cell>
          <cell r="N4223">
            <v>0</v>
          </cell>
          <cell r="O4223">
            <v>0</v>
          </cell>
          <cell r="P4223">
            <v>0</v>
          </cell>
          <cell r="Q4223">
            <v>0</v>
          </cell>
          <cell r="R4223">
            <v>0</v>
          </cell>
          <cell r="S4223">
            <v>0</v>
          </cell>
          <cell r="T4223">
            <v>0</v>
          </cell>
          <cell r="U4223">
            <v>0</v>
          </cell>
          <cell r="V4223">
            <v>0</v>
          </cell>
          <cell r="W4223">
            <v>0</v>
          </cell>
          <cell r="X4223">
            <v>0</v>
          </cell>
          <cell r="Y4223">
            <v>0</v>
          </cell>
          <cell r="Z4223">
            <v>0</v>
          </cell>
          <cell r="AA4223">
            <v>0</v>
          </cell>
          <cell r="AB4223">
            <v>0</v>
          </cell>
          <cell r="AC4223">
            <v>0</v>
          </cell>
          <cell r="AD4223">
            <v>0</v>
          </cell>
          <cell r="AF4223">
            <v>9.4672897370796498</v>
          </cell>
        </row>
        <row r="4224">
          <cell r="A4224" t="str">
            <v>521353862</v>
          </cell>
          <cell r="B4224" t="str">
            <v>R29</v>
          </cell>
          <cell r="C4224">
            <v>4</v>
          </cell>
          <cell r="D4224" t="str">
            <v>PLYCE</v>
          </cell>
          <cell r="F4224">
            <v>1</v>
          </cell>
          <cell r="G4224" t="str">
            <v>6311Z</v>
          </cell>
          <cell r="H4224">
            <v>0</v>
          </cell>
          <cell r="I4224">
            <v>0</v>
          </cell>
          <cell r="J4224">
            <v>0</v>
          </cell>
          <cell r="K4224">
            <v>0</v>
          </cell>
          <cell r="L4224">
            <v>0</v>
          </cell>
          <cell r="M4224">
            <v>0</v>
          </cell>
          <cell r="N4224">
            <v>0</v>
          </cell>
          <cell r="O4224">
            <v>0</v>
          </cell>
          <cell r="P4224">
            <v>0</v>
          </cell>
          <cell r="Q4224">
            <v>0</v>
          </cell>
          <cell r="R4224">
            <v>0</v>
          </cell>
          <cell r="S4224">
            <v>0</v>
          </cell>
          <cell r="T4224">
            <v>0</v>
          </cell>
          <cell r="U4224">
            <v>0</v>
          </cell>
          <cell r="V4224">
            <v>0</v>
          </cell>
          <cell r="W4224">
            <v>0</v>
          </cell>
          <cell r="X4224">
            <v>0</v>
          </cell>
          <cell r="Y4224">
            <v>0</v>
          </cell>
          <cell r="Z4224">
            <v>0</v>
          </cell>
          <cell r="AA4224">
            <v>0</v>
          </cell>
          <cell r="AB4224">
            <v>0</v>
          </cell>
          <cell r="AC4224">
            <v>0</v>
          </cell>
          <cell r="AD4224">
            <v>0</v>
          </cell>
          <cell r="AF4224">
            <v>3.9908655154789869</v>
          </cell>
        </row>
        <row r="4225">
          <cell r="A4225" t="str">
            <v>405348277</v>
          </cell>
          <cell r="B4225" t="str">
            <v>R12</v>
          </cell>
          <cell r="C4225">
            <v>5</v>
          </cell>
          <cell r="D4225" t="str">
            <v>S.S.T. FRANCE</v>
          </cell>
          <cell r="F4225">
            <v>1</v>
          </cell>
          <cell r="G4225" t="str">
            <v>2561Z</v>
          </cell>
          <cell r="H4225">
            <v>1</v>
          </cell>
          <cell r="I4225">
            <v>0</v>
          </cell>
          <cell r="J4225">
            <v>0</v>
          </cell>
          <cell r="K4225">
            <v>0</v>
          </cell>
          <cell r="L4225">
            <v>0</v>
          </cell>
          <cell r="M4225">
            <v>0</v>
          </cell>
          <cell r="N4225">
            <v>0</v>
          </cell>
          <cell r="O4225">
            <v>0</v>
          </cell>
          <cell r="P4225">
            <v>0</v>
          </cell>
          <cell r="Q4225">
            <v>0</v>
          </cell>
          <cell r="R4225">
            <v>0</v>
          </cell>
          <cell r="S4225">
            <v>1</v>
          </cell>
          <cell r="T4225">
            <v>0</v>
          </cell>
          <cell r="U4225">
            <v>0</v>
          </cell>
          <cell r="V4225">
            <v>0</v>
          </cell>
          <cell r="W4225">
            <v>0</v>
          </cell>
          <cell r="X4225">
            <v>0</v>
          </cell>
          <cell r="Y4225">
            <v>0</v>
          </cell>
          <cell r="Z4225">
            <v>0</v>
          </cell>
          <cell r="AA4225">
            <v>0</v>
          </cell>
          <cell r="AB4225">
            <v>0</v>
          </cell>
          <cell r="AC4225">
            <v>0</v>
          </cell>
          <cell r="AD4225">
            <v>1</v>
          </cell>
          <cell r="AF4225">
            <v>3.9193679265491235</v>
          </cell>
        </row>
        <row r="4226">
          <cell r="A4226" t="str">
            <v>493243216</v>
          </cell>
          <cell r="B4226" t="str">
            <v>R30</v>
          </cell>
          <cell r="C4226">
            <v>3</v>
          </cell>
          <cell r="D4226" t="str">
            <v>EO DEVELOPPEMENT</v>
          </cell>
          <cell r="F4226">
            <v>3</v>
          </cell>
          <cell r="G4226" t="str">
            <v>7022Z</v>
          </cell>
          <cell r="H4226">
            <v>0</v>
          </cell>
          <cell r="I4226">
            <v>0</v>
          </cell>
          <cell r="J4226">
            <v>0</v>
          </cell>
          <cell r="K4226">
            <v>1</v>
          </cell>
          <cell r="L4226">
            <v>0</v>
          </cell>
          <cell r="M4226">
            <v>0</v>
          </cell>
          <cell r="N4226">
            <v>0</v>
          </cell>
          <cell r="O4226">
            <v>0</v>
          </cell>
          <cell r="P4226">
            <v>0</v>
          </cell>
          <cell r="Q4226">
            <v>0</v>
          </cell>
          <cell r="R4226">
            <v>0</v>
          </cell>
          <cell r="S4226">
            <v>1</v>
          </cell>
          <cell r="T4226">
            <v>0</v>
          </cell>
          <cell r="U4226">
            <v>0</v>
          </cell>
          <cell r="V4226">
            <v>0</v>
          </cell>
          <cell r="W4226">
            <v>0</v>
          </cell>
          <cell r="X4226">
            <v>0</v>
          </cell>
          <cell r="Y4226">
            <v>0</v>
          </cell>
          <cell r="Z4226">
            <v>0</v>
          </cell>
          <cell r="AA4226">
            <v>0</v>
          </cell>
          <cell r="AB4226">
            <v>0</v>
          </cell>
          <cell r="AC4226">
            <v>0</v>
          </cell>
          <cell r="AD4226">
            <v>1</v>
          </cell>
          <cell r="AF4226">
            <v>3.9819790374497419</v>
          </cell>
        </row>
        <row r="4227">
          <cell r="A4227" t="str">
            <v>498452309</v>
          </cell>
          <cell r="B4227" t="str">
            <v>R27</v>
          </cell>
          <cell r="C4227">
            <v>4</v>
          </cell>
          <cell r="D4227" t="str">
            <v>CONATUS TECHNOLOGY - CONATUS FINANCE</v>
          </cell>
          <cell r="F4227">
            <v>4</v>
          </cell>
          <cell r="G4227" t="str">
            <v>5829B</v>
          </cell>
          <cell r="H4227">
            <v>0</v>
          </cell>
          <cell r="I4227">
            <v>0</v>
          </cell>
          <cell r="J4227">
            <v>0</v>
          </cell>
          <cell r="K4227">
            <v>0</v>
          </cell>
          <cell r="L4227">
            <v>0</v>
          </cell>
          <cell r="M4227">
            <v>0</v>
          </cell>
          <cell r="N4227">
            <v>0</v>
          </cell>
          <cell r="O4227">
            <v>0</v>
          </cell>
          <cell r="P4227">
            <v>0</v>
          </cell>
          <cell r="Q4227">
            <v>0</v>
          </cell>
          <cell r="R4227">
            <v>0</v>
          </cell>
          <cell r="S4227">
            <v>0</v>
          </cell>
          <cell r="T4227">
            <v>0</v>
          </cell>
          <cell r="U4227">
            <v>0</v>
          </cell>
          <cell r="V4227">
            <v>0</v>
          </cell>
          <cell r="W4227">
            <v>0</v>
          </cell>
          <cell r="X4227">
            <v>0</v>
          </cell>
          <cell r="Y4227">
            <v>0</v>
          </cell>
          <cell r="Z4227">
            <v>0</v>
          </cell>
          <cell r="AA4227">
            <v>0</v>
          </cell>
          <cell r="AB4227">
            <v>0</v>
          </cell>
          <cell r="AC4227">
            <v>0</v>
          </cell>
          <cell r="AD4227">
            <v>0</v>
          </cell>
          <cell r="AF4227">
            <v>3.993121099173528</v>
          </cell>
        </row>
        <row r="4228">
          <cell r="A4228" t="str">
            <v>499412104</v>
          </cell>
          <cell r="B4228" t="str">
            <v>R29</v>
          </cell>
          <cell r="C4228">
            <v>1</v>
          </cell>
          <cell r="D4228" t="str">
            <v>MEDIA MOBILITY</v>
          </cell>
          <cell r="F4228">
            <v>1</v>
          </cell>
          <cell r="G4228" t="str">
            <v>6201Z</v>
          </cell>
          <cell r="H4228">
            <v>0</v>
          </cell>
          <cell r="I4228">
            <v>0</v>
          </cell>
          <cell r="J4228">
            <v>0</v>
          </cell>
          <cell r="K4228">
            <v>0</v>
          </cell>
          <cell r="L4228">
            <v>0</v>
          </cell>
          <cell r="M4228">
            <v>0</v>
          </cell>
          <cell r="N4228">
            <v>0</v>
          </cell>
          <cell r="O4228">
            <v>0</v>
          </cell>
          <cell r="P4228">
            <v>0</v>
          </cell>
          <cell r="Q4228">
            <v>0</v>
          </cell>
          <cell r="R4228">
            <v>0</v>
          </cell>
          <cell r="S4228">
            <v>0</v>
          </cell>
          <cell r="T4228">
            <v>0</v>
          </cell>
          <cell r="U4228">
            <v>0</v>
          </cell>
          <cell r="V4228">
            <v>0</v>
          </cell>
          <cell r="W4228">
            <v>0</v>
          </cell>
          <cell r="X4228">
            <v>0</v>
          </cell>
          <cell r="Y4228">
            <v>0</v>
          </cell>
          <cell r="Z4228">
            <v>0</v>
          </cell>
          <cell r="AA4228">
            <v>0</v>
          </cell>
          <cell r="AB4228">
            <v>0</v>
          </cell>
          <cell r="AC4228">
            <v>0</v>
          </cell>
          <cell r="AD4228">
            <v>0</v>
          </cell>
          <cell r="AF4228">
            <v>9.4820564127169913</v>
          </cell>
        </row>
        <row r="4229">
          <cell r="A4229" t="str">
            <v>501367759</v>
          </cell>
          <cell r="B4229" t="str">
            <v>R18</v>
          </cell>
          <cell r="C4229">
            <v>11</v>
          </cell>
          <cell r="D4229" t="str">
            <v>ACREOS</v>
          </cell>
          <cell r="F4229">
            <v>2</v>
          </cell>
          <cell r="G4229" t="str">
            <v>2899B</v>
          </cell>
          <cell r="H4229">
            <v>0</v>
          </cell>
          <cell r="I4229">
            <v>0</v>
          </cell>
          <cell r="J4229">
            <v>0</v>
          </cell>
          <cell r="K4229">
            <v>0</v>
          </cell>
          <cell r="L4229">
            <v>0</v>
          </cell>
          <cell r="M4229">
            <v>0</v>
          </cell>
          <cell r="N4229">
            <v>0</v>
          </cell>
          <cell r="O4229">
            <v>0</v>
          </cell>
          <cell r="P4229">
            <v>0</v>
          </cell>
          <cell r="Q4229">
            <v>0</v>
          </cell>
          <cell r="R4229">
            <v>0</v>
          </cell>
          <cell r="S4229">
            <v>0</v>
          </cell>
          <cell r="T4229">
            <v>0</v>
          </cell>
          <cell r="U4229">
            <v>0</v>
          </cell>
          <cell r="V4229">
            <v>0</v>
          </cell>
          <cell r="W4229">
            <v>0</v>
          </cell>
          <cell r="X4229">
            <v>0</v>
          </cell>
          <cell r="Y4229">
            <v>0</v>
          </cell>
          <cell r="Z4229">
            <v>0</v>
          </cell>
          <cell r="AA4229">
            <v>0</v>
          </cell>
          <cell r="AB4229">
            <v>0</v>
          </cell>
          <cell r="AC4229">
            <v>0</v>
          </cell>
          <cell r="AD4229">
            <v>0</v>
          </cell>
          <cell r="AF4229">
            <v>9.4874221915835175</v>
          </cell>
        </row>
        <row r="4230">
          <cell r="A4230" t="str">
            <v>501611024</v>
          </cell>
          <cell r="B4230" t="str">
            <v>R27</v>
          </cell>
          <cell r="C4230">
            <v>2</v>
          </cell>
          <cell r="D4230" t="str">
            <v>ALMETIS</v>
          </cell>
          <cell r="F4230">
            <v>2</v>
          </cell>
          <cell r="G4230" t="str">
            <v>5811Z</v>
          </cell>
          <cell r="H4230">
            <v>0</v>
          </cell>
          <cell r="I4230">
            <v>0</v>
          </cell>
          <cell r="J4230">
            <v>0</v>
          </cell>
          <cell r="K4230">
            <v>0</v>
          </cell>
          <cell r="L4230">
            <v>0</v>
          </cell>
          <cell r="M4230">
            <v>0</v>
          </cell>
          <cell r="N4230">
            <v>0</v>
          </cell>
          <cell r="O4230">
            <v>0</v>
          </cell>
          <cell r="P4230">
            <v>0</v>
          </cell>
          <cell r="Q4230">
            <v>0</v>
          </cell>
          <cell r="R4230">
            <v>0</v>
          </cell>
          <cell r="S4230">
            <v>0</v>
          </cell>
          <cell r="T4230">
            <v>0</v>
          </cell>
          <cell r="U4230">
            <v>0</v>
          </cell>
          <cell r="V4230">
            <v>0</v>
          </cell>
          <cell r="W4230">
            <v>0</v>
          </cell>
          <cell r="X4230">
            <v>0</v>
          </cell>
          <cell r="Y4230">
            <v>0</v>
          </cell>
          <cell r="Z4230">
            <v>0</v>
          </cell>
          <cell r="AA4230">
            <v>0</v>
          </cell>
          <cell r="AB4230">
            <v>1</v>
          </cell>
          <cell r="AC4230">
            <v>0</v>
          </cell>
          <cell r="AD4230">
            <v>1</v>
          </cell>
          <cell r="AF4230">
            <v>3.9847148261572176</v>
          </cell>
        </row>
        <row r="4231">
          <cell r="A4231" t="str">
            <v>502902976</v>
          </cell>
          <cell r="B4231" t="str">
            <v>R29</v>
          </cell>
          <cell r="C4231">
            <v>2</v>
          </cell>
          <cell r="D4231" t="str">
            <v>VERTICAL M2M</v>
          </cell>
          <cell r="F4231">
            <v>2</v>
          </cell>
          <cell r="G4231" t="str">
            <v>6209Z</v>
          </cell>
          <cell r="H4231">
            <v>0</v>
          </cell>
          <cell r="I4231">
            <v>0</v>
          </cell>
          <cell r="J4231">
            <v>0</v>
          </cell>
          <cell r="K4231">
            <v>0</v>
          </cell>
          <cell r="L4231">
            <v>0</v>
          </cell>
          <cell r="M4231">
            <v>0</v>
          </cell>
          <cell r="N4231">
            <v>0</v>
          </cell>
          <cell r="O4231">
            <v>0</v>
          </cell>
          <cell r="P4231">
            <v>0</v>
          </cell>
          <cell r="Q4231">
            <v>0</v>
          </cell>
          <cell r="R4231">
            <v>0</v>
          </cell>
          <cell r="S4231">
            <v>0</v>
          </cell>
          <cell r="T4231">
            <v>0</v>
          </cell>
          <cell r="U4231">
            <v>0</v>
          </cell>
          <cell r="V4231">
            <v>0</v>
          </cell>
          <cell r="W4231">
            <v>0</v>
          </cell>
          <cell r="X4231">
            <v>0</v>
          </cell>
          <cell r="Y4231">
            <v>0</v>
          </cell>
          <cell r="Z4231">
            <v>0</v>
          </cell>
          <cell r="AA4231">
            <v>0</v>
          </cell>
          <cell r="AB4231">
            <v>0</v>
          </cell>
          <cell r="AC4231">
            <v>0</v>
          </cell>
          <cell r="AD4231">
            <v>0</v>
          </cell>
          <cell r="AF4231">
            <v>3.9917312678594703</v>
          </cell>
        </row>
        <row r="4232">
          <cell r="A4232" t="str">
            <v>504051764</v>
          </cell>
          <cell r="B4232" t="str">
            <v>R27</v>
          </cell>
          <cell r="C4232">
            <v>3</v>
          </cell>
          <cell r="D4232" t="str">
            <v>RESTLET</v>
          </cell>
          <cell r="F4232">
            <v>3</v>
          </cell>
          <cell r="G4232" t="str">
            <v>5829C</v>
          </cell>
          <cell r="H4232">
            <v>0</v>
          </cell>
          <cell r="I4232">
            <v>0</v>
          </cell>
          <cell r="J4232">
            <v>0</v>
          </cell>
          <cell r="K4232">
            <v>0</v>
          </cell>
          <cell r="L4232">
            <v>0</v>
          </cell>
          <cell r="M4232">
            <v>0</v>
          </cell>
          <cell r="N4232">
            <v>0</v>
          </cell>
          <cell r="O4232">
            <v>0</v>
          </cell>
          <cell r="P4232">
            <v>0</v>
          </cell>
          <cell r="Q4232">
            <v>0</v>
          </cell>
          <cell r="R4232">
            <v>0</v>
          </cell>
          <cell r="S4232">
            <v>0</v>
          </cell>
          <cell r="T4232">
            <v>0</v>
          </cell>
          <cell r="U4232">
            <v>0</v>
          </cell>
          <cell r="V4232">
            <v>0</v>
          </cell>
          <cell r="W4232">
            <v>0</v>
          </cell>
          <cell r="X4232">
            <v>0</v>
          </cell>
          <cell r="Y4232">
            <v>0</v>
          </cell>
          <cell r="Z4232">
            <v>0</v>
          </cell>
          <cell r="AA4232">
            <v>0</v>
          </cell>
          <cell r="AB4232">
            <v>0</v>
          </cell>
          <cell r="AC4232">
            <v>0</v>
          </cell>
          <cell r="AD4232">
            <v>0</v>
          </cell>
          <cell r="AF4232">
            <v>9.5100293097397692</v>
          </cell>
        </row>
        <row r="4233">
          <cell r="A4233" t="str">
            <v>504316514</v>
          </cell>
          <cell r="B4233" t="str">
            <v>R30</v>
          </cell>
          <cell r="C4233">
            <v>9</v>
          </cell>
          <cell r="D4233" t="str">
            <v>SOLAIREMED</v>
          </cell>
          <cell r="F4233">
            <v>5</v>
          </cell>
          <cell r="G4233" t="str">
            <v>7112B</v>
          </cell>
          <cell r="H4233">
            <v>0</v>
          </cell>
          <cell r="I4233">
            <v>0</v>
          </cell>
          <cell r="J4233">
            <v>0</v>
          </cell>
          <cell r="K4233">
            <v>0</v>
          </cell>
          <cell r="L4233">
            <v>0</v>
          </cell>
          <cell r="M4233">
            <v>0</v>
          </cell>
          <cell r="N4233">
            <v>0</v>
          </cell>
          <cell r="O4233">
            <v>0</v>
          </cell>
          <cell r="P4233">
            <v>0</v>
          </cell>
          <cell r="Q4233">
            <v>0</v>
          </cell>
          <cell r="R4233">
            <v>0</v>
          </cell>
          <cell r="S4233">
            <v>0</v>
          </cell>
          <cell r="T4233">
            <v>0</v>
          </cell>
          <cell r="U4233">
            <v>0</v>
          </cell>
          <cell r="V4233">
            <v>0</v>
          </cell>
          <cell r="W4233">
            <v>0</v>
          </cell>
          <cell r="X4233">
            <v>0</v>
          </cell>
          <cell r="Y4233">
            <v>0</v>
          </cell>
          <cell r="Z4233">
            <v>0</v>
          </cell>
          <cell r="AA4233">
            <v>0</v>
          </cell>
          <cell r="AB4233">
            <v>0</v>
          </cell>
          <cell r="AC4233">
            <v>3</v>
          </cell>
          <cell r="AD4233">
            <v>3</v>
          </cell>
          <cell r="AF4233">
            <v>9.4482646758348707</v>
          </cell>
        </row>
        <row r="4234">
          <cell r="A4234" t="str">
            <v>509606216</v>
          </cell>
          <cell r="B4234" t="str">
            <v>R29</v>
          </cell>
          <cell r="C4234">
            <v>3</v>
          </cell>
          <cell r="D4234" t="str">
            <v>LA FEE DU NET</v>
          </cell>
          <cell r="F4234">
            <v>3</v>
          </cell>
          <cell r="G4234" t="str">
            <v>6201Z</v>
          </cell>
          <cell r="H4234">
            <v>0</v>
          </cell>
          <cell r="I4234">
            <v>0</v>
          </cell>
          <cell r="J4234">
            <v>0</v>
          </cell>
          <cell r="K4234">
            <v>0</v>
          </cell>
          <cell r="L4234">
            <v>0</v>
          </cell>
          <cell r="M4234">
            <v>0</v>
          </cell>
          <cell r="N4234">
            <v>0</v>
          </cell>
          <cell r="O4234">
            <v>0</v>
          </cell>
          <cell r="P4234">
            <v>0</v>
          </cell>
          <cell r="Q4234">
            <v>0</v>
          </cell>
          <cell r="R4234">
            <v>0</v>
          </cell>
          <cell r="S4234">
            <v>0</v>
          </cell>
          <cell r="T4234">
            <v>0</v>
          </cell>
          <cell r="U4234">
            <v>0</v>
          </cell>
          <cell r="V4234">
            <v>0</v>
          </cell>
          <cell r="W4234">
            <v>0</v>
          </cell>
          <cell r="X4234">
            <v>0</v>
          </cell>
          <cell r="Y4234">
            <v>0</v>
          </cell>
          <cell r="Z4234">
            <v>0</v>
          </cell>
          <cell r="AA4234">
            <v>0</v>
          </cell>
          <cell r="AB4234">
            <v>0</v>
          </cell>
          <cell r="AC4234">
            <v>0</v>
          </cell>
          <cell r="AD4234">
            <v>0</v>
          </cell>
          <cell r="AF4234">
            <v>3.9925972571868882</v>
          </cell>
        </row>
        <row r="4235">
          <cell r="A4235" t="str">
            <v>510489503</v>
          </cell>
          <cell r="B4235" t="str">
            <v>R29</v>
          </cell>
          <cell r="C4235">
            <v>3</v>
          </cell>
          <cell r="D4235" t="str">
            <v>A WORLD FOR US</v>
          </cell>
          <cell r="F4235">
            <v>2</v>
          </cell>
          <cell r="G4235" t="str">
            <v>6201Z</v>
          </cell>
          <cell r="H4235">
            <v>0</v>
          </cell>
          <cell r="I4235">
            <v>0</v>
          </cell>
          <cell r="J4235">
            <v>0</v>
          </cell>
          <cell r="K4235">
            <v>0</v>
          </cell>
          <cell r="L4235">
            <v>0</v>
          </cell>
          <cell r="M4235">
            <v>0</v>
          </cell>
          <cell r="N4235">
            <v>0</v>
          </cell>
          <cell r="O4235">
            <v>0</v>
          </cell>
          <cell r="P4235">
            <v>0</v>
          </cell>
          <cell r="Q4235">
            <v>0</v>
          </cell>
          <cell r="R4235">
            <v>0</v>
          </cell>
          <cell r="S4235">
            <v>0</v>
          </cell>
          <cell r="T4235">
            <v>0</v>
          </cell>
          <cell r="U4235">
            <v>0</v>
          </cell>
          <cell r="V4235">
            <v>0</v>
          </cell>
          <cell r="W4235">
            <v>0</v>
          </cell>
          <cell r="X4235">
            <v>0</v>
          </cell>
          <cell r="Y4235">
            <v>1</v>
          </cell>
          <cell r="Z4235">
            <v>0</v>
          </cell>
          <cell r="AA4235">
            <v>0</v>
          </cell>
          <cell r="AB4235">
            <v>1</v>
          </cell>
          <cell r="AC4235">
            <v>0</v>
          </cell>
          <cell r="AD4235">
            <v>2</v>
          </cell>
          <cell r="AE4235" t="str">
            <v>Chômeur</v>
          </cell>
          <cell r="AF4235">
            <v>3.9917312678594703</v>
          </cell>
        </row>
        <row r="4236">
          <cell r="A4236" t="str">
            <v>512398744</v>
          </cell>
          <cell r="B4236" t="str">
            <v>R27</v>
          </cell>
          <cell r="C4236">
            <v>2</v>
          </cell>
          <cell r="D4236" t="str">
            <v>REACTIVON</v>
          </cell>
          <cell r="F4236">
            <v>2</v>
          </cell>
          <cell r="G4236" t="str">
            <v>5829C</v>
          </cell>
          <cell r="H4236">
            <v>0</v>
          </cell>
          <cell r="I4236">
            <v>0</v>
          </cell>
          <cell r="J4236">
            <v>0</v>
          </cell>
          <cell r="K4236">
            <v>1</v>
          </cell>
          <cell r="L4236">
            <v>0</v>
          </cell>
          <cell r="M4236">
            <v>0</v>
          </cell>
          <cell r="N4236">
            <v>0</v>
          </cell>
          <cell r="O4236">
            <v>0</v>
          </cell>
          <cell r="P4236">
            <v>0</v>
          </cell>
          <cell r="Q4236">
            <v>0</v>
          </cell>
          <cell r="R4236">
            <v>0</v>
          </cell>
          <cell r="S4236">
            <v>1</v>
          </cell>
          <cell r="T4236">
            <v>0</v>
          </cell>
          <cell r="U4236">
            <v>0</v>
          </cell>
          <cell r="V4236">
            <v>0</v>
          </cell>
          <cell r="W4236">
            <v>0</v>
          </cell>
          <cell r="X4236">
            <v>0</v>
          </cell>
          <cell r="Y4236">
            <v>0</v>
          </cell>
          <cell r="Z4236">
            <v>0</v>
          </cell>
          <cell r="AA4236">
            <v>0</v>
          </cell>
          <cell r="AB4236">
            <v>0</v>
          </cell>
          <cell r="AC4236">
            <v>0</v>
          </cell>
          <cell r="AD4236">
            <v>1</v>
          </cell>
          <cell r="AF4236">
            <v>9.5000062350391943</v>
          </cell>
        </row>
        <row r="4237">
          <cell r="A4237" t="str">
            <v>513443499</v>
          </cell>
          <cell r="B4237" t="str">
            <v>R29</v>
          </cell>
          <cell r="C4237">
            <v>1</v>
          </cell>
          <cell r="D4237" t="str">
            <v>EFOLIA</v>
          </cell>
          <cell r="F4237">
            <v>1</v>
          </cell>
          <cell r="G4237" t="str">
            <v>6201Z</v>
          </cell>
          <cell r="H4237">
            <v>0</v>
          </cell>
          <cell r="I4237">
            <v>0</v>
          </cell>
          <cell r="J4237">
            <v>0</v>
          </cell>
          <cell r="K4237">
            <v>0</v>
          </cell>
          <cell r="L4237">
            <v>0</v>
          </cell>
          <cell r="M4237">
            <v>0</v>
          </cell>
          <cell r="N4237">
            <v>0</v>
          </cell>
          <cell r="O4237">
            <v>0</v>
          </cell>
          <cell r="P4237">
            <v>0</v>
          </cell>
          <cell r="Q4237">
            <v>0</v>
          </cell>
          <cell r="R4237">
            <v>0</v>
          </cell>
          <cell r="S4237">
            <v>0</v>
          </cell>
          <cell r="T4237">
            <v>0</v>
          </cell>
          <cell r="U4237">
            <v>0</v>
          </cell>
          <cell r="V4237">
            <v>0</v>
          </cell>
          <cell r="W4237">
            <v>0</v>
          </cell>
          <cell r="X4237">
            <v>0</v>
          </cell>
          <cell r="Y4237">
            <v>0</v>
          </cell>
          <cell r="Z4237">
            <v>1</v>
          </cell>
          <cell r="AA4237">
            <v>0</v>
          </cell>
          <cell r="AB4237">
            <v>0</v>
          </cell>
          <cell r="AC4237">
            <v>0</v>
          </cell>
          <cell r="AD4237">
            <v>1</v>
          </cell>
          <cell r="AF4237">
            <v>3.9908655154789869</v>
          </cell>
        </row>
        <row r="4238">
          <cell r="A4238" t="str">
            <v>517441853</v>
          </cell>
          <cell r="B4238" t="str">
            <v>R15</v>
          </cell>
          <cell r="C4238">
            <v>3</v>
          </cell>
          <cell r="D4238" t="str">
            <v>RABBIT LABS</v>
          </cell>
          <cell r="F4238">
            <v>2</v>
          </cell>
          <cell r="G4238" t="str">
            <v>2651</v>
          </cell>
          <cell r="H4238">
            <v>0</v>
          </cell>
          <cell r="I4238">
            <v>0</v>
          </cell>
          <cell r="J4238">
            <v>0</v>
          </cell>
          <cell r="K4238">
            <v>0</v>
          </cell>
          <cell r="L4238">
            <v>0</v>
          </cell>
          <cell r="M4238">
            <v>0</v>
          </cell>
          <cell r="N4238">
            <v>0</v>
          </cell>
          <cell r="O4238">
            <v>0</v>
          </cell>
          <cell r="P4238">
            <v>0</v>
          </cell>
          <cell r="Q4238">
            <v>0</v>
          </cell>
          <cell r="R4238">
            <v>0</v>
          </cell>
          <cell r="S4238">
            <v>0</v>
          </cell>
          <cell r="T4238">
            <v>0</v>
          </cell>
          <cell r="U4238">
            <v>0</v>
          </cell>
          <cell r="V4238">
            <v>0</v>
          </cell>
          <cell r="W4238">
            <v>0</v>
          </cell>
          <cell r="X4238">
            <v>0</v>
          </cell>
          <cell r="Y4238">
            <v>1</v>
          </cell>
          <cell r="Z4238">
            <v>0</v>
          </cell>
          <cell r="AA4238">
            <v>0</v>
          </cell>
          <cell r="AB4238">
            <v>0</v>
          </cell>
          <cell r="AC4238">
            <v>0</v>
          </cell>
          <cell r="AD4238">
            <v>1</v>
          </cell>
          <cell r="AF4238">
            <v>9.4609022340936164</v>
          </cell>
        </row>
        <row r="4239">
          <cell r="A4239" t="str">
            <v>517832242</v>
          </cell>
          <cell r="B4239" t="str">
            <v>R29</v>
          </cell>
          <cell r="C4239">
            <v>4</v>
          </cell>
          <cell r="D4239" t="str">
            <v>PRISMALLIA</v>
          </cell>
          <cell r="F4239">
            <v>2</v>
          </cell>
          <cell r="G4239" t="str">
            <v>6201Z</v>
          </cell>
          <cell r="H4239">
            <v>0</v>
          </cell>
          <cell r="I4239">
            <v>0</v>
          </cell>
          <cell r="J4239">
            <v>0</v>
          </cell>
          <cell r="K4239">
            <v>0</v>
          </cell>
          <cell r="L4239">
            <v>0</v>
          </cell>
          <cell r="M4239">
            <v>0</v>
          </cell>
          <cell r="N4239">
            <v>0</v>
          </cell>
          <cell r="O4239">
            <v>0</v>
          </cell>
          <cell r="P4239">
            <v>0</v>
          </cell>
          <cell r="Q4239">
            <v>0</v>
          </cell>
          <cell r="R4239">
            <v>0</v>
          </cell>
          <cell r="S4239">
            <v>0</v>
          </cell>
          <cell r="T4239">
            <v>0</v>
          </cell>
          <cell r="U4239">
            <v>0</v>
          </cell>
          <cell r="V4239">
            <v>0</v>
          </cell>
          <cell r="W4239">
            <v>0</v>
          </cell>
          <cell r="X4239">
            <v>0</v>
          </cell>
          <cell r="Y4239">
            <v>0</v>
          </cell>
          <cell r="Z4239">
            <v>0</v>
          </cell>
          <cell r="AA4239">
            <v>0</v>
          </cell>
          <cell r="AB4239">
            <v>0</v>
          </cell>
          <cell r="AC4239">
            <v>0</v>
          </cell>
          <cell r="AD4239">
            <v>0</v>
          </cell>
          <cell r="AF4239">
            <v>9.4841133882976898</v>
          </cell>
        </row>
        <row r="4240">
          <cell r="A4240" t="str">
            <v>519983514</v>
          </cell>
          <cell r="B4240" t="str">
            <v>R29</v>
          </cell>
          <cell r="C4240">
            <v>7</v>
          </cell>
          <cell r="D4240" t="str">
            <v>UBIPOSTING</v>
          </cell>
          <cell r="F4240">
            <v>4</v>
          </cell>
          <cell r="G4240" t="str">
            <v>6201Z</v>
          </cell>
          <cell r="H4240">
            <v>0</v>
          </cell>
          <cell r="I4240">
            <v>0</v>
          </cell>
          <cell r="J4240">
            <v>0</v>
          </cell>
          <cell r="K4240">
            <v>0</v>
          </cell>
          <cell r="L4240">
            <v>1</v>
          </cell>
          <cell r="M4240">
            <v>0</v>
          </cell>
          <cell r="N4240">
            <v>0</v>
          </cell>
          <cell r="O4240">
            <v>0</v>
          </cell>
          <cell r="P4240">
            <v>0</v>
          </cell>
          <cell r="Q4240">
            <v>0</v>
          </cell>
          <cell r="R4240">
            <v>0</v>
          </cell>
          <cell r="S4240">
            <v>1</v>
          </cell>
          <cell r="T4240">
            <v>0</v>
          </cell>
          <cell r="U4240">
            <v>0</v>
          </cell>
          <cell r="V4240">
            <v>0</v>
          </cell>
          <cell r="W4240">
            <v>0</v>
          </cell>
          <cell r="X4240">
            <v>0</v>
          </cell>
          <cell r="Y4240">
            <v>0</v>
          </cell>
          <cell r="Z4240">
            <v>0</v>
          </cell>
          <cell r="AA4240">
            <v>0</v>
          </cell>
          <cell r="AB4240">
            <v>0</v>
          </cell>
          <cell r="AC4240">
            <v>0</v>
          </cell>
          <cell r="AD4240">
            <v>1</v>
          </cell>
          <cell r="AF4240">
            <v>3.9934634835066714</v>
          </cell>
        </row>
        <row r="4241">
          <cell r="A4241" t="str">
            <v>520841404</v>
          </cell>
          <cell r="B4241" t="str">
            <v>R29</v>
          </cell>
          <cell r="C4241">
            <v>3</v>
          </cell>
          <cell r="D4241" t="str">
            <v>ALTERVOICE</v>
          </cell>
          <cell r="F4241">
            <v>3</v>
          </cell>
          <cell r="G4241" t="str">
            <v>6201Z</v>
          </cell>
          <cell r="H4241">
            <v>0</v>
          </cell>
          <cell r="I4241">
            <v>0</v>
          </cell>
          <cell r="J4241">
            <v>0</v>
          </cell>
          <cell r="K4241">
            <v>0</v>
          </cell>
          <cell r="L4241">
            <v>0</v>
          </cell>
          <cell r="M4241">
            <v>0</v>
          </cell>
          <cell r="N4241">
            <v>0</v>
          </cell>
          <cell r="O4241">
            <v>0</v>
          </cell>
          <cell r="P4241">
            <v>0</v>
          </cell>
          <cell r="Q4241">
            <v>0</v>
          </cell>
          <cell r="R4241">
            <v>0</v>
          </cell>
          <cell r="S4241">
            <v>0</v>
          </cell>
          <cell r="T4241">
            <v>0</v>
          </cell>
          <cell r="U4241">
            <v>0</v>
          </cell>
          <cell r="V4241">
            <v>0</v>
          </cell>
          <cell r="W4241">
            <v>0</v>
          </cell>
          <cell r="X4241">
            <v>0</v>
          </cell>
          <cell r="Y4241">
            <v>0</v>
          </cell>
          <cell r="Z4241">
            <v>0</v>
          </cell>
          <cell r="AA4241">
            <v>0</v>
          </cell>
          <cell r="AB4241">
            <v>0</v>
          </cell>
          <cell r="AC4241">
            <v>0</v>
          </cell>
          <cell r="AD4241">
            <v>0</v>
          </cell>
          <cell r="AF4241">
            <v>9.4861709268500505</v>
          </cell>
        </row>
        <row r="4242">
          <cell r="A4242" t="str">
            <v>521672857</v>
          </cell>
          <cell r="B4242" t="str">
            <v>R30</v>
          </cell>
          <cell r="C4242">
            <v>4</v>
          </cell>
          <cell r="D4242" t="str">
            <v>KEPLER MACHINERY</v>
          </cell>
          <cell r="F4242">
            <v>2</v>
          </cell>
          <cell r="G4242" t="str">
            <v>7112B</v>
          </cell>
          <cell r="H4242">
            <v>0</v>
          </cell>
          <cell r="I4242">
            <v>0</v>
          </cell>
          <cell r="J4242">
            <v>0</v>
          </cell>
          <cell r="K4242">
            <v>0</v>
          </cell>
          <cell r="L4242">
            <v>1</v>
          </cell>
          <cell r="M4242">
            <v>0</v>
          </cell>
          <cell r="N4242">
            <v>0</v>
          </cell>
          <cell r="O4242">
            <v>0</v>
          </cell>
          <cell r="P4242">
            <v>0</v>
          </cell>
          <cell r="Q4242">
            <v>0</v>
          </cell>
          <cell r="R4242">
            <v>0</v>
          </cell>
          <cell r="S4242">
            <v>1</v>
          </cell>
          <cell r="T4242">
            <v>0</v>
          </cell>
          <cell r="U4242">
            <v>0</v>
          </cell>
          <cell r="V4242">
            <v>0</v>
          </cell>
          <cell r="W4242">
            <v>0</v>
          </cell>
          <cell r="X4242">
            <v>0</v>
          </cell>
          <cell r="Y4242">
            <v>0</v>
          </cell>
          <cell r="Z4242">
            <v>0</v>
          </cell>
          <cell r="AA4242">
            <v>0</v>
          </cell>
          <cell r="AB4242">
            <v>0</v>
          </cell>
          <cell r="AC4242">
            <v>0</v>
          </cell>
          <cell r="AD4242">
            <v>1</v>
          </cell>
          <cell r="AF4242">
            <v>3.9846504273151693</v>
          </cell>
        </row>
        <row r="4243">
          <cell r="A4243" t="str">
            <v>523445336</v>
          </cell>
          <cell r="B4243" t="str">
            <v>R27</v>
          </cell>
          <cell r="C4243">
            <v>1</v>
          </cell>
          <cell r="D4243" t="str">
            <v>LCT ECHNOLOGIES</v>
          </cell>
          <cell r="F4243">
            <v>2</v>
          </cell>
          <cell r="G4243" t="str">
            <v>5829C</v>
          </cell>
          <cell r="H4243">
            <v>0</v>
          </cell>
          <cell r="I4243">
            <v>0</v>
          </cell>
          <cell r="J4243">
            <v>0</v>
          </cell>
          <cell r="K4243">
            <v>2</v>
          </cell>
          <cell r="L4243">
            <v>0</v>
          </cell>
          <cell r="M4243">
            <v>0</v>
          </cell>
          <cell r="N4243">
            <v>0</v>
          </cell>
          <cell r="O4243">
            <v>0</v>
          </cell>
          <cell r="P4243">
            <v>0</v>
          </cell>
          <cell r="Q4243">
            <v>0</v>
          </cell>
          <cell r="R4243">
            <v>0</v>
          </cell>
          <cell r="S4243">
            <v>2</v>
          </cell>
          <cell r="T4243">
            <v>0</v>
          </cell>
          <cell r="U4243">
            <v>0</v>
          </cell>
          <cell r="V4243">
            <v>0</v>
          </cell>
          <cell r="W4243">
            <v>0</v>
          </cell>
          <cell r="X4243">
            <v>0</v>
          </cell>
          <cell r="Y4243">
            <v>0</v>
          </cell>
          <cell r="Z4243">
            <v>0</v>
          </cell>
          <cell r="AA4243">
            <v>0</v>
          </cell>
          <cell r="AB4243">
            <v>0</v>
          </cell>
          <cell r="AC4243">
            <v>0</v>
          </cell>
          <cell r="AD4243">
            <v>2</v>
          </cell>
          <cell r="AF4243">
            <v>9.5000062350391943</v>
          </cell>
        </row>
        <row r="4244">
          <cell r="A4244" t="str">
            <v>523550556</v>
          </cell>
          <cell r="B4244" t="str">
            <v>R29</v>
          </cell>
          <cell r="C4244">
            <v>3</v>
          </cell>
          <cell r="D4244" t="str">
            <v>ERGONOTICS</v>
          </cell>
          <cell r="F4244">
            <v>2</v>
          </cell>
          <cell r="G4244" t="str">
            <v>6201Z</v>
          </cell>
          <cell r="H4244">
            <v>1</v>
          </cell>
          <cell r="I4244">
            <v>0</v>
          </cell>
          <cell r="J4244">
            <v>0</v>
          </cell>
          <cell r="K4244">
            <v>0</v>
          </cell>
          <cell r="L4244">
            <v>0</v>
          </cell>
          <cell r="M4244">
            <v>0</v>
          </cell>
          <cell r="N4244">
            <v>0</v>
          </cell>
          <cell r="O4244">
            <v>0</v>
          </cell>
          <cell r="P4244">
            <v>0</v>
          </cell>
          <cell r="Q4244">
            <v>0</v>
          </cell>
          <cell r="R4244">
            <v>0</v>
          </cell>
          <cell r="S4244">
            <v>1</v>
          </cell>
          <cell r="T4244">
            <v>0</v>
          </cell>
          <cell r="U4244">
            <v>0</v>
          </cell>
          <cell r="V4244">
            <v>0</v>
          </cell>
          <cell r="W4244">
            <v>0</v>
          </cell>
          <cell r="X4244">
            <v>0</v>
          </cell>
          <cell r="Y4244">
            <v>0</v>
          </cell>
          <cell r="Z4244">
            <v>0</v>
          </cell>
          <cell r="AA4244">
            <v>0</v>
          </cell>
          <cell r="AB4244">
            <v>0</v>
          </cell>
          <cell r="AC4244">
            <v>0</v>
          </cell>
          <cell r="AD4244">
            <v>1</v>
          </cell>
          <cell r="AF4244">
            <v>9.4823226897947812</v>
          </cell>
        </row>
        <row r="4245">
          <cell r="A4245" t="str">
            <v>524665965</v>
          </cell>
          <cell r="B4245" t="str">
            <v>R13</v>
          </cell>
          <cell r="C4245">
            <v>13</v>
          </cell>
          <cell r="D4245" t="str">
            <v>PYXALIS</v>
          </cell>
          <cell r="F4245">
            <v>11</v>
          </cell>
          <cell r="G4245" t="str">
            <v>2611</v>
          </cell>
          <cell r="H4245">
            <v>1</v>
          </cell>
          <cell r="I4245">
            <v>0</v>
          </cell>
          <cell r="J4245">
            <v>0</v>
          </cell>
          <cell r="K4245">
            <v>8</v>
          </cell>
          <cell r="L4245">
            <v>1</v>
          </cell>
          <cell r="M4245">
            <v>0</v>
          </cell>
          <cell r="N4245">
            <v>0</v>
          </cell>
          <cell r="O4245">
            <v>0</v>
          </cell>
          <cell r="P4245">
            <v>0</v>
          </cell>
          <cell r="Q4245">
            <v>1</v>
          </cell>
          <cell r="R4245">
            <v>0</v>
          </cell>
          <cell r="S4245">
            <v>11</v>
          </cell>
          <cell r="T4245">
            <v>0</v>
          </cell>
          <cell r="U4245">
            <v>0</v>
          </cell>
          <cell r="V4245">
            <v>0</v>
          </cell>
          <cell r="W4245">
            <v>0</v>
          </cell>
          <cell r="X4245">
            <v>0</v>
          </cell>
          <cell r="Y4245">
            <v>0</v>
          </cell>
          <cell r="Z4245">
            <v>0</v>
          </cell>
          <cell r="AA4245">
            <v>0</v>
          </cell>
          <cell r="AB4245">
            <v>0</v>
          </cell>
          <cell r="AC4245">
            <v>0</v>
          </cell>
          <cell r="AD4245">
            <v>11</v>
          </cell>
          <cell r="AF4245">
            <v>3.9611717050762065</v>
          </cell>
        </row>
        <row r="4246">
          <cell r="A4246" t="str">
            <v>524818622</v>
          </cell>
          <cell r="B4246" t="str">
            <v>R32</v>
          </cell>
          <cell r="C4246">
            <v>4</v>
          </cell>
          <cell r="D4246" t="str">
            <v>VB MANAGEMENT</v>
          </cell>
          <cell r="F4246">
            <v>4</v>
          </cell>
          <cell r="G4246" t="str">
            <v>8690F</v>
          </cell>
          <cell r="H4246">
            <v>0</v>
          </cell>
          <cell r="I4246">
            <v>0</v>
          </cell>
          <cell r="J4246">
            <v>0</v>
          </cell>
          <cell r="K4246">
            <v>0</v>
          </cell>
          <cell r="L4246">
            <v>1</v>
          </cell>
          <cell r="M4246">
            <v>0</v>
          </cell>
          <cell r="N4246">
            <v>0</v>
          </cell>
          <cell r="O4246">
            <v>1</v>
          </cell>
          <cell r="P4246">
            <v>0</v>
          </cell>
          <cell r="Q4246">
            <v>1</v>
          </cell>
          <cell r="R4246">
            <v>0</v>
          </cell>
          <cell r="S4246">
            <v>3</v>
          </cell>
          <cell r="T4246">
            <v>0</v>
          </cell>
          <cell r="U4246">
            <v>0</v>
          </cell>
          <cell r="V4246">
            <v>0</v>
          </cell>
          <cell r="W4246">
            <v>0</v>
          </cell>
          <cell r="X4246">
            <v>0</v>
          </cell>
          <cell r="Y4246">
            <v>0</v>
          </cell>
          <cell r="Z4246">
            <v>0</v>
          </cell>
          <cell r="AA4246">
            <v>0</v>
          </cell>
          <cell r="AB4246">
            <v>0</v>
          </cell>
          <cell r="AC4246">
            <v>0</v>
          </cell>
          <cell r="AD4246">
            <v>3</v>
          </cell>
          <cell r="AF4246">
            <v>4.2606362036801526</v>
          </cell>
        </row>
        <row r="4247">
          <cell r="A4247" t="str">
            <v>524834447</v>
          </cell>
          <cell r="B4247" t="str">
            <v>R30</v>
          </cell>
          <cell r="C4247">
            <v>4</v>
          </cell>
          <cell r="D4247" t="str">
            <v>EVOLUTION ENERGIE</v>
          </cell>
          <cell r="F4247">
            <v>2</v>
          </cell>
          <cell r="G4247" t="str">
            <v>7022Z</v>
          </cell>
          <cell r="H4247">
            <v>1</v>
          </cell>
          <cell r="I4247">
            <v>0</v>
          </cell>
          <cell r="J4247">
            <v>0</v>
          </cell>
          <cell r="K4247">
            <v>0</v>
          </cell>
          <cell r="L4247">
            <v>0</v>
          </cell>
          <cell r="M4247">
            <v>0</v>
          </cell>
          <cell r="N4247">
            <v>0</v>
          </cell>
          <cell r="O4247">
            <v>0</v>
          </cell>
          <cell r="P4247">
            <v>0</v>
          </cell>
          <cell r="Q4247">
            <v>0</v>
          </cell>
          <cell r="R4247">
            <v>0</v>
          </cell>
          <cell r="S4247">
            <v>1</v>
          </cell>
          <cell r="T4247">
            <v>0</v>
          </cell>
          <cell r="U4247">
            <v>0</v>
          </cell>
          <cell r="V4247">
            <v>0</v>
          </cell>
          <cell r="W4247">
            <v>0</v>
          </cell>
          <cell r="X4247">
            <v>0</v>
          </cell>
          <cell r="Y4247">
            <v>0</v>
          </cell>
          <cell r="Z4247">
            <v>0</v>
          </cell>
          <cell r="AA4247">
            <v>0</v>
          </cell>
          <cell r="AB4247">
            <v>0</v>
          </cell>
          <cell r="AC4247">
            <v>0</v>
          </cell>
          <cell r="AD4247">
            <v>1</v>
          </cell>
          <cell r="AF4247">
            <v>3.9846504273151693</v>
          </cell>
        </row>
        <row r="4248">
          <cell r="A4248" t="str">
            <v>525062436</v>
          </cell>
          <cell r="B4248" t="str">
            <v>R27</v>
          </cell>
          <cell r="C4248">
            <v>3</v>
          </cell>
          <cell r="D4248" t="str">
            <v>LES EDITIONS VOLUMIQUES</v>
          </cell>
          <cell r="F4248">
            <v>3</v>
          </cell>
          <cell r="G4248" t="str">
            <v>5811Z</v>
          </cell>
          <cell r="H4248">
            <v>0</v>
          </cell>
          <cell r="I4248">
            <v>0</v>
          </cell>
          <cell r="J4248">
            <v>0</v>
          </cell>
          <cell r="K4248">
            <v>1</v>
          </cell>
          <cell r="L4248">
            <v>2</v>
          </cell>
          <cell r="M4248">
            <v>0</v>
          </cell>
          <cell r="N4248">
            <v>0</v>
          </cell>
          <cell r="O4248">
            <v>0</v>
          </cell>
          <cell r="P4248">
            <v>0</v>
          </cell>
          <cell r="Q4248">
            <v>0</v>
          </cell>
          <cell r="R4248">
            <v>0</v>
          </cell>
          <cell r="S4248">
            <v>3</v>
          </cell>
          <cell r="T4248">
            <v>0</v>
          </cell>
          <cell r="U4248">
            <v>0</v>
          </cell>
          <cell r="V4248">
            <v>0</v>
          </cell>
          <cell r="W4248">
            <v>0</v>
          </cell>
          <cell r="X4248">
            <v>0</v>
          </cell>
          <cell r="Y4248">
            <v>0</v>
          </cell>
          <cell r="Z4248">
            <v>0</v>
          </cell>
          <cell r="AA4248">
            <v>0</v>
          </cell>
          <cell r="AB4248">
            <v>0</v>
          </cell>
          <cell r="AC4248">
            <v>0</v>
          </cell>
          <cell r="AD4248">
            <v>3</v>
          </cell>
          <cell r="AF4248">
            <v>4.0026389183398399</v>
          </cell>
        </row>
        <row r="4249">
          <cell r="A4249" t="str">
            <v>525163689</v>
          </cell>
          <cell r="B4249" t="str">
            <v>R29</v>
          </cell>
          <cell r="C4249">
            <v>7</v>
          </cell>
          <cell r="D4249" t="str">
            <v>BISTRI</v>
          </cell>
          <cell r="F4249">
            <v>7</v>
          </cell>
          <cell r="G4249" t="str">
            <v>6201Z</v>
          </cell>
          <cell r="H4249">
            <v>0</v>
          </cell>
          <cell r="I4249">
            <v>0</v>
          </cell>
          <cell r="J4249">
            <v>0</v>
          </cell>
          <cell r="K4249">
            <v>0</v>
          </cell>
          <cell r="L4249">
            <v>0</v>
          </cell>
          <cell r="M4249">
            <v>0</v>
          </cell>
          <cell r="N4249">
            <v>0</v>
          </cell>
          <cell r="O4249">
            <v>0</v>
          </cell>
          <cell r="P4249">
            <v>0</v>
          </cell>
          <cell r="Q4249">
            <v>0</v>
          </cell>
          <cell r="R4249">
            <v>0</v>
          </cell>
          <cell r="S4249">
            <v>0</v>
          </cell>
          <cell r="T4249">
            <v>0</v>
          </cell>
          <cell r="U4249">
            <v>0</v>
          </cell>
          <cell r="V4249">
            <v>0</v>
          </cell>
          <cell r="W4249">
            <v>0</v>
          </cell>
          <cell r="X4249">
            <v>0</v>
          </cell>
          <cell r="Y4249">
            <v>0</v>
          </cell>
          <cell r="Z4249">
            <v>0</v>
          </cell>
          <cell r="AA4249">
            <v>0</v>
          </cell>
          <cell r="AB4249">
            <v>0</v>
          </cell>
          <cell r="AC4249">
            <v>0</v>
          </cell>
          <cell r="AD4249">
            <v>0</v>
          </cell>
          <cell r="AF4249">
            <v>3.9960635848744794</v>
          </cell>
        </row>
        <row r="4250">
          <cell r="A4250" t="str">
            <v>528608003</v>
          </cell>
          <cell r="B4250" t="str">
            <v>R27</v>
          </cell>
          <cell r="C4250">
            <v>4</v>
          </cell>
          <cell r="D4250" t="str">
            <v>SEMARCHY</v>
          </cell>
          <cell r="F4250">
            <v>3</v>
          </cell>
          <cell r="G4250" t="str">
            <v>5829B</v>
          </cell>
          <cell r="H4250">
            <v>0</v>
          </cell>
          <cell r="I4250">
            <v>0</v>
          </cell>
          <cell r="J4250">
            <v>0</v>
          </cell>
          <cell r="K4250">
            <v>0</v>
          </cell>
          <cell r="L4250">
            <v>0</v>
          </cell>
          <cell r="M4250">
            <v>0</v>
          </cell>
          <cell r="N4250">
            <v>0</v>
          </cell>
          <cell r="O4250">
            <v>0</v>
          </cell>
          <cell r="P4250">
            <v>0</v>
          </cell>
          <cell r="Q4250">
            <v>0</v>
          </cell>
          <cell r="R4250">
            <v>0</v>
          </cell>
          <cell r="S4250">
            <v>0</v>
          </cell>
          <cell r="T4250">
            <v>0</v>
          </cell>
          <cell r="U4250">
            <v>0</v>
          </cell>
          <cell r="V4250">
            <v>0</v>
          </cell>
          <cell r="W4250">
            <v>0</v>
          </cell>
          <cell r="X4250">
            <v>0</v>
          </cell>
          <cell r="Y4250">
            <v>3</v>
          </cell>
          <cell r="Z4250">
            <v>0</v>
          </cell>
          <cell r="AA4250">
            <v>0</v>
          </cell>
          <cell r="AB4250">
            <v>0</v>
          </cell>
          <cell r="AC4250">
            <v>0</v>
          </cell>
          <cell r="AD4250">
            <v>3</v>
          </cell>
          <cell r="AF4250">
            <v>4.0026389183398399</v>
          </cell>
        </row>
        <row r="4251">
          <cell r="A4251" t="str">
            <v>528776776</v>
          </cell>
          <cell r="B4251" t="str">
            <v>R27</v>
          </cell>
          <cell r="C4251">
            <v>1</v>
          </cell>
          <cell r="D4251" t="str">
            <v>ALFSTORE</v>
          </cell>
          <cell r="F4251">
            <v>1</v>
          </cell>
          <cell r="G4251" t="str">
            <v>5829A</v>
          </cell>
          <cell r="H4251">
            <v>0</v>
          </cell>
          <cell r="I4251">
            <v>0</v>
          </cell>
          <cell r="J4251">
            <v>0</v>
          </cell>
          <cell r="K4251">
            <v>1</v>
          </cell>
          <cell r="L4251">
            <v>0</v>
          </cell>
          <cell r="M4251">
            <v>0</v>
          </cell>
          <cell r="N4251">
            <v>0</v>
          </cell>
          <cell r="O4251">
            <v>0</v>
          </cell>
          <cell r="P4251">
            <v>0</v>
          </cell>
          <cell r="Q4251">
            <v>0</v>
          </cell>
          <cell r="R4251">
            <v>0</v>
          </cell>
          <cell r="S4251">
            <v>1</v>
          </cell>
          <cell r="T4251">
            <v>0</v>
          </cell>
          <cell r="U4251">
            <v>0</v>
          </cell>
          <cell r="V4251">
            <v>0</v>
          </cell>
          <cell r="W4251">
            <v>0</v>
          </cell>
          <cell r="X4251">
            <v>0</v>
          </cell>
          <cell r="Y4251">
            <v>0</v>
          </cell>
          <cell r="Z4251">
            <v>0</v>
          </cell>
          <cell r="AA4251">
            <v>0</v>
          </cell>
          <cell r="AB4251">
            <v>0</v>
          </cell>
          <cell r="AC4251">
            <v>0</v>
          </cell>
          <cell r="AD4251">
            <v>1</v>
          </cell>
          <cell r="AF4251">
            <v>3.9942073747164306</v>
          </cell>
        </row>
        <row r="4252">
          <cell r="A4252" t="str">
            <v>530335959</v>
          </cell>
          <cell r="B4252" t="str">
            <v>R30</v>
          </cell>
          <cell r="C4252">
            <v>2</v>
          </cell>
          <cell r="D4252" t="str">
            <v>DIANOV</v>
          </cell>
          <cell r="F4252">
            <v>1</v>
          </cell>
          <cell r="G4252" t="str">
            <v>7211Z</v>
          </cell>
          <cell r="H4252">
            <v>1</v>
          </cell>
          <cell r="I4252">
            <v>0</v>
          </cell>
          <cell r="J4252">
            <v>0</v>
          </cell>
          <cell r="K4252">
            <v>0</v>
          </cell>
          <cell r="L4252">
            <v>0</v>
          </cell>
          <cell r="M4252">
            <v>0</v>
          </cell>
          <cell r="N4252">
            <v>0</v>
          </cell>
          <cell r="O4252">
            <v>0</v>
          </cell>
          <cell r="P4252">
            <v>0</v>
          </cell>
          <cell r="Q4252">
            <v>0</v>
          </cell>
          <cell r="R4252">
            <v>0</v>
          </cell>
          <cell r="S4252">
            <v>1</v>
          </cell>
          <cell r="T4252">
            <v>0</v>
          </cell>
          <cell r="U4252">
            <v>0</v>
          </cell>
          <cell r="V4252">
            <v>0</v>
          </cell>
          <cell r="W4252">
            <v>0</v>
          </cell>
          <cell r="X4252">
            <v>0</v>
          </cell>
          <cell r="Y4252">
            <v>0</v>
          </cell>
          <cell r="Z4252">
            <v>0</v>
          </cell>
          <cell r="AA4252">
            <v>0</v>
          </cell>
          <cell r="AB4252">
            <v>0</v>
          </cell>
          <cell r="AC4252">
            <v>0</v>
          </cell>
          <cell r="AD4252">
            <v>1</v>
          </cell>
          <cell r="AF4252">
            <v>9.4736421775324402</v>
          </cell>
        </row>
        <row r="4253">
          <cell r="A4253" t="str">
            <v>530543149</v>
          </cell>
          <cell r="B4253" t="str">
            <v>R29</v>
          </cell>
          <cell r="C4253">
            <v>5</v>
          </cell>
          <cell r="D4253" t="str">
            <v>YATIC</v>
          </cell>
          <cell r="F4253">
            <v>5</v>
          </cell>
          <cell r="G4253" t="str">
            <v>6202A</v>
          </cell>
          <cell r="H4253">
            <v>0</v>
          </cell>
          <cell r="I4253">
            <v>0</v>
          </cell>
          <cell r="J4253">
            <v>0</v>
          </cell>
          <cell r="K4253">
            <v>2</v>
          </cell>
          <cell r="L4253">
            <v>0</v>
          </cell>
          <cell r="M4253">
            <v>0</v>
          </cell>
          <cell r="N4253">
            <v>0</v>
          </cell>
          <cell r="O4253">
            <v>0</v>
          </cell>
          <cell r="P4253">
            <v>0</v>
          </cell>
          <cell r="Q4253">
            <v>0</v>
          </cell>
          <cell r="R4253">
            <v>0</v>
          </cell>
          <cell r="S4253">
            <v>2</v>
          </cell>
          <cell r="T4253">
            <v>0</v>
          </cell>
          <cell r="U4253">
            <v>0</v>
          </cell>
          <cell r="V4253">
            <v>0</v>
          </cell>
          <cell r="W4253">
            <v>0</v>
          </cell>
          <cell r="X4253">
            <v>0</v>
          </cell>
          <cell r="Y4253">
            <v>1</v>
          </cell>
          <cell r="Z4253">
            <v>0</v>
          </cell>
          <cell r="AA4253">
            <v>0</v>
          </cell>
          <cell r="AB4253">
            <v>2</v>
          </cell>
          <cell r="AC4253">
            <v>0</v>
          </cell>
          <cell r="AD4253">
            <v>5</v>
          </cell>
          <cell r="AE4253" t="str">
            <v>chomage</v>
          </cell>
          <cell r="AF4253">
            <v>3.994329946864247</v>
          </cell>
        </row>
        <row r="4254">
          <cell r="A4254" t="str">
            <v>531801181</v>
          </cell>
          <cell r="B4254" t="str">
            <v>R29</v>
          </cell>
          <cell r="C4254">
            <v>5</v>
          </cell>
          <cell r="D4254" t="str">
            <v>KADANK</v>
          </cell>
          <cell r="F4254">
            <v>2</v>
          </cell>
          <cell r="G4254" t="str">
            <v>6201Z</v>
          </cell>
          <cell r="H4254">
            <v>0</v>
          </cell>
          <cell r="I4254">
            <v>0</v>
          </cell>
          <cell r="J4254">
            <v>0</v>
          </cell>
          <cell r="K4254">
            <v>1</v>
          </cell>
          <cell r="L4254">
            <v>1</v>
          </cell>
          <cell r="M4254">
            <v>0</v>
          </cell>
          <cell r="N4254">
            <v>0</v>
          </cell>
          <cell r="O4254">
            <v>0</v>
          </cell>
          <cell r="P4254">
            <v>0</v>
          </cell>
          <cell r="Q4254">
            <v>0</v>
          </cell>
          <cell r="R4254">
            <v>0</v>
          </cell>
          <cell r="S4254">
            <v>2</v>
          </cell>
          <cell r="T4254">
            <v>0</v>
          </cell>
          <cell r="U4254">
            <v>0</v>
          </cell>
          <cell r="V4254">
            <v>0</v>
          </cell>
          <cell r="W4254">
            <v>0</v>
          </cell>
          <cell r="X4254">
            <v>0</v>
          </cell>
          <cell r="Y4254">
            <v>0</v>
          </cell>
          <cell r="Z4254">
            <v>0</v>
          </cell>
          <cell r="AA4254">
            <v>0</v>
          </cell>
          <cell r="AB4254">
            <v>0</v>
          </cell>
          <cell r="AC4254">
            <v>0</v>
          </cell>
          <cell r="AD4254">
            <v>2</v>
          </cell>
          <cell r="AF4254">
            <v>3.9917312678594703</v>
          </cell>
        </row>
        <row r="4255">
          <cell r="A4255" t="str">
            <v>532504651</v>
          </cell>
          <cell r="B4255" t="str">
            <v>R27</v>
          </cell>
          <cell r="C4255">
            <v>3</v>
          </cell>
          <cell r="D4255" t="str">
            <v>UB PARTNER</v>
          </cell>
          <cell r="F4255">
            <v>2</v>
          </cell>
          <cell r="G4255" t="str">
            <v>5829A</v>
          </cell>
          <cell r="H4255">
            <v>0</v>
          </cell>
          <cell r="I4255">
            <v>0</v>
          </cell>
          <cell r="J4255">
            <v>0</v>
          </cell>
          <cell r="K4255">
            <v>0</v>
          </cell>
          <cell r="L4255">
            <v>0</v>
          </cell>
          <cell r="M4255">
            <v>0</v>
          </cell>
          <cell r="N4255">
            <v>0</v>
          </cell>
          <cell r="O4255">
            <v>0</v>
          </cell>
          <cell r="P4255">
            <v>0</v>
          </cell>
          <cell r="Q4255">
            <v>0</v>
          </cell>
          <cell r="R4255">
            <v>0</v>
          </cell>
          <cell r="S4255">
            <v>0</v>
          </cell>
          <cell r="T4255">
            <v>0</v>
          </cell>
          <cell r="U4255">
            <v>0</v>
          </cell>
          <cell r="V4255">
            <v>0</v>
          </cell>
          <cell r="W4255">
            <v>0</v>
          </cell>
          <cell r="X4255">
            <v>0</v>
          </cell>
          <cell r="Y4255">
            <v>0</v>
          </cell>
          <cell r="Z4255">
            <v>0</v>
          </cell>
          <cell r="AA4255">
            <v>0</v>
          </cell>
          <cell r="AB4255">
            <v>0</v>
          </cell>
          <cell r="AC4255">
            <v>0</v>
          </cell>
          <cell r="AD4255">
            <v>0</v>
          </cell>
          <cell r="AF4255">
            <v>3.9847148261572176</v>
          </cell>
        </row>
        <row r="4256">
          <cell r="A4256" t="str">
            <v>532890415</v>
          </cell>
          <cell r="B4256" t="str">
            <v>R04</v>
          </cell>
          <cell r="C4256">
            <v>1</v>
          </cell>
          <cell r="D4256" t="str">
            <v>HOLDIPROTEC</v>
          </cell>
          <cell r="F4256">
            <v>1</v>
          </cell>
          <cell r="G4256" t="str">
            <v>1413Z</v>
          </cell>
          <cell r="H4256">
            <v>0</v>
          </cell>
          <cell r="I4256">
            <v>0</v>
          </cell>
          <cell r="J4256">
            <v>0</v>
          </cell>
          <cell r="K4256">
            <v>0</v>
          </cell>
          <cell r="L4256">
            <v>0</v>
          </cell>
          <cell r="M4256">
            <v>0</v>
          </cell>
          <cell r="N4256">
            <v>0</v>
          </cell>
          <cell r="O4256">
            <v>0</v>
          </cell>
          <cell r="P4256">
            <v>0</v>
          </cell>
          <cell r="Q4256">
            <v>0</v>
          </cell>
          <cell r="R4256">
            <v>0</v>
          </cell>
          <cell r="S4256">
            <v>0</v>
          </cell>
          <cell r="T4256">
            <v>0</v>
          </cell>
          <cell r="U4256">
            <v>0</v>
          </cell>
          <cell r="V4256">
            <v>0</v>
          </cell>
          <cell r="W4256">
            <v>0</v>
          </cell>
          <cell r="X4256">
            <v>0</v>
          </cell>
          <cell r="Y4256">
            <v>0</v>
          </cell>
          <cell r="Z4256">
            <v>0</v>
          </cell>
          <cell r="AA4256">
            <v>0</v>
          </cell>
          <cell r="AB4256">
            <v>0</v>
          </cell>
          <cell r="AC4256">
            <v>0</v>
          </cell>
          <cell r="AD4256">
            <v>0</v>
          </cell>
          <cell r="AF4256">
            <v>8.6768553249869633</v>
          </cell>
        </row>
        <row r="4257">
          <cell r="A4257" t="str">
            <v>534162219</v>
          </cell>
          <cell r="B4257" t="str">
            <v>R22</v>
          </cell>
          <cell r="C4257">
            <v>2</v>
          </cell>
          <cell r="D4257" t="str">
            <v>ONEFIT MEDICAL</v>
          </cell>
          <cell r="F4257">
            <v>2</v>
          </cell>
          <cell r="G4257" t="str">
            <v>3250A</v>
          </cell>
          <cell r="H4257">
            <v>0</v>
          </cell>
          <cell r="I4257">
            <v>0</v>
          </cell>
          <cell r="J4257">
            <v>0</v>
          </cell>
          <cell r="K4257">
            <v>2</v>
          </cell>
          <cell r="L4257">
            <v>0</v>
          </cell>
          <cell r="M4257">
            <v>0</v>
          </cell>
          <cell r="N4257">
            <v>0</v>
          </cell>
          <cell r="O4257">
            <v>0</v>
          </cell>
          <cell r="P4257">
            <v>0</v>
          </cell>
          <cell r="Q4257">
            <v>0</v>
          </cell>
          <cell r="R4257">
            <v>0</v>
          </cell>
          <cell r="S4257">
            <v>2</v>
          </cell>
          <cell r="T4257">
            <v>0</v>
          </cell>
          <cell r="U4257">
            <v>0</v>
          </cell>
          <cell r="V4257">
            <v>0</v>
          </cell>
          <cell r="W4257">
            <v>0</v>
          </cell>
          <cell r="X4257">
            <v>0</v>
          </cell>
          <cell r="Y4257">
            <v>0</v>
          </cell>
          <cell r="Z4257">
            <v>0</v>
          </cell>
          <cell r="AA4257">
            <v>0</v>
          </cell>
          <cell r="AB4257">
            <v>0</v>
          </cell>
          <cell r="AC4257">
            <v>0</v>
          </cell>
          <cell r="AD4257">
            <v>2</v>
          </cell>
          <cell r="AF4257">
            <v>3.980350660403229</v>
          </cell>
        </row>
        <row r="4258">
          <cell r="A4258" t="str">
            <v>330421462</v>
          </cell>
          <cell r="B4258" t="str">
            <v>R30</v>
          </cell>
          <cell r="C4258">
            <v>750</v>
          </cell>
          <cell r="D4258" t="str">
            <v>AJILON ENGINEERING</v>
          </cell>
          <cell r="F4258">
            <v>16</v>
          </cell>
          <cell r="G4258" t="str">
            <v>7112B</v>
          </cell>
          <cell r="H4258">
            <v>1</v>
          </cell>
          <cell r="I4258">
            <v>0</v>
          </cell>
          <cell r="J4258">
            <v>0</v>
          </cell>
          <cell r="K4258">
            <v>2</v>
          </cell>
          <cell r="L4258">
            <v>0</v>
          </cell>
          <cell r="M4258">
            <v>0</v>
          </cell>
          <cell r="N4258">
            <v>0</v>
          </cell>
          <cell r="O4258">
            <v>0</v>
          </cell>
          <cell r="P4258">
            <v>0</v>
          </cell>
          <cell r="Q4258">
            <v>0</v>
          </cell>
          <cell r="R4258">
            <v>0</v>
          </cell>
          <cell r="S4258">
            <v>3</v>
          </cell>
          <cell r="T4258">
            <v>0</v>
          </cell>
          <cell r="U4258">
            <v>0</v>
          </cell>
          <cell r="V4258">
            <v>0</v>
          </cell>
          <cell r="W4258">
            <v>0</v>
          </cell>
          <cell r="X4258">
            <v>0</v>
          </cell>
          <cell r="Y4258">
            <v>0</v>
          </cell>
          <cell r="Z4258">
            <v>0</v>
          </cell>
          <cell r="AA4258">
            <v>0</v>
          </cell>
          <cell r="AB4258">
            <v>0</v>
          </cell>
          <cell r="AC4258">
            <v>0</v>
          </cell>
          <cell r="AD4258">
            <v>3</v>
          </cell>
          <cell r="AF4258">
            <v>1.0110775291410119</v>
          </cell>
        </row>
        <row r="4259">
          <cell r="A4259" t="str">
            <v>349166561</v>
          </cell>
          <cell r="B4259" t="str">
            <v>R29</v>
          </cell>
          <cell r="C4259">
            <v>773</v>
          </cell>
          <cell r="D4259" t="str">
            <v>CISCO SYSTEMS FRANCE</v>
          </cell>
          <cell r="F4259">
            <v>20</v>
          </cell>
          <cell r="G4259" t="str">
            <v>6311Z</v>
          </cell>
          <cell r="H4259">
            <v>0</v>
          </cell>
          <cell r="I4259">
            <v>0</v>
          </cell>
          <cell r="J4259">
            <v>0</v>
          </cell>
          <cell r="K4259">
            <v>0</v>
          </cell>
          <cell r="L4259">
            <v>0</v>
          </cell>
          <cell r="M4259">
            <v>0</v>
          </cell>
          <cell r="N4259">
            <v>0</v>
          </cell>
          <cell r="O4259">
            <v>0</v>
          </cell>
          <cell r="P4259">
            <v>0</v>
          </cell>
          <cell r="Q4259">
            <v>0</v>
          </cell>
          <cell r="R4259">
            <v>0</v>
          </cell>
          <cell r="S4259">
            <v>0</v>
          </cell>
          <cell r="T4259">
            <v>0</v>
          </cell>
          <cell r="U4259">
            <v>0</v>
          </cell>
          <cell r="V4259">
            <v>0</v>
          </cell>
          <cell r="W4259">
            <v>0</v>
          </cell>
          <cell r="X4259">
            <v>0</v>
          </cell>
          <cell r="Y4259">
            <v>0</v>
          </cell>
          <cell r="Z4259">
            <v>0</v>
          </cell>
          <cell r="AA4259">
            <v>0</v>
          </cell>
          <cell r="AB4259">
            <v>0</v>
          </cell>
          <cell r="AC4259">
            <v>0</v>
          </cell>
          <cell r="AD4259">
            <v>0</v>
          </cell>
          <cell r="AF4259">
            <v>1.0041598931371811</v>
          </cell>
        </row>
        <row r="4260">
          <cell r="A4260" t="str">
            <v>380361675</v>
          </cell>
          <cell r="B4260" t="str">
            <v>R30</v>
          </cell>
          <cell r="C4260">
            <v>235</v>
          </cell>
          <cell r="D4260" t="str">
            <v>VALEO MANAGEMENT SERVICES</v>
          </cell>
          <cell r="F4260">
            <v>4</v>
          </cell>
          <cell r="G4260" t="str">
            <v>7022Z</v>
          </cell>
          <cell r="H4260">
            <v>0</v>
          </cell>
          <cell r="I4260">
            <v>0</v>
          </cell>
          <cell r="J4260">
            <v>0</v>
          </cell>
          <cell r="K4260">
            <v>0</v>
          </cell>
          <cell r="L4260">
            <v>0</v>
          </cell>
          <cell r="M4260">
            <v>0</v>
          </cell>
          <cell r="N4260">
            <v>0</v>
          </cell>
          <cell r="O4260">
            <v>0</v>
          </cell>
          <cell r="P4260">
            <v>0</v>
          </cell>
          <cell r="Q4260">
            <v>0</v>
          </cell>
          <cell r="R4260">
            <v>0</v>
          </cell>
          <cell r="S4260">
            <v>0</v>
          </cell>
          <cell r="T4260">
            <v>0</v>
          </cell>
          <cell r="U4260">
            <v>1</v>
          </cell>
          <cell r="V4260">
            <v>1</v>
          </cell>
          <cell r="W4260">
            <v>0</v>
          </cell>
          <cell r="X4260">
            <v>0</v>
          </cell>
          <cell r="Y4260">
            <v>0</v>
          </cell>
          <cell r="Z4260">
            <v>0</v>
          </cell>
          <cell r="AA4260">
            <v>0</v>
          </cell>
          <cell r="AB4260">
            <v>0</v>
          </cell>
          <cell r="AC4260">
            <v>0</v>
          </cell>
          <cell r="AD4260">
            <v>1</v>
          </cell>
          <cell r="AF4260">
            <v>9.4546009894291103</v>
          </cell>
        </row>
        <row r="4261">
          <cell r="A4261" t="str">
            <v>383144102</v>
          </cell>
          <cell r="B4261" t="str">
            <v>R13</v>
          </cell>
          <cell r="C4261">
            <v>153</v>
          </cell>
          <cell r="D4261" t="str">
            <v>UNITED MONOLITHIC SEMICONDUCTORS</v>
          </cell>
          <cell r="F4261">
            <v>45</v>
          </cell>
          <cell r="G4261" t="str">
            <v>2611Z</v>
          </cell>
          <cell r="H4261">
            <v>0</v>
          </cell>
          <cell r="I4261">
            <v>0</v>
          </cell>
          <cell r="J4261">
            <v>0</v>
          </cell>
          <cell r="K4261">
            <v>0</v>
          </cell>
          <cell r="L4261">
            <v>1</v>
          </cell>
          <cell r="M4261">
            <v>0</v>
          </cell>
          <cell r="N4261">
            <v>0</v>
          </cell>
          <cell r="O4261">
            <v>0</v>
          </cell>
          <cell r="P4261">
            <v>0</v>
          </cell>
          <cell r="Q4261">
            <v>0</v>
          </cell>
          <cell r="R4261">
            <v>0</v>
          </cell>
          <cell r="S4261">
            <v>1</v>
          </cell>
          <cell r="T4261">
            <v>0</v>
          </cell>
          <cell r="U4261">
            <v>0</v>
          </cell>
          <cell r="V4261">
            <v>0</v>
          </cell>
          <cell r="W4261">
            <v>0</v>
          </cell>
          <cell r="X4261">
            <v>0</v>
          </cell>
          <cell r="Y4261">
            <v>5</v>
          </cell>
          <cell r="Z4261">
            <v>0</v>
          </cell>
          <cell r="AA4261">
            <v>0</v>
          </cell>
          <cell r="AB4261">
            <v>0</v>
          </cell>
          <cell r="AC4261">
            <v>0</v>
          </cell>
          <cell r="AD4261">
            <v>6</v>
          </cell>
          <cell r="AF4261">
            <v>1.209673378023076</v>
          </cell>
        </row>
        <row r="4262">
          <cell r="A4262" t="str">
            <v>389670142</v>
          </cell>
          <cell r="B4262" t="str">
            <v>R11</v>
          </cell>
          <cell r="C4262">
            <v>353</v>
          </cell>
          <cell r="D4262" t="str">
            <v>RAILTECH INTERNATIONAL</v>
          </cell>
          <cell r="F4262">
            <v>14</v>
          </cell>
          <cell r="G4262" t="str">
            <v>2410Z</v>
          </cell>
          <cell r="H4262">
            <v>0</v>
          </cell>
          <cell r="I4262">
            <v>0</v>
          </cell>
          <cell r="J4262">
            <v>0</v>
          </cell>
          <cell r="K4262">
            <v>0</v>
          </cell>
          <cell r="L4262">
            <v>0</v>
          </cell>
          <cell r="M4262">
            <v>0</v>
          </cell>
          <cell r="N4262">
            <v>0</v>
          </cell>
          <cell r="O4262">
            <v>0</v>
          </cell>
          <cell r="P4262">
            <v>0</v>
          </cell>
          <cell r="Q4262">
            <v>0</v>
          </cell>
          <cell r="R4262">
            <v>0</v>
          </cell>
          <cell r="S4262">
            <v>0</v>
          </cell>
          <cell r="T4262">
            <v>0</v>
          </cell>
          <cell r="U4262">
            <v>0</v>
          </cell>
          <cell r="V4262">
            <v>0</v>
          </cell>
          <cell r="W4262">
            <v>0</v>
          </cell>
          <cell r="X4262">
            <v>0</v>
          </cell>
          <cell r="Y4262">
            <v>0</v>
          </cell>
          <cell r="Z4262">
            <v>0</v>
          </cell>
          <cell r="AA4262">
            <v>0</v>
          </cell>
          <cell r="AB4262">
            <v>0</v>
          </cell>
          <cell r="AC4262">
            <v>0</v>
          </cell>
          <cell r="AD4262">
            <v>0</v>
          </cell>
          <cell r="AF4262">
            <v>0.99404428646938803</v>
          </cell>
        </row>
        <row r="4263">
          <cell r="A4263" t="str">
            <v>391461373</v>
          </cell>
          <cell r="B4263" t="str">
            <v>R08</v>
          </cell>
          <cell r="C4263">
            <v>111</v>
          </cell>
          <cell r="D4263" t="str">
            <v>STERIS</v>
          </cell>
          <cell r="F4263">
            <v>1</v>
          </cell>
          <cell r="G4263" t="str">
            <v>21</v>
          </cell>
          <cell r="H4263">
            <v>0</v>
          </cell>
          <cell r="I4263">
            <v>0</v>
          </cell>
          <cell r="J4263">
            <v>0</v>
          </cell>
          <cell r="K4263">
            <v>0</v>
          </cell>
          <cell r="L4263">
            <v>0</v>
          </cell>
          <cell r="M4263">
            <v>0</v>
          </cell>
          <cell r="N4263">
            <v>0</v>
          </cell>
          <cell r="O4263">
            <v>0</v>
          </cell>
          <cell r="P4263">
            <v>0</v>
          </cell>
          <cell r="Q4263">
            <v>0</v>
          </cell>
          <cell r="R4263">
            <v>0</v>
          </cell>
          <cell r="S4263">
            <v>0</v>
          </cell>
          <cell r="T4263">
            <v>0</v>
          </cell>
          <cell r="U4263">
            <v>0</v>
          </cell>
          <cell r="V4263">
            <v>0</v>
          </cell>
          <cell r="W4263">
            <v>0</v>
          </cell>
          <cell r="X4263">
            <v>0</v>
          </cell>
          <cell r="Y4263">
            <v>0</v>
          </cell>
          <cell r="Z4263">
            <v>0</v>
          </cell>
          <cell r="AA4263">
            <v>0</v>
          </cell>
          <cell r="AB4263">
            <v>0</v>
          </cell>
          <cell r="AC4263">
            <v>0</v>
          </cell>
          <cell r="AD4263">
            <v>0</v>
          </cell>
          <cell r="AF4263">
            <v>9.4874567496430178</v>
          </cell>
        </row>
        <row r="4264">
          <cell r="A4264" t="str">
            <v>392362448</v>
          </cell>
          <cell r="B4264" t="str">
            <v>R28</v>
          </cell>
          <cell r="C4264">
            <v>109</v>
          </cell>
          <cell r="D4264" t="str">
            <v>HITACHI EUROPE SAS</v>
          </cell>
          <cell r="F4264">
            <v>7</v>
          </cell>
          <cell r="G4264" t="str">
            <v>6110Z</v>
          </cell>
          <cell r="H4264">
            <v>0</v>
          </cell>
          <cell r="I4264">
            <v>0</v>
          </cell>
          <cell r="J4264">
            <v>0</v>
          </cell>
          <cell r="K4264">
            <v>0</v>
          </cell>
          <cell r="L4264">
            <v>1</v>
          </cell>
          <cell r="M4264">
            <v>0</v>
          </cell>
          <cell r="N4264">
            <v>0</v>
          </cell>
          <cell r="O4264">
            <v>0</v>
          </cell>
          <cell r="P4264">
            <v>0</v>
          </cell>
          <cell r="Q4264">
            <v>0</v>
          </cell>
          <cell r="R4264">
            <v>0</v>
          </cell>
          <cell r="S4264">
            <v>1</v>
          </cell>
          <cell r="T4264">
            <v>0</v>
          </cell>
          <cell r="U4264">
            <v>0</v>
          </cell>
          <cell r="V4264">
            <v>0</v>
          </cell>
          <cell r="W4264">
            <v>0</v>
          </cell>
          <cell r="X4264">
            <v>0</v>
          </cell>
          <cell r="Y4264">
            <v>0</v>
          </cell>
          <cell r="Z4264">
            <v>0</v>
          </cell>
          <cell r="AA4264">
            <v>0</v>
          </cell>
          <cell r="AB4264">
            <v>0</v>
          </cell>
          <cell r="AC4264">
            <v>0</v>
          </cell>
          <cell r="AD4264">
            <v>1</v>
          </cell>
          <cell r="AF4264">
            <v>0.98344219997475513</v>
          </cell>
        </row>
        <row r="4265">
          <cell r="A4265" t="str">
            <v>451892350</v>
          </cell>
          <cell r="B4265" t="str">
            <v>R12</v>
          </cell>
          <cell r="C4265">
            <v>202</v>
          </cell>
          <cell r="D4265" t="str">
            <v>TECHNIQUES SURFACES ANDREZIEUX</v>
          </cell>
          <cell r="F4265">
            <v>7</v>
          </cell>
          <cell r="G4265" t="str">
            <v>2561Z</v>
          </cell>
          <cell r="H4265">
            <v>0</v>
          </cell>
          <cell r="I4265">
            <v>0</v>
          </cell>
          <cell r="J4265">
            <v>0</v>
          </cell>
          <cell r="K4265">
            <v>0</v>
          </cell>
          <cell r="L4265">
            <v>0</v>
          </cell>
          <cell r="M4265">
            <v>0</v>
          </cell>
          <cell r="N4265">
            <v>0</v>
          </cell>
          <cell r="O4265">
            <v>0</v>
          </cell>
          <cell r="P4265">
            <v>0</v>
          </cell>
          <cell r="Q4265">
            <v>0</v>
          </cell>
          <cell r="R4265">
            <v>0</v>
          </cell>
          <cell r="S4265">
            <v>0</v>
          </cell>
          <cell r="T4265">
            <v>0</v>
          </cell>
          <cell r="U4265">
            <v>0</v>
          </cell>
          <cell r="V4265">
            <v>0</v>
          </cell>
          <cell r="W4265">
            <v>0</v>
          </cell>
          <cell r="X4265">
            <v>0</v>
          </cell>
          <cell r="Y4265">
            <v>0</v>
          </cell>
          <cell r="Z4265">
            <v>0</v>
          </cell>
          <cell r="AA4265">
            <v>0</v>
          </cell>
          <cell r="AB4265">
            <v>0</v>
          </cell>
          <cell r="AC4265">
            <v>1</v>
          </cell>
          <cell r="AD4265">
            <v>1</v>
          </cell>
          <cell r="AF4265">
            <v>1.0153958575987883</v>
          </cell>
        </row>
        <row r="4266">
          <cell r="A4266" t="str">
            <v>775616626</v>
          </cell>
          <cell r="B4266" t="str">
            <v>R01</v>
          </cell>
          <cell r="C4266">
            <v>326</v>
          </cell>
          <cell r="D4266" t="str">
            <v>EMC2</v>
          </cell>
          <cell r="F4266">
            <v>5</v>
          </cell>
          <cell r="G4266" t="str">
            <v>0111</v>
          </cell>
          <cell r="H4266">
            <v>0</v>
          </cell>
          <cell r="I4266">
            <v>0</v>
          </cell>
          <cell r="J4266">
            <v>0</v>
          </cell>
          <cell r="K4266">
            <v>1</v>
          </cell>
          <cell r="L4266">
            <v>0</v>
          </cell>
          <cell r="M4266">
            <v>0</v>
          </cell>
          <cell r="N4266">
            <v>0</v>
          </cell>
          <cell r="O4266">
            <v>0</v>
          </cell>
          <cell r="P4266">
            <v>0</v>
          </cell>
          <cell r="Q4266">
            <v>0</v>
          </cell>
          <cell r="R4266">
            <v>0</v>
          </cell>
          <cell r="S4266">
            <v>1</v>
          </cell>
          <cell r="T4266">
            <v>0</v>
          </cell>
          <cell r="U4266">
            <v>0</v>
          </cell>
          <cell r="V4266">
            <v>0</v>
          </cell>
          <cell r="W4266">
            <v>0</v>
          </cell>
          <cell r="X4266">
            <v>0</v>
          </cell>
          <cell r="Y4266">
            <v>0</v>
          </cell>
          <cell r="Z4266">
            <v>0</v>
          </cell>
          <cell r="AA4266">
            <v>0</v>
          </cell>
          <cell r="AB4266">
            <v>0</v>
          </cell>
          <cell r="AC4266">
            <v>0</v>
          </cell>
          <cell r="AD4266">
            <v>1</v>
          </cell>
          <cell r="AF4266">
            <v>1.0340456216393596</v>
          </cell>
        </row>
        <row r="4267">
          <cell r="A4267" t="str">
            <v>778740001</v>
          </cell>
          <cell r="B4267" t="str">
            <v>R05</v>
          </cell>
          <cell r="C4267">
            <v>769</v>
          </cell>
          <cell r="D4267" t="str">
            <v>PAUL HARTMANN SA</v>
          </cell>
          <cell r="F4267">
            <v>2</v>
          </cell>
          <cell r="G4267" t="str">
            <v>1722Z</v>
          </cell>
          <cell r="H4267">
            <v>0</v>
          </cell>
          <cell r="I4267">
            <v>0</v>
          </cell>
          <cell r="J4267">
            <v>0</v>
          </cell>
          <cell r="K4267">
            <v>0</v>
          </cell>
          <cell r="L4267">
            <v>0</v>
          </cell>
          <cell r="M4267">
            <v>0</v>
          </cell>
          <cell r="N4267">
            <v>0</v>
          </cell>
          <cell r="O4267">
            <v>0</v>
          </cell>
          <cell r="P4267">
            <v>0</v>
          </cell>
          <cell r="Q4267">
            <v>0</v>
          </cell>
          <cell r="R4267">
            <v>0</v>
          </cell>
          <cell r="S4267">
            <v>0</v>
          </cell>
          <cell r="T4267">
            <v>0</v>
          </cell>
          <cell r="U4267">
            <v>0</v>
          </cell>
          <cell r="V4267">
            <v>0</v>
          </cell>
          <cell r="W4267">
            <v>0</v>
          </cell>
          <cell r="X4267">
            <v>0</v>
          </cell>
          <cell r="Y4267">
            <v>0</v>
          </cell>
          <cell r="Z4267">
            <v>0</v>
          </cell>
          <cell r="AA4267">
            <v>0</v>
          </cell>
          <cell r="AB4267">
            <v>0</v>
          </cell>
          <cell r="AC4267">
            <v>0</v>
          </cell>
          <cell r="AD4267">
            <v>0</v>
          </cell>
          <cell r="AF4267">
            <v>1.0973863244165047</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x (2)"/>
      <sheetName val="1qualif"/>
      <sheetName val="2_qalif"/>
      <sheetName val="3_qualif"/>
      <sheetName val="4_qualif"/>
      <sheetName val="5_qualifs"/>
      <sheetName val="6_qualif"/>
      <sheetName val="7_qualif"/>
      <sheetName val="reste qualif par annee et sect"/>
      <sheetName val="tableau comparatif mcf"/>
      <sheetName val="tab pr"/>
      <sheetName val="tab mcf"/>
      <sheetName val="tab pr (2)"/>
      <sheetName val="cpt_2qualif"/>
      <sheetName val="restequalif2003"/>
    </sheetNames>
    <sheetDataSet>
      <sheetData sheetId="0">
        <row r="1">
          <cell r="A1" t="str">
            <v>SECT</v>
          </cell>
          <cell r="B1" t="str">
            <v>MCF</v>
          </cell>
          <cell r="C1" t="str">
            <v>PR</v>
          </cell>
        </row>
        <row r="2">
          <cell r="A2" t="str">
            <v>01</v>
          </cell>
          <cell r="B2">
            <v>196</v>
          </cell>
          <cell r="C2">
            <v>0</v>
          </cell>
        </row>
        <row r="3">
          <cell r="A3" t="str">
            <v>02</v>
          </cell>
          <cell r="B3">
            <v>95</v>
          </cell>
          <cell r="C3">
            <v>0</v>
          </cell>
        </row>
        <row r="4">
          <cell r="A4" t="str">
            <v>03</v>
          </cell>
          <cell r="B4">
            <v>44</v>
          </cell>
          <cell r="C4">
            <v>0</v>
          </cell>
        </row>
        <row r="5">
          <cell r="A5" t="str">
            <v>04</v>
          </cell>
          <cell r="B5">
            <v>169</v>
          </cell>
          <cell r="C5">
            <v>5</v>
          </cell>
        </row>
        <row r="6">
          <cell r="A6" t="str">
            <v>05</v>
          </cell>
          <cell r="B6">
            <v>428</v>
          </cell>
          <cell r="C6">
            <v>15</v>
          </cell>
        </row>
        <row r="7">
          <cell r="A7" t="str">
            <v>06</v>
          </cell>
          <cell r="B7">
            <v>144</v>
          </cell>
          <cell r="C7">
            <v>4</v>
          </cell>
        </row>
        <row r="8">
          <cell r="A8" t="str">
            <v>07</v>
          </cell>
          <cell r="B8">
            <v>414</v>
          </cell>
          <cell r="C8">
            <v>72</v>
          </cell>
        </row>
        <row r="9">
          <cell r="A9" t="str">
            <v>08</v>
          </cell>
          <cell r="B9">
            <v>70</v>
          </cell>
          <cell r="C9">
            <v>20</v>
          </cell>
        </row>
        <row r="10">
          <cell r="A10" t="str">
            <v>09</v>
          </cell>
          <cell r="B10">
            <v>430</v>
          </cell>
          <cell r="C10">
            <v>67</v>
          </cell>
        </row>
        <row r="11">
          <cell r="A11" t="str">
            <v>10</v>
          </cell>
          <cell r="B11">
            <v>94</v>
          </cell>
          <cell r="C11">
            <v>16</v>
          </cell>
        </row>
        <row r="12">
          <cell r="A12" t="str">
            <v>11</v>
          </cell>
          <cell r="B12">
            <v>177</v>
          </cell>
          <cell r="C12">
            <v>12</v>
          </cell>
        </row>
        <row r="13">
          <cell r="A13" t="str">
            <v>12</v>
          </cell>
          <cell r="B13">
            <v>82</v>
          </cell>
          <cell r="C13">
            <v>23</v>
          </cell>
        </row>
        <row r="14">
          <cell r="A14" t="str">
            <v>13</v>
          </cell>
          <cell r="B14">
            <v>63</v>
          </cell>
          <cell r="C14">
            <v>7</v>
          </cell>
        </row>
        <row r="15">
          <cell r="A15" t="str">
            <v>14</v>
          </cell>
          <cell r="B15">
            <v>124</v>
          </cell>
          <cell r="C15">
            <v>23</v>
          </cell>
        </row>
        <row r="16">
          <cell r="A16" t="str">
            <v>15</v>
          </cell>
          <cell r="B16">
            <v>183</v>
          </cell>
          <cell r="C16">
            <v>50</v>
          </cell>
        </row>
        <row r="17">
          <cell r="A17" t="str">
            <v>16</v>
          </cell>
          <cell r="B17">
            <v>322</v>
          </cell>
          <cell r="C17">
            <v>65</v>
          </cell>
        </row>
        <row r="18">
          <cell r="A18" t="str">
            <v>17</v>
          </cell>
          <cell r="B18">
            <v>225</v>
          </cell>
          <cell r="C18">
            <v>41</v>
          </cell>
        </row>
        <row r="19">
          <cell r="A19" t="str">
            <v>18</v>
          </cell>
          <cell r="B19">
            <v>422</v>
          </cell>
          <cell r="C19">
            <v>64</v>
          </cell>
        </row>
        <row r="20">
          <cell r="A20" t="str">
            <v>19</v>
          </cell>
          <cell r="B20">
            <v>466</v>
          </cell>
          <cell r="C20">
            <v>42</v>
          </cell>
        </row>
        <row r="21">
          <cell r="A21" t="str">
            <v>20</v>
          </cell>
          <cell r="B21">
            <v>359</v>
          </cell>
          <cell r="C21">
            <v>51</v>
          </cell>
        </row>
        <row r="22">
          <cell r="A22" t="str">
            <v>21</v>
          </cell>
          <cell r="B22">
            <v>312</v>
          </cell>
          <cell r="C22">
            <v>41</v>
          </cell>
        </row>
        <row r="23">
          <cell r="A23" t="str">
            <v>22</v>
          </cell>
          <cell r="B23">
            <v>679</v>
          </cell>
          <cell r="C23">
            <v>90</v>
          </cell>
        </row>
        <row r="24">
          <cell r="A24" t="str">
            <v>23</v>
          </cell>
          <cell r="B24">
            <v>334</v>
          </cell>
          <cell r="C24">
            <v>31</v>
          </cell>
        </row>
        <row r="25">
          <cell r="A25" t="str">
            <v>24</v>
          </cell>
          <cell r="B25">
            <v>180</v>
          </cell>
          <cell r="C25">
            <v>12</v>
          </cell>
        </row>
        <row r="26">
          <cell r="A26" t="str">
            <v>25</v>
          </cell>
          <cell r="B26">
            <v>553</v>
          </cell>
          <cell r="C26">
            <v>232</v>
          </cell>
        </row>
        <row r="27">
          <cell r="A27" t="str">
            <v>26</v>
          </cell>
          <cell r="B27">
            <v>582</v>
          </cell>
          <cell r="C27">
            <v>227</v>
          </cell>
        </row>
        <row r="28">
          <cell r="A28" t="str">
            <v>27</v>
          </cell>
          <cell r="B28">
            <v>625</v>
          </cell>
          <cell r="C28">
            <v>186</v>
          </cell>
        </row>
        <row r="29">
          <cell r="A29" t="str">
            <v>28</v>
          </cell>
          <cell r="B29">
            <v>1019</v>
          </cell>
          <cell r="C29">
            <v>256</v>
          </cell>
        </row>
        <row r="30">
          <cell r="A30" t="str">
            <v>29</v>
          </cell>
          <cell r="B30">
            <v>310</v>
          </cell>
          <cell r="C30">
            <v>148</v>
          </cell>
        </row>
        <row r="31">
          <cell r="A31" t="str">
            <v>30</v>
          </cell>
          <cell r="B31">
            <v>439</v>
          </cell>
          <cell r="C31">
            <v>97</v>
          </cell>
        </row>
        <row r="32">
          <cell r="A32" t="str">
            <v>31</v>
          </cell>
          <cell r="B32">
            <v>850</v>
          </cell>
          <cell r="C32">
            <v>194</v>
          </cell>
        </row>
        <row r="33">
          <cell r="A33" t="str">
            <v>32</v>
          </cell>
          <cell r="B33">
            <v>1060</v>
          </cell>
          <cell r="C33">
            <v>158</v>
          </cell>
        </row>
        <row r="34">
          <cell r="A34" t="str">
            <v>33</v>
          </cell>
          <cell r="B34">
            <v>867</v>
          </cell>
          <cell r="C34">
            <v>164</v>
          </cell>
        </row>
        <row r="35">
          <cell r="A35" t="str">
            <v>34</v>
          </cell>
          <cell r="B35">
            <v>188</v>
          </cell>
          <cell r="C35">
            <v>58</v>
          </cell>
        </row>
        <row r="36">
          <cell r="A36" t="str">
            <v>35</v>
          </cell>
          <cell r="B36">
            <v>439</v>
          </cell>
          <cell r="C36">
            <v>109</v>
          </cell>
        </row>
        <row r="37">
          <cell r="A37" t="str">
            <v>36</v>
          </cell>
          <cell r="B37">
            <v>385</v>
          </cell>
          <cell r="C37">
            <v>70</v>
          </cell>
        </row>
        <row r="38">
          <cell r="A38" t="str">
            <v>37</v>
          </cell>
          <cell r="B38">
            <v>215</v>
          </cell>
          <cell r="C38">
            <v>34</v>
          </cell>
        </row>
        <row r="39">
          <cell r="A39" t="str">
            <v>39</v>
          </cell>
          <cell r="B39">
            <v>248</v>
          </cell>
          <cell r="C39">
            <v>30</v>
          </cell>
        </row>
        <row r="40">
          <cell r="A40" t="str">
            <v>40</v>
          </cell>
          <cell r="B40">
            <v>239</v>
          </cell>
          <cell r="C40">
            <v>22</v>
          </cell>
        </row>
        <row r="41">
          <cell r="A41" t="str">
            <v>41</v>
          </cell>
          <cell r="B41">
            <v>458</v>
          </cell>
          <cell r="C41">
            <v>30</v>
          </cell>
        </row>
        <row r="42">
          <cell r="A42" t="str">
            <v>60</v>
          </cell>
          <cell r="B42">
            <v>775</v>
          </cell>
          <cell r="C42">
            <v>197</v>
          </cell>
        </row>
        <row r="43">
          <cell r="A43" t="str">
            <v>61</v>
          </cell>
          <cell r="B43">
            <v>420</v>
          </cell>
          <cell r="C43">
            <v>78</v>
          </cell>
        </row>
        <row r="44">
          <cell r="A44" t="str">
            <v>62</v>
          </cell>
          <cell r="B44">
            <v>528</v>
          </cell>
          <cell r="C44">
            <v>161</v>
          </cell>
        </row>
        <row r="45">
          <cell r="A45" t="str">
            <v>63</v>
          </cell>
          <cell r="B45">
            <v>514</v>
          </cell>
          <cell r="C45">
            <v>140</v>
          </cell>
        </row>
        <row r="46">
          <cell r="A46" t="str">
            <v>64</v>
          </cell>
          <cell r="B46">
            <v>1674</v>
          </cell>
          <cell r="C46">
            <v>262</v>
          </cell>
        </row>
        <row r="47">
          <cell r="A47" t="str">
            <v>65</v>
          </cell>
          <cell r="B47">
            <v>1292</v>
          </cell>
          <cell r="C47">
            <v>211</v>
          </cell>
        </row>
        <row r="48">
          <cell r="A48" t="str">
            <v>66</v>
          </cell>
          <cell r="B48">
            <v>713</v>
          </cell>
          <cell r="C48">
            <v>126</v>
          </cell>
        </row>
        <row r="49">
          <cell r="A49" t="str">
            <v>67</v>
          </cell>
          <cell r="B49">
            <v>568</v>
          </cell>
          <cell r="C49">
            <v>77</v>
          </cell>
        </row>
        <row r="50">
          <cell r="A50" t="str">
            <v>68</v>
          </cell>
          <cell r="B50">
            <v>711</v>
          </cell>
          <cell r="C50">
            <v>104</v>
          </cell>
        </row>
        <row r="51">
          <cell r="A51" t="str">
            <v>69</v>
          </cell>
          <cell r="B51">
            <v>453</v>
          </cell>
          <cell r="C51">
            <v>95</v>
          </cell>
        </row>
        <row r="52">
          <cell r="A52" t="str">
            <v>70</v>
          </cell>
          <cell r="B52">
            <v>231</v>
          </cell>
          <cell r="C52">
            <v>16</v>
          </cell>
        </row>
        <row r="53">
          <cell r="A53" t="str">
            <v>71</v>
          </cell>
          <cell r="B53">
            <v>166</v>
          </cell>
          <cell r="C53">
            <v>30</v>
          </cell>
        </row>
        <row r="54">
          <cell r="A54" t="str">
            <v>72</v>
          </cell>
          <cell r="B54">
            <v>110</v>
          </cell>
          <cell r="C54">
            <v>30</v>
          </cell>
        </row>
        <row r="55">
          <cell r="A55" t="str">
            <v>73</v>
          </cell>
          <cell r="B55">
            <v>35</v>
          </cell>
          <cell r="C55">
            <v>12</v>
          </cell>
        </row>
        <row r="56">
          <cell r="A56" t="str">
            <v>74</v>
          </cell>
          <cell r="B56">
            <v>160</v>
          </cell>
          <cell r="C56">
            <v>26</v>
          </cell>
        </row>
        <row r="57">
          <cell r="A57" t="str">
            <v>76</v>
          </cell>
          <cell r="B57">
            <v>21</v>
          </cell>
          <cell r="C57">
            <v>6</v>
          </cell>
        </row>
        <row r="58">
          <cell r="A58" t="str">
            <v>77</v>
          </cell>
          <cell r="B58">
            <v>13</v>
          </cell>
          <cell r="C58">
            <v>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pageSetUpPr fitToPage="1"/>
  </sheetPr>
  <dimension ref="A1:G55"/>
  <sheetViews>
    <sheetView showGridLines="0" tabSelected="1" zoomScale="90" zoomScaleNormal="90" workbookViewId="0">
      <selection activeCell="A5" sqref="A5"/>
    </sheetView>
  </sheetViews>
  <sheetFormatPr baseColWidth="10" defaultRowHeight="12.75"/>
  <cols>
    <col min="1" max="1" width="13.42578125" style="72" customWidth="1"/>
    <col min="2" max="2" width="150.7109375" style="72" customWidth="1"/>
    <col min="3" max="3" width="5" style="72" customWidth="1"/>
    <col min="4" max="4" width="3.42578125" style="72" customWidth="1"/>
    <col min="5" max="16384" width="11.42578125" style="72"/>
  </cols>
  <sheetData>
    <row r="1" spans="1:5" s="65" customFormat="1">
      <c r="A1" s="1027" t="s">
        <v>568</v>
      </c>
      <c r="B1" s="1027"/>
    </row>
    <row r="2" spans="1:5" s="65" customFormat="1" ht="12.75" customHeight="1">
      <c r="A2" s="1028" t="s">
        <v>106</v>
      </c>
      <c r="B2" s="1028"/>
    </row>
    <row r="3" spans="1:5" s="65" customFormat="1">
      <c r="B3" s="66"/>
    </row>
    <row r="4" spans="1:5" s="65" customFormat="1" ht="43.5" customHeight="1">
      <c r="A4" s="1029" t="s">
        <v>569</v>
      </c>
      <c r="B4" s="1029"/>
    </row>
    <row r="5" spans="1:5" s="65" customFormat="1" ht="22.5" customHeight="1">
      <c r="A5" s="850"/>
    </row>
    <row r="6" spans="1:5" s="65" customFormat="1" ht="24" customHeight="1">
      <c r="A6" s="1030" t="s">
        <v>318</v>
      </c>
      <c r="B6" s="1030"/>
    </row>
    <row r="7" spans="1:5" s="65" customFormat="1" ht="21.75" customHeight="1">
      <c r="B7" s="624" t="s">
        <v>309</v>
      </c>
      <c r="C7" s="852"/>
      <c r="E7" s="852"/>
    </row>
    <row r="8" spans="1:5" s="65" customFormat="1">
      <c r="A8" s="1031" t="s">
        <v>107</v>
      </c>
      <c r="B8" s="1031"/>
      <c r="C8" s="978" t="s">
        <v>387</v>
      </c>
    </row>
    <row r="9" spans="1:5" s="70" customFormat="1">
      <c r="A9" s="592" t="s">
        <v>108</v>
      </c>
      <c r="B9" s="974" t="s">
        <v>109</v>
      </c>
      <c r="C9" s="979" t="s">
        <v>385</v>
      </c>
    </row>
    <row r="10" spans="1:5" s="71" customFormat="1">
      <c r="A10" s="623" t="s">
        <v>254</v>
      </c>
      <c r="B10" s="975" t="s">
        <v>176</v>
      </c>
      <c r="C10" s="980" t="s">
        <v>561</v>
      </c>
    </row>
    <row r="11" spans="1:5" s="71" customFormat="1">
      <c r="A11" s="623" t="s">
        <v>301</v>
      </c>
      <c r="B11" s="976" t="s">
        <v>302</v>
      </c>
      <c r="C11" s="980" t="s">
        <v>562</v>
      </c>
    </row>
    <row r="12" spans="1:5" s="71" customFormat="1" ht="12.75" customHeight="1">
      <c r="A12" s="623" t="s">
        <v>255</v>
      </c>
      <c r="B12" s="976" t="s">
        <v>357</v>
      </c>
      <c r="C12" s="980"/>
    </row>
    <row r="13" spans="1:5" s="71" customFormat="1" ht="12.75" customHeight="1">
      <c r="A13" s="623" t="s">
        <v>256</v>
      </c>
      <c r="B13" s="976" t="s">
        <v>358</v>
      </c>
      <c r="C13" s="980" t="s">
        <v>390</v>
      </c>
    </row>
    <row r="14" spans="1:5" s="71" customFormat="1" ht="12.75" customHeight="1">
      <c r="A14" s="623" t="s">
        <v>367</v>
      </c>
      <c r="B14" s="977" t="s">
        <v>179</v>
      </c>
      <c r="C14" s="980"/>
    </row>
    <row r="15" spans="1:5" s="862" customFormat="1" ht="12.75" customHeight="1">
      <c r="A15" s="623" t="s">
        <v>572</v>
      </c>
      <c r="B15" s="976" t="s">
        <v>570</v>
      </c>
      <c r="C15" s="980"/>
    </row>
    <row r="16" spans="1:5" s="862" customFormat="1" ht="12.75" customHeight="1">
      <c r="A16" s="623" t="s">
        <v>573</v>
      </c>
      <c r="B16" s="976" t="s">
        <v>571</v>
      </c>
      <c r="C16" s="980"/>
    </row>
    <row r="17" spans="1:3" s="862" customFormat="1" ht="12.75" customHeight="1">
      <c r="A17" s="623" t="s">
        <v>227</v>
      </c>
      <c r="B17" s="976" t="s">
        <v>181</v>
      </c>
      <c r="C17" s="980"/>
    </row>
    <row r="18" spans="1:3" s="862" customFormat="1" ht="12.75" customHeight="1">
      <c r="A18" s="623" t="s">
        <v>575</v>
      </c>
      <c r="B18" s="976" t="s">
        <v>574</v>
      </c>
      <c r="C18" s="980"/>
    </row>
    <row r="19" spans="1:3" s="71" customFormat="1" ht="12.75" customHeight="1">
      <c r="A19" s="623" t="s">
        <v>388</v>
      </c>
      <c r="B19" s="976" t="s">
        <v>177</v>
      </c>
      <c r="C19" s="980" t="s">
        <v>389</v>
      </c>
    </row>
    <row r="20" spans="1:3" s="71" customFormat="1" ht="12.75" customHeight="1">
      <c r="A20" s="623" t="s">
        <v>557</v>
      </c>
      <c r="B20" s="976" t="s">
        <v>556</v>
      </c>
      <c r="C20" s="980" t="s">
        <v>391</v>
      </c>
    </row>
    <row r="21" spans="1:3" s="71" customFormat="1" ht="12.75" customHeight="1">
      <c r="A21" s="623" t="s">
        <v>303</v>
      </c>
      <c r="B21" s="976" t="s">
        <v>304</v>
      </c>
      <c r="C21" s="980" t="s">
        <v>554</v>
      </c>
    </row>
    <row r="22" spans="1:3" s="71" customFormat="1" ht="12.75" customHeight="1">
      <c r="A22" s="623" t="s">
        <v>266</v>
      </c>
      <c r="B22" s="976" t="s">
        <v>359</v>
      </c>
      <c r="C22" s="980" t="s">
        <v>555</v>
      </c>
    </row>
    <row r="23" spans="1:3" s="71" customFormat="1" ht="12.75" customHeight="1">
      <c r="A23" s="623" t="s">
        <v>267</v>
      </c>
      <c r="B23" s="976" t="s">
        <v>360</v>
      </c>
      <c r="C23" s="980" t="s">
        <v>558</v>
      </c>
    </row>
    <row r="24" spans="1:3" s="71" customFormat="1" ht="12.75" customHeight="1">
      <c r="A24" s="623" t="s">
        <v>257</v>
      </c>
      <c r="B24" s="976" t="s">
        <v>219</v>
      </c>
      <c r="C24" s="981"/>
    </row>
    <row r="25" spans="1:3">
      <c r="A25" s="623" t="s">
        <v>610</v>
      </c>
      <c r="B25" s="976" t="s">
        <v>609</v>
      </c>
      <c r="C25" s="981"/>
    </row>
    <row r="26" spans="1:3" s="71" customFormat="1" ht="12.75" customHeight="1">
      <c r="A26" s="623" t="s">
        <v>258</v>
      </c>
      <c r="B26" s="976" t="s">
        <v>223</v>
      </c>
      <c r="C26" s="980"/>
    </row>
    <row r="27" spans="1:3" s="71" customFormat="1" ht="12.75" customHeight="1">
      <c r="A27" s="623" t="s">
        <v>259</v>
      </c>
      <c r="B27" s="976" t="s">
        <v>361</v>
      </c>
      <c r="C27" s="980" t="s">
        <v>602</v>
      </c>
    </row>
    <row r="28" spans="1:3" s="71" customFormat="1" ht="12.75" customHeight="1">
      <c r="A28" s="623" t="s">
        <v>260</v>
      </c>
      <c r="B28" s="976" t="s">
        <v>362</v>
      </c>
      <c r="C28" s="980" t="s">
        <v>392</v>
      </c>
    </row>
    <row r="29" spans="1:3" s="71" customFormat="1" ht="12.75" customHeight="1">
      <c r="A29" s="623" t="s">
        <v>261</v>
      </c>
      <c r="B29" s="976" t="s">
        <v>363</v>
      </c>
      <c r="C29" s="980" t="s">
        <v>393</v>
      </c>
    </row>
    <row r="30" spans="1:3" s="71" customFormat="1" ht="12.75" customHeight="1">
      <c r="A30" s="623" t="s">
        <v>305</v>
      </c>
      <c r="B30" s="976" t="s">
        <v>376</v>
      </c>
      <c r="C30" s="980" t="s">
        <v>394</v>
      </c>
    </row>
    <row r="31" spans="1:3" s="71" customFormat="1" ht="12.75" customHeight="1">
      <c r="A31" s="623" t="s">
        <v>262</v>
      </c>
      <c r="B31" s="976" t="s">
        <v>364</v>
      </c>
      <c r="C31" s="980" t="s">
        <v>395</v>
      </c>
    </row>
    <row r="32" spans="1:3" s="71" customFormat="1" ht="12.75" customHeight="1">
      <c r="A32" s="623" t="s">
        <v>306</v>
      </c>
      <c r="B32" s="976" t="s">
        <v>307</v>
      </c>
      <c r="C32" s="980" t="s">
        <v>396</v>
      </c>
    </row>
    <row r="33" spans="1:7" s="71" customFormat="1" ht="12.75" customHeight="1">
      <c r="A33" s="623" t="s">
        <v>263</v>
      </c>
      <c r="B33" s="976" t="s">
        <v>272</v>
      </c>
      <c r="C33" s="980" t="s">
        <v>397</v>
      </c>
    </row>
    <row r="34" spans="1:7" s="71" customFormat="1" ht="12.75" customHeight="1">
      <c r="A34" s="623" t="s">
        <v>264</v>
      </c>
      <c r="B34" s="976" t="s">
        <v>265</v>
      </c>
      <c r="C34" s="980" t="s">
        <v>567</v>
      </c>
    </row>
    <row r="35" spans="1:7" s="71" customFormat="1" ht="12.75" customHeight="1">
      <c r="A35" s="972" t="s">
        <v>598</v>
      </c>
      <c r="B35" s="976" t="s">
        <v>599</v>
      </c>
      <c r="C35" s="980" t="s">
        <v>600</v>
      </c>
    </row>
    <row r="36" spans="1:7" s="71" customFormat="1" ht="12.75" customHeight="1">
      <c r="A36" s="623" t="s">
        <v>320</v>
      </c>
      <c r="B36" s="976" t="s">
        <v>319</v>
      </c>
      <c r="C36" s="981"/>
    </row>
    <row r="37" spans="1:7" s="619" customFormat="1">
      <c r="A37" s="593"/>
      <c r="B37" s="622" t="s">
        <v>308</v>
      </c>
      <c r="C37" s="982"/>
    </row>
    <row r="38" spans="1:7" s="71" customFormat="1" ht="12.75" customHeight="1">
      <c r="A38" s="593"/>
      <c r="C38" s="983"/>
    </row>
    <row r="39" spans="1:7" s="65" customFormat="1">
      <c r="A39" s="1032" t="s">
        <v>110</v>
      </c>
      <c r="B39" s="1032"/>
      <c r="C39" s="984"/>
    </row>
    <row r="40" spans="1:7" s="65" customFormat="1">
      <c r="A40" s="1033" t="s">
        <v>185</v>
      </c>
      <c r="B40" s="1033"/>
      <c r="C40" s="984"/>
    </row>
    <row r="41" spans="1:7" s="65" customFormat="1">
      <c r="A41" s="594" t="s">
        <v>311</v>
      </c>
      <c r="B41" s="594"/>
      <c r="C41" s="984"/>
    </row>
    <row r="42" spans="1:7" customFormat="1" ht="13.15" customHeight="1">
      <c r="A42" s="130" t="s">
        <v>314</v>
      </c>
      <c r="B42" s="129"/>
      <c r="C42" s="38"/>
      <c r="D42" s="38"/>
      <c r="E42" s="39"/>
      <c r="F42" s="62"/>
      <c r="G42" s="62"/>
    </row>
    <row r="43" spans="1:7" customFormat="1">
      <c r="A43" s="40" t="s">
        <v>269</v>
      </c>
      <c r="B43" s="131"/>
    </row>
    <row r="44" spans="1:7" s="65" customFormat="1">
      <c r="A44" s="15" t="s">
        <v>231</v>
      </c>
      <c r="B44" s="67"/>
    </row>
    <row r="45" spans="1:7" ht="14.25" customHeight="1">
      <c r="A45" s="15" t="s">
        <v>232</v>
      </c>
      <c r="B45" s="129"/>
    </row>
    <row r="46" spans="1:7" ht="58.5" customHeight="1">
      <c r="A46" s="1034" t="s">
        <v>313</v>
      </c>
      <c r="B46" s="1034"/>
    </row>
    <row r="47" spans="1:7" ht="59.25" customHeight="1">
      <c r="A47" s="1034" t="s">
        <v>312</v>
      </c>
      <c r="B47" s="1034"/>
    </row>
    <row r="48" spans="1:7" s="65" customFormat="1">
      <c r="A48" s="1026" t="s">
        <v>111</v>
      </c>
      <c r="B48" s="1026"/>
    </row>
    <row r="49" spans="1:2" s="65" customFormat="1">
      <c r="A49" s="68" t="s">
        <v>112</v>
      </c>
      <c r="B49" s="68"/>
    </row>
    <row r="50" spans="1:2" s="65" customFormat="1">
      <c r="A50" s="68" t="s">
        <v>113</v>
      </c>
      <c r="B50" s="68"/>
    </row>
    <row r="51" spans="1:2" s="65" customFormat="1">
      <c r="A51" s="68" t="s">
        <v>114</v>
      </c>
      <c r="B51" s="68"/>
    </row>
    <row r="52" spans="1:2" s="65" customFormat="1">
      <c r="A52" s="68" t="s">
        <v>115</v>
      </c>
      <c r="B52" s="68"/>
    </row>
    <row r="53" spans="1:2" s="65" customFormat="1">
      <c r="A53" s="68" t="s">
        <v>116</v>
      </c>
      <c r="B53" s="68"/>
    </row>
    <row r="54" spans="1:2" ht="33.75">
      <c r="A54" s="65"/>
      <c r="B54" s="69" t="s">
        <v>135</v>
      </c>
    </row>
    <row r="55" spans="1:2">
      <c r="A55" s="70"/>
    </row>
  </sheetData>
  <mergeCells count="10">
    <mergeCell ref="A48:B48"/>
    <mergeCell ref="A1:B1"/>
    <mergeCell ref="A2:B2"/>
    <mergeCell ref="A4:B4"/>
    <mergeCell ref="A6:B6"/>
    <mergeCell ref="A8:B8"/>
    <mergeCell ref="A39:B39"/>
    <mergeCell ref="A40:B40"/>
    <mergeCell ref="A46:B46"/>
    <mergeCell ref="A47:B47"/>
  </mergeCells>
  <hyperlinks>
    <hyperlink ref="A10" location="stock!A1" display="stock"/>
    <hyperlink ref="A11" location="'IGR stat'!A1" display="IGR stat"/>
    <hyperlink ref="A14" location="'Sér stock PP'!A1" display="Série stock PP"/>
    <hyperlink ref="A17" location="'Sér stock EER'!A1" display="Série stock EER"/>
    <hyperlink ref="A12" location="'stock PP'!A1" display="stock PP"/>
    <hyperlink ref="A13" location="'stock EER'!A1" display="stock EER"/>
    <hyperlink ref="A21" location="'IGR g_10'!A1" display="IGR g_10"/>
    <hyperlink ref="A22" location="'flu PR&amp;MCF'!A1" display="flu PR&amp;MCF"/>
    <hyperlink ref="A23" location="'flu EC (2)'!A1" display="flu EC"/>
    <hyperlink ref="A24" location="'Sér néo rec'!A1" display="Sér néo rec"/>
    <hyperlink ref="A26" location="'sér sorties'!A1" display="sér sorties"/>
    <hyperlink ref="A27" location="'Pyr EC'!A1" display="Pyr EC"/>
    <hyperlink ref="A28" location="'Pyr PR'!A1" display="Pyr PR"/>
    <hyperlink ref="A29" location="'Pyr MCF'!A1" display="Pyr MCF"/>
    <hyperlink ref="A30" location="'pyr IGR'!A1" display="pyr IGR"/>
    <hyperlink ref="A31" location="'age moy'!A1" display="age moy"/>
    <hyperlink ref="A32" location="g_14_corps!A1" display="g14_corps"/>
    <hyperlink ref="A33" location="'sér eff cat'!A1" display="sér eff cat"/>
    <hyperlink ref="A34" location="'sér flux'!A1" display="sér flux"/>
    <hyperlink ref="A36" location="CNU!A1" display="CNU!A1"/>
    <hyperlink ref="A19" location="'Eff genre'!A1" display="Eff genre"/>
    <hyperlink ref="A20" location="'Part fe'!A1" display="Part fe"/>
    <hyperlink ref="A15" location="'Sér stock PP Ho'!A1" display="Sér stock PP Ho"/>
    <hyperlink ref="A16" location="'Sér stock PP Fe'!A1" display="Sér stock PP Fe"/>
    <hyperlink ref="A18" location="'Sér part Fe stock'!A1" display="Sér part Fe stock"/>
    <hyperlink ref="A35" location="'depar discip'!A1" display="depar discip"/>
    <hyperlink ref="A25" location="'Sér néo rec fe'!A1" display="Sér néo rec fe"/>
  </hyperlinks>
  <pageMargins left="0.23622047244094491" right="0.23622047244094491" top="0.15748031496062992" bottom="0.15748031496062992" header="0" footer="0"/>
  <pageSetup paperSize="9" scale="68"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tabColor rgb="FF92D050"/>
    <pageSetUpPr fitToPage="1"/>
  </sheetPr>
  <dimension ref="A1:I24"/>
  <sheetViews>
    <sheetView zoomScale="110" zoomScaleNormal="110" workbookViewId="0">
      <selection sqref="A1:E1"/>
    </sheetView>
  </sheetViews>
  <sheetFormatPr baseColWidth="10" defaultRowHeight="12.75"/>
  <cols>
    <col min="1" max="1" width="30.85546875" style="20" customWidth="1"/>
    <col min="2" max="2" width="7.7109375" style="20" customWidth="1"/>
    <col min="3" max="3" width="6.5703125" style="20" customWidth="1"/>
    <col min="4" max="4" width="7.7109375" style="20" customWidth="1"/>
    <col min="5" max="5" width="6.5703125" style="20" customWidth="1"/>
    <col min="6" max="6" width="14.5703125" style="20" customWidth="1"/>
    <col min="7" max="10" width="10.42578125" style="20" customWidth="1"/>
    <col min="11" max="11" width="11.42578125" style="20"/>
    <col min="12" max="12" width="10.28515625" style="20" bestFit="1" customWidth="1"/>
    <col min="13" max="13" width="11" style="20" bestFit="1" customWidth="1"/>
    <col min="14" max="19" width="11.42578125" style="20"/>
    <col min="20" max="20" width="23.28515625" style="20" customWidth="1"/>
    <col min="21" max="16384" width="11.42578125" style="20"/>
  </cols>
  <sheetData>
    <row r="1" spans="1:9" ht="24.75" customHeight="1">
      <c r="A1" s="1037" t="s">
        <v>335</v>
      </c>
      <c r="B1" s="1037"/>
      <c r="C1" s="1037"/>
      <c r="D1" s="1037"/>
      <c r="E1" s="1037"/>
    </row>
    <row r="2" spans="1:9" ht="27" customHeight="1">
      <c r="A2" s="1040" t="s">
        <v>174</v>
      </c>
      <c r="B2" s="1040"/>
      <c r="C2" s="1040"/>
      <c r="D2" s="1040"/>
      <c r="E2" s="1040"/>
    </row>
    <row r="3" spans="1:9" ht="36.75" customHeight="1">
      <c r="A3" s="1038" t="s">
        <v>43</v>
      </c>
      <c r="B3" s="1035" t="s">
        <v>142</v>
      </c>
      <c r="C3" s="1036"/>
      <c r="D3" s="1035" t="s">
        <v>175</v>
      </c>
      <c r="E3" s="1036"/>
    </row>
    <row r="4" spans="1:9">
      <c r="A4" s="1039"/>
      <c r="B4" s="198" t="s">
        <v>15</v>
      </c>
      <c r="C4" s="199" t="s">
        <v>3</v>
      </c>
      <c r="D4" s="147" t="str">
        <f>B4</f>
        <v>Effectifs</v>
      </c>
      <c r="E4" s="199" t="str">
        <f>C4</f>
        <v>%</v>
      </c>
    </row>
    <row r="5" spans="1:9">
      <c r="A5" s="73" t="s">
        <v>147</v>
      </c>
      <c r="B5" s="74">
        <v>35487</v>
      </c>
      <c r="C5" s="625">
        <v>41.847877358490564</v>
      </c>
      <c r="D5" s="74">
        <v>17340.252700000001</v>
      </c>
      <c r="E5" s="625">
        <v>37.387007286959317</v>
      </c>
      <c r="F5" s="78"/>
    </row>
    <row r="6" spans="1:9">
      <c r="A6" s="73" t="s">
        <v>148</v>
      </c>
      <c r="B6" s="74">
        <v>20020</v>
      </c>
      <c r="C6" s="625">
        <v>23.608490566037734</v>
      </c>
      <c r="D6" s="74">
        <v>9255.515800000001</v>
      </c>
      <c r="E6" s="625">
        <v>19.955651318689668</v>
      </c>
      <c r="F6" s="78"/>
    </row>
    <row r="7" spans="1:9">
      <c r="A7" s="211" t="s">
        <v>55</v>
      </c>
      <c r="B7" s="212">
        <v>55507</v>
      </c>
      <c r="C7" s="626">
        <v>65.456367924528294</v>
      </c>
      <c r="D7" s="212">
        <v>26595.768500000002</v>
      </c>
      <c r="E7" s="626">
        <v>57.342658605648985</v>
      </c>
      <c r="F7" s="78"/>
    </row>
    <row r="8" spans="1:9" ht="25.5" customHeight="1">
      <c r="A8" s="73" t="s">
        <v>18</v>
      </c>
      <c r="B8" s="74">
        <v>6919</v>
      </c>
      <c r="C8" s="625">
        <v>8.1591981132075464</v>
      </c>
      <c r="D8" s="74">
        <v>5771.5011333333341</v>
      </c>
      <c r="E8" s="625">
        <v>12.443829894625889</v>
      </c>
      <c r="F8" s="79"/>
    </row>
    <row r="9" spans="1:9">
      <c r="A9" s="73" t="s">
        <v>2</v>
      </c>
      <c r="B9" s="74">
        <v>4491</v>
      </c>
      <c r="C9" s="625">
        <v>5.2959905660377355</v>
      </c>
      <c r="D9" s="74">
        <v>2517.5</v>
      </c>
      <c r="E9" s="625">
        <v>5.4279365170335758</v>
      </c>
      <c r="F9" s="79"/>
    </row>
    <row r="10" spans="1:9" ht="24">
      <c r="A10" s="75" t="s">
        <v>19</v>
      </c>
      <c r="B10" s="74">
        <v>8710</v>
      </c>
      <c r="C10" s="625">
        <v>10.27122641509434</v>
      </c>
      <c r="D10" s="74">
        <v>8710</v>
      </c>
      <c r="E10" s="625">
        <v>18.779474503818253</v>
      </c>
      <c r="F10" s="608"/>
      <c r="G10" s="857"/>
      <c r="H10" s="857"/>
      <c r="I10" s="857"/>
    </row>
    <row r="11" spans="1:9">
      <c r="A11" s="75" t="s">
        <v>1</v>
      </c>
      <c r="B11" s="74">
        <v>2550</v>
      </c>
      <c r="C11" s="625">
        <v>3.0070754716981134</v>
      </c>
      <c r="D11" s="74">
        <v>667.25</v>
      </c>
      <c r="E11" s="625">
        <v>1.4386457362425635</v>
      </c>
      <c r="F11" s="656"/>
    </row>
    <row r="12" spans="1:9">
      <c r="A12" s="75" t="s">
        <v>31</v>
      </c>
      <c r="B12" s="74">
        <v>1429</v>
      </c>
      <c r="C12" s="625">
        <v>1.6851415094339621</v>
      </c>
      <c r="D12" s="74">
        <v>92.884999999999991</v>
      </c>
      <c r="E12" s="625">
        <v>0.20026767959668867</v>
      </c>
      <c r="F12" s="79"/>
    </row>
    <row r="13" spans="1:9" ht="12.75" customHeight="1">
      <c r="A13" s="75" t="s">
        <v>32</v>
      </c>
      <c r="B13" s="74">
        <v>4403</v>
      </c>
      <c r="C13" s="625">
        <v>5.1922169811320762</v>
      </c>
      <c r="D13" s="74">
        <v>1467.5199</v>
      </c>
      <c r="E13" s="625">
        <v>3.1640932888514253</v>
      </c>
      <c r="F13" s="79"/>
    </row>
    <row r="14" spans="1:9" ht="12.75" customHeight="1">
      <c r="A14" s="76" t="s">
        <v>143</v>
      </c>
      <c r="B14" s="74">
        <v>325</v>
      </c>
      <c r="C14" s="625">
        <v>0.38325471698113206</v>
      </c>
      <c r="D14" s="74">
        <v>325</v>
      </c>
      <c r="E14" s="625">
        <v>0.70072666059023336</v>
      </c>
      <c r="F14" s="79"/>
    </row>
    <row r="15" spans="1:9" ht="24">
      <c r="A15" s="209" t="s">
        <v>138</v>
      </c>
      <c r="B15" s="210">
        <v>466</v>
      </c>
      <c r="C15" s="626">
        <v>0.54952830188679247</v>
      </c>
      <c r="D15" s="210">
        <v>233</v>
      </c>
      <c r="E15" s="626">
        <v>0.50236711359238262</v>
      </c>
      <c r="F15" s="79"/>
    </row>
    <row r="16" spans="1:9">
      <c r="A16" s="211" t="s">
        <v>56</v>
      </c>
      <c r="B16" s="212">
        <v>29293</v>
      </c>
      <c r="C16" s="626">
        <v>34.543632075471699</v>
      </c>
      <c r="D16" s="212">
        <v>19784.656033333333</v>
      </c>
      <c r="E16" s="626">
        <v>42.657341394351015</v>
      </c>
      <c r="F16" s="79"/>
    </row>
    <row r="17" spans="1:8" ht="26.25" customHeight="1">
      <c r="A17" s="122" t="s">
        <v>141</v>
      </c>
      <c r="B17" s="77">
        <v>84800</v>
      </c>
      <c r="C17" s="627">
        <v>100</v>
      </c>
      <c r="D17" s="77">
        <v>46380.424533333338</v>
      </c>
      <c r="E17" s="627">
        <v>100</v>
      </c>
      <c r="F17" s="78"/>
      <c r="G17" s="103"/>
    </row>
    <row r="18" spans="1:8">
      <c r="A18" s="300" t="s">
        <v>189</v>
      </c>
      <c r="B18" s="300"/>
      <c r="C18" s="300"/>
      <c r="D18" s="300"/>
      <c r="E18" s="143"/>
      <c r="F18" s="253"/>
      <c r="G18" s="254"/>
      <c r="H18" s="129"/>
    </row>
    <row r="19" spans="1:8">
      <c r="A19" s="252" t="s">
        <v>158</v>
      </c>
      <c r="B19" s="252"/>
      <c r="C19" s="252"/>
      <c r="D19" s="252"/>
      <c r="E19" s="252"/>
      <c r="F19" s="252"/>
      <c r="G19" s="252"/>
      <c r="H19" s="141"/>
    </row>
    <row r="20" spans="1:8">
      <c r="A20" s="40" t="s">
        <v>159</v>
      </c>
      <c r="B20" s="142"/>
      <c r="C20" s="143"/>
      <c r="D20" s="142"/>
      <c r="E20" s="143"/>
      <c r="F20" s="146"/>
      <c r="G20" s="178"/>
      <c r="H20" s="146"/>
    </row>
    <row r="21" spans="1:8">
      <c r="A21" s="41" t="s">
        <v>124</v>
      </c>
      <c r="B21" s="40"/>
      <c r="C21" s="40"/>
      <c r="E21" s="253"/>
      <c r="F21" s="40"/>
      <c r="G21" s="40"/>
      <c r="H21" s="40"/>
    </row>
    <row r="22" spans="1:8" ht="15">
      <c r="A22" s="124"/>
      <c r="B22" s="80"/>
      <c r="C22" s="80"/>
    </row>
    <row r="23" spans="1:8" ht="28.5" customHeight="1"/>
    <row r="24" spans="1:8" ht="28.5" customHeight="1">
      <c r="A24" s="81"/>
    </row>
  </sheetData>
  <mergeCells count="5">
    <mergeCell ref="B3:C3"/>
    <mergeCell ref="D3:E3"/>
    <mergeCell ref="A1:E1"/>
    <mergeCell ref="A3:A4"/>
    <mergeCell ref="A2:E2"/>
  </mergeCells>
  <pageMargins left="0.25" right="0.25"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tabColor rgb="FF00B0F0"/>
    <pageSetUpPr fitToPage="1"/>
  </sheetPr>
  <dimension ref="A1:AME10"/>
  <sheetViews>
    <sheetView showGridLines="0" zoomScaleNormal="100" workbookViewId="0">
      <selection activeCell="D3" sqref="D3"/>
    </sheetView>
  </sheetViews>
  <sheetFormatPr baseColWidth="10" defaultColWidth="9.140625" defaultRowHeight="12.75"/>
  <cols>
    <col min="1" max="1" width="19.7109375" style="769" customWidth="1"/>
    <col min="2" max="2" width="8.5703125" style="769" customWidth="1"/>
    <col min="3" max="3" width="11.7109375" style="769" customWidth="1"/>
    <col min="4" max="4" width="10.42578125" style="769" customWidth="1"/>
    <col min="5" max="5" width="11.42578125" style="769" customWidth="1"/>
    <col min="6" max="6" width="10.28515625" style="769" customWidth="1"/>
    <col min="7" max="7" width="11" style="769" customWidth="1"/>
    <col min="8" max="1019" width="11.42578125" style="769" customWidth="1"/>
    <col min="1020" max="16384" width="9.140625" style="768"/>
  </cols>
  <sheetData>
    <row r="1" spans="1:3" ht="20.25" customHeight="1">
      <c r="A1" s="1041" t="s">
        <v>576</v>
      </c>
      <c r="B1" s="1041"/>
      <c r="C1" s="1041"/>
    </row>
    <row r="2" spans="1:3" ht="24">
      <c r="A2" s="776" t="s">
        <v>278</v>
      </c>
      <c r="B2" s="775" t="s">
        <v>279</v>
      </c>
      <c r="C2" s="774" t="s">
        <v>372</v>
      </c>
    </row>
    <row r="3" spans="1:3" ht="16.5" customHeight="1">
      <c r="A3" s="773" t="s">
        <v>273</v>
      </c>
      <c r="B3" s="772" t="s">
        <v>617</v>
      </c>
      <c r="C3" s="772" t="s">
        <v>618</v>
      </c>
    </row>
    <row r="4" spans="1:3" ht="24.75" customHeight="1">
      <c r="A4" s="773" t="s">
        <v>280</v>
      </c>
      <c r="B4" s="772" t="s">
        <v>619</v>
      </c>
      <c r="C4" s="772" t="s">
        <v>620</v>
      </c>
    </row>
    <row r="5" spans="1:3" ht="24.75" customHeight="1">
      <c r="A5" s="773" t="s">
        <v>281</v>
      </c>
      <c r="B5" s="772" t="s">
        <v>621</v>
      </c>
      <c r="C5" s="772" t="s">
        <v>622</v>
      </c>
    </row>
    <row r="6" spans="1:3" ht="17.25" customHeight="1">
      <c r="A6" s="859" t="s">
        <v>240</v>
      </c>
      <c r="B6" s="860">
        <v>0.55868295273499735</v>
      </c>
      <c r="C6" s="860">
        <v>0.47764625841769404</v>
      </c>
    </row>
    <row r="7" spans="1:3">
      <c r="A7" s="771" t="s">
        <v>371</v>
      </c>
      <c r="B7" s="770"/>
      <c r="C7" s="770"/>
    </row>
    <row r="8" spans="1:3">
      <c r="A8" s="771" t="s">
        <v>370</v>
      </c>
      <c r="B8" s="770"/>
      <c r="C8" s="770"/>
    </row>
    <row r="9" spans="1:3">
      <c r="A9" s="771" t="s">
        <v>282</v>
      </c>
      <c r="B9" s="770"/>
      <c r="C9" s="770"/>
    </row>
    <row r="10" spans="1:3" ht="32.25" customHeight="1">
      <c r="A10" s="1042" t="s">
        <v>369</v>
      </c>
      <c r="B10" s="1042"/>
      <c r="C10" s="1042"/>
    </row>
  </sheetData>
  <mergeCells count="2">
    <mergeCell ref="A1:C1"/>
    <mergeCell ref="A10:C10"/>
  </mergeCells>
  <pageMargins left="0.31527777777777799" right="0.118055555555556" top="0.35416666666666702" bottom="0.35416666666666702" header="0.51180555555555496" footer="0.51180555555555496"/>
  <pageSetup paperSize="9" firstPageNumber="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tabColor theme="7" tint="-0.499984740745262"/>
    <pageSetUpPr fitToPage="1"/>
  </sheetPr>
  <dimension ref="A1:Z79"/>
  <sheetViews>
    <sheetView showGridLines="0" zoomScale="80" zoomScaleNormal="80" workbookViewId="0">
      <selection activeCell="B28" sqref="B28"/>
    </sheetView>
  </sheetViews>
  <sheetFormatPr baseColWidth="10" defaultColWidth="11.42578125" defaultRowHeight="12.75"/>
  <cols>
    <col min="1" max="1" width="25.5703125" style="10" customWidth="1"/>
    <col min="2" max="4" width="11.140625" style="125" customWidth="1"/>
    <col min="5" max="5" width="13.7109375" style="10" customWidth="1"/>
    <col min="6" max="10" width="10.7109375" style="10" customWidth="1"/>
    <col min="11" max="11" width="12.28515625" style="10" customWidth="1"/>
    <col min="12" max="12" width="10.7109375" style="10" customWidth="1"/>
    <col min="13" max="13" width="12.140625" style="10" customWidth="1"/>
    <col min="14" max="14" width="11.7109375" style="10" customWidth="1"/>
    <col min="15" max="15" width="12.140625" style="10" customWidth="1"/>
    <col min="16" max="17" width="10.85546875" style="10" customWidth="1"/>
    <col min="18" max="18" width="7.42578125" style="10" customWidth="1"/>
    <col min="19" max="19" width="8.42578125" style="10" customWidth="1"/>
    <col min="20" max="20" width="11.42578125" style="10"/>
    <col min="21" max="21" width="13.85546875" style="10" customWidth="1"/>
    <col min="22" max="16384" width="11.42578125" style="10"/>
  </cols>
  <sheetData>
    <row r="1" spans="1:26">
      <c r="A1" s="60" t="s">
        <v>324</v>
      </c>
      <c r="B1" s="60"/>
      <c r="C1" s="60"/>
      <c r="D1" s="60"/>
      <c r="E1" s="104"/>
      <c r="F1" s="104"/>
      <c r="G1" s="104"/>
      <c r="H1" s="104"/>
      <c r="I1" s="104"/>
      <c r="J1" s="104"/>
      <c r="K1" s="104"/>
      <c r="L1" s="104"/>
      <c r="M1" s="104"/>
      <c r="N1" s="104"/>
      <c r="O1" s="104"/>
    </row>
    <row r="2" spans="1:26">
      <c r="A2" s="241" t="s">
        <v>183</v>
      </c>
      <c r="B2" s="241"/>
      <c r="C2" s="241"/>
      <c r="D2" s="241"/>
      <c r="E2" s="241"/>
      <c r="F2" s="125"/>
      <c r="G2" s="125"/>
      <c r="H2" s="125"/>
      <c r="I2" s="125"/>
      <c r="J2" s="125"/>
      <c r="K2" s="125"/>
      <c r="L2" s="125"/>
      <c r="O2" s="1051" t="s">
        <v>178</v>
      </c>
      <c r="P2" s="1051"/>
      <c r="Q2" s="1051"/>
    </row>
    <row r="3" spans="1:26" ht="24" customHeight="1">
      <c r="A3" s="182"/>
      <c r="B3" s="1035" t="s">
        <v>184</v>
      </c>
      <c r="C3" s="1044"/>
      <c r="D3" s="1036"/>
      <c r="E3" s="1035" t="s">
        <v>44</v>
      </c>
      <c r="F3" s="1044"/>
      <c r="G3" s="1044"/>
      <c r="H3" s="1036"/>
      <c r="I3" s="1035" t="s">
        <v>0</v>
      </c>
      <c r="J3" s="1044"/>
      <c r="K3" s="1044"/>
      <c r="L3" s="1044"/>
      <c r="M3" s="1044"/>
      <c r="N3" s="1044"/>
      <c r="O3" s="1044"/>
      <c r="P3" s="1036"/>
      <c r="Q3" s="1045" t="s">
        <v>33</v>
      </c>
      <c r="R3" s="549"/>
      <c r="S3" s="1053" t="s">
        <v>7</v>
      </c>
      <c r="T3" s="1052" t="s">
        <v>182</v>
      </c>
      <c r="U3" s="1047" t="s">
        <v>187</v>
      </c>
      <c r="V3" s="1048"/>
      <c r="W3" s="1049" t="s">
        <v>26</v>
      </c>
      <c r="X3" s="1047" t="s">
        <v>188</v>
      </c>
      <c r="Y3" s="1048"/>
      <c r="Z3" s="1049" t="s">
        <v>27</v>
      </c>
    </row>
    <row r="4" spans="1:26" ht="72.75" customHeight="1">
      <c r="A4" s="160" t="s">
        <v>153</v>
      </c>
      <c r="B4" s="159" t="s">
        <v>163</v>
      </c>
      <c r="C4" s="159" t="s">
        <v>164</v>
      </c>
      <c r="D4" s="150" t="s">
        <v>34</v>
      </c>
      <c r="E4" s="159" t="s">
        <v>150</v>
      </c>
      <c r="F4" s="159" t="s">
        <v>125</v>
      </c>
      <c r="G4" s="159" t="s">
        <v>126</v>
      </c>
      <c r="H4" s="150" t="s">
        <v>44</v>
      </c>
      <c r="I4" s="159" t="s">
        <v>50</v>
      </c>
      <c r="J4" s="159" t="s">
        <v>51</v>
      </c>
      <c r="K4" s="159" t="s">
        <v>31</v>
      </c>
      <c r="L4" s="159" t="s">
        <v>32</v>
      </c>
      <c r="M4" s="159" t="s">
        <v>166</v>
      </c>
      <c r="N4" s="159" t="s">
        <v>167</v>
      </c>
      <c r="O4" s="159" t="s">
        <v>168</v>
      </c>
      <c r="P4" s="150" t="s">
        <v>45</v>
      </c>
      <c r="Q4" s="1046"/>
      <c r="R4" s="550"/>
      <c r="S4" s="1054"/>
      <c r="T4" s="1052"/>
      <c r="U4" s="264" t="s">
        <v>12</v>
      </c>
      <c r="V4" s="226" t="s">
        <v>11</v>
      </c>
      <c r="W4" s="1050"/>
      <c r="X4" s="226" t="s">
        <v>12</v>
      </c>
      <c r="Y4" s="226" t="s">
        <v>11</v>
      </c>
      <c r="Z4" s="1050"/>
    </row>
    <row r="5" spans="1:26" ht="24">
      <c r="A5" s="37" t="s">
        <v>47</v>
      </c>
      <c r="B5" s="52">
        <v>4312</v>
      </c>
      <c r="C5" s="52">
        <v>2089</v>
      </c>
      <c r="D5" s="215">
        <v>6401</v>
      </c>
      <c r="E5" s="52">
        <v>815</v>
      </c>
      <c r="F5" s="52">
        <v>459</v>
      </c>
      <c r="G5" s="52">
        <v>93</v>
      </c>
      <c r="H5" s="215">
        <v>1367</v>
      </c>
      <c r="I5" s="52"/>
      <c r="J5" s="52">
        <v>132</v>
      </c>
      <c r="K5" s="52">
        <v>98</v>
      </c>
      <c r="L5" s="52"/>
      <c r="M5" s="52">
        <v>678</v>
      </c>
      <c r="N5" s="52">
        <v>19</v>
      </c>
      <c r="O5" s="52">
        <v>41</v>
      </c>
      <c r="P5" s="215">
        <v>968</v>
      </c>
      <c r="Q5" s="215">
        <v>2335</v>
      </c>
      <c r="S5" s="308">
        <v>8736</v>
      </c>
      <c r="T5" s="309">
        <v>26.728479853479854</v>
      </c>
      <c r="U5" s="310">
        <v>3154</v>
      </c>
      <c r="V5" s="52">
        <v>1158</v>
      </c>
      <c r="W5" s="215">
        <v>4312</v>
      </c>
      <c r="X5" s="52">
        <v>1769</v>
      </c>
      <c r="Y5" s="52">
        <v>320</v>
      </c>
      <c r="Z5" s="215">
        <v>2089</v>
      </c>
    </row>
    <row r="6" spans="1:26">
      <c r="A6" s="37" t="s">
        <v>22</v>
      </c>
      <c r="B6" s="52">
        <v>1554</v>
      </c>
      <c r="C6" s="52">
        <v>981</v>
      </c>
      <c r="D6" s="215">
        <v>2535</v>
      </c>
      <c r="E6" s="52">
        <v>424</v>
      </c>
      <c r="F6" s="52">
        <v>39</v>
      </c>
      <c r="G6" s="52">
        <v>24</v>
      </c>
      <c r="H6" s="215">
        <v>487</v>
      </c>
      <c r="I6" s="52">
        <v>1</v>
      </c>
      <c r="J6" s="52">
        <v>14</v>
      </c>
      <c r="K6" s="52">
        <v>59</v>
      </c>
      <c r="L6" s="52"/>
      <c r="M6" s="52">
        <v>591</v>
      </c>
      <c r="N6" s="52">
        <v>19</v>
      </c>
      <c r="O6" s="52">
        <v>16</v>
      </c>
      <c r="P6" s="215">
        <v>700</v>
      </c>
      <c r="Q6" s="215">
        <v>1187</v>
      </c>
      <c r="S6" s="308">
        <v>3722</v>
      </c>
      <c r="T6" s="217">
        <v>31.891456206340678</v>
      </c>
      <c r="U6" s="310">
        <v>1144</v>
      </c>
      <c r="V6" s="52">
        <v>410</v>
      </c>
      <c r="W6" s="215">
        <v>1554</v>
      </c>
      <c r="X6" s="52">
        <v>832</v>
      </c>
      <c r="Y6" s="52">
        <v>149</v>
      </c>
      <c r="Z6" s="215">
        <v>981</v>
      </c>
    </row>
    <row r="7" spans="1:26">
      <c r="A7" s="37" t="s">
        <v>23</v>
      </c>
      <c r="B7" s="52">
        <v>2072</v>
      </c>
      <c r="C7" s="52">
        <v>1047</v>
      </c>
      <c r="D7" s="215">
        <v>3119</v>
      </c>
      <c r="E7" s="52">
        <v>495</v>
      </c>
      <c r="F7" s="52">
        <v>81</v>
      </c>
      <c r="G7" s="52">
        <v>20</v>
      </c>
      <c r="H7" s="215">
        <v>596</v>
      </c>
      <c r="I7" s="52">
        <v>5</v>
      </c>
      <c r="J7" s="52">
        <v>17</v>
      </c>
      <c r="K7" s="52">
        <v>23</v>
      </c>
      <c r="L7" s="52"/>
      <c r="M7" s="52">
        <v>767</v>
      </c>
      <c r="N7" s="52">
        <v>13</v>
      </c>
      <c r="O7" s="52">
        <v>14</v>
      </c>
      <c r="P7" s="215">
        <v>839</v>
      </c>
      <c r="Q7" s="215">
        <v>1435</v>
      </c>
      <c r="S7" s="308">
        <v>4554</v>
      </c>
      <c r="T7" s="217">
        <v>31.510759771629338</v>
      </c>
      <c r="U7" s="310">
        <v>1147</v>
      </c>
      <c r="V7" s="52">
        <v>925</v>
      </c>
      <c r="W7" s="215">
        <v>2072</v>
      </c>
      <c r="X7" s="52">
        <v>777</v>
      </c>
      <c r="Y7" s="52">
        <v>270</v>
      </c>
      <c r="Z7" s="215">
        <v>1047</v>
      </c>
    </row>
    <row r="8" spans="1:26">
      <c r="A8" s="37" t="s">
        <v>36</v>
      </c>
      <c r="B8" s="52">
        <v>2318</v>
      </c>
      <c r="C8" s="52">
        <v>1130</v>
      </c>
      <c r="D8" s="215">
        <v>3448</v>
      </c>
      <c r="E8" s="52">
        <v>361</v>
      </c>
      <c r="F8" s="52">
        <v>131</v>
      </c>
      <c r="G8" s="52">
        <v>24</v>
      </c>
      <c r="H8" s="215">
        <v>516</v>
      </c>
      <c r="I8" s="52">
        <v>4</v>
      </c>
      <c r="J8" s="52">
        <v>77</v>
      </c>
      <c r="K8" s="52">
        <v>64</v>
      </c>
      <c r="L8" s="52"/>
      <c r="M8" s="52">
        <v>583</v>
      </c>
      <c r="N8" s="52">
        <v>3</v>
      </c>
      <c r="O8" s="52">
        <v>23</v>
      </c>
      <c r="P8" s="215">
        <v>754</v>
      </c>
      <c r="Q8" s="215">
        <v>1270</v>
      </c>
      <c r="S8" s="308">
        <v>4718</v>
      </c>
      <c r="T8" s="217">
        <v>26.918185671894872</v>
      </c>
      <c r="U8" s="310">
        <v>1847</v>
      </c>
      <c r="V8" s="52">
        <v>471</v>
      </c>
      <c r="W8" s="215">
        <v>2318</v>
      </c>
      <c r="X8" s="52">
        <v>1005</v>
      </c>
      <c r="Y8" s="52">
        <v>125</v>
      </c>
      <c r="Z8" s="215">
        <v>1130</v>
      </c>
    </row>
    <row r="9" spans="1:26">
      <c r="A9" s="37" t="s">
        <v>37</v>
      </c>
      <c r="B9" s="52">
        <v>2309</v>
      </c>
      <c r="C9" s="52">
        <v>1175</v>
      </c>
      <c r="D9" s="215">
        <v>3484</v>
      </c>
      <c r="E9" s="52">
        <v>433</v>
      </c>
      <c r="F9" s="52">
        <v>173</v>
      </c>
      <c r="G9" s="52">
        <v>28</v>
      </c>
      <c r="H9" s="215">
        <v>634</v>
      </c>
      <c r="I9" s="52">
        <v>1</v>
      </c>
      <c r="J9" s="52">
        <v>120</v>
      </c>
      <c r="K9" s="52">
        <v>48</v>
      </c>
      <c r="L9" s="52"/>
      <c r="M9" s="52">
        <v>491</v>
      </c>
      <c r="N9" s="52">
        <v>1</v>
      </c>
      <c r="O9" s="52">
        <v>41</v>
      </c>
      <c r="P9" s="215">
        <v>702</v>
      </c>
      <c r="Q9" s="215">
        <v>1336</v>
      </c>
      <c r="S9" s="308">
        <v>4820</v>
      </c>
      <c r="T9" s="217">
        <v>27.717842323651453</v>
      </c>
      <c r="U9" s="310">
        <v>1723</v>
      </c>
      <c r="V9" s="52">
        <v>586</v>
      </c>
      <c r="W9" s="215">
        <v>2309</v>
      </c>
      <c r="X9" s="52">
        <v>1006</v>
      </c>
      <c r="Y9" s="52">
        <v>169</v>
      </c>
      <c r="Z9" s="215">
        <v>1175</v>
      </c>
    </row>
    <row r="10" spans="1:26" ht="24">
      <c r="A10" s="37" t="s">
        <v>46</v>
      </c>
      <c r="B10" s="52">
        <v>724</v>
      </c>
      <c r="C10" s="52">
        <v>360</v>
      </c>
      <c r="D10" s="215">
        <v>1084</v>
      </c>
      <c r="E10" s="52">
        <v>166</v>
      </c>
      <c r="F10" s="52">
        <v>49</v>
      </c>
      <c r="G10" s="52">
        <v>30</v>
      </c>
      <c r="H10" s="215">
        <v>245</v>
      </c>
      <c r="I10" s="52"/>
      <c r="J10" s="52">
        <v>17</v>
      </c>
      <c r="K10" s="52">
        <v>36</v>
      </c>
      <c r="L10" s="52"/>
      <c r="M10" s="52">
        <v>256</v>
      </c>
      <c r="N10" s="52">
        <v>42</v>
      </c>
      <c r="O10" s="52">
        <v>10</v>
      </c>
      <c r="P10" s="215">
        <v>361</v>
      </c>
      <c r="Q10" s="215">
        <v>606</v>
      </c>
      <c r="S10" s="308">
        <v>1690</v>
      </c>
      <c r="T10" s="217">
        <v>35.857988165680474</v>
      </c>
      <c r="U10" s="310">
        <v>459</v>
      </c>
      <c r="V10" s="52">
        <v>265</v>
      </c>
      <c r="W10" s="215">
        <v>724</v>
      </c>
      <c r="X10" s="52">
        <v>297</v>
      </c>
      <c r="Y10" s="52">
        <v>63</v>
      </c>
      <c r="Z10" s="215">
        <v>360</v>
      </c>
    </row>
    <row r="11" spans="1:26">
      <c r="A11" s="37" t="s">
        <v>24</v>
      </c>
      <c r="B11" s="52">
        <v>3724</v>
      </c>
      <c r="C11" s="52">
        <v>1542</v>
      </c>
      <c r="D11" s="215">
        <v>5266</v>
      </c>
      <c r="E11" s="52">
        <v>789</v>
      </c>
      <c r="F11" s="52">
        <v>173</v>
      </c>
      <c r="G11" s="52">
        <v>54</v>
      </c>
      <c r="H11" s="215">
        <v>1016</v>
      </c>
      <c r="I11" s="654">
        <v>1</v>
      </c>
      <c r="J11" s="654">
        <v>65</v>
      </c>
      <c r="K11" s="654">
        <v>23</v>
      </c>
      <c r="L11" s="654"/>
      <c r="M11" s="52">
        <v>1092</v>
      </c>
      <c r="N11" s="52">
        <v>20</v>
      </c>
      <c r="O11" s="52">
        <v>18</v>
      </c>
      <c r="P11" s="215">
        <v>1219</v>
      </c>
      <c r="Q11" s="215">
        <v>2235</v>
      </c>
      <c r="S11" s="308">
        <v>7501</v>
      </c>
      <c r="T11" s="217">
        <v>29.796027196373814</v>
      </c>
      <c r="U11" s="310">
        <v>1658</v>
      </c>
      <c r="V11" s="52">
        <v>2066</v>
      </c>
      <c r="W11" s="215">
        <v>3724</v>
      </c>
      <c r="X11" s="52">
        <v>1036</v>
      </c>
      <c r="Y11" s="52">
        <v>506</v>
      </c>
      <c r="Z11" s="215">
        <v>1542</v>
      </c>
    </row>
    <row r="12" spans="1:26">
      <c r="A12" s="37" t="s">
        <v>39</v>
      </c>
      <c r="B12" s="52">
        <v>2419</v>
      </c>
      <c r="C12" s="52">
        <v>4526</v>
      </c>
      <c r="D12" s="215">
        <v>6945</v>
      </c>
      <c r="E12" s="52">
        <v>102</v>
      </c>
      <c r="F12" s="52">
        <v>33</v>
      </c>
      <c r="G12" s="52"/>
      <c r="H12" s="215">
        <v>135</v>
      </c>
      <c r="I12" s="654">
        <v>35</v>
      </c>
      <c r="J12" s="654">
        <v>287</v>
      </c>
      <c r="K12" s="654">
        <v>5</v>
      </c>
      <c r="L12" s="654">
        <v>4403</v>
      </c>
      <c r="M12" s="52">
        <v>96</v>
      </c>
      <c r="N12" s="52"/>
      <c r="O12" s="52">
        <v>2</v>
      </c>
      <c r="P12" s="215">
        <v>4828</v>
      </c>
      <c r="Q12" s="215">
        <v>4963</v>
      </c>
      <c r="S12" s="308">
        <v>11908</v>
      </c>
      <c r="T12" s="217">
        <v>41.677863621095064</v>
      </c>
      <c r="U12" s="310">
        <v>1211</v>
      </c>
      <c r="V12" s="52">
        <v>1208</v>
      </c>
      <c r="W12" s="215">
        <v>2419</v>
      </c>
      <c r="X12" s="52">
        <v>3548</v>
      </c>
      <c r="Y12" s="52">
        <v>978</v>
      </c>
      <c r="Z12" s="215">
        <v>4526</v>
      </c>
    </row>
    <row r="13" spans="1:26">
      <c r="A13" s="37" t="s">
        <v>16</v>
      </c>
      <c r="B13" s="52">
        <v>7724</v>
      </c>
      <c r="C13" s="52">
        <v>3331</v>
      </c>
      <c r="D13" s="215">
        <v>11055</v>
      </c>
      <c r="E13" s="52">
        <v>1091</v>
      </c>
      <c r="F13" s="52">
        <v>1104</v>
      </c>
      <c r="G13" s="52">
        <v>583</v>
      </c>
      <c r="H13" s="215">
        <v>2778</v>
      </c>
      <c r="I13" s="654">
        <v>32</v>
      </c>
      <c r="J13" s="654">
        <v>1278</v>
      </c>
      <c r="K13" s="654">
        <v>672</v>
      </c>
      <c r="L13" s="654"/>
      <c r="M13" s="52">
        <v>968</v>
      </c>
      <c r="N13" s="52">
        <v>8</v>
      </c>
      <c r="O13" s="52">
        <v>161</v>
      </c>
      <c r="P13" s="215">
        <v>3119</v>
      </c>
      <c r="Q13" s="215">
        <v>5897</v>
      </c>
      <c r="S13" s="308">
        <v>16952</v>
      </c>
      <c r="T13" s="217">
        <v>34.786455875412933</v>
      </c>
      <c r="U13" s="310">
        <v>3733</v>
      </c>
      <c r="V13" s="52">
        <v>3991</v>
      </c>
      <c r="W13" s="215">
        <v>7724</v>
      </c>
      <c r="X13" s="52">
        <v>2219</v>
      </c>
      <c r="Y13" s="52">
        <v>1112</v>
      </c>
      <c r="Z13" s="215">
        <v>3331</v>
      </c>
    </row>
    <row r="14" spans="1:26">
      <c r="A14" s="37" t="s">
        <v>20</v>
      </c>
      <c r="B14" s="52">
        <v>7224</v>
      </c>
      <c r="C14" s="52">
        <v>3112</v>
      </c>
      <c r="D14" s="215">
        <v>10336</v>
      </c>
      <c r="E14" s="52">
        <v>1141</v>
      </c>
      <c r="F14" s="52">
        <v>947</v>
      </c>
      <c r="G14" s="52">
        <v>160</v>
      </c>
      <c r="H14" s="215">
        <v>2248</v>
      </c>
      <c r="I14" s="654">
        <v>34</v>
      </c>
      <c r="J14" s="654">
        <v>270</v>
      </c>
      <c r="K14" s="654">
        <v>203</v>
      </c>
      <c r="L14" s="654"/>
      <c r="M14" s="52">
        <v>817</v>
      </c>
      <c r="N14" s="52">
        <v>11</v>
      </c>
      <c r="O14" s="52">
        <v>38</v>
      </c>
      <c r="P14" s="215">
        <v>1373</v>
      </c>
      <c r="Q14" s="215">
        <v>3621</v>
      </c>
      <c r="S14" s="308">
        <v>13957</v>
      </c>
      <c r="T14" s="217">
        <v>25.943970767356884</v>
      </c>
      <c r="U14" s="310">
        <v>2802</v>
      </c>
      <c r="V14" s="52">
        <v>4422</v>
      </c>
      <c r="W14" s="215">
        <v>7224</v>
      </c>
      <c r="X14" s="52">
        <v>1755</v>
      </c>
      <c r="Y14" s="52">
        <v>1357</v>
      </c>
      <c r="Z14" s="215">
        <v>3112</v>
      </c>
    </row>
    <row r="15" spans="1:26">
      <c r="A15" s="37" t="s">
        <v>25</v>
      </c>
      <c r="B15" s="52">
        <v>648</v>
      </c>
      <c r="C15" s="52">
        <v>174</v>
      </c>
      <c r="D15" s="215">
        <v>822</v>
      </c>
      <c r="E15" s="52">
        <v>74</v>
      </c>
      <c r="F15" s="52">
        <v>102</v>
      </c>
      <c r="G15" s="52">
        <v>9</v>
      </c>
      <c r="H15" s="215">
        <v>185</v>
      </c>
      <c r="I15" s="654">
        <v>2</v>
      </c>
      <c r="J15" s="654">
        <v>34</v>
      </c>
      <c r="K15" s="654">
        <v>1</v>
      </c>
      <c r="L15" s="654"/>
      <c r="M15" s="52">
        <v>61</v>
      </c>
      <c r="N15" s="52"/>
      <c r="O15" s="52">
        <v>5</v>
      </c>
      <c r="P15" s="215">
        <v>103</v>
      </c>
      <c r="Q15" s="215">
        <v>288</v>
      </c>
      <c r="S15" s="308">
        <v>1110</v>
      </c>
      <c r="T15" s="217">
        <v>25.945945945945947</v>
      </c>
      <c r="U15" s="310">
        <v>410</v>
      </c>
      <c r="V15" s="52">
        <v>238</v>
      </c>
      <c r="W15" s="215">
        <v>648</v>
      </c>
      <c r="X15" s="52">
        <v>137</v>
      </c>
      <c r="Y15" s="52">
        <v>37</v>
      </c>
      <c r="Z15" s="215">
        <v>174</v>
      </c>
    </row>
    <row r="16" spans="1:26">
      <c r="A16" s="37" t="s">
        <v>17</v>
      </c>
      <c r="B16" s="52">
        <v>459</v>
      </c>
      <c r="C16" s="52">
        <v>553</v>
      </c>
      <c r="D16" s="215">
        <v>1012</v>
      </c>
      <c r="E16" s="52"/>
      <c r="F16" s="52"/>
      <c r="G16" s="52"/>
      <c r="H16" s="215">
        <v>0</v>
      </c>
      <c r="I16" s="52"/>
      <c r="J16" s="52"/>
      <c r="K16" s="52"/>
      <c r="L16" s="52"/>
      <c r="M16" s="52"/>
      <c r="N16" s="52"/>
      <c r="O16" s="52"/>
      <c r="P16" s="215">
        <v>0</v>
      </c>
      <c r="Q16" s="215">
        <v>0</v>
      </c>
      <c r="S16" s="308">
        <v>1012</v>
      </c>
      <c r="T16" s="217">
        <v>0</v>
      </c>
      <c r="U16" s="310">
        <v>274</v>
      </c>
      <c r="V16" s="52">
        <v>185</v>
      </c>
      <c r="W16" s="215">
        <v>459</v>
      </c>
      <c r="X16" s="52">
        <v>396</v>
      </c>
      <c r="Y16" s="52">
        <v>157</v>
      </c>
      <c r="Z16" s="215">
        <v>553</v>
      </c>
    </row>
    <row r="17" spans="1:26" ht="13.5" thickBot="1">
      <c r="A17" s="168" t="s">
        <v>100</v>
      </c>
      <c r="B17" s="222"/>
      <c r="C17" s="222"/>
      <c r="D17" s="223">
        <v>0</v>
      </c>
      <c r="E17" s="52">
        <v>1028</v>
      </c>
      <c r="F17" s="222">
        <v>112</v>
      </c>
      <c r="G17" s="222">
        <v>63</v>
      </c>
      <c r="H17" s="223">
        <v>1203</v>
      </c>
      <c r="I17" s="222">
        <v>4</v>
      </c>
      <c r="J17" s="222">
        <v>120</v>
      </c>
      <c r="K17" s="222">
        <v>197</v>
      </c>
      <c r="L17" s="222"/>
      <c r="M17" s="222">
        <v>2310</v>
      </c>
      <c r="N17" s="222">
        <v>189</v>
      </c>
      <c r="O17" s="222">
        <v>97</v>
      </c>
      <c r="P17" s="223">
        <v>2917</v>
      </c>
      <c r="Q17" s="223">
        <v>4120</v>
      </c>
      <c r="S17" s="311">
        <v>4120</v>
      </c>
      <c r="T17" s="248"/>
      <c r="U17" s="312"/>
      <c r="V17" s="247"/>
      <c r="W17" s="313">
        <v>0</v>
      </c>
      <c r="X17" s="247"/>
      <c r="Y17" s="247"/>
      <c r="Z17" s="313">
        <v>0</v>
      </c>
    </row>
    <row r="18" spans="1:26">
      <c r="A18" s="164" t="s">
        <v>7</v>
      </c>
      <c r="B18" s="164">
        <v>35487</v>
      </c>
      <c r="C18" s="164">
        <v>20020</v>
      </c>
      <c r="D18" s="164">
        <v>55507</v>
      </c>
      <c r="E18" s="164">
        <v>6919</v>
      </c>
      <c r="F18" s="164">
        <v>3403</v>
      </c>
      <c r="G18" s="164">
        <v>1088</v>
      </c>
      <c r="H18" s="164">
        <v>11410</v>
      </c>
      <c r="I18" s="709">
        <v>119</v>
      </c>
      <c r="J18" s="709">
        <v>2431</v>
      </c>
      <c r="K18" s="164">
        <v>1429</v>
      </c>
      <c r="L18" s="164">
        <v>4403</v>
      </c>
      <c r="M18" s="164">
        <v>8710</v>
      </c>
      <c r="N18" s="164">
        <v>325</v>
      </c>
      <c r="O18" s="164">
        <v>466</v>
      </c>
      <c r="P18" s="164">
        <v>17883</v>
      </c>
      <c r="Q18" s="164">
        <v>29293</v>
      </c>
      <c r="S18" s="314">
        <v>84800</v>
      </c>
      <c r="T18" s="244">
        <v>34.543632075471699</v>
      </c>
      <c r="U18" s="315">
        <v>19562</v>
      </c>
      <c r="V18" s="164">
        <v>15925</v>
      </c>
      <c r="W18" s="164">
        <v>35487</v>
      </c>
      <c r="X18" s="164">
        <v>14777</v>
      </c>
      <c r="Y18" s="164">
        <v>5243</v>
      </c>
      <c r="Z18" s="164">
        <v>20020</v>
      </c>
    </row>
    <row r="19" spans="1:26" ht="12.75" customHeight="1">
      <c r="A19" s="15" t="s">
        <v>162</v>
      </c>
      <c r="B19" s="15"/>
      <c r="C19" s="15"/>
      <c r="D19" s="15"/>
      <c r="E19" s="15"/>
      <c r="F19" s="15"/>
      <c r="G19" s="15"/>
      <c r="H19" s="15"/>
      <c r="I19" s="15"/>
      <c r="J19" s="15"/>
      <c r="U19" s="35"/>
    </row>
    <row r="20" spans="1:26">
      <c r="A20" s="15" t="s">
        <v>158</v>
      </c>
      <c r="B20" s="111"/>
      <c r="C20" s="111"/>
      <c r="D20" s="111"/>
      <c r="E20" s="111"/>
      <c r="F20" s="15"/>
      <c r="G20" s="15"/>
      <c r="H20" s="15"/>
      <c r="I20" s="710" t="s">
        <v>348</v>
      </c>
      <c r="J20" s="15"/>
      <c r="P20" s="31"/>
      <c r="Q20" s="1"/>
    </row>
    <row r="21" spans="1:26">
      <c r="A21" s="15" t="s">
        <v>160</v>
      </c>
      <c r="B21" s="15"/>
      <c r="C21" s="15"/>
      <c r="D21" s="15"/>
      <c r="E21" s="15"/>
      <c r="F21" s="15"/>
      <c r="G21" s="15"/>
      <c r="H21" s="15"/>
      <c r="I21" s="15"/>
      <c r="J21" s="15"/>
    </row>
    <row r="22" spans="1:26">
      <c r="A22" s="15" t="s">
        <v>161</v>
      </c>
      <c r="B22" s="15"/>
      <c r="C22" s="15"/>
      <c r="D22" s="15"/>
      <c r="E22" s="15"/>
      <c r="F22" s="15"/>
      <c r="G22" s="15"/>
      <c r="H22" s="15"/>
      <c r="I22" s="15"/>
      <c r="J22" s="15"/>
    </row>
    <row r="23" spans="1:26">
      <c r="A23" s="15" t="s">
        <v>139</v>
      </c>
      <c r="B23" s="15"/>
      <c r="C23" s="15"/>
      <c r="D23" s="15"/>
      <c r="E23" s="15"/>
      <c r="F23" s="15"/>
      <c r="G23" s="15"/>
      <c r="H23" s="15"/>
      <c r="I23" s="15"/>
      <c r="J23" s="15"/>
    </row>
    <row r="24" spans="1:26" s="11" customFormat="1">
      <c r="A24" s="213" t="s">
        <v>124</v>
      </c>
      <c r="B24" s="112"/>
      <c r="C24" s="112"/>
      <c r="D24" s="112"/>
      <c r="E24" s="112"/>
      <c r="F24" s="213"/>
      <c r="G24" s="213"/>
      <c r="H24" s="213"/>
      <c r="I24" s="213"/>
      <c r="J24" s="213"/>
      <c r="Q24" s="10"/>
      <c r="R24" s="10"/>
      <c r="S24" s="10"/>
      <c r="T24" s="10"/>
      <c r="U24" s="10"/>
      <c r="V24" s="10"/>
      <c r="W24" s="10"/>
      <c r="X24" s="10"/>
      <c r="Y24" s="10"/>
      <c r="Z24" s="10"/>
    </row>
    <row r="25" spans="1:26" s="11" customFormat="1">
      <c r="A25" s="163"/>
      <c r="B25" s="163"/>
      <c r="C25" s="163"/>
      <c r="D25" s="163"/>
      <c r="E25" s="213"/>
      <c r="F25" s="213"/>
      <c r="G25" s="224"/>
      <c r="H25" s="224"/>
      <c r="I25" s="213"/>
      <c r="J25" s="213"/>
      <c r="Q25"/>
      <c r="R25" s="10"/>
      <c r="S25" s="10"/>
      <c r="T25" s="10"/>
      <c r="U25" s="10"/>
      <c r="V25" s="10"/>
      <c r="W25" s="10"/>
      <c r="X25" s="10"/>
      <c r="Y25" s="10"/>
      <c r="Z25" s="10"/>
    </row>
    <row r="26" spans="1:26">
      <c r="A26" s="22"/>
      <c r="B26" s="10"/>
      <c r="C26" s="10"/>
      <c r="D26" s="10"/>
    </row>
    <row r="27" spans="1:26">
      <c r="A27" s="1043" t="s">
        <v>144</v>
      </c>
      <c r="B27" s="1043"/>
      <c r="C27" s="1043"/>
      <c r="D27" s="1043"/>
    </row>
    <row r="28" spans="1:26" ht="48" customHeight="1">
      <c r="A28" s="249" t="s">
        <v>30</v>
      </c>
      <c r="B28" s="1024" t="s">
        <v>732</v>
      </c>
      <c r="C28" s="250" t="str">
        <f>P4</f>
        <v>Autres non permanents</v>
      </c>
      <c r="D28" s="250" t="str">
        <f t="shared" ref="D28" si="0">B4</f>
        <v>MCF**</v>
      </c>
      <c r="E28" s="220" t="str">
        <f t="shared" ref="E28" si="1">C4</f>
        <v>PR**</v>
      </c>
      <c r="F28" s="220" t="str">
        <f t="shared" ref="F28" si="2">D4</f>
        <v>Total enseignants-chercheurs</v>
      </c>
      <c r="G28" s="220" t="str">
        <f>S3</f>
        <v>Total général</v>
      </c>
      <c r="H28" s="183" t="s">
        <v>53</v>
      </c>
      <c r="I28" s="220" t="s">
        <v>132</v>
      </c>
      <c r="J28" s="220" t="s">
        <v>131</v>
      </c>
      <c r="K28" s="220" t="s">
        <v>130</v>
      </c>
    </row>
    <row r="29" spans="1:26">
      <c r="A29" s="149" t="str">
        <f t="shared" ref="A29:A40" si="3">A5</f>
        <v>Mathématiques /  
Logiciels</v>
      </c>
      <c r="B29" s="149">
        <v>2045</v>
      </c>
      <c r="C29" s="149">
        <v>290</v>
      </c>
      <c r="D29" s="149">
        <v>4312</v>
      </c>
      <c r="E29" s="149">
        <v>2089</v>
      </c>
      <c r="F29" s="149">
        <v>6401</v>
      </c>
      <c r="G29" s="149">
        <v>8736</v>
      </c>
      <c r="H29" s="217">
        <v>10.965506853441784</v>
      </c>
      <c r="I29" s="217">
        <v>10.61036139610853</v>
      </c>
      <c r="J29" s="217">
        <v>26.728479853479854</v>
      </c>
      <c r="K29" s="217">
        <v>3.3195970695970698</v>
      </c>
    </row>
    <row r="30" spans="1:26">
      <c r="A30" s="149" t="str">
        <f t="shared" si="3"/>
        <v xml:space="preserve">Sciences physiques </v>
      </c>
      <c r="B30" s="149">
        <v>1078</v>
      </c>
      <c r="C30" s="149">
        <v>109</v>
      </c>
      <c r="D30" s="149">
        <v>1554</v>
      </c>
      <c r="E30" s="149">
        <v>981</v>
      </c>
      <c r="F30" s="149">
        <v>2535</v>
      </c>
      <c r="G30" s="149">
        <v>3722</v>
      </c>
      <c r="H30" s="217">
        <v>4.6718883365968775</v>
      </c>
      <c r="I30" s="217">
        <v>4.1927657347647518</v>
      </c>
      <c r="J30" s="217">
        <v>31.891456206340678</v>
      </c>
      <c r="K30" s="217">
        <v>2.9285330467490596</v>
      </c>
    </row>
    <row r="31" spans="1:26">
      <c r="A31" s="149" t="str">
        <f t="shared" si="3"/>
        <v>Chimie</v>
      </c>
      <c r="B31" s="149">
        <v>1363</v>
      </c>
      <c r="C31" s="149">
        <v>72</v>
      </c>
      <c r="D31" s="149">
        <v>2072</v>
      </c>
      <c r="E31" s="149">
        <v>1047</v>
      </c>
      <c r="F31" s="149">
        <v>3119</v>
      </c>
      <c r="G31" s="149">
        <v>4554</v>
      </c>
      <c r="H31" s="217">
        <v>5.7162223226389512</v>
      </c>
      <c r="I31" s="217">
        <v>5.0601798258828756</v>
      </c>
      <c r="J31" s="217">
        <v>31.510759771629338</v>
      </c>
      <c r="K31" s="217">
        <v>1.5810276679841897</v>
      </c>
    </row>
    <row r="32" spans="1:26">
      <c r="A32" s="149" t="str">
        <f t="shared" si="3"/>
        <v>Sciences de l'ingénieur 1</v>
      </c>
      <c r="B32" s="149">
        <v>1099</v>
      </c>
      <c r="C32" s="149">
        <v>171</v>
      </c>
      <c r="D32" s="149">
        <v>2318</v>
      </c>
      <c r="E32" s="149">
        <v>1130</v>
      </c>
      <c r="F32" s="149">
        <v>3448</v>
      </c>
      <c r="G32" s="149">
        <v>4718</v>
      </c>
      <c r="H32" s="217">
        <v>5.922076617964553</v>
      </c>
      <c r="I32" s="217">
        <v>5.7388877436133265</v>
      </c>
      <c r="J32" s="217">
        <v>26.918185671894872</v>
      </c>
      <c r="K32" s="217">
        <v>3.6244171259008056</v>
      </c>
    </row>
    <row r="33" spans="1:23">
      <c r="A33" s="149" t="str">
        <f t="shared" si="3"/>
        <v>Sciences de l'ingénieur 2</v>
      </c>
      <c r="B33" s="149">
        <v>1125</v>
      </c>
      <c r="C33" s="149">
        <v>211</v>
      </c>
      <c r="D33" s="149">
        <v>2309</v>
      </c>
      <c r="E33" s="149">
        <v>1175</v>
      </c>
      <c r="F33" s="149">
        <v>3484</v>
      </c>
      <c r="G33" s="149">
        <v>4820</v>
      </c>
      <c r="H33" s="217">
        <v>6.0501079479841335</v>
      </c>
      <c r="I33" s="217">
        <v>5.8594059719953702</v>
      </c>
      <c r="J33" s="217">
        <v>27.717842323651453</v>
      </c>
      <c r="K33" s="217">
        <v>4.3775933609958502</v>
      </c>
    </row>
    <row r="34" spans="1:23">
      <c r="A34" s="149" t="str">
        <f t="shared" si="3"/>
        <v>Sciences de la terre /  
Environnement</v>
      </c>
      <c r="B34" s="149">
        <v>501</v>
      </c>
      <c r="C34" s="149">
        <v>105</v>
      </c>
      <c r="D34" s="149">
        <v>724</v>
      </c>
      <c r="E34" s="149">
        <v>360</v>
      </c>
      <c r="F34" s="149">
        <v>1084</v>
      </c>
      <c r="G34" s="149">
        <v>1690</v>
      </c>
      <c r="H34" s="217">
        <v>2.1213034091479641</v>
      </c>
      <c r="I34" s="217">
        <v>1.8854759677138007</v>
      </c>
      <c r="J34" s="217">
        <v>35.857988165680474</v>
      </c>
      <c r="K34" s="217">
        <v>6.2130177514792901</v>
      </c>
    </row>
    <row r="35" spans="1:23">
      <c r="A35" s="149" t="str">
        <f t="shared" si="3"/>
        <v>Sciences biologiques</v>
      </c>
      <c r="B35" s="149">
        <v>2108</v>
      </c>
      <c r="C35" s="149">
        <v>127</v>
      </c>
      <c r="D35" s="149">
        <v>3724</v>
      </c>
      <c r="E35" s="149">
        <v>1542</v>
      </c>
      <c r="F35" s="149">
        <v>5266</v>
      </c>
      <c r="G35" s="149">
        <v>7501</v>
      </c>
      <c r="H35" s="217">
        <v>9.4153235929105801</v>
      </c>
      <c r="I35" s="217">
        <v>8.552036916636272</v>
      </c>
      <c r="J35" s="217">
        <v>29.796027196373814</v>
      </c>
      <c r="K35" s="217">
        <v>1.6931075856552462</v>
      </c>
    </row>
    <row r="36" spans="1:23">
      <c r="A36" s="149" t="str">
        <f t="shared" si="3"/>
        <v>Sciences médicales</v>
      </c>
      <c r="B36" s="149">
        <v>231</v>
      </c>
      <c r="C36" s="149">
        <v>4732</v>
      </c>
      <c r="D36" s="149">
        <v>2419</v>
      </c>
      <c r="E36" s="149">
        <v>4526</v>
      </c>
      <c r="F36" s="149">
        <v>6945</v>
      </c>
      <c r="G36" s="149">
        <v>11908</v>
      </c>
      <c r="H36" s="217">
        <v>14.947030175227194</v>
      </c>
      <c r="I36" s="217">
        <v>18.516991484435703</v>
      </c>
      <c r="J36" s="217">
        <v>41.677863621095064</v>
      </c>
      <c r="K36" s="217">
        <v>39.737991266375545</v>
      </c>
    </row>
    <row r="37" spans="1:23">
      <c r="A37" s="149" t="str">
        <f t="shared" si="3"/>
        <v>Sciences sociales</v>
      </c>
      <c r="B37" s="149">
        <v>3746</v>
      </c>
      <c r="C37" s="149">
        <v>2151</v>
      </c>
      <c r="D37" s="149">
        <v>7724</v>
      </c>
      <c r="E37" s="149">
        <v>3331</v>
      </c>
      <c r="F37" s="149">
        <v>11055</v>
      </c>
      <c r="G37" s="149">
        <v>16952</v>
      </c>
      <c r="H37" s="217">
        <v>21.278304965607269</v>
      </c>
      <c r="I37" s="217">
        <v>20.941627947542855</v>
      </c>
      <c r="J37" s="217">
        <v>34.786455875412933</v>
      </c>
      <c r="K37" s="217">
        <v>12.688768286927795</v>
      </c>
      <c r="W37" s="24"/>
    </row>
    <row r="38" spans="1:23">
      <c r="A38" s="149" t="str">
        <f t="shared" si="3"/>
        <v>Sciences humaines</v>
      </c>
      <c r="B38" s="149">
        <v>3065</v>
      </c>
      <c r="C38" s="149">
        <v>556</v>
      </c>
      <c r="D38" s="149">
        <v>7224</v>
      </c>
      <c r="E38" s="149">
        <v>3112</v>
      </c>
      <c r="F38" s="149">
        <v>10336</v>
      </c>
      <c r="G38" s="149">
        <v>13957</v>
      </c>
      <c r="H38" s="217">
        <v>17.518953657679369</v>
      </c>
      <c r="I38" s="217">
        <v>17.272165046542238</v>
      </c>
      <c r="J38" s="217">
        <v>25.943970767356884</v>
      </c>
      <c r="K38" s="217">
        <v>3.9836641111986815</v>
      </c>
    </row>
    <row r="39" spans="1:23">
      <c r="A39" s="149" t="str">
        <f t="shared" si="3"/>
        <v>STAPS</v>
      </c>
      <c r="B39" s="149">
        <v>246</v>
      </c>
      <c r="C39" s="149">
        <v>42</v>
      </c>
      <c r="D39" s="149">
        <v>648</v>
      </c>
      <c r="E39" s="149">
        <v>174</v>
      </c>
      <c r="F39" s="149">
        <v>822</v>
      </c>
      <c r="G39" s="149">
        <v>1110</v>
      </c>
      <c r="H39" s="217">
        <v>1.3932821208013255</v>
      </c>
      <c r="I39" s="217">
        <v>1.3701019647642758</v>
      </c>
      <c r="J39" s="217">
        <v>25.945945945945947</v>
      </c>
      <c r="K39" s="217">
        <v>3.7837837837837842</v>
      </c>
    </row>
    <row r="40" spans="1:23">
      <c r="A40" s="149" t="str">
        <f t="shared" si="3"/>
        <v>Sans discipline</v>
      </c>
      <c r="B40" s="149">
        <v>0</v>
      </c>
      <c r="C40" s="149">
        <v>0</v>
      </c>
      <c r="D40" s="149">
        <v>459</v>
      </c>
      <c r="E40" s="149">
        <v>553</v>
      </c>
      <c r="F40" s="149">
        <v>1012</v>
      </c>
      <c r="G40" s="149">
        <v>1012</v>
      </c>
      <c r="H40" s="217"/>
      <c r="I40" s="217"/>
      <c r="J40" s="217"/>
      <c r="K40" s="217"/>
    </row>
    <row r="41" spans="1:23">
      <c r="A41" s="149" t="s">
        <v>100</v>
      </c>
      <c r="B41" s="149">
        <v>3513</v>
      </c>
      <c r="C41" s="149">
        <v>607</v>
      </c>
      <c r="D41" s="149">
        <v>0</v>
      </c>
      <c r="E41" s="149">
        <v>0</v>
      </c>
      <c r="F41" s="149">
        <v>0</v>
      </c>
      <c r="G41" s="149">
        <v>4120</v>
      </c>
      <c r="H41" s="628"/>
      <c r="I41" s="629"/>
      <c r="J41" s="217"/>
      <c r="K41" s="217"/>
    </row>
    <row r="42" spans="1:23" s="125" customFormat="1" ht="13.5" thickBot="1">
      <c r="A42" s="245" t="s">
        <v>133</v>
      </c>
      <c r="B42" s="246">
        <v>16607</v>
      </c>
      <c r="C42" s="246">
        <v>8566</v>
      </c>
      <c r="D42" s="246">
        <v>35028</v>
      </c>
      <c r="E42" s="246">
        <v>19467</v>
      </c>
      <c r="F42" s="246">
        <v>54495</v>
      </c>
      <c r="G42" s="246">
        <v>79668</v>
      </c>
      <c r="H42" s="248">
        <v>100</v>
      </c>
      <c r="I42" s="248">
        <v>100</v>
      </c>
      <c r="J42" s="248"/>
      <c r="K42" s="248"/>
    </row>
    <row r="43" spans="1:23">
      <c r="A43" s="242" t="str">
        <f>A18</f>
        <v>Total général</v>
      </c>
      <c r="B43" s="242">
        <v>20120</v>
      </c>
      <c r="C43" s="242">
        <v>9173</v>
      </c>
      <c r="D43" s="242">
        <v>35487</v>
      </c>
      <c r="E43" s="242">
        <v>20020</v>
      </c>
      <c r="F43" s="242">
        <v>55507</v>
      </c>
      <c r="G43" s="242">
        <v>84800</v>
      </c>
      <c r="H43" s="243"/>
      <c r="I43" s="242"/>
      <c r="J43" s="244">
        <v>34.543632075471699</v>
      </c>
      <c r="K43" s="244">
        <v>10.817216981132075</v>
      </c>
    </row>
    <row r="44" spans="1:23">
      <c r="A44" s="214" t="s">
        <v>124</v>
      </c>
      <c r="B44" s="163"/>
      <c r="E44" s="125"/>
      <c r="F44" s="61"/>
      <c r="G44" s="125"/>
    </row>
    <row r="45" spans="1:23">
      <c r="B45" s="10"/>
      <c r="C45" s="10"/>
      <c r="D45" s="10"/>
    </row>
    <row r="46" spans="1:23">
      <c r="B46" s="10"/>
      <c r="C46" s="10"/>
      <c r="D46" s="10"/>
    </row>
    <row r="47" spans="1:23">
      <c r="B47" s="10"/>
      <c r="C47" s="10"/>
      <c r="D47" s="10"/>
    </row>
    <row r="48" spans="1:23">
      <c r="B48" s="10"/>
      <c r="C48" s="10"/>
      <c r="D48" s="10"/>
    </row>
    <row r="49" spans="2:4">
      <c r="B49" s="10"/>
      <c r="C49" s="10"/>
      <c r="D49" s="10"/>
    </row>
    <row r="50" spans="2:4">
      <c r="B50" s="10"/>
      <c r="C50" s="10"/>
      <c r="D50" s="10"/>
    </row>
    <row r="51" spans="2:4">
      <c r="B51" s="10"/>
      <c r="C51" s="10"/>
      <c r="D51" s="10"/>
    </row>
    <row r="52" spans="2:4">
      <c r="B52" s="10"/>
      <c r="C52" s="10"/>
      <c r="D52" s="10"/>
    </row>
    <row r="53" spans="2:4">
      <c r="B53" s="10"/>
      <c r="C53" s="10"/>
      <c r="D53" s="10"/>
    </row>
    <row r="54" spans="2:4">
      <c r="B54" s="10"/>
      <c r="C54" s="10"/>
      <c r="D54" s="10"/>
    </row>
    <row r="55" spans="2:4">
      <c r="B55" s="10"/>
      <c r="C55" s="10"/>
      <c r="D55" s="10"/>
    </row>
    <row r="56" spans="2:4">
      <c r="B56" s="10"/>
      <c r="C56" s="10"/>
      <c r="D56" s="10"/>
    </row>
    <row r="79" spans="7:8">
      <c r="G79" s="32"/>
      <c r="H79" s="32"/>
    </row>
  </sheetData>
  <mergeCells count="12">
    <mergeCell ref="Z3:Z4"/>
    <mergeCell ref="O2:Q2"/>
    <mergeCell ref="B3:D3"/>
    <mergeCell ref="T3:T4"/>
    <mergeCell ref="U3:V3"/>
    <mergeCell ref="S3:S4"/>
    <mergeCell ref="A27:D27"/>
    <mergeCell ref="E3:H3"/>
    <mergeCell ref="I3:P3"/>
    <mergeCell ref="Q3:Q4"/>
    <mergeCell ref="X3:Y3"/>
    <mergeCell ref="W3:W4"/>
  </mergeCells>
  <printOptions horizontalCentered="1"/>
  <pageMargins left="0.19685039370078741" right="0.19685039370078741" top="0.74803149606299213" bottom="0.74803149606299213" header="0.31496062992125984" footer="0.31496062992125984"/>
  <pageSetup paperSize="8" scale="66"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tabColor rgb="FF92D050"/>
    <pageSetUpPr fitToPage="1"/>
  </sheetPr>
  <dimension ref="A1:AD50"/>
  <sheetViews>
    <sheetView showGridLines="0" zoomScaleNormal="100" workbookViewId="0">
      <selection activeCell="B6" sqref="B6"/>
    </sheetView>
  </sheetViews>
  <sheetFormatPr baseColWidth="10" defaultColWidth="11.42578125" defaultRowHeight="12.75"/>
  <cols>
    <col min="1" max="1" width="21.5703125" style="10" customWidth="1"/>
    <col min="2" max="4" width="11.140625" style="125" customWidth="1"/>
    <col min="5" max="5" width="11.7109375" style="10" customWidth="1"/>
    <col min="6" max="10" width="10.7109375" style="10" customWidth="1"/>
    <col min="11" max="11" width="11.5703125" style="10" customWidth="1"/>
    <col min="12" max="12" width="10.7109375" style="10" customWidth="1"/>
    <col min="13" max="14" width="11.7109375" style="10" customWidth="1"/>
    <col min="15" max="15" width="12.5703125" style="10" customWidth="1"/>
    <col min="16" max="17" width="10.85546875" style="10" customWidth="1"/>
    <col min="18" max="18" width="3.85546875" style="10" customWidth="1"/>
    <col min="19" max="19" width="7.42578125" style="10" customWidth="1"/>
    <col min="20" max="20" width="11.7109375" style="10" customWidth="1"/>
    <col min="21" max="21" width="3.7109375" style="10" customWidth="1"/>
    <col min="22" max="22" width="11.7109375" style="10" customWidth="1"/>
    <col min="23" max="27" width="11.42578125" style="10"/>
    <col min="28" max="28" width="3.140625" style="10" customWidth="1"/>
    <col min="29" max="16384" width="11.42578125" style="10"/>
  </cols>
  <sheetData>
    <row r="1" spans="1:21" ht="14.25" customHeight="1">
      <c r="A1" s="307" t="s">
        <v>325</v>
      </c>
      <c r="B1" s="307"/>
      <c r="C1" s="307"/>
      <c r="D1" s="307"/>
      <c r="E1" s="307"/>
      <c r="F1" s="307"/>
      <c r="G1" s="307"/>
      <c r="H1" s="307"/>
      <c r="I1" s="307"/>
      <c r="J1" s="307"/>
      <c r="K1" s="307"/>
      <c r="L1" s="307"/>
      <c r="M1" s="307"/>
      <c r="N1" s="307"/>
    </row>
    <row r="2" spans="1:21" s="125" customFormat="1">
      <c r="A2" s="297" t="s">
        <v>183</v>
      </c>
      <c r="B2" s="297"/>
      <c r="C2" s="297"/>
      <c r="D2" s="297"/>
      <c r="E2" s="297"/>
      <c r="F2" s="255"/>
      <c r="G2" s="255"/>
      <c r="H2" s="255"/>
      <c r="I2" s="255"/>
      <c r="J2" s="255"/>
      <c r="K2" s="255"/>
      <c r="L2" s="255"/>
      <c r="M2" s="239"/>
      <c r="N2" s="239"/>
      <c r="O2" s="1051" t="s">
        <v>607</v>
      </c>
      <c r="P2" s="1051"/>
      <c r="Q2" s="1051"/>
    </row>
    <row r="3" spans="1:21" ht="12.75" customHeight="1">
      <c r="A3" s="225"/>
      <c r="B3" s="1035" t="s">
        <v>184</v>
      </c>
      <c r="C3" s="1044"/>
      <c r="D3" s="1036"/>
      <c r="E3" s="1035" t="s">
        <v>44</v>
      </c>
      <c r="F3" s="1056"/>
      <c r="G3" s="1056"/>
      <c r="H3" s="1057"/>
      <c r="I3" s="1035" t="s">
        <v>0</v>
      </c>
      <c r="J3" s="1044"/>
      <c r="K3" s="1044"/>
      <c r="L3" s="1044"/>
      <c r="M3" s="1044"/>
      <c r="N3" s="1044"/>
      <c r="O3" s="1044"/>
      <c r="P3" s="1036"/>
      <c r="Q3" s="1045" t="s">
        <v>33</v>
      </c>
      <c r="R3" s="298"/>
      <c r="S3" s="1055" t="s">
        <v>7</v>
      </c>
    </row>
    <row r="4" spans="1:21" ht="73.5" customHeight="1">
      <c r="A4" s="234" t="s">
        <v>153</v>
      </c>
      <c r="B4" s="226" t="s">
        <v>163</v>
      </c>
      <c r="C4" s="226" t="s">
        <v>164</v>
      </c>
      <c r="D4" s="227" t="s">
        <v>34</v>
      </c>
      <c r="E4" s="159" t="s">
        <v>150</v>
      </c>
      <c r="F4" s="159" t="s">
        <v>125</v>
      </c>
      <c r="G4" s="159" t="s">
        <v>126</v>
      </c>
      <c r="H4" s="150" t="s">
        <v>44</v>
      </c>
      <c r="I4" s="159" t="s">
        <v>50</v>
      </c>
      <c r="J4" s="159" t="s">
        <v>51</v>
      </c>
      <c r="K4" s="159" t="s">
        <v>31</v>
      </c>
      <c r="L4" s="159" t="s">
        <v>32</v>
      </c>
      <c r="M4" s="159" t="s">
        <v>165</v>
      </c>
      <c r="N4" s="159" t="s">
        <v>167</v>
      </c>
      <c r="O4" s="159" t="s">
        <v>168</v>
      </c>
      <c r="P4" s="150" t="s">
        <v>45</v>
      </c>
      <c r="Q4" s="1046"/>
      <c r="R4" s="127"/>
      <c r="S4" s="1055"/>
      <c r="T4" s="17"/>
      <c r="U4" s="17"/>
    </row>
    <row r="5" spans="1:21" ht="24">
      <c r="A5" s="37" t="s">
        <v>47</v>
      </c>
      <c r="B5" s="228">
        <v>2156</v>
      </c>
      <c r="C5" s="228">
        <v>1044.5</v>
      </c>
      <c r="D5" s="229">
        <v>3200.5</v>
      </c>
      <c r="E5" s="230">
        <v>679.16666666666674</v>
      </c>
      <c r="F5" s="230">
        <v>229.5</v>
      </c>
      <c r="G5" s="230">
        <v>69.75</v>
      </c>
      <c r="H5" s="231">
        <v>978.41666666666674</v>
      </c>
      <c r="I5" s="232">
        <v>0</v>
      </c>
      <c r="J5" s="232">
        <v>33</v>
      </c>
      <c r="K5" s="232">
        <v>6.37</v>
      </c>
      <c r="L5" s="232">
        <v>0</v>
      </c>
      <c r="M5" s="232">
        <v>678</v>
      </c>
      <c r="N5" s="232">
        <v>19</v>
      </c>
      <c r="O5" s="232">
        <v>20.5</v>
      </c>
      <c r="P5" s="231">
        <v>756.87</v>
      </c>
      <c r="Q5" s="231">
        <v>1735.2866666666669</v>
      </c>
      <c r="R5" s="233"/>
      <c r="S5" s="229">
        <v>4935.7866666666669</v>
      </c>
      <c r="T5" s="19"/>
      <c r="U5" s="19"/>
    </row>
    <row r="6" spans="1:21">
      <c r="A6" s="37" t="s">
        <v>22</v>
      </c>
      <c r="B6" s="228">
        <v>777</v>
      </c>
      <c r="C6" s="228">
        <v>490.5</v>
      </c>
      <c r="D6" s="229">
        <v>1267.5</v>
      </c>
      <c r="E6" s="230">
        <v>353.33333333333337</v>
      </c>
      <c r="F6" s="230">
        <v>19.5</v>
      </c>
      <c r="G6" s="230">
        <v>18</v>
      </c>
      <c r="H6" s="231">
        <v>390.83333333333337</v>
      </c>
      <c r="I6" s="232">
        <v>0.5</v>
      </c>
      <c r="J6" s="232">
        <v>3.5</v>
      </c>
      <c r="K6" s="232">
        <v>3.835</v>
      </c>
      <c r="L6" s="232">
        <v>0</v>
      </c>
      <c r="M6" s="232">
        <v>591</v>
      </c>
      <c r="N6" s="232">
        <v>19</v>
      </c>
      <c r="O6" s="232">
        <v>8</v>
      </c>
      <c r="P6" s="231">
        <v>625.83500000000004</v>
      </c>
      <c r="Q6" s="231">
        <v>1016.6683333333334</v>
      </c>
      <c r="R6" s="233"/>
      <c r="S6" s="229">
        <v>2284.1683333333335</v>
      </c>
      <c r="T6" s="19"/>
      <c r="U6" s="19"/>
    </row>
    <row r="7" spans="1:21">
      <c r="A7" s="37" t="s">
        <v>23</v>
      </c>
      <c r="B7" s="228">
        <v>1036</v>
      </c>
      <c r="C7" s="228">
        <v>523.5</v>
      </c>
      <c r="D7" s="229">
        <v>1559.5</v>
      </c>
      <c r="E7" s="230">
        <v>412.5</v>
      </c>
      <c r="F7" s="230">
        <v>40.5</v>
      </c>
      <c r="G7" s="230">
        <v>15</v>
      </c>
      <c r="H7" s="231">
        <v>468</v>
      </c>
      <c r="I7" s="232">
        <v>2.5</v>
      </c>
      <c r="J7" s="232">
        <v>4.25</v>
      </c>
      <c r="K7" s="232">
        <v>1.4950000000000001</v>
      </c>
      <c r="L7" s="232">
        <v>0</v>
      </c>
      <c r="M7" s="232">
        <v>767</v>
      </c>
      <c r="N7" s="232">
        <v>13</v>
      </c>
      <c r="O7" s="232">
        <v>7</v>
      </c>
      <c r="P7" s="231">
        <v>795.245</v>
      </c>
      <c r="Q7" s="231">
        <v>1263.2449999999999</v>
      </c>
      <c r="R7" s="233"/>
      <c r="S7" s="229">
        <v>2822.7449999999999</v>
      </c>
      <c r="T7" s="19"/>
      <c r="U7" s="19"/>
    </row>
    <row r="8" spans="1:21">
      <c r="A8" s="37" t="s">
        <v>36</v>
      </c>
      <c r="B8" s="228">
        <v>1159</v>
      </c>
      <c r="C8" s="228">
        <v>565</v>
      </c>
      <c r="D8" s="229">
        <v>1724</v>
      </c>
      <c r="E8" s="230">
        <v>300.83333333333337</v>
      </c>
      <c r="F8" s="230">
        <v>65.5</v>
      </c>
      <c r="G8" s="230">
        <v>18</v>
      </c>
      <c r="H8" s="231">
        <v>384.33333333333337</v>
      </c>
      <c r="I8" s="232">
        <v>2</v>
      </c>
      <c r="J8" s="232">
        <v>19.25</v>
      </c>
      <c r="K8" s="232">
        <v>4.16</v>
      </c>
      <c r="L8" s="232">
        <v>0</v>
      </c>
      <c r="M8" s="232">
        <v>583</v>
      </c>
      <c r="N8" s="232">
        <v>3</v>
      </c>
      <c r="O8" s="232">
        <v>11.5</v>
      </c>
      <c r="P8" s="231">
        <v>622.91</v>
      </c>
      <c r="Q8" s="231">
        <v>1007.2433333333333</v>
      </c>
      <c r="R8" s="233"/>
      <c r="S8" s="229">
        <v>2731.2433333333333</v>
      </c>
      <c r="T8" s="19"/>
      <c r="U8" s="19"/>
    </row>
    <row r="9" spans="1:21">
      <c r="A9" s="37" t="s">
        <v>37</v>
      </c>
      <c r="B9" s="228">
        <v>1154.5</v>
      </c>
      <c r="C9" s="228">
        <v>587.5</v>
      </c>
      <c r="D9" s="229">
        <v>1742</v>
      </c>
      <c r="E9" s="230">
        <v>360.83333333333337</v>
      </c>
      <c r="F9" s="230">
        <v>86.5</v>
      </c>
      <c r="G9" s="230">
        <v>21</v>
      </c>
      <c r="H9" s="231">
        <v>468.33333333333337</v>
      </c>
      <c r="I9" s="232">
        <v>0.5</v>
      </c>
      <c r="J9" s="232">
        <v>30</v>
      </c>
      <c r="K9" s="232">
        <v>3.12</v>
      </c>
      <c r="L9" s="232">
        <v>0</v>
      </c>
      <c r="M9" s="232">
        <v>491</v>
      </c>
      <c r="N9" s="232">
        <v>1</v>
      </c>
      <c r="O9" s="232">
        <v>20.5</v>
      </c>
      <c r="P9" s="231">
        <v>546.12</v>
      </c>
      <c r="Q9" s="231">
        <v>1014.4533333333334</v>
      </c>
      <c r="R9" s="233"/>
      <c r="S9" s="229">
        <v>2756.4533333333334</v>
      </c>
      <c r="T9" s="19"/>
      <c r="U9" s="19"/>
    </row>
    <row r="10" spans="1:21" ht="24">
      <c r="A10" s="37" t="s">
        <v>46</v>
      </c>
      <c r="B10" s="228">
        <v>362</v>
      </c>
      <c r="C10" s="228">
        <v>180</v>
      </c>
      <c r="D10" s="229">
        <v>542</v>
      </c>
      <c r="E10" s="230">
        <v>138.33333333333334</v>
      </c>
      <c r="F10" s="230">
        <v>24.5</v>
      </c>
      <c r="G10" s="230">
        <v>22.5</v>
      </c>
      <c r="H10" s="231">
        <v>185.33333333333334</v>
      </c>
      <c r="I10" s="232">
        <v>0</v>
      </c>
      <c r="J10" s="232">
        <v>4.25</v>
      </c>
      <c r="K10" s="232">
        <v>2.34</v>
      </c>
      <c r="L10" s="232">
        <v>0</v>
      </c>
      <c r="M10" s="232">
        <v>256</v>
      </c>
      <c r="N10" s="232">
        <v>42</v>
      </c>
      <c r="O10" s="232">
        <v>5</v>
      </c>
      <c r="P10" s="231">
        <v>309.58999999999997</v>
      </c>
      <c r="Q10" s="231">
        <v>494.92333333333329</v>
      </c>
      <c r="R10" s="233"/>
      <c r="S10" s="229">
        <v>1036.9233333333332</v>
      </c>
      <c r="T10" s="19"/>
      <c r="U10" s="19"/>
    </row>
    <row r="11" spans="1:21">
      <c r="A11" s="37" t="s">
        <v>24</v>
      </c>
      <c r="B11" s="228">
        <v>1862</v>
      </c>
      <c r="C11" s="228">
        <v>771</v>
      </c>
      <c r="D11" s="229">
        <v>2633</v>
      </c>
      <c r="E11" s="230">
        <v>657.5</v>
      </c>
      <c r="F11" s="230">
        <v>86.5</v>
      </c>
      <c r="G11" s="230">
        <v>40.5</v>
      </c>
      <c r="H11" s="231">
        <v>784.5</v>
      </c>
      <c r="I11" s="232">
        <v>0.5</v>
      </c>
      <c r="J11" s="232">
        <v>16.25</v>
      </c>
      <c r="K11" s="232">
        <v>1.4950000000000001</v>
      </c>
      <c r="L11" s="232">
        <v>0</v>
      </c>
      <c r="M11" s="232">
        <v>1092</v>
      </c>
      <c r="N11" s="232">
        <v>20</v>
      </c>
      <c r="O11" s="232">
        <v>9</v>
      </c>
      <c r="P11" s="231">
        <v>1139.2449999999999</v>
      </c>
      <c r="Q11" s="231">
        <v>1923.7449999999999</v>
      </c>
      <c r="R11" s="233"/>
      <c r="S11" s="229">
        <v>4556.7449999999999</v>
      </c>
      <c r="T11" s="19"/>
      <c r="U11" s="19"/>
    </row>
    <row r="12" spans="1:21">
      <c r="A12" s="37" t="s">
        <v>39</v>
      </c>
      <c r="B12" s="228">
        <v>806.2527</v>
      </c>
      <c r="C12" s="228">
        <v>1508.5157999999999</v>
      </c>
      <c r="D12" s="229">
        <v>2314.7685000000001</v>
      </c>
      <c r="E12" s="230">
        <v>90.6678</v>
      </c>
      <c r="F12" s="230">
        <v>16.5</v>
      </c>
      <c r="G12" s="230">
        <v>0</v>
      </c>
      <c r="H12" s="231">
        <v>107.1678</v>
      </c>
      <c r="I12" s="232">
        <v>17.5</v>
      </c>
      <c r="J12" s="232">
        <v>71.75</v>
      </c>
      <c r="K12" s="232">
        <v>0.32500000000000001</v>
      </c>
      <c r="L12" s="232">
        <v>1467.5199</v>
      </c>
      <c r="M12" s="232">
        <v>96</v>
      </c>
      <c r="N12" s="232">
        <v>0</v>
      </c>
      <c r="O12" s="232">
        <v>1</v>
      </c>
      <c r="P12" s="231">
        <v>1654.0949000000001</v>
      </c>
      <c r="Q12" s="231">
        <v>1761.2627</v>
      </c>
      <c r="R12" s="233"/>
      <c r="S12" s="229">
        <v>4076.0312000000004</v>
      </c>
      <c r="T12" s="19"/>
      <c r="U12" s="19"/>
    </row>
    <row r="13" spans="1:21">
      <c r="A13" s="37" t="s">
        <v>16</v>
      </c>
      <c r="B13" s="228">
        <v>3862</v>
      </c>
      <c r="C13" s="228">
        <v>1665.5</v>
      </c>
      <c r="D13" s="229">
        <v>5527.5</v>
      </c>
      <c r="E13" s="230">
        <v>909.16666666666674</v>
      </c>
      <c r="F13" s="230">
        <v>552</v>
      </c>
      <c r="G13" s="230">
        <v>437.25</v>
      </c>
      <c r="H13" s="231">
        <v>1898.4166666666667</v>
      </c>
      <c r="I13" s="232">
        <v>16</v>
      </c>
      <c r="J13" s="232">
        <v>319.5</v>
      </c>
      <c r="K13" s="232">
        <v>43.68</v>
      </c>
      <c r="L13" s="232">
        <v>0</v>
      </c>
      <c r="M13" s="232">
        <v>968</v>
      </c>
      <c r="N13" s="232">
        <v>8</v>
      </c>
      <c r="O13" s="232">
        <v>80.5</v>
      </c>
      <c r="P13" s="231">
        <v>1435.68</v>
      </c>
      <c r="Q13" s="231">
        <v>3334.0966666666668</v>
      </c>
      <c r="R13" s="233"/>
      <c r="S13" s="229">
        <v>8861.5966666666664</v>
      </c>
      <c r="T13" s="19"/>
      <c r="U13" s="19"/>
    </row>
    <row r="14" spans="1:21">
      <c r="A14" s="37" t="s">
        <v>20</v>
      </c>
      <c r="B14" s="228">
        <v>3612</v>
      </c>
      <c r="C14" s="228">
        <v>1556</v>
      </c>
      <c r="D14" s="229">
        <v>5168</v>
      </c>
      <c r="E14" s="230">
        <v>950.83333333333337</v>
      </c>
      <c r="F14" s="230">
        <v>473.5</v>
      </c>
      <c r="G14" s="230">
        <v>120</v>
      </c>
      <c r="H14" s="231">
        <v>1544.3333333333335</v>
      </c>
      <c r="I14" s="232">
        <v>17</v>
      </c>
      <c r="J14" s="232">
        <v>67.5</v>
      </c>
      <c r="K14" s="232">
        <v>13.195</v>
      </c>
      <c r="L14" s="232">
        <v>0</v>
      </c>
      <c r="M14" s="232">
        <v>817</v>
      </c>
      <c r="N14" s="232">
        <v>11</v>
      </c>
      <c r="O14" s="232">
        <v>19</v>
      </c>
      <c r="P14" s="231">
        <v>944.69499999999994</v>
      </c>
      <c r="Q14" s="231">
        <v>2489.0283333333336</v>
      </c>
      <c r="R14" s="233"/>
      <c r="S14" s="229">
        <v>7657.0283333333336</v>
      </c>
      <c r="T14" s="19"/>
      <c r="U14" s="19"/>
    </row>
    <row r="15" spans="1:21">
      <c r="A15" s="37" t="s">
        <v>25</v>
      </c>
      <c r="B15" s="228">
        <v>324</v>
      </c>
      <c r="C15" s="228">
        <v>87</v>
      </c>
      <c r="D15" s="229">
        <v>411</v>
      </c>
      <c r="E15" s="230">
        <v>61.666666666666671</v>
      </c>
      <c r="F15" s="230">
        <v>51</v>
      </c>
      <c r="G15" s="230">
        <v>6.75</v>
      </c>
      <c r="H15" s="231">
        <v>119.41666666666667</v>
      </c>
      <c r="I15" s="232">
        <v>1</v>
      </c>
      <c r="J15" s="232">
        <v>8.5</v>
      </c>
      <c r="K15" s="232">
        <v>6.5000000000000002E-2</v>
      </c>
      <c r="L15" s="232">
        <v>0</v>
      </c>
      <c r="M15" s="232">
        <v>61</v>
      </c>
      <c r="N15" s="232">
        <v>0</v>
      </c>
      <c r="O15" s="232">
        <v>2.5</v>
      </c>
      <c r="P15" s="231">
        <v>73.064999999999998</v>
      </c>
      <c r="Q15" s="231">
        <v>192.48166666666668</v>
      </c>
      <c r="R15" s="233"/>
      <c r="S15" s="229">
        <v>603.48166666666668</v>
      </c>
      <c r="T15" s="19"/>
      <c r="U15" s="19"/>
    </row>
    <row r="16" spans="1:21">
      <c r="A16" s="37" t="s">
        <v>17</v>
      </c>
      <c r="B16" s="228">
        <v>229.5</v>
      </c>
      <c r="C16" s="228">
        <v>276.5</v>
      </c>
      <c r="D16" s="229">
        <v>506</v>
      </c>
      <c r="E16" s="230">
        <v>0</v>
      </c>
      <c r="F16" s="230">
        <v>0</v>
      </c>
      <c r="G16" s="230">
        <v>0</v>
      </c>
      <c r="H16" s="231">
        <v>0</v>
      </c>
      <c r="I16" s="232">
        <v>0</v>
      </c>
      <c r="J16" s="232">
        <v>0</v>
      </c>
      <c r="K16" s="232">
        <v>0</v>
      </c>
      <c r="L16" s="232">
        <v>0</v>
      </c>
      <c r="M16" s="232">
        <v>0</v>
      </c>
      <c r="N16" s="232">
        <v>0</v>
      </c>
      <c r="O16" s="232">
        <v>0</v>
      </c>
      <c r="P16" s="231">
        <v>0</v>
      </c>
      <c r="Q16" s="231">
        <v>0</v>
      </c>
      <c r="R16" s="233"/>
      <c r="S16" s="229">
        <v>506</v>
      </c>
      <c r="T16" s="19"/>
      <c r="U16" s="19"/>
    </row>
    <row r="17" spans="1:30">
      <c r="A17" s="37" t="s">
        <v>100</v>
      </c>
      <c r="B17" s="228">
        <v>0</v>
      </c>
      <c r="C17" s="228">
        <v>0</v>
      </c>
      <c r="D17" s="229">
        <v>0</v>
      </c>
      <c r="E17" s="230">
        <v>856.66666666666674</v>
      </c>
      <c r="F17" s="230">
        <v>56</v>
      </c>
      <c r="G17" s="230">
        <v>47.25</v>
      </c>
      <c r="H17" s="231">
        <v>959.91666666666674</v>
      </c>
      <c r="I17" s="232">
        <v>2</v>
      </c>
      <c r="J17" s="232">
        <v>30</v>
      </c>
      <c r="K17" s="232">
        <v>12.805</v>
      </c>
      <c r="L17" s="232">
        <v>0</v>
      </c>
      <c r="M17" s="232">
        <v>2310</v>
      </c>
      <c r="N17" s="232">
        <v>189</v>
      </c>
      <c r="O17" s="232">
        <v>48.5</v>
      </c>
      <c r="P17" s="231">
        <v>2592.3049999999998</v>
      </c>
      <c r="Q17" s="231">
        <v>3552.2216666666664</v>
      </c>
      <c r="R17" s="233"/>
      <c r="S17" s="229">
        <v>3552.2216666666664</v>
      </c>
      <c r="T17" s="19"/>
      <c r="U17" s="19"/>
    </row>
    <row r="18" spans="1:30">
      <c r="A18" s="215" t="s">
        <v>7</v>
      </c>
      <c r="B18" s="229">
        <v>17340.252700000001</v>
      </c>
      <c r="C18" s="229">
        <v>9255.515800000001</v>
      </c>
      <c r="D18" s="229">
        <v>26595.768499999998</v>
      </c>
      <c r="E18" s="231">
        <v>5771.5011333333341</v>
      </c>
      <c r="F18" s="231">
        <v>1701.5</v>
      </c>
      <c r="G18" s="231">
        <v>816</v>
      </c>
      <c r="H18" s="231">
        <v>8289.001133333335</v>
      </c>
      <c r="I18" s="231">
        <v>59.5</v>
      </c>
      <c r="J18" s="231">
        <v>607.75</v>
      </c>
      <c r="K18" s="231">
        <v>92.884999999999991</v>
      </c>
      <c r="L18" s="231">
        <v>1467.5199</v>
      </c>
      <c r="M18" s="231">
        <v>8710</v>
      </c>
      <c r="N18" s="231">
        <v>325</v>
      </c>
      <c r="O18" s="231">
        <v>233</v>
      </c>
      <c r="P18" s="231">
        <v>11495.654900000001</v>
      </c>
      <c r="Q18" s="231">
        <v>19784.656033333333</v>
      </c>
      <c r="R18" s="235"/>
      <c r="S18" s="229">
        <v>46380.424533333331</v>
      </c>
      <c r="T18" s="19"/>
      <c r="U18" s="19"/>
    </row>
    <row r="19" spans="1:30" s="125" customFormat="1">
      <c r="A19" s="301" t="s">
        <v>186</v>
      </c>
      <c r="B19" s="318"/>
      <c r="C19" s="318"/>
      <c r="D19" s="318"/>
      <c r="E19" s="319"/>
      <c r="F19" s="317"/>
      <c r="G19" s="317"/>
      <c r="H19" s="317"/>
      <c r="I19" s="317"/>
      <c r="J19" s="317"/>
      <c r="K19" s="317"/>
      <c r="L19" s="317"/>
      <c r="M19" s="317"/>
      <c r="N19" s="317"/>
      <c r="O19" s="317"/>
      <c r="P19" s="317"/>
      <c r="Q19" s="317"/>
      <c r="R19" s="320"/>
      <c r="S19" s="316"/>
      <c r="T19" s="19"/>
      <c r="U19" s="19"/>
    </row>
    <row r="20" spans="1:30">
      <c r="A20" s="15" t="s">
        <v>162</v>
      </c>
      <c r="B20" s="15"/>
      <c r="C20" s="15"/>
      <c r="D20" s="15"/>
      <c r="E20" s="15"/>
      <c r="F20" s="321"/>
      <c r="G20" s="321"/>
      <c r="H20" s="321"/>
      <c r="I20" s="321"/>
      <c r="J20" s="321"/>
      <c r="K20" s="82"/>
      <c r="L20" s="82"/>
      <c r="M20" s="82"/>
      <c r="N20" s="82"/>
      <c r="O20" s="82"/>
      <c r="P20" s="82"/>
      <c r="Q20" s="82"/>
      <c r="R20" s="82"/>
      <c r="S20" s="82"/>
      <c r="U20" s="35"/>
    </row>
    <row r="21" spans="1:30">
      <c r="A21" s="15" t="s">
        <v>158</v>
      </c>
      <c r="B21" s="111"/>
      <c r="C21" s="111"/>
      <c r="D21" s="111"/>
      <c r="E21" s="111"/>
      <c r="F21" s="15"/>
      <c r="G21" s="15"/>
      <c r="H21" s="15"/>
      <c r="I21" s="15"/>
      <c r="J21" s="15"/>
      <c r="P21" s="31"/>
      <c r="Q21" s="1"/>
      <c r="R21"/>
    </row>
    <row r="22" spans="1:30">
      <c r="A22" s="15" t="s">
        <v>160</v>
      </c>
      <c r="B22" s="15"/>
      <c r="C22" s="15"/>
      <c r="D22" s="15"/>
      <c r="E22" s="15"/>
      <c r="F22" s="15"/>
      <c r="G22" s="15"/>
      <c r="H22" s="15"/>
      <c r="I22" s="15"/>
      <c r="J22" s="15"/>
    </row>
    <row r="23" spans="1:30" ht="12.75" customHeight="1">
      <c r="A23" s="15" t="s">
        <v>161</v>
      </c>
      <c r="B23" s="15"/>
      <c r="C23" s="15"/>
      <c r="D23" s="15"/>
      <c r="E23" s="15"/>
      <c r="F23" s="15"/>
      <c r="G23" s="15"/>
      <c r="H23" s="15"/>
      <c r="I23" s="15"/>
      <c r="J23" s="15"/>
    </row>
    <row r="24" spans="1:30" s="11" customFormat="1">
      <c r="A24" s="15" t="s">
        <v>139</v>
      </c>
      <c r="B24" s="15"/>
      <c r="C24" s="15"/>
      <c r="D24" s="15"/>
      <c r="E24" s="15"/>
      <c r="F24" s="15"/>
      <c r="G24" s="15"/>
      <c r="H24" s="15"/>
      <c r="I24" s="15"/>
      <c r="J24" s="15"/>
      <c r="Q24" s="10"/>
      <c r="R24" s="10"/>
      <c r="S24" s="10"/>
      <c r="T24" s="10"/>
      <c r="U24" s="10"/>
      <c r="V24" s="10"/>
      <c r="W24" s="10"/>
      <c r="X24" s="10"/>
      <c r="Y24" s="10"/>
      <c r="Z24" s="10"/>
      <c r="AA24" s="10"/>
      <c r="AB24" s="10"/>
      <c r="AC24" s="10"/>
      <c r="AD24" s="10"/>
    </row>
    <row r="25" spans="1:30">
      <c r="A25" s="214" t="s">
        <v>124</v>
      </c>
      <c r="B25" s="112"/>
      <c r="C25" s="112"/>
      <c r="D25" s="112"/>
      <c r="E25" s="112"/>
      <c r="F25" s="213"/>
      <c r="G25" s="213"/>
      <c r="H25" s="213"/>
      <c r="I25" s="213"/>
      <c r="J25" s="213"/>
      <c r="Q25" s="11"/>
      <c r="R25" s="11"/>
      <c r="S25" s="11"/>
      <c r="T25" s="11"/>
      <c r="U25" s="11"/>
      <c r="V25" s="11"/>
      <c r="W25" s="11"/>
      <c r="X25" s="11"/>
      <c r="Y25" s="11"/>
      <c r="Z25" s="11"/>
      <c r="AA25" s="11"/>
      <c r="AB25" s="11"/>
      <c r="AC25" s="11"/>
      <c r="AD25" s="11"/>
    </row>
    <row r="26" spans="1:30" s="11" customFormat="1" ht="11.25" customHeight="1">
      <c r="A26" s="22"/>
      <c r="B26" s="22"/>
      <c r="C26" s="22"/>
      <c r="D26" s="10"/>
      <c r="E26" s="10"/>
      <c r="F26" s="10"/>
      <c r="G26" s="10"/>
    </row>
    <row r="27" spans="1:30" ht="3" customHeight="1">
      <c r="B27" s="10"/>
      <c r="C27" s="10"/>
      <c r="D27" s="10"/>
      <c r="Q27" s="11"/>
      <c r="R27" s="33"/>
      <c r="S27" s="33"/>
      <c r="T27" s="33"/>
      <c r="U27" s="33"/>
      <c r="V27" s="33"/>
      <c r="W27" s="33"/>
      <c r="X27" s="33"/>
      <c r="Y27" s="33"/>
      <c r="Z27" s="33"/>
      <c r="AA27" s="33"/>
      <c r="AB27" s="33"/>
      <c r="AC27" s="33"/>
      <c r="AD27" s="33"/>
    </row>
    <row r="28" spans="1:30" ht="3" customHeight="1">
      <c r="A28" s="22"/>
      <c r="B28" s="22"/>
      <c r="C28" s="22"/>
      <c r="D28" s="22"/>
    </row>
    <row r="29" spans="1:30" ht="3" customHeight="1">
      <c r="A29" s="22"/>
      <c r="B29" s="10"/>
      <c r="C29" s="10"/>
      <c r="D29" s="10"/>
    </row>
    <row r="30" spans="1:30" ht="15" customHeight="1">
      <c r="A30" s="240" t="s">
        <v>144</v>
      </c>
      <c r="B30" s="240"/>
      <c r="C30" s="240"/>
      <c r="D30" s="240"/>
    </row>
    <row r="31" spans="1:30" ht="50.25" customHeight="1">
      <c r="A31" s="1025" t="s">
        <v>153</v>
      </c>
      <c r="B31" s="1024" t="s">
        <v>732</v>
      </c>
      <c r="C31" s="415" t="str">
        <f>P4</f>
        <v>Autres non permanents</v>
      </c>
      <c r="D31" s="415" t="str">
        <f t="shared" ref="D31" si="0">B4</f>
        <v>MCF**</v>
      </c>
      <c r="E31" s="415" t="str">
        <f t="shared" ref="E31" si="1">C4</f>
        <v>PR**</v>
      </c>
      <c r="F31" s="415" t="str">
        <f t="shared" ref="F31" si="2">D4</f>
        <v>Total enseignants-chercheurs</v>
      </c>
      <c r="G31" s="415" t="str">
        <f>S3</f>
        <v>Total général</v>
      </c>
      <c r="H31" s="1023" t="s">
        <v>53</v>
      </c>
      <c r="I31" s="415" t="s">
        <v>132</v>
      </c>
      <c r="J31" s="415" t="s">
        <v>131</v>
      </c>
      <c r="K31" s="415" t="s">
        <v>130</v>
      </c>
    </row>
    <row r="32" spans="1:30" ht="12.75" customHeight="1">
      <c r="A32" s="151" t="s">
        <v>35</v>
      </c>
      <c r="B32" s="219">
        <v>1656.4166666666667</v>
      </c>
      <c r="C32" s="219">
        <v>78.870000000000118</v>
      </c>
      <c r="D32" s="219">
        <v>2156</v>
      </c>
      <c r="E32" s="219">
        <v>1044.5</v>
      </c>
      <c r="F32" s="219">
        <v>3200.5</v>
      </c>
      <c r="G32" s="219">
        <v>4935.7866666666669</v>
      </c>
      <c r="H32" s="217">
        <v>11.662404913601828</v>
      </c>
      <c r="I32" s="217">
        <v>11.469088310423672</v>
      </c>
      <c r="J32" s="217">
        <v>35.157246126250726</v>
      </c>
      <c r="K32" s="217">
        <v>1.5979215741361075</v>
      </c>
    </row>
    <row r="33" spans="1:11" ht="12.75" customHeight="1">
      <c r="A33" s="151" t="s">
        <v>22</v>
      </c>
      <c r="B33" s="219">
        <v>981.83333333333337</v>
      </c>
      <c r="C33" s="219">
        <v>34.835000000000036</v>
      </c>
      <c r="D33" s="219">
        <v>777</v>
      </c>
      <c r="E33" s="219">
        <v>490.5</v>
      </c>
      <c r="F33" s="219">
        <v>1267.5</v>
      </c>
      <c r="G33" s="219">
        <v>2284.1683333333335</v>
      </c>
      <c r="H33" s="217">
        <v>5.3970922556405121</v>
      </c>
      <c r="I33" s="217">
        <v>4.5547148155760446</v>
      </c>
      <c r="J33" s="217">
        <v>44.509343663375653</v>
      </c>
      <c r="K33" s="217">
        <v>1.5250627325335786</v>
      </c>
    </row>
    <row r="34" spans="1:11" ht="12.75" customHeight="1">
      <c r="A34" s="151" t="s">
        <v>23</v>
      </c>
      <c r="B34" s="219">
        <v>1235</v>
      </c>
      <c r="C34" s="219">
        <v>28.244999999999891</v>
      </c>
      <c r="D34" s="219">
        <v>1036</v>
      </c>
      <c r="E34" s="219">
        <v>523.5</v>
      </c>
      <c r="F34" s="219">
        <v>1559.5</v>
      </c>
      <c r="G34" s="219">
        <v>2822.7449999999999</v>
      </c>
      <c r="H34" s="217">
        <v>6.6696551899551952</v>
      </c>
      <c r="I34" s="217">
        <v>5.5528920553135608</v>
      </c>
      <c r="J34" s="217">
        <v>44.752359848303684</v>
      </c>
      <c r="K34" s="217">
        <v>1.0006217352258135</v>
      </c>
    </row>
    <row r="35" spans="1:11" ht="12.75" customHeight="1">
      <c r="A35" s="151" t="s">
        <v>36</v>
      </c>
      <c r="B35" s="219">
        <v>967.33333333333337</v>
      </c>
      <c r="C35" s="219">
        <v>39.909999999999968</v>
      </c>
      <c r="D35" s="219">
        <v>1159</v>
      </c>
      <c r="E35" s="219">
        <v>565</v>
      </c>
      <c r="F35" s="219">
        <v>1724</v>
      </c>
      <c r="G35" s="219">
        <v>2731.2433333333333</v>
      </c>
      <c r="H35" s="217">
        <v>6.4534526757454875</v>
      </c>
      <c r="I35" s="217">
        <v>6.1690018392677306</v>
      </c>
      <c r="J35" s="217">
        <v>36.878564463315243</v>
      </c>
      <c r="K35" s="217">
        <v>1.4612392646572427</v>
      </c>
    </row>
    <row r="36" spans="1:11" ht="12.75" customHeight="1">
      <c r="A36" s="151" t="s">
        <v>37</v>
      </c>
      <c r="B36" s="219">
        <v>959.33333333333337</v>
      </c>
      <c r="C36" s="219">
        <v>55.120000000000005</v>
      </c>
      <c r="D36" s="219">
        <v>1154.5</v>
      </c>
      <c r="E36" s="219">
        <v>587.5</v>
      </c>
      <c r="F36" s="219">
        <v>1742</v>
      </c>
      <c r="G36" s="219">
        <v>2756.4533333333334</v>
      </c>
      <c r="H36" s="217">
        <v>6.5130195184247839</v>
      </c>
      <c r="I36" s="217">
        <v>6.2851486671002625</v>
      </c>
      <c r="J36" s="217">
        <v>36.802848104327303</v>
      </c>
      <c r="K36" s="217">
        <v>1.9996710749078526</v>
      </c>
    </row>
    <row r="37" spans="1:11" ht="12.75" customHeight="1">
      <c r="A37" s="238" t="s">
        <v>145</v>
      </c>
      <c r="B37" s="219">
        <v>441.33333333333337</v>
      </c>
      <c r="C37" s="219">
        <v>53.589999999999918</v>
      </c>
      <c r="D37" s="219">
        <v>362</v>
      </c>
      <c r="E37" s="219">
        <v>180</v>
      </c>
      <c r="F37" s="219">
        <v>542</v>
      </c>
      <c r="G37" s="219">
        <v>1036.9233333333332</v>
      </c>
      <c r="H37" s="217">
        <v>2.4500693798952109</v>
      </c>
      <c r="I37" s="217">
        <v>2.0829837154103479</v>
      </c>
      <c r="J37" s="217">
        <v>47.729983251735106</v>
      </c>
      <c r="K37" s="217">
        <v>5.1681737961983618</v>
      </c>
    </row>
    <row r="38" spans="1:11" ht="12.75" customHeight="1">
      <c r="A38" s="151" t="s">
        <v>24</v>
      </c>
      <c r="B38" s="219">
        <v>1876.5</v>
      </c>
      <c r="C38" s="219">
        <v>47.244999999999891</v>
      </c>
      <c r="D38" s="219">
        <v>1862</v>
      </c>
      <c r="E38" s="219">
        <v>771</v>
      </c>
      <c r="F38" s="219">
        <v>2633</v>
      </c>
      <c r="G38" s="219">
        <v>4556.7449999999999</v>
      </c>
      <c r="H38" s="217">
        <v>10.766795420256662</v>
      </c>
      <c r="I38" s="217">
        <v>9.3737414803976051</v>
      </c>
      <c r="J38" s="217">
        <v>42.217525887448168</v>
      </c>
      <c r="K38" s="217">
        <v>1.0368146560757709</v>
      </c>
    </row>
    <row r="39" spans="1:11" ht="12.75" customHeight="1">
      <c r="A39" s="151" t="s">
        <v>39</v>
      </c>
      <c r="B39" s="219">
        <v>203.1678</v>
      </c>
      <c r="C39" s="219">
        <v>1558.0949000000001</v>
      </c>
      <c r="D39" s="219">
        <v>806.2527</v>
      </c>
      <c r="E39" s="219">
        <v>1508.5157999999999</v>
      </c>
      <c r="F39" s="219">
        <v>2314.7685000000001</v>
      </c>
      <c r="G39" s="219">
        <v>4076.0312000000004</v>
      </c>
      <c r="H39" s="217">
        <v>9.6309523699446142</v>
      </c>
      <c r="I39" s="217">
        <v>13.54473949228287</v>
      </c>
      <c r="J39" s="217">
        <v>43.210235976603904</v>
      </c>
      <c r="K39" s="217">
        <v>38.225784434623563</v>
      </c>
    </row>
    <row r="40" spans="1:11" ht="12.75" customHeight="1">
      <c r="A40" s="151" t="s">
        <v>16</v>
      </c>
      <c r="B40" s="219">
        <v>2866.416666666667</v>
      </c>
      <c r="C40" s="219">
        <v>467.67999999999984</v>
      </c>
      <c r="D40" s="219">
        <v>3862</v>
      </c>
      <c r="E40" s="219">
        <v>1665.5</v>
      </c>
      <c r="F40" s="219">
        <v>5527.5</v>
      </c>
      <c r="G40" s="219">
        <v>8861.5966666666664</v>
      </c>
      <c r="H40" s="217">
        <v>20.938410731087291</v>
      </c>
      <c r="I40" s="217">
        <v>20.967212866155933</v>
      </c>
      <c r="J40" s="217">
        <v>37.624107619432017</v>
      </c>
      <c r="K40" s="217">
        <v>5.277604224069476</v>
      </c>
    </row>
    <row r="41" spans="1:11" ht="12.75" customHeight="1">
      <c r="A41" s="151" t="s">
        <v>20</v>
      </c>
      <c r="B41" s="219">
        <v>2361.3333333333335</v>
      </c>
      <c r="C41" s="219">
        <v>127.69500000000016</v>
      </c>
      <c r="D41" s="219">
        <v>3612</v>
      </c>
      <c r="E41" s="219">
        <v>1556</v>
      </c>
      <c r="F41" s="219">
        <v>5168</v>
      </c>
      <c r="G41" s="219">
        <v>7657.0283333333336</v>
      </c>
      <c r="H41" s="217">
        <v>18.092225391613713</v>
      </c>
      <c r="I41" s="217">
        <v>18.520872490773861</v>
      </c>
      <c r="J41" s="217">
        <v>32.506453221517404</v>
      </c>
      <c r="K41" s="217">
        <v>1.6676835247442618</v>
      </c>
    </row>
    <row r="42" spans="1:11" ht="12.75" customHeight="1">
      <c r="A42" s="151" t="s">
        <v>25</v>
      </c>
      <c r="B42" s="219">
        <v>180.41666666666669</v>
      </c>
      <c r="C42" s="219">
        <v>12.064999999999998</v>
      </c>
      <c r="D42" s="219">
        <v>324</v>
      </c>
      <c r="E42" s="219">
        <v>87</v>
      </c>
      <c r="F42" s="219">
        <v>411</v>
      </c>
      <c r="G42" s="219">
        <v>603.48166666666668</v>
      </c>
      <c r="H42" s="217">
        <v>1.4259221538347051</v>
      </c>
      <c r="I42" s="217">
        <v>1.4796042672981062</v>
      </c>
      <c r="J42" s="217">
        <v>31.895197037192514</v>
      </c>
      <c r="K42" s="217">
        <v>1.9992322329592995</v>
      </c>
    </row>
    <row r="43" spans="1:11" ht="12.75" customHeight="1">
      <c r="A43" s="151" t="s">
        <v>17</v>
      </c>
      <c r="B43" s="219">
        <v>0</v>
      </c>
      <c r="C43" s="219">
        <v>0</v>
      </c>
      <c r="D43" s="219">
        <v>229.5</v>
      </c>
      <c r="E43" s="219">
        <v>276.5</v>
      </c>
      <c r="F43" s="219">
        <v>506</v>
      </c>
      <c r="G43" s="219">
        <v>506</v>
      </c>
      <c r="H43" s="216"/>
      <c r="I43" s="216"/>
      <c r="J43" s="217"/>
      <c r="K43" s="217"/>
    </row>
    <row r="44" spans="1:11" ht="12.75" customHeight="1">
      <c r="A44" s="151" t="s">
        <v>100</v>
      </c>
      <c r="B44" s="219">
        <v>3269.916666666667</v>
      </c>
      <c r="C44" s="219">
        <v>282.30499999999938</v>
      </c>
      <c r="D44" s="219">
        <v>0</v>
      </c>
      <c r="E44" s="219">
        <v>0</v>
      </c>
      <c r="F44" s="219">
        <v>0</v>
      </c>
      <c r="G44" s="219">
        <v>3552.2216666666664</v>
      </c>
      <c r="H44" s="218"/>
      <c r="I44" s="149"/>
      <c r="J44" s="217"/>
      <c r="K44" s="217"/>
    </row>
    <row r="45" spans="1:11" s="125" customFormat="1" ht="12.75" customHeight="1">
      <c r="A45" s="151" t="s">
        <v>133</v>
      </c>
      <c r="B45" s="219">
        <v>13729.084466666667</v>
      </c>
      <c r="C45" s="219">
        <v>2503.3498999999983</v>
      </c>
      <c r="D45" s="219">
        <v>17110.752700000001</v>
      </c>
      <c r="E45" s="219">
        <v>8979.015800000001</v>
      </c>
      <c r="F45" s="219">
        <v>26089.768499999998</v>
      </c>
      <c r="G45" s="219">
        <v>42322.202866666667</v>
      </c>
      <c r="H45" s="216">
        <v>100</v>
      </c>
      <c r="I45" s="216">
        <v>99.999999999999972</v>
      </c>
      <c r="J45" s="217"/>
      <c r="K45" s="217"/>
    </row>
    <row r="46" spans="1:11" ht="12.75" customHeight="1">
      <c r="A46" s="236" t="s">
        <v>7</v>
      </c>
      <c r="B46" s="221">
        <v>16999.001133333335</v>
      </c>
      <c r="C46" s="221">
        <v>2785.6548999999977</v>
      </c>
      <c r="D46" s="221">
        <v>17340.252700000001</v>
      </c>
      <c r="E46" s="221">
        <v>9255.515800000001</v>
      </c>
      <c r="F46" s="221">
        <v>26595.768499999998</v>
      </c>
      <c r="G46" s="221">
        <v>46380.424533333331</v>
      </c>
      <c r="H46" s="221"/>
      <c r="I46" s="158"/>
      <c r="J46" s="237">
        <v>42.657341394351015</v>
      </c>
      <c r="K46" s="237">
        <v>6.0061004788732895</v>
      </c>
    </row>
    <row r="47" spans="1:11">
      <c r="B47" s="32"/>
      <c r="C47" s="32"/>
      <c r="D47" s="32"/>
      <c r="E47" s="32"/>
      <c r="F47" s="123"/>
      <c r="G47" s="123"/>
      <c r="H47" s="126"/>
      <c r="I47" s="82"/>
    </row>
    <row r="48" spans="1:11">
      <c r="B48" s="10"/>
      <c r="C48" s="10"/>
      <c r="D48" s="10"/>
      <c r="F48" s="61"/>
      <c r="H48" s="126"/>
      <c r="I48" s="82"/>
    </row>
    <row r="49" spans="2:9">
      <c r="B49" s="10"/>
      <c r="C49" s="10"/>
      <c r="D49" s="10"/>
      <c r="H49" s="82"/>
      <c r="I49" s="82"/>
    </row>
    <row r="50" spans="2:9">
      <c r="B50" s="10"/>
      <c r="C50" s="10"/>
      <c r="D50" s="10"/>
    </row>
  </sheetData>
  <mergeCells count="6">
    <mergeCell ref="S3:S4"/>
    <mergeCell ref="B3:D3"/>
    <mergeCell ref="E3:H3"/>
    <mergeCell ref="O2:Q2"/>
    <mergeCell ref="I3:P3"/>
    <mergeCell ref="Q3:Q4"/>
  </mergeCells>
  <printOptions horizontalCentered="1"/>
  <pageMargins left="0.19685039370078741" right="0.19685039370078741" top="0.74803149606299213" bottom="0.74803149606299213" header="0.31496062992125984" footer="0.31496062992125984"/>
  <pageSetup paperSize="8" scale="84"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tabColor rgb="FFFFC000"/>
    <pageSetUpPr fitToPage="1"/>
  </sheetPr>
  <dimension ref="A1:AS111"/>
  <sheetViews>
    <sheetView showGridLines="0" zoomScale="89" zoomScaleNormal="89" workbookViewId="0">
      <selection activeCell="B6" sqref="B6"/>
    </sheetView>
  </sheetViews>
  <sheetFormatPr baseColWidth="10" defaultRowHeight="12.75"/>
  <cols>
    <col min="1" max="1" width="24.42578125" customWidth="1"/>
    <col min="2" max="3" width="9.28515625" customWidth="1"/>
    <col min="4" max="4" width="12" customWidth="1"/>
    <col min="5" max="5" width="13.7109375" customWidth="1"/>
    <col min="6" max="11" width="10.7109375" customWidth="1"/>
    <col min="12" max="12" width="13.85546875" customWidth="1"/>
    <col min="13" max="13" width="12" customWidth="1"/>
    <col min="14" max="14" width="12.5703125" customWidth="1"/>
    <col min="15" max="15" width="11.140625" customWidth="1"/>
    <col min="16" max="16" width="12.28515625" customWidth="1"/>
  </cols>
  <sheetData>
    <row r="1" spans="1:28" ht="12.75" customHeight="1">
      <c r="A1" s="179" t="s">
        <v>176</v>
      </c>
      <c r="B1" s="180"/>
      <c r="C1" s="181"/>
      <c r="D1" s="181"/>
      <c r="E1" s="181"/>
      <c r="F1" s="181"/>
      <c r="G1" s="181"/>
      <c r="H1" s="181"/>
      <c r="I1" s="181"/>
      <c r="J1" s="6"/>
      <c r="K1" s="6"/>
      <c r="L1" s="6"/>
    </row>
    <row r="2" spans="1:28" ht="12.75" customHeight="1">
      <c r="A2" s="181" t="s">
        <v>174</v>
      </c>
      <c r="B2" s="251"/>
      <c r="C2" s="181"/>
      <c r="D2" s="181"/>
      <c r="E2" s="181"/>
      <c r="F2" s="181"/>
      <c r="G2" s="181"/>
      <c r="H2" s="181"/>
      <c r="I2" s="181"/>
      <c r="J2" s="6"/>
      <c r="K2" s="6"/>
      <c r="L2" s="6"/>
    </row>
    <row r="3" spans="1:28" ht="15.75" customHeight="1">
      <c r="A3" s="1062"/>
      <c r="B3" s="1057" t="s">
        <v>118</v>
      </c>
      <c r="C3" s="1061"/>
      <c r="D3" s="1061"/>
      <c r="E3" s="1061"/>
      <c r="F3" s="1061" t="s">
        <v>119</v>
      </c>
      <c r="G3" s="1061"/>
      <c r="H3" s="1061"/>
      <c r="I3" s="1061"/>
      <c r="J3" s="1061" t="s">
        <v>120</v>
      </c>
      <c r="K3" s="1061"/>
      <c r="L3" s="1061"/>
      <c r="M3" s="1061"/>
      <c r="N3" s="1061" t="s">
        <v>337</v>
      </c>
      <c r="O3" s="1061"/>
      <c r="P3" s="1061"/>
      <c r="Q3" s="1061"/>
      <c r="R3" s="1061" t="s">
        <v>338</v>
      </c>
      <c r="S3" s="1061"/>
      <c r="T3" s="1061"/>
      <c r="U3" s="1061"/>
    </row>
    <row r="4" spans="1:28" ht="27.75" customHeight="1">
      <c r="A4" s="1062"/>
      <c r="B4" s="1064" t="s">
        <v>142</v>
      </c>
      <c r="C4" s="1036"/>
      <c r="D4" s="1035" t="s">
        <v>608</v>
      </c>
      <c r="E4" s="1036"/>
      <c r="F4" s="1035" t="s">
        <v>142</v>
      </c>
      <c r="G4" s="1036"/>
      <c r="H4" s="1035" t="s">
        <v>608</v>
      </c>
      <c r="I4" s="1036"/>
      <c r="J4" s="1035" t="s">
        <v>142</v>
      </c>
      <c r="K4" s="1036"/>
      <c r="L4" s="1035" t="s">
        <v>608</v>
      </c>
      <c r="M4" s="1036"/>
      <c r="N4" s="1035" t="s">
        <v>142</v>
      </c>
      <c r="O4" s="1036"/>
      <c r="P4" s="1035" t="s">
        <v>608</v>
      </c>
      <c r="Q4" s="1036"/>
      <c r="R4" s="1035" t="s">
        <v>142</v>
      </c>
      <c r="S4" s="1036"/>
      <c r="T4" s="1035" t="s">
        <v>608</v>
      </c>
      <c r="U4" s="1036"/>
    </row>
    <row r="5" spans="1:28" ht="12.75" customHeight="1">
      <c r="A5" s="182" t="s">
        <v>43</v>
      </c>
      <c r="B5" s="183" t="s">
        <v>15</v>
      </c>
      <c r="C5" s="184" t="s">
        <v>3</v>
      </c>
      <c r="D5" s="183" t="s">
        <v>15</v>
      </c>
      <c r="E5" s="184" t="s">
        <v>3</v>
      </c>
      <c r="F5" s="183" t="s">
        <v>15</v>
      </c>
      <c r="G5" s="184" t="s">
        <v>3</v>
      </c>
      <c r="H5" s="183" t="s">
        <v>15</v>
      </c>
      <c r="I5" s="184" t="s">
        <v>3</v>
      </c>
      <c r="J5" s="183" t="s">
        <v>15</v>
      </c>
      <c r="K5" s="184" t="s">
        <v>3</v>
      </c>
      <c r="L5" s="183" t="s">
        <v>15</v>
      </c>
      <c r="M5" s="184" t="s">
        <v>3</v>
      </c>
      <c r="N5" s="712" t="s">
        <v>15</v>
      </c>
      <c r="O5" s="184" t="s">
        <v>3</v>
      </c>
      <c r="P5" s="712" t="s">
        <v>15</v>
      </c>
      <c r="Q5" s="184" t="s">
        <v>3</v>
      </c>
      <c r="R5" s="712" t="s">
        <v>15</v>
      </c>
      <c r="S5" s="184" t="s">
        <v>3</v>
      </c>
      <c r="T5" s="712" t="s">
        <v>15</v>
      </c>
      <c r="U5" s="184" t="s">
        <v>3</v>
      </c>
    </row>
    <row r="6" spans="1:28">
      <c r="A6" s="185" t="s">
        <v>147</v>
      </c>
      <c r="B6" s="153">
        <v>36546</v>
      </c>
      <c r="C6" s="186">
        <v>0.42019454089727964</v>
      </c>
      <c r="D6" s="153">
        <v>17931</v>
      </c>
      <c r="E6" s="186">
        <v>0.38511597938144332</v>
      </c>
      <c r="F6" s="152">
        <v>36184</v>
      </c>
      <c r="G6" s="187">
        <v>0.42055835793486601</v>
      </c>
      <c r="H6" s="152">
        <v>17675</v>
      </c>
      <c r="I6" s="186">
        <v>0.38133197154130821</v>
      </c>
      <c r="J6" s="152">
        <v>36377</v>
      </c>
      <c r="K6" s="187">
        <v>0.42093752531272061</v>
      </c>
      <c r="L6" s="152">
        <v>17772.0834</v>
      </c>
      <c r="M6" s="186">
        <v>0.37773563928065074</v>
      </c>
      <c r="N6" s="152">
        <v>35643</v>
      </c>
      <c r="O6" s="187">
        <v>0.41613739317237192</v>
      </c>
      <c r="P6" s="152">
        <v>17419.086199999998</v>
      </c>
      <c r="Q6" s="186">
        <v>0.37142936292268602</v>
      </c>
      <c r="R6" s="152">
        <v>35487</v>
      </c>
      <c r="S6" s="187">
        <v>0.41847877358490565</v>
      </c>
      <c r="T6" s="152">
        <v>17340.252700000001</v>
      </c>
      <c r="U6" s="186">
        <v>0.37387007286959317</v>
      </c>
    </row>
    <row r="7" spans="1:28">
      <c r="A7" s="185" t="s">
        <v>148</v>
      </c>
      <c r="B7" s="153">
        <v>20344</v>
      </c>
      <c r="C7" s="186">
        <v>0.23390898429415688</v>
      </c>
      <c r="D7" s="153">
        <v>9418</v>
      </c>
      <c r="E7" s="186">
        <v>0.2022766323024055</v>
      </c>
      <c r="F7" s="152">
        <v>20252</v>
      </c>
      <c r="G7" s="187">
        <v>0.23538436504800206</v>
      </c>
      <c r="H7" s="152">
        <v>9356</v>
      </c>
      <c r="I7" s="186">
        <v>0.20185244275759431</v>
      </c>
      <c r="J7" s="152">
        <v>20308</v>
      </c>
      <c r="K7" s="187">
        <v>0.23499461923882481</v>
      </c>
      <c r="L7" s="152">
        <v>9385.6797000000006</v>
      </c>
      <c r="M7" s="186">
        <v>0.19948734437983373</v>
      </c>
      <c r="N7" s="152">
        <v>20037</v>
      </c>
      <c r="O7" s="187">
        <v>0.23393499276140661</v>
      </c>
      <c r="P7" s="152">
        <v>9263.0155999999988</v>
      </c>
      <c r="Q7" s="186">
        <v>0.19751644509635083</v>
      </c>
      <c r="R7" s="152">
        <v>20020</v>
      </c>
      <c r="S7" s="187">
        <v>0.23608490566037735</v>
      </c>
      <c r="T7" s="152">
        <v>9255.515800000001</v>
      </c>
      <c r="U7" s="186">
        <v>0.19955651318689668</v>
      </c>
    </row>
    <row r="8" spans="1:28">
      <c r="A8" s="188" t="s">
        <v>55</v>
      </c>
      <c r="B8" s="189">
        <v>56890</v>
      </c>
      <c r="C8" s="190">
        <v>0.65410352519143655</v>
      </c>
      <c r="D8" s="189">
        <v>27349</v>
      </c>
      <c r="E8" s="190">
        <v>0.58739261168384882</v>
      </c>
      <c r="F8" s="189">
        <v>56436</v>
      </c>
      <c r="G8" s="190">
        <v>0.65594272298286804</v>
      </c>
      <c r="H8" s="189">
        <v>27031</v>
      </c>
      <c r="I8" s="190">
        <v>0.58318441429890255</v>
      </c>
      <c r="J8" s="189">
        <v>56685</v>
      </c>
      <c r="K8" s="190">
        <v>0.65593214455154536</v>
      </c>
      <c r="L8" s="189">
        <v>27157.7631</v>
      </c>
      <c r="M8" s="190">
        <v>0.57722298366048452</v>
      </c>
      <c r="N8" s="189">
        <v>55680</v>
      </c>
      <c r="O8" s="190">
        <v>0.65007238593377858</v>
      </c>
      <c r="P8" s="189">
        <v>26682.101799999997</v>
      </c>
      <c r="Q8" s="190">
        <v>0.56894580801903682</v>
      </c>
      <c r="R8" s="189">
        <v>55507</v>
      </c>
      <c r="S8" s="190">
        <v>0.65456367924528303</v>
      </c>
      <c r="T8" s="189">
        <v>26595.768500000002</v>
      </c>
      <c r="U8" s="190">
        <v>0.57342658605648988</v>
      </c>
      <c r="W8" s="716"/>
    </row>
    <row r="9" spans="1:28" ht="24">
      <c r="A9" s="185" t="s">
        <v>18</v>
      </c>
      <c r="B9" s="191">
        <v>7359</v>
      </c>
      <c r="C9" s="186">
        <v>8.4611493089888926E-2</v>
      </c>
      <c r="D9" s="153">
        <v>6144</v>
      </c>
      <c r="E9" s="186">
        <v>0.13195876288659794</v>
      </c>
      <c r="F9" s="192">
        <v>7177</v>
      </c>
      <c r="G9" s="187">
        <v>8.3416629861224112E-2</v>
      </c>
      <c r="H9" s="152">
        <v>5986</v>
      </c>
      <c r="I9" s="186">
        <v>0.12914586600544672</v>
      </c>
      <c r="J9" s="192">
        <v>7292</v>
      </c>
      <c r="K9" s="187">
        <v>8.4379592450734217E-2</v>
      </c>
      <c r="L9" s="152">
        <v>6081.3342666666676</v>
      </c>
      <c r="M9" s="186">
        <v>0.12925534025451743</v>
      </c>
      <c r="N9" s="192">
        <v>7110</v>
      </c>
      <c r="O9" s="187">
        <v>8.3010320833138751E-2</v>
      </c>
      <c r="P9" s="152">
        <v>5929.4453333333331</v>
      </c>
      <c r="Q9" s="186">
        <v>0.12643430759558982</v>
      </c>
      <c r="R9" s="192">
        <v>6919</v>
      </c>
      <c r="S9" s="187">
        <v>8.159198113207547E-2</v>
      </c>
      <c r="T9" s="152">
        <v>5771.5011333333341</v>
      </c>
      <c r="U9" s="186">
        <v>0.12443829894625889</v>
      </c>
    </row>
    <row r="10" spans="1:28">
      <c r="A10" s="185" t="s">
        <v>2</v>
      </c>
      <c r="B10" s="191">
        <v>4722</v>
      </c>
      <c r="C10" s="186">
        <v>5.4292087290454621E-2</v>
      </c>
      <c r="D10" s="153">
        <v>2729</v>
      </c>
      <c r="E10" s="186">
        <v>5.861254295532646E-2</v>
      </c>
      <c r="F10" s="192">
        <v>4616</v>
      </c>
      <c r="G10" s="187">
        <v>5.3650712475882746E-2</v>
      </c>
      <c r="H10" s="152">
        <v>2651</v>
      </c>
      <c r="I10" s="186">
        <v>5.7194402068232425E-2</v>
      </c>
      <c r="J10" s="192">
        <v>4622</v>
      </c>
      <c r="K10" s="187">
        <v>5.3483608928592094E-2</v>
      </c>
      <c r="L10" s="152">
        <v>2619.5</v>
      </c>
      <c r="M10" s="186">
        <v>5.5675999533946856E-2</v>
      </c>
      <c r="N10" s="192">
        <v>4500</v>
      </c>
      <c r="O10" s="187">
        <v>5.2538177742492878E-2</v>
      </c>
      <c r="P10" s="152">
        <v>2537.5</v>
      </c>
      <c r="Q10" s="186">
        <v>5.4107431216243472E-2</v>
      </c>
      <c r="R10" s="192">
        <v>4491</v>
      </c>
      <c r="S10" s="187">
        <v>5.2959905660377359E-2</v>
      </c>
      <c r="T10" s="152">
        <v>2517.5</v>
      </c>
      <c r="U10" s="186">
        <v>5.4279365170335762E-2</v>
      </c>
    </row>
    <row r="11" spans="1:28" ht="24">
      <c r="A11" s="193" t="s">
        <v>19</v>
      </c>
      <c r="B11" s="194">
        <v>7396</v>
      </c>
      <c r="C11" s="195">
        <v>8.5036907581576102E-2</v>
      </c>
      <c r="D11" s="153">
        <v>7396</v>
      </c>
      <c r="E11" s="195">
        <v>0.1588487972508591</v>
      </c>
      <c r="F11" s="192">
        <v>7794</v>
      </c>
      <c r="G11" s="187">
        <v>9.0587879774053331E-2</v>
      </c>
      <c r="H11" s="152">
        <v>7794</v>
      </c>
      <c r="I11" s="195">
        <v>0.16815283655971464</v>
      </c>
      <c r="J11" s="192">
        <v>8547</v>
      </c>
      <c r="K11" s="187">
        <v>9.890186185908191E-2</v>
      </c>
      <c r="L11" s="152">
        <v>8547</v>
      </c>
      <c r="M11" s="195">
        <v>0.18166167895271759</v>
      </c>
      <c r="N11" s="192">
        <v>8949</v>
      </c>
      <c r="O11" s="187">
        <v>0.10448092280390417</v>
      </c>
      <c r="P11" s="152">
        <v>8949</v>
      </c>
      <c r="Q11" s="195">
        <v>0.19082065101641885</v>
      </c>
      <c r="R11" s="192">
        <v>8710</v>
      </c>
      <c r="S11" s="187">
        <v>0.10271226415094339</v>
      </c>
      <c r="T11" s="152">
        <v>8710</v>
      </c>
      <c r="U11" s="195">
        <v>0.18779474503818253</v>
      </c>
      <c r="X11" s="12"/>
      <c r="AB11" s="12"/>
    </row>
    <row r="12" spans="1:28">
      <c r="A12" s="193" t="s">
        <v>1</v>
      </c>
      <c r="B12" s="194">
        <v>3045</v>
      </c>
      <c r="C12" s="186">
        <v>3.5010462896957709E-2</v>
      </c>
      <c r="D12" s="153">
        <v>807</v>
      </c>
      <c r="E12" s="186">
        <v>1.7332474226804125E-2</v>
      </c>
      <c r="F12" s="192">
        <v>2666</v>
      </c>
      <c r="G12" s="187">
        <v>3.0986308375369025E-2</v>
      </c>
      <c r="H12" s="152">
        <v>711</v>
      </c>
      <c r="I12" s="186">
        <v>1.5339577469073275E-2</v>
      </c>
      <c r="J12" s="192">
        <v>2790</v>
      </c>
      <c r="K12" s="187">
        <v>3.2284567051227162E-2</v>
      </c>
      <c r="L12" s="152">
        <v>744</v>
      </c>
      <c r="M12" s="186">
        <v>1.5813301642777805E-2</v>
      </c>
      <c r="N12" s="192">
        <v>2843</v>
      </c>
      <c r="O12" s="187">
        <v>3.3192453182646055E-2</v>
      </c>
      <c r="P12" s="152">
        <v>745.75</v>
      </c>
      <c r="Q12" s="186">
        <v>1.5901720918034906E-2</v>
      </c>
      <c r="R12" s="192">
        <v>2550</v>
      </c>
      <c r="S12" s="187">
        <v>3.0070754716981132E-2</v>
      </c>
      <c r="T12" s="152">
        <v>667.25</v>
      </c>
      <c r="U12" s="186">
        <v>1.4386457362425636E-2</v>
      </c>
      <c r="X12" s="12"/>
      <c r="Y12" s="716"/>
      <c r="Z12" s="716"/>
      <c r="AA12" s="716"/>
      <c r="AB12" s="12"/>
    </row>
    <row r="13" spans="1:28">
      <c r="A13" s="193" t="s">
        <v>31</v>
      </c>
      <c r="B13" s="194">
        <v>2109</v>
      </c>
      <c r="C13" s="186">
        <v>2.424862602616874E-2</v>
      </c>
      <c r="D13" s="153">
        <v>137</v>
      </c>
      <c r="E13" s="196">
        <v>2.9424398625429553E-3</v>
      </c>
      <c r="F13" s="192">
        <v>1744</v>
      </c>
      <c r="G13" s="187">
        <v>2.0270113205792788E-2</v>
      </c>
      <c r="H13" s="152">
        <v>105.69</v>
      </c>
      <c r="I13" s="196">
        <v>2.2802249545799641E-3</v>
      </c>
      <c r="J13" s="192">
        <v>1652</v>
      </c>
      <c r="K13" s="187">
        <v>1.9116166583737371E-2</v>
      </c>
      <c r="L13" s="152">
        <v>107.38000000000001</v>
      </c>
      <c r="M13" s="196">
        <v>2.2823015193568288E-3</v>
      </c>
      <c r="N13" s="192">
        <v>1466</v>
      </c>
      <c r="O13" s="197">
        <v>1.7115770793443237E-2</v>
      </c>
      <c r="P13" s="152">
        <v>95.289999999999992</v>
      </c>
      <c r="Q13" s="196">
        <v>2.0318806386584592E-3</v>
      </c>
      <c r="R13" s="192">
        <v>1429</v>
      </c>
      <c r="S13" s="197">
        <v>1.6851415094339621E-2</v>
      </c>
      <c r="T13" s="152">
        <v>92.884999999999991</v>
      </c>
      <c r="U13" s="196">
        <v>2.0026767959668867E-3</v>
      </c>
      <c r="X13" s="12"/>
      <c r="Y13" s="716"/>
      <c r="Z13" s="716"/>
      <c r="AA13" s="716"/>
      <c r="AB13" s="12"/>
    </row>
    <row r="14" spans="1:28" ht="24">
      <c r="A14" s="193" t="s">
        <v>32</v>
      </c>
      <c r="B14" s="194">
        <v>4376</v>
      </c>
      <c r="C14" s="186">
        <v>5.0313886908731342E-2</v>
      </c>
      <c r="D14" s="153">
        <v>1459</v>
      </c>
      <c r="E14" s="186">
        <v>3.1335910652920962E-2</v>
      </c>
      <c r="F14" s="192">
        <v>4376</v>
      </c>
      <c r="G14" s="187">
        <v>5.0861247355819525E-2</v>
      </c>
      <c r="H14" s="152">
        <v>1459</v>
      </c>
      <c r="I14" s="186">
        <v>3.1477417056790309E-2</v>
      </c>
      <c r="J14" s="192">
        <v>4376</v>
      </c>
      <c r="K14" s="187">
        <v>5.063701269396776E-2</v>
      </c>
      <c r="L14" s="152">
        <v>1458.5208</v>
      </c>
      <c r="M14" s="186">
        <v>3.1000039465948384E-2</v>
      </c>
      <c r="N14" s="192">
        <v>4419</v>
      </c>
      <c r="O14" s="187">
        <v>5.1592490543128006E-2</v>
      </c>
      <c r="P14" s="152">
        <v>1472.8526999999999</v>
      </c>
      <c r="Q14" s="186">
        <v>3.1405823116023045E-2</v>
      </c>
      <c r="R14" s="192">
        <v>4403</v>
      </c>
      <c r="S14" s="187">
        <v>5.1922169811320758E-2</v>
      </c>
      <c r="T14" s="152">
        <v>1467.5199</v>
      </c>
      <c r="U14" s="186">
        <v>3.1640932888514252E-2</v>
      </c>
      <c r="X14" s="12"/>
      <c r="Y14" s="716"/>
      <c r="Z14" s="716"/>
      <c r="AA14" s="716"/>
      <c r="AB14" s="12"/>
    </row>
    <row r="15" spans="1:28" ht="36">
      <c r="A15" s="193" t="s">
        <v>156</v>
      </c>
      <c r="B15" s="194">
        <v>1077</v>
      </c>
      <c r="C15" s="186">
        <v>1.2383011014786028E-2</v>
      </c>
      <c r="D15" s="153">
        <v>539</v>
      </c>
      <c r="E15" s="186">
        <v>1.1576460481099657E-2</v>
      </c>
      <c r="F15" s="192">
        <v>1229</v>
      </c>
      <c r="G15" s="187">
        <v>1.4284385968990445E-2</v>
      </c>
      <c r="H15" s="152">
        <v>613</v>
      </c>
      <c r="I15" s="186">
        <v>1.3225261587260081E-2</v>
      </c>
      <c r="J15" s="192">
        <v>455</v>
      </c>
      <c r="K15" s="187">
        <v>5.2650458811141065E-3</v>
      </c>
      <c r="L15" s="152">
        <v>333.5</v>
      </c>
      <c r="M15" s="186">
        <v>7.0883549702505351E-3</v>
      </c>
      <c r="N15" s="192">
        <v>685</v>
      </c>
      <c r="O15" s="187">
        <v>7.9974781674683609E-3</v>
      </c>
      <c r="P15" s="152">
        <v>485.5</v>
      </c>
      <c r="Q15" s="186">
        <v>1.0352377479994564E-2</v>
      </c>
      <c r="R15" s="192">
        <v>791</v>
      </c>
      <c r="S15" s="187">
        <v>9.3278301886792446E-3</v>
      </c>
      <c r="T15" s="152">
        <v>558</v>
      </c>
      <c r="U15" s="186">
        <v>1.203093774182616E-2</v>
      </c>
      <c r="X15" s="12"/>
      <c r="Y15" s="716"/>
      <c r="Z15" s="716"/>
      <c r="AA15" s="716"/>
      <c r="AB15" s="12"/>
    </row>
    <row r="16" spans="1:28" ht="13.5" thickBot="1">
      <c r="A16" s="136" t="s">
        <v>56</v>
      </c>
      <c r="B16" s="137">
        <v>30084</v>
      </c>
      <c r="C16" s="138">
        <v>0.34589647480856345</v>
      </c>
      <c r="D16" s="137">
        <v>19211</v>
      </c>
      <c r="E16" s="138">
        <v>0.41260738831615118</v>
      </c>
      <c r="F16" s="139">
        <v>29602</v>
      </c>
      <c r="G16" s="138">
        <v>0.34405727701713196</v>
      </c>
      <c r="H16" s="139">
        <v>19319.689999999999</v>
      </c>
      <c r="I16" s="138">
        <v>0.41681558570109739</v>
      </c>
      <c r="J16" s="139">
        <v>29734</v>
      </c>
      <c r="K16" s="138">
        <v>0.3440678554484547</v>
      </c>
      <c r="L16" s="139">
        <v>19891.235066666668</v>
      </c>
      <c r="M16" s="138">
        <v>0.42277701633951548</v>
      </c>
      <c r="N16" s="140">
        <v>29972</v>
      </c>
      <c r="O16" s="138">
        <v>0.34992761406622147</v>
      </c>
      <c r="P16" s="140">
        <v>20215.338033333333</v>
      </c>
      <c r="Q16" s="138">
        <v>0.43105419198096312</v>
      </c>
      <c r="R16" s="140">
        <v>29293</v>
      </c>
      <c r="S16" s="138">
        <v>0.34543632075471697</v>
      </c>
      <c r="T16" s="140">
        <v>19784.656033333333</v>
      </c>
      <c r="U16" s="138">
        <v>0.42657341394351006</v>
      </c>
    </row>
    <row r="17" spans="1:45" ht="36">
      <c r="A17" s="132" t="s">
        <v>141</v>
      </c>
      <c r="B17" s="303">
        <v>86974</v>
      </c>
      <c r="C17" s="302">
        <v>1</v>
      </c>
      <c r="D17" s="303">
        <v>46560</v>
      </c>
      <c r="E17" s="302">
        <v>1</v>
      </c>
      <c r="F17" s="133">
        <v>86038</v>
      </c>
      <c r="G17" s="134">
        <v>1</v>
      </c>
      <c r="H17" s="133">
        <v>46350.69</v>
      </c>
      <c r="I17" s="302">
        <v>1</v>
      </c>
      <c r="J17" s="133">
        <v>86419</v>
      </c>
      <c r="K17" s="134">
        <v>1</v>
      </c>
      <c r="L17" s="133">
        <v>47048.998166666672</v>
      </c>
      <c r="M17" s="302">
        <v>1</v>
      </c>
      <c r="N17" s="135">
        <v>85652</v>
      </c>
      <c r="O17" s="134">
        <v>1</v>
      </c>
      <c r="P17" s="135">
        <v>46897.43983333333</v>
      </c>
      <c r="Q17" s="302">
        <v>1</v>
      </c>
      <c r="R17" s="135">
        <v>84800</v>
      </c>
      <c r="S17" s="134">
        <v>1</v>
      </c>
      <c r="T17" s="135">
        <v>46380.424533333338</v>
      </c>
      <c r="U17" s="302">
        <v>1</v>
      </c>
    </row>
    <row r="18" spans="1:45">
      <c r="A18" s="40" t="s">
        <v>157</v>
      </c>
      <c r="B18" s="141"/>
      <c r="C18" s="141"/>
      <c r="D18" s="142"/>
      <c r="E18" s="143"/>
      <c r="F18" s="129"/>
      <c r="G18" s="129"/>
      <c r="H18" s="129"/>
      <c r="P18" s="12"/>
    </row>
    <row r="19" spans="1:45" ht="16.5" customHeight="1">
      <c r="A19" s="130" t="s">
        <v>158</v>
      </c>
      <c r="B19" s="987"/>
      <c r="C19" s="129"/>
      <c r="D19" s="987"/>
      <c r="E19" s="129"/>
      <c r="F19" s="987"/>
      <c r="G19" s="129"/>
      <c r="H19" s="987"/>
      <c r="I19" s="129"/>
      <c r="J19" s="987"/>
      <c r="K19" s="129"/>
      <c r="L19" s="987"/>
      <c r="M19" s="129"/>
      <c r="N19" s="987"/>
      <c r="O19" s="129"/>
      <c r="P19" s="987"/>
      <c r="Q19" s="129"/>
      <c r="R19" s="987"/>
      <c r="S19" s="129"/>
      <c r="T19" s="987"/>
      <c r="U19" s="129"/>
    </row>
    <row r="20" spans="1:45">
      <c r="A20" s="15" t="s">
        <v>159</v>
      </c>
      <c r="B20" s="142"/>
      <c r="C20" s="143"/>
      <c r="D20" s="142"/>
      <c r="E20" s="143"/>
      <c r="F20" s="142"/>
      <c r="G20" s="143"/>
      <c r="H20" s="142"/>
      <c r="I20" s="143"/>
      <c r="J20" s="142"/>
      <c r="K20" s="143"/>
      <c r="L20" s="142"/>
      <c r="M20" s="143"/>
      <c r="N20" s="142"/>
      <c r="O20" s="143"/>
      <c r="P20" s="142"/>
      <c r="Q20" s="143"/>
      <c r="R20" s="142"/>
      <c r="S20" s="143"/>
      <c r="T20" s="142"/>
      <c r="U20" s="143"/>
    </row>
    <row r="21" spans="1:45">
      <c r="A21" s="41" t="s">
        <v>124</v>
      </c>
      <c r="D21" s="40"/>
      <c r="E21" s="40"/>
      <c r="F21" s="129"/>
      <c r="G21" s="129"/>
    </row>
    <row r="22" spans="1:45">
      <c r="A22" s="41"/>
      <c r="C22" s="40"/>
      <c r="D22" s="129"/>
      <c r="E22" s="129"/>
      <c r="F22" s="40"/>
      <c r="G22" s="129"/>
      <c r="H22" s="40"/>
      <c r="I22" s="129"/>
      <c r="J22" s="40"/>
      <c r="K22" s="129"/>
      <c r="L22" s="40"/>
      <c r="M22" s="129"/>
      <c r="N22" s="40"/>
      <c r="O22" s="129"/>
      <c r="P22" s="40"/>
      <c r="Q22" s="129"/>
      <c r="R22" s="40"/>
      <c r="S22" s="129"/>
      <c r="T22" s="40"/>
      <c r="U22" s="129"/>
    </row>
    <row r="23" spans="1:45" ht="14.25" customHeight="1">
      <c r="A23" s="2" t="s">
        <v>310</v>
      </c>
      <c r="B23" s="60"/>
      <c r="C23" s="60"/>
      <c r="D23" s="60"/>
      <c r="E23" s="60"/>
      <c r="F23" s="60"/>
      <c r="G23" s="60"/>
      <c r="H23" s="60"/>
      <c r="I23" s="60"/>
      <c r="J23" s="60"/>
      <c r="K23" s="60"/>
      <c r="L23" s="60"/>
      <c r="M23" s="60"/>
      <c r="N23" s="60"/>
      <c r="O23" s="28"/>
      <c r="P23" s="28"/>
      <c r="Q23" s="28"/>
      <c r="R23" s="28"/>
      <c r="S23" s="28"/>
      <c r="T23" s="28"/>
      <c r="U23" s="28"/>
      <c r="V23" s="28"/>
      <c r="W23" s="28"/>
      <c r="X23" s="28"/>
      <c r="Y23" s="28"/>
      <c r="Z23" s="28"/>
      <c r="AA23" s="28"/>
      <c r="AB23" s="28"/>
      <c r="AC23" s="28"/>
      <c r="AD23" s="28"/>
      <c r="AE23" s="28"/>
      <c r="AF23" s="28"/>
      <c r="AG23" s="10"/>
      <c r="AH23" s="10"/>
      <c r="AI23" s="10"/>
      <c r="AJ23" s="10"/>
      <c r="AK23" s="10"/>
      <c r="AL23" s="10"/>
      <c r="AM23" s="10"/>
      <c r="AN23" s="10"/>
      <c r="AO23" s="10"/>
      <c r="AP23" s="10"/>
      <c r="AQ23" s="10"/>
      <c r="AR23" s="10"/>
    </row>
    <row r="24" spans="1:45" ht="12.75" customHeight="1">
      <c r="A24" s="181" t="s">
        <v>180</v>
      </c>
      <c r="B24" s="251"/>
      <c r="C24" s="181"/>
      <c r="D24" s="181"/>
      <c r="E24" s="181"/>
      <c r="F24" s="181"/>
      <c r="G24" s="181"/>
      <c r="H24" s="181"/>
      <c r="I24" s="181"/>
      <c r="J24" s="10"/>
      <c r="K24" s="10"/>
      <c r="L24" s="10"/>
      <c r="M24" s="1051" t="s">
        <v>178</v>
      </c>
      <c r="N24" s="1051"/>
      <c r="O24" s="1051"/>
      <c r="P24" s="10"/>
      <c r="Q24" s="10"/>
      <c r="R24" s="10"/>
      <c r="S24" s="10"/>
      <c r="T24" s="10"/>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row>
    <row r="25" spans="1:45">
      <c r="A25" s="148"/>
      <c r="B25" s="1058" t="s">
        <v>118</v>
      </c>
      <c r="C25" s="1059"/>
      <c r="D25" s="1059"/>
      <c r="E25" s="1059"/>
      <c r="F25" s="1059"/>
      <c r="G25" s="1059"/>
      <c r="H25" s="1059"/>
      <c r="I25" s="1059"/>
      <c r="J25" s="1059"/>
      <c r="K25" s="1059"/>
      <c r="L25" s="1059"/>
      <c r="M25" s="1059"/>
      <c r="N25" s="1059"/>
      <c r="O25" s="1060"/>
    </row>
    <row r="26" spans="1:45" ht="48">
      <c r="A26" s="160" t="s">
        <v>153</v>
      </c>
      <c r="B26" s="159" t="s">
        <v>152</v>
      </c>
      <c r="C26" s="159" t="s">
        <v>151</v>
      </c>
      <c r="D26" s="150" t="s">
        <v>34</v>
      </c>
      <c r="E26" s="159" t="s">
        <v>150</v>
      </c>
      <c r="F26" s="159" t="s">
        <v>125</v>
      </c>
      <c r="G26" s="159" t="s">
        <v>126</v>
      </c>
      <c r="H26" s="159" t="s">
        <v>50</v>
      </c>
      <c r="I26" s="159" t="s">
        <v>51</v>
      </c>
      <c r="J26" s="159" t="s">
        <v>31</v>
      </c>
      <c r="K26" s="159" t="s">
        <v>32</v>
      </c>
      <c r="L26" s="159" t="s">
        <v>166</v>
      </c>
      <c r="M26" s="159" t="s">
        <v>149</v>
      </c>
      <c r="N26" s="150" t="s">
        <v>33</v>
      </c>
      <c r="O26" s="150" t="s">
        <v>7</v>
      </c>
      <c r="W26" s="716"/>
    </row>
    <row r="27" spans="1:45" ht="24">
      <c r="A27" s="151" t="s">
        <v>47</v>
      </c>
      <c r="B27" s="152">
        <v>4515</v>
      </c>
      <c r="C27" s="153">
        <v>2147</v>
      </c>
      <c r="D27" s="154">
        <v>6662</v>
      </c>
      <c r="E27" s="153">
        <v>1326</v>
      </c>
      <c r="F27" s="153">
        <v>380</v>
      </c>
      <c r="G27" s="153">
        <v>184</v>
      </c>
      <c r="H27" s="153">
        <v>11</v>
      </c>
      <c r="I27" s="153">
        <v>153</v>
      </c>
      <c r="J27" s="153">
        <v>240</v>
      </c>
      <c r="K27" s="153"/>
      <c r="L27" s="153">
        <v>800</v>
      </c>
      <c r="M27" s="153">
        <v>56</v>
      </c>
      <c r="N27" s="154">
        <v>3150</v>
      </c>
      <c r="O27" s="154">
        <v>9812</v>
      </c>
      <c r="Q27" s="12"/>
      <c r="R27" s="12"/>
      <c r="S27" s="12"/>
      <c r="T27" s="12"/>
      <c r="U27" s="12"/>
      <c r="V27" s="12"/>
      <c r="W27" s="12"/>
      <c r="X27" s="12"/>
      <c r="Y27" s="12"/>
      <c r="Z27" s="12"/>
    </row>
    <row r="28" spans="1:45">
      <c r="A28" s="151" t="s">
        <v>22</v>
      </c>
      <c r="B28" s="152">
        <v>1490</v>
      </c>
      <c r="C28" s="153">
        <v>928</v>
      </c>
      <c r="D28" s="154">
        <v>2418</v>
      </c>
      <c r="E28" s="153">
        <v>449</v>
      </c>
      <c r="F28" s="153">
        <v>39</v>
      </c>
      <c r="G28" s="153">
        <v>28</v>
      </c>
      <c r="H28" s="153">
        <v>2</v>
      </c>
      <c r="I28" s="153">
        <v>22</v>
      </c>
      <c r="J28" s="153">
        <v>63</v>
      </c>
      <c r="K28" s="153"/>
      <c r="L28" s="153">
        <v>598</v>
      </c>
      <c r="M28" s="153">
        <v>25</v>
      </c>
      <c r="N28" s="154">
        <v>1226</v>
      </c>
      <c r="O28" s="154">
        <v>3644</v>
      </c>
      <c r="P28" s="115"/>
      <c r="Q28" s="12"/>
      <c r="R28" s="12"/>
      <c r="S28" s="12"/>
      <c r="T28" s="12"/>
      <c r="U28" s="12"/>
      <c r="V28" s="12"/>
      <c r="W28" s="12"/>
      <c r="X28" s="12"/>
      <c r="Y28" s="12"/>
      <c r="Z28" s="12"/>
    </row>
    <row r="29" spans="1:45">
      <c r="A29" s="151" t="s">
        <v>23</v>
      </c>
      <c r="B29" s="152">
        <v>2151</v>
      </c>
      <c r="C29" s="153">
        <v>1057</v>
      </c>
      <c r="D29" s="154">
        <v>3208</v>
      </c>
      <c r="E29" s="153">
        <v>539</v>
      </c>
      <c r="F29" s="153">
        <v>119</v>
      </c>
      <c r="G29" s="153">
        <v>36</v>
      </c>
      <c r="H29" s="153">
        <v>3</v>
      </c>
      <c r="I29" s="153">
        <v>39</v>
      </c>
      <c r="J29" s="153">
        <v>66</v>
      </c>
      <c r="K29" s="153"/>
      <c r="L29" s="153">
        <v>785</v>
      </c>
      <c r="M29" s="153">
        <v>13</v>
      </c>
      <c r="N29" s="154">
        <v>1600</v>
      </c>
      <c r="O29" s="154">
        <v>4808</v>
      </c>
      <c r="P29" s="115"/>
      <c r="Q29" s="12"/>
      <c r="R29" s="12"/>
      <c r="S29" s="12"/>
      <c r="T29" s="12"/>
      <c r="U29" s="12"/>
      <c r="V29" s="12"/>
      <c r="W29" s="12"/>
      <c r="X29" s="12"/>
      <c r="Y29" s="12"/>
      <c r="Z29" s="12"/>
    </row>
    <row r="30" spans="1:45">
      <c r="A30" s="151" t="s">
        <v>36</v>
      </c>
      <c r="B30" s="152">
        <v>2388</v>
      </c>
      <c r="C30" s="153">
        <v>1104</v>
      </c>
      <c r="D30" s="154">
        <v>3492</v>
      </c>
      <c r="E30" s="153">
        <v>459</v>
      </c>
      <c r="F30" s="153">
        <v>130</v>
      </c>
      <c r="G30" s="153">
        <v>60</v>
      </c>
      <c r="H30" s="153">
        <v>8</v>
      </c>
      <c r="I30" s="153">
        <v>108</v>
      </c>
      <c r="J30" s="153">
        <v>64</v>
      </c>
      <c r="K30" s="153"/>
      <c r="L30" s="153">
        <v>520</v>
      </c>
      <c r="M30" s="153">
        <v>21</v>
      </c>
      <c r="N30" s="154">
        <v>1370</v>
      </c>
      <c r="O30" s="154">
        <v>4862</v>
      </c>
      <c r="P30" s="115"/>
      <c r="Q30" s="12"/>
      <c r="R30" s="12"/>
      <c r="S30" s="12"/>
      <c r="T30" s="12"/>
      <c r="U30" s="12"/>
      <c r="V30" s="12"/>
      <c r="W30" s="12"/>
      <c r="X30" s="12"/>
      <c r="Y30" s="12"/>
      <c r="Z30" s="12"/>
    </row>
    <row r="31" spans="1:45">
      <c r="A31" s="151" t="s">
        <v>37</v>
      </c>
      <c r="B31" s="152">
        <v>2320</v>
      </c>
      <c r="C31" s="153">
        <v>1177</v>
      </c>
      <c r="D31" s="154">
        <v>3497</v>
      </c>
      <c r="E31" s="153">
        <v>535</v>
      </c>
      <c r="F31" s="153">
        <v>161</v>
      </c>
      <c r="G31" s="153">
        <v>76</v>
      </c>
      <c r="H31" s="153">
        <v>11</v>
      </c>
      <c r="I31" s="153">
        <v>154</v>
      </c>
      <c r="J31" s="153">
        <v>97</v>
      </c>
      <c r="K31" s="153"/>
      <c r="L31" s="153">
        <v>436</v>
      </c>
      <c r="M31" s="153">
        <v>43</v>
      </c>
      <c r="N31" s="154">
        <v>1513</v>
      </c>
      <c r="O31" s="154">
        <v>5010</v>
      </c>
      <c r="P31" s="115"/>
      <c r="Q31" s="12"/>
      <c r="R31" s="12"/>
      <c r="S31" s="12"/>
      <c r="T31" s="12"/>
      <c r="U31" s="12"/>
      <c r="V31" s="12"/>
      <c r="W31" s="12"/>
      <c r="X31" s="12"/>
      <c r="Y31" s="12"/>
      <c r="Z31" s="12"/>
    </row>
    <row r="32" spans="1:45" ht="24">
      <c r="A32" s="151" t="s">
        <v>46</v>
      </c>
      <c r="B32" s="152">
        <v>871</v>
      </c>
      <c r="C32" s="153">
        <v>448</v>
      </c>
      <c r="D32" s="154">
        <v>1319</v>
      </c>
      <c r="E32" s="153">
        <v>318</v>
      </c>
      <c r="F32" s="153">
        <v>66</v>
      </c>
      <c r="G32" s="153">
        <v>34</v>
      </c>
      <c r="H32" s="153">
        <v>2</v>
      </c>
      <c r="I32" s="153">
        <v>22</v>
      </c>
      <c r="J32" s="153">
        <v>101</v>
      </c>
      <c r="K32" s="153"/>
      <c r="L32" s="153">
        <v>405</v>
      </c>
      <c r="M32" s="153">
        <v>18</v>
      </c>
      <c r="N32" s="154">
        <v>966</v>
      </c>
      <c r="O32" s="154">
        <v>2285</v>
      </c>
      <c r="P32" s="115"/>
      <c r="Q32" s="12"/>
      <c r="R32" s="12"/>
      <c r="S32" s="12"/>
      <c r="T32" s="12"/>
      <c r="U32" s="12"/>
      <c r="V32" s="12"/>
      <c r="W32" s="12"/>
      <c r="X32" s="12"/>
      <c r="Y32" s="12"/>
      <c r="Z32" s="12"/>
    </row>
    <row r="33" spans="1:44">
      <c r="A33" s="151" t="s">
        <v>24</v>
      </c>
      <c r="B33" s="152">
        <v>3237</v>
      </c>
      <c r="C33" s="153">
        <v>1228</v>
      </c>
      <c r="D33" s="154">
        <v>4465</v>
      </c>
      <c r="E33" s="153">
        <v>831</v>
      </c>
      <c r="F33" s="153">
        <v>183</v>
      </c>
      <c r="G33" s="153">
        <v>104</v>
      </c>
      <c r="H33" s="153">
        <v>5</v>
      </c>
      <c r="I33" s="153">
        <v>71</v>
      </c>
      <c r="J33" s="153">
        <v>85</v>
      </c>
      <c r="K33" s="153"/>
      <c r="L33" s="153">
        <v>1431</v>
      </c>
      <c r="M33" s="153">
        <v>41</v>
      </c>
      <c r="N33" s="154">
        <v>2751</v>
      </c>
      <c r="O33" s="154">
        <v>7216</v>
      </c>
      <c r="P33" s="115"/>
      <c r="Q33" s="12"/>
      <c r="R33" s="12"/>
      <c r="S33" s="12"/>
      <c r="T33" s="12"/>
      <c r="U33" s="12"/>
      <c r="V33" s="12"/>
      <c r="W33" s="12"/>
      <c r="X33" s="12"/>
      <c r="Y33" s="12"/>
      <c r="Z33" s="12"/>
    </row>
    <row r="34" spans="1:44">
      <c r="A34" s="151" t="s">
        <v>39</v>
      </c>
      <c r="B34" s="152">
        <v>3099</v>
      </c>
      <c r="C34" s="153">
        <v>4929</v>
      </c>
      <c r="D34" s="154">
        <v>8028</v>
      </c>
      <c r="E34" s="153">
        <v>156</v>
      </c>
      <c r="F34" s="153">
        <v>66</v>
      </c>
      <c r="G34" s="153">
        <v>15</v>
      </c>
      <c r="H34" s="153">
        <v>23</v>
      </c>
      <c r="I34" s="153">
        <v>336</v>
      </c>
      <c r="J34" s="153">
        <v>4</v>
      </c>
      <c r="K34" s="153">
        <v>4376</v>
      </c>
      <c r="L34" s="153">
        <v>407</v>
      </c>
      <c r="M34" s="153">
        <v>4</v>
      </c>
      <c r="N34" s="154">
        <v>5387</v>
      </c>
      <c r="O34" s="154">
        <v>13415</v>
      </c>
      <c r="P34" s="115"/>
      <c r="Q34" s="12"/>
      <c r="R34" s="12"/>
      <c r="S34" s="12"/>
      <c r="T34" s="12"/>
      <c r="U34" s="12"/>
      <c r="V34" s="12"/>
      <c r="W34" s="12"/>
      <c r="X34" s="12"/>
      <c r="Y34" s="12"/>
      <c r="Z34" s="12"/>
    </row>
    <row r="35" spans="1:44">
      <c r="A35" s="151" t="s">
        <v>16</v>
      </c>
      <c r="B35" s="152">
        <v>6746</v>
      </c>
      <c r="C35" s="153">
        <v>2939</v>
      </c>
      <c r="D35" s="154">
        <v>9685</v>
      </c>
      <c r="E35" s="153">
        <v>1383</v>
      </c>
      <c r="F35" s="153">
        <v>1086</v>
      </c>
      <c r="G35" s="153">
        <v>475</v>
      </c>
      <c r="H35" s="153">
        <v>81</v>
      </c>
      <c r="I35" s="153">
        <v>1215</v>
      </c>
      <c r="J35" s="153">
        <v>954</v>
      </c>
      <c r="K35" s="153"/>
      <c r="L35" s="153">
        <v>865</v>
      </c>
      <c r="M35" s="153">
        <v>246</v>
      </c>
      <c r="N35" s="154">
        <v>6305</v>
      </c>
      <c r="O35" s="154">
        <v>15990</v>
      </c>
      <c r="P35" s="115"/>
      <c r="Q35" s="12"/>
      <c r="R35" s="12"/>
      <c r="S35" s="12"/>
      <c r="T35" s="12"/>
      <c r="U35" s="12"/>
      <c r="V35" s="12"/>
      <c r="W35" s="12"/>
      <c r="X35" s="12"/>
      <c r="Y35" s="12"/>
      <c r="Z35" s="12"/>
    </row>
    <row r="36" spans="1:44">
      <c r="A36" s="151" t="s">
        <v>20</v>
      </c>
      <c r="B36" s="152">
        <v>8590</v>
      </c>
      <c r="C36" s="153">
        <v>3636</v>
      </c>
      <c r="D36" s="154">
        <v>12226</v>
      </c>
      <c r="E36" s="153">
        <v>1178</v>
      </c>
      <c r="F36" s="153">
        <v>899</v>
      </c>
      <c r="G36" s="153">
        <v>406</v>
      </c>
      <c r="H36" s="153">
        <v>45</v>
      </c>
      <c r="I36" s="153">
        <v>664</v>
      </c>
      <c r="J36" s="153">
        <v>330</v>
      </c>
      <c r="K36" s="153"/>
      <c r="L36" s="153">
        <v>864</v>
      </c>
      <c r="M36" s="153">
        <v>345</v>
      </c>
      <c r="N36" s="154">
        <v>4731</v>
      </c>
      <c r="O36" s="154">
        <v>16957</v>
      </c>
      <c r="P36" s="115"/>
      <c r="Q36" s="12"/>
      <c r="R36" s="12"/>
      <c r="S36" s="12"/>
      <c r="T36" s="12"/>
      <c r="U36" s="12"/>
      <c r="V36" s="12"/>
      <c r="W36" s="12"/>
      <c r="X36" s="12"/>
      <c r="Y36" s="12"/>
      <c r="Z36" s="12"/>
    </row>
    <row r="37" spans="1:44">
      <c r="A37" s="151" t="s">
        <v>25</v>
      </c>
      <c r="B37" s="152">
        <v>641</v>
      </c>
      <c r="C37" s="153">
        <v>168</v>
      </c>
      <c r="D37" s="154">
        <v>809</v>
      </c>
      <c r="E37" s="153">
        <v>76</v>
      </c>
      <c r="F37" s="153">
        <v>78</v>
      </c>
      <c r="G37" s="153">
        <v>25</v>
      </c>
      <c r="H37" s="153">
        <v>3</v>
      </c>
      <c r="I37" s="153">
        <v>40</v>
      </c>
      <c r="J37" s="153">
        <v>4</v>
      </c>
      <c r="K37" s="153"/>
      <c r="L37" s="153">
        <v>55</v>
      </c>
      <c r="M37" s="153">
        <v>25</v>
      </c>
      <c r="N37" s="154">
        <v>306</v>
      </c>
      <c r="O37" s="154">
        <v>1115</v>
      </c>
      <c r="P37" s="115"/>
      <c r="Q37" s="12"/>
      <c r="R37" s="12"/>
      <c r="S37" s="12"/>
      <c r="T37" s="12"/>
      <c r="U37" s="12"/>
      <c r="V37" s="12"/>
      <c r="W37" s="12"/>
      <c r="X37" s="12"/>
      <c r="Y37" s="12"/>
      <c r="Z37" s="12"/>
    </row>
    <row r="38" spans="1:44">
      <c r="A38" s="151" t="s">
        <v>17</v>
      </c>
      <c r="B38" s="152">
        <v>498</v>
      </c>
      <c r="C38" s="153">
        <v>583</v>
      </c>
      <c r="D38" s="154">
        <v>1081</v>
      </c>
      <c r="E38" s="153"/>
      <c r="F38" s="153"/>
      <c r="G38" s="153"/>
      <c r="H38" s="153"/>
      <c r="I38" s="153"/>
      <c r="J38" s="153"/>
      <c r="K38" s="153"/>
      <c r="L38" s="153"/>
      <c r="M38" s="153"/>
      <c r="N38" s="154">
        <v>0</v>
      </c>
      <c r="O38" s="154">
        <v>1081</v>
      </c>
      <c r="P38" s="115"/>
      <c r="Q38" s="12"/>
      <c r="R38" s="12"/>
      <c r="S38" s="12"/>
      <c r="T38" s="12"/>
      <c r="U38" s="12"/>
      <c r="V38" s="12"/>
      <c r="W38" s="12"/>
      <c r="X38" s="12"/>
      <c r="Y38" s="12"/>
      <c r="Z38" s="12"/>
    </row>
    <row r="39" spans="1:44" ht="13.5" thickBot="1">
      <c r="A39" s="168" t="s">
        <v>100</v>
      </c>
      <c r="B39" s="169"/>
      <c r="C39" s="170"/>
      <c r="D39" s="171">
        <v>0</v>
      </c>
      <c r="E39" s="153">
        <v>109</v>
      </c>
      <c r="F39" s="153">
        <v>43</v>
      </c>
      <c r="G39" s="153">
        <v>29</v>
      </c>
      <c r="H39" s="153">
        <v>2</v>
      </c>
      <c r="I39" s="153">
        <v>25</v>
      </c>
      <c r="J39" s="153">
        <v>101</v>
      </c>
      <c r="K39" s="153"/>
      <c r="L39" s="153">
        <v>230</v>
      </c>
      <c r="M39" s="153">
        <v>240</v>
      </c>
      <c r="N39" s="154">
        <v>779</v>
      </c>
      <c r="O39" s="154">
        <v>779</v>
      </c>
      <c r="P39" s="115"/>
      <c r="Q39" s="12"/>
      <c r="R39" s="12"/>
      <c r="S39" s="12"/>
      <c r="T39" s="12"/>
      <c r="U39" s="12"/>
      <c r="V39" s="12"/>
      <c r="W39" s="12"/>
      <c r="X39" s="12"/>
      <c r="Y39" s="12"/>
      <c r="Z39" s="12"/>
    </row>
    <row r="40" spans="1:44">
      <c r="A40" s="164" t="s">
        <v>7</v>
      </c>
      <c r="B40" s="165">
        <v>36546</v>
      </c>
      <c r="C40" s="166">
        <v>20344</v>
      </c>
      <c r="D40" s="167">
        <v>56890</v>
      </c>
      <c r="E40" s="166">
        <v>7359</v>
      </c>
      <c r="F40" s="166">
        <v>3250</v>
      </c>
      <c r="G40" s="166">
        <v>1472</v>
      </c>
      <c r="H40" s="166">
        <v>196</v>
      </c>
      <c r="I40" s="166">
        <v>2849</v>
      </c>
      <c r="J40" s="166">
        <v>2109</v>
      </c>
      <c r="K40" s="166">
        <v>4376</v>
      </c>
      <c r="L40" s="166">
        <v>7396</v>
      </c>
      <c r="M40" s="166">
        <v>1077</v>
      </c>
      <c r="N40" s="167">
        <v>30084</v>
      </c>
      <c r="O40" s="167">
        <v>86974</v>
      </c>
      <c r="P40" s="115"/>
      <c r="Q40" s="12"/>
      <c r="R40" s="12"/>
      <c r="S40" s="12"/>
      <c r="T40" s="12"/>
      <c r="U40" s="12"/>
      <c r="V40" s="12"/>
      <c r="W40" s="12"/>
      <c r="X40" s="12"/>
      <c r="Y40" s="12"/>
      <c r="Z40" s="12"/>
    </row>
    <row r="41" spans="1:44">
      <c r="A41" s="148" t="s">
        <v>30</v>
      </c>
      <c r="B41" s="1058" t="s">
        <v>119</v>
      </c>
      <c r="C41" s="1059"/>
      <c r="D41" s="1059"/>
      <c r="E41" s="1059"/>
      <c r="F41" s="1059"/>
      <c r="G41" s="1059"/>
      <c r="H41" s="1059"/>
      <c r="I41" s="1059"/>
      <c r="J41" s="1059"/>
      <c r="K41" s="1059"/>
      <c r="L41" s="1059"/>
      <c r="M41" s="1059"/>
      <c r="N41" s="1059"/>
      <c r="O41" s="1060"/>
      <c r="P41" s="115"/>
      <c r="Q41" s="12"/>
      <c r="R41" s="12"/>
      <c r="S41" s="12"/>
      <c r="T41" s="12"/>
      <c r="AE41" s="109"/>
      <c r="AF41" s="109"/>
      <c r="AG41" s="104"/>
      <c r="AH41" s="104"/>
      <c r="AI41" s="104"/>
      <c r="AJ41" s="104"/>
      <c r="AK41" s="104"/>
      <c r="AL41" s="104"/>
      <c r="AM41" s="104"/>
      <c r="AN41" s="104"/>
      <c r="AO41" s="104"/>
      <c r="AP41" s="104"/>
      <c r="AQ41" s="104"/>
      <c r="AR41" s="104"/>
    </row>
    <row r="42" spans="1:44" ht="24">
      <c r="A42" s="151" t="s">
        <v>47</v>
      </c>
      <c r="B42" s="152">
        <v>4439</v>
      </c>
      <c r="C42" s="153">
        <v>2137</v>
      </c>
      <c r="D42" s="154">
        <v>6576</v>
      </c>
      <c r="E42" s="153">
        <v>1127</v>
      </c>
      <c r="F42" s="153">
        <v>372</v>
      </c>
      <c r="G42" s="153">
        <v>167</v>
      </c>
      <c r="H42" s="153">
        <v>8</v>
      </c>
      <c r="I42" s="153">
        <v>150</v>
      </c>
      <c r="J42" s="155">
        <v>183</v>
      </c>
      <c r="K42" s="153"/>
      <c r="L42" s="153">
        <v>627</v>
      </c>
      <c r="M42" s="153">
        <v>61</v>
      </c>
      <c r="N42" s="154">
        <v>2695</v>
      </c>
      <c r="O42" s="154">
        <v>9271</v>
      </c>
      <c r="P42" s="12"/>
      <c r="Q42" s="12"/>
      <c r="R42" s="12"/>
      <c r="S42" s="12"/>
      <c r="T42" s="12"/>
      <c r="U42" s="12"/>
      <c r="V42" s="12"/>
      <c r="W42" s="12"/>
      <c r="X42" s="12"/>
      <c r="Y42" s="12"/>
      <c r="Z42" s="12"/>
      <c r="AE42" s="109"/>
      <c r="AF42" s="109"/>
      <c r="AG42" s="104"/>
      <c r="AH42" s="104"/>
      <c r="AI42" s="104"/>
      <c r="AJ42" s="104"/>
      <c r="AK42" s="104"/>
      <c r="AL42" s="104"/>
      <c r="AM42" s="104"/>
      <c r="AN42" s="104"/>
      <c r="AO42" s="104"/>
      <c r="AP42" s="104"/>
      <c r="AQ42" s="104"/>
      <c r="AR42" s="104"/>
    </row>
    <row r="43" spans="1:44">
      <c r="A43" s="151" t="s">
        <v>22</v>
      </c>
      <c r="B43" s="152">
        <v>1602</v>
      </c>
      <c r="C43" s="153">
        <v>1005</v>
      </c>
      <c r="D43" s="154">
        <v>2607</v>
      </c>
      <c r="E43" s="153">
        <v>525</v>
      </c>
      <c r="F43" s="153">
        <v>42</v>
      </c>
      <c r="G43" s="153">
        <v>22</v>
      </c>
      <c r="H43" s="153">
        <v>2</v>
      </c>
      <c r="I43" s="153">
        <v>22</v>
      </c>
      <c r="J43" s="155">
        <v>52</v>
      </c>
      <c r="K43" s="153"/>
      <c r="L43" s="153">
        <v>589</v>
      </c>
      <c r="M43" s="153">
        <v>22</v>
      </c>
      <c r="N43" s="154">
        <v>1276</v>
      </c>
      <c r="O43" s="154">
        <v>3883</v>
      </c>
      <c r="P43" s="115"/>
      <c r="Q43" s="12"/>
      <c r="R43" s="12"/>
      <c r="S43" s="12"/>
      <c r="T43" s="12"/>
      <c r="U43" s="12"/>
      <c r="V43" s="12"/>
      <c r="W43" s="12"/>
      <c r="X43" s="12"/>
      <c r="Y43" s="12"/>
      <c r="Z43" s="12"/>
      <c r="AE43" s="104"/>
      <c r="AF43" s="104"/>
      <c r="AG43" s="104"/>
      <c r="AH43" s="104"/>
      <c r="AI43" s="104"/>
      <c r="AJ43" s="104"/>
      <c r="AK43" s="104"/>
      <c r="AL43" s="104"/>
      <c r="AM43" s="104"/>
      <c r="AN43" s="104"/>
      <c r="AO43" s="104"/>
      <c r="AP43" s="104"/>
      <c r="AQ43" s="104"/>
      <c r="AR43" s="104"/>
    </row>
    <row r="44" spans="1:44">
      <c r="A44" s="151" t="s">
        <v>23</v>
      </c>
      <c r="B44" s="152">
        <v>2124</v>
      </c>
      <c r="C44" s="153">
        <v>1035</v>
      </c>
      <c r="D44" s="154">
        <v>3159</v>
      </c>
      <c r="E44" s="153">
        <v>550</v>
      </c>
      <c r="F44" s="153">
        <v>102</v>
      </c>
      <c r="G44" s="153">
        <v>35</v>
      </c>
      <c r="H44" s="153">
        <v>8</v>
      </c>
      <c r="I44" s="153">
        <v>23</v>
      </c>
      <c r="J44" s="155">
        <v>56</v>
      </c>
      <c r="K44" s="153"/>
      <c r="L44" s="153">
        <v>758</v>
      </c>
      <c r="M44" s="153">
        <v>16</v>
      </c>
      <c r="N44" s="154">
        <v>1548</v>
      </c>
      <c r="O44" s="154">
        <v>4707</v>
      </c>
      <c r="P44" s="115"/>
      <c r="Q44" s="12"/>
      <c r="R44" s="12"/>
      <c r="S44" s="12"/>
      <c r="T44" s="12"/>
      <c r="U44" s="12"/>
      <c r="V44" s="12"/>
      <c r="W44" s="12"/>
      <c r="X44" s="12"/>
      <c r="Y44" s="12"/>
      <c r="Z44" s="12"/>
    </row>
    <row r="45" spans="1:44">
      <c r="A45" s="151" t="s">
        <v>36</v>
      </c>
      <c r="B45" s="152">
        <v>2367</v>
      </c>
      <c r="C45" s="153">
        <v>1107</v>
      </c>
      <c r="D45" s="154">
        <v>3474</v>
      </c>
      <c r="E45" s="153">
        <v>460</v>
      </c>
      <c r="F45" s="153">
        <v>137</v>
      </c>
      <c r="G45" s="153">
        <v>54</v>
      </c>
      <c r="H45" s="153">
        <v>5</v>
      </c>
      <c r="I45" s="153">
        <v>86</v>
      </c>
      <c r="J45" s="155">
        <v>53</v>
      </c>
      <c r="K45" s="153"/>
      <c r="L45" s="153">
        <v>495</v>
      </c>
      <c r="M45" s="153">
        <v>25</v>
      </c>
      <c r="N45" s="154">
        <v>1315</v>
      </c>
      <c r="O45" s="154">
        <v>4789</v>
      </c>
      <c r="P45" s="115"/>
      <c r="Q45" s="12"/>
      <c r="R45" s="12"/>
      <c r="S45" s="12"/>
      <c r="T45" s="12"/>
      <c r="U45" s="12"/>
      <c r="V45" s="12"/>
      <c r="W45" s="12"/>
      <c r="X45" s="12"/>
      <c r="Y45" s="12"/>
      <c r="Z45" s="12"/>
    </row>
    <row r="46" spans="1:44">
      <c r="A46" s="151" t="s">
        <v>37</v>
      </c>
      <c r="B46" s="152">
        <v>2343</v>
      </c>
      <c r="C46" s="153">
        <v>1183</v>
      </c>
      <c r="D46" s="154">
        <v>3526</v>
      </c>
      <c r="E46" s="153">
        <v>468</v>
      </c>
      <c r="F46" s="153">
        <v>174</v>
      </c>
      <c r="G46" s="153">
        <v>73</v>
      </c>
      <c r="H46" s="153">
        <v>7</v>
      </c>
      <c r="I46" s="153">
        <v>160</v>
      </c>
      <c r="J46" s="155">
        <v>63</v>
      </c>
      <c r="K46" s="153"/>
      <c r="L46" s="153">
        <v>464</v>
      </c>
      <c r="M46" s="153">
        <v>97</v>
      </c>
      <c r="N46" s="154">
        <v>1506</v>
      </c>
      <c r="O46" s="154">
        <v>5032</v>
      </c>
      <c r="P46" s="115"/>
      <c r="Q46" s="12"/>
      <c r="R46" s="12"/>
      <c r="S46" s="12"/>
      <c r="T46" s="12"/>
      <c r="U46" s="12"/>
      <c r="V46" s="12"/>
      <c r="W46" s="12"/>
      <c r="X46" s="12"/>
      <c r="Y46" s="12"/>
      <c r="Z46" s="12"/>
    </row>
    <row r="47" spans="1:44" ht="24">
      <c r="A47" s="151" t="s">
        <v>46</v>
      </c>
      <c r="B47" s="152">
        <v>731</v>
      </c>
      <c r="C47" s="153">
        <v>378</v>
      </c>
      <c r="D47" s="154">
        <v>1109</v>
      </c>
      <c r="E47" s="153">
        <v>221</v>
      </c>
      <c r="F47" s="153">
        <v>45</v>
      </c>
      <c r="G47" s="153">
        <v>52</v>
      </c>
      <c r="H47" s="153">
        <v>3</v>
      </c>
      <c r="I47" s="153">
        <v>17</v>
      </c>
      <c r="J47" s="155">
        <v>51</v>
      </c>
      <c r="K47" s="153"/>
      <c r="L47" s="153">
        <v>312</v>
      </c>
      <c r="M47" s="153">
        <v>14</v>
      </c>
      <c r="N47" s="154">
        <v>715</v>
      </c>
      <c r="O47" s="154">
        <v>1824</v>
      </c>
      <c r="P47" s="115"/>
      <c r="Q47" s="12"/>
      <c r="R47" s="12"/>
      <c r="S47" s="12"/>
      <c r="T47" s="12"/>
      <c r="U47" s="12"/>
      <c r="V47" s="12"/>
      <c r="W47" s="12"/>
      <c r="X47" s="12"/>
      <c r="Y47" s="12"/>
      <c r="Z47" s="12"/>
    </row>
    <row r="48" spans="1:44">
      <c r="A48" s="151" t="s">
        <v>24</v>
      </c>
      <c r="B48" s="152">
        <v>3765</v>
      </c>
      <c r="C48" s="153">
        <v>1548</v>
      </c>
      <c r="D48" s="154">
        <v>5313</v>
      </c>
      <c r="E48" s="153">
        <v>833</v>
      </c>
      <c r="F48" s="153">
        <v>189</v>
      </c>
      <c r="G48" s="153">
        <v>100</v>
      </c>
      <c r="H48" s="153">
        <v>4</v>
      </c>
      <c r="I48" s="153">
        <v>61</v>
      </c>
      <c r="J48" s="155">
        <v>56</v>
      </c>
      <c r="K48" s="153"/>
      <c r="L48" s="153">
        <v>1491</v>
      </c>
      <c r="M48" s="153">
        <v>18</v>
      </c>
      <c r="N48" s="154">
        <v>2752</v>
      </c>
      <c r="O48" s="154">
        <v>8065</v>
      </c>
      <c r="P48" s="115"/>
      <c r="Q48" s="12"/>
      <c r="R48" s="12"/>
      <c r="S48" s="12"/>
      <c r="T48" s="12"/>
      <c r="U48" s="12"/>
      <c r="V48" s="12"/>
      <c r="W48" s="12"/>
      <c r="X48" s="12"/>
      <c r="Y48" s="12"/>
      <c r="Z48" s="12"/>
    </row>
    <row r="49" spans="1:26">
      <c r="A49" s="151" t="s">
        <v>39</v>
      </c>
      <c r="B49" s="152">
        <v>2474</v>
      </c>
      <c r="C49" s="153">
        <v>4595</v>
      </c>
      <c r="D49" s="154">
        <v>7069</v>
      </c>
      <c r="E49" s="153">
        <v>74</v>
      </c>
      <c r="F49" s="153">
        <v>45</v>
      </c>
      <c r="G49" s="153">
        <v>4</v>
      </c>
      <c r="H49" s="153">
        <v>47</v>
      </c>
      <c r="I49" s="153">
        <v>121</v>
      </c>
      <c r="J49" s="155">
        <v>7</v>
      </c>
      <c r="K49" s="153">
        <v>4376</v>
      </c>
      <c r="L49" s="153">
        <v>87</v>
      </c>
      <c r="M49" s="153">
        <v>5</v>
      </c>
      <c r="N49" s="154">
        <v>4766</v>
      </c>
      <c r="O49" s="154">
        <v>11835</v>
      </c>
      <c r="P49" s="115"/>
      <c r="Q49" s="12"/>
      <c r="R49" s="12"/>
      <c r="S49" s="12"/>
      <c r="T49" s="12"/>
      <c r="U49" s="12"/>
      <c r="V49" s="12"/>
      <c r="W49" s="12"/>
      <c r="X49" s="12"/>
      <c r="Y49" s="12"/>
      <c r="Z49" s="12"/>
    </row>
    <row r="50" spans="1:26">
      <c r="A50" s="151" t="s">
        <v>16</v>
      </c>
      <c r="B50" s="152">
        <v>7810</v>
      </c>
      <c r="C50" s="153">
        <v>3254</v>
      </c>
      <c r="D50" s="154">
        <v>11064</v>
      </c>
      <c r="E50" s="153">
        <v>1278</v>
      </c>
      <c r="F50" s="153">
        <v>1084</v>
      </c>
      <c r="G50" s="153">
        <v>611</v>
      </c>
      <c r="H50" s="153">
        <v>61</v>
      </c>
      <c r="I50" s="153">
        <v>1423</v>
      </c>
      <c r="J50" s="155">
        <v>738</v>
      </c>
      <c r="K50" s="153"/>
      <c r="L50" s="153">
        <v>977</v>
      </c>
      <c r="M50" s="153">
        <v>282</v>
      </c>
      <c r="N50" s="154">
        <v>6454</v>
      </c>
      <c r="O50" s="154">
        <v>17518</v>
      </c>
      <c r="P50" s="115"/>
      <c r="Q50" s="12"/>
      <c r="R50" s="12"/>
      <c r="S50" s="12"/>
      <c r="T50" s="12"/>
      <c r="U50" s="12"/>
      <c r="V50" s="12"/>
      <c r="W50" s="12"/>
      <c r="X50" s="12"/>
      <c r="Y50" s="12"/>
      <c r="Z50" s="12"/>
    </row>
    <row r="51" spans="1:26">
      <c r="A51" s="151" t="s">
        <v>20</v>
      </c>
      <c r="B51" s="152">
        <v>7375</v>
      </c>
      <c r="C51" s="153">
        <v>3261</v>
      </c>
      <c r="D51" s="154">
        <v>10636</v>
      </c>
      <c r="E51" s="153">
        <v>1189</v>
      </c>
      <c r="F51" s="153">
        <v>948</v>
      </c>
      <c r="G51" s="153">
        <v>191</v>
      </c>
      <c r="H51" s="153">
        <v>35</v>
      </c>
      <c r="I51" s="153">
        <v>343</v>
      </c>
      <c r="J51" s="155">
        <v>361</v>
      </c>
      <c r="K51" s="153"/>
      <c r="L51" s="153">
        <v>928</v>
      </c>
      <c r="M51" s="153">
        <v>365</v>
      </c>
      <c r="N51" s="154">
        <v>4360</v>
      </c>
      <c r="O51" s="154">
        <v>14996</v>
      </c>
      <c r="P51" s="115"/>
      <c r="Q51" s="12"/>
      <c r="R51" s="12"/>
      <c r="S51" s="12"/>
      <c r="T51" s="12"/>
      <c r="U51" s="12"/>
      <c r="V51" s="12"/>
      <c r="W51" s="12"/>
      <c r="X51" s="12"/>
      <c r="Y51" s="12"/>
      <c r="Z51" s="12"/>
    </row>
    <row r="52" spans="1:26">
      <c r="A52" s="151" t="s">
        <v>25</v>
      </c>
      <c r="B52" s="152">
        <v>657</v>
      </c>
      <c r="C52" s="153">
        <v>171</v>
      </c>
      <c r="D52" s="154">
        <v>828</v>
      </c>
      <c r="E52" s="153">
        <v>72</v>
      </c>
      <c r="F52" s="153">
        <v>74</v>
      </c>
      <c r="G52" s="153">
        <v>16</v>
      </c>
      <c r="H52" s="153">
        <v>4</v>
      </c>
      <c r="I52" s="153">
        <v>38</v>
      </c>
      <c r="J52" s="155">
        <v>6</v>
      </c>
      <c r="K52" s="153"/>
      <c r="L52" s="153">
        <v>63</v>
      </c>
      <c r="M52" s="153">
        <v>24</v>
      </c>
      <c r="N52" s="154">
        <v>297</v>
      </c>
      <c r="O52" s="154">
        <v>1125</v>
      </c>
      <c r="P52" s="115"/>
      <c r="Q52" s="12"/>
      <c r="R52" s="12"/>
      <c r="S52" s="12"/>
      <c r="T52" s="12"/>
      <c r="U52" s="12"/>
      <c r="V52" s="12"/>
      <c r="W52" s="12"/>
      <c r="X52" s="12"/>
      <c r="Y52" s="12"/>
      <c r="Z52" s="12"/>
    </row>
    <row r="53" spans="1:26">
      <c r="A53" s="151" t="s">
        <v>17</v>
      </c>
      <c r="B53" s="152">
        <v>497</v>
      </c>
      <c r="C53" s="153">
        <v>578</v>
      </c>
      <c r="D53" s="154">
        <v>1075</v>
      </c>
      <c r="E53" s="153"/>
      <c r="F53" s="153"/>
      <c r="G53" s="153"/>
      <c r="H53" s="153"/>
      <c r="I53" s="153"/>
      <c r="J53" s="149"/>
      <c r="K53" s="153"/>
      <c r="L53" s="153"/>
      <c r="M53" s="153"/>
      <c r="N53" s="154">
        <v>0</v>
      </c>
      <c r="O53" s="154">
        <v>1075</v>
      </c>
      <c r="P53" s="115"/>
      <c r="Q53" s="12"/>
      <c r="R53" s="12"/>
      <c r="S53" s="12"/>
      <c r="T53" s="12"/>
      <c r="U53" s="12"/>
      <c r="V53" s="12"/>
      <c r="W53" s="12"/>
      <c r="X53" s="12"/>
      <c r="Y53" s="12"/>
      <c r="Z53" s="12"/>
    </row>
    <row r="54" spans="1:26" ht="13.5" thickBot="1">
      <c r="A54" s="168" t="s">
        <v>100</v>
      </c>
      <c r="B54" s="169"/>
      <c r="C54" s="170"/>
      <c r="D54" s="171">
        <v>0</v>
      </c>
      <c r="E54" s="153">
        <v>380</v>
      </c>
      <c r="F54" s="153">
        <v>49</v>
      </c>
      <c r="G54" s="153">
        <v>30</v>
      </c>
      <c r="H54" s="153">
        <v>9</v>
      </c>
      <c r="I54" s="153">
        <v>29</v>
      </c>
      <c r="J54" s="149"/>
      <c r="K54" s="153"/>
      <c r="L54" s="153">
        <v>1003</v>
      </c>
      <c r="M54" s="153">
        <v>300</v>
      </c>
      <c r="N54" s="154">
        <v>1800</v>
      </c>
      <c r="O54" s="154">
        <v>1800</v>
      </c>
      <c r="P54" s="115"/>
      <c r="Q54" s="12"/>
      <c r="R54" s="12"/>
      <c r="S54" s="12"/>
      <c r="T54" s="12"/>
      <c r="U54" s="12"/>
      <c r="V54" s="12"/>
      <c r="W54" s="12"/>
      <c r="X54" s="12"/>
      <c r="Y54" s="12"/>
      <c r="Z54" s="12"/>
    </row>
    <row r="55" spans="1:26">
      <c r="A55" s="172" t="s">
        <v>7</v>
      </c>
      <c r="B55" s="173">
        <v>36184</v>
      </c>
      <c r="C55" s="174">
        <v>20252</v>
      </c>
      <c r="D55" s="175">
        <v>56436</v>
      </c>
      <c r="E55" s="174">
        <v>7177</v>
      </c>
      <c r="F55" s="174">
        <v>3261</v>
      </c>
      <c r="G55" s="174">
        <v>1355</v>
      </c>
      <c r="H55" s="174">
        <v>193</v>
      </c>
      <c r="I55" s="174">
        <v>2473</v>
      </c>
      <c r="J55" s="174">
        <v>1626</v>
      </c>
      <c r="K55" s="174">
        <v>4376</v>
      </c>
      <c r="L55" s="174">
        <v>7794</v>
      </c>
      <c r="M55" s="174">
        <v>1229</v>
      </c>
      <c r="N55" s="175">
        <v>29484</v>
      </c>
      <c r="O55" s="175">
        <v>85920</v>
      </c>
      <c r="P55" s="115"/>
      <c r="Q55" s="12"/>
      <c r="R55" s="12"/>
      <c r="S55" s="12"/>
      <c r="T55" s="12"/>
      <c r="U55" s="12"/>
      <c r="V55" s="12"/>
      <c r="W55" s="12"/>
      <c r="X55" s="12"/>
      <c r="Y55" s="12"/>
      <c r="Z55" s="12"/>
    </row>
    <row r="56" spans="1:26">
      <c r="A56" s="157"/>
      <c r="B56" s="1058" t="s">
        <v>120</v>
      </c>
      <c r="C56" s="1059"/>
      <c r="D56" s="1059"/>
      <c r="E56" s="1059"/>
      <c r="F56" s="1059"/>
      <c r="G56" s="1059"/>
      <c r="H56" s="1059"/>
      <c r="I56" s="1059"/>
      <c r="J56" s="1059"/>
      <c r="K56" s="1059"/>
      <c r="L56" s="1059"/>
      <c r="M56" s="1059"/>
      <c r="N56" s="1059"/>
      <c r="O56" s="1059"/>
      <c r="P56" s="1060"/>
      <c r="Q56" s="12"/>
      <c r="R56" s="12"/>
    </row>
    <row r="57" spans="1:26" ht="60" customHeight="1">
      <c r="A57" s="160" t="s">
        <v>153</v>
      </c>
      <c r="B57" s="648" t="s">
        <v>152</v>
      </c>
      <c r="C57" s="648" t="s">
        <v>151</v>
      </c>
      <c r="D57" s="649" t="s">
        <v>34</v>
      </c>
      <c r="E57" s="648" t="s">
        <v>150</v>
      </c>
      <c r="F57" s="648" t="s">
        <v>125</v>
      </c>
      <c r="G57" s="648" t="s">
        <v>126</v>
      </c>
      <c r="H57" s="648" t="s">
        <v>50</v>
      </c>
      <c r="I57" s="648" t="s">
        <v>51</v>
      </c>
      <c r="J57" s="648" t="s">
        <v>31</v>
      </c>
      <c r="K57" s="648" t="s">
        <v>32</v>
      </c>
      <c r="L57" s="648" t="s">
        <v>169</v>
      </c>
      <c r="M57" s="161" t="s">
        <v>155</v>
      </c>
      <c r="N57" s="648" t="s">
        <v>154</v>
      </c>
      <c r="O57" s="156" t="s">
        <v>33</v>
      </c>
      <c r="P57" s="156" t="s">
        <v>7</v>
      </c>
      <c r="Q57" s="716"/>
      <c r="R57" s="716"/>
      <c r="S57" s="716"/>
      <c r="T57" s="716"/>
      <c r="U57" s="716"/>
      <c r="V57" s="716"/>
      <c r="W57" s="716"/>
      <c r="X57" s="716"/>
    </row>
    <row r="58" spans="1:26" ht="24">
      <c r="A58" s="151" t="s">
        <v>47</v>
      </c>
      <c r="B58" s="152">
        <v>4464</v>
      </c>
      <c r="C58" s="153">
        <v>2143</v>
      </c>
      <c r="D58" s="154">
        <v>6607</v>
      </c>
      <c r="E58" s="153">
        <v>926</v>
      </c>
      <c r="F58" s="153">
        <v>379</v>
      </c>
      <c r="G58" s="153">
        <v>121</v>
      </c>
      <c r="H58" s="153">
        <v>5</v>
      </c>
      <c r="I58" s="153">
        <v>146</v>
      </c>
      <c r="J58" s="153">
        <v>157</v>
      </c>
      <c r="K58" s="153"/>
      <c r="L58" s="153">
        <v>578</v>
      </c>
      <c r="M58" s="153">
        <v>1</v>
      </c>
      <c r="N58" s="153">
        <v>29</v>
      </c>
      <c r="O58" s="154">
        <v>2342</v>
      </c>
      <c r="P58" s="154">
        <v>8949</v>
      </c>
      <c r="Q58" s="12"/>
      <c r="R58" s="12"/>
      <c r="S58" s="12"/>
      <c r="T58" s="12"/>
      <c r="U58" s="12"/>
      <c r="V58" s="12"/>
      <c r="W58" s="12"/>
      <c r="X58" s="12"/>
    </row>
    <row r="59" spans="1:26">
      <c r="A59" s="151" t="s">
        <v>22</v>
      </c>
      <c r="B59" s="152">
        <v>1597</v>
      </c>
      <c r="C59" s="153">
        <v>990</v>
      </c>
      <c r="D59" s="154">
        <v>2587</v>
      </c>
      <c r="E59" s="153">
        <v>423</v>
      </c>
      <c r="F59" s="153">
        <v>55</v>
      </c>
      <c r="G59" s="153">
        <v>20</v>
      </c>
      <c r="H59" s="153">
        <v>2</v>
      </c>
      <c r="I59" s="153">
        <v>17</v>
      </c>
      <c r="J59" s="153">
        <v>55</v>
      </c>
      <c r="K59" s="153"/>
      <c r="L59" s="153">
        <v>525</v>
      </c>
      <c r="M59" s="153">
        <v>6</v>
      </c>
      <c r="N59" s="153">
        <v>13</v>
      </c>
      <c r="O59" s="154">
        <v>1116</v>
      </c>
      <c r="P59" s="154">
        <v>3703</v>
      </c>
      <c r="Q59" s="12"/>
      <c r="R59" s="12"/>
      <c r="S59" s="12"/>
      <c r="T59" s="12"/>
      <c r="U59" s="12"/>
      <c r="V59" s="12"/>
      <c r="W59" s="12"/>
      <c r="X59" s="12"/>
    </row>
    <row r="60" spans="1:26">
      <c r="A60" s="151" t="s">
        <v>23</v>
      </c>
      <c r="B60" s="152">
        <v>2130</v>
      </c>
      <c r="C60" s="153">
        <v>1035</v>
      </c>
      <c r="D60" s="154">
        <v>3165</v>
      </c>
      <c r="E60" s="153">
        <v>485</v>
      </c>
      <c r="F60" s="153">
        <v>97</v>
      </c>
      <c r="G60" s="153">
        <v>21</v>
      </c>
      <c r="H60" s="153">
        <v>7</v>
      </c>
      <c r="I60" s="153">
        <v>25</v>
      </c>
      <c r="J60" s="153">
        <v>48</v>
      </c>
      <c r="K60" s="153"/>
      <c r="L60" s="153">
        <v>649</v>
      </c>
      <c r="M60" s="153">
        <v>3</v>
      </c>
      <c r="N60" s="153">
        <v>4</v>
      </c>
      <c r="O60" s="154">
        <v>1339</v>
      </c>
      <c r="P60" s="154">
        <v>4504</v>
      </c>
      <c r="Q60" s="12"/>
      <c r="R60" s="12"/>
      <c r="S60" s="12"/>
      <c r="T60" s="12"/>
      <c r="U60" s="12"/>
      <c r="V60" s="12"/>
      <c r="W60" s="12"/>
      <c r="X60" s="12"/>
    </row>
    <row r="61" spans="1:26">
      <c r="A61" s="151" t="s">
        <v>36</v>
      </c>
      <c r="B61" s="152">
        <v>2353</v>
      </c>
      <c r="C61" s="153">
        <v>1117</v>
      </c>
      <c r="D61" s="154">
        <v>3470</v>
      </c>
      <c r="E61" s="153">
        <v>477</v>
      </c>
      <c r="F61" s="153">
        <v>133</v>
      </c>
      <c r="G61" s="153">
        <v>50</v>
      </c>
      <c r="H61" s="153">
        <v>3</v>
      </c>
      <c r="I61" s="153">
        <v>82</v>
      </c>
      <c r="J61" s="153">
        <v>74</v>
      </c>
      <c r="K61" s="153"/>
      <c r="L61" s="153">
        <v>571</v>
      </c>
      <c r="M61" s="153">
        <v>1</v>
      </c>
      <c r="N61" s="153">
        <v>17</v>
      </c>
      <c r="O61" s="154">
        <v>1408</v>
      </c>
      <c r="P61" s="154">
        <v>4878</v>
      </c>
      <c r="Q61" s="12"/>
      <c r="R61" s="12"/>
      <c r="S61" s="12"/>
      <c r="T61" s="12"/>
      <c r="U61" s="12"/>
      <c r="V61" s="12"/>
      <c r="W61" s="12"/>
      <c r="X61" s="12"/>
    </row>
    <row r="62" spans="1:26">
      <c r="A62" s="151" t="s">
        <v>37</v>
      </c>
      <c r="B62" s="152">
        <v>2340</v>
      </c>
      <c r="C62" s="153">
        <v>1175</v>
      </c>
      <c r="D62" s="154">
        <v>3515</v>
      </c>
      <c r="E62" s="153">
        <v>465</v>
      </c>
      <c r="F62" s="153">
        <v>152</v>
      </c>
      <c r="G62" s="153">
        <v>45</v>
      </c>
      <c r="H62" s="153">
        <v>2</v>
      </c>
      <c r="I62" s="153">
        <v>144</v>
      </c>
      <c r="J62" s="153">
        <v>67</v>
      </c>
      <c r="K62" s="153"/>
      <c r="L62" s="153">
        <v>464</v>
      </c>
      <c r="M62" s="153">
        <v>1</v>
      </c>
      <c r="N62" s="153">
        <v>30</v>
      </c>
      <c r="O62" s="154">
        <v>1370</v>
      </c>
      <c r="P62" s="154">
        <v>4885</v>
      </c>
      <c r="Q62" s="12"/>
      <c r="R62" s="12"/>
      <c r="S62" s="12"/>
      <c r="T62" s="12"/>
      <c r="U62" s="12"/>
      <c r="V62" s="12"/>
      <c r="W62" s="12"/>
      <c r="X62" s="12"/>
    </row>
    <row r="63" spans="1:26" ht="24">
      <c r="A63" s="151" t="s">
        <v>46</v>
      </c>
      <c r="B63" s="152">
        <v>734</v>
      </c>
      <c r="C63" s="153">
        <v>375</v>
      </c>
      <c r="D63" s="154">
        <v>1109</v>
      </c>
      <c r="E63" s="153">
        <v>166</v>
      </c>
      <c r="F63" s="153">
        <v>58</v>
      </c>
      <c r="G63" s="153">
        <v>38</v>
      </c>
      <c r="H63" s="153">
        <v>1</v>
      </c>
      <c r="I63" s="153">
        <v>18</v>
      </c>
      <c r="J63" s="153">
        <v>41</v>
      </c>
      <c r="K63" s="153"/>
      <c r="L63" s="153">
        <v>286</v>
      </c>
      <c r="M63" s="153">
        <v>5</v>
      </c>
      <c r="N63" s="153">
        <v>4</v>
      </c>
      <c r="O63" s="154">
        <v>617</v>
      </c>
      <c r="P63" s="154">
        <v>1726</v>
      </c>
      <c r="Q63" s="12"/>
      <c r="R63" s="12"/>
      <c r="S63" s="12"/>
      <c r="T63" s="12"/>
      <c r="U63" s="12"/>
      <c r="V63" s="12"/>
      <c r="W63" s="12"/>
      <c r="X63" s="12"/>
    </row>
    <row r="64" spans="1:26">
      <c r="A64" s="151" t="s">
        <v>24</v>
      </c>
      <c r="B64" s="152">
        <v>3770</v>
      </c>
      <c r="C64" s="153">
        <v>1559</v>
      </c>
      <c r="D64" s="154">
        <v>5329</v>
      </c>
      <c r="E64" s="153">
        <v>695</v>
      </c>
      <c r="F64" s="153">
        <v>220</v>
      </c>
      <c r="G64" s="153">
        <v>81</v>
      </c>
      <c r="H64" s="153">
        <v>3</v>
      </c>
      <c r="I64" s="153">
        <v>61</v>
      </c>
      <c r="J64" s="153">
        <v>59</v>
      </c>
      <c r="K64" s="153"/>
      <c r="L64" s="153">
        <v>1150</v>
      </c>
      <c r="M64" s="153">
        <v>4</v>
      </c>
      <c r="N64" s="153">
        <v>6</v>
      </c>
      <c r="O64" s="154">
        <v>2279</v>
      </c>
      <c r="P64" s="154">
        <v>7608</v>
      </c>
      <c r="Q64" s="12"/>
      <c r="R64" s="12"/>
      <c r="S64" s="12"/>
      <c r="T64" s="12"/>
      <c r="U64" s="12"/>
      <c r="V64" s="12"/>
      <c r="W64" s="12"/>
      <c r="X64" s="12"/>
    </row>
    <row r="65" spans="1:24">
      <c r="A65" s="151" t="s">
        <v>39</v>
      </c>
      <c r="B65" s="152">
        <v>2498</v>
      </c>
      <c r="C65" s="153">
        <v>4609</v>
      </c>
      <c r="D65" s="154">
        <v>7107</v>
      </c>
      <c r="E65" s="153">
        <v>84</v>
      </c>
      <c r="F65" s="153">
        <v>45</v>
      </c>
      <c r="G65" s="153">
        <v>3</v>
      </c>
      <c r="H65" s="153">
        <v>52</v>
      </c>
      <c r="I65" s="153">
        <v>310</v>
      </c>
      <c r="J65" s="153">
        <v>9</v>
      </c>
      <c r="K65" s="153">
        <v>4376</v>
      </c>
      <c r="L65" s="153">
        <v>111</v>
      </c>
      <c r="M65" s="153"/>
      <c r="N65" s="153">
        <v>1</v>
      </c>
      <c r="O65" s="154">
        <v>4991</v>
      </c>
      <c r="P65" s="154">
        <v>12098</v>
      </c>
      <c r="Q65" s="12"/>
      <c r="R65" s="12"/>
      <c r="S65" s="12"/>
      <c r="T65" s="12"/>
      <c r="U65" s="12"/>
      <c r="V65" s="12"/>
      <c r="W65" s="12"/>
      <c r="X65" s="12"/>
    </row>
    <row r="66" spans="1:24">
      <c r="A66" s="151" t="s">
        <v>16</v>
      </c>
      <c r="B66" s="152">
        <v>7925</v>
      </c>
      <c r="C66" s="153">
        <v>3306</v>
      </c>
      <c r="D66" s="154">
        <v>11231</v>
      </c>
      <c r="E66" s="153">
        <v>1135</v>
      </c>
      <c r="F66" s="153">
        <v>1116</v>
      </c>
      <c r="G66" s="153">
        <v>639</v>
      </c>
      <c r="H66" s="153">
        <v>64</v>
      </c>
      <c r="I66" s="153">
        <v>1347</v>
      </c>
      <c r="J66" s="153">
        <v>725</v>
      </c>
      <c r="K66" s="153"/>
      <c r="L66" s="153">
        <v>900</v>
      </c>
      <c r="M66" s="153">
        <v>4</v>
      </c>
      <c r="N66" s="153">
        <v>112</v>
      </c>
      <c r="O66" s="154">
        <v>6042</v>
      </c>
      <c r="P66" s="154">
        <v>17273</v>
      </c>
      <c r="Q66" s="12"/>
      <c r="R66" s="12"/>
      <c r="S66" s="12"/>
      <c r="T66" s="12"/>
      <c r="U66" s="12"/>
      <c r="V66" s="12"/>
      <c r="W66" s="12"/>
      <c r="X66" s="12"/>
    </row>
    <row r="67" spans="1:24">
      <c r="A67" s="151" t="s">
        <v>20</v>
      </c>
      <c r="B67" s="152">
        <v>7414</v>
      </c>
      <c r="C67" s="153">
        <v>3265</v>
      </c>
      <c r="D67" s="154">
        <v>10679</v>
      </c>
      <c r="E67" s="153">
        <v>1124</v>
      </c>
      <c r="F67" s="153">
        <v>990</v>
      </c>
      <c r="G67" s="153">
        <v>181</v>
      </c>
      <c r="H67" s="153">
        <v>19</v>
      </c>
      <c r="I67" s="153">
        <v>351</v>
      </c>
      <c r="J67" s="153">
        <v>265</v>
      </c>
      <c r="K67" s="153"/>
      <c r="L67" s="153">
        <v>939</v>
      </c>
      <c r="M67" s="153">
        <v>4</v>
      </c>
      <c r="N67" s="153">
        <v>20</v>
      </c>
      <c r="O67" s="154">
        <v>3893</v>
      </c>
      <c r="P67" s="154">
        <v>14572</v>
      </c>
      <c r="Q67" s="12"/>
      <c r="R67" s="12"/>
      <c r="S67" s="12"/>
      <c r="T67" s="12"/>
      <c r="U67" s="12"/>
      <c r="V67" s="12"/>
      <c r="W67" s="12"/>
      <c r="X67" s="12"/>
    </row>
    <row r="68" spans="1:24">
      <c r="A68" s="151" t="s">
        <v>25</v>
      </c>
      <c r="B68" s="152">
        <v>646</v>
      </c>
      <c r="C68" s="153">
        <v>167</v>
      </c>
      <c r="D68" s="154">
        <v>813</v>
      </c>
      <c r="E68" s="153">
        <v>70</v>
      </c>
      <c r="F68" s="153">
        <v>76</v>
      </c>
      <c r="G68" s="153">
        <v>15</v>
      </c>
      <c r="H68" s="153">
        <v>1</v>
      </c>
      <c r="I68" s="153">
        <v>34</v>
      </c>
      <c r="J68" s="153">
        <v>4</v>
      </c>
      <c r="K68" s="153"/>
      <c r="L68" s="153">
        <v>64</v>
      </c>
      <c r="M68" s="153"/>
      <c r="N68" s="153">
        <v>4</v>
      </c>
      <c r="O68" s="154">
        <v>268</v>
      </c>
      <c r="P68" s="154">
        <v>1081</v>
      </c>
      <c r="Q68" s="12"/>
      <c r="R68" s="12"/>
      <c r="S68" s="12"/>
      <c r="T68" s="12"/>
      <c r="U68" s="12"/>
      <c r="V68" s="12"/>
      <c r="W68" s="12"/>
      <c r="X68" s="12"/>
    </row>
    <row r="69" spans="1:24">
      <c r="A69" s="151" t="s">
        <v>17</v>
      </c>
      <c r="B69" s="152">
        <v>506</v>
      </c>
      <c r="C69" s="153">
        <v>567</v>
      </c>
      <c r="D69" s="154">
        <v>1073</v>
      </c>
      <c r="E69" s="153"/>
      <c r="F69" s="153"/>
      <c r="G69" s="153"/>
      <c r="H69" s="153"/>
      <c r="I69" s="153"/>
      <c r="J69" s="153"/>
      <c r="K69" s="153"/>
      <c r="L69" s="153"/>
      <c r="M69" s="153"/>
      <c r="N69" s="153"/>
      <c r="O69" s="154">
        <v>0</v>
      </c>
      <c r="P69" s="154">
        <v>1073</v>
      </c>
      <c r="Q69" s="12"/>
      <c r="R69" s="12"/>
      <c r="S69" s="12"/>
      <c r="T69" s="12"/>
      <c r="U69" s="12"/>
      <c r="V69" s="12"/>
      <c r="W69" s="12"/>
      <c r="X69" s="12"/>
    </row>
    <row r="70" spans="1:24" ht="13.5" thickBot="1">
      <c r="A70" s="168" t="s">
        <v>100</v>
      </c>
      <c r="B70" s="169"/>
      <c r="C70" s="170"/>
      <c r="D70" s="171">
        <v>0</v>
      </c>
      <c r="E70" s="170">
        <v>1242</v>
      </c>
      <c r="F70" s="170">
        <v>67</v>
      </c>
      <c r="G70" s="170">
        <v>20</v>
      </c>
      <c r="H70" s="170">
        <v>27</v>
      </c>
      <c r="I70" s="170">
        <v>69</v>
      </c>
      <c r="J70" s="170">
        <v>148</v>
      </c>
      <c r="K70" s="170"/>
      <c r="L70" s="170">
        <v>2310</v>
      </c>
      <c r="M70" s="170">
        <v>183</v>
      </c>
      <c r="N70" s="170">
        <v>3</v>
      </c>
      <c r="O70" s="171">
        <v>4069</v>
      </c>
      <c r="P70" s="171">
        <v>4069</v>
      </c>
      <c r="Q70" s="12"/>
      <c r="R70" s="12"/>
      <c r="S70" s="12"/>
      <c r="T70" s="12"/>
      <c r="U70" s="12"/>
      <c r="V70" s="12"/>
      <c r="W70" s="12"/>
      <c r="X70" s="12"/>
    </row>
    <row r="71" spans="1:24">
      <c r="A71" s="164" t="s">
        <v>7</v>
      </c>
      <c r="B71" s="165">
        <v>36377</v>
      </c>
      <c r="C71" s="166">
        <v>20308</v>
      </c>
      <c r="D71" s="167">
        <v>56685</v>
      </c>
      <c r="E71" s="166">
        <v>7292</v>
      </c>
      <c r="F71" s="166">
        <v>3388</v>
      </c>
      <c r="G71" s="166">
        <v>1234</v>
      </c>
      <c r="H71" s="166">
        <v>186</v>
      </c>
      <c r="I71" s="166">
        <v>2604</v>
      </c>
      <c r="J71" s="166">
        <v>1652</v>
      </c>
      <c r="K71" s="166">
        <v>4376</v>
      </c>
      <c r="L71" s="166">
        <v>8547</v>
      </c>
      <c r="M71" s="166">
        <v>212</v>
      </c>
      <c r="N71" s="166">
        <v>243</v>
      </c>
      <c r="O71" s="167">
        <v>29734</v>
      </c>
      <c r="P71" s="167">
        <v>86419</v>
      </c>
      <c r="Q71" s="12"/>
      <c r="R71" s="12"/>
      <c r="S71" s="12"/>
      <c r="T71" s="12"/>
      <c r="U71" s="12"/>
      <c r="V71" s="12"/>
      <c r="W71" s="12"/>
      <c r="X71" s="12"/>
    </row>
    <row r="72" spans="1:24">
      <c r="A72" s="157"/>
      <c r="B72" s="1058" t="s">
        <v>337</v>
      </c>
      <c r="C72" s="1059"/>
      <c r="D72" s="1059"/>
      <c r="E72" s="1059"/>
      <c r="F72" s="1059"/>
      <c r="G72" s="1059"/>
      <c r="H72" s="1059"/>
      <c r="I72" s="1059"/>
      <c r="J72" s="1059"/>
      <c r="K72" s="1059"/>
      <c r="L72" s="1059"/>
      <c r="M72" s="1059"/>
      <c r="N72" s="1059"/>
      <c r="O72" s="1059"/>
      <c r="P72" s="1060"/>
      <c r="Q72" s="12"/>
      <c r="R72" s="12"/>
    </row>
    <row r="73" spans="1:24" ht="58.5" customHeight="1">
      <c r="A73" s="160" t="s">
        <v>153</v>
      </c>
      <c r="B73" s="648" t="s">
        <v>152</v>
      </c>
      <c r="C73" s="648" t="s">
        <v>151</v>
      </c>
      <c r="D73" s="649" t="s">
        <v>34</v>
      </c>
      <c r="E73" s="648" t="s">
        <v>150</v>
      </c>
      <c r="F73" s="648" t="s">
        <v>125</v>
      </c>
      <c r="G73" s="648" t="s">
        <v>126</v>
      </c>
      <c r="H73" s="648" t="s">
        <v>50</v>
      </c>
      <c r="I73" s="648" t="s">
        <v>51</v>
      </c>
      <c r="J73" s="648" t="s">
        <v>31</v>
      </c>
      <c r="K73" s="648" t="s">
        <v>32</v>
      </c>
      <c r="L73" s="648" t="s">
        <v>169</v>
      </c>
      <c r="M73" s="161" t="s">
        <v>155</v>
      </c>
      <c r="N73" s="648" t="s">
        <v>154</v>
      </c>
      <c r="O73" s="156" t="s">
        <v>33</v>
      </c>
      <c r="P73" s="156" t="s">
        <v>7</v>
      </c>
      <c r="Q73" s="716"/>
      <c r="R73" s="716"/>
      <c r="S73" s="716"/>
      <c r="T73" s="716"/>
      <c r="U73" s="716"/>
      <c r="V73" s="716"/>
      <c r="W73" s="716"/>
      <c r="X73" s="716"/>
    </row>
    <row r="74" spans="1:24" ht="24">
      <c r="A74" s="151" t="s">
        <v>47</v>
      </c>
      <c r="B74" s="152">
        <v>4373</v>
      </c>
      <c r="C74" s="153">
        <v>2095</v>
      </c>
      <c r="D74" s="154">
        <v>6468</v>
      </c>
      <c r="E74" s="153">
        <v>899</v>
      </c>
      <c r="F74" s="153">
        <v>407</v>
      </c>
      <c r="G74" s="153">
        <v>116</v>
      </c>
      <c r="H74" s="153">
        <v>3</v>
      </c>
      <c r="I74" s="153">
        <v>144</v>
      </c>
      <c r="J74" s="153">
        <v>130</v>
      </c>
      <c r="K74" s="153"/>
      <c r="L74" s="153">
        <v>661</v>
      </c>
      <c r="M74" s="153"/>
      <c r="N74" s="153">
        <v>30</v>
      </c>
      <c r="O74" s="154">
        <v>2390</v>
      </c>
      <c r="P74" s="154">
        <v>8858</v>
      </c>
      <c r="Q74" s="12"/>
      <c r="R74" s="12"/>
      <c r="S74" s="12"/>
      <c r="T74" s="12"/>
      <c r="U74" s="12"/>
      <c r="V74" s="12"/>
      <c r="W74" s="12"/>
      <c r="X74" s="12"/>
    </row>
    <row r="75" spans="1:24">
      <c r="A75" s="151" t="s">
        <v>22</v>
      </c>
      <c r="B75" s="152">
        <v>1569</v>
      </c>
      <c r="C75" s="153">
        <v>984</v>
      </c>
      <c r="D75" s="154">
        <v>2553</v>
      </c>
      <c r="E75" s="153">
        <v>405</v>
      </c>
      <c r="F75" s="153">
        <v>37</v>
      </c>
      <c r="G75" s="153">
        <v>23</v>
      </c>
      <c r="H75" s="153">
        <v>1</v>
      </c>
      <c r="I75" s="153">
        <v>22</v>
      </c>
      <c r="J75" s="153">
        <v>51</v>
      </c>
      <c r="K75" s="153"/>
      <c r="L75" s="153">
        <v>624</v>
      </c>
      <c r="M75" s="153">
        <v>10</v>
      </c>
      <c r="N75" s="153">
        <v>15</v>
      </c>
      <c r="O75" s="154">
        <v>1188</v>
      </c>
      <c r="P75" s="154">
        <v>3741</v>
      </c>
      <c r="Q75" s="12"/>
      <c r="R75" s="12"/>
      <c r="S75" s="12"/>
      <c r="T75" s="12"/>
      <c r="U75" s="12"/>
      <c r="V75" s="12"/>
      <c r="W75" s="12"/>
      <c r="X75" s="12"/>
    </row>
    <row r="76" spans="1:24">
      <c r="A76" s="151" t="s">
        <v>23</v>
      </c>
      <c r="B76" s="152">
        <v>2087</v>
      </c>
      <c r="C76" s="153">
        <v>1043</v>
      </c>
      <c r="D76" s="154">
        <v>3130</v>
      </c>
      <c r="E76" s="153">
        <v>478</v>
      </c>
      <c r="F76" s="153">
        <v>88</v>
      </c>
      <c r="G76" s="153">
        <v>26</v>
      </c>
      <c r="H76" s="153">
        <v>4</v>
      </c>
      <c r="I76" s="153">
        <v>25</v>
      </c>
      <c r="J76" s="153">
        <v>31</v>
      </c>
      <c r="K76" s="153"/>
      <c r="L76" s="153">
        <v>829</v>
      </c>
      <c r="M76" s="153">
        <v>8</v>
      </c>
      <c r="N76" s="153">
        <v>6</v>
      </c>
      <c r="O76" s="154">
        <v>1495</v>
      </c>
      <c r="P76" s="154">
        <v>4625</v>
      </c>
      <c r="Q76" s="12"/>
      <c r="R76" s="12"/>
      <c r="S76" s="12"/>
      <c r="T76" s="12"/>
      <c r="U76" s="12"/>
      <c r="V76" s="12"/>
      <c r="W76" s="12"/>
      <c r="X76" s="12"/>
    </row>
    <row r="77" spans="1:24">
      <c r="A77" s="151" t="s">
        <v>36</v>
      </c>
      <c r="B77" s="152">
        <v>2323</v>
      </c>
      <c r="C77" s="153">
        <v>1119</v>
      </c>
      <c r="D77" s="154">
        <v>3442</v>
      </c>
      <c r="E77" s="153">
        <v>433</v>
      </c>
      <c r="F77" s="153">
        <v>126</v>
      </c>
      <c r="G77" s="153">
        <v>40</v>
      </c>
      <c r="H77" s="153">
        <v>2</v>
      </c>
      <c r="I77" s="153">
        <v>95</v>
      </c>
      <c r="J77" s="153">
        <v>59</v>
      </c>
      <c r="K77" s="153"/>
      <c r="L77" s="153">
        <v>619</v>
      </c>
      <c r="M77" s="153"/>
      <c r="N77" s="153">
        <v>22</v>
      </c>
      <c r="O77" s="154">
        <v>1396</v>
      </c>
      <c r="P77" s="154">
        <v>4838</v>
      </c>
      <c r="Q77" s="12"/>
      <c r="R77" s="12"/>
      <c r="S77" s="12"/>
      <c r="T77" s="12"/>
      <c r="U77" s="12"/>
      <c r="V77" s="12"/>
      <c r="W77" s="12"/>
      <c r="X77" s="12"/>
    </row>
    <row r="78" spans="1:24">
      <c r="A78" s="151" t="s">
        <v>37</v>
      </c>
      <c r="B78" s="152">
        <v>2310</v>
      </c>
      <c r="C78" s="153">
        <v>1177</v>
      </c>
      <c r="D78" s="154">
        <v>3487</v>
      </c>
      <c r="E78" s="153">
        <v>443</v>
      </c>
      <c r="F78" s="153">
        <v>165</v>
      </c>
      <c r="G78" s="153">
        <v>33</v>
      </c>
      <c r="H78" s="153"/>
      <c r="I78" s="153">
        <v>143</v>
      </c>
      <c r="J78" s="153">
        <v>57</v>
      </c>
      <c r="K78" s="153"/>
      <c r="L78" s="153">
        <v>522</v>
      </c>
      <c r="M78" s="153">
        <v>1</v>
      </c>
      <c r="N78" s="153">
        <v>24</v>
      </c>
      <c r="O78" s="154">
        <v>1388</v>
      </c>
      <c r="P78" s="154">
        <v>4875</v>
      </c>
      <c r="Q78" s="12"/>
      <c r="R78" s="12"/>
      <c r="S78" s="12"/>
      <c r="T78" s="12"/>
      <c r="U78" s="12"/>
      <c r="V78" s="12"/>
      <c r="W78" s="12"/>
      <c r="X78" s="12"/>
    </row>
    <row r="79" spans="1:24" ht="24">
      <c r="A79" s="151" t="s">
        <v>46</v>
      </c>
      <c r="B79" s="152">
        <v>730</v>
      </c>
      <c r="C79" s="153">
        <v>363</v>
      </c>
      <c r="D79" s="154">
        <v>1093</v>
      </c>
      <c r="E79" s="153">
        <v>168</v>
      </c>
      <c r="F79" s="153">
        <v>49</v>
      </c>
      <c r="G79" s="153">
        <v>22</v>
      </c>
      <c r="H79" s="153"/>
      <c r="I79" s="153">
        <v>19</v>
      </c>
      <c r="J79" s="153">
        <v>35</v>
      </c>
      <c r="K79" s="153"/>
      <c r="L79" s="153">
        <v>295</v>
      </c>
      <c r="M79" s="153">
        <v>3</v>
      </c>
      <c r="N79" s="153">
        <v>5</v>
      </c>
      <c r="O79" s="154">
        <v>596</v>
      </c>
      <c r="P79" s="154">
        <v>1689</v>
      </c>
      <c r="Q79" s="12"/>
      <c r="R79" s="12"/>
      <c r="S79" s="12"/>
      <c r="T79" s="12"/>
      <c r="U79" s="12"/>
      <c r="V79" s="12"/>
      <c r="W79" s="12"/>
      <c r="X79" s="12"/>
    </row>
    <row r="80" spans="1:24">
      <c r="A80" s="151" t="s">
        <v>24</v>
      </c>
      <c r="B80" s="152">
        <v>3733</v>
      </c>
      <c r="C80" s="153">
        <v>1537</v>
      </c>
      <c r="D80" s="154">
        <v>5270</v>
      </c>
      <c r="E80" s="153">
        <v>667</v>
      </c>
      <c r="F80" s="153">
        <v>197</v>
      </c>
      <c r="G80" s="153">
        <v>68</v>
      </c>
      <c r="H80" s="153">
        <v>4</v>
      </c>
      <c r="I80" s="153">
        <v>73</v>
      </c>
      <c r="J80" s="153">
        <v>39</v>
      </c>
      <c r="K80" s="153"/>
      <c r="L80" s="153">
        <v>1207</v>
      </c>
      <c r="M80" s="153">
        <v>25</v>
      </c>
      <c r="N80" s="153">
        <v>5</v>
      </c>
      <c r="O80" s="154">
        <v>2285</v>
      </c>
      <c r="P80" s="154">
        <v>7555</v>
      </c>
      <c r="Q80" s="12"/>
      <c r="R80" s="12"/>
      <c r="S80" s="12"/>
      <c r="T80" s="12"/>
      <c r="U80" s="12"/>
      <c r="V80" s="12"/>
      <c r="W80" s="12"/>
      <c r="X80" s="12"/>
    </row>
    <row r="81" spans="1:24">
      <c r="A81" s="151" t="s">
        <v>39</v>
      </c>
      <c r="B81" s="152">
        <v>2414</v>
      </c>
      <c r="C81" s="153">
        <v>4532</v>
      </c>
      <c r="D81" s="154">
        <v>6946</v>
      </c>
      <c r="E81" s="153">
        <v>80</v>
      </c>
      <c r="F81" s="153">
        <v>40</v>
      </c>
      <c r="G81" s="153">
        <v>1</v>
      </c>
      <c r="H81" s="153">
        <v>59</v>
      </c>
      <c r="I81" s="153">
        <v>319</v>
      </c>
      <c r="J81" s="153">
        <v>3</v>
      </c>
      <c r="K81" s="153">
        <v>4419</v>
      </c>
      <c r="L81" s="153">
        <v>117</v>
      </c>
      <c r="M81" s="153"/>
      <c r="N81" s="153">
        <v>5</v>
      </c>
      <c r="O81" s="154">
        <v>5043</v>
      </c>
      <c r="P81" s="154">
        <v>11989</v>
      </c>
      <c r="Q81" s="12"/>
      <c r="R81" s="12"/>
      <c r="S81" s="12"/>
      <c r="T81" s="12"/>
      <c r="U81" s="12"/>
      <c r="V81" s="12"/>
      <c r="W81" s="12"/>
      <c r="X81" s="12"/>
    </row>
    <row r="82" spans="1:24">
      <c r="A82" s="151" t="s">
        <v>16</v>
      </c>
      <c r="B82" s="152">
        <v>7749</v>
      </c>
      <c r="C82" s="153">
        <v>3306</v>
      </c>
      <c r="D82" s="154">
        <v>11055</v>
      </c>
      <c r="E82" s="153">
        <v>1176</v>
      </c>
      <c r="F82" s="153">
        <v>1079</v>
      </c>
      <c r="G82" s="153">
        <v>594</v>
      </c>
      <c r="H82" s="153">
        <v>37</v>
      </c>
      <c r="I82" s="153">
        <v>1366</v>
      </c>
      <c r="J82" s="153">
        <v>688</v>
      </c>
      <c r="K82" s="153"/>
      <c r="L82" s="153">
        <v>1039</v>
      </c>
      <c r="M82" s="153">
        <v>11</v>
      </c>
      <c r="N82" s="153">
        <v>142</v>
      </c>
      <c r="O82" s="154">
        <v>6132</v>
      </c>
      <c r="P82" s="154">
        <v>17187</v>
      </c>
      <c r="Q82" s="12"/>
      <c r="R82" s="12"/>
      <c r="S82" s="12"/>
      <c r="T82" s="12"/>
      <c r="U82" s="12"/>
      <c r="V82" s="12"/>
      <c r="W82" s="12"/>
      <c r="X82" s="12"/>
    </row>
    <row r="83" spans="1:24">
      <c r="A83" s="151" t="s">
        <v>20</v>
      </c>
      <c r="B83" s="152">
        <v>7240</v>
      </c>
      <c r="C83" s="153">
        <v>3159</v>
      </c>
      <c r="D83" s="154">
        <v>10399</v>
      </c>
      <c r="E83" s="153">
        <v>1170</v>
      </c>
      <c r="F83" s="153">
        <v>954</v>
      </c>
      <c r="G83" s="153">
        <v>203</v>
      </c>
      <c r="H83" s="153">
        <v>17</v>
      </c>
      <c r="I83" s="153">
        <v>346</v>
      </c>
      <c r="J83" s="153">
        <v>214</v>
      </c>
      <c r="K83" s="153"/>
      <c r="L83" s="153">
        <v>939</v>
      </c>
      <c r="M83" s="153">
        <v>5</v>
      </c>
      <c r="N83" s="153">
        <v>27</v>
      </c>
      <c r="O83" s="154">
        <v>3875</v>
      </c>
      <c r="P83" s="154">
        <v>14274</v>
      </c>
      <c r="Q83" s="12"/>
      <c r="R83" s="12"/>
      <c r="S83" s="12"/>
      <c r="T83" s="12"/>
      <c r="U83" s="12"/>
      <c r="V83" s="12"/>
      <c r="W83" s="12"/>
      <c r="X83" s="12"/>
    </row>
    <row r="84" spans="1:24">
      <c r="A84" s="151" t="s">
        <v>25</v>
      </c>
      <c r="B84" s="152">
        <v>642</v>
      </c>
      <c r="C84" s="153">
        <v>166</v>
      </c>
      <c r="D84" s="154">
        <v>808</v>
      </c>
      <c r="E84" s="153">
        <v>83</v>
      </c>
      <c r="F84" s="153">
        <v>67</v>
      </c>
      <c r="G84" s="153">
        <v>8</v>
      </c>
      <c r="H84" s="153">
        <v>1</v>
      </c>
      <c r="I84" s="153">
        <v>36</v>
      </c>
      <c r="J84" s="153">
        <v>3</v>
      </c>
      <c r="K84" s="153"/>
      <c r="L84" s="153">
        <v>59</v>
      </c>
      <c r="M84" s="153"/>
      <c r="N84" s="153">
        <v>6</v>
      </c>
      <c r="O84" s="154">
        <v>263</v>
      </c>
      <c r="P84" s="154">
        <v>1071</v>
      </c>
      <c r="Q84" s="12"/>
      <c r="R84" s="12"/>
      <c r="S84" s="12"/>
      <c r="T84" s="12"/>
      <c r="U84" s="12"/>
      <c r="V84" s="12"/>
      <c r="W84" s="12"/>
      <c r="X84" s="12"/>
    </row>
    <row r="85" spans="1:24">
      <c r="A85" s="151" t="s">
        <v>17</v>
      </c>
      <c r="B85" s="152">
        <v>473</v>
      </c>
      <c r="C85" s="153">
        <v>556</v>
      </c>
      <c r="D85" s="154">
        <v>1029</v>
      </c>
      <c r="E85" s="153"/>
      <c r="F85" s="153"/>
      <c r="G85" s="153"/>
      <c r="H85" s="153"/>
      <c r="I85" s="153"/>
      <c r="J85" s="153"/>
      <c r="K85" s="153"/>
      <c r="L85" s="153"/>
      <c r="M85" s="153"/>
      <c r="N85" s="153"/>
      <c r="O85" s="154">
        <v>0</v>
      </c>
      <c r="P85" s="154">
        <v>1029</v>
      </c>
      <c r="Q85" s="12"/>
      <c r="R85" s="12"/>
      <c r="S85" s="12"/>
      <c r="T85" s="12"/>
      <c r="U85" s="12"/>
      <c r="V85" s="12"/>
      <c r="W85" s="12"/>
      <c r="X85" s="12"/>
    </row>
    <row r="86" spans="1:24" ht="13.5" thickBot="1">
      <c r="A86" s="168" t="s">
        <v>100</v>
      </c>
      <c r="B86" s="169"/>
      <c r="C86" s="170"/>
      <c r="D86" s="171">
        <v>0</v>
      </c>
      <c r="E86" s="170">
        <v>1108</v>
      </c>
      <c r="F86" s="170">
        <v>141</v>
      </c>
      <c r="G86" s="170">
        <v>16</v>
      </c>
      <c r="H86" s="170">
        <v>12</v>
      </c>
      <c r="I86" s="170">
        <v>115</v>
      </c>
      <c r="J86" s="170">
        <v>156</v>
      </c>
      <c r="K86" s="170"/>
      <c r="L86" s="170">
        <v>2038</v>
      </c>
      <c r="M86" s="170">
        <v>223</v>
      </c>
      <c r="N86" s="170">
        <v>112</v>
      </c>
      <c r="O86" s="171">
        <v>3921</v>
      </c>
      <c r="P86" s="171">
        <v>3921</v>
      </c>
      <c r="Q86" s="12"/>
      <c r="R86" s="12"/>
      <c r="S86" s="12"/>
      <c r="T86" s="12"/>
      <c r="U86" s="12"/>
      <c r="V86" s="12"/>
      <c r="W86" s="12"/>
      <c r="X86" s="12"/>
    </row>
    <row r="87" spans="1:24">
      <c r="A87" s="164" t="s">
        <v>7</v>
      </c>
      <c r="B87" s="165">
        <v>35643</v>
      </c>
      <c r="C87" s="166">
        <v>20037</v>
      </c>
      <c r="D87" s="167">
        <v>55680</v>
      </c>
      <c r="E87" s="166">
        <v>7110</v>
      </c>
      <c r="F87" s="166">
        <v>3350</v>
      </c>
      <c r="G87" s="166">
        <v>1150</v>
      </c>
      <c r="H87" s="166">
        <v>140</v>
      </c>
      <c r="I87" s="166">
        <v>2703</v>
      </c>
      <c r="J87" s="166">
        <v>1466</v>
      </c>
      <c r="K87" s="166">
        <v>4419</v>
      </c>
      <c r="L87" s="166">
        <v>8949</v>
      </c>
      <c r="M87" s="166">
        <v>286</v>
      </c>
      <c r="N87" s="166">
        <v>399</v>
      </c>
      <c r="O87" s="167">
        <v>29972</v>
      </c>
      <c r="P87" s="167">
        <v>85652</v>
      </c>
      <c r="Q87" s="12"/>
      <c r="R87" s="12"/>
      <c r="S87" s="12"/>
      <c r="T87" s="12"/>
      <c r="U87" s="12"/>
      <c r="V87" s="12"/>
      <c r="W87" s="12"/>
      <c r="X87" s="12"/>
    </row>
    <row r="88" spans="1:24">
      <c r="A88" s="157"/>
      <c r="B88" s="1058" t="s">
        <v>338</v>
      </c>
      <c r="C88" s="1059"/>
      <c r="D88" s="1059"/>
      <c r="E88" s="1059"/>
      <c r="F88" s="1059"/>
      <c r="G88" s="1059"/>
      <c r="H88" s="1059"/>
      <c r="I88" s="1059"/>
      <c r="J88" s="1059"/>
      <c r="K88" s="1059"/>
      <c r="L88" s="1059"/>
      <c r="M88" s="1059"/>
      <c r="N88" s="1059"/>
      <c r="O88" s="1059"/>
      <c r="P88" s="1060"/>
    </row>
    <row r="89" spans="1:24" ht="56.25" customHeight="1">
      <c r="A89" s="160" t="s">
        <v>153</v>
      </c>
      <c r="B89" s="159" t="s">
        <v>152</v>
      </c>
      <c r="C89" s="159" t="s">
        <v>151</v>
      </c>
      <c r="D89" s="150" t="s">
        <v>34</v>
      </c>
      <c r="E89" s="159" t="s">
        <v>150</v>
      </c>
      <c r="F89" s="159" t="s">
        <v>125</v>
      </c>
      <c r="G89" s="159" t="s">
        <v>126</v>
      </c>
      <c r="H89" s="159" t="s">
        <v>50</v>
      </c>
      <c r="I89" s="159" t="s">
        <v>51</v>
      </c>
      <c r="J89" s="159" t="s">
        <v>31</v>
      </c>
      <c r="K89" s="159" t="s">
        <v>32</v>
      </c>
      <c r="L89" s="159" t="s">
        <v>169</v>
      </c>
      <c r="M89" s="161" t="s">
        <v>155</v>
      </c>
      <c r="N89" s="159" t="s">
        <v>154</v>
      </c>
      <c r="O89" s="156" t="s">
        <v>33</v>
      </c>
      <c r="P89" s="156" t="s">
        <v>7</v>
      </c>
      <c r="Q89" s="716"/>
      <c r="R89" s="716"/>
      <c r="S89" s="716"/>
      <c r="T89" s="716"/>
      <c r="U89" s="716"/>
      <c r="V89" s="716"/>
      <c r="W89" s="716"/>
      <c r="X89" s="716"/>
    </row>
    <row r="90" spans="1:24" ht="24">
      <c r="A90" s="151" t="s">
        <v>47</v>
      </c>
      <c r="B90" s="152">
        <v>4312</v>
      </c>
      <c r="C90" s="153">
        <v>2089</v>
      </c>
      <c r="D90" s="154">
        <v>6401</v>
      </c>
      <c r="E90" s="153">
        <v>815</v>
      </c>
      <c r="F90" s="153">
        <v>459</v>
      </c>
      <c r="G90" s="153">
        <v>93</v>
      </c>
      <c r="H90" s="153"/>
      <c r="I90" s="153">
        <v>132</v>
      </c>
      <c r="J90" s="153">
        <v>98</v>
      </c>
      <c r="K90" s="153"/>
      <c r="L90" s="153">
        <v>678</v>
      </c>
      <c r="M90" s="153">
        <v>19</v>
      </c>
      <c r="N90" s="153">
        <v>41</v>
      </c>
      <c r="O90" s="154">
        <v>2335</v>
      </c>
      <c r="P90" s="154">
        <v>8736</v>
      </c>
      <c r="Q90" s="12"/>
      <c r="R90" s="12"/>
      <c r="S90" s="12"/>
      <c r="T90" s="12"/>
      <c r="U90" s="12"/>
      <c r="V90" s="12"/>
      <c r="W90" s="12"/>
      <c r="X90" s="12"/>
    </row>
    <row r="91" spans="1:24">
      <c r="A91" s="151" t="s">
        <v>22</v>
      </c>
      <c r="B91" s="152">
        <v>1554</v>
      </c>
      <c r="C91" s="153">
        <v>981</v>
      </c>
      <c r="D91" s="154">
        <v>2535</v>
      </c>
      <c r="E91" s="153">
        <v>424</v>
      </c>
      <c r="F91" s="153">
        <v>39</v>
      </c>
      <c r="G91" s="153">
        <v>24</v>
      </c>
      <c r="H91" s="153">
        <v>1</v>
      </c>
      <c r="I91" s="153">
        <v>14</v>
      </c>
      <c r="J91" s="153">
        <v>59</v>
      </c>
      <c r="K91" s="153"/>
      <c r="L91" s="153">
        <v>591</v>
      </c>
      <c r="M91" s="153">
        <v>19</v>
      </c>
      <c r="N91" s="153">
        <v>16</v>
      </c>
      <c r="O91" s="154">
        <v>1187</v>
      </c>
      <c r="P91" s="154">
        <v>3722</v>
      </c>
      <c r="Q91" s="12"/>
      <c r="R91" s="12"/>
      <c r="S91" s="12"/>
      <c r="T91" s="12"/>
      <c r="U91" s="12"/>
      <c r="V91" s="12"/>
      <c r="W91" s="12"/>
      <c r="X91" s="12"/>
    </row>
    <row r="92" spans="1:24">
      <c r="A92" s="151" t="s">
        <v>23</v>
      </c>
      <c r="B92" s="152">
        <v>2072</v>
      </c>
      <c r="C92" s="153">
        <v>1047</v>
      </c>
      <c r="D92" s="154">
        <v>3119</v>
      </c>
      <c r="E92" s="153">
        <v>495</v>
      </c>
      <c r="F92" s="153">
        <v>81</v>
      </c>
      <c r="G92" s="153">
        <v>20</v>
      </c>
      <c r="H92" s="153">
        <v>5</v>
      </c>
      <c r="I92" s="153">
        <v>17</v>
      </c>
      <c r="J92" s="153">
        <v>23</v>
      </c>
      <c r="K92" s="153"/>
      <c r="L92" s="153">
        <v>767</v>
      </c>
      <c r="M92" s="153">
        <v>13</v>
      </c>
      <c r="N92" s="153">
        <v>14</v>
      </c>
      <c r="O92" s="154">
        <v>1435</v>
      </c>
      <c r="P92" s="154">
        <v>4554</v>
      </c>
      <c r="Q92" s="12"/>
      <c r="R92" s="12"/>
      <c r="S92" s="12"/>
      <c r="T92" s="12"/>
      <c r="U92" s="12"/>
      <c r="V92" s="12"/>
      <c r="W92" s="12"/>
      <c r="X92" s="12"/>
    </row>
    <row r="93" spans="1:24">
      <c r="A93" s="151" t="s">
        <v>36</v>
      </c>
      <c r="B93" s="152">
        <v>2318</v>
      </c>
      <c r="C93" s="153">
        <v>1130</v>
      </c>
      <c r="D93" s="154">
        <v>3448</v>
      </c>
      <c r="E93" s="153">
        <v>361</v>
      </c>
      <c r="F93" s="153">
        <v>131</v>
      </c>
      <c r="G93" s="153">
        <v>24</v>
      </c>
      <c r="H93" s="153">
        <v>4</v>
      </c>
      <c r="I93" s="153">
        <v>77</v>
      </c>
      <c r="J93" s="153">
        <v>64</v>
      </c>
      <c r="K93" s="153"/>
      <c r="L93" s="153">
        <v>583</v>
      </c>
      <c r="M93" s="153">
        <v>3</v>
      </c>
      <c r="N93" s="153">
        <v>23</v>
      </c>
      <c r="O93" s="154">
        <v>1270</v>
      </c>
      <c r="P93" s="154">
        <v>4718</v>
      </c>
      <c r="Q93" s="12"/>
      <c r="R93" s="12"/>
      <c r="S93" s="12"/>
      <c r="T93" s="12"/>
      <c r="U93" s="12"/>
      <c r="V93" s="12"/>
      <c r="W93" s="12"/>
      <c r="X93" s="12"/>
    </row>
    <row r="94" spans="1:24">
      <c r="A94" s="151" t="s">
        <v>37</v>
      </c>
      <c r="B94" s="152">
        <v>2309</v>
      </c>
      <c r="C94" s="153">
        <v>1175</v>
      </c>
      <c r="D94" s="154">
        <v>3484</v>
      </c>
      <c r="E94" s="153">
        <v>433</v>
      </c>
      <c r="F94" s="153">
        <v>173</v>
      </c>
      <c r="G94" s="153">
        <v>28</v>
      </c>
      <c r="H94" s="153">
        <v>1</v>
      </c>
      <c r="I94" s="153">
        <v>120</v>
      </c>
      <c r="J94" s="153">
        <v>48</v>
      </c>
      <c r="K94" s="153"/>
      <c r="L94" s="153">
        <v>491</v>
      </c>
      <c r="M94" s="153">
        <v>1</v>
      </c>
      <c r="N94" s="153">
        <v>41</v>
      </c>
      <c r="O94" s="154">
        <v>1336</v>
      </c>
      <c r="P94" s="154">
        <v>4820</v>
      </c>
      <c r="Q94" s="12"/>
      <c r="R94" s="12"/>
      <c r="S94" s="12"/>
      <c r="T94" s="12"/>
      <c r="U94" s="12"/>
      <c r="V94" s="12"/>
      <c r="W94" s="12"/>
      <c r="X94" s="12"/>
    </row>
    <row r="95" spans="1:24" ht="24">
      <c r="A95" s="151" t="s">
        <v>46</v>
      </c>
      <c r="B95" s="152">
        <v>724</v>
      </c>
      <c r="C95" s="153">
        <v>360</v>
      </c>
      <c r="D95" s="154">
        <v>1084</v>
      </c>
      <c r="E95" s="153">
        <v>166</v>
      </c>
      <c r="F95" s="153">
        <v>49</v>
      </c>
      <c r="G95" s="153">
        <v>30</v>
      </c>
      <c r="H95" s="153"/>
      <c r="I95" s="153">
        <v>17</v>
      </c>
      <c r="J95" s="153">
        <v>36</v>
      </c>
      <c r="K95" s="153"/>
      <c r="L95" s="153">
        <v>256</v>
      </c>
      <c r="M95" s="153">
        <v>42</v>
      </c>
      <c r="N95" s="153">
        <v>10</v>
      </c>
      <c r="O95" s="154">
        <v>606</v>
      </c>
      <c r="P95" s="154">
        <v>1690</v>
      </c>
      <c r="Q95" s="12"/>
      <c r="R95" s="12"/>
      <c r="S95" s="12"/>
      <c r="T95" s="12"/>
      <c r="U95" s="12"/>
      <c r="V95" s="12"/>
      <c r="W95" s="12"/>
      <c r="X95" s="12"/>
    </row>
    <row r="96" spans="1:24">
      <c r="A96" s="151" t="s">
        <v>24</v>
      </c>
      <c r="B96" s="152">
        <v>3724</v>
      </c>
      <c r="C96" s="153">
        <v>1542</v>
      </c>
      <c r="D96" s="154">
        <v>5266</v>
      </c>
      <c r="E96" s="153">
        <v>789</v>
      </c>
      <c r="F96" s="153">
        <v>173</v>
      </c>
      <c r="G96" s="153">
        <v>54</v>
      </c>
      <c r="H96" s="153">
        <v>1</v>
      </c>
      <c r="I96" s="153">
        <v>65</v>
      </c>
      <c r="J96" s="153">
        <v>23</v>
      </c>
      <c r="K96" s="153"/>
      <c r="L96" s="153">
        <v>1092</v>
      </c>
      <c r="M96" s="153">
        <v>20</v>
      </c>
      <c r="N96" s="153">
        <v>18</v>
      </c>
      <c r="O96" s="154">
        <v>2235</v>
      </c>
      <c r="P96" s="154">
        <v>7501</v>
      </c>
      <c r="Q96" s="12"/>
      <c r="R96" s="12"/>
      <c r="S96" s="12"/>
      <c r="T96" s="12"/>
      <c r="U96" s="12"/>
      <c r="V96" s="12"/>
      <c r="W96" s="12"/>
      <c r="X96" s="12"/>
    </row>
    <row r="97" spans="1:45">
      <c r="A97" s="151" t="s">
        <v>39</v>
      </c>
      <c r="B97" s="152">
        <v>2419</v>
      </c>
      <c r="C97" s="153">
        <v>4526</v>
      </c>
      <c r="D97" s="154">
        <v>6945</v>
      </c>
      <c r="E97" s="153">
        <v>102</v>
      </c>
      <c r="F97" s="153">
        <v>33</v>
      </c>
      <c r="G97" s="153"/>
      <c r="H97" s="153">
        <v>35</v>
      </c>
      <c r="I97" s="153">
        <v>287</v>
      </c>
      <c r="J97" s="153">
        <v>5</v>
      </c>
      <c r="K97" s="153">
        <v>4403</v>
      </c>
      <c r="L97" s="153">
        <v>96</v>
      </c>
      <c r="M97" s="153"/>
      <c r="N97" s="153">
        <v>2</v>
      </c>
      <c r="O97" s="154">
        <v>4963</v>
      </c>
      <c r="P97" s="154">
        <v>11908</v>
      </c>
      <c r="Q97" s="12"/>
      <c r="R97" s="12"/>
      <c r="S97" s="12"/>
      <c r="T97" s="12"/>
      <c r="U97" s="12"/>
      <c r="V97" s="12"/>
      <c r="W97" s="12"/>
      <c r="X97" s="12"/>
    </row>
    <row r="98" spans="1:45">
      <c r="A98" s="151" t="s">
        <v>16</v>
      </c>
      <c r="B98" s="152">
        <v>7724</v>
      </c>
      <c r="C98" s="153">
        <v>3331</v>
      </c>
      <c r="D98" s="154">
        <v>11055</v>
      </c>
      <c r="E98" s="153">
        <v>1091</v>
      </c>
      <c r="F98" s="153">
        <v>1104</v>
      </c>
      <c r="G98" s="153">
        <v>583</v>
      </c>
      <c r="H98" s="153">
        <v>32</v>
      </c>
      <c r="I98" s="153">
        <v>1278</v>
      </c>
      <c r="J98" s="153">
        <v>672</v>
      </c>
      <c r="K98" s="153"/>
      <c r="L98" s="153">
        <v>968</v>
      </c>
      <c r="M98" s="153">
        <v>8</v>
      </c>
      <c r="N98" s="153">
        <v>161</v>
      </c>
      <c r="O98" s="154">
        <v>5897</v>
      </c>
      <c r="P98" s="154">
        <v>16952</v>
      </c>
      <c r="Q98" s="12"/>
      <c r="R98" s="12"/>
      <c r="S98" s="12"/>
      <c r="T98" s="12"/>
      <c r="U98" s="12"/>
      <c r="V98" s="12"/>
      <c r="W98" s="12"/>
      <c r="X98" s="12"/>
    </row>
    <row r="99" spans="1:45">
      <c r="A99" s="151" t="s">
        <v>20</v>
      </c>
      <c r="B99" s="152">
        <v>7224</v>
      </c>
      <c r="C99" s="153">
        <v>3112</v>
      </c>
      <c r="D99" s="154">
        <v>10336</v>
      </c>
      <c r="E99" s="153">
        <v>1141</v>
      </c>
      <c r="F99" s="153">
        <v>947</v>
      </c>
      <c r="G99" s="153">
        <v>160</v>
      </c>
      <c r="H99" s="153">
        <v>34</v>
      </c>
      <c r="I99" s="153">
        <v>270</v>
      </c>
      <c r="J99" s="153">
        <v>203</v>
      </c>
      <c r="K99" s="153"/>
      <c r="L99" s="153">
        <v>817</v>
      </c>
      <c r="M99" s="153">
        <v>11</v>
      </c>
      <c r="N99" s="153">
        <v>38</v>
      </c>
      <c r="O99" s="154">
        <v>3621</v>
      </c>
      <c r="P99" s="154">
        <v>13957</v>
      </c>
      <c r="Q99" s="12"/>
      <c r="R99" s="12"/>
      <c r="S99" s="12"/>
      <c r="T99" s="12"/>
      <c r="U99" s="12"/>
      <c r="V99" s="12"/>
      <c r="W99" s="12"/>
      <c r="X99" s="12"/>
    </row>
    <row r="100" spans="1:45">
      <c r="A100" s="151" t="s">
        <v>25</v>
      </c>
      <c r="B100" s="152">
        <v>648</v>
      </c>
      <c r="C100" s="153">
        <v>174</v>
      </c>
      <c r="D100" s="154">
        <v>822</v>
      </c>
      <c r="E100" s="153">
        <v>74</v>
      </c>
      <c r="F100" s="153">
        <v>102</v>
      </c>
      <c r="G100" s="153">
        <v>9</v>
      </c>
      <c r="H100" s="153">
        <v>2</v>
      </c>
      <c r="I100" s="153">
        <v>34</v>
      </c>
      <c r="J100" s="153">
        <v>1</v>
      </c>
      <c r="K100" s="153"/>
      <c r="L100" s="153">
        <v>61</v>
      </c>
      <c r="M100" s="153"/>
      <c r="N100" s="153">
        <v>5</v>
      </c>
      <c r="O100" s="154">
        <v>288</v>
      </c>
      <c r="P100" s="154">
        <v>1110</v>
      </c>
      <c r="Q100" s="12"/>
      <c r="R100" s="12"/>
      <c r="S100" s="12"/>
      <c r="T100" s="12"/>
      <c r="U100" s="12"/>
      <c r="V100" s="12"/>
      <c r="W100" s="12"/>
      <c r="X100" s="12"/>
    </row>
    <row r="101" spans="1:45">
      <c r="A101" s="151" t="s">
        <v>17</v>
      </c>
      <c r="B101" s="152">
        <v>459</v>
      </c>
      <c r="C101" s="153">
        <v>553</v>
      </c>
      <c r="D101" s="154">
        <v>1012</v>
      </c>
      <c r="E101" s="153"/>
      <c r="F101" s="153"/>
      <c r="G101" s="153"/>
      <c r="H101" s="153"/>
      <c r="I101" s="153"/>
      <c r="J101" s="153"/>
      <c r="K101" s="153"/>
      <c r="L101" s="153"/>
      <c r="M101" s="153"/>
      <c r="N101" s="153"/>
      <c r="O101" s="154">
        <v>0</v>
      </c>
      <c r="P101" s="154">
        <v>1012</v>
      </c>
      <c r="Q101" s="12"/>
      <c r="R101" s="12"/>
      <c r="S101" s="12"/>
      <c r="T101" s="12"/>
      <c r="U101" s="12"/>
      <c r="V101" s="12"/>
      <c r="W101" s="12"/>
      <c r="X101" s="12"/>
    </row>
    <row r="102" spans="1:45" ht="13.5" thickBot="1">
      <c r="A102" s="168" t="s">
        <v>100</v>
      </c>
      <c r="B102" s="169"/>
      <c r="C102" s="170"/>
      <c r="D102" s="171">
        <v>0</v>
      </c>
      <c r="E102" s="170">
        <v>1028</v>
      </c>
      <c r="F102" s="170">
        <v>112</v>
      </c>
      <c r="G102" s="170">
        <v>63</v>
      </c>
      <c r="H102" s="170">
        <v>4</v>
      </c>
      <c r="I102" s="170">
        <v>120</v>
      </c>
      <c r="J102" s="170">
        <v>197</v>
      </c>
      <c r="K102" s="170"/>
      <c r="L102" s="170">
        <v>2310</v>
      </c>
      <c r="M102" s="170">
        <v>189</v>
      </c>
      <c r="N102" s="170">
        <v>97</v>
      </c>
      <c r="O102" s="171">
        <v>4120</v>
      </c>
      <c r="P102" s="171">
        <v>4120</v>
      </c>
      <c r="Q102" s="12"/>
      <c r="R102" s="12"/>
      <c r="S102" s="12"/>
      <c r="T102" s="12"/>
      <c r="U102" s="12"/>
      <c r="V102" s="12"/>
      <c r="W102" s="12"/>
      <c r="X102" s="12"/>
    </row>
    <row r="103" spans="1:45">
      <c r="A103" s="164" t="s">
        <v>7</v>
      </c>
      <c r="B103" s="165">
        <v>35487</v>
      </c>
      <c r="C103" s="166">
        <v>20020</v>
      </c>
      <c r="D103" s="167">
        <v>55507</v>
      </c>
      <c r="E103" s="166">
        <v>6919</v>
      </c>
      <c r="F103" s="166">
        <v>3403</v>
      </c>
      <c r="G103" s="166">
        <v>1088</v>
      </c>
      <c r="H103" s="166">
        <v>119</v>
      </c>
      <c r="I103" s="166">
        <v>2431</v>
      </c>
      <c r="J103" s="166">
        <v>1429</v>
      </c>
      <c r="K103" s="166">
        <v>4403</v>
      </c>
      <c r="L103" s="166">
        <v>8710</v>
      </c>
      <c r="M103" s="166">
        <v>325</v>
      </c>
      <c r="N103" s="166">
        <v>466</v>
      </c>
      <c r="O103" s="167">
        <v>29293</v>
      </c>
      <c r="P103" s="167">
        <v>84800</v>
      </c>
      <c r="Q103" s="12"/>
      <c r="R103" s="12"/>
      <c r="S103" s="12"/>
      <c r="T103" s="12"/>
      <c r="U103" s="12"/>
      <c r="V103" s="12"/>
      <c r="W103" s="12"/>
      <c r="X103" s="12"/>
    </row>
    <row r="104" spans="1:45">
      <c r="A104" s="1063" t="s">
        <v>162</v>
      </c>
      <c r="B104" s="1063"/>
      <c r="C104" s="1063"/>
      <c r="D104" s="1063"/>
      <c r="E104" s="1063"/>
      <c r="F104" s="15"/>
      <c r="G104" s="15"/>
      <c r="H104" s="15"/>
      <c r="I104" s="10"/>
      <c r="J104" s="10"/>
      <c r="K104" s="10"/>
      <c r="L104" s="10"/>
      <c r="M104" s="10"/>
      <c r="N104" s="10"/>
      <c r="O104" s="10"/>
      <c r="P104" s="10"/>
      <c r="Q104" s="10"/>
      <c r="R104" s="10"/>
      <c r="S104" s="10"/>
      <c r="T104" s="10"/>
      <c r="U104" s="10"/>
      <c r="V104" s="10"/>
      <c r="W104" s="10"/>
      <c r="X104" s="10"/>
      <c r="Y104" s="10"/>
      <c r="Z104" s="10"/>
      <c r="AA104" s="10"/>
      <c r="AB104" s="10"/>
      <c r="AC104" s="10"/>
      <c r="AD104" s="10"/>
      <c r="AE104" s="10"/>
      <c r="AF104" s="10"/>
      <c r="AG104" s="10"/>
      <c r="AH104" s="10"/>
      <c r="AI104" s="10"/>
      <c r="AJ104" s="10"/>
      <c r="AK104" s="10"/>
      <c r="AL104" s="10"/>
      <c r="AM104" s="10"/>
      <c r="AN104" s="10"/>
      <c r="AO104" s="10"/>
      <c r="AP104" s="10"/>
      <c r="AQ104" s="10"/>
      <c r="AR104" s="10"/>
      <c r="AS104" s="10"/>
    </row>
    <row r="105" spans="1:45">
      <c r="A105" s="130" t="s">
        <v>158</v>
      </c>
      <c r="B105" s="129"/>
      <c r="C105" s="129"/>
      <c r="D105" s="129"/>
      <c r="E105" s="129"/>
      <c r="F105" s="141"/>
      <c r="G105" s="144"/>
      <c r="H105" s="141"/>
      <c r="I105" s="125"/>
      <c r="J105" s="125"/>
      <c r="K105" s="125"/>
      <c r="L105" s="125"/>
      <c r="M105" s="125"/>
      <c r="N105" s="125"/>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c r="AJ105" s="125"/>
      <c r="AK105" s="125"/>
      <c r="AL105" s="125"/>
      <c r="AM105" s="125"/>
      <c r="AN105" s="125"/>
      <c r="AO105" s="125"/>
      <c r="AP105" s="125"/>
      <c r="AQ105" s="125"/>
      <c r="AR105" s="125"/>
      <c r="AS105" s="125"/>
    </row>
    <row r="106" spans="1:45">
      <c r="A106" s="121" t="s">
        <v>160</v>
      </c>
      <c r="B106" s="15"/>
      <c r="C106" s="15"/>
      <c r="D106" s="15"/>
      <c r="E106" s="15"/>
      <c r="F106" s="15"/>
      <c r="G106" s="15"/>
      <c r="H106" s="15"/>
      <c r="I106" s="125"/>
      <c r="J106" s="125"/>
      <c r="K106" s="125"/>
      <c r="L106" s="125"/>
      <c r="M106" s="125"/>
      <c r="N106" s="125"/>
      <c r="O106" s="125"/>
      <c r="P106" s="125"/>
      <c r="Q106" s="125"/>
      <c r="R106" s="125"/>
      <c r="S106" s="125"/>
      <c r="T106" s="125"/>
      <c r="U106" s="125"/>
      <c r="V106" s="125"/>
      <c r="W106" s="125"/>
      <c r="X106" s="125"/>
      <c r="Y106" s="125"/>
      <c r="Z106" s="125"/>
      <c r="AA106" s="125"/>
      <c r="AB106" s="125"/>
      <c r="AC106" s="125"/>
      <c r="AD106" s="125"/>
      <c r="AE106" s="125"/>
      <c r="AF106" s="125"/>
      <c r="AG106" s="125"/>
      <c r="AH106" s="125"/>
      <c r="AI106" s="125"/>
      <c r="AJ106" s="125"/>
      <c r="AK106" s="125"/>
      <c r="AL106" s="125"/>
      <c r="AM106" s="125"/>
      <c r="AN106" s="125"/>
      <c r="AO106" s="125"/>
      <c r="AP106" s="125"/>
      <c r="AQ106" s="125"/>
      <c r="AR106" s="125"/>
      <c r="AS106" s="125"/>
    </row>
    <row r="107" spans="1:45">
      <c r="A107" s="15" t="s">
        <v>161</v>
      </c>
      <c r="B107" s="142"/>
      <c r="C107" s="145"/>
      <c r="D107" s="142"/>
      <c r="E107" s="145"/>
      <c r="F107" s="146"/>
      <c r="G107" s="15"/>
      <c r="H107" s="15"/>
      <c r="I107" s="125"/>
      <c r="J107" s="125"/>
      <c r="K107" s="125"/>
      <c r="L107" s="125"/>
      <c r="M107" s="125"/>
      <c r="N107" s="125"/>
      <c r="O107" s="125"/>
      <c r="P107" s="125"/>
      <c r="Q107" s="125"/>
      <c r="R107" s="125"/>
      <c r="S107" s="125"/>
      <c r="T107" s="125"/>
      <c r="U107" s="125"/>
      <c r="V107" s="125"/>
      <c r="W107" s="125"/>
      <c r="X107" s="125"/>
      <c r="Y107" s="125"/>
      <c r="Z107" s="125"/>
      <c r="AA107" s="125"/>
      <c r="AB107" s="125"/>
      <c r="AC107" s="125"/>
      <c r="AD107" s="125"/>
      <c r="AE107" s="125"/>
      <c r="AF107" s="125"/>
      <c r="AG107" s="125"/>
      <c r="AH107" s="125"/>
      <c r="AI107" s="125"/>
      <c r="AJ107" s="125"/>
      <c r="AK107" s="125"/>
      <c r="AL107" s="125"/>
      <c r="AM107" s="125"/>
      <c r="AN107" s="125"/>
      <c r="AO107" s="125"/>
      <c r="AP107" s="125"/>
      <c r="AQ107" s="125"/>
      <c r="AR107" s="125"/>
      <c r="AS107" s="125"/>
    </row>
    <row r="108" spans="1:45">
      <c r="A108" s="162" t="s">
        <v>139</v>
      </c>
      <c r="B108" s="162"/>
      <c r="C108" s="162"/>
      <c r="D108" s="162"/>
      <c r="E108" s="162"/>
      <c r="F108" s="162"/>
      <c r="G108" s="162"/>
      <c r="H108" s="162"/>
      <c r="I108" s="10"/>
      <c r="J108" s="10"/>
      <c r="K108" s="10"/>
      <c r="L108" s="10"/>
      <c r="M108" s="10"/>
      <c r="N108" s="10"/>
      <c r="O108" s="10"/>
      <c r="P108" s="10"/>
      <c r="Q108" s="10"/>
      <c r="R108" s="10"/>
      <c r="S108" s="10"/>
      <c r="T108" s="10"/>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row>
    <row r="109" spans="1:45">
      <c r="A109" s="163" t="s">
        <v>124</v>
      </c>
      <c r="B109" s="163"/>
      <c r="C109" s="163"/>
      <c r="D109" s="163"/>
      <c r="E109" s="163"/>
      <c r="F109" s="176"/>
      <c r="G109" s="176"/>
      <c r="H109" s="163"/>
      <c r="I109" s="13"/>
      <c r="J109" s="13"/>
      <c r="K109" s="13"/>
      <c r="L109" s="13"/>
      <c r="M109" s="13"/>
      <c r="N109" s="13"/>
      <c r="O109" s="13"/>
      <c r="P109" s="13"/>
      <c r="Q109" s="13"/>
      <c r="R109" s="13"/>
      <c r="S109" s="13"/>
      <c r="T109" s="13"/>
      <c r="U109" s="13"/>
      <c r="V109" s="13"/>
      <c r="W109" s="13"/>
      <c r="X109" s="13"/>
      <c r="Y109" s="13"/>
      <c r="Z109" s="13"/>
      <c r="AA109" s="13"/>
      <c r="AB109" s="13"/>
      <c r="AC109" s="13"/>
      <c r="AD109" s="13"/>
      <c r="AE109" s="13"/>
      <c r="AF109" s="13"/>
      <c r="AG109" s="11"/>
      <c r="AH109" s="11"/>
      <c r="AI109" s="11"/>
      <c r="AJ109" s="11"/>
      <c r="AK109" s="11"/>
      <c r="AL109" s="11"/>
      <c r="AM109" s="11"/>
      <c r="AN109" s="11"/>
      <c r="AO109" s="11"/>
      <c r="AP109" s="11"/>
      <c r="AR109" s="10"/>
    </row>
    <row r="111" spans="1:45">
      <c r="A111" s="760" t="s">
        <v>368</v>
      </c>
      <c r="B111" s="759">
        <f>B103-'stock PP'!B18</f>
        <v>0</v>
      </c>
      <c r="C111" s="759">
        <f>C103-'stock PP'!C18</f>
        <v>0</v>
      </c>
      <c r="D111" s="759">
        <f>D103-'stock PP'!D18</f>
        <v>0</v>
      </c>
      <c r="E111" s="759">
        <f>E103-'stock PP'!E18</f>
        <v>0</v>
      </c>
      <c r="F111" s="759">
        <f>F103-'stock PP'!F18</f>
        <v>0</v>
      </c>
      <c r="G111" s="759">
        <f>G103-'stock PP'!G18</f>
        <v>0</v>
      </c>
      <c r="H111" s="759">
        <f>H103-'stock PP'!I18</f>
        <v>0</v>
      </c>
      <c r="I111" s="759">
        <f>I103-'stock PP'!J18</f>
        <v>0</v>
      </c>
      <c r="J111" s="759">
        <f>J103-'stock PP'!K18</f>
        <v>0</v>
      </c>
      <c r="K111" s="759">
        <f>K103-'stock PP'!L18</f>
        <v>0</v>
      </c>
      <c r="L111" s="759">
        <f>L103-'stock PP'!M18</f>
        <v>0</v>
      </c>
      <c r="M111" s="759">
        <f>M103-'stock PP'!N18</f>
        <v>0</v>
      </c>
      <c r="N111" s="759">
        <f>N103-'stock PP'!O18</f>
        <v>0</v>
      </c>
      <c r="O111" s="759"/>
      <c r="P111" s="759"/>
    </row>
  </sheetData>
  <mergeCells count="23">
    <mergeCell ref="A3:A4"/>
    <mergeCell ref="A104:E104"/>
    <mergeCell ref="B3:E3"/>
    <mergeCell ref="F3:I3"/>
    <mergeCell ref="J3:M3"/>
    <mergeCell ref="B4:C4"/>
    <mergeCell ref="D4:E4"/>
    <mergeCell ref="F4:G4"/>
    <mergeCell ref="H4:I4"/>
    <mergeCell ref="J4:K4"/>
    <mergeCell ref="L4:M4"/>
    <mergeCell ref="M24:O24"/>
    <mergeCell ref="B25:O25"/>
    <mergeCell ref="B41:O41"/>
    <mergeCell ref="B88:P88"/>
    <mergeCell ref="N3:Q3"/>
    <mergeCell ref="B56:P56"/>
    <mergeCell ref="B72:P72"/>
    <mergeCell ref="N4:O4"/>
    <mergeCell ref="P4:Q4"/>
    <mergeCell ref="R3:U3"/>
    <mergeCell ref="R4:S4"/>
    <mergeCell ref="T4:U4"/>
  </mergeCells>
  <pageMargins left="0.31496062992125984" right="0.31496062992125984" top="0.35433070866141736" bottom="0.35433070866141736" header="0" footer="0"/>
  <pageSetup paperSize="8" scale="57"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tabColor rgb="FFFFC000"/>
    <pageSetUpPr fitToPage="1"/>
  </sheetPr>
  <dimension ref="A1:AN92"/>
  <sheetViews>
    <sheetView showGridLines="0" zoomScale="80" zoomScaleNormal="80" workbookViewId="0">
      <selection activeCell="P1" sqref="P1"/>
    </sheetView>
  </sheetViews>
  <sheetFormatPr baseColWidth="10" defaultRowHeight="12.75"/>
  <cols>
    <col min="1" max="1" width="24.42578125" customWidth="1"/>
    <col min="2" max="3" width="9.28515625" customWidth="1"/>
    <col min="4" max="4" width="12" customWidth="1"/>
    <col min="5" max="5" width="13.7109375" customWidth="1"/>
    <col min="6" max="10" width="10.7109375" customWidth="1"/>
    <col min="11" max="11" width="13.140625" customWidth="1"/>
    <col min="12" max="12" width="13.85546875" customWidth="1"/>
    <col min="13" max="13" width="12" customWidth="1"/>
    <col min="14" max="14" width="12.5703125" customWidth="1"/>
    <col min="15" max="15" width="11.140625" customWidth="1"/>
    <col min="16" max="16" width="12.28515625" customWidth="1"/>
  </cols>
  <sheetData>
    <row r="1" spans="1:40" ht="14.25" customHeight="1">
      <c r="A1" s="2" t="s">
        <v>350</v>
      </c>
      <c r="B1" s="60"/>
      <c r="C1" s="60"/>
      <c r="D1" s="60"/>
      <c r="E1" s="60"/>
      <c r="F1" s="60"/>
      <c r="G1" s="60"/>
      <c r="H1" s="60"/>
      <c r="I1" s="60"/>
      <c r="J1" s="60"/>
      <c r="K1" s="60"/>
      <c r="L1" s="60"/>
      <c r="M1" s="60"/>
      <c r="N1" s="715" t="s">
        <v>5</v>
      </c>
      <c r="O1" s="28"/>
      <c r="P1" s="973" t="s">
        <v>601</v>
      </c>
      <c r="Q1" s="28"/>
      <c r="R1" s="28"/>
      <c r="S1" s="28"/>
      <c r="T1" s="28"/>
      <c r="U1" s="28"/>
      <c r="V1" s="28"/>
      <c r="W1" s="28"/>
      <c r="X1" s="28"/>
      <c r="Y1" s="28"/>
      <c r="Z1" s="28"/>
      <c r="AA1" s="28"/>
      <c r="AB1" s="125"/>
      <c r="AC1" s="125"/>
      <c r="AD1" s="125"/>
      <c r="AE1" s="125"/>
      <c r="AF1" s="125"/>
      <c r="AG1" s="125"/>
      <c r="AH1" s="125"/>
      <c r="AI1" s="125"/>
      <c r="AJ1" s="125"/>
      <c r="AK1" s="125"/>
      <c r="AL1" s="125"/>
      <c r="AM1" s="125"/>
    </row>
    <row r="2" spans="1:40" ht="12.75" customHeight="1">
      <c r="A2" s="181" t="s">
        <v>180</v>
      </c>
      <c r="B2" s="251"/>
      <c r="C2" s="181"/>
      <c r="D2" s="181"/>
      <c r="E2" s="181"/>
      <c r="F2" s="181"/>
      <c r="G2" s="181"/>
      <c r="H2" s="181"/>
      <c r="I2" s="181"/>
      <c r="J2" s="125"/>
      <c r="K2" s="125"/>
      <c r="L2" s="125"/>
      <c r="M2" s="1051" t="s">
        <v>178</v>
      </c>
      <c r="N2" s="1051"/>
      <c r="O2" s="1051"/>
      <c r="P2" s="125"/>
      <c r="Q2" s="125"/>
      <c r="R2" s="125"/>
      <c r="S2" s="125"/>
      <c r="T2" s="125"/>
      <c r="U2" s="125"/>
      <c r="V2" s="125"/>
      <c r="W2" s="125"/>
      <c r="X2" s="125"/>
      <c r="Y2" s="125"/>
      <c r="Z2" s="125"/>
      <c r="AA2" s="125"/>
      <c r="AB2" s="125"/>
      <c r="AC2" s="125"/>
      <c r="AD2" s="125"/>
      <c r="AE2" s="125"/>
      <c r="AF2" s="125"/>
      <c r="AG2" s="125"/>
      <c r="AH2" s="125"/>
      <c r="AI2" s="125"/>
      <c r="AJ2" s="125"/>
      <c r="AK2" s="125"/>
      <c r="AL2" s="125"/>
      <c r="AM2" s="125"/>
      <c r="AN2" s="125"/>
    </row>
    <row r="3" spans="1:40">
      <c r="A3" s="148"/>
      <c r="B3" s="1058" t="s">
        <v>118</v>
      </c>
      <c r="C3" s="1059"/>
      <c r="D3" s="1059"/>
      <c r="E3" s="1059"/>
      <c r="F3" s="1059"/>
      <c r="G3" s="1059"/>
      <c r="H3" s="1059"/>
      <c r="I3" s="1059"/>
      <c r="J3" s="1059"/>
      <c r="K3" s="1059"/>
      <c r="L3" s="1059"/>
      <c r="M3" s="1059"/>
      <c r="N3" s="1059"/>
      <c r="O3" s="1060"/>
    </row>
    <row r="4" spans="1:40" ht="48">
      <c r="A4" s="160" t="s">
        <v>153</v>
      </c>
      <c r="B4" s="713" t="s">
        <v>152</v>
      </c>
      <c r="C4" s="713" t="s">
        <v>151</v>
      </c>
      <c r="D4" s="714" t="s">
        <v>34</v>
      </c>
      <c r="E4" s="713" t="s">
        <v>150</v>
      </c>
      <c r="F4" s="713" t="s">
        <v>125</v>
      </c>
      <c r="G4" s="713" t="s">
        <v>126</v>
      </c>
      <c r="H4" s="713" t="s">
        <v>50</v>
      </c>
      <c r="I4" s="713" t="s">
        <v>51</v>
      </c>
      <c r="J4" s="713" t="s">
        <v>31</v>
      </c>
      <c r="K4" s="713" t="s">
        <v>32</v>
      </c>
      <c r="L4" s="713" t="s">
        <v>166</v>
      </c>
      <c r="M4" s="713" t="s">
        <v>149</v>
      </c>
      <c r="N4" s="714" t="s">
        <v>33</v>
      </c>
      <c r="O4" s="714" t="s">
        <v>7</v>
      </c>
    </row>
    <row r="5" spans="1:40" ht="24">
      <c r="A5" s="151" t="s">
        <v>47</v>
      </c>
      <c r="B5" s="152">
        <v>3330</v>
      </c>
      <c r="C5" s="153">
        <v>1830</v>
      </c>
      <c r="D5" s="154">
        <v>5160</v>
      </c>
      <c r="E5" s="731"/>
      <c r="F5" s="731"/>
      <c r="G5" s="731"/>
      <c r="H5" s="731"/>
      <c r="I5" s="731"/>
      <c r="J5" s="732"/>
      <c r="K5" s="731"/>
      <c r="L5" s="731"/>
      <c r="M5" s="731"/>
      <c r="N5" s="154">
        <v>0</v>
      </c>
      <c r="O5" s="154">
        <v>5160</v>
      </c>
      <c r="P5" s="115"/>
    </row>
    <row r="6" spans="1:40">
      <c r="A6" s="151" t="s">
        <v>22</v>
      </c>
      <c r="B6" s="152">
        <v>1086</v>
      </c>
      <c r="C6" s="153">
        <v>801</v>
      </c>
      <c r="D6" s="154">
        <v>1887</v>
      </c>
      <c r="E6" s="731"/>
      <c r="F6" s="731"/>
      <c r="G6" s="731"/>
      <c r="H6" s="731"/>
      <c r="I6" s="731"/>
      <c r="J6" s="732"/>
      <c r="K6" s="731"/>
      <c r="L6" s="731"/>
      <c r="M6" s="731"/>
      <c r="N6" s="154">
        <v>0</v>
      </c>
      <c r="O6" s="154">
        <v>1887</v>
      </c>
      <c r="P6" s="115"/>
    </row>
    <row r="7" spans="1:40">
      <c r="A7" s="151" t="s">
        <v>23</v>
      </c>
      <c r="B7" s="152">
        <v>1202</v>
      </c>
      <c r="C7" s="153">
        <v>811</v>
      </c>
      <c r="D7" s="154">
        <v>2013</v>
      </c>
      <c r="E7" s="731"/>
      <c r="F7" s="731"/>
      <c r="G7" s="731"/>
      <c r="H7" s="731"/>
      <c r="I7" s="731"/>
      <c r="J7" s="732"/>
      <c r="K7" s="731"/>
      <c r="L7" s="731"/>
      <c r="M7" s="731"/>
      <c r="N7" s="154">
        <v>0</v>
      </c>
      <c r="O7" s="154">
        <v>2013</v>
      </c>
      <c r="P7" s="115"/>
    </row>
    <row r="8" spans="1:40">
      <c r="A8" s="151" t="s">
        <v>36</v>
      </c>
      <c r="B8" s="152">
        <v>1924</v>
      </c>
      <c r="C8" s="153">
        <v>985</v>
      </c>
      <c r="D8" s="154">
        <v>2909</v>
      </c>
      <c r="E8" s="731"/>
      <c r="F8" s="731"/>
      <c r="G8" s="731"/>
      <c r="H8" s="731"/>
      <c r="I8" s="731"/>
      <c r="J8" s="732"/>
      <c r="K8" s="731"/>
      <c r="L8" s="731"/>
      <c r="M8" s="731"/>
      <c r="N8" s="154">
        <v>0</v>
      </c>
      <c r="O8" s="154">
        <v>2909</v>
      </c>
      <c r="P8" s="115"/>
    </row>
    <row r="9" spans="1:40">
      <c r="A9" s="151" t="s">
        <v>37</v>
      </c>
      <c r="B9" s="152">
        <v>1759</v>
      </c>
      <c r="C9" s="153">
        <v>1021</v>
      </c>
      <c r="D9" s="154">
        <v>2780</v>
      </c>
      <c r="E9" s="731"/>
      <c r="F9" s="731"/>
      <c r="G9" s="731"/>
      <c r="H9" s="731"/>
      <c r="I9" s="731"/>
      <c r="J9" s="732"/>
      <c r="K9" s="731"/>
      <c r="L9" s="731"/>
      <c r="M9" s="731"/>
      <c r="N9" s="154">
        <v>0</v>
      </c>
      <c r="O9" s="154">
        <v>2780</v>
      </c>
      <c r="P9" s="115"/>
    </row>
    <row r="10" spans="1:40" ht="24">
      <c r="A10" s="151" t="s">
        <v>46</v>
      </c>
      <c r="B10" s="152">
        <v>566</v>
      </c>
      <c r="C10" s="153">
        <v>384</v>
      </c>
      <c r="D10" s="154">
        <v>950</v>
      </c>
      <c r="E10" s="731"/>
      <c r="F10" s="731"/>
      <c r="G10" s="731"/>
      <c r="H10" s="731"/>
      <c r="I10" s="731"/>
      <c r="J10" s="732"/>
      <c r="K10" s="731"/>
      <c r="L10" s="731"/>
      <c r="M10" s="731"/>
      <c r="N10" s="154">
        <v>0</v>
      </c>
      <c r="O10" s="154">
        <v>950</v>
      </c>
      <c r="P10" s="115"/>
    </row>
    <row r="11" spans="1:40">
      <c r="A11" s="151" t="s">
        <v>24</v>
      </c>
      <c r="B11" s="152">
        <v>1498</v>
      </c>
      <c r="C11" s="153">
        <v>886</v>
      </c>
      <c r="D11" s="154">
        <v>2384</v>
      </c>
      <c r="E11" s="731"/>
      <c r="F11" s="731"/>
      <c r="G11" s="731"/>
      <c r="H11" s="731"/>
      <c r="I11" s="731"/>
      <c r="J11" s="732"/>
      <c r="K11" s="731"/>
      <c r="L11" s="731"/>
      <c r="M11" s="731"/>
      <c r="N11" s="154">
        <v>0</v>
      </c>
      <c r="O11" s="154">
        <v>2384</v>
      </c>
      <c r="P11" s="115"/>
    </row>
    <row r="12" spans="1:40">
      <c r="A12" s="151" t="s">
        <v>39</v>
      </c>
      <c r="B12" s="152">
        <v>1492</v>
      </c>
      <c r="C12" s="153">
        <v>3991</v>
      </c>
      <c r="D12" s="154">
        <v>5483</v>
      </c>
      <c r="E12" s="731"/>
      <c r="F12" s="731"/>
      <c r="G12" s="731"/>
      <c r="H12" s="731"/>
      <c r="I12" s="731"/>
      <c r="J12" s="732"/>
      <c r="K12" s="731"/>
      <c r="L12" s="731"/>
      <c r="M12" s="731"/>
      <c r="N12" s="154">
        <v>0</v>
      </c>
      <c r="O12" s="154">
        <v>5483</v>
      </c>
      <c r="P12" s="115"/>
    </row>
    <row r="13" spans="1:40">
      <c r="A13" s="151" t="s">
        <v>16</v>
      </c>
      <c r="B13" s="152">
        <v>3472</v>
      </c>
      <c r="C13" s="153">
        <v>2126</v>
      </c>
      <c r="D13" s="154">
        <v>5598</v>
      </c>
      <c r="E13" s="731"/>
      <c r="F13" s="731"/>
      <c r="G13" s="731"/>
      <c r="H13" s="731"/>
      <c r="I13" s="731"/>
      <c r="J13" s="732"/>
      <c r="K13" s="731"/>
      <c r="L13" s="731"/>
      <c r="M13" s="731"/>
      <c r="N13" s="154">
        <v>0</v>
      </c>
      <c r="O13" s="154">
        <v>5598</v>
      </c>
      <c r="P13" s="115"/>
    </row>
    <row r="14" spans="1:40">
      <c r="A14" s="151" t="s">
        <v>20</v>
      </c>
      <c r="B14" s="152">
        <v>3474</v>
      </c>
      <c r="C14" s="153">
        <v>2204</v>
      </c>
      <c r="D14" s="154">
        <v>5678</v>
      </c>
      <c r="E14" s="731"/>
      <c r="F14" s="731"/>
      <c r="G14" s="731"/>
      <c r="H14" s="731"/>
      <c r="I14" s="731"/>
      <c r="J14" s="732"/>
      <c r="K14" s="731"/>
      <c r="L14" s="731"/>
      <c r="M14" s="731"/>
      <c r="N14" s="154">
        <v>0</v>
      </c>
      <c r="O14" s="154">
        <v>5678</v>
      </c>
      <c r="P14" s="115"/>
    </row>
    <row r="15" spans="1:40">
      <c r="A15" s="151" t="s">
        <v>25</v>
      </c>
      <c r="B15" s="152">
        <v>411</v>
      </c>
      <c r="C15" s="153">
        <v>133</v>
      </c>
      <c r="D15" s="154">
        <v>544</v>
      </c>
      <c r="E15" s="731"/>
      <c r="F15" s="731"/>
      <c r="G15" s="731"/>
      <c r="H15" s="731"/>
      <c r="I15" s="731"/>
      <c r="J15" s="732"/>
      <c r="K15" s="731"/>
      <c r="L15" s="731"/>
      <c r="M15" s="731"/>
      <c r="N15" s="154">
        <v>0</v>
      </c>
      <c r="O15" s="154">
        <v>544</v>
      </c>
      <c r="P15" s="115"/>
    </row>
    <row r="16" spans="1:40">
      <c r="A16" s="151" t="s">
        <v>17</v>
      </c>
      <c r="B16" s="152">
        <v>294</v>
      </c>
      <c r="C16" s="153">
        <v>446</v>
      </c>
      <c r="D16" s="154">
        <v>740</v>
      </c>
      <c r="E16" s="731"/>
      <c r="F16" s="731"/>
      <c r="G16" s="731"/>
      <c r="H16" s="731"/>
      <c r="I16" s="731"/>
      <c r="J16" s="733"/>
      <c r="K16" s="731"/>
      <c r="L16" s="731"/>
      <c r="M16" s="731"/>
      <c r="N16" s="154">
        <v>0</v>
      </c>
      <c r="O16" s="154">
        <v>740</v>
      </c>
      <c r="P16" s="115"/>
    </row>
    <row r="17" spans="1:39" ht="13.5" thickBot="1">
      <c r="A17" s="168" t="s">
        <v>100</v>
      </c>
      <c r="B17" s="169"/>
      <c r="C17" s="170"/>
      <c r="D17" s="171">
        <v>0</v>
      </c>
      <c r="E17" s="734"/>
      <c r="F17" s="734"/>
      <c r="G17" s="734"/>
      <c r="H17" s="734"/>
      <c r="I17" s="734"/>
      <c r="J17" s="735"/>
      <c r="K17" s="734"/>
      <c r="L17" s="734"/>
      <c r="M17" s="734"/>
      <c r="N17" s="171"/>
      <c r="O17" s="171"/>
      <c r="P17" s="115"/>
    </row>
    <row r="18" spans="1:39">
      <c r="A18" s="164" t="s">
        <v>7</v>
      </c>
      <c r="B18" s="165">
        <v>20508</v>
      </c>
      <c r="C18" s="166">
        <v>15618</v>
      </c>
      <c r="D18" s="167">
        <v>36126</v>
      </c>
      <c r="E18" s="166">
        <v>0</v>
      </c>
      <c r="F18" s="166">
        <v>0</v>
      </c>
      <c r="G18" s="166">
        <v>0</v>
      </c>
      <c r="H18" s="166">
        <v>0</v>
      </c>
      <c r="I18" s="166">
        <v>0</v>
      </c>
      <c r="J18" s="166">
        <v>0</v>
      </c>
      <c r="K18" s="166">
        <v>0</v>
      </c>
      <c r="L18" s="166">
        <v>0</v>
      </c>
      <c r="M18" s="166">
        <v>0</v>
      </c>
      <c r="N18" s="167">
        <v>0</v>
      </c>
      <c r="O18" s="167">
        <v>36126</v>
      </c>
      <c r="P18" s="115"/>
      <c r="Q18" s="634"/>
    </row>
    <row r="19" spans="1:39">
      <c r="A19" s="148" t="s">
        <v>30</v>
      </c>
      <c r="B19" s="1058" t="s">
        <v>119</v>
      </c>
      <c r="C19" s="1059"/>
      <c r="D19" s="1059"/>
      <c r="E19" s="1059"/>
      <c r="F19" s="1059"/>
      <c r="G19" s="1059"/>
      <c r="H19" s="1059"/>
      <c r="I19" s="1059"/>
      <c r="J19" s="1059"/>
      <c r="K19" s="1059"/>
      <c r="L19" s="1059"/>
      <c r="M19" s="1059"/>
      <c r="N19" s="1059"/>
      <c r="O19" s="1060"/>
      <c r="P19" s="115"/>
      <c r="Z19" s="109"/>
      <c r="AA19" s="109"/>
      <c r="AB19" s="104"/>
      <c r="AC19" s="104"/>
      <c r="AD19" s="104"/>
      <c r="AE19" s="104"/>
      <c r="AF19" s="104"/>
      <c r="AG19" s="104"/>
      <c r="AH19" s="104"/>
      <c r="AI19" s="104"/>
      <c r="AJ19" s="104"/>
      <c r="AK19" s="104"/>
      <c r="AL19" s="104"/>
      <c r="AM19" s="104"/>
    </row>
    <row r="20" spans="1:39" ht="24">
      <c r="A20" s="151" t="s">
        <v>47</v>
      </c>
      <c r="B20" s="152">
        <v>3269</v>
      </c>
      <c r="C20" s="153">
        <v>1812</v>
      </c>
      <c r="D20" s="154">
        <v>5081</v>
      </c>
      <c r="E20" s="153">
        <v>885</v>
      </c>
      <c r="F20" s="153">
        <v>248</v>
      </c>
      <c r="G20" s="153">
        <v>116</v>
      </c>
      <c r="H20" s="153">
        <v>8</v>
      </c>
      <c r="I20" s="153">
        <v>136</v>
      </c>
      <c r="J20" s="732"/>
      <c r="K20" s="731"/>
      <c r="L20" s="153">
        <v>462</v>
      </c>
      <c r="M20" s="731"/>
      <c r="N20" s="154">
        <v>1855</v>
      </c>
      <c r="O20" s="154">
        <v>6936</v>
      </c>
      <c r="P20" s="115"/>
      <c r="Q20" s="12"/>
      <c r="Z20" s="109"/>
      <c r="AA20" s="109"/>
      <c r="AB20" s="104"/>
      <c r="AC20" s="104"/>
      <c r="AD20" s="104"/>
      <c r="AE20" s="104"/>
      <c r="AF20" s="104"/>
      <c r="AG20" s="104"/>
      <c r="AH20" s="104"/>
      <c r="AI20" s="104"/>
      <c r="AJ20" s="104"/>
      <c r="AK20" s="104"/>
      <c r="AL20" s="104"/>
      <c r="AM20" s="104"/>
    </row>
    <row r="21" spans="1:39">
      <c r="A21" s="151" t="s">
        <v>22</v>
      </c>
      <c r="B21" s="152">
        <v>1176</v>
      </c>
      <c r="C21" s="153">
        <v>856</v>
      </c>
      <c r="D21" s="154">
        <v>2032</v>
      </c>
      <c r="E21" s="153">
        <v>376</v>
      </c>
      <c r="F21" s="153">
        <v>27</v>
      </c>
      <c r="G21" s="153">
        <v>17</v>
      </c>
      <c r="H21" s="153">
        <v>2</v>
      </c>
      <c r="I21" s="153">
        <v>10</v>
      </c>
      <c r="J21" s="732"/>
      <c r="K21" s="731"/>
      <c r="L21" s="153">
        <v>415</v>
      </c>
      <c r="M21" s="731"/>
      <c r="N21" s="154">
        <v>847</v>
      </c>
      <c r="O21" s="154">
        <v>2879</v>
      </c>
      <c r="P21" s="115"/>
      <c r="Q21" s="12"/>
      <c r="Z21" s="104"/>
      <c r="AA21" s="104"/>
      <c r="AB21" s="104"/>
      <c r="AC21" s="104"/>
      <c r="AD21" s="104"/>
      <c r="AE21" s="104"/>
      <c r="AF21" s="104"/>
      <c r="AG21" s="104"/>
      <c r="AH21" s="104"/>
      <c r="AI21" s="104"/>
      <c r="AJ21" s="104"/>
      <c r="AK21" s="104"/>
      <c r="AL21" s="104"/>
      <c r="AM21" s="104"/>
    </row>
    <row r="22" spans="1:39">
      <c r="A22" s="151" t="s">
        <v>23</v>
      </c>
      <c r="B22" s="152">
        <v>1183</v>
      </c>
      <c r="C22" s="153">
        <v>783</v>
      </c>
      <c r="D22" s="154">
        <v>1966</v>
      </c>
      <c r="E22" s="153">
        <v>321</v>
      </c>
      <c r="F22" s="153">
        <v>60</v>
      </c>
      <c r="G22" s="153">
        <v>18</v>
      </c>
      <c r="H22" s="153">
        <v>8</v>
      </c>
      <c r="I22" s="153">
        <v>14</v>
      </c>
      <c r="J22" s="732"/>
      <c r="K22" s="731"/>
      <c r="L22" s="153">
        <v>448</v>
      </c>
      <c r="M22" s="731"/>
      <c r="N22" s="154">
        <v>869</v>
      </c>
      <c r="O22" s="154">
        <v>2835</v>
      </c>
      <c r="P22" s="115"/>
      <c r="Q22" s="12"/>
    </row>
    <row r="23" spans="1:39">
      <c r="A23" s="151" t="s">
        <v>36</v>
      </c>
      <c r="B23" s="152">
        <v>1902</v>
      </c>
      <c r="C23" s="153">
        <v>984</v>
      </c>
      <c r="D23" s="154">
        <v>2886</v>
      </c>
      <c r="E23" s="153">
        <v>354</v>
      </c>
      <c r="F23" s="153">
        <v>107</v>
      </c>
      <c r="G23" s="153">
        <v>35</v>
      </c>
      <c r="H23" s="153">
        <v>3</v>
      </c>
      <c r="I23" s="153">
        <v>80</v>
      </c>
      <c r="J23" s="732"/>
      <c r="K23" s="731"/>
      <c r="L23" s="153">
        <v>371</v>
      </c>
      <c r="M23" s="731"/>
      <c r="N23" s="154">
        <v>950</v>
      </c>
      <c r="O23" s="154">
        <v>3836</v>
      </c>
      <c r="P23" s="115"/>
      <c r="Q23" s="12"/>
    </row>
    <row r="24" spans="1:39">
      <c r="A24" s="151" t="s">
        <v>37</v>
      </c>
      <c r="B24" s="152">
        <v>1778</v>
      </c>
      <c r="C24" s="153">
        <v>1023</v>
      </c>
      <c r="D24" s="154">
        <v>2801</v>
      </c>
      <c r="E24" s="153">
        <v>335</v>
      </c>
      <c r="F24" s="153">
        <v>121</v>
      </c>
      <c r="G24" s="153">
        <v>47</v>
      </c>
      <c r="H24" s="153">
        <v>6</v>
      </c>
      <c r="I24" s="153">
        <v>135</v>
      </c>
      <c r="J24" s="732"/>
      <c r="K24" s="731"/>
      <c r="L24" s="153">
        <v>330</v>
      </c>
      <c r="M24" s="731"/>
      <c r="N24" s="154">
        <v>974</v>
      </c>
      <c r="O24" s="154">
        <v>3775</v>
      </c>
      <c r="P24" s="115"/>
      <c r="Q24" s="12"/>
    </row>
    <row r="25" spans="1:39" ht="24">
      <c r="A25" s="151" t="s">
        <v>46</v>
      </c>
      <c r="B25" s="152">
        <v>459</v>
      </c>
      <c r="C25" s="153">
        <v>323</v>
      </c>
      <c r="D25" s="154">
        <v>782</v>
      </c>
      <c r="E25" s="153">
        <v>124</v>
      </c>
      <c r="F25" s="153">
        <v>24</v>
      </c>
      <c r="G25" s="153">
        <v>23</v>
      </c>
      <c r="H25" s="153">
        <v>2</v>
      </c>
      <c r="I25" s="153">
        <v>16</v>
      </c>
      <c r="J25" s="732"/>
      <c r="K25" s="731"/>
      <c r="L25" s="153">
        <v>164</v>
      </c>
      <c r="M25" s="731"/>
      <c r="N25" s="154">
        <v>353</v>
      </c>
      <c r="O25" s="154">
        <v>1135</v>
      </c>
      <c r="P25" s="115"/>
      <c r="Q25" s="12"/>
    </row>
    <row r="26" spans="1:39">
      <c r="A26" s="151" t="s">
        <v>24</v>
      </c>
      <c r="B26" s="152">
        <v>1698</v>
      </c>
      <c r="C26" s="153">
        <v>1084</v>
      </c>
      <c r="D26" s="154">
        <v>2782</v>
      </c>
      <c r="E26" s="153">
        <v>364</v>
      </c>
      <c r="F26" s="153">
        <v>71</v>
      </c>
      <c r="G26" s="153">
        <v>45</v>
      </c>
      <c r="H26" s="153">
        <v>4</v>
      </c>
      <c r="I26" s="153">
        <v>42</v>
      </c>
      <c r="J26" s="732"/>
      <c r="K26" s="731"/>
      <c r="L26" s="153">
        <v>600</v>
      </c>
      <c r="M26" s="731"/>
      <c r="N26" s="154">
        <v>1126</v>
      </c>
      <c r="O26" s="154">
        <v>3908</v>
      </c>
      <c r="P26" s="115"/>
      <c r="Q26" s="12"/>
    </row>
    <row r="27" spans="1:39">
      <c r="A27" s="151" t="s">
        <v>39</v>
      </c>
      <c r="B27" s="152">
        <v>1223</v>
      </c>
      <c r="C27" s="153">
        <v>3726</v>
      </c>
      <c r="D27" s="154">
        <v>4949</v>
      </c>
      <c r="E27" s="153">
        <v>30</v>
      </c>
      <c r="F27" s="153">
        <v>25</v>
      </c>
      <c r="G27" s="153">
        <v>1</v>
      </c>
      <c r="H27" s="153">
        <v>1</v>
      </c>
      <c r="I27" s="153">
        <v>39</v>
      </c>
      <c r="J27" s="732"/>
      <c r="K27" s="731"/>
      <c r="L27" s="153">
        <v>37</v>
      </c>
      <c r="M27" s="731"/>
      <c r="N27" s="154">
        <v>133</v>
      </c>
      <c r="O27" s="154">
        <v>5082</v>
      </c>
      <c r="P27" s="115"/>
      <c r="Q27" s="12"/>
    </row>
    <row r="28" spans="1:39">
      <c r="A28" s="151" t="s">
        <v>16</v>
      </c>
      <c r="B28" s="152">
        <v>3884</v>
      </c>
      <c r="C28" s="153">
        <v>2281</v>
      </c>
      <c r="D28" s="154">
        <v>6165</v>
      </c>
      <c r="E28" s="153">
        <v>626</v>
      </c>
      <c r="F28" s="153">
        <v>504</v>
      </c>
      <c r="G28" s="153">
        <v>295</v>
      </c>
      <c r="H28" s="153">
        <v>42</v>
      </c>
      <c r="I28" s="153">
        <v>1055</v>
      </c>
      <c r="J28" s="732"/>
      <c r="K28" s="731"/>
      <c r="L28" s="153">
        <v>438</v>
      </c>
      <c r="M28" s="731"/>
      <c r="N28" s="154">
        <v>2960</v>
      </c>
      <c r="O28" s="154">
        <v>9125</v>
      </c>
      <c r="P28" s="115"/>
      <c r="Q28" s="12"/>
    </row>
    <row r="29" spans="1:39">
      <c r="A29" s="151" t="s">
        <v>20</v>
      </c>
      <c r="B29" s="152">
        <v>2916</v>
      </c>
      <c r="C29" s="153">
        <v>1933</v>
      </c>
      <c r="D29" s="154">
        <v>4849</v>
      </c>
      <c r="E29" s="153">
        <v>469</v>
      </c>
      <c r="F29" s="153">
        <v>325</v>
      </c>
      <c r="G29" s="153">
        <v>79</v>
      </c>
      <c r="H29" s="153">
        <v>16</v>
      </c>
      <c r="I29" s="153">
        <v>193</v>
      </c>
      <c r="J29" s="732"/>
      <c r="K29" s="731"/>
      <c r="L29" s="153">
        <v>363</v>
      </c>
      <c r="M29" s="731"/>
      <c r="N29" s="154">
        <v>1445</v>
      </c>
      <c r="O29" s="154">
        <v>6294</v>
      </c>
      <c r="P29" s="115"/>
      <c r="Q29" s="12"/>
    </row>
    <row r="30" spans="1:39">
      <c r="A30" s="151" t="s">
        <v>25</v>
      </c>
      <c r="B30" s="152">
        <v>420</v>
      </c>
      <c r="C30" s="153">
        <v>135</v>
      </c>
      <c r="D30" s="154">
        <v>555</v>
      </c>
      <c r="E30" s="153">
        <v>37</v>
      </c>
      <c r="F30" s="153">
        <v>49</v>
      </c>
      <c r="G30" s="153">
        <v>14</v>
      </c>
      <c r="H30" s="153">
        <v>3</v>
      </c>
      <c r="I30" s="153">
        <v>26</v>
      </c>
      <c r="J30" s="732"/>
      <c r="K30" s="731"/>
      <c r="L30" s="153">
        <v>38</v>
      </c>
      <c r="M30" s="731"/>
      <c r="N30" s="154">
        <v>167</v>
      </c>
      <c r="O30" s="154">
        <v>722</v>
      </c>
      <c r="P30" s="115"/>
      <c r="Q30" s="12"/>
    </row>
    <row r="31" spans="1:39">
      <c r="A31" s="151" t="s">
        <v>17</v>
      </c>
      <c r="B31" s="152">
        <v>291</v>
      </c>
      <c r="C31" s="153">
        <v>447</v>
      </c>
      <c r="D31" s="154">
        <v>738</v>
      </c>
      <c r="E31" s="153"/>
      <c r="F31" s="153"/>
      <c r="G31" s="153"/>
      <c r="H31" s="153"/>
      <c r="I31" s="153"/>
      <c r="J31" s="732"/>
      <c r="K31" s="731"/>
      <c r="L31" s="153"/>
      <c r="M31" s="731"/>
      <c r="N31" s="154">
        <v>0</v>
      </c>
      <c r="O31" s="154">
        <v>738</v>
      </c>
      <c r="P31" s="115"/>
      <c r="Q31" s="12"/>
    </row>
    <row r="32" spans="1:39" ht="13.5" thickBot="1">
      <c r="A32" s="168" t="s">
        <v>100</v>
      </c>
      <c r="B32" s="169"/>
      <c r="C32" s="170"/>
      <c r="D32" s="171">
        <v>0</v>
      </c>
      <c r="E32" s="153">
        <v>246</v>
      </c>
      <c r="F32" s="153">
        <v>18</v>
      </c>
      <c r="G32" s="153">
        <v>20</v>
      </c>
      <c r="H32" s="153">
        <v>5</v>
      </c>
      <c r="I32" s="153">
        <v>21</v>
      </c>
      <c r="J32" s="732"/>
      <c r="K32" s="731"/>
      <c r="L32" s="153">
        <v>546</v>
      </c>
      <c r="M32" s="736"/>
      <c r="N32" s="154">
        <v>856</v>
      </c>
      <c r="O32" s="154">
        <v>856</v>
      </c>
      <c r="P32" s="115"/>
      <c r="Q32" s="12"/>
    </row>
    <row r="33" spans="1:17">
      <c r="A33" s="172" t="s">
        <v>7</v>
      </c>
      <c r="B33" s="173">
        <v>20199</v>
      </c>
      <c r="C33" s="174">
        <v>15387</v>
      </c>
      <c r="D33" s="175">
        <v>35586</v>
      </c>
      <c r="E33" s="174">
        <v>4167</v>
      </c>
      <c r="F33" s="174">
        <v>1579</v>
      </c>
      <c r="G33" s="174">
        <v>710</v>
      </c>
      <c r="H33" s="174">
        <v>100</v>
      </c>
      <c r="I33" s="174">
        <v>1767</v>
      </c>
      <c r="J33" s="174">
        <v>0</v>
      </c>
      <c r="K33" s="174">
        <v>0</v>
      </c>
      <c r="L33" s="174">
        <v>4212</v>
      </c>
      <c r="M33" s="174">
        <v>0</v>
      </c>
      <c r="N33" s="175">
        <v>12535</v>
      </c>
      <c r="O33" s="175">
        <v>48121</v>
      </c>
      <c r="P33" s="115"/>
      <c r="Q33" s="12"/>
    </row>
    <row r="34" spans="1:17">
      <c r="A34" s="157"/>
      <c r="B34" s="1058" t="s">
        <v>120</v>
      </c>
      <c r="C34" s="1059"/>
      <c r="D34" s="1059"/>
      <c r="E34" s="1059"/>
      <c r="F34" s="1059"/>
      <c r="G34" s="1059"/>
      <c r="H34" s="1059"/>
      <c r="I34" s="1059"/>
      <c r="J34" s="1059"/>
      <c r="K34" s="1059"/>
      <c r="L34" s="1059"/>
      <c r="M34" s="1059"/>
      <c r="N34" s="1059"/>
      <c r="O34" s="1059"/>
      <c r="P34" s="1060"/>
      <c r="Q34" s="12"/>
    </row>
    <row r="35" spans="1:17" ht="60" customHeight="1">
      <c r="A35" s="160" t="s">
        <v>153</v>
      </c>
      <c r="B35" s="713" t="s">
        <v>152</v>
      </c>
      <c r="C35" s="713" t="s">
        <v>151</v>
      </c>
      <c r="D35" s="714" t="s">
        <v>34</v>
      </c>
      <c r="E35" s="713" t="s">
        <v>150</v>
      </c>
      <c r="F35" s="713" t="s">
        <v>125</v>
      </c>
      <c r="G35" s="713" t="s">
        <v>126</v>
      </c>
      <c r="H35" s="730" t="s">
        <v>352</v>
      </c>
      <c r="I35" s="730" t="s">
        <v>353</v>
      </c>
      <c r="J35" s="713" t="s">
        <v>31</v>
      </c>
      <c r="K35" s="713" t="s">
        <v>32</v>
      </c>
      <c r="L35" s="713" t="s">
        <v>169</v>
      </c>
      <c r="M35" s="161" t="s">
        <v>155</v>
      </c>
      <c r="N35" s="713" t="s">
        <v>154</v>
      </c>
      <c r="O35" s="156" t="s">
        <v>33</v>
      </c>
      <c r="P35" s="156" t="s">
        <v>7</v>
      </c>
      <c r="Q35" s="12"/>
    </row>
    <row r="36" spans="1:17" ht="24">
      <c r="A36" s="151" t="s">
        <v>47</v>
      </c>
      <c r="B36" s="152">
        <v>3278</v>
      </c>
      <c r="C36" s="153">
        <v>1820</v>
      </c>
      <c r="D36" s="154">
        <v>5098</v>
      </c>
      <c r="E36" s="153">
        <v>736</v>
      </c>
      <c r="F36" s="153">
        <v>272</v>
      </c>
      <c r="G36" s="153">
        <v>78</v>
      </c>
      <c r="H36" s="153">
        <v>5</v>
      </c>
      <c r="I36" s="153">
        <v>133</v>
      </c>
      <c r="J36" s="153">
        <v>138</v>
      </c>
      <c r="K36" s="731"/>
      <c r="L36" s="153">
        <v>424</v>
      </c>
      <c r="M36" s="731"/>
      <c r="N36" s="731"/>
      <c r="O36" s="154">
        <v>1786</v>
      </c>
      <c r="P36" s="154">
        <v>6884</v>
      </c>
      <c r="Q36" s="12"/>
    </row>
    <row r="37" spans="1:17">
      <c r="A37" s="151" t="s">
        <v>22</v>
      </c>
      <c r="B37" s="152">
        <v>1174</v>
      </c>
      <c r="C37" s="153">
        <v>844</v>
      </c>
      <c r="D37" s="154">
        <v>2018</v>
      </c>
      <c r="E37" s="153">
        <v>317</v>
      </c>
      <c r="F37" s="153">
        <v>37</v>
      </c>
      <c r="G37" s="153">
        <v>16</v>
      </c>
      <c r="H37" s="153">
        <v>2</v>
      </c>
      <c r="I37" s="153">
        <v>9</v>
      </c>
      <c r="J37" s="153">
        <v>52</v>
      </c>
      <c r="K37" s="731"/>
      <c r="L37" s="153">
        <v>379</v>
      </c>
      <c r="M37" s="731"/>
      <c r="N37" s="731"/>
      <c r="O37" s="154">
        <v>812</v>
      </c>
      <c r="P37" s="154">
        <v>2830</v>
      </c>
      <c r="Q37" s="12"/>
    </row>
    <row r="38" spans="1:17">
      <c r="A38" s="151" t="s">
        <v>23</v>
      </c>
      <c r="B38" s="152">
        <v>1186</v>
      </c>
      <c r="C38" s="153">
        <v>779</v>
      </c>
      <c r="D38" s="154">
        <v>1965</v>
      </c>
      <c r="E38" s="153">
        <v>287</v>
      </c>
      <c r="F38" s="153">
        <v>53</v>
      </c>
      <c r="G38" s="153">
        <v>9</v>
      </c>
      <c r="H38" s="153">
        <v>6</v>
      </c>
      <c r="I38" s="153">
        <v>15</v>
      </c>
      <c r="J38" s="153">
        <v>39</v>
      </c>
      <c r="K38" s="731"/>
      <c r="L38" s="153">
        <v>389</v>
      </c>
      <c r="M38" s="731"/>
      <c r="N38" s="731"/>
      <c r="O38" s="154">
        <v>798</v>
      </c>
      <c r="P38" s="154">
        <v>2763</v>
      </c>
      <c r="Q38" s="12"/>
    </row>
    <row r="39" spans="1:17">
      <c r="A39" s="151" t="s">
        <v>36</v>
      </c>
      <c r="B39" s="152">
        <v>1888</v>
      </c>
      <c r="C39" s="153">
        <v>990</v>
      </c>
      <c r="D39" s="154">
        <v>2878</v>
      </c>
      <c r="E39" s="153">
        <v>358</v>
      </c>
      <c r="F39" s="153">
        <v>99</v>
      </c>
      <c r="G39" s="153">
        <v>35</v>
      </c>
      <c r="H39" s="153">
        <v>2</v>
      </c>
      <c r="I39" s="153">
        <v>77</v>
      </c>
      <c r="J39" s="153">
        <v>68</v>
      </c>
      <c r="K39" s="731"/>
      <c r="L39" s="153">
        <v>434</v>
      </c>
      <c r="M39" s="731"/>
      <c r="N39" s="731"/>
      <c r="O39" s="154">
        <v>1073</v>
      </c>
      <c r="P39" s="154">
        <v>3951</v>
      </c>
      <c r="Q39" s="12"/>
    </row>
    <row r="40" spans="1:17">
      <c r="A40" s="151" t="s">
        <v>37</v>
      </c>
      <c r="B40" s="152">
        <v>1763</v>
      </c>
      <c r="C40" s="153">
        <v>1012</v>
      </c>
      <c r="D40" s="154">
        <v>2775</v>
      </c>
      <c r="E40" s="153">
        <v>352</v>
      </c>
      <c r="F40" s="153">
        <v>106</v>
      </c>
      <c r="G40" s="153">
        <v>29</v>
      </c>
      <c r="H40" s="153"/>
      <c r="I40" s="153">
        <v>120</v>
      </c>
      <c r="J40" s="153">
        <v>59</v>
      </c>
      <c r="K40" s="731"/>
      <c r="L40" s="153">
        <v>323</v>
      </c>
      <c r="M40" s="731"/>
      <c r="N40" s="731"/>
      <c r="O40" s="154">
        <v>989</v>
      </c>
      <c r="P40" s="154">
        <v>3764</v>
      </c>
      <c r="Q40" s="12"/>
    </row>
    <row r="41" spans="1:17" ht="24">
      <c r="A41" s="151" t="s">
        <v>46</v>
      </c>
      <c r="B41" s="152">
        <v>457</v>
      </c>
      <c r="C41" s="153">
        <v>313</v>
      </c>
      <c r="D41" s="154">
        <v>770</v>
      </c>
      <c r="E41" s="153">
        <v>95</v>
      </c>
      <c r="F41" s="153">
        <v>28</v>
      </c>
      <c r="G41" s="153">
        <v>22</v>
      </c>
      <c r="H41" s="153">
        <v>1</v>
      </c>
      <c r="I41" s="153">
        <v>18</v>
      </c>
      <c r="J41" s="153">
        <v>35</v>
      </c>
      <c r="K41" s="731"/>
      <c r="L41" s="153">
        <v>153</v>
      </c>
      <c r="M41" s="731"/>
      <c r="N41" s="731"/>
      <c r="O41" s="154">
        <v>352</v>
      </c>
      <c r="P41" s="154">
        <v>1122</v>
      </c>
      <c r="Q41" s="12"/>
    </row>
    <row r="42" spans="1:17">
      <c r="A42" s="151" t="s">
        <v>24</v>
      </c>
      <c r="B42" s="152">
        <v>1699</v>
      </c>
      <c r="C42" s="153">
        <v>1076</v>
      </c>
      <c r="D42" s="154">
        <v>2775</v>
      </c>
      <c r="E42" s="153">
        <v>308</v>
      </c>
      <c r="F42" s="153">
        <v>88</v>
      </c>
      <c r="G42" s="153">
        <v>32</v>
      </c>
      <c r="H42" s="153">
        <v>2</v>
      </c>
      <c r="I42" s="153">
        <v>42</v>
      </c>
      <c r="J42" s="153">
        <v>39</v>
      </c>
      <c r="K42" s="731"/>
      <c r="L42" s="153">
        <v>470</v>
      </c>
      <c r="M42" s="731"/>
      <c r="N42" s="731"/>
      <c r="O42" s="154">
        <v>981</v>
      </c>
      <c r="P42" s="154">
        <v>3756</v>
      </c>
      <c r="Q42" s="12"/>
    </row>
    <row r="43" spans="1:17">
      <c r="A43" s="151" t="s">
        <v>39</v>
      </c>
      <c r="B43" s="152">
        <v>1251</v>
      </c>
      <c r="C43" s="153">
        <v>3675</v>
      </c>
      <c r="D43" s="154">
        <v>4926</v>
      </c>
      <c r="E43" s="153">
        <v>30</v>
      </c>
      <c r="F43" s="153">
        <v>26</v>
      </c>
      <c r="G43" s="153">
        <v>1</v>
      </c>
      <c r="H43" s="153">
        <v>4</v>
      </c>
      <c r="I43" s="153">
        <v>35</v>
      </c>
      <c r="J43" s="153">
        <v>7</v>
      </c>
      <c r="K43" s="731"/>
      <c r="L43" s="153">
        <v>54</v>
      </c>
      <c r="M43" s="731"/>
      <c r="N43" s="731"/>
      <c r="O43" s="154">
        <v>157</v>
      </c>
      <c r="P43" s="154">
        <v>5083</v>
      </c>
      <c r="Q43" s="12"/>
    </row>
    <row r="44" spans="1:17">
      <c r="A44" s="151" t="s">
        <v>16</v>
      </c>
      <c r="B44" s="152">
        <v>3903</v>
      </c>
      <c r="C44" s="153">
        <v>2272</v>
      </c>
      <c r="D44" s="154">
        <v>6175</v>
      </c>
      <c r="E44" s="153">
        <v>565</v>
      </c>
      <c r="F44" s="153">
        <v>509</v>
      </c>
      <c r="G44" s="153">
        <v>318</v>
      </c>
      <c r="H44" s="153">
        <v>39</v>
      </c>
      <c r="I44" s="153">
        <v>987</v>
      </c>
      <c r="J44" s="153">
        <v>533</v>
      </c>
      <c r="K44" s="731"/>
      <c r="L44" s="153">
        <v>442</v>
      </c>
      <c r="M44" s="731"/>
      <c r="N44" s="731"/>
      <c r="O44" s="154">
        <v>3393</v>
      </c>
      <c r="P44" s="154">
        <v>9568</v>
      </c>
      <c r="Q44" s="12"/>
    </row>
    <row r="45" spans="1:17">
      <c r="A45" s="151" t="s">
        <v>20</v>
      </c>
      <c r="B45" s="152">
        <v>2887</v>
      </c>
      <c r="C45" s="153">
        <v>1896</v>
      </c>
      <c r="D45" s="154">
        <v>4783</v>
      </c>
      <c r="E45" s="153">
        <v>439</v>
      </c>
      <c r="F45" s="153">
        <v>336</v>
      </c>
      <c r="G45" s="153">
        <v>73</v>
      </c>
      <c r="H45" s="153">
        <v>7</v>
      </c>
      <c r="I45" s="153">
        <v>198</v>
      </c>
      <c r="J45" s="153">
        <v>165</v>
      </c>
      <c r="K45" s="731"/>
      <c r="L45" s="153">
        <v>347</v>
      </c>
      <c r="M45" s="731"/>
      <c r="N45" s="731"/>
      <c r="O45" s="154">
        <v>1565</v>
      </c>
      <c r="P45" s="154">
        <v>6348</v>
      </c>
      <c r="Q45" s="12"/>
    </row>
    <row r="46" spans="1:17">
      <c r="A46" s="151" t="s">
        <v>25</v>
      </c>
      <c r="B46" s="152">
        <v>417</v>
      </c>
      <c r="C46" s="153">
        <v>132</v>
      </c>
      <c r="D46" s="154">
        <v>549</v>
      </c>
      <c r="E46" s="153">
        <v>39</v>
      </c>
      <c r="F46" s="153">
        <v>42</v>
      </c>
      <c r="G46" s="153">
        <v>10</v>
      </c>
      <c r="H46" s="153">
        <v>1</v>
      </c>
      <c r="I46" s="153">
        <v>24</v>
      </c>
      <c r="J46" s="153">
        <v>3</v>
      </c>
      <c r="K46" s="731"/>
      <c r="L46" s="153">
        <v>36</v>
      </c>
      <c r="M46" s="731"/>
      <c r="N46" s="731"/>
      <c r="O46" s="154">
        <v>155</v>
      </c>
      <c r="P46" s="154">
        <v>704</v>
      </c>
      <c r="Q46" s="12"/>
    </row>
    <row r="47" spans="1:17">
      <c r="A47" s="151" t="s">
        <v>17</v>
      </c>
      <c r="B47" s="152">
        <v>296</v>
      </c>
      <c r="C47" s="153">
        <v>425</v>
      </c>
      <c r="D47" s="154">
        <v>721</v>
      </c>
      <c r="E47" s="153"/>
      <c r="F47" s="153"/>
      <c r="G47" s="153"/>
      <c r="H47" s="153"/>
      <c r="I47" s="153"/>
      <c r="J47" s="153"/>
      <c r="K47" s="731"/>
      <c r="L47" s="153"/>
      <c r="M47" s="731"/>
      <c r="N47" s="731"/>
      <c r="O47" s="154">
        <v>0</v>
      </c>
      <c r="P47" s="154">
        <v>721</v>
      </c>
      <c r="Q47" s="12"/>
    </row>
    <row r="48" spans="1:17" ht="13.5" thickBot="1">
      <c r="A48" s="617" t="s">
        <v>100</v>
      </c>
      <c r="B48" s="722"/>
      <c r="C48" s="723"/>
      <c r="D48" s="724">
        <v>0</v>
      </c>
      <c r="E48" s="723">
        <v>749</v>
      </c>
      <c r="F48" s="723">
        <v>29</v>
      </c>
      <c r="G48" s="723">
        <v>11</v>
      </c>
      <c r="H48" s="723">
        <v>21</v>
      </c>
      <c r="I48" s="723">
        <v>45</v>
      </c>
      <c r="J48" s="723">
        <v>106</v>
      </c>
      <c r="K48" s="737"/>
      <c r="L48" s="723">
        <v>1166</v>
      </c>
      <c r="M48" s="737"/>
      <c r="N48" s="737"/>
      <c r="O48" s="724">
        <v>2127</v>
      </c>
      <c r="P48" s="724">
        <v>2127</v>
      </c>
      <c r="Q48" s="12"/>
    </row>
    <row r="49" spans="1:17">
      <c r="A49" s="725" t="s">
        <v>7</v>
      </c>
      <c r="B49" s="726">
        <v>20199</v>
      </c>
      <c r="C49" s="727">
        <v>15234</v>
      </c>
      <c r="D49" s="728">
        <v>35433</v>
      </c>
      <c r="E49" s="727">
        <v>4275</v>
      </c>
      <c r="F49" s="727">
        <v>1625</v>
      </c>
      <c r="G49" s="727">
        <v>634</v>
      </c>
      <c r="H49" s="727">
        <v>90</v>
      </c>
      <c r="I49" s="727">
        <v>1703</v>
      </c>
      <c r="J49" s="727">
        <v>1244</v>
      </c>
      <c r="K49" s="727">
        <v>0</v>
      </c>
      <c r="L49" s="727">
        <v>4617</v>
      </c>
      <c r="M49" s="727">
        <v>0</v>
      </c>
      <c r="N49" s="727">
        <v>0</v>
      </c>
      <c r="O49" s="728">
        <v>14188</v>
      </c>
      <c r="P49" s="728">
        <v>49621</v>
      </c>
      <c r="Q49" s="12"/>
    </row>
    <row r="50" spans="1:17" s="5" customFormat="1">
      <c r="A50" s="744" t="s">
        <v>351</v>
      </c>
      <c r="B50" s="745"/>
      <c r="C50" s="743"/>
      <c r="D50" s="746"/>
      <c r="E50" s="743">
        <v>12</v>
      </c>
      <c r="F50" s="743"/>
      <c r="G50" s="743"/>
      <c r="H50" s="743"/>
      <c r="I50" s="743"/>
      <c r="J50" s="743">
        <v>9</v>
      </c>
      <c r="K50" s="743"/>
      <c r="L50" s="743"/>
      <c r="M50" s="743"/>
      <c r="N50" s="743"/>
      <c r="O50" s="746"/>
      <c r="P50" s="747"/>
      <c r="Q50" s="748"/>
    </row>
    <row r="51" spans="1:17">
      <c r="A51" s="157"/>
      <c r="B51" s="1058" t="s">
        <v>337</v>
      </c>
      <c r="C51" s="1059"/>
      <c r="D51" s="1059"/>
      <c r="E51" s="1059"/>
      <c r="F51" s="1059"/>
      <c r="G51" s="1059"/>
      <c r="H51" s="1059"/>
      <c r="I51" s="1059"/>
      <c r="J51" s="1059"/>
      <c r="K51" s="1059"/>
      <c r="L51" s="1059"/>
      <c r="M51" s="1059"/>
      <c r="N51" s="1059"/>
      <c r="O51" s="1059"/>
      <c r="P51" s="1060"/>
      <c r="Q51" s="12"/>
    </row>
    <row r="52" spans="1:17" ht="58.5" customHeight="1">
      <c r="A52" s="160" t="s">
        <v>153</v>
      </c>
      <c r="B52" s="713" t="s">
        <v>152</v>
      </c>
      <c r="C52" s="713" t="s">
        <v>151</v>
      </c>
      <c r="D52" s="714" t="s">
        <v>34</v>
      </c>
      <c r="E52" s="713" t="s">
        <v>150</v>
      </c>
      <c r="F52" s="713" t="s">
        <v>125</v>
      </c>
      <c r="G52" s="713" t="s">
        <v>126</v>
      </c>
      <c r="H52" s="730" t="s">
        <v>352</v>
      </c>
      <c r="I52" s="730" t="s">
        <v>353</v>
      </c>
      <c r="J52" s="713" t="s">
        <v>31</v>
      </c>
      <c r="K52" s="713" t="s">
        <v>32</v>
      </c>
      <c r="L52" s="713" t="s">
        <v>169</v>
      </c>
      <c r="M52" s="161" t="s">
        <v>155</v>
      </c>
      <c r="N52" s="713" t="s">
        <v>154</v>
      </c>
      <c r="O52" s="156" t="s">
        <v>33</v>
      </c>
      <c r="P52" s="156" t="s">
        <v>7</v>
      </c>
      <c r="Q52" s="12"/>
    </row>
    <row r="53" spans="1:17" ht="24">
      <c r="A53" s="151" t="s">
        <v>47</v>
      </c>
      <c r="B53" s="152">
        <v>3210</v>
      </c>
      <c r="C53" s="153">
        <v>1774</v>
      </c>
      <c r="D53" s="154">
        <v>4984</v>
      </c>
      <c r="E53" s="153">
        <v>712</v>
      </c>
      <c r="F53" s="153">
        <v>280</v>
      </c>
      <c r="G53" s="153">
        <v>71</v>
      </c>
      <c r="H53" s="153">
        <v>3</v>
      </c>
      <c r="I53" s="153">
        <v>131</v>
      </c>
      <c r="J53" s="153">
        <v>113</v>
      </c>
      <c r="K53" s="731"/>
      <c r="L53" s="153">
        <v>493</v>
      </c>
      <c r="M53" s="153"/>
      <c r="N53" s="153">
        <v>22</v>
      </c>
      <c r="O53" s="154">
        <v>1825</v>
      </c>
      <c r="P53" s="154">
        <v>6809</v>
      </c>
      <c r="Q53" s="12"/>
    </row>
    <row r="54" spans="1:17">
      <c r="A54" s="151" t="s">
        <v>22</v>
      </c>
      <c r="B54" s="152">
        <v>1149</v>
      </c>
      <c r="C54" s="153">
        <v>837</v>
      </c>
      <c r="D54" s="154">
        <v>1986</v>
      </c>
      <c r="E54" s="153">
        <v>309</v>
      </c>
      <c r="F54" s="153">
        <v>23</v>
      </c>
      <c r="G54" s="153">
        <v>20</v>
      </c>
      <c r="H54" s="153">
        <v>1</v>
      </c>
      <c r="I54" s="153">
        <v>13</v>
      </c>
      <c r="J54" s="153">
        <v>44</v>
      </c>
      <c r="K54" s="731"/>
      <c r="L54" s="153">
        <v>440</v>
      </c>
      <c r="M54" s="153">
        <v>9</v>
      </c>
      <c r="N54" s="153">
        <v>14</v>
      </c>
      <c r="O54" s="154">
        <v>873</v>
      </c>
      <c r="P54" s="154">
        <v>2859</v>
      </c>
      <c r="Q54" s="12"/>
    </row>
    <row r="55" spans="1:17">
      <c r="A55" s="151" t="s">
        <v>23</v>
      </c>
      <c r="B55" s="152">
        <v>1160</v>
      </c>
      <c r="C55" s="153">
        <v>778</v>
      </c>
      <c r="D55" s="154">
        <v>1938</v>
      </c>
      <c r="E55" s="153">
        <v>281</v>
      </c>
      <c r="F55" s="153">
        <v>47</v>
      </c>
      <c r="G55" s="153">
        <v>17</v>
      </c>
      <c r="H55" s="153">
        <v>3</v>
      </c>
      <c r="I55" s="153">
        <v>17</v>
      </c>
      <c r="J55" s="153">
        <v>24</v>
      </c>
      <c r="K55" s="731"/>
      <c r="L55" s="153">
        <v>500</v>
      </c>
      <c r="M55" s="153">
        <v>3</v>
      </c>
      <c r="N55" s="153">
        <v>4</v>
      </c>
      <c r="O55" s="154">
        <v>896</v>
      </c>
      <c r="P55" s="154">
        <v>2834</v>
      </c>
      <c r="Q55" s="12"/>
    </row>
    <row r="56" spans="1:17">
      <c r="A56" s="151" t="s">
        <v>36</v>
      </c>
      <c r="B56" s="152">
        <v>1855</v>
      </c>
      <c r="C56" s="153">
        <v>992</v>
      </c>
      <c r="D56" s="154">
        <v>2847</v>
      </c>
      <c r="E56" s="153">
        <v>310</v>
      </c>
      <c r="F56" s="153">
        <v>86</v>
      </c>
      <c r="G56" s="153">
        <v>29</v>
      </c>
      <c r="H56" s="153">
        <v>1</v>
      </c>
      <c r="I56" s="153">
        <v>89</v>
      </c>
      <c r="J56" s="153">
        <v>52</v>
      </c>
      <c r="K56" s="731"/>
      <c r="L56" s="153">
        <v>464</v>
      </c>
      <c r="M56" s="153"/>
      <c r="N56" s="153">
        <v>20</v>
      </c>
      <c r="O56" s="154">
        <v>1051</v>
      </c>
      <c r="P56" s="154">
        <v>3898</v>
      </c>
      <c r="Q56" s="12"/>
    </row>
    <row r="57" spans="1:17">
      <c r="A57" s="151" t="s">
        <v>37</v>
      </c>
      <c r="B57" s="152">
        <v>1728</v>
      </c>
      <c r="C57" s="153">
        <v>1009</v>
      </c>
      <c r="D57" s="154">
        <v>2737</v>
      </c>
      <c r="E57" s="153">
        <v>331</v>
      </c>
      <c r="F57" s="153">
        <v>114</v>
      </c>
      <c r="G57" s="153">
        <v>25</v>
      </c>
      <c r="H57" s="153"/>
      <c r="I57" s="153">
        <v>119</v>
      </c>
      <c r="J57" s="153">
        <v>46</v>
      </c>
      <c r="K57" s="731"/>
      <c r="L57" s="153">
        <v>355</v>
      </c>
      <c r="M57" s="153">
        <v>1</v>
      </c>
      <c r="N57" s="153">
        <v>18</v>
      </c>
      <c r="O57" s="154">
        <v>1009</v>
      </c>
      <c r="P57" s="154">
        <v>3746</v>
      </c>
      <c r="Q57" s="12"/>
    </row>
    <row r="58" spans="1:17" ht="24">
      <c r="A58" s="151" t="s">
        <v>46</v>
      </c>
      <c r="B58" s="152">
        <v>458</v>
      </c>
      <c r="C58" s="153">
        <v>302</v>
      </c>
      <c r="D58" s="154">
        <v>760</v>
      </c>
      <c r="E58" s="153">
        <v>89</v>
      </c>
      <c r="F58" s="153">
        <v>29</v>
      </c>
      <c r="G58" s="153">
        <v>12</v>
      </c>
      <c r="H58" s="153"/>
      <c r="I58" s="153">
        <v>19</v>
      </c>
      <c r="J58" s="153">
        <v>26</v>
      </c>
      <c r="K58" s="731"/>
      <c r="L58" s="153">
        <v>172</v>
      </c>
      <c r="M58" s="153">
        <v>2</v>
      </c>
      <c r="N58" s="153">
        <v>4</v>
      </c>
      <c r="O58" s="154">
        <v>353</v>
      </c>
      <c r="P58" s="154">
        <v>1113</v>
      </c>
      <c r="Q58" s="12"/>
    </row>
    <row r="59" spans="1:17">
      <c r="A59" s="151" t="s">
        <v>24</v>
      </c>
      <c r="B59" s="152">
        <v>1679</v>
      </c>
      <c r="C59" s="153">
        <v>1050</v>
      </c>
      <c r="D59" s="154">
        <v>2729</v>
      </c>
      <c r="E59" s="153">
        <v>312</v>
      </c>
      <c r="F59" s="153">
        <v>74</v>
      </c>
      <c r="G59" s="153">
        <v>26</v>
      </c>
      <c r="H59" s="153">
        <v>3</v>
      </c>
      <c r="I59" s="153">
        <v>53</v>
      </c>
      <c r="J59" s="153">
        <v>30</v>
      </c>
      <c r="K59" s="731"/>
      <c r="L59" s="153">
        <v>500</v>
      </c>
      <c r="M59" s="153">
        <v>18</v>
      </c>
      <c r="N59" s="153">
        <v>2</v>
      </c>
      <c r="O59" s="154">
        <v>1018</v>
      </c>
      <c r="P59" s="154">
        <v>3747</v>
      </c>
      <c r="Q59" s="12"/>
    </row>
    <row r="60" spans="1:17">
      <c r="A60" s="151" t="s">
        <v>39</v>
      </c>
      <c r="B60" s="152">
        <v>1199</v>
      </c>
      <c r="C60" s="153">
        <v>3579</v>
      </c>
      <c r="D60" s="154">
        <v>4778</v>
      </c>
      <c r="E60" s="153">
        <v>32</v>
      </c>
      <c r="F60" s="153">
        <v>20</v>
      </c>
      <c r="G60" s="153">
        <v>1</v>
      </c>
      <c r="H60" s="153">
        <v>1</v>
      </c>
      <c r="I60" s="153">
        <v>39</v>
      </c>
      <c r="J60" s="153">
        <v>3</v>
      </c>
      <c r="K60" s="731"/>
      <c r="L60" s="153">
        <v>54</v>
      </c>
      <c r="M60" s="153"/>
      <c r="N60" s="153">
        <v>2</v>
      </c>
      <c r="O60" s="154">
        <v>152</v>
      </c>
      <c r="P60" s="154">
        <v>4930</v>
      </c>
      <c r="Q60" s="12"/>
    </row>
    <row r="61" spans="1:17">
      <c r="A61" s="151" t="s">
        <v>16</v>
      </c>
      <c r="B61" s="152">
        <v>3777</v>
      </c>
      <c r="C61" s="153">
        <v>2228</v>
      </c>
      <c r="D61" s="154">
        <v>6005</v>
      </c>
      <c r="E61" s="153">
        <v>583</v>
      </c>
      <c r="F61" s="153">
        <v>517</v>
      </c>
      <c r="G61" s="153">
        <v>289</v>
      </c>
      <c r="H61" s="153">
        <v>16</v>
      </c>
      <c r="I61" s="153">
        <v>1002</v>
      </c>
      <c r="J61" s="153">
        <v>476</v>
      </c>
      <c r="K61" s="731"/>
      <c r="L61" s="153">
        <v>499</v>
      </c>
      <c r="M61" s="153">
        <v>6</v>
      </c>
      <c r="N61" s="153">
        <v>87</v>
      </c>
      <c r="O61" s="154">
        <v>3475</v>
      </c>
      <c r="P61" s="154">
        <v>9480</v>
      </c>
      <c r="Q61" s="12"/>
    </row>
    <row r="62" spans="1:17">
      <c r="A62" s="151" t="s">
        <v>20</v>
      </c>
      <c r="B62" s="152">
        <v>2815</v>
      </c>
      <c r="C62" s="153">
        <v>1820</v>
      </c>
      <c r="D62" s="154">
        <v>4635</v>
      </c>
      <c r="E62" s="153">
        <v>461</v>
      </c>
      <c r="F62" s="153">
        <v>330</v>
      </c>
      <c r="G62" s="153">
        <v>73</v>
      </c>
      <c r="H62" s="153">
        <v>7</v>
      </c>
      <c r="I62" s="153">
        <v>188</v>
      </c>
      <c r="J62" s="153">
        <v>148</v>
      </c>
      <c r="K62" s="731"/>
      <c r="L62" s="153">
        <v>363</v>
      </c>
      <c r="M62" s="153">
        <v>4</v>
      </c>
      <c r="N62" s="153">
        <v>18</v>
      </c>
      <c r="O62" s="154">
        <v>1592</v>
      </c>
      <c r="P62" s="154">
        <v>6227</v>
      </c>
      <c r="Q62" s="12"/>
    </row>
    <row r="63" spans="1:17">
      <c r="A63" s="151" t="s">
        <v>25</v>
      </c>
      <c r="B63" s="152">
        <v>416</v>
      </c>
      <c r="C63" s="153">
        <v>131</v>
      </c>
      <c r="D63" s="154">
        <v>547</v>
      </c>
      <c r="E63" s="153">
        <v>52</v>
      </c>
      <c r="F63" s="153">
        <v>41</v>
      </c>
      <c r="G63" s="153">
        <v>5</v>
      </c>
      <c r="H63" s="153">
        <v>1</v>
      </c>
      <c r="I63" s="153">
        <v>24</v>
      </c>
      <c r="J63" s="153">
        <v>3</v>
      </c>
      <c r="K63" s="731"/>
      <c r="L63" s="153">
        <v>31</v>
      </c>
      <c r="M63" s="153"/>
      <c r="N63" s="153">
        <v>5</v>
      </c>
      <c r="O63" s="154">
        <v>162</v>
      </c>
      <c r="P63" s="154">
        <v>709</v>
      </c>
      <c r="Q63" s="12"/>
    </row>
    <row r="64" spans="1:17">
      <c r="A64" s="151" t="s">
        <v>17</v>
      </c>
      <c r="B64" s="152">
        <v>279</v>
      </c>
      <c r="C64" s="153">
        <v>413</v>
      </c>
      <c r="D64" s="154">
        <v>692</v>
      </c>
      <c r="E64" s="153"/>
      <c r="F64" s="153"/>
      <c r="G64" s="153"/>
      <c r="H64" s="153"/>
      <c r="I64" s="153"/>
      <c r="J64" s="153"/>
      <c r="K64" s="731"/>
      <c r="L64" s="153"/>
      <c r="M64" s="153"/>
      <c r="N64" s="153"/>
      <c r="O64" s="154">
        <v>0</v>
      </c>
      <c r="P64" s="154">
        <v>692</v>
      </c>
      <c r="Q64" s="12"/>
    </row>
    <row r="65" spans="1:17" ht="13.5" thickBot="1">
      <c r="A65" s="168" t="s">
        <v>100</v>
      </c>
      <c r="B65" s="169"/>
      <c r="C65" s="170"/>
      <c r="D65" s="171">
        <v>0</v>
      </c>
      <c r="E65" s="170">
        <v>694</v>
      </c>
      <c r="F65" s="170">
        <v>77</v>
      </c>
      <c r="G65" s="170">
        <v>10</v>
      </c>
      <c r="H65" s="170">
        <v>9</v>
      </c>
      <c r="I65" s="170">
        <v>74</v>
      </c>
      <c r="J65" s="170">
        <v>113</v>
      </c>
      <c r="K65" s="734"/>
      <c r="L65" s="170">
        <v>1044</v>
      </c>
      <c r="M65" s="170">
        <v>153</v>
      </c>
      <c r="N65" s="170">
        <v>67</v>
      </c>
      <c r="O65" s="171">
        <v>2241</v>
      </c>
      <c r="P65" s="171">
        <v>2241</v>
      </c>
      <c r="Q65" s="12"/>
    </row>
    <row r="66" spans="1:17">
      <c r="A66" s="164" t="s">
        <v>7</v>
      </c>
      <c r="B66" s="165">
        <v>19725</v>
      </c>
      <c r="C66" s="166">
        <v>14913</v>
      </c>
      <c r="D66" s="167">
        <v>34638</v>
      </c>
      <c r="E66" s="166">
        <v>4166</v>
      </c>
      <c r="F66" s="166">
        <v>1638</v>
      </c>
      <c r="G66" s="166">
        <v>578</v>
      </c>
      <c r="H66" s="166">
        <v>45</v>
      </c>
      <c r="I66" s="166">
        <v>1768</v>
      </c>
      <c r="J66" s="166">
        <v>1078</v>
      </c>
      <c r="K66" s="166">
        <v>0</v>
      </c>
      <c r="L66" s="166">
        <v>4915</v>
      </c>
      <c r="M66" s="166">
        <v>196</v>
      </c>
      <c r="N66" s="166">
        <v>263</v>
      </c>
      <c r="O66" s="167">
        <v>14647</v>
      </c>
      <c r="P66" s="167">
        <v>49285</v>
      </c>
      <c r="Q66" s="12"/>
    </row>
    <row r="67" spans="1:17" s="5" customFormat="1">
      <c r="A67" s="744" t="s">
        <v>351</v>
      </c>
      <c r="B67" s="745"/>
      <c r="C67" s="743"/>
      <c r="D67" s="746"/>
      <c r="E67" s="743"/>
      <c r="F67" s="743"/>
      <c r="G67" s="743"/>
      <c r="H67" s="743"/>
      <c r="I67" s="743"/>
      <c r="J67" s="743">
        <v>9</v>
      </c>
      <c r="K67" s="743"/>
      <c r="L67" s="743"/>
      <c r="M67" s="743">
        <v>1</v>
      </c>
      <c r="N67" s="743">
        <v>1</v>
      </c>
      <c r="O67" s="746"/>
      <c r="P67" s="747"/>
      <c r="Q67" s="748"/>
    </row>
    <row r="68" spans="1:17">
      <c r="A68" s="157"/>
      <c r="B68" s="1058" t="s">
        <v>338</v>
      </c>
      <c r="C68" s="1059"/>
      <c r="D68" s="1059"/>
      <c r="E68" s="1059"/>
      <c r="F68" s="1059"/>
      <c r="G68" s="1059"/>
      <c r="H68" s="1059"/>
      <c r="I68" s="1059"/>
      <c r="J68" s="1059"/>
      <c r="K68" s="1059"/>
      <c r="L68" s="1059"/>
      <c r="M68" s="1059"/>
      <c r="N68" s="1059"/>
      <c r="O68" s="1059"/>
      <c r="P68" s="1060"/>
    </row>
    <row r="69" spans="1:17" ht="56.25" customHeight="1">
      <c r="A69" s="160" t="s">
        <v>153</v>
      </c>
      <c r="B69" s="713" t="s">
        <v>152</v>
      </c>
      <c r="C69" s="713" t="s">
        <v>151</v>
      </c>
      <c r="D69" s="714" t="s">
        <v>34</v>
      </c>
      <c r="E69" s="713" t="s">
        <v>150</v>
      </c>
      <c r="F69" s="713" t="s">
        <v>125</v>
      </c>
      <c r="G69" s="713" t="s">
        <v>126</v>
      </c>
      <c r="H69" s="730" t="s">
        <v>50</v>
      </c>
      <c r="I69" s="730" t="s">
        <v>51</v>
      </c>
      <c r="J69" s="713" t="s">
        <v>31</v>
      </c>
      <c r="K69" s="713" t="s">
        <v>32</v>
      </c>
      <c r="L69" s="713" t="s">
        <v>169</v>
      </c>
      <c r="M69" s="161" t="s">
        <v>155</v>
      </c>
      <c r="N69" s="713" t="s">
        <v>154</v>
      </c>
      <c r="O69" s="156" t="s">
        <v>33</v>
      </c>
      <c r="P69" s="156" t="s">
        <v>7</v>
      </c>
    </row>
    <row r="70" spans="1:17" ht="24">
      <c r="A70" s="151" t="s">
        <v>47</v>
      </c>
      <c r="B70" s="152">
        <v>3154</v>
      </c>
      <c r="C70" s="153">
        <v>1769</v>
      </c>
      <c r="D70" s="154">
        <v>4923</v>
      </c>
      <c r="E70" s="153">
        <v>646</v>
      </c>
      <c r="F70" s="153">
        <v>310</v>
      </c>
      <c r="G70" s="153">
        <v>58</v>
      </c>
      <c r="H70" s="720"/>
      <c r="I70" s="720">
        <v>121</v>
      </c>
      <c r="J70" s="153">
        <v>81</v>
      </c>
      <c r="K70" s="153"/>
      <c r="L70" s="153">
        <v>505</v>
      </c>
      <c r="M70" s="153">
        <v>12</v>
      </c>
      <c r="N70" s="153">
        <v>30</v>
      </c>
      <c r="O70" s="154">
        <v>1763</v>
      </c>
      <c r="P70" s="154">
        <v>6686</v>
      </c>
    </row>
    <row r="71" spans="1:17">
      <c r="A71" s="151" t="s">
        <v>22</v>
      </c>
      <c r="B71" s="152">
        <v>1144</v>
      </c>
      <c r="C71" s="153">
        <v>832</v>
      </c>
      <c r="D71" s="154">
        <v>1976</v>
      </c>
      <c r="E71" s="153">
        <v>319</v>
      </c>
      <c r="F71" s="153">
        <v>25</v>
      </c>
      <c r="G71" s="153">
        <v>17</v>
      </c>
      <c r="H71" s="720">
        <v>1</v>
      </c>
      <c r="I71" s="720">
        <v>5</v>
      </c>
      <c r="J71" s="153">
        <v>47</v>
      </c>
      <c r="K71" s="153"/>
      <c r="L71" s="153">
        <v>430</v>
      </c>
      <c r="M71" s="153">
        <v>16</v>
      </c>
      <c r="N71" s="153">
        <v>15</v>
      </c>
      <c r="O71" s="154">
        <v>875</v>
      </c>
      <c r="P71" s="154">
        <v>2851</v>
      </c>
    </row>
    <row r="72" spans="1:17">
      <c r="A72" s="151" t="s">
        <v>23</v>
      </c>
      <c r="B72" s="152">
        <v>1147</v>
      </c>
      <c r="C72" s="153">
        <v>777</v>
      </c>
      <c r="D72" s="154">
        <v>1924</v>
      </c>
      <c r="E72" s="153">
        <v>292</v>
      </c>
      <c r="F72" s="153">
        <v>38</v>
      </c>
      <c r="G72" s="153">
        <v>11</v>
      </c>
      <c r="H72" s="720">
        <v>5</v>
      </c>
      <c r="I72" s="720">
        <v>11</v>
      </c>
      <c r="J72" s="153">
        <v>20</v>
      </c>
      <c r="K72" s="153"/>
      <c r="L72" s="153">
        <v>454</v>
      </c>
      <c r="M72" s="153">
        <v>6</v>
      </c>
      <c r="N72" s="153">
        <v>7</v>
      </c>
      <c r="O72" s="154">
        <v>844</v>
      </c>
      <c r="P72" s="154">
        <v>2768</v>
      </c>
    </row>
    <row r="73" spans="1:17">
      <c r="A73" s="151" t="s">
        <v>36</v>
      </c>
      <c r="B73" s="152">
        <v>1847</v>
      </c>
      <c r="C73" s="153">
        <v>1005</v>
      </c>
      <c r="D73" s="154">
        <v>2852</v>
      </c>
      <c r="E73" s="153">
        <v>263</v>
      </c>
      <c r="F73" s="153">
        <v>96</v>
      </c>
      <c r="G73" s="153">
        <v>14</v>
      </c>
      <c r="H73" s="720">
        <v>3</v>
      </c>
      <c r="I73" s="720">
        <v>74</v>
      </c>
      <c r="J73" s="153">
        <v>54</v>
      </c>
      <c r="K73" s="153"/>
      <c r="L73" s="153">
        <v>408</v>
      </c>
      <c r="M73" s="153">
        <v>2</v>
      </c>
      <c r="N73" s="153">
        <v>15</v>
      </c>
      <c r="O73" s="154">
        <v>929</v>
      </c>
      <c r="P73" s="154">
        <v>3781</v>
      </c>
    </row>
    <row r="74" spans="1:17">
      <c r="A74" s="151" t="s">
        <v>37</v>
      </c>
      <c r="B74" s="152">
        <v>1723</v>
      </c>
      <c r="C74" s="153">
        <v>1006</v>
      </c>
      <c r="D74" s="154">
        <v>2729</v>
      </c>
      <c r="E74" s="153">
        <v>313</v>
      </c>
      <c r="F74" s="153">
        <v>121</v>
      </c>
      <c r="G74" s="153">
        <v>18</v>
      </c>
      <c r="H74" s="720">
        <v>1</v>
      </c>
      <c r="I74" s="720">
        <v>105</v>
      </c>
      <c r="J74" s="153">
        <v>40</v>
      </c>
      <c r="K74" s="153"/>
      <c r="L74" s="153">
        <v>340</v>
      </c>
      <c r="M74" s="153">
        <v>1</v>
      </c>
      <c r="N74" s="153">
        <v>32</v>
      </c>
      <c r="O74" s="154">
        <v>971</v>
      </c>
      <c r="P74" s="154">
        <v>3700</v>
      </c>
    </row>
    <row r="75" spans="1:17" ht="24">
      <c r="A75" s="151" t="s">
        <v>46</v>
      </c>
      <c r="B75" s="152">
        <v>459</v>
      </c>
      <c r="C75" s="153">
        <v>297</v>
      </c>
      <c r="D75" s="154">
        <v>756</v>
      </c>
      <c r="E75" s="153">
        <v>88</v>
      </c>
      <c r="F75" s="153">
        <v>29</v>
      </c>
      <c r="G75" s="153">
        <v>5</v>
      </c>
      <c r="H75" s="720"/>
      <c r="I75" s="720">
        <v>17</v>
      </c>
      <c r="J75" s="153">
        <v>29</v>
      </c>
      <c r="K75" s="153"/>
      <c r="L75" s="153">
        <v>148</v>
      </c>
      <c r="M75" s="153">
        <v>26</v>
      </c>
      <c r="N75" s="153">
        <v>9</v>
      </c>
      <c r="O75" s="154">
        <v>351</v>
      </c>
      <c r="P75" s="154">
        <v>1107</v>
      </c>
    </row>
    <row r="76" spans="1:17">
      <c r="A76" s="151" t="s">
        <v>24</v>
      </c>
      <c r="B76" s="152">
        <v>1658</v>
      </c>
      <c r="C76" s="153">
        <v>1036</v>
      </c>
      <c r="D76" s="154">
        <v>2694</v>
      </c>
      <c r="E76" s="153">
        <v>333</v>
      </c>
      <c r="F76" s="153">
        <v>68</v>
      </c>
      <c r="G76" s="153">
        <v>21</v>
      </c>
      <c r="H76" s="720"/>
      <c r="I76" s="720">
        <v>43</v>
      </c>
      <c r="J76" s="153">
        <v>12</v>
      </c>
      <c r="K76" s="153"/>
      <c r="L76" s="153">
        <v>464</v>
      </c>
      <c r="M76" s="153">
        <v>14</v>
      </c>
      <c r="N76" s="153">
        <v>7</v>
      </c>
      <c r="O76" s="154">
        <v>962</v>
      </c>
      <c r="P76" s="154">
        <v>3656</v>
      </c>
    </row>
    <row r="77" spans="1:17">
      <c r="A77" s="151" t="s">
        <v>39</v>
      </c>
      <c r="B77" s="152">
        <v>1211</v>
      </c>
      <c r="C77" s="153">
        <v>3548</v>
      </c>
      <c r="D77" s="154">
        <v>4759</v>
      </c>
      <c r="E77" s="153">
        <v>44</v>
      </c>
      <c r="F77" s="153">
        <v>12</v>
      </c>
      <c r="G77" s="153"/>
      <c r="H77" s="720">
        <v>26</v>
      </c>
      <c r="I77" s="720">
        <v>190</v>
      </c>
      <c r="J77" s="153">
        <v>4</v>
      </c>
      <c r="K77" s="153">
        <v>2040</v>
      </c>
      <c r="L77" s="153">
        <v>43</v>
      </c>
      <c r="M77" s="153"/>
      <c r="N77" s="153">
        <v>1</v>
      </c>
      <c r="O77" s="154">
        <v>2360</v>
      </c>
      <c r="P77" s="154">
        <v>7119</v>
      </c>
    </row>
    <row r="78" spans="1:17">
      <c r="A78" s="151" t="s">
        <v>16</v>
      </c>
      <c r="B78" s="152">
        <v>3733</v>
      </c>
      <c r="C78" s="153">
        <v>2219</v>
      </c>
      <c r="D78" s="154">
        <v>5952</v>
      </c>
      <c r="E78" s="153">
        <v>537</v>
      </c>
      <c r="F78" s="153">
        <v>548</v>
      </c>
      <c r="G78" s="153">
        <v>307</v>
      </c>
      <c r="H78" s="720">
        <v>14</v>
      </c>
      <c r="I78" s="720">
        <v>921</v>
      </c>
      <c r="J78" s="153">
        <v>465</v>
      </c>
      <c r="K78" s="153"/>
      <c r="L78" s="153">
        <v>450</v>
      </c>
      <c r="M78" s="153">
        <v>5</v>
      </c>
      <c r="N78" s="153">
        <v>92</v>
      </c>
      <c r="O78" s="154">
        <v>3339</v>
      </c>
      <c r="P78" s="154">
        <v>9291</v>
      </c>
    </row>
    <row r="79" spans="1:17">
      <c r="A79" s="151" t="s">
        <v>20</v>
      </c>
      <c r="B79" s="152">
        <v>2802</v>
      </c>
      <c r="C79" s="153">
        <v>1755</v>
      </c>
      <c r="D79" s="154">
        <v>4557</v>
      </c>
      <c r="E79" s="153">
        <v>447</v>
      </c>
      <c r="F79" s="153">
        <v>334</v>
      </c>
      <c r="G79" s="153">
        <v>65</v>
      </c>
      <c r="H79" s="720">
        <v>18</v>
      </c>
      <c r="I79" s="720">
        <v>144</v>
      </c>
      <c r="J79" s="153">
        <v>135</v>
      </c>
      <c r="K79" s="153"/>
      <c r="L79" s="153">
        <v>328</v>
      </c>
      <c r="M79" s="153">
        <v>6</v>
      </c>
      <c r="N79" s="153">
        <v>21</v>
      </c>
      <c r="O79" s="154">
        <v>1498</v>
      </c>
      <c r="P79" s="154">
        <v>6055</v>
      </c>
    </row>
    <row r="80" spans="1:17">
      <c r="A80" s="151" t="s">
        <v>25</v>
      </c>
      <c r="B80" s="152">
        <v>410</v>
      </c>
      <c r="C80" s="153">
        <v>137</v>
      </c>
      <c r="D80" s="154">
        <v>547</v>
      </c>
      <c r="E80" s="153">
        <v>40</v>
      </c>
      <c r="F80" s="153">
        <v>57</v>
      </c>
      <c r="G80" s="153">
        <v>3</v>
      </c>
      <c r="H80" s="720">
        <v>2</v>
      </c>
      <c r="I80" s="720">
        <v>24</v>
      </c>
      <c r="J80" s="153"/>
      <c r="K80" s="153"/>
      <c r="L80" s="153">
        <v>36</v>
      </c>
      <c r="M80" s="153"/>
      <c r="N80" s="153">
        <v>4</v>
      </c>
      <c r="O80" s="154">
        <v>166</v>
      </c>
      <c r="P80" s="154">
        <v>713</v>
      </c>
    </row>
    <row r="81" spans="1:40">
      <c r="A81" s="151" t="s">
        <v>17</v>
      </c>
      <c r="B81" s="152">
        <v>274</v>
      </c>
      <c r="C81" s="153">
        <v>396</v>
      </c>
      <c r="D81" s="154">
        <v>670</v>
      </c>
      <c r="E81" s="153"/>
      <c r="F81" s="153"/>
      <c r="G81" s="153"/>
      <c r="H81" s="720"/>
      <c r="I81" s="720"/>
      <c r="J81" s="153"/>
      <c r="K81" s="153"/>
      <c r="L81" s="153"/>
      <c r="M81" s="153"/>
      <c r="N81" s="153"/>
      <c r="O81" s="154">
        <v>0</v>
      </c>
      <c r="P81" s="154">
        <v>670</v>
      </c>
    </row>
    <row r="82" spans="1:40" ht="13.5" thickBot="1">
      <c r="A82" s="168" t="s">
        <v>100</v>
      </c>
      <c r="B82" s="169"/>
      <c r="C82" s="170"/>
      <c r="D82" s="171">
        <v>0</v>
      </c>
      <c r="E82" s="170">
        <v>617</v>
      </c>
      <c r="F82" s="170">
        <v>51</v>
      </c>
      <c r="G82" s="170">
        <v>31</v>
      </c>
      <c r="H82" s="721">
        <v>2</v>
      </c>
      <c r="I82" s="721">
        <v>82</v>
      </c>
      <c r="J82" s="170">
        <v>149</v>
      </c>
      <c r="K82" s="170"/>
      <c r="L82" s="170">
        <v>1256</v>
      </c>
      <c r="M82" s="170">
        <v>133</v>
      </c>
      <c r="N82" s="170">
        <v>47</v>
      </c>
      <c r="O82" s="171">
        <v>2368</v>
      </c>
      <c r="P82" s="171">
        <v>2368</v>
      </c>
    </row>
    <row r="83" spans="1:40">
      <c r="A83" s="164" t="s">
        <v>7</v>
      </c>
      <c r="B83" s="165">
        <v>19562</v>
      </c>
      <c r="C83" s="166">
        <v>14777</v>
      </c>
      <c r="D83" s="167">
        <v>34339</v>
      </c>
      <c r="E83" s="166">
        <v>3939</v>
      </c>
      <c r="F83" s="166">
        <v>1689</v>
      </c>
      <c r="G83" s="166">
        <v>550</v>
      </c>
      <c r="H83" s="166">
        <v>72</v>
      </c>
      <c r="I83" s="166">
        <v>1737</v>
      </c>
      <c r="J83" s="166">
        <v>1036</v>
      </c>
      <c r="K83" s="166">
        <v>2040</v>
      </c>
      <c r="L83" s="166">
        <v>4862</v>
      </c>
      <c r="M83" s="166">
        <v>221</v>
      </c>
      <c r="N83" s="166">
        <v>280</v>
      </c>
      <c r="O83" s="167">
        <v>16426</v>
      </c>
      <c r="P83" s="167">
        <v>50765</v>
      </c>
      <c r="Q83" s="634"/>
    </row>
    <row r="84" spans="1:40">
      <c r="A84" s="1063" t="s">
        <v>162</v>
      </c>
      <c r="B84" s="1063"/>
      <c r="C84" s="1063"/>
      <c r="D84" s="1063"/>
      <c r="E84" s="1063"/>
      <c r="F84" s="15"/>
      <c r="G84" s="15"/>
      <c r="H84" s="15"/>
      <c r="I84" s="125"/>
      <c r="J84" s="125"/>
      <c r="K84" s="125"/>
      <c r="L84" s="125"/>
      <c r="M84" s="125"/>
      <c r="N84" s="125"/>
      <c r="O84" s="749"/>
      <c r="P84" s="125"/>
      <c r="Q84" s="125"/>
      <c r="R84" s="125"/>
      <c r="S84" s="125"/>
      <c r="T84" s="125"/>
      <c r="U84" s="125"/>
      <c r="V84" s="125"/>
      <c r="W84" s="125"/>
      <c r="X84" s="125"/>
      <c r="Y84" s="125"/>
      <c r="Z84" s="125"/>
      <c r="AA84" s="125"/>
      <c r="AB84" s="125"/>
      <c r="AC84" s="125"/>
      <c r="AD84" s="125"/>
      <c r="AE84" s="125"/>
      <c r="AF84" s="125"/>
      <c r="AG84" s="125"/>
      <c r="AH84" s="125"/>
      <c r="AI84" s="125"/>
      <c r="AJ84" s="125"/>
      <c r="AK84" s="125"/>
      <c r="AL84" s="125"/>
      <c r="AM84" s="125"/>
      <c r="AN84" s="125"/>
    </row>
    <row r="85" spans="1:40">
      <c r="A85" s="130" t="s">
        <v>158</v>
      </c>
      <c r="B85" s="129"/>
      <c r="C85" s="129"/>
      <c r="D85" s="129"/>
      <c r="E85" s="129"/>
      <c r="F85" s="141"/>
      <c r="G85" s="144"/>
      <c r="H85" s="141"/>
      <c r="I85" s="125"/>
      <c r="J85" s="125"/>
      <c r="K85" s="125"/>
      <c r="L85" s="125"/>
      <c r="M85" s="125"/>
      <c r="N85" s="125"/>
      <c r="O85" s="125"/>
      <c r="P85" s="125"/>
      <c r="Q85" s="125"/>
      <c r="R85" s="125"/>
      <c r="S85" s="125"/>
      <c r="T85" s="125"/>
      <c r="U85" s="125"/>
      <c r="V85" s="125"/>
      <c r="W85" s="125"/>
      <c r="X85" s="125"/>
      <c r="Y85" s="125"/>
      <c r="Z85" s="125"/>
      <c r="AA85" s="125"/>
      <c r="AB85" s="125"/>
      <c r="AC85" s="125"/>
      <c r="AD85" s="125"/>
      <c r="AE85" s="125"/>
      <c r="AF85" s="125"/>
      <c r="AG85" s="125"/>
      <c r="AH85" s="125"/>
      <c r="AI85" s="125"/>
      <c r="AJ85" s="125"/>
      <c r="AK85" s="125"/>
      <c r="AL85" s="125"/>
      <c r="AM85" s="125"/>
      <c r="AN85" s="125"/>
    </row>
    <row r="86" spans="1:40">
      <c r="A86" s="711" t="s">
        <v>160</v>
      </c>
      <c r="B86" s="15"/>
      <c r="C86" s="15"/>
      <c r="D86" s="15"/>
      <c r="E86" s="15"/>
      <c r="F86" s="15"/>
      <c r="G86" s="15"/>
      <c r="H86" s="15"/>
      <c r="I86" s="125"/>
      <c r="J86" s="125"/>
      <c r="K86" s="125"/>
      <c r="L86" s="125"/>
      <c r="M86" s="125"/>
      <c r="N86" s="125"/>
      <c r="O86" s="125"/>
      <c r="P86" s="125"/>
      <c r="Q86" s="125"/>
      <c r="R86" s="125"/>
      <c r="S86" s="125"/>
      <c r="T86" s="125"/>
      <c r="U86" s="125"/>
      <c r="V86" s="125"/>
      <c r="W86" s="125"/>
      <c r="X86" s="125"/>
      <c r="Y86" s="125"/>
      <c r="Z86" s="125"/>
      <c r="AA86" s="125"/>
      <c r="AB86" s="125"/>
      <c r="AC86" s="125"/>
      <c r="AD86" s="125"/>
      <c r="AE86" s="125"/>
      <c r="AF86" s="125"/>
      <c r="AG86" s="125"/>
      <c r="AH86" s="125"/>
      <c r="AI86" s="125"/>
      <c r="AJ86" s="125"/>
      <c r="AK86" s="125"/>
      <c r="AL86" s="125"/>
      <c r="AM86" s="125"/>
      <c r="AN86" s="125"/>
    </row>
    <row r="87" spans="1:40">
      <c r="A87" s="15" t="s">
        <v>161</v>
      </c>
      <c r="B87" s="142"/>
      <c r="C87" s="145"/>
      <c r="D87" s="142"/>
      <c r="E87" s="145"/>
      <c r="F87" s="146"/>
      <c r="G87" s="15"/>
      <c r="H87" s="15"/>
      <c r="I87" s="125"/>
      <c r="J87" s="125"/>
      <c r="K87" s="125"/>
      <c r="L87" s="125"/>
      <c r="M87" s="125"/>
      <c r="N87" s="125"/>
      <c r="O87" s="125"/>
      <c r="P87" s="125"/>
      <c r="Q87" s="125"/>
      <c r="R87" s="125"/>
      <c r="S87" s="125"/>
      <c r="T87" s="125"/>
      <c r="U87" s="125"/>
      <c r="V87" s="125"/>
      <c r="W87" s="125"/>
      <c r="X87" s="125"/>
      <c r="Y87" s="125"/>
      <c r="Z87" s="125"/>
      <c r="AA87" s="125"/>
      <c r="AB87" s="125"/>
      <c r="AC87" s="125"/>
      <c r="AD87" s="125"/>
      <c r="AE87" s="125"/>
      <c r="AF87" s="125"/>
      <c r="AG87" s="125"/>
      <c r="AH87" s="125"/>
      <c r="AI87" s="125"/>
      <c r="AJ87" s="125"/>
      <c r="AK87" s="125"/>
      <c r="AL87" s="125"/>
      <c r="AM87" s="125"/>
      <c r="AN87" s="125"/>
    </row>
    <row r="88" spans="1:40" s="716" customFormat="1">
      <c r="A88" s="15" t="s">
        <v>354</v>
      </c>
      <c r="B88" s="142"/>
      <c r="C88" s="145"/>
      <c r="D88" s="142"/>
      <c r="E88" s="145"/>
      <c r="F88" s="146"/>
      <c r="G88" s="15"/>
      <c r="H88" s="15"/>
      <c r="I88" s="125"/>
      <c r="J88" s="125"/>
      <c r="K88" s="125"/>
      <c r="L88" s="125"/>
      <c r="M88" s="125"/>
      <c r="N88" s="125"/>
      <c r="O88" s="125"/>
      <c r="P88" s="125"/>
      <c r="Q88" s="125"/>
      <c r="R88" s="125"/>
      <c r="S88" s="125"/>
      <c r="T88" s="125"/>
      <c r="U88" s="125"/>
      <c r="V88" s="125"/>
      <c r="W88" s="125"/>
      <c r="X88" s="125"/>
      <c r="Y88" s="125"/>
      <c r="Z88" s="125"/>
      <c r="AA88" s="125"/>
      <c r="AB88" s="125"/>
      <c r="AC88" s="125"/>
      <c r="AD88" s="125"/>
      <c r="AE88" s="125"/>
      <c r="AF88" s="125"/>
      <c r="AG88" s="125"/>
      <c r="AH88" s="125"/>
      <c r="AI88" s="125"/>
      <c r="AJ88" s="125"/>
      <c r="AK88" s="125"/>
      <c r="AL88" s="125"/>
      <c r="AM88" s="125"/>
      <c r="AN88" s="125"/>
    </row>
    <row r="89" spans="1:40">
      <c r="A89" s="162" t="s">
        <v>139</v>
      </c>
      <c r="B89" s="162"/>
      <c r="C89" s="162"/>
      <c r="D89" s="162"/>
      <c r="E89" s="162"/>
      <c r="F89" s="162"/>
      <c r="G89" s="162"/>
      <c r="H89" s="162"/>
      <c r="I89" s="125"/>
      <c r="J89" s="125"/>
      <c r="K89" s="125"/>
      <c r="L89" s="125"/>
      <c r="M89" s="125"/>
      <c r="N89" s="125"/>
      <c r="O89" s="125"/>
      <c r="P89" s="125"/>
      <c r="Q89" s="125"/>
      <c r="R89" s="125"/>
      <c r="S89" s="125"/>
      <c r="T89" s="125"/>
      <c r="U89" s="125"/>
      <c r="V89" s="125"/>
      <c r="W89" s="125"/>
      <c r="X89" s="125"/>
      <c r="Y89" s="125"/>
      <c r="Z89" s="125"/>
      <c r="AA89" s="125"/>
      <c r="AB89" s="125"/>
      <c r="AC89" s="125"/>
      <c r="AD89" s="125"/>
      <c r="AE89" s="125"/>
      <c r="AF89" s="125"/>
      <c r="AG89" s="125"/>
      <c r="AH89" s="125"/>
      <c r="AI89" s="125"/>
      <c r="AJ89" s="125"/>
      <c r="AK89" s="125"/>
      <c r="AL89" s="125"/>
      <c r="AM89" s="125"/>
    </row>
    <row r="90" spans="1:40">
      <c r="A90" s="738" t="s">
        <v>355</v>
      </c>
      <c r="B90" s="739"/>
      <c r="C90" s="739"/>
      <c r="D90" s="163"/>
      <c r="E90" s="163"/>
      <c r="F90" s="176"/>
      <c r="G90" s="176"/>
      <c r="H90" s="163"/>
      <c r="I90" s="13"/>
      <c r="J90" s="13"/>
      <c r="K90" s="13"/>
      <c r="L90" s="13"/>
      <c r="M90" s="13"/>
      <c r="N90" s="13"/>
      <c r="O90" s="13"/>
      <c r="P90" s="13"/>
      <c r="Q90" s="13"/>
      <c r="R90" s="13"/>
      <c r="S90" s="13"/>
      <c r="T90" s="13"/>
      <c r="U90" s="13"/>
      <c r="V90" s="13"/>
      <c r="W90" s="13"/>
      <c r="X90" s="13"/>
      <c r="Y90" s="13"/>
      <c r="Z90" s="13"/>
      <c r="AA90" s="13"/>
      <c r="AB90" s="11"/>
      <c r="AC90" s="11"/>
      <c r="AD90" s="11"/>
      <c r="AE90" s="11"/>
      <c r="AF90" s="11"/>
      <c r="AG90" s="11"/>
      <c r="AH90" s="11"/>
      <c r="AI90" s="11"/>
      <c r="AJ90" s="11"/>
      <c r="AK90" s="11"/>
      <c r="AM90" s="125"/>
    </row>
    <row r="91" spans="1:40">
      <c r="A91" s="163" t="s">
        <v>124</v>
      </c>
      <c r="B91" s="115"/>
      <c r="C91" s="115"/>
      <c r="D91" s="115"/>
      <c r="E91" s="729"/>
      <c r="F91" s="729"/>
      <c r="G91" s="729"/>
      <c r="H91" s="729"/>
      <c r="I91" s="729"/>
      <c r="J91" s="729"/>
      <c r="K91" s="729"/>
      <c r="L91" s="729"/>
      <c r="M91" s="729"/>
      <c r="N91" s="729"/>
      <c r="O91" s="115"/>
      <c r="P91" s="115"/>
    </row>
    <row r="92" spans="1:40">
      <c r="B92" s="115"/>
      <c r="C92" s="115"/>
      <c r="D92" s="115"/>
      <c r="E92" s="729"/>
      <c r="F92" s="729"/>
      <c r="G92" s="729"/>
      <c r="H92" s="729"/>
      <c r="I92" s="729"/>
      <c r="J92" s="729"/>
      <c r="K92" s="729"/>
      <c r="L92" s="729"/>
      <c r="M92" s="729"/>
      <c r="N92" s="729"/>
      <c r="O92" s="115"/>
      <c r="P92" s="115"/>
    </row>
  </sheetData>
  <mergeCells count="7">
    <mergeCell ref="A84:E84"/>
    <mergeCell ref="M2:O2"/>
    <mergeCell ref="B3:O3"/>
    <mergeCell ref="B19:O19"/>
    <mergeCell ref="B34:P34"/>
    <mergeCell ref="B51:P51"/>
    <mergeCell ref="B68:P68"/>
  </mergeCells>
  <pageMargins left="0.31496062992125984" right="0.31496062992125984" top="0.35433070866141736" bottom="0.35433070866141736" header="0" footer="0"/>
  <pageSetup paperSize="8" scale="73"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8">
    <tabColor rgb="FFFFC000"/>
    <pageSetUpPr fitToPage="1"/>
  </sheetPr>
  <dimension ref="A1:AS116"/>
  <sheetViews>
    <sheetView showGridLines="0" zoomScale="80" zoomScaleNormal="80" workbookViewId="0">
      <selection activeCell="A6" sqref="A6:B6"/>
    </sheetView>
  </sheetViews>
  <sheetFormatPr baseColWidth="10" defaultRowHeight="12.75"/>
  <cols>
    <col min="1" max="1" width="24.42578125" customWidth="1"/>
    <col min="2" max="3" width="9.28515625" customWidth="1"/>
    <col min="4" max="4" width="12" customWidth="1"/>
    <col min="5" max="5" width="13.7109375" customWidth="1"/>
    <col min="6" max="10" width="10.7109375" customWidth="1"/>
    <col min="11" max="11" width="12.140625" customWidth="1"/>
    <col min="12" max="12" width="13.85546875" customWidth="1"/>
    <col min="13" max="13" width="12" customWidth="1"/>
    <col min="14" max="14" width="12.5703125" customWidth="1"/>
    <col min="15" max="15" width="11.140625" customWidth="1"/>
    <col min="16" max="16" width="12.28515625" customWidth="1"/>
    <col min="19" max="19" width="21" customWidth="1"/>
  </cols>
  <sheetData>
    <row r="1" spans="1:45" ht="14.25" customHeight="1">
      <c r="A1" s="2" t="s">
        <v>349</v>
      </c>
      <c r="B1" s="60"/>
      <c r="C1" s="60"/>
      <c r="D1" s="60"/>
      <c r="E1" s="60"/>
      <c r="F1" s="60"/>
      <c r="G1" s="60"/>
      <c r="H1" s="60"/>
      <c r="I1" s="60"/>
      <c r="J1" s="60"/>
      <c r="K1" s="60"/>
      <c r="L1" s="60"/>
      <c r="M1" s="60"/>
      <c r="N1" s="715" t="s">
        <v>4</v>
      </c>
      <c r="O1" s="28"/>
      <c r="P1" s="973" t="s">
        <v>601</v>
      </c>
      <c r="Q1" s="28"/>
      <c r="R1" s="28"/>
      <c r="S1" s="28"/>
      <c r="T1" s="28"/>
      <c r="U1" s="28"/>
      <c r="V1" s="28"/>
      <c r="W1" s="28"/>
      <c r="X1" s="28"/>
      <c r="Y1" s="28"/>
      <c r="Z1" s="28"/>
      <c r="AA1" s="28"/>
      <c r="AB1" s="28"/>
      <c r="AC1" s="28"/>
      <c r="AD1" s="28"/>
      <c r="AE1" s="28"/>
      <c r="AF1" s="28"/>
      <c r="AG1" s="125"/>
      <c r="AH1" s="125"/>
      <c r="AI1" s="125"/>
      <c r="AJ1" s="125"/>
      <c r="AK1" s="125"/>
      <c r="AL1" s="125"/>
      <c r="AM1" s="125"/>
      <c r="AN1" s="125"/>
      <c r="AO1" s="125"/>
      <c r="AP1" s="125"/>
      <c r="AQ1" s="125"/>
      <c r="AR1" s="125"/>
    </row>
    <row r="2" spans="1:45" ht="12.75" customHeight="1">
      <c r="A2" s="181" t="s">
        <v>180</v>
      </c>
      <c r="B2" s="251"/>
      <c r="C2" s="181"/>
      <c r="D2" s="181"/>
      <c r="E2" s="181"/>
      <c r="F2" s="181"/>
      <c r="G2" s="181"/>
      <c r="H2" s="181"/>
      <c r="I2" s="181"/>
      <c r="J2" s="125"/>
      <c r="K2" s="125"/>
      <c r="L2" s="125"/>
      <c r="M2" s="1051" t="s">
        <v>178</v>
      </c>
      <c r="N2" s="1051"/>
      <c r="O2" s="1051"/>
      <c r="P2" s="125"/>
      <c r="Q2" s="125"/>
      <c r="R2" s="125"/>
      <c r="S2" s="125"/>
      <c r="T2" s="125"/>
      <c r="U2" s="125"/>
      <c r="V2" s="125"/>
      <c r="W2" s="125"/>
      <c r="X2" s="125"/>
      <c r="Y2" s="125"/>
      <c r="Z2" s="125"/>
      <c r="AA2" s="125"/>
      <c r="AB2" s="125"/>
      <c r="AC2" s="125"/>
      <c r="AD2" s="125"/>
      <c r="AE2" s="125"/>
      <c r="AF2" s="125"/>
      <c r="AG2" s="125"/>
      <c r="AH2" s="125"/>
      <c r="AI2" s="125"/>
      <c r="AJ2" s="125"/>
      <c r="AK2" s="125"/>
      <c r="AL2" s="125"/>
      <c r="AM2" s="125"/>
      <c r="AN2" s="125"/>
      <c r="AO2" s="125"/>
      <c r="AP2" s="125"/>
      <c r="AQ2" s="125"/>
      <c r="AR2" s="125"/>
      <c r="AS2" s="125"/>
    </row>
    <row r="3" spans="1:45">
      <c r="A3" s="148"/>
      <c r="B3" s="1058" t="s">
        <v>118</v>
      </c>
      <c r="C3" s="1059"/>
      <c r="D3" s="1059"/>
      <c r="E3" s="1059"/>
      <c r="F3" s="1059"/>
      <c r="G3" s="1059"/>
      <c r="H3" s="1059"/>
      <c r="I3" s="1059"/>
      <c r="J3" s="1059"/>
      <c r="K3" s="1059"/>
      <c r="L3" s="1059"/>
      <c r="M3" s="1059"/>
      <c r="N3" s="1059"/>
      <c r="O3" s="1060"/>
    </row>
    <row r="4" spans="1:45" ht="48">
      <c r="A4" s="160" t="s">
        <v>153</v>
      </c>
      <c r="B4" s="741" t="s">
        <v>152</v>
      </c>
      <c r="C4" s="741" t="s">
        <v>151</v>
      </c>
      <c r="D4" s="742" t="s">
        <v>34</v>
      </c>
      <c r="E4" s="741" t="s">
        <v>150</v>
      </c>
      <c r="F4" s="741" t="s">
        <v>125</v>
      </c>
      <c r="G4" s="741" t="s">
        <v>126</v>
      </c>
      <c r="H4" s="741" t="s">
        <v>50</v>
      </c>
      <c r="I4" s="741" t="s">
        <v>51</v>
      </c>
      <c r="J4" s="741" t="s">
        <v>31</v>
      </c>
      <c r="K4" s="741" t="s">
        <v>32</v>
      </c>
      <c r="L4" s="741" t="s">
        <v>166</v>
      </c>
      <c r="M4" s="741" t="s">
        <v>149</v>
      </c>
      <c r="N4" s="742" t="s">
        <v>33</v>
      </c>
      <c r="O4" s="742" t="s">
        <v>7</v>
      </c>
      <c r="P4" s="716"/>
    </row>
    <row r="5" spans="1:45" ht="24">
      <c r="A5" s="151" t="s">
        <v>47</v>
      </c>
      <c r="B5" s="152">
        <v>1185</v>
      </c>
      <c r="C5" s="153">
        <v>317</v>
      </c>
      <c r="D5" s="154">
        <v>1502</v>
      </c>
      <c r="E5" s="731"/>
      <c r="F5" s="731"/>
      <c r="G5" s="731"/>
      <c r="H5" s="731"/>
      <c r="I5" s="731"/>
      <c r="J5" s="731"/>
      <c r="K5" s="731"/>
      <c r="L5" s="731"/>
      <c r="M5" s="731"/>
      <c r="N5" s="154">
        <v>0</v>
      </c>
      <c r="O5" s="154">
        <v>1502</v>
      </c>
      <c r="P5" s="115"/>
    </row>
    <row r="6" spans="1:45">
      <c r="A6" s="151" t="s">
        <v>22</v>
      </c>
      <c r="B6" s="152">
        <v>404</v>
      </c>
      <c r="C6" s="153">
        <v>127</v>
      </c>
      <c r="D6" s="154">
        <v>531</v>
      </c>
      <c r="E6" s="731"/>
      <c r="F6" s="731"/>
      <c r="G6" s="731"/>
      <c r="H6" s="731"/>
      <c r="I6" s="731"/>
      <c r="J6" s="731"/>
      <c r="K6" s="731"/>
      <c r="L6" s="731"/>
      <c r="M6" s="731"/>
      <c r="N6" s="154">
        <v>0</v>
      </c>
      <c r="O6" s="154">
        <v>531</v>
      </c>
      <c r="P6" s="115"/>
    </row>
    <row r="7" spans="1:45">
      <c r="A7" s="151" t="s">
        <v>23</v>
      </c>
      <c r="B7" s="152">
        <v>949</v>
      </c>
      <c r="C7" s="153">
        <v>246</v>
      </c>
      <c r="D7" s="154">
        <v>1195</v>
      </c>
      <c r="E7" s="731"/>
      <c r="F7" s="731"/>
      <c r="G7" s="731"/>
      <c r="H7" s="731"/>
      <c r="I7" s="731"/>
      <c r="J7" s="731"/>
      <c r="K7" s="731"/>
      <c r="L7" s="731"/>
      <c r="M7" s="731"/>
      <c r="N7" s="154">
        <v>0</v>
      </c>
      <c r="O7" s="154">
        <v>1195</v>
      </c>
      <c r="P7" s="115"/>
    </row>
    <row r="8" spans="1:45">
      <c r="A8" s="151" t="s">
        <v>36</v>
      </c>
      <c r="B8" s="152">
        <v>464</v>
      </c>
      <c r="C8" s="153">
        <v>119</v>
      </c>
      <c r="D8" s="154">
        <v>583</v>
      </c>
      <c r="E8" s="731"/>
      <c r="F8" s="731"/>
      <c r="G8" s="731"/>
      <c r="H8" s="731"/>
      <c r="I8" s="731"/>
      <c r="J8" s="731"/>
      <c r="K8" s="731"/>
      <c r="L8" s="731"/>
      <c r="M8" s="731"/>
      <c r="N8" s="154">
        <v>0</v>
      </c>
      <c r="O8" s="154">
        <v>583</v>
      </c>
      <c r="P8" s="115"/>
    </row>
    <row r="9" spans="1:45">
      <c r="A9" s="151" t="s">
        <v>37</v>
      </c>
      <c r="B9" s="152">
        <v>561</v>
      </c>
      <c r="C9" s="153">
        <v>156</v>
      </c>
      <c r="D9" s="154">
        <v>717</v>
      </c>
      <c r="E9" s="731"/>
      <c r="F9" s="731"/>
      <c r="G9" s="731"/>
      <c r="H9" s="731"/>
      <c r="I9" s="731"/>
      <c r="J9" s="731"/>
      <c r="K9" s="731"/>
      <c r="L9" s="731"/>
      <c r="M9" s="731"/>
      <c r="N9" s="154">
        <v>0</v>
      </c>
      <c r="O9" s="154">
        <v>717</v>
      </c>
      <c r="P9" s="115"/>
    </row>
    <row r="10" spans="1:45" ht="24">
      <c r="A10" s="151" t="s">
        <v>46</v>
      </c>
      <c r="B10" s="152">
        <v>305</v>
      </c>
      <c r="C10" s="153">
        <v>64</v>
      </c>
      <c r="D10" s="154">
        <v>369</v>
      </c>
      <c r="E10" s="731"/>
      <c r="F10" s="731"/>
      <c r="G10" s="731"/>
      <c r="H10" s="731"/>
      <c r="I10" s="731"/>
      <c r="J10" s="731"/>
      <c r="K10" s="731"/>
      <c r="L10" s="731"/>
      <c r="M10" s="731"/>
      <c r="N10" s="154">
        <v>0</v>
      </c>
      <c r="O10" s="154">
        <v>369</v>
      </c>
      <c r="P10" s="115"/>
    </row>
    <row r="11" spans="1:45">
      <c r="A11" s="151" t="s">
        <v>24</v>
      </c>
      <c r="B11" s="152">
        <v>1739</v>
      </c>
      <c r="C11" s="153">
        <v>342</v>
      </c>
      <c r="D11" s="154">
        <v>2081</v>
      </c>
      <c r="E11" s="731"/>
      <c r="F11" s="731"/>
      <c r="G11" s="731"/>
      <c r="H11" s="731"/>
      <c r="I11" s="731"/>
      <c r="J11" s="731"/>
      <c r="K11" s="731"/>
      <c r="L11" s="731"/>
      <c r="M11" s="731"/>
      <c r="N11" s="154">
        <v>0</v>
      </c>
      <c r="O11" s="154">
        <v>2081</v>
      </c>
      <c r="P11" s="115"/>
    </row>
    <row r="12" spans="1:45">
      <c r="A12" s="151" t="s">
        <v>39</v>
      </c>
      <c r="B12" s="152">
        <v>1607</v>
      </c>
      <c r="C12" s="153">
        <v>938</v>
      </c>
      <c r="D12" s="154">
        <v>2545</v>
      </c>
      <c r="E12" s="731"/>
      <c r="F12" s="731"/>
      <c r="G12" s="731"/>
      <c r="H12" s="731"/>
      <c r="I12" s="731"/>
      <c r="J12" s="731"/>
      <c r="K12" s="731"/>
      <c r="L12" s="731"/>
      <c r="M12" s="731"/>
      <c r="N12" s="154">
        <v>0</v>
      </c>
      <c r="O12" s="154">
        <v>2545</v>
      </c>
      <c r="P12" s="115"/>
    </row>
    <row r="13" spans="1:45">
      <c r="A13" s="151" t="s">
        <v>16</v>
      </c>
      <c r="B13" s="152">
        <v>3274</v>
      </c>
      <c r="C13" s="153">
        <v>813</v>
      </c>
      <c r="D13" s="154">
        <v>4087</v>
      </c>
      <c r="E13" s="731"/>
      <c r="F13" s="731"/>
      <c r="G13" s="731"/>
      <c r="H13" s="731"/>
      <c r="I13" s="731"/>
      <c r="J13" s="731"/>
      <c r="K13" s="731"/>
      <c r="L13" s="731"/>
      <c r="M13" s="731"/>
      <c r="N13" s="154">
        <v>0</v>
      </c>
      <c r="O13" s="154">
        <v>4087</v>
      </c>
      <c r="P13" s="115"/>
    </row>
    <row r="14" spans="1:45">
      <c r="A14" s="151" t="s">
        <v>20</v>
      </c>
      <c r="B14" s="152">
        <v>5116</v>
      </c>
      <c r="C14" s="153">
        <v>1432</v>
      </c>
      <c r="D14" s="154">
        <v>6548</v>
      </c>
      <c r="E14" s="731"/>
      <c r="F14" s="731"/>
      <c r="G14" s="731"/>
      <c r="H14" s="731"/>
      <c r="I14" s="731"/>
      <c r="J14" s="731"/>
      <c r="K14" s="731"/>
      <c r="L14" s="731"/>
      <c r="M14" s="731"/>
      <c r="N14" s="154">
        <v>0</v>
      </c>
      <c r="O14" s="154">
        <v>6548</v>
      </c>
      <c r="P14" s="115"/>
    </row>
    <row r="15" spans="1:45">
      <c r="A15" s="151" t="s">
        <v>25</v>
      </c>
      <c r="B15" s="152">
        <v>230</v>
      </c>
      <c r="C15" s="153">
        <v>35</v>
      </c>
      <c r="D15" s="154">
        <v>265</v>
      </c>
      <c r="E15" s="731"/>
      <c r="F15" s="731"/>
      <c r="G15" s="731"/>
      <c r="H15" s="731"/>
      <c r="I15" s="731"/>
      <c r="J15" s="731"/>
      <c r="K15" s="731"/>
      <c r="L15" s="731"/>
      <c r="M15" s="731"/>
      <c r="N15" s="154">
        <v>0</v>
      </c>
      <c r="O15" s="154">
        <v>265</v>
      </c>
      <c r="P15" s="115"/>
    </row>
    <row r="16" spans="1:45">
      <c r="A16" s="151" t="s">
        <v>17</v>
      </c>
      <c r="B16" s="152">
        <v>204</v>
      </c>
      <c r="C16" s="153">
        <v>137</v>
      </c>
      <c r="D16" s="154">
        <v>341</v>
      </c>
      <c r="E16" s="731"/>
      <c r="F16" s="731"/>
      <c r="G16" s="731"/>
      <c r="H16" s="731"/>
      <c r="I16" s="731"/>
      <c r="J16" s="731"/>
      <c r="K16" s="731"/>
      <c r="L16" s="731"/>
      <c r="M16" s="731"/>
      <c r="N16" s="154">
        <v>0</v>
      </c>
      <c r="O16" s="154">
        <v>341</v>
      </c>
      <c r="P16" s="115"/>
    </row>
    <row r="17" spans="1:44" ht="13.5" thickBot="1">
      <c r="A17" s="168" t="s">
        <v>100</v>
      </c>
      <c r="B17" s="169"/>
      <c r="C17" s="170"/>
      <c r="D17" s="171">
        <v>0</v>
      </c>
      <c r="E17" s="734"/>
      <c r="F17" s="734"/>
      <c r="G17" s="734"/>
      <c r="H17" s="734"/>
      <c r="I17" s="734"/>
      <c r="J17" s="734"/>
      <c r="K17" s="734"/>
      <c r="L17" s="734"/>
      <c r="M17" s="734"/>
      <c r="N17" s="171"/>
      <c r="O17" s="171"/>
      <c r="P17" s="115"/>
    </row>
    <row r="18" spans="1:44">
      <c r="A18" s="164" t="s">
        <v>7</v>
      </c>
      <c r="B18" s="165">
        <v>16038</v>
      </c>
      <c r="C18" s="166">
        <v>4726</v>
      </c>
      <c r="D18" s="167">
        <v>20764</v>
      </c>
      <c r="E18" s="166">
        <v>0</v>
      </c>
      <c r="F18" s="166">
        <v>0</v>
      </c>
      <c r="G18" s="166">
        <v>0</v>
      </c>
      <c r="H18" s="166">
        <v>0</v>
      </c>
      <c r="I18" s="166">
        <v>0</v>
      </c>
      <c r="J18" s="166">
        <v>0</v>
      </c>
      <c r="K18" s="166">
        <v>0</v>
      </c>
      <c r="L18" s="166">
        <v>0</v>
      </c>
      <c r="M18" s="166">
        <v>0</v>
      </c>
      <c r="N18" s="167">
        <v>0</v>
      </c>
      <c r="O18" s="167">
        <v>20764</v>
      </c>
      <c r="P18" s="115"/>
      <c r="Q18" s="634"/>
    </row>
    <row r="19" spans="1:44">
      <c r="A19" s="148" t="s">
        <v>30</v>
      </c>
      <c r="B19" s="1058" t="s">
        <v>119</v>
      </c>
      <c r="C19" s="1065"/>
      <c r="D19" s="1065"/>
      <c r="E19" s="1065"/>
      <c r="F19" s="1065"/>
      <c r="G19" s="1065"/>
      <c r="H19" s="1065"/>
      <c r="I19" s="1065"/>
      <c r="J19" s="1065"/>
      <c r="K19" s="1065"/>
      <c r="L19" s="1065"/>
      <c r="M19" s="1065"/>
      <c r="N19" s="1065"/>
      <c r="O19" s="1060"/>
      <c r="P19" s="115"/>
      <c r="AE19" s="109"/>
      <c r="AF19" s="109"/>
      <c r="AG19" s="104"/>
      <c r="AH19" s="104"/>
      <c r="AI19" s="104"/>
      <c r="AJ19" s="104"/>
      <c r="AK19" s="104"/>
      <c r="AL19" s="104"/>
      <c r="AM19" s="104"/>
      <c r="AN19" s="104"/>
      <c r="AO19" s="104"/>
      <c r="AP19" s="104"/>
      <c r="AQ19" s="104"/>
      <c r="AR19" s="104"/>
    </row>
    <row r="20" spans="1:44" ht="24">
      <c r="A20" s="151" t="s">
        <v>47</v>
      </c>
      <c r="B20" s="152">
        <v>1170</v>
      </c>
      <c r="C20" s="153">
        <v>325</v>
      </c>
      <c r="D20" s="154">
        <v>1495</v>
      </c>
      <c r="E20" s="153">
        <v>242</v>
      </c>
      <c r="F20" s="153">
        <v>124</v>
      </c>
      <c r="G20" s="153">
        <v>51</v>
      </c>
      <c r="H20" s="153"/>
      <c r="I20" s="153">
        <v>14</v>
      </c>
      <c r="J20" s="732"/>
      <c r="K20" s="731"/>
      <c r="L20" s="153">
        <v>165</v>
      </c>
      <c r="M20" s="731"/>
      <c r="N20" s="154">
        <v>596</v>
      </c>
      <c r="O20" s="154">
        <v>2091</v>
      </c>
      <c r="P20" s="115"/>
      <c r="Q20" s="12"/>
      <c r="R20" s="12"/>
      <c r="AE20" s="109"/>
      <c r="AF20" s="109"/>
      <c r="AG20" s="104"/>
      <c r="AH20" s="104"/>
      <c r="AI20" s="104"/>
      <c r="AJ20" s="104"/>
      <c r="AK20" s="104"/>
      <c r="AL20" s="104"/>
      <c r="AM20" s="104"/>
      <c r="AN20" s="104"/>
      <c r="AO20" s="104"/>
      <c r="AP20" s="104"/>
      <c r="AQ20" s="104"/>
      <c r="AR20" s="104"/>
    </row>
    <row r="21" spans="1:44">
      <c r="A21" s="151" t="s">
        <v>22</v>
      </c>
      <c r="B21" s="152">
        <v>426</v>
      </c>
      <c r="C21" s="153">
        <v>149</v>
      </c>
      <c r="D21" s="154">
        <v>575</v>
      </c>
      <c r="E21" s="153">
        <v>149</v>
      </c>
      <c r="F21" s="153">
        <v>15</v>
      </c>
      <c r="G21" s="153">
        <v>5</v>
      </c>
      <c r="H21" s="153"/>
      <c r="I21" s="153">
        <v>12</v>
      </c>
      <c r="J21" s="732"/>
      <c r="K21" s="731"/>
      <c r="L21" s="153">
        <v>174</v>
      </c>
      <c r="M21" s="731"/>
      <c r="N21" s="154">
        <v>355</v>
      </c>
      <c r="O21" s="154">
        <v>930</v>
      </c>
      <c r="P21" s="115"/>
      <c r="Q21" s="12"/>
      <c r="R21" s="12"/>
      <c r="AE21" s="104"/>
      <c r="AF21" s="104"/>
      <c r="AG21" s="104"/>
      <c r="AH21" s="104"/>
      <c r="AI21" s="104"/>
      <c r="AJ21" s="104"/>
      <c r="AK21" s="104"/>
      <c r="AL21" s="104"/>
      <c r="AM21" s="104"/>
      <c r="AN21" s="104"/>
      <c r="AO21" s="104"/>
      <c r="AP21" s="104"/>
      <c r="AQ21" s="104"/>
      <c r="AR21" s="104"/>
    </row>
    <row r="22" spans="1:44">
      <c r="A22" s="151" t="s">
        <v>23</v>
      </c>
      <c r="B22" s="152">
        <v>941</v>
      </c>
      <c r="C22" s="153">
        <v>252</v>
      </c>
      <c r="D22" s="154">
        <v>1193</v>
      </c>
      <c r="E22" s="153">
        <v>229</v>
      </c>
      <c r="F22" s="153">
        <v>42</v>
      </c>
      <c r="G22" s="153">
        <v>17</v>
      </c>
      <c r="H22" s="153"/>
      <c r="I22" s="153">
        <v>9</v>
      </c>
      <c r="J22" s="732"/>
      <c r="K22" s="731"/>
      <c r="L22" s="153">
        <v>310</v>
      </c>
      <c r="M22" s="731"/>
      <c r="N22" s="154">
        <v>607</v>
      </c>
      <c r="O22" s="154">
        <v>1800</v>
      </c>
      <c r="P22" s="115"/>
      <c r="Q22" s="12"/>
      <c r="R22" s="12"/>
    </row>
    <row r="23" spans="1:44">
      <c r="A23" s="151" t="s">
        <v>36</v>
      </c>
      <c r="B23" s="152">
        <v>465</v>
      </c>
      <c r="C23" s="153">
        <v>123</v>
      </c>
      <c r="D23" s="154">
        <v>588</v>
      </c>
      <c r="E23" s="153">
        <v>106</v>
      </c>
      <c r="F23" s="153">
        <v>30</v>
      </c>
      <c r="G23" s="153">
        <v>19</v>
      </c>
      <c r="H23" s="153">
        <v>2</v>
      </c>
      <c r="I23" s="153">
        <v>6</v>
      </c>
      <c r="J23" s="732"/>
      <c r="K23" s="731"/>
      <c r="L23" s="153">
        <v>124</v>
      </c>
      <c r="M23" s="731"/>
      <c r="N23" s="154">
        <v>287</v>
      </c>
      <c r="O23" s="154">
        <v>875</v>
      </c>
      <c r="P23" s="115"/>
      <c r="Q23" s="12"/>
      <c r="R23" s="12"/>
    </row>
    <row r="24" spans="1:44">
      <c r="A24" s="151" t="s">
        <v>37</v>
      </c>
      <c r="B24" s="152">
        <v>565</v>
      </c>
      <c r="C24" s="153">
        <v>160</v>
      </c>
      <c r="D24" s="154">
        <v>725</v>
      </c>
      <c r="E24" s="153">
        <v>133</v>
      </c>
      <c r="F24" s="153">
        <v>53</v>
      </c>
      <c r="G24" s="153">
        <v>26</v>
      </c>
      <c r="H24" s="153">
        <v>1</v>
      </c>
      <c r="I24" s="153">
        <v>25</v>
      </c>
      <c r="J24" s="732"/>
      <c r="K24" s="731"/>
      <c r="L24" s="153">
        <v>134</v>
      </c>
      <c r="M24" s="731"/>
      <c r="N24" s="154">
        <v>372</v>
      </c>
      <c r="O24" s="154">
        <v>1097</v>
      </c>
      <c r="P24" s="115"/>
      <c r="Q24" s="12"/>
      <c r="R24" s="12"/>
    </row>
    <row r="25" spans="1:44" ht="24">
      <c r="A25" s="151" t="s">
        <v>46</v>
      </c>
      <c r="B25" s="152">
        <v>272</v>
      </c>
      <c r="C25" s="153">
        <v>55</v>
      </c>
      <c r="D25" s="154">
        <v>327</v>
      </c>
      <c r="E25" s="153">
        <v>97</v>
      </c>
      <c r="F25" s="153">
        <v>21</v>
      </c>
      <c r="G25" s="153">
        <v>29</v>
      </c>
      <c r="H25" s="153">
        <v>1</v>
      </c>
      <c r="I25" s="153">
        <v>1</v>
      </c>
      <c r="J25" s="732"/>
      <c r="K25" s="731"/>
      <c r="L25" s="153">
        <v>148</v>
      </c>
      <c r="M25" s="731"/>
      <c r="N25" s="154">
        <v>297</v>
      </c>
      <c r="O25" s="154">
        <v>624</v>
      </c>
      <c r="P25" s="115"/>
      <c r="Q25" s="12"/>
      <c r="R25" s="12"/>
    </row>
    <row r="26" spans="1:44">
      <c r="A26" s="151" t="s">
        <v>24</v>
      </c>
      <c r="B26" s="152">
        <v>2067</v>
      </c>
      <c r="C26" s="153">
        <v>464</v>
      </c>
      <c r="D26" s="154">
        <v>2531</v>
      </c>
      <c r="E26" s="153">
        <v>469</v>
      </c>
      <c r="F26" s="153">
        <v>118</v>
      </c>
      <c r="G26" s="153">
        <v>55</v>
      </c>
      <c r="H26" s="153"/>
      <c r="I26" s="153">
        <v>19</v>
      </c>
      <c r="J26" s="732"/>
      <c r="K26" s="731"/>
      <c r="L26" s="153">
        <v>891</v>
      </c>
      <c r="M26" s="731"/>
      <c r="N26" s="154">
        <v>1552</v>
      </c>
      <c r="O26" s="154">
        <v>4083</v>
      </c>
      <c r="P26" s="115"/>
      <c r="Q26" s="12"/>
      <c r="R26" s="12"/>
    </row>
    <row r="27" spans="1:44">
      <c r="A27" s="151" t="s">
        <v>39</v>
      </c>
      <c r="B27" s="152">
        <v>1251</v>
      </c>
      <c r="C27" s="153">
        <v>869</v>
      </c>
      <c r="D27" s="154">
        <v>2120</v>
      </c>
      <c r="E27" s="153">
        <v>44</v>
      </c>
      <c r="F27" s="153">
        <v>20</v>
      </c>
      <c r="G27" s="153">
        <v>3</v>
      </c>
      <c r="H27" s="153"/>
      <c r="I27" s="153">
        <v>26</v>
      </c>
      <c r="J27" s="732"/>
      <c r="K27" s="731"/>
      <c r="L27" s="153">
        <v>50</v>
      </c>
      <c r="M27" s="731"/>
      <c r="N27" s="154">
        <v>143</v>
      </c>
      <c r="O27" s="154">
        <v>2263</v>
      </c>
      <c r="P27" s="115"/>
      <c r="Q27" s="12"/>
      <c r="R27" s="12"/>
    </row>
    <row r="28" spans="1:44">
      <c r="A28" s="151" t="s">
        <v>16</v>
      </c>
      <c r="B28" s="152">
        <v>3926</v>
      </c>
      <c r="C28" s="153">
        <v>973</v>
      </c>
      <c r="D28" s="154">
        <v>4899</v>
      </c>
      <c r="E28" s="153">
        <v>652</v>
      </c>
      <c r="F28" s="153">
        <v>580</v>
      </c>
      <c r="G28" s="153">
        <v>316</v>
      </c>
      <c r="H28" s="153">
        <v>19</v>
      </c>
      <c r="I28" s="153">
        <v>368</v>
      </c>
      <c r="J28" s="732"/>
      <c r="K28" s="731"/>
      <c r="L28" s="153">
        <v>539</v>
      </c>
      <c r="M28" s="731"/>
      <c r="N28" s="154">
        <v>2474</v>
      </c>
      <c r="O28" s="154">
        <v>7373</v>
      </c>
      <c r="P28" s="115"/>
      <c r="Q28" s="12"/>
      <c r="R28" s="12"/>
    </row>
    <row r="29" spans="1:44">
      <c r="A29" s="151" t="s">
        <v>20</v>
      </c>
      <c r="B29" s="152">
        <v>4459</v>
      </c>
      <c r="C29" s="153">
        <v>1328</v>
      </c>
      <c r="D29" s="154">
        <v>5787</v>
      </c>
      <c r="E29" s="153">
        <v>720</v>
      </c>
      <c r="F29" s="153">
        <v>623</v>
      </c>
      <c r="G29" s="153">
        <v>112</v>
      </c>
      <c r="H29" s="153">
        <v>19</v>
      </c>
      <c r="I29" s="153">
        <v>150</v>
      </c>
      <c r="J29" s="732"/>
      <c r="K29" s="731"/>
      <c r="L29" s="153">
        <v>565</v>
      </c>
      <c r="M29" s="731"/>
      <c r="N29" s="154">
        <v>2189</v>
      </c>
      <c r="O29" s="154">
        <v>7976</v>
      </c>
      <c r="P29" s="115"/>
      <c r="Q29" s="12"/>
      <c r="R29" s="12"/>
    </row>
    <row r="30" spans="1:44">
      <c r="A30" s="151" t="s">
        <v>25</v>
      </c>
      <c r="B30" s="152">
        <v>237</v>
      </c>
      <c r="C30" s="153">
        <v>36</v>
      </c>
      <c r="D30" s="154">
        <v>273</v>
      </c>
      <c r="E30" s="153">
        <v>35</v>
      </c>
      <c r="F30" s="153">
        <v>25</v>
      </c>
      <c r="G30" s="153">
        <v>2</v>
      </c>
      <c r="H30" s="153">
        <v>1</v>
      </c>
      <c r="I30" s="153">
        <v>12</v>
      </c>
      <c r="J30" s="732"/>
      <c r="K30" s="731"/>
      <c r="L30" s="153">
        <v>25</v>
      </c>
      <c r="M30" s="731"/>
      <c r="N30" s="154">
        <v>100</v>
      </c>
      <c r="O30" s="154">
        <v>373</v>
      </c>
      <c r="P30" s="115"/>
      <c r="Q30" s="12"/>
      <c r="R30" s="12"/>
    </row>
    <row r="31" spans="1:44">
      <c r="A31" s="151" t="s">
        <v>17</v>
      </c>
      <c r="B31" s="152">
        <v>206</v>
      </c>
      <c r="C31" s="153">
        <v>131</v>
      </c>
      <c r="D31" s="154">
        <v>337</v>
      </c>
      <c r="E31" s="153"/>
      <c r="F31" s="153"/>
      <c r="G31" s="153"/>
      <c r="H31" s="153"/>
      <c r="I31" s="153"/>
      <c r="J31" s="733"/>
      <c r="K31" s="731"/>
      <c r="L31" s="153"/>
      <c r="M31" s="731"/>
      <c r="N31" s="154">
        <v>0</v>
      </c>
      <c r="O31" s="154">
        <v>337</v>
      </c>
      <c r="P31" s="115"/>
      <c r="Q31" s="12"/>
      <c r="R31" s="12"/>
    </row>
    <row r="32" spans="1:44" ht="13.5" thickBot="1">
      <c r="A32" s="168" t="s">
        <v>100</v>
      </c>
      <c r="B32" s="169"/>
      <c r="C32" s="170"/>
      <c r="D32" s="171">
        <v>0</v>
      </c>
      <c r="E32" s="170">
        <v>134</v>
      </c>
      <c r="F32" s="170">
        <v>31</v>
      </c>
      <c r="G32" s="170">
        <v>10</v>
      </c>
      <c r="H32" s="170">
        <v>4</v>
      </c>
      <c r="I32" s="170">
        <v>8</v>
      </c>
      <c r="J32" s="735"/>
      <c r="K32" s="734"/>
      <c r="L32" s="170">
        <v>457</v>
      </c>
      <c r="M32" s="734"/>
      <c r="N32" s="154">
        <v>644</v>
      </c>
      <c r="O32" s="154">
        <v>644</v>
      </c>
      <c r="P32" s="115"/>
      <c r="Q32" s="12"/>
      <c r="R32" s="12"/>
    </row>
    <row r="33" spans="1:18">
      <c r="A33" s="172" t="s">
        <v>7</v>
      </c>
      <c r="B33" s="173">
        <v>15985</v>
      </c>
      <c r="C33" s="174">
        <v>4865</v>
      </c>
      <c r="D33" s="175">
        <v>20850</v>
      </c>
      <c r="E33" s="174">
        <v>3010</v>
      </c>
      <c r="F33" s="174">
        <v>1682</v>
      </c>
      <c r="G33" s="174">
        <v>645</v>
      </c>
      <c r="H33" s="174">
        <v>47</v>
      </c>
      <c r="I33" s="174">
        <v>650</v>
      </c>
      <c r="J33" s="174">
        <v>0</v>
      </c>
      <c r="K33" s="174">
        <v>0</v>
      </c>
      <c r="L33" s="174">
        <v>3582</v>
      </c>
      <c r="M33" s="174">
        <v>0</v>
      </c>
      <c r="N33" s="175">
        <v>9616</v>
      </c>
      <c r="O33" s="175">
        <v>30466</v>
      </c>
      <c r="P33" s="115"/>
      <c r="Q33" s="12"/>
      <c r="R33" s="12"/>
    </row>
    <row r="34" spans="1:18">
      <c r="A34" s="157"/>
      <c r="B34" s="1058" t="s">
        <v>120</v>
      </c>
      <c r="C34" s="1065"/>
      <c r="D34" s="1065"/>
      <c r="E34" s="1065"/>
      <c r="F34" s="1065"/>
      <c r="G34" s="1065"/>
      <c r="H34" s="1065"/>
      <c r="I34" s="1065"/>
      <c r="J34" s="1065"/>
      <c r="K34" s="1065"/>
      <c r="L34" s="1065"/>
      <c r="M34" s="1065"/>
      <c r="N34" s="1065"/>
      <c r="O34" s="1065"/>
      <c r="P34" s="1060"/>
      <c r="Q34" s="12"/>
      <c r="R34" s="12"/>
    </row>
    <row r="35" spans="1:18" ht="60" customHeight="1">
      <c r="A35" s="160" t="s">
        <v>153</v>
      </c>
      <c r="B35" s="741" t="s">
        <v>152</v>
      </c>
      <c r="C35" s="741" t="s">
        <v>151</v>
      </c>
      <c r="D35" s="742" t="s">
        <v>34</v>
      </c>
      <c r="E35" s="741" t="s">
        <v>150</v>
      </c>
      <c r="F35" s="741" t="s">
        <v>125</v>
      </c>
      <c r="G35" s="741" t="s">
        <v>126</v>
      </c>
      <c r="H35" s="741" t="s">
        <v>352</v>
      </c>
      <c r="I35" s="741" t="s">
        <v>353</v>
      </c>
      <c r="J35" s="741" t="s">
        <v>31</v>
      </c>
      <c r="K35" s="741" t="s">
        <v>32</v>
      </c>
      <c r="L35" s="741" t="s">
        <v>169</v>
      </c>
      <c r="M35" s="161" t="s">
        <v>155</v>
      </c>
      <c r="N35" s="741" t="s">
        <v>154</v>
      </c>
      <c r="O35" s="156" t="s">
        <v>33</v>
      </c>
      <c r="P35" s="156" t="s">
        <v>7</v>
      </c>
      <c r="Q35" s="12"/>
      <c r="R35" s="12"/>
    </row>
    <row r="36" spans="1:18" ht="24">
      <c r="A36" s="151" t="s">
        <v>47</v>
      </c>
      <c r="B36" s="152">
        <v>1186</v>
      </c>
      <c r="C36" s="153">
        <v>323</v>
      </c>
      <c r="D36" s="154">
        <v>1509</v>
      </c>
      <c r="E36" s="153">
        <v>190</v>
      </c>
      <c r="F36" s="153">
        <v>107</v>
      </c>
      <c r="G36" s="153">
        <v>43</v>
      </c>
      <c r="H36" s="153"/>
      <c r="I36" s="153">
        <v>13</v>
      </c>
      <c r="J36" s="153">
        <v>18</v>
      </c>
      <c r="K36" s="731"/>
      <c r="L36" s="153">
        <v>154</v>
      </c>
      <c r="M36" s="731"/>
      <c r="N36" s="731"/>
      <c r="O36" s="154">
        <v>525</v>
      </c>
      <c r="P36" s="154">
        <v>2034</v>
      </c>
      <c r="Q36" s="12"/>
      <c r="R36" s="12"/>
    </row>
    <row r="37" spans="1:18">
      <c r="A37" s="151" t="s">
        <v>22</v>
      </c>
      <c r="B37" s="152">
        <v>423</v>
      </c>
      <c r="C37" s="153">
        <v>146</v>
      </c>
      <c r="D37" s="154">
        <v>569</v>
      </c>
      <c r="E37" s="153">
        <v>106</v>
      </c>
      <c r="F37" s="153">
        <v>18</v>
      </c>
      <c r="G37" s="153">
        <v>4</v>
      </c>
      <c r="H37" s="153"/>
      <c r="I37" s="153">
        <v>8</v>
      </c>
      <c r="J37" s="153">
        <v>3</v>
      </c>
      <c r="K37" s="731"/>
      <c r="L37" s="153">
        <v>146</v>
      </c>
      <c r="M37" s="731"/>
      <c r="N37" s="731"/>
      <c r="O37" s="154">
        <v>285</v>
      </c>
      <c r="P37" s="154">
        <v>854</v>
      </c>
      <c r="Q37" s="12"/>
      <c r="R37" s="12"/>
    </row>
    <row r="38" spans="1:18">
      <c r="A38" s="151" t="s">
        <v>23</v>
      </c>
      <c r="B38" s="152">
        <v>944</v>
      </c>
      <c r="C38" s="153">
        <v>256</v>
      </c>
      <c r="D38" s="154">
        <v>1200</v>
      </c>
      <c r="E38" s="153">
        <v>198</v>
      </c>
      <c r="F38" s="153">
        <v>44</v>
      </c>
      <c r="G38" s="153">
        <v>12</v>
      </c>
      <c r="H38" s="153">
        <v>1</v>
      </c>
      <c r="I38" s="153">
        <v>10</v>
      </c>
      <c r="J38" s="153">
        <v>9</v>
      </c>
      <c r="K38" s="731"/>
      <c r="L38" s="153">
        <v>260</v>
      </c>
      <c r="M38" s="731"/>
      <c r="N38" s="731"/>
      <c r="O38" s="154">
        <v>534</v>
      </c>
      <c r="P38" s="154">
        <v>1734</v>
      </c>
      <c r="Q38" s="12"/>
      <c r="R38" s="12"/>
    </row>
    <row r="39" spans="1:18">
      <c r="A39" s="151" t="s">
        <v>36</v>
      </c>
      <c r="B39" s="152">
        <v>465</v>
      </c>
      <c r="C39" s="153">
        <v>127</v>
      </c>
      <c r="D39" s="154">
        <v>592</v>
      </c>
      <c r="E39" s="153">
        <v>119</v>
      </c>
      <c r="F39" s="153">
        <v>34</v>
      </c>
      <c r="G39" s="153">
        <v>15</v>
      </c>
      <c r="H39" s="153">
        <v>1</v>
      </c>
      <c r="I39" s="153">
        <v>5</v>
      </c>
      <c r="J39" s="153">
        <v>4</v>
      </c>
      <c r="K39" s="731"/>
      <c r="L39" s="153">
        <v>137</v>
      </c>
      <c r="M39" s="731"/>
      <c r="N39" s="731"/>
      <c r="O39" s="154">
        <v>315</v>
      </c>
      <c r="P39" s="154">
        <v>907</v>
      </c>
      <c r="Q39" s="12"/>
      <c r="R39" s="12"/>
    </row>
    <row r="40" spans="1:18">
      <c r="A40" s="151" t="s">
        <v>37</v>
      </c>
      <c r="B40" s="152">
        <v>577</v>
      </c>
      <c r="C40" s="153">
        <v>163</v>
      </c>
      <c r="D40" s="154">
        <v>740</v>
      </c>
      <c r="E40" s="153">
        <v>113</v>
      </c>
      <c r="F40" s="153">
        <v>46</v>
      </c>
      <c r="G40" s="153">
        <v>16</v>
      </c>
      <c r="H40" s="153">
        <v>2</v>
      </c>
      <c r="I40" s="153">
        <v>24</v>
      </c>
      <c r="J40" s="153">
        <v>8</v>
      </c>
      <c r="K40" s="731"/>
      <c r="L40" s="153">
        <v>141</v>
      </c>
      <c r="M40" s="731"/>
      <c r="N40" s="731"/>
      <c r="O40" s="154">
        <v>350</v>
      </c>
      <c r="P40" s="154">
        <v>1090</v>
      </c>
      <c r="Q40" s="12"/>
      <c r="R40" s="12"/>
    </row>
    <row r="41" spans="1:18" ht="24">
      <c r="A41" s="151" t="s">
        <v>46</v>
      </c>
      <c r="B41" s="152">
        <v>277</v>
      </c>
      <c r="C41" s="153">
        <v>62</v>
      </c>
      <c r="D41" s="154">
        <v>339</v>
      </c>
      <c r="E41" s="153">
        <v>71</v>
      </c>
      <c r="F41" s="153">
        <v>30</v>
      </c>
      <c r="G41" s="153">
        <v>16</v>
      </c>
      <c r="H41" s="153"/>
      <c r="I41" s="153"/>
      <c r="J41" s="153">
        <v>6</v>
      </c>
      <c r="K41" s="731"/>
      <c r="L41" s="153">
        <v>133</v>
      </c>
      <c r="M41" s="731"/>
      <c r="N41" s="731"/>
      <c r="O41" s="154">
        <v>256</v>
      </c>
      <c r="P41" s="154">
        <v>595</v>
      </c>
      <c r="Q41" s="12"/>
      <c r="R41" s="12"/>
    </row>
    <row r="42" spans="1:18">
      <c r="A42" s="151" t="s">
        <v>24</v>
      </c>
      <c r="B42" s="152">
        <v>2071</v>
      </c>
      <c r="C42" s="153">
        <v>483</v>
      </c>
      <c r="D42" s="154">
        <v>2554</v>
      </c>
      <c r="E42" s="153">
        <v>387</v>
      </c>
      <c r="F42" s="153">
        <v>132</v>
      </c>
      <c r="G42" s="153">
        <v>49</v>
      </c>
      <c r="H42" s="153">
        <v>1</v>
      </c>
      <c r="I42" s="153">
        <v>19</v>
      </c>
      <c r="J42" s="153">
        <v>18</v>
      </c>
      <c r="K42" s="731"/>
      <c r="L42" s="153">
        <v>680</v>
      </c>
      <c r="M42" s="731"/>
      <c r="N42" s="731"/>
      <c r="O42" s="154">
        <v>1286</v>
      </c>
      <c r="P42" s="154">
        <v>3840</v>
      </c>
      <c r="Q42" s="12"/>
      <c r="R42" s="12"/>
    </row>
    <row r="43" spans="1:18">
      <c r="A43" s="151" t="s">
        <v>39</v>
      </c>
      <c r="B43" s="152">
        <v>1247</v>
      </c>
      <c r="C43" s="153">
        <v>934</v>
      </c>
      <c r="D43" s="154">
        <v>2181</v>
      </c>
      <c r="E43" s="153">
        <v>54</v>
      </c>
      <c r="F43" s="153">
        <v>19</v>
      </c>
      <c r="G43" s="153">
        <v>2</v>
      </c>
      <c r="H43" s="153">
        <v>2</v>
      </c>
      <c r="I43" s="153">
        <v>29</v>
      </c>
      <c r="J43" s="153">
        <v>2</v>
      </c>
      <c r="K43" s="731"/>
      <c r="L43" s="153">
        <v>57</v>
      </c>
      <c r="M43" s="731"/>
      <c r="N43" s="731"/>
      <c r="O43" s="154">
        <v>165</v>
      </c>
      <c r="P43" s="154">
        <v>2346</v>
      </c>
      <c r="Q43" s="12"/>
      <c r="R43" s="12"/>
    </row>
    <row r="44" spans="1:18">
      <c r="A44" s="151" t="s">
        <v>16</v>
      </c>
      <c r="B44" s="152">
        <v>4022</v>
      </c>
      <c r="C44" s="153">
        <v>1034</v>
      </c>
      <c r="D44" s="154">
        <v>5056</v>
      </c>
      <c r="E44" s="153">
        <v>570</v>
      </c>
      <c r="F44" s="153">
        <v>607</v>
      </c>
      <c r="G44" s="153">
        <v>321</v>
      </c>
      <c r="H44" s="153">
        <v>25</v>
      </c>
      <c r="I44" s="153">
        <v>360</v>
      </c>
      <c r="J44" s="153">
        <v>191</v>
      </c>
      <c r="K44" s="731"/>
      <c r="L44" s="153">
        <v>458</v>
      </c>
      <c r="M44" s="731"/>
      <c r="N44" s="731"/>
      <c r="O44" s="154">
        <v>2532</v>
      </c>
      <c r="P44" s="154">
        <v>7588</v>
      </c>
      <c r="Q44" s="12"/>
      <c r="R44" s="12"/>
    </row>
    <row r="45" spans="1:18">
      <c r="A45" s="151" t="s">
        <v>20</v>
      </c>
      <c r="B45" s="152">
        <v>4527</v>
      </c>
      <c r="C45" s="153">
        <v>1369</v>
      </c>
      <c r="D45" s="154">
        <v>5896</v>
      </c>
      <c r="E45" s="153">
        <v>685</v>
      </c>
      <c r="F45" s="153">
        <v>654</v>
      </c>
      <c r="G45" s="153">
        <v>108</v>
      </c>
      <c r="H45" s="153">
        <v>12</v>
      </c>
      <c r="I45" s="153">
        <v>153</v>
      </c>
      <c r="J45" s="153">
        <v>100</v>
      </c>
      <c r="K45" s="731"/>
      <c r="L45" s="153">
        <v>592</v>
      </c>
      <c r="M45" s="731"/>
      <c r="N45" s="731"/>
      <c r="O45" s="154">
        <v>2304</v>
      </c>
      <c r="P45" s="154">
        <v>8200</v>
      </c>
      <c r="Q45" s="12"/>
      <c r="R45" s="12"/>
    </row>
    <row r="46" spans="1:18">
      <c r="A46" s="151" t="s">
        <v>25</v>
      </c>
      <c r="B46" s="152">
        <v>229</v>
      </c>
      <c r="C46" s="153">
        <v>35</v>
      </c>
      <c r="D46" s="154">
        <v>264</v>
      </c>
      <c r="E46" s="153">
        <v>31</v>
      </c>
      <c r="F46" s="153">
        <v>34</v>
      </c>
      <c r="G46" s="153">
        <v>5</v>
      </c>
      <c r="H46" s="153"/>
      <c r="I46" s="153">
        <v>10</v>
      </c>
      <c r="J46" s="153">
        <v>1</v>
      </c>
      <c r="K46" s="731"/>
      <c r="L46" s="153">
        <v>28</v>
      </c>
      <c r="M46" s="731"/>
      <c r="N46" s="731"/>
      <c r="O46" s="154">
        <v>109</v>
      </c>
      <c r="P46" s="154">
        <v>373</v>
      </c>
      <c r="Q46" s="12"/>
      <c r="R46" s="12"/>
    </row>
    <row r="47" spans="1:18">
      <c r="A47" s="151" t="s">
        <v>17</v>
      </c>
      <c r="B47" s="152">
        <v>210</v>
      </c>
      <c r="C47" s="153">
        <v>142</v>
      </c>
      <c r="D47" s="154">
        <v>352</v>
      </c>
      <c r="E47" s="153"/>
      <c r="F47" s="153"/>
      <c r="G47" s="153"/>
      <c r="H47" s="153"/>
      <c r="I47" s="153"/>
      <c r="J47" s="153"/>
      <c r="K47" s="731"/>
      <c r="L47" s="153"/>
      <c r="M47" s="731"/>
      <c r="N47" s="731"/>
      <c r="O47" s="154">
        <v>0</v>
      </c>
      <c r="P47" s="154">
        <v>352</v>
      </c>
      <c r="Q47" s="12"/>
      <c r="R47" s="12"/>
    </row>
    <row r="48" spans="1:18" ht="13.5" thickBot="1">
      <c r="A48" s="168" t="s">
        <v>100</v>
      </c>
      <c r="B48" s="169"/>
      <c r="C48" s="170"/>
      <c r="D48" s="171">
        <v>0</v>
      </c>
      <c r="E48" s="170">
        <v>481</v>
      </c>
      <c r="F48" s="170">
        <v>38</v>
      </c>
      <c r="G48" s="170">
        <v>9</v>
      </c>
      <c r="H48" s="170">
        <v>6</v>
      </c>
      <c r="I48" s="170">
        <v>24</v>
      </c>
      <c r="J48" s="170">
        <v>39</v>
      </c>
      <c r="K48" s="734"/>
      <c r="L48" s="170">
        <v>1144</v>
      </c>
      <c r="M48" s="734"/>
      <c r="N48" s="734"/>
      <c r="O48" s="171">
        <v>1741</v>
      </c>
      <c r="P48" s="171">
        <v>1741</v>
      </c>
      <c r="Q48" s="12"/>
      <c r="R48" s="12"/>
    </row>
    <row r="49" spans="1:21">
      <c r="A49" s="164" t="s">
        <v>7</v>
      </c>
      <c r="B49" s="165">
        <v>16178</v>
      </c>
      <c r="C49" s="166">
        <v>5074</v>
      </c>
      <c r="D49" s="167">
        <v>21252</v>
      </c>
      <c r="E49" s="166">
        <v>3005</v>
      </c>
      <c r="F49" s="166">
        <v>1763</v>
      </c>
      <c r="G49" s="166">
        <v>600</v>
      </c>
      <c r="H49" s="166">
        <v>50</v>
      </c>
      <c r="I49" s="166">
        <v>655</v>
      </c>
      <c r="J49" s="166">
        <v>399</v>
      </c>
      <c r="K49" s="166">
        <v>0</v>
      </c>
      <c r="L49" s="166">
        <v>3930</v>
      </c>
      <c r="M49" s="166">
        <v>0</v>
      </c>
      <c r="N49" s="166">
        <v>0</v>
      </c>
      <c r="O49" s="167">
        <v>10402</v>
      </c>
      <c r="P49" s="167">
        <v>31654</v>
      </c>
      <c r="Q49" s="12"/>
      <c r="R49" s="12"/>
    </row>
    <row r="50" spans="1:21" s="716" customFormat="1">
      <c r="A50" s="744" t="s">
        <v>351</v>
      </c>
      <c r="B50" s="745"/>
      <c r="C50" s="743"/>
      <c r="D50" s="746"/>
      <c r="E50" s="743">
        <v>12</v>
      </c>
      <c r="F50" s="743"/>
      <c r="G50" s="743"/>
      <c r="H50" s="743"/>
      <c r="I50" s="743"/>
      <c r="J50" s="743">
        <v>9</v>
      </c>
      <c r="K50" s="743"/>
      <c r="L50" s="743"/>
      <c r="M50" s="743"/>
      <c r="N50" s="743"/>
      <c r="O50" s="746"/>
      <c r="P50" s="747"/>
      <c r="Q50" s="12"/>
      <c r="R50" s="12"/>
    </row>
    <row r="51" spans="1:21">
      <c r="A51" s="157"/>
      <c r="B51" s="1058" t="s">
        <v>337</v>
      </c>
      <c r="C51" s="1065"/>
      <c r="D51" s="1065"/>
      <c r="E51" s="1065"/>
      <c r="F51" s="1065"/>
      <c r="G51" s="1065"/>
      <c r="H51" s="1065"/>
      <c r="I51" s="1065"/>
      <c r="J51" s="1065"/>
      <c r="K51" s="1065"/>
      <c r="L51" s="1065"/>
      <c r="M51" s="1065"/>
      <c r="N51" s="1065"/>
      <c r="O51" s="1065"/>
      <c r="P51" s="1060"/>
      <c r="Q51" s="12"/>
      <c r="R51" s="12"/>
    </row>
    <row r="52" spans="1:21" ht="58.5" customHeight="1">
      <c r="A52" s="160" t="s">
        <v>153</v>
      </c>
      <c r="B52" s="741" t="s">
        <v>152</v>
      </c>
      <c r="C52" s="741" t="s">
        <v>151</v>
      </c>
      <c r="D52" s="742" t="s">
        <v>34</v>
      </c>
      <c r="E52" s="741" t="s">
        <v>150</v>
      </c>
      <c r="F52" s="741" t="s">
        <v>125</v>
      </c>
      <c r="G52" s="741" t="s">
        <v>126</v>
      </c>
      <c r="H52" s="741" t="s">
        <v>352</v>
      </c>
      <c r="I52" s="741" t="s">
        <v>353</v>
      </c>
      <c r="J52" s="741" t="s">
        <v>31</v>
      </c>
      <c r="K52" s="741" t="s">
        <v>32</v>
      </c>
      <c r="L52" s="741" t="s">
        <v>169</v>
      </c>
      <c r="M52" s="161" t="s">
        <v>155</v>
      </c>
      <c r="N52" s="741" t="s">
        <v>154</v>
      </c>
      <c r="O52" s="156" t="s">
        <v>33</v>
      </c>
      <c r="P52" s="156" t="s">
        <v>7</v>
      </c>
      <c r="Q52" s="12"/>
      <c r="R52" s="12"/>
      <c r="S52" s="716"/>
      <c r="T52" s="716"/>
      <c r="U52" s="716"/>
    </row>
    <row r="53" spans="1:21" ht="24">
      <c r="A53" s="151" t="s">
        <v>47</v>
      </c>
      <c r="B53" s="152">
        <v>1163</v>
      </c>
      <c r="C53" s="153">
        <v>321</v>
      </c>
      <c r="D53" s="154">
        <v>1484</v>
      </c>
      <c r="E53" s="153">
        <v>187</v>
      </c>
      <c r="F53" s="153">
        <v>127</v>
      </c>
      <c r="G53" s="153">
        <v>45</v>
      </c>
      <c r="H53" s="153"/>
      <c r="I53" s="153">
        <v>13</v>
      </c>
      <c r="J53" s="153">
        <v>17</v>
      </c>
      <c r="K53" s="731"/>
      <c r="L53" s="153">
        <v>168</v>
      </c>
      <c r="M53" s="153"/>
      <c r="N53" s="153">
        <v>8</v>
      </c>
      <c r="O53" s="154">
        <v>565</v>
      </c>
      <c r="P53" s="154">
        <v>2049</v>
      </c>
      <c r="Q53" s="12"/>
      <c r="R53" s="12"/>
      <c r="S53" s="718"/>
      <c r="T53" s="717"/>
      <c r="U53" s="717"/>
    </row>
    <row r="54" spans="1:21">
      <c r="A54" s="151" t="s">
        <v>22</v>
      </c>
      <c r="B54" s="152">
        <v>420</v>
      </c>
      <c r="C54" s="153">
        <v>147</v>
      </c>
      <c r="D54" s="154">
        <v>567</v>
      </c>
      <c r="E54" s="153">
        <v>96</v>
      </c>
      <c r="F54" s="153">
        <v>14</v>
      </c>
      <c r="G54" s="153">
        <v>3</v>
      </c>
      <c r="H54" s="153"/>
      <c r="I54" s="153">
        <v>9</v>
      </c>
      <c r="J54" s="153">
        <v>7</v>
      </c>
      <c r="K54" s="731"/>
      <c r="L54" s="153">
        <v>184</v>
      </c>
      <c r="M54" s="153">
        <v>1</v>
      </c>
      <c r="N54" s="153">
        <v>1</v>
      </c>
      <c r="O54" s="154">
        <v>315</v>
      </c>
      <c r="P54" s="154">
        <v>882</v>
      </c>
      <c r="Q54" s="12"/>
      <c r="R54" s="12"/>
      <c r="S54" s="719"/>
      <c r="T54" s="717"/>
      <c r="U54" s="717"/>
    </row>
    <row r="55" spans="1:21">
      <c r="A55" s="151" t="s">
        <v>23</v>
      </c>
      <c r="B55" s="152">
        <v>927</v>
      </c>
      <c r="C55" s="153">
        <v>265</v>
      </c>
      <c r="D55" s="154">
        <v>1192</v>
      </c>
      <c r="E55" s="153">
        <v>197</v>
      </c>
      <c r="F55" s="153">
        <v>41</v>
      </c>
      <c r="G55" s="153">
        <v>9</v>
      </c>
      <c r="H55" s="153">
        <v>1</v>
      </c>
      <c r="I55" s="153">
        <v>8</v>
      </c>
      <c r="J55" s="153">
        <v>7</v>
      </c>
      <c r="K55" s="731"/>
      <c r="L55" s="153">
        <v>329</v>
      </c>
      <c r="M55" s="153">
        <v>5</v>
      </c>
      <c r="N55" s="153">
        <v>2</v>
      </c>
      <c r="O55" s="154">
        <v>599</v>
      </c>
      <c r="P55" s="154">
        <v>1791</v>
      </c>
      <c r="Q55" s="12"/>
      <c r="R55" s="12"/>
      <c r="S55" s="718"/>
      <c r="T55" s="717"/>
      <c r="U55" s="717"/>
    </row>
    <row r="56" spans="1:21">
      <c r="A56" s="151" t="s">
        <v>36</v>
      </c>
      <c r="B56" s="152">
        <v>468</v>
      </c>
      <c r="C56" s="153">
        <v>127</v>
      </c>
      <c r="D56" s="154">
        <v>595</v>
      </c>
      <c r="E56" s="153">
        <v>123</v>
      </c>
      <c r="F56" s="153">
        <v>40</v>
      </c>
      <c r="G56" s="153">
        <v>11</v>
      </c>
      <c r="H56" s="153">
        <v>1</v>
      </c>
      <c r="I56" s="153">
        <v>6</v>
      </c>
      <c r="J56" s="153">
        <v>7</v>
      </c>
      <c r="K56" s="731"/>
      <c r="L56" s="153">
        <v>155</v>
      </c>
      <c r="M56" s="153"/>
      <c r="N56" s="153">
        <v>2</v>
      </c>
      <c r="O56" s="154">
        <v>345</v>
      </c>
      <c r="P56" s="154">
        <v>940</v>
      </c>
      <c r="Q56" s="12"/>
      <c r="S56" s="719"/>
      <c r="T56" s="717"/>
      <c r="U56" s="717"/>
    </row>
    <row r="57" spans="1:21">
      <c r="A57" s="151" t="s">
        <v>37</v>
      </c>
      <c r="B57" s="152">
        <v>582</v>
      </c>
      <c r="C57" s="153">
        <v>168</v>
      </c>
      <c r="D57" s="154">
        <v>750</v>
      </c>
      <c r="E57" s="153">
        <v>112</v>
      </c>
      <c r="F57" s="153">
        <v>51</v>
      </c>
      <c r="G57" s="153">
        <v>8</v>
      </c>
      <c r="H57" s="153"/>
      <c r="I57" s="153">
        <v>24</v>
      </c>
      <c r="J57" s="153">
        <v>11</v>
      </c>
      <c r="K57" s="731"/>
      <c r="L57" s="153">
        <v>167</v>
      </c>
      <c r="M57" s="153"/>
      <c r="N57" s="153">
        <v>6</v>
      </c>
      <c r="O57" s="154">
        <v>379</v>
      </c>
      <c r="P57" s="154">
        <v>1129</v>
      </c>
      <c r="Q57" s="12"/>
      <c r="S57" s="719"/>
      <c r="T57" s="717"/>
      <c r="U57" s="717"/>
    </row>
    <row r="58" spans="1:21" ht="24">
      <c r="A58" s="151" t="s">
        <v>46</v>
      </c>
      <c r="B58" s="152">
        <v>272</v>
      </c>
      <c r="C58" s="153">
        <v>61</v>
      </c>
      <c r="D58" s="154">
        <v>333</v>
      </c>
      <c r="E58" s="153">
        <v>79</v>
      </c>
      <c r="F58" s="153">
        <v>20</v>
      </c>
      <c r="G58" s="153">
        <v>10</v>
      </c>
      <c r="H58" s="153"/>
      <c r="I58" s="153"/>
      <c r="J58" s="153">
        <v>9</v>
      </c>
      <c r="K58" s="731"/>
      <c r="L58" s="153">
        <v>123</v>
      </c>
      <c r="M58" s="153">
        <v>1</v>
      </c>
      <c r="N58" s="153">
        <v>1</v>
      </c>
      <c r="O58" s="154">
        <v>243</v>
      </c>
      <c r="P58" s="154">
        <v>576</v>
      </c>
      <c r="Q58" s="12"/>
      <c r="S58" s="718"/>
      <c r="T58" s="717"/>
      <c r="U58" s="717"/>
    </row>
    <row r="59" spans="1:21">
      <c r="A59" s="151" t="s">
        <v>24</v>
      </c>
      <c r="B59" s="152">
        <v>2054</v>
      </c>
      <c r="C59" s="153">
        <v>487</v>
      </c>
      <c r="D59" s="154">
        <v>2541</v>
      </c>
      <c r="E59" s="153">
        <v>355</v>
      </c>
      <c r="F59" s="153">
        <v>123</v>
      </c>
      <c r="G59" s="153">
        <v>42</v>
      </c>
      <c r="H59" s="153">
        <v>1</v>
      </c>
      <c r="I59" s="153">
        <v>20</v>
      </c>
      <c r="J59" s="153">
        <v>9</v>
      </c>
      <c r="K59" s="731"/>
      <c r="L59" s="153">
        <v>707</v>
      </c>
      <c r="M59" s="153">
        <v>7</v>
      </c>
      <c r="N59" s="153">
        <v>3</v>
      </c>
      <c r="O59" s="154">
        <v>1267</v>
      </c>
      <c r="P59" s="154">
        <v>3808</v>
      </c>
      <c r="Q59" s="12"/>
      <c r="S59" s="719"/>
      <c r="T59" s="717"/>
      <c r="U59" s="717"/>
    </row>
    <row r="60" spans="1:21">
      <c r="A60" s="151" t="s">
        <v>39</v>
      </c>
      <c r="B60" s="152">
        <v>1215</v>
      </c>
      <c r="C60" s="153">
        <v>953</v>
      </c>
      <c r="D60" s="154">
        <v>2168</v>
      </c>
      <c r="E60" s="153">
        <v>48</v>
      </c>
      <c r="F60" s="153">
        <v>20</v>
      </c>
      <c r="G60" s="153"/>
      <c r="H60" s="153"/>
      <c r="I60" s="153">
        <v>32</v>
      </c>
      <c r="J60" s="153"/>
      <c r="K60" s="731"/>
      <c r="L60" s="153">
        <v>63</v>
      </c>
      <c r="M60" s="153"/>
      <c r="N60" s="153">
        <v>3</v>
      </c>
      <c r="O60" s="154">
        <v>166</v>
      </c>
      <c r="P60" s="154">
        <v>2334</v>
      </c>
      <c r="Q60" s="12"/>
      <c r="S60" s="718"/>
      <c r="T60" s="717"/>
      <c r="U60" s="717"/>
    </row>
    <row r="61" spans="1:21">
      <c r="A61" s="151" t="s">
        <v>16</v>
      </c>
      <c r="B61" s="152">
        <v>3972</v>
      </c>
      <c r="C61" s="153">
        <v>1078</v>
      </c>
      <c r="D61" s="154">
        <v>5050</v>
      </c>
      <c r="E61" s="153">
        <v>593</v>
      </c>
      <c r="F61" s="153">
        <v>562</v>
      </c>
      <c r="G61" s="153">
        <v>305</v>
      </c>
      <c r="H61" s="153">
        <v>21</v>
      </c>
      <c r="I61" s="153">
        <v>364</v>
      </c>
      <c r="J61" s="153">
        <v>212</v>
      </c>
      <c r="K61" s="731"/>
      <c r="L61" s="153">
        <v>540</v>
      </c>
      <c r="M61" s="153">
        <v>5</v>
      </c>
      <c r="N61" s="153">
        <v>55</v>
      </c>
      <c r="O61" s="154">
        <v>2657</v>
      </c>
      <c r="P61" s="154">
        <v>7707</v>
      </c>
      <c r="Q61" s="12"/>
      <c r="S61" s="719"/>
      <c r="T61" s="717"/>
      <c r="U61" s="717"/>
    </row>
    <row r="62" spans="1:21">
      <c r="A62" s="151" t="s">
        <v>20</v>
      </c>
      <c r="B62" s="152">
        <v>4425</v>
      </c>
      <c r="C62" s="153">
        <v>1339</v>
      </c>
      <c r="D62" s="154">
        <v>5764</v>
      </c>
      <c r="E62" s="153">
        <v>709</v>
      </c>
      <c r="F62" s="153">
        <v>624</v>
      </c>
      <c r="G62" s="153">
        <v>130</v>
      </c>
      <c r="H62" s="153">
        <v>10</v>
      </c>
      <c r="I62" s="153">
        <v>158</v>
      </c>
      <c r="J62" s="153">
        <v>66</v>
      </c>
      <c r="K62" s="731"/>
      <c r="L62" s="153">
        <v>576</v>
      </c>
      <c r="M62" s="153">
        <v>1</v>
      </c>
      <c r="N62" s="153">
        <v>9</v>
      </c>
      <c r="O62" s="154">
        <v>2283</v>
      </c>
      <c r="P62" s="154">
        <v>8047</v>
      </c>
      <c r="Q62" s="12"/>
      <c r="S62" s="718"/>
      <c r="T62" s="717"/>
      <c r="U62" s="717"/>
    </row>
    <row r="63" spans="1:21">
      <c r="A63" s="151" t="s">
        <v>25</v>
      </c>
      <c r="B63" s="152">
        <v>226</v>
      </c>
      <c r="C63" s="153">
        <v>35</v>
      </c>
      <c r="D63" s="154">
        <v>261</v>
      </c>
      <c r="E63" s="153">
        <v>31</v>
      </c>
      <c r="F63" s="153">
        <v>26</v>
      </c>
      <c r="G63" s="153">
        <v>3</v>
      </c>
      <c r="H63" s="153"/>
      <c r="I63" s="153">
        <v>12</v>
      </c>
      <c r="J63" s="153"/>
      <c r="K63" s="731"/>
      <c r="L63" s="153">
        <v>28</v>
      </c>
      <c r="M63" s="153"/>
      <c r="N63" s="153">
        <v>1</v>
      </c>
      <c r="O63" s="154">
        <v>101</v>
      </c>
      <c r="P63" s="154">
        <v>362</v>
      </c>
      <c r="Q63" s="12"/>
      <c r="S63" s="719"/>
      <c r="T63" s="717"/>
      <c r="U63" s="717"/>
    </row>
    <row r="64" spans="1:21">
      <c r="A64" s="151" t="s">
        <v>17</v>
      </c>
      <c r="B64" s="152">
        <v>194</v>
      </c>
      <c r="C64" s="153">
        <v>143</v>
      </c>
      <c r="D64" s="154">
        <v>337</v>
      </c>
      <c r="E64" s="153"/>
      <c r="F64" s="153"/>
      <c r="G64" s="153"/>
      <c r="H64" s="153"/>
      <c r="I64" s="153"/>
      <c r="J64" s="153"/>
      <c r="K64" s="731"/>
      <c r="L64" s="153"/>
      <c r="M64" s="153"/>
      <c r="N64" s="153"/>
      <c r="O64" s="154">
        <v>0</v>
      </c>
      <c r="P64" s="154">
        <v>337</v>
      </c>
      <c r="Q64" s="12"/>
      <c r="S64" s="718"/>
      <c r="T64" s="717"/>
      <c r="U64" s="717"/>
    </row>
    <row r="65" spans="1:21" ht="13.5" thickBot="1">
      <c r="A65" s="168" t="s">
        <v>100</v>
      </c>
      <c r="B65" s="169"/>
      <c r="C65" s="170"/>
      <c r="D65" s="171">
        <v>0</v>
      </c>
      <c r="E65" s="170">
        <v>414</v>
      </c>
      <c r="F65" s="170">
        <v>64</v>
      </c>
      <c r="G65" s="170">
        <v>6</v>
      </c>
      <c r="H65" s="170">
        <v>3</v>
      </c>
      <c r="I65" s="170">
        <v>41</v>
      </c>
      <c r="J65" s="170">
        <v>34</v>
      </c>
      <c r="K65" s="734"/>
      <c r="L65" s="170">
        <v>994</v>
      </c>
      <c r="M65" s="170">
        <v>69</v>
      </c>
      <c r="N65" s="170">
        <v>44</v>
      </c>
      <c r="O65" s="171">
        <v>1669</v>
      </c>
      <c r="P65" s="171">
        <v>1669</v>
      </c>
      <c r="Q65" s="12"/>
      <c r="R65" s="12"/>
      <c r="S65" s="719"/>
      <c r="T65" s="717"/>
      <c r="U65" s="717"/>
    </row>
    <row r="66" spans="1:21">
      <c r="A66" s="164" t="s">
        <v>7</v>
      </c>
      <c r="B66" s="165">
        <v>15918</v>
      </c>
      <c r="C66" s="166">
        <v>5124</v>
      </c>
      <c r="D66" s="167">
        <v>21042</v>
      </c>
      <c r="E66" s="166">
        <v>2944</v>
      </c>
      <c r="F66" s="166">
        <v>1712</v>
      </c>
      <c r="G66" s="166">
        <v>572</v>
      </c>
      <c r="H66" s="166">
        <v>37</v>
      </c>
      <c r="I66" s="166">
        <v>687</v>
      </c>
      <c r="J66" s="166">
        <v>379</v>
      </c>
      <c r="K66" s="166">
        <v>0</v>
      </c>
      <c r="L66" s="166">
        <v>4034</v>
      </c>
      <c r="M66" s="166">
        <v>89</v>
      </c>
      <c r="N66" s="166">
        <v>135</v>
      </c>
      <c r="O66" s="167">
        <v>10589</v>
      </c>
      <c r="P66" s="167">
        <v>31631</v>
      </c>
      <c r="Q66" s="12"/>
      <c r="R66" s="12"/>
      <c r="S66" s="718"/>
      <c r="T66" s="717"/>
      <c r="U66" s="717"/>
    </row>
    <row r="67" spans="1:21" s="716" customFormat="1">
      <c r="A67" s="744" t="s">
        <v>351</v>
      </c>
      <c r="B67" s="745"/>
      <c r="C67" s="743"/>
      <c r="D67" s="746"/>
      <c r="E67" s="743"/>
      <c r="F67" s="743"/>
      <c r="G67" s="743"/>
      <c r="H67" s="743"/>
      <c r="I67" s="743"/>
      <c r="J67" s="743">
        <v>9</v>
      </c>
      <c r="K67" s="743"/>
      <c r="L67" s="743"/>
      <c r="M67" s="743">
        <v>1</v>
      </c>
      <c r="N67" s="743">
        <v>1</v>
      </c>
      <c r="O67" s="746"/>
      <c r="P67" s="747"/>
      <c r="Q67" s="12"/>
      <c r="R67" s="12"/>
      <c r="S67" s="718"/>
      <c r="T67" s="717"/>
      <c r="U67" s="717"/>
    </row>
    <row r="68" spans="1:21">
      <c r="A68" s="157"/>
      <c r="B68" s="1058" t="s">
        <v>338</v>
      </c>
      <c r="C68" s="1065"/>
      <c r="D68" s="1065"/>
      <c r="E68" s="1065"/>
      <c r="F68" s="1065"/>
      <c r="G68" s="1065"/>
      <c r="H68" s="1065"/>
      <c r="I68" s="1065"/>
      <c r="J68" s="1065"/>
      <c r="K68" s="1065"/>
      <c r="L68" s="1065"/>
      <c r="M68" s="1065"/>
      <c r="N68" s="1065"/>
      <c r="O68" s="1065"/>
      <c r="P68" s="1060"/>
      <c r="S68" s="719"/>
      <c r="T68" s="717"/>
      <c r="U68" s="717"/>
    </row>
    <row r="69" spans="1:21" ht="56.25" customHeight="1">
      <c r="A69" s="160" t="s">
        <v>153</v>
      </c>
      <c r="B69" s="741" t="s">
        <v>152</v>
      </c>
      <c r="C69" s="741" t="s">
        <v>151</v>
      </c>
      <c r="D69" s="742" t="s">
        <v>34</v>
      </c>
      <c r="E69" s="741" t="s">
        <v>150</v>
      </c>
      <c r="F69" s="741" t="s">
        <v>125</v>
      </c>
      <c r="G69" s="741" t="s">
        <v>126</v>
      </c>
      <c r="H69" s="741" t="s">
        <v>50</v>
      </c>
      <c r="I69" s="741" t="s">
        <v>51</v>
      </c>
      <c r="J69" s="741" t="s">
        <v>31</v>
      </c>
      <c r="K69" s="741" t="s">
        <v>32</v>
      </c>
      <c r="L69" s="741" t="s">
        <v>169</v>
      </c>
      <c r="M69" s="161" t="s">
        <v>155</v>
      </c>
      <c r="N69" s="741" t="s">
        <v>154</v>
      </c>
      <c r="O69" s="156" t="s">
        <v>33</v>
      </c>
      <c r="P69" s="156" t="s">
        <v>7</v>
      </c>
      <c r="S69" s="719"/>
      <c r="T69" s="717"/>
      <c r="U69" s="717"/>
    </row>
    <row r="70" spans="1:21" ht="24">
      <c r="A70" s="151" t="s">
        <v>47</v>
      </c>
      <c r="B70" s="152">
        <v>1158</v>
      </c>
      <c r="C70" s="153">
        <v>320</v>
      </c>
      <c r="D70" s="154">
        <v>1478</v>
      </c>
      <c r="E70" s="153">
        <v>169</v>
      </c>
      <c r="F70" s="153">
        <v>149</v>
      </c>
      <c r="G70" s="153">
        <v>35</v>
      </c>
      <c r="H70" s="153"/>
      <c r="I70" s="153">
        <v>11</v>
      </c>
      <c r="J70" s="153">
        <v>17</v>
      </c>
      <c r="K70" s="153"/>
      <c r="L70" s="153">
        <v>173</v>
      </c>
      <c r="M70" s="153">
        <v>7</v>
      </c>
      <c r="N70" s="153">
        <v>11</v>
      </c>
      <c r="O70" s="154">
        <v>572</v>
      </c>
      <c r="P70" s="154">
        <v>2050</v>
      </c>
      <c r="S70" s="719"/>
      <c r="T70" s="717"/>
      <c r="U70" s="717"/>
    </row>
    <row r="71" spans="1:21">
      <c r="A71" s="151" t="s">
        <v>22</v>
      </c>
      <c r="B71" s="152">
        <v>410</v>
      </c>
      <c r="C71" s="153">
        <v>149</v>
      </c>
      <c r="D71" s="154">
        <v>559</v>
      </c>
      <c r="E71" s="153">
        <v>105</v>
      </c>
      <c r="F71" s="153">
        <v>14</v>
      </c>
      <c r="G71" s="153">
        <v>7</v>
      </c>
      <c r="H71" s="153"/>
      <c r="I71" s="153">
        <v>9</v>
      </c>
      <c r="J71" s="153">
        <v>12</v>
      </c>
      <c r="K71" s="153"/>
      <c r="L71" s="153">
        <v>161</v>
      </c>
      <c r="M71" s="153">
        <v>3</v>
      </c>
      <c r="N71" s="153">
        <v>1</v>
      </c>
      <c r="O71" s="154">
        <v>312</v>
      </c>
      <c r="P71" s="154">
        <v>871</v>
      </c>
      <c r="S71" s="718"/>
      <c r="T71" s="717"/>
      <c r="U71" s="717"/>
    </row>
    <row r="72" spans="1:21">
      <c r="A72" s="151" t="s">
        <v>23</v>
      </c>
      <c r="B72" s="152">
        <v>925</v>
      </c>
      <c r="C72" s="153">
        <v>270</v>
      </c>
      <c r="D72" s="154">
        <v>1195</v>
      </c>
      <c r="E72" s="153">
        <v>203</v>
      </c>
      <c r="F72" s="153">
        <v>43</v>
      </c>
      <c r="G72" s="153">
        <v>9</v>
      </c>
      <c r="H72" s="153"/>
      <c r="I72" s="153">
        <v>6</v>
      </c>
      <c r="J72" s="153">
        <v>3</v>
      </c>
      <c r="K72" s="153"/>
      <c r="L72" s="153">
        <v>313</v>
      </c>
      <c r="M72" s="153">
        <v>7</v>
      </c>
      <c r="N72" s="153">
        <v>7</v>
      </c>
      <c r="O72" s="154">
        <v>591</v>
      </c>
      <c r="P72" s="154">
        <v>1786</v>
      </c>
      <c r="S72" s="719"/>
      <c r="T72" s="717"/>
      <c r="U72" s="717"/>
    </row>
    <row r="73" spans="1:21">
      <c r="A73" s="151" t="s">
        <v>36</v>
      </c>
      <c r="B73" s="152">
        <v>471</v>
      </c>
      <c r="C73" s="153">
        <v>125</v>
      </c>
      <c r="D73" s="154">
        <v>596</v>
      </c>
      <c r="E73" s="153">
        <v>98</v>
      </c>
      <c r="F73" s="153">
        <v>35</v>
      </c>
      <c r="G73" s="153">
        <v>10</v>
      </c>
      <c r="H73" s="153">
        <v>1</v>
      </c>
      <c r="I73" s="153">
        <v>3</v>
      </c>
      <c r="J73" s="153">
        <v>10</v>
      </c>
      <c r="K73" s="153"/>
      <c r="L73" s="153">
        <v>175</v>
      </c>
      <c r="M73" s="153">
        <v>1</v>
      </c>
      <c r="N73" s="153">
        <v>8</v>
      </c>
      <c r="O73" s="154">
        <v>341</v>
      </c>
      <c r="P73" s="154">
        <v>937</v>
      </c>
      <c r="S73" s="719"/>
      <c r="T73" s="717"/>
      <c r="U73" s="717"/>
    </row>
    <row r="74" spans="1:21">
      <c r="A74" s="151" t="s">
        <v>37</v>
      </c>
      <c r="B74" s="152">
        <v>586</v>
      </c>
      <c r="C74" s="153">
        <v>169</v>
      </c>
      <c r="D74" s="154">
        <v>755</v>
      </c>
      <c r="E74" s="153">
        <v>120</v>
      </c>
      <c r="F74" s="153">
        <v>52</v>
      </c>
      <c r="G74" s="153">
        <v>10</v>
      </c>
      <c r="H74" s="153"/>
      <c r="I74" s="153">
        <v>15</v>
      </c>
      <c r="J74" s="153">
        <v>8</v>
      </c>
      <c r="K74" s="153"/>
      <c r="L74" s="153">
        <v>151</v>
      </c>
      <c r="M74" s="153"/>
      <c r="N74" s="153">
        <v>9</v>
      </c>
      <c r="O74" s="154">
        <v>365</v>
      </c>
      <c r="P74" s="154">
        <v>1120</v>
      </c>
      <c r="S74" s="719"/>
      <c r="T74" s="717"/>
      <c r="U74" s="717"/>
    </row>
    <row r="75" spans="1:21" ht="24">
      <c r="A75" s="151" t="s">
        <v>46</v>
      </c>
      <c r="B75" s="152">
        <v>265</v>
      </c>
      <c r="C75" s="153">
        <v>63</v>
      </c>
      <c r="D75" s="154">
        <v>328</v>
      </c>
      <c r="E75" s="153">
        <v>78</v>
      </c>
      <c r="F75" s="153">
        <v>20</v>
      </c>
      <c r="G75" s="153">
        <v>25</v>
      </c>
      <c r="H75" s="153"/>
      <c r="I75" s="153"/>
      <c r="J75" s="153">
        <v>7</v>
      </c>
      <c r="K75" s="153"/>
      <c r="L75" s="153">
        <v>108</v>
      </c>
      <c r="M75" s="153">
        <v>16</v>
      </c>
      <c r="N75" s="153">
        <v>1</v>
      </c>
      <c r="O75" s="154">
        <v>255</v>
      </c>
      <c r="P75" s="154">
        <v>583</v>
      </c>
      <c r="S75" s="718"/>
      <c r="T75" s="717"/>
      <c r="U75" s="717"/>
    </row>
    <row r="76" spans="1:21">
      <c r="A76" s="151" t="s">
        <v>24</v>
      </c>
      <c r="B76" s="152">
        <v>2066</v>
      </c>
      <c r="C76" s="153">
        <v>506</v>
      </c>
      <c r="D76" s="154">
        <v>2572</v>
      </c>
      <c r="E76" s="153">
        <v>456</v>
      </c>
      <c r="F76" s="153">
        <v>105</v>
      </c>
      <c r="G76" s="153">
        <v>33</v>
      </c>
      <c r="H76" s="720">
        <v>1</v>
      </c>
      <c r="I76" s="720">
        <v>22</v>
      </c>
      <c r="J76" s="153">
        <v>11</v>
      </c>
      <c r="K76" s="153"/>
      <c r="L76" s="153">
        <v>628</v>
      </c>
      <c r="M76" s="153">
        <v>6</v>
      </c>
      <c r="N76" s="153">
        <v>11</v>
      </c>
      <c r="O76" s="154">
        <v>1273</v>
      </c>
      <c r="P76" s="154">
        <v>3845</v>
      </c>
      <c r="S76" s="719"/>
      <c r="T76" s="717"/>
      <c r="U76" s="717"/>
    </row>
    <row r="77" spans="1:21">
      <c r="A77" s="151" t="s">
        <v>39</v>
      </c>
      <c r="B77" s="152">
        <v>1208</v>
      </c>
      <c r="C77" s="153">
        <v>978</v>
      </c>
      <c r="D77" s="154">
        <v>2186</v>
      </c>
      <c r="E77" s="153">
        <v>58</v>
      </c>
      <c r="F77" s="153">
        <v>21</v>
      </c>
      <c r="G77" s="153"/>
      <c r="H77" s="720">
        <v>9</v>
      </c>
      <c r="I77" s="720">
        <v>97</v>
      </c>
      <c r="J77" s="153">
        <v>1</v>
      </c>
      <c r="K77" s="153">
        <v>2363</v>
      </c>
      <c r="L77" s="153">
        <v>53</v>
      </c>
      <c r="M77" s="153"/>
      <c r="N77" s="153">
        <v>1</v>
      </c>
      <c r="O77" s="154">
        <v>2603</v>
      </c>
      <c r="P77" s="154">
        <v>4789</v>
      </c>
      <c r="S77" s="719"/>
      <c r="T77" s="717"/>
      <c r="U77" s="717"/>
    </row>
    <row r="78" spans="1:21">
      <c r="A78" s="151" t="s">
        <v>16</v>
      </c>
      <c r="B78" s="152">
        <v>3991</v>
      </c>
      <c r="C78" s="153">
        <v>1112</v>
      </c>
      <c r="D78" s="154">
        <v>5103</v>
      </c>
      <c r="E78" s="153">
        <v>554</v>
      </c>
      <c r="F78" s="153">
        <v>556</v>
      </c>
      <c r="G78" s="153">
        <v>276</v>
      </c>
      <c r="H78" s="153">
        <v>18</v>
      </c>
      <c r="I78" s="153">
        <v>357</v>
      </c>
      <c r="J78" s="153">
        <v>207</v>
      </c>
      <c r="K78" s="153"/>
      <c r="L78" s="153">
        <v>518</v>
      </c>
      <c r="M78" s="153">
        <v>3</v>
      </c>
      <c r="N78" s="153">
        <v>69</v>
      </c>
      <c r="O78" s="154">
        <v>2558</v>
      </c>
      <c r="P78" s="154">
        <v>7661</v>
      </c>
      <c r="S78" s="719"/>
      <c r="T78" s="717"/>
      <c r="U78" s="717"/>
    </row>
    <row r="79" spans="1:21">
      <c r="A79" s="151" t="s">
        <v>20</v>
      </c>
      <c r="B79" s="152">
        <v>4422</v>
      </c>
      <c r="C79" s="153">
        <v>1357</v>
      </c>
      <c r="D79" s="154">
        <v>5779</v>
      </c>
      <c r="E79" s="153">
        <v>694</v>
      </c>
      <c r="F79" s="153">
        <v>613</v>
      </c>
      <c r="G79" s="153">
        <v>95</v>
      </c>
      <c r="H79" s="153">
        <v>16</v>
      </c>
      <c r="I79" s="153">
        <v>126</v>
      </c>
      <c r="J79" s="153">
        <v>68</v>
      </c>
      <c r="K79" s="153"/>
      <c r="L79" s="153">
        <v>489</v>
      </c>
      <c r="M79" s="153">
        <v>5</v>
      </c>
      <c r="N79" s="153">
        <v>17</v>
      </c>
      <c r="O79" s="154">
        <v>2123</v>
      </c>
      <c r="P79" s="154">
        <v>7902</v>
      </c>
      <c r="S79" s="719"/>
      <c r="T79" s="717"/>
      <c r="U79" s="717"/>
    </row>
    <row r="80" spans="1:21">
      <c r="A80" s="151" t="s">
        <v>25</v>
      </c>
      <c r="B80" s="152">
        <v>238</v>
      </c>
      <c r="C80" s="153">
        <v>37</v>
      </c>
      <c r="D80" s="154">
        <v>275</v>
      </c>
      <c r="E80" s="153">
        <v>34</v>
      </c>
      <c r="F80" s="153">
        <v>45</v>
      </c>
      <c r="G80" s="153">
        <v>6</v>
      </c>
      <c r="H80" s="153"/>
      <c r="I80" s="153">
        <v>10</v>
      </c>
      <c r="J80" s="153">
        <v>1</v>
      </c>
      <c r="K80" s="153"/>
      <c r="L80" s="153">
        <v>25</v>
      </c>
      <c r="M80" s="153"/>
      <c r="N80" s="153">
        <v>1</v>
      </c>
      <c r="O80" s="154">
        <v>122</v>
      </c>
      <c r="P80" s="154">
        <v>397</v>
      </c>
      <c r="S80" s="718"/>
      <c r="T80" s="717"/>
      <c r="U80" s="717"/>
    </row>
    <row r="81" spans="1:45">
      <c r="A81" s="151" t="s">
        <v>17</v>
      </c>
      <c r="B81" s="152">
        <v>185</v>
      </c>
      <c r="C81" s="153">
        <v>157</v>
      </c>
      <c r="D81" s="154">
        <v>342</v>
      </c>
      <c r="E81" s="153"/>
      <c r="F81" s="153"/>
      <c r="G81" s="153"/>
      <c r="H81" s="153"/>
      <c r="I81" s="153"/>
      <c r="J81" s="153"/>
      <c r="K81" s="153"/>
      <c r="L81" s="153"/>
      <c r="M81" s="153"/>
      <c r="N81" s="153"/>
      <c r="O81" s="154">
        <v>0</v>
      </c>
      <c r="P81" s="154">
        <v>342</v>
      </c>
      <c r="S81" s="719"/>
      <c r="T81" s="717"/>
      <c r="U81" s="717"/>
    </row>
    <row r="82" spans="1:45" ht="13.5" thickBot="1">
      <c r="A82" s="168" t="s">
        <v>100</v>
      </c>
      <c r="B82" s="169"/>
      <c r="C82" s="170"/>
      <c r="D82" s="171">
        <v>0</v>
      </c>
      <c r="E82" s="170">
        <v>411</v>
      </c>
      <c r="F82" s="170">
        <v>61</v>
      </c>
      <c r="G82" s="170">
        <v>32</v>
      </c>
      <c r="H82" s="170">
        <v>2</v>
      </c>
      <c r="I82" s="170">
        <v>38</v>
      </c>
      <c r="J82" s="170">
        <v>48</v>
      </c>
      <c r="K82" s="170"/>
      <c r="L82" s="170">
        <v>1054</v>
      </c>
      <c r="M82" s="170">
        <v>56</v>
      </c>
      <c r="N82" s="170">
        <v>50</v>
      </c>
      <c r="O82" s="154">
        <v>1752</v>
      </c>
      <c r="P82" s="171">
        <v>1752</v>
      </c>
      <c r="S82" s="719"/>
      <c r="T82" s="717"/>
      <c r="U82" s="717"/>
    </row>
    <row r="83" spans="1:45">
      <c r="A83" s="164" t="s">
        <v>7</v>
      </c>
      <c r="B83" s="165">
        <v>15925</v>
      </c>
      <c r="C83" s="166">
        <v>5243</v>
      </c>
      <c r="D83" s="167">
        <v>21168</v>
      </c>
      <c r="E83" s="166">
        <v>2980</v>
      </c>
      <c r="F83" s="166">
        <v>1714</v>
      </c>
      <c r="G83" s="166">
        <v>538</v>
      </c>
      <c r="H83" s="166">
        <v>47</v>
      </c>
      <c r="I83" s="166">
        <v>694</v>
      </c>
      <c r="J83" s="166">
        <v>393</v>
      </c>
      <c r="K83" s="166">
        <v>2363</v>
      </c>
      <c r="L83" s="166">
        <v>3848</v>
      </c>
      <c r="M83" s="166">
        <v>104</v>
      </c>
      <c r="N83" s="166">
        <v>186</v>
      </c>
      <c r="O83" s="167">
        <v>12867</v>
      </c>
      <c r="P83" s="167">
        <v>34035</v>
      </c>
      <c r="Q83" s="634"/>
      <c r="S83" s="719"/>
      <c r="T83" s="717"/>
      <c r="U83" s="717"/>
    </row>
    <row r="84" spans="1:45">
      <c r="A84" s="1063" t="s">
        <v>162</v>
      </c>
      <c r="B84" s="1063"/>
      <c r="C84" s="1063"/>
      <c r="D84" s="1063"/>
      <c r="E84" s="1063"/>
      <c r="F84" s="15"/>
      <c r="G84" s="15"/>
      <c r="H84" s="15"/>
      <c r="I84" s="125"/>
      <c r="J84" s="125"/>
      <c r="K84" s="125"/>
      <c r="L84" s="125"/>
      <c r="M84" s="125"/>
      <c r="N84" s="125"/>
      <c r="O84" s="125"/>
      <c r="P84" s="125"/>
      <c r="Q84" s="125"/>
      <c r="R84" s="125"/>
      <c r="S84" s="719"/>
      <c r="T84" s="717"/>
      <c r="U84" s="717"/>
      <c r="V84" s="125"/>
      <c r="W84" s="125"/>
      <c r="X84" s="125"/>
      <c r="Y84" s="125"/>
      <c r="Z84" s="125"/>
      <c r="AA84" s="125"/>
      <c r="AB84" s="125"/>
      <c r="AC84" s="125"/>
      <c r="AD84" s="125"/>
      <c r="AE84" s="125"/>
      <c r="AF84" s="125"/>
      <c r="AG84" s="125"/>
      <c r="AH84" s="125"/>
      <c r="AI84" s="125"/>
      <c r="AJ84" s="125"/>
      <c r="AK84" s="125"/>
      <c r="AL84" s="125"/>
      <c r="AM84" s="125"/>
      <c r="AN84" s="125"/>
      <c r="AO84" s="125"/>
      <c r="AP84" s="125"/>
      <c r="AQ84" s="125"/>
      <c r="AR84" s="125"/>
      <c r="AS84" s="125"/>
    </row>
    <row r="85" spans="1:45">
      <c r="A85" s="130" t="s">
        <v>158</v>
      </c>
      <c r="B85" s="129"/>
      <c r="C85" s="129"/>
      <c r="D85" s="129"/>
      <c r="E85" s="129"/>
      <c r="F85" s="141"/>
      <c r="G85" s="144"/>
      <c r="H85" s="141"/>
      <c r="I85" s="125"/>
      <c r="J85" s="125"/>
      <c r="K85" s="125"/>
      <c r="L85" s="125"/>
      <c r="M85" s="125"/>
      <c r="N85" s="125"/>
      <c r="O85" s="749"/>
      <c r="P85" s="125"/>
      <c r="Q85" s="125"/>
      <c r="R85" s="125"/>
      <c r="S85" s="718"/>
      <c r="T85" s="717"/>
      <c r="U85" s="717"/>
      <c r="V85" s="125"/>
      <c r="W85" s="125"/>
      <c r="X85" s="125"/>
      <c r="Y85" s="125"/>
      <c r="Z85" s="125"/>
      <c r="AA85" s="125"/>
      <c r="AB85" s="125"/>
      <c r="AC85" s="125"/>
      <c r="AD85" s="125"/>
      <c r="AE85" s="125"/>
      <c r="AF85" s="125"/>
      <c r="AG85" s="125"/>
      <c r="AH85" s="125"/>
      <c r="AI85" s="125"/>
      <c r="AJ85" s="125"/>
      <c r="AK85" s="125"/>
      <c r="AL85" s="125"/>
      <c r="AM85" s="125"/>
      <c r="AN85" s="125"/>
      <c r="AO85" s="125"/>
      <c r="AP85" s="125"/>
      <c r="AQ85" s="125"/>
      <c r="AR85" s="125"/>
      <c r="AS85" s="125"/>
    </row>
    <row r="86" spans="1:45">
      <c r="A86" s="711" t="s">
        <v>160</v>
      </c>
      <c r="B86" s="15"/>
      <c r="C86" s="15"/>
      <c r="D86" s="15"/>
      <c r="E86" s="15"/>
      <c r="F86" s="15"/>
      <c r="G86" s="15"/>
      <c r="H86" s="15"/>
      <c r="I86" s="125"/>
      <c r="J86" s="125"/>
      <c r="K86" s="125"/>
      <c r="L86" s="125"/>
      <c r="M86" s="125"/>
      <c r="N86" s="125"/>
      <c r="O86" s="125"/>
      <c r="P86" s="125"/>
      <c r="Q86" s="125"/>
      <c r="R86" s="125"/>
      <c r="S86" s="719"/>
      <c r="T86" s="717"/>
      <c r="U86" s="717"/>
      <c r="V86" s="125"/>
      <c r="W86" s="125"/>
      <c r="X86" s="125"/>
      <c r="Y86" s="125"/>
      <c r="Z86" s="125"/>
      <c r="AA86" s="125"/>
      <c r="AB86" s="125"/>
      <c r="AC86" s="125"/>
      <c r="AD86" s="125"/>
      <c r="AE86" s="125"/>
      <c r="AF86" s="125"/>
      <c r="AG86" s="125"/>
      <c r="AH86" s="125"/>
      <c r="AI86" s="125"/>
      <c r="AJ86" s="125"/>
      <c r="AK86" s="125"/>
      <c r="AL86" s="125"/>
      <c r="AM86" s="125"/>
      <c r="AN86" s="125"/>
      <c r="AO86" s="125"/>
      <c r="AP86" s="125"/>
      <c r="AQ86" s="125"/>
      <c r="AR86" s="125"/>
      <c r="AS86" s="125"/>
    </row>
    <row r="87" spans="1:45">
      <c r="A87" s="15" t="s">
        <v>161</v>
      </c>
      <c r="B87" s="142"/>
      <c r="C87" s="145"/>
      <c r="D87" s="142"/>
      <c r="E87" s="145"/>
      <c r="F87" s="146"/>
      <c r="G87" s="15"/>
      <c r="H87" s="15"/>
      <c r="I87" s="125"/>
      <c r="J87" s="125"/>
      <c r="K87" s="125"/>
      <c r="L87" s="125"/>
      <c r="M87" s="125"/>
      <c r="N87" s="125"/>
      <c r="O87" s="125"/>
      <c r="P87" s="125"/>
      <c r="Q87" s="125"/>
      <c r="R87" s="125"/>
      <c r="S87" s="718"/>
      <c r="T87" s="717"/>
      <c r="U87" s="717"/>
      <c r="V87" s="125"/>
      <c r="W87" s="125"/>
      <c r="X87" s="125"/>
      <c r="Y87" s="125"/>
      <c r="Z87" s="125"/>
      <c r="AA87" s="125"/>
      <c r="AB87" s="125"/>
      <c r="AC87" s="125"/>
      <c r="AD87" s="125"/>
      <c r="AE87" s="125"/>
      <c r="AF87" s="125"/>
      <c r="AG87" s="125"/>
      <c r="AH87" s="125"/>
      <c r="AI87" s="125"/>
      <c r="AJ87" s="125"/>
      <c r="AK87" s="125"/>
      <c r="AL87" s="125"/>
      <c r="AM87" s="125"/>
      <c r="AN87" s="125"/>
      <c r="AO87" s="125"/>
      <c r="AP87" s="125"/>
      <c r="AQ87" s="125"/>
      <c r="AR87" s="125"/>
      <c r="AS87" s="125"/>
    </row>
    <row r="88" spans="1:45" s="716" customFormat="1">
      <c r="A88" s="15" t="s">
        <v>354</v>
      </c>
      <c r="B88" s="142"/>
      <c r="C88" s="145"/>
      <c r="D88" s="142"/>
      <c r="E88" s="145"/>
      <c r="F88" s="146"/>
      <c r="G88" s="15"/>
      <c r="H88" s="15"/>
      <c r="I88" s="125"/>
      <c r="J88" s="125"/>
      <c r="K88" s="125"/>
      <c r="L88" s="125"/>
      <c r="M88" s="125"/>
      <c r="N88" s="125"/>
      <c r="O88" s="125"/>
      <c r="P88" s="125"/>
      <c r="Q88" s="125"/>
      <c r="R88" s="125"/>
      <c r="S88" s="718"/>
      <c r="T88" s="717"/>
      <c r="U88" s="717"/>
      <c r="V88" s="125"/>
      <c r="W88" s="125"/>
      <c r="X88" s="125"/>
      <c r="Y88" s="125"/>
      <c r="Z88" s="125"/>
      <c r="AA88" s="125"/>
      <c r="AB88" s="125"/>
      <c r="AC88" s="125"/>
      <c r="AD88" s="125"/>
      <c r="AE88" s="125"/>
      <c r="AF88" s="125"/>
      <c r="AG88" s="125"/>
      <c r="AH88" s="125"/>
      <c r="AI88" s="125"/>
      <c r="AJ88" s="125"/>
      <c r="AK88" s="125"/>
      <c r="AL88" s="125"/>
      <c r="AM88" s="125"/>
      <c r="AN88" s="125"/>
      <c r="AO88" s="125"/>
      <c r="AP88" s="125"/>
      <c r="AQ88" s="125"/>
      <c r="AR88" s="125"/>
      <c r="AS88" s="125"/>
    </row>
    <row r="89" spans="1:45">
      <c r="A89" s="162" t="s">
        <v>139</v>
      </c>
      <c r="B89" s="162"/>
      <c r="C89" s="162"/>
      <c r="D89" s="162"/>
      <c r="E89" s="162"/>
      <c r="F89" s="162"/>
      <c r="G89" s="162"/>
      <c r="H89" s="162"/>
      <c r="I89" s="125"/>
      <c r="J89" s="125"/>
      <c r="K89" s="125"/>
      <c r="L89" s="125"/>
      <c r="M89" s="125"/>
      <c r="N89" s="125"/>
      <c r="O89" s="125"/>
      <c r="P89" s="125"/>
      <c r="Q89" s="125"/>
      <c r="R89" s="125"/>
      <c r="S89" s="719"/>
      <c r="T89" s="717"/>
      <c r="U89" s="717"/>
      <c r="V89" s="125"/>
      <c r="W89" s="125"/>
      <c r="X89" s="125"/>
      <c r="Y89" s="125"/>
      <c r="Z89" s="125"/>
      <c r="AA89" s="125"/>
      <c r="AB89" s="125"/>
      <c r="AC89" s="125"/>
      <c r="AD89" s="125"/>
      <c r="AE89" s="125"/>
      <c r="AF89" s="125"/>
      <c r="AG89" s="125"/>
      <c r="AH89" s="125"/>
      <c r="AI89" s="125"/>
      <c r="AJ89" s="125"/>
      <c r="AK89" s="125"/>
      <c r="AL89" s="125"/>
      <c r="AM89" s="125"/>
      <c r="AN89" s="125"/>
      <c r="AO89" s="125"/>
      <c r="AP89" s="125"/>
      <c r="AQ89" s="125"/>
      <c r="AR89" s="125"/>
    </row>
    <row r="90" spans="1:45" s="716" customFormat="1">
      <c r="A90" s="738" t="s">
        <v>355</v>
      </c>
      <c r="B90" s="739"/>
      <c r="C90" s="740"/>
      <c r="D90" s="162"/>
      <c r="E90" s="162"/>
      <c r="F90" s="162"/>
      <c r="G90" s="162"/>
      <c r="H90" s="162"/>
      <c r="I90" s="125"/>
      <c r="J90" s="125"/>
      <c r="K90" s="125"/>
      <c r="L90" s="125"/>
      <c r="M90" s="125"/>
      <c r="N90" s="125"/>
      <c r="O90" s="125"/>
      <c r="P90" s="125"/>
      <c r="Q90" s="125"/>
      <c r="R90" s="125"/>
      <c r="S90" s="719"/>
      <c r="T90" s="717"/>
      <c r="U90" s="717"/>
      <c r="V90" s="125"/>
      <c r="W90" s="125"/>
      <c r="X90" s="125"/>
      <c r="Y90" s="125"/>
      <c r="Z90" s="125"/>
      <c r="AA90" s="125"/>
      <c r="AB90" s="125"/>
      <c r="AC90" s="125"/>
      <c r="AD90" s="125"/>
      <c r="AE90" s="125"/>
      <c r="AF90" s="125"/>
      <c r="AG90" s="125"/>
      <c r="AH90" s="125"/>
      <c r="AI90" s="125"/>
      <c r="AJ90" s="125"/>
      <c r="AK90" s="125"/>
      <c r="AL90" s="125"/>
      <c r="AM90" s="125"/>
      <c r="AN90" s="125"/>
      <c r="AO90" s="125"/>
      <c r="AP90" s="125"/>
      <c r="AQ90" s="125"/>
      <c r="AR90" s="125"/>
    </row>
    <row r="91" spans="1:45">
      <c r="A91" s="163" t="s">
        <v>124</v>
      </c>
      <c r="B91" s="163"/>
      <c r="C91" s="163"/>
      <c r="D91" s="163"/>
      <c r="E91" s="163"/>
      <c r="F91" s="176"/>
      <c r="G91" s="176"/>
      <c r="H91" s="163"/>
      <c r="I91" s="13"/>
      <c r="J91" s="13"/>
      <c r="K91" s="13"/>
      <c r="L91" s="13"/>
      <c r="M91" s="13"/>
      <c r="N91" s="13"/>
      <c r="O91" s="13"/>
      <c r="P91" s="13"/>
      <c r="Q91" s="13"/>
      <c r="R91" s="13"/>
      <c r="S91" s="718"/>
      <c r="T91" s="717"/>
      <c r="U91" s="717"/>
      <c r="V91" s="13"/>
      <c r="W91" s="13"/>
      <c r="X91" s="13"/>
      <c r="Y91" s="13"/>
      <c r="Z91" s="13"/>
      <c r="AA91" s="13"/>
      <c r="AB91" s="13"/>
      <c r="AC91" s="13"/>
      <c r="AD91" s="13"/>
      <c r="AE91" s="13"/>
      <c r="AF91" s="13"/>
      <c r="AG91" s="11"/>
      <c r="AH91" s="11"/>
      <c r="AI91" s="11"/>
      <c r="AJ91" s="11"/>
      <c r="AK91" s="11"/>
      <c r="AL91" s="11"/>
      <c r="AM91" s="11"/>
      <c r="AN91" s="11"/>
      <c r="AO91" s="11"/>
      <c r="AP91" s="11"/>
      <c r="AR91" s="125"/>
    </row>
    <row r="92" spans="1:45">
      <c r="B92" s="115"/>
      <c r="C92" s="115"/>
      <c r="D92" s="115"/>
      <c r="E92" s="115"/>
      <c r="F92" s="115"/>
      <c r="G92" s="115"/>
      <c r="H92" s="115"/>
      <c r="I92" s="115"/>
      <c r="J92" s="115"/>
      <c r="K92" s="115"/>
      <c r="L92" s="115"/>
      <c r="M92" s="115"/>
      <c r="N92" s="115"/>
      <c r="O92" s="115"/>
      <c r="P92" s="115"/>
    </row>
    <row r="93" spans="1:45">
      <c r="A93" s="2" t="s">
        <v>381</v>
      </c>
      <c r="B93" s="115"/>
      <c r="C93" s="115"/>
      <c r="D93" s="115"/>
      <c r="E93" s="115"/>
      <c r="F93" s="115"/>
      <c r="G93" s="115"/>
      <c r="H93" s="115"/>
      <c r="I93" s="115"/>
      <c r="J93" s="115"/>
      <c r="K93" s="115"/>
      <c r="L93" s="115"/>
      <c r="M93" s="115"/>
      <c r="N93" s="115"/>
      <c r="O93" s="115"/>
      <c r="P93" s="115"/>
    </row>
    <row r="94" spans="1:45">
      <c r="A94" s="157"/>
      <c r="B94" s="1058" t="s">
        <v>338</v>
      </c>
      <c r="C94" s="1065"/>
      <c r="D94" s="1065"/>
      <c r="E94" s="1065"/>
      <c r="F94" s="1065"/>
      <c r="G94" s="1065"/>
      <c r="H94" s="1065"/>
      <c r="I94" s="1065"/>
      <c r="J94" s="1065"/>
      <c r="K94" s="1065"/>
      <c r="L94" s="1065"/>
      <c r="M94" s="1065"/>
      <c r="N94" s="1065"/>
      <c r="O94" s="1065"/>
      <c r="P94" s="1060"/>
    </row>
    <row r="95" spans="1:45" ht="48">
      <c r="A95" s="160" t="s">
        <v>153</v>
      </c>
      <c r="B95" s="854" t="s">
        <v>152</v>
      </c>
      <c r="C95" s="854" t="s">
        <v>151</v>
      </c>
      <c r="D95" s="855" t="s">
        <v>34</v>
      </c>
      <c r="E95" s="854" t="s">
        <v>150</v>
      </c>
      <c r="F95" s="854" t="s">
        <v>125</v>
      </c>
      <c r="G95" s="854" t="s">
        <v>126</v>
      </c>
      <c r="H95" s="854" t="s">
        <v>50</v>
      </c>
      <c r="I95" s="854" t="s">
        <v>51</v>
      </c>
      <c r="J95" s="854" t="s">
        <v>31</v>
      </c>
      <c r="K95" s="854" t="s">
        <v>32</v>
      </c>
      <c r="L95" s="854" t="s">
        <v>169</v>
      </c>
      <c r="M95" s="161" t="s">
        <v>155</v>
      </c>
      <c r="N95" s="854" t="s">
        <v>154</v>
      </c>
      <c r="O95" s="156" t="s">
        <v>33</v>
      </c>
      <c r="P95" s="156" t="s">
        <v>7</v>
      </c>
    </row>
    <row r="96" spans="1:45" ht="24">
      <c r="A96" s="151" t="s">
        <v>47</v>
      </c>
      <c r="B96" s="152">
        <v>26.855287569573282</v>
      </c>
      <c r="C96" s="153">
        <v>15.318334131163237</v>
      </c>
      <c r="D96" s="154">
        <v>23.090142165286672</v>
      </c>
      <c r="E96" s="153">
        <v>20.736196319018404</v>
      </c>
      <c r="F96" s="153">
        <v>32.461873638344223</v>
      </c>
      <c r="G96" s="153">
        <v>37.634408602150536</v>
      </c>
      <c r="H96" s="153" t="s">
        <v>623</v>
      </c>
      <c r="I96" s="153">
        <v>8.3333333333333321</v>
      </c>
      <c r="J96" s="153">
        <v>17.346938775510203</v>
      </c>
      <c r="K96" s="153" t="s">
        <v>623</v>
      </c>
      <c r="L96" s="153">
        <v>25.516224188790559</v>
      </c>
      <c r="M96" s="153">
        <v>36.84210526315789</v>
      </c>
      <c r="N96" s="153">
        <v>26.829268292682929</v>
      </c>
      <c r="O96" s="154">
        <v>24.496788008565311</v>
      </c>
      <c r="P96" s="154">
        <v>23.466117216117215</v>
      </c>
    </row>
    <row r="97" spans="1:16">
      <c r="A97" s="151" t="s">
        <v>22</v>
      </c>
      <c r="B97" s="152">
        <v>26.383526383526384</v>
      </c>
      <c r="C97" s="153">
        <v>15.188583078491336</v>
      </c>
      <c r="D97" s="154">
        <v>22.051282051282051</v>
      </c>
      <c r="E97" s="153">
        <v>24.764150943396228</v>
      </c>
      <c r="F97" s="153">
        <v>35.897435897435898</v>
      </c>
      <c r="G97" s="153">
        <v>29.166666666666668</v>
      </c>
      <c r="H97" s="153">
        <v>0</v>
      </c>
      <c r="I97" s="153">
        <v>64.285714285714292</v>
      </c>
      <c r="J97" s="153">
        <v>20.33898305084746</v>
      </c>
      <c r="K97" s="153" t="s">
        <v>623</v>
      </c>
      <c r="L97" s="153">
        <v>27.241962774957702</v>
      </c>
      <c r="M97" s="153">
        <v>15.789473684210526</v>
      </c>
      <c r="N97" s="153">
        <v>6.25</v>
      </c>
      <c r="O97" s="154">
        <v>26.284751474304969</v>
      </c>
      <c r="P97" s="154">
        <v>23.401397098334229</v>
      </c>
    </row>
    <row r="98" spans="1:16">
      <c r="A98" s="151" t="s">
        <v>23</v>
      </c>
      <c r="B98" s="152">
        <v>44.642857142857146</v>
      </c>
      <c r="C98" s="153">
        <v>25.787965616045845</v>
      </c>
      <c r="D98" s="154">
        <v>38.313562039115098</v>
      </c>
      <c r="E98" s="153">
        <v>41.01010101010101</v>
      </c>
      <c r="F98" s="153">
        <v>53.086419753086425</v>
      </c>
      <c r="G98" s="153">
        <v>45</v>
      </c>
      <c r="H98" s="153">
        <v>0</v>
      </c>
      <c r="I98" s="153">
        <v>35.294117647058826</v>
      </c>
      <c r="J98" s="153">
        <v>13.043478260869565</v>
      </c>
      <c r="K98" s="153" t="s">
        <v>623</v>
      </c>
      <c r="L98" s="153">
        <v>40.808344198174709</v>
      </c>
      <c r="M98" s="153">
        <v>53.846153846153847</v>
      </c>
      <c r="N98" s="153">
        <v>50</v>
      </c>
      <c r="O98" s="154">
        <v>41.184668989547042</v>
      </c>
      <c r="P98" s="154">
        <v>39.218269653052261</v>
      </c>
    </row>
    <row r="99" spans="1:16">
      <c r="A99" s="151" t="s">
        <v>36</v>
      </c>
      <c r="B99" s="152">
        <v>20.319240724762729</v>
      </c>
      <c r="C99" s="153">
        <v>11.061946902654867</v>
      </c>
      <c r="D99" s="154">
        <v>17.28538283062645</v>
      </c>
      <c r="E99" s="153">
        <v>27.146814404432135</v>
      </c>
      <c r="F99" s="153">
        <v>26.717557251908396</v>
      </c>
      <c r="G99" s="153">
        <v>41.666666666666671</v>
      </c>
      <c r="H99" s="153">
        <v>25</v>
      </c>
      <c r="I99" s="153">
        <v>3.8961038961038961</v>
      </c>
      <c r="J99" s="153">
        <v>15.625</v>
      </c>
      <c r="K99" s="153" t="s">
        <v>623</v>
      </c>
      <c r="L99" s="153">
        <v>30.017152658662095</v>
      </c>
      <c r="M99" s="153">
        <v>33.333333333333329</v>
      </c>
      <c r="N99" s="153">
        <v>34.782608695652172</v>
      </c>
      <c r="O99" s="154">
        <v>26.8503937007874</v>
      </c>
      <c r="P99" s="154">
        <v>19.860110216193302</v>
      </c>
    </row>
    <row r="100" spans="1:16">
      <c r="A100" s="151" t="s">
        <v>37</v>
      </c>
      <c r="B100" s="152">
        <v>25.378951927241229</v>
      </c>
      <c r="C100" s="153">
        <v>14.382978723404255</v>
      </c>
      <c r="D100" s="154">
        <v>21.670493685419061</v>
      </c>
      <c r="E100" s="153">
        <v>27.713625866050805</v>
      </c>
      <c r="F100" s="153">
        <v>30.057803468208093</v>
      </c>
      <c r="G100" s="153">
        <v>35.714285714285715</v>
      </c>
      <c r="H100" s="153">
        <v>0</v>
      </c>
      <c r="I100" s="153">
        <v>12.5</v>
      </c>
      <c r="J100" s="153">
        <v>16.666666666666664</v>
      </c>
      <c r="K100" s="153" t="s">
        <v>623</v>
      </c>
      <c r="L100" s="153">
        <v>30.753564154786151</v>
      </c>
      <c r="M100" s="153">
        <v>0</v>
      </c>
      <c r="N100" s="153">
        <v>21.951219512195124</v>
      </c>
      <c r="O100" s="154">
        <v>27.320359281437124</v>
      </c>
      <c r="P100" s="154">
        <v>23.236514522821576</v>
      </c>
    </row>
    <row r="101" spans="1:16" ht="24">
      <c r="A101" s="151" t="s">
        <v>46</v>
      </c>
      <c r="B101" s="152">
        <v>36.60220994475138</v>
      </c>
      <c r="C101" s="153">
        <v>17.5</v>
      </c>
      <c r="D101" s="154">
        <v>30.258302583025831</v>
      </c>
      <c r="E101" s="153">
        <v>46.987951807228917</v>
      </c>
      <c r="F101" s="153">
        <v>40.816326530612244</v>
      </c>
      <c r="G101" s="153">
        <v>83.333333333333343</v>
      </c>
      <c r="H101" s="153" t="s">
        <v>623</v>
      </c>
      <c r="I101" s="153">
        <v>0</v>
      </c>
      <c r="J101" s="153">
        <v>19.444444444444446</v>
      </c>
      <c r="K101" s="153" t="s">
        <v>623</v>
      </c>
      <c r="L101" s="153">
        <v>42.1875</v>
      </c>
      <c r="M101" s="153">
        <v>38.095238095238095</v>
      </c>
      <c r="N101" s="153">
        <v>10</v>
      </c>
      <c r="O101" s="154">
        <v>42.079207920792079</v>
      </c>
      <c r="P101" s="154">
        <v>34.497041420118343</v>
      </c>
    </row>
    <row r="102" spans="1:16">
      <c r="A102" s="151" t="s">
        <v>24</v>
      </c>
      <c r="B102" s="152">
        <v>55.477980665950589</v>
      </c>
      <c r="C102" s="153">
        <v>32.814526588845652</v>
      </c>
      <c r="D102" s="154">
        <v>48.841625522218003</v>
      </c>
      <c r="E102" s="153">
        <v>57.794676806083643</v>
      </c>
      <c r="F102" s="153">
        <v>60.693641618497111</v>
      </c>
      <c r="G102" s="153">
        <v>61.111111111111114</v>
      </c>
      <c r="H102" s="720">
        <v>100</v>
      </c>
      <c r="I102" s="720">
        <v>33.846153846153847</v>
      </c>
      <c r="J102" s="153">
        <v>47.826086956521742</v>
      </c>
      <c r="K102" s="153" t="s">
        <v>623</v>
      </c>
      <c r="L102" s="153">
        <v>57.509157509157504</v>
      </c>
      <c r="M102" s="153">
        <v>30</v>
      </c>
      <c r="N102" s="153">
        <v>61.111111111111114</v>
      </c>
      <c r="O102" s="154">
        <v>56.95749440715884</v>
      </c>
      <c r="P102" s="154">
        <v>51.259832022397013</v>
      </c>
    </row>
    <row r="103" spans="1:16">
      <c r="A103" s="151" t="s">
        <v>39</v>
      </c>
      <c r="B103" s="152">
        <v>49.937990905332782</v>
      </c>
      <c r="C103" s="153">
        <v>21.608484312859037</v>
      </c>
      <c r="D103" s="154">
        <v>31.475881929445642</v>
      </c>
      <c r="E103" s="153">
        <v>56.862745098039213</v>
      </c>
      <c r="F103" s="153">
        <v>63.636363636363633</v>
      </c>
      <c r="G103" s="153" t="s">
        <v>623</v>
      </c>
      <c r="H103" s="720">
        <v>25.714285714285712</v>
      </c>
      <c r="I103" s="720">
        <v>33.797909407665507</v>
      </c>
      <c r="J103" s="153">
        <v>20</v>
      </c>
      <c r="K103" s="153">
        <v>53.667953667953668</v>
      </c>
      <c r="L103" s="153">
        <v>55.208333333333336</v>
      </c>
      <c r="M103" s="153" t="s">
        <v>623</v>
      </c>
      <c r="N103" s="153">
        <v>50</v>
      </c>
      <c r="O103" s="154">
        <v>52.448116058835382</v>
      </c>
      <c r="P103" s="154">
        <v>40.216661068189453</v>
      </c>
    </row>
    <row r="104" spans="1:16">
      <c r="A104" s="151" t="s">
        <v>16</v>
      </c>
      <c r="B104" s="152">
        <v>51.670119109269805</v>
      </c>
      <c r="C104" s="153">
        <v>33.383368357850493</v>
      </c>
      <c r="D104" s="154">
        <v>46.160108548168246</v>
      </c>
      <c r="E104" s="153">
        <v>50.779101741521536</v>
      </c>
      <c r="F104" s="153">
        <v>50.362318840579711</v>
      </c>
      <c r="G104" s="153">
        <v>47.341337907375639</v>
      </c>
      <c r="H104" s="153">
        <v>56.25</v>
      </c>
      <c r="I104" s="153">
        <v>27.93427230046948</v>
      </c>
      <c r="J104" s="153">
        <v>30.803571428571431</v>
      </c>
      <c r="K104" s="153" t="s">
        <v>623</v>
      </c>
      <c r="L104" s="153">
        <v>53.512396694214878</v>
      </c>
      <c r="M104" s="153">
        <v>37.5</v>
      </c>
      <c r="N104" s="153">
        <v>42.857142857142854</v>
      </c>
      <c r="O104" s="154">
        <v>43.377988807868405</v>
      </c>
      <c r="P104" s="154">
        <v>45.192307692307693</v>
      </c>
    </row>
    <row r="105" spans="1:16">
      <c r="A105" s="151" t="s">
        <v>20</v>
      </c>
      <c r="B105" s="152">
        <v>61.212624584717609</v>
      </c>
      <c r="C105" s="153">
        <v>43.605398457583547</v>
      </c>
      <c r="D105" s="154">
        <v>55.911377708978328</v>
      </c>
      <c r="E105" s="153">
        <v>60.823838737949167</v>
      </c>
      <c r="F105" s="153">
        <v>64.73072861668426</v>
      </c>
      <c r="G105" s="153">
        <v>59.375</v>
      </c>
      <c r="H105" s="153">
        <v>47.058823529411761</v>
      </c>
      <c r="I105" s="153">
        <v>46.666666666666664</v>
      </c>
      <c r="J105" s="153">
        <v>33.497536945812804</v>
      </c>
      <c r="K105" s="153" t="s">
        <v>623</v>
      </c>
      <c r="L105" s="153">
        <v>59.853121175030601</v>
      </c>
      <c r="M105" s="153">
        <v>45.454545454545453</v>
      </c>
      <c r="N105" s="153">
        <v>44.736842105263158</v>
      </c>
      <c r="O105" s="154">
        <v>58.63021264843966</v>
      </c>
      <c r="P105" s="154">
        <v>56.616751450884863</v>
      </c>
    </row>
    <row r="106" spans="1:16">
      <c r="A106" s="151" t="s">
        <v>25</v>
      </c>
      <c r="B106" s="152">
        <v>36.728395061728399</v>
      </c>
      <c r="C106" s="153">
        <v>21.264367816091951</v>
      </c>
      <c r="D106" s="154">
        <v>33.454987834549875</v>
      </c>
      <c r="E106" s="153">
        <v>45.945945945945951</v>
      </c>
      <c r="F106" s="153">
        <v>44.117647058823529</v>
      </c>
      <c r="G106" s="153">
        <v>66.666666666666657</v>
      </c>
      <c r="H106" s="153">
        <v>0</v>
      </c>
      <c r="I106" s="153">
        <v>29.411764705882355</v>
      </c>
      <c r="J106" s="153">
        <v>100</v>
      </c>
      <c r="K106" s="153" t="s">
        <v>623</v>
      </c>
      <c r="L106" s="153">
        <v>40.983606557377051</v>
      </c>
      <c r="M106" s="153" t="s">
        <v>623</v>
      </c>
      <c r="N106" s="153">
        <v>20</v>
      </c>
      <c r="O106" s="154">
        <v>42.361111111111107</v>
      </c>
      <c r="P106" s="154">
        <v>35.765765765765764</v>
      </c>
    </row>
    <row r="107" spans="1:16">
      <c r="A107" s="151" t="s">
        <v>17</v>
      </c>
      <c r="B107" s="152">
        <v>40.305010893246184</v>
      </c>
      <c r="C107" s="153">
        <v>28.390596745027125</v>
      </c>
      <c r="D107" s="154">
        <v>33.794466403162055</v>
      </c>
      <c r="E107" s="153" t="s">
        <v>623</v>
      </c>
      <c r="F107" s="153" t="s">
        <v>623</v>
      </c>
      <c r="G107" s="153" t="s">
        <v>623</v>
      </c>
      <c r="H107" s="153" t="s">
        <v>623</v>
      </c>
      <c r="I107" s="153" t="s">
        <v>623</v>
      </c>
      <c r="J107" s="153" t="s">
        <v>623</v>
      </c>
      <c r="K107" s="153" t="s">
        <v>623</v>
      </c>
      <c r="L107" s="153" t="s">
        <v>623</v>
      </c>
      <c r="M107" s="153" t="s">
        <v>623</v>
      </c>
      <c r="N107" s="153" t="s">
        <v>623</v>
      </c>
      <c r="O107" s="154" t="s">
        <v>623</v>
      </c>
      <c r="P107" s="154">
        <v>33.794466403162055</v>
      </c>
    </row>
    <row r="108" spans="1:16" ht="13.5" thickBot="1">
      <c r="A108" s="168" t="s">
        <v>100</v>
      </c>
      <c r="B108" s="169" t="s">
        <v>623</v>
      </c>
      <c r="C108" s="170" t="s">
        <v>623</v>
      </c>
      <c r="D108" s="171" t="s">
        <v>623</v>
      </c>
      <c r="E108" s="170">
        <v>39.980544747081716</v>
      </c>
      <c r="F108" s="170">
        <v>54.464285714285708</v>
      </c>
      <c r="G108" s="170">
        <v>50.793650793650791</v>
      </c>
      <c r="H108" s="170">
        <v>50</v>
      </c>
      <c r="I108" s="170">
        <v>31.666666666666664</v>
      </c>
      <c r="J108" s="170">
        <v>24.36548223350254</v>
      </c>
      <c r="K108" s="170" t="s">
        <v>623</v>
      </c>
      <c r="L108" s="170">
        <v>45.62770562770563</v>
      </c>
      <c r="M108" s="170">
        <v>29.629629629629626</v>
      </c>
      <c r="N108" s="170">
        <v>51.546391752577314</v>
      </c>
      <c r="O108" s="154">
        <v>42.524271844660191</v>
      </c>
      <c r="P108" s="171">
        <v>42.524271844660191</v>
      </c>
    </row>
    <row r="109" spans="1:16">
      <c r="A109" s="164" t="s">
        <v>7</v>
      </c>
      <c r="B109" s="165">
        <v>44.875588243582158</v>
      </c>
      <c r="C109" s="166">
        <v>26.18881118881119</v>
      </c>
      <c r="D109" s="167">
        <v>38.13573062856937</v>
      </c>
      <c r="E109" s="166">
        <v>43.06980777569013</v>
      </c>
      <c r="F109" s="166">
        <v>50.367322950337936</v>
      </c>
      <c r="G109" s="166">
        <v>49.44852941176471</v>
      </c>
      <c r="H109" s="166">
        <v>39.495798319327733</v>
      </c>
      <c r="I109" s="166">
        <v>28.547922665569725</v>
      </c>
      <c r="J109" s="166">
        <v>27.501749475157457</v>
      </c>
      <c r="K109" s="166">
        <v>53.667953667953668</v>
      </c>
      <c r="L109" s="166">
        <v>44.179104477611943</v>
      </c>
      <c r="M109" s="166">
        <v>32</v>
      </c>
      <c r="N109" s="166">
        <v>39.91416309012876</v>
      </c>
      <c r="O109" s="167">
        <v>43.925169835796943</v>
      </c>
      <c r="P109" s="167">
        <v>40.135613207547173</v>
      </c>
    </row>
    <row r="110" spans="1:16">
      <c r="A110" s="1063" t="s">
        <v>162</v>
      </c>
      <c r="B110" s="1063"/>
      <c r="C110" s="1063"/>
      <c r="D110" s="1063"/>
      <c r="E110" s="1063"/>
      <c r="F110" s="15"/>
      <c r="G110" s="15"/>
      <c r="H110" s="15"/>
      <c r="I110" s="125"/>
      <c r="J110" s="125"/>
      <c r="K110" s="125"/>
      <c r="L110" s="125"/>
      <c r="M110" s="125"/>
      <c r="N110" s="125"/>
      <c r="O110" s="125"/>
      <c r="P110" s="125"/>
    </row>
    <row r="111" spans="1:16">
      <c r="A111" s="130" t="s">
        <v>158</v>
      </c>
      <c r="B111" s="129"/>
      <c r="C111" s="129"/>
      <c r="D111" s="129"/>
      <c r="E111" s="129"/>
      <c r="F111" s="141"/>
      <c r="G111" s="144"/>
      <c r="H111" s="141"/>
      <c r="I111" s="125"/>
      <c r="J111" s="125"/>
      <c r="K111" s="125"/>
      <c r="L111" s="125"/>
      <c r="M111" s="125"/>
      <c r="N111" s="125"/>
      <c r="O111" s="749"/>
      <c r="P111" s="125"/>
    </row>
    <row r="112" spans="1:16">
      <c r="A112" s="853" t="s">
        <v>160</v>
      </c>
      <c r="B112" s="15"/>
      <c r="C112" s="15"/>
      <c r="D112" s="15"/>
      <c r="E112" s="15"/>
      <c r="F112" s="15"/>
      <c r="G112" s="15"/>
      <c r="H112" s="15"/>
      <c r="I112" s="125"/>
      <c r="J112" s="125"/>
      <c r="K112" s="125"/>
      <c r="L112" s="125"/>
      <c r="M112" s="125"/>
      <c r="N112" s="125"/>
      <c r="O112" s="125"/>
      <c r="P112" s="125"/>
    </row>
    <row r="113" spans="1:16">
      <c r="A113" s="15" t="s">
        <v>161</v>
      </c>
      <c r="B113" s="142"/>
      <c r="C113" s="145"/>
      <c r="D113" s="142"/>
      <c r="E113" s="145"/>
      <c r="F113" s="146"/>
      <c r="G113" s="15"/>
      <c r="H113" s="15"/>
      <c r="I113" s="125"/>
      <c r="J113" s="125"/>
      <c r="K113" s="125"/>
      <c r="L113" s="125"/>
      <c r="M113" s="125"/>
      <c r="N113" s="125"/>
      <c r="O113" s="125"/>
      <c r="P113" s="125"/>
    </row>
    <row r="114" spans="1:16">
      <c r="A114" s="15" t="s">
        <v>354</v>
      </c>
      <c r="B114" s="142"/>
      <c r="C114" s="145"/>
      <c r="D114" s="142"/>
      <c r="E114" s="145"/>
      <c r="F114" s="146"/>
      <c r="G114" s="15"/>
      <c r="H114" s="15"/>
      <c r="I114" s="125"/>
      <c r="J114" s="125"/>
      <c r="K114" s="125"/>
      <c r="L114" s="125"/>
      <c r="M114" s="125"/>
      <c r="N114" s="125"/>
      <c r="O114" s="125"/>
      <c r="P114" s="125"/>
    </row>
    <row r="115" spans="1:16">
      <c r="A115" s="162" t="s">
        <v>139</v>
      </c>
      <c r="B115" s="162"/>
      <c r="C115" s="162"/>
      <c r="D115" s="162"/>
      <c r="E115" s="162"/>
      <c r="F115" s="162"/>
      <c r="G115" s="162"/>
      <c r="H115" s="162"/>
      <c r="I115" s="125"/>
      <c r="J115" s="125"/>
      <c r="K115" s="125"/>
      <c r="L115" s="125"/>
      <c r="M115" s="125"/>
      <c r="N115" s="125"/>
      <c r="O115" s="125"/>
      <c r="P115" s="125"/>
    </row>
    <row r="116" spans="1:16">
      <c r="A116" s="163" t="s">
        <v>124</v>
      </c>
      <c r="B116" s="163"/>
      <c r="C116" s="163"/>
      <c r="D116" s="163"/>
      <c r="E116" s="163"/>
      <c r="F116" s="176"/>
      <c r="G116" s="176"/>
      <c r="H116" s="163"/>
      <c r="I116" s="13"/>
      <c r="J116" s="13"/>
      <c r="K116" s="13"/>
      <c r="L116" s="13"/>
      <c r="M116" s="13"/>
      <c r="N116" s="13"/>
      <c r="O116" s="13"/>
      <c r="P116" s="13"/>
    </row>
  </sheetData>
  <mergeCells count="9">
    <mergeCell ref="B94:P94"/>
    <mergeCell ref="A110:E110"/>
    <mergeCell ref="A84:E84"/>
    <mergeCell ref="M2:O2"/>
    <mergeCell ref="B3:O3"/>
    <mergeCell ref="B19:O19"/>
    <mergeCell ref="B34:P34"/>
    <mergeCell ref="B51:P51"/>
    <mergeCell ref="B68:P68"/>
  </mergeCells>
  <pageMargins left="0.31496062992125984" right="0.31496062992125984" top="0.35433070866141736" bottom="0.35433070866141736" header="0" footer="0"/>
  <pageSetup paperSize="8" scale="73"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tabColor rgb="FFFFC000"/>
    <pageSetUpPr fitToPage="1"/>
  </sheetPr>
  <dimension ref="A1:AR93"/>
  <sheetViews>
    <sheetView showGridLines="0" topLeftCell="A52" zoomScale="80" zoomScaleNormal="80" workbookViewId="0">
      <selection activeCell="E43" sqref="E43"/>
    </sheetView>
  </sheetViews>
  <sheetFormatPr baseColWidth="10" defaultRowHeight="12.75"/>
  <cols>
    <col min="1" max="1" width="24.42578125" customWidth="1"/>
    <col min="2" max="3" width="9.28515625" customWidth="1"/>
    <col min="4" max="4" width="12" customWidth="1"/>
    <col min="5" max="5" width="13.85546875" customWidth="1"/>
    <col min="6" max="10" width="10.85546875" customWidth="1"/>
    <col min="11" max="11" width="12.7109375" customWidth="1"/>
    <col min="12" max="12" width="13.85546875" customWidth="1"/>
    <col min="13" max="13" width="12" customWidth="1"/>
    <col min="14" max="14" width="12.5703125" customWidth="1"/>
    <col min="15" max="15" width="12.28515625" customWidth="1"/>
    <col min="16" max="16" width="11.85546875" customWidth="1"/>
    <col min="18" max="18" width="10" customWidth="1"/>
    <col min="19" max="19" width="8.7109375" customWidth="1"/>
  </cols>
  <sheetData>
    <row r="1" spans="1:42" ht="15.75">
      <c r="A1" s="2" t="s">
        <v>310</v>
      </c>
      <c r="B1" s="117"/>
      <c r="C1" s="117"/>
      <c r="D1" s="117"/>
      <c r="E1" s="117"/>
      <c r="F1" s="117"/>
      <c r="G1" s="117"/>
      <c r="H1" s="117"/>
      <c r="I1" s="117"/>
      <c r="J1" s="117"/>
      <c r="K1" s="117"/>
      <c r="L1" s="117"/>
      <c r="M1" s="117"/>
      <c r="N1" s="117"/>
      <c r="O1" s="116"/>
      <c r="P1" s="306"/>
      <c r="Q1" s="28"/>
      <c r="R1" s="28"/>
      <c r="S1" s="28"/>
      <c r="T1" s="28"/>
      <c r="U1" s="28"/>
      <c r="V1" s="28"/>
      <c r="W1" s="28"/>
      <c r="X1" s="28"/>
      <c r="Y1" s="28"/>
      <c r="Z1" s="28"/>
      <c r="AA1" s="28"/>
      <c r="AB1" s="28"/>
      <c r="AC1" s="28"/>
      <c r="AD1" s="28"/>
      <c r="AE1" s="125"/>
      <c r="AF1" s="125"/>
      <c r="AG1" s="125"/>
      <c r="AH1" s="125"/>
      <c r="AI1" s="125"/>
      <c r="AJ1" s="125"/>
      <c r="AK1" s="125"/>
      <c r="AL1" s="125"/>
      <c r="AM1" s="125"/>
      <c r="AN1" s="125"/>
      <c r="AO1" s="125"/>
      <c r="AP1" s="125"/>
    </row>
    <row r="2" spans="1:42" ht="12.75" customHeight="1">
      <c r="A2" s="268" t="s">
        <v>180</v>
      </c>
      <c r="B2" s="269"/>
      <c r="C2" s="268"/>
      <c r="D2" s="268"/>
      <c r="E2" s="268"/>
      <c r="F2" s="268"/>
      <c r="G2" s="117"/>
      <c r="H2" s="117"/>
      <c r="I2" s="117"/>
      <c r="J2" s="117"/>
      <c r="K2" s="117"/>
      <c r="L2" s="117"/>
      <c r="M2" s="1074" t="s">
        <v>607</v>
      </c>
      <c r="N2" s="1074"/>
      <c r="O2" s="1074"/>
      <c r="P2" s="28"/>
      <c r="Q2" s="28"/>
      <c r="R2" s="28"/>
      <c r="S2" s="28"/>
      <c r="T2" s="28"/>
      <c r="U2" s="28"/>
      <c r="V2" s="28"/>
      <c r="W2" s="28"/>
      <c r="X2" s="28"/>
      <c r="Y2" s="28"/>
      <c r="Z2" s="28"/>
      <c r="AA2" s="28"/>
      <c r="AB2" s="28"/>
      <c r="AC2" s="28"/>
      <c r="AD2" s="28"/>
      <c r="AE2" s="125"/>
      <c r="AF2" s="125"/>
      <c r="AG2" s="125"/>
      <c r="AH2" s="125"/>
      <c r="AI2" s="125"/>
      <c r="AJ2" s="125"/>
      <c r="AK2" s="125"/>
      <c r="AL2" s="125"/>
      <c r="AM2" s="125"/>
      <c r="AN2" s="125"/>
      <c r="AO2" s="125"/>
      <c r="AP2" s="125"/>
    </row>
    <row r="3" spans="1:42">
      <c r="A3" s="148"/>
      <c r="B3" s="1066" t="s">
        <v>118</v>
      </c>
      <c r="C3" s="1067"/>
      <c r="D3" s="1067"/>
      <c r="E3" s="1067"/>
      <c r="F3" s="1067"/>
      <c r="G3" s="1067"/>
      <c r="H3" s="1067"/>
      <c r="I3" s="1067"/>
      <c r="J3" s="1067"/>
      <c r="K3" s="1067"/>
      <c r="L3" s="1067"/>
      <c r="M3" s="1067"/>
      <c r="N3" s="1067"/>
      <c r="O3" s="1068"/>
      <c r="P3" s="260"/>
    </row>
    <row r="4" spans="1:42" ht="48">
      <c r="A4" s="265" t="s">
        <v>153</v>
      </c>
      <c r="B4" s="264" t="s">
        <v>152</v>
      </c>
      <c r="C4" s="159" t="s">
        <v>151</v>
      </c>
      <c r="D4" s="150" t="s">
        <v>34</v>
      </c>
      <c r="E4" s="159" t="s">
        <v>150</v>
      </c>
      <c r="F4" s="159" t="s">
        <v>125</v>
      </c>
      <c r="G4" s="159" t="s">
        <v>126</v>
      </c>
      <c r="H4" s="159" t="s">
        <v>50</v>
      </c>
      <c r="I4" s="159" t="s">
        <v>51</v>
      </c>
      <c r="J4" s="159" t="s">
        <v>31</v>
      </c>
      <c r="K4" s="159" t="s">
        <v>32</v>
      </c>
      <c r="L4" s="159" t="s">
        <v>169</v>
      </c>
      <c r="M4" s="161" t="s">
        <v>149</v>
      </c>
      <c r="N4" s="156" t="s">
        <v>33</v>
      </c>
      <c r="O4" s="266" t="s">
        <v>7</v>
      </c>
      <c r="P4" s="260"/>
    </row>
    <row r="5" spans="1:42" ht="24">
      <c r="A5" s="151" t="s">
        <v>47</v>
      </c>
      <c r="B5" s="270">
        <v>2257</v>
      </c>
      <c r="C5" s="230">
        <v>1073</v>
      </c>
      <c r="D5" s="274">
        <v>3330</v>
      </c>
      <c r="E5" s="273">
        <v>1105</v>
      </c>
      <c r="F5" s="273">
        <v>190</v>
      </c>
      <c r="G5" s="273">
        <v>138</v>
      </c>
      <c r="H5" s="273">
        <v>5</v>
      </c>
      <c r="I5" s="273">
        <v>38</v>
      </c>
      <c r="J5" s="273">
        <v>16</v>
      </c>
      <c r="K5" s="273">
        <v>0</v>
      </c>
      <c r="L5" s="273">
        <v>800</v>
      </c>
      <c r="M5" s="273">
        <v>28</v>
      </c>
      <c r="N5" s="274">
        <v>2320</v>
      </c>
      <c r="O5" s="275">
        <v>5650</v>
      </c>
      <c r="P5" s="260"/>
      <c r="R5" s="759"/>
      <c r="S5" s="986"/>
    </row>
    <row r="6" spans="1:42">
      <c r="A6" s="151" t="s">
        <v>22</v>
      </c>
      <c r="B6" s="270">
        <v>745</v>
      </c>
      <c r="C6" s="273">
        <v>464</v>
      </c>
      <c r="D6" s="274">
        <v>1209</v>
      </c>
      <c r="E6" s="273">
        <v>374</v>
      </c>
      <c r="F6" s="273">
        <v>20</v>
      </c>
      <c r="G6" s="273">
        <v>21</v>
      </c>
      <c r="H6" s="273">
        <v>1</v>
      </c>
      <c r="I6" s="273">
        <v>6</v>
      </c>
      <c r="J6" s="273">
        <v>4</v>
      </c>
      <c r="K6" s="273">
        <v>0</v>
      </c>
      <c r="L6" s="273">
        <v>598</v>
      </c>
      <c r="M6" s="273">
        <v>13</v>
      </c>
      <c r="N6" s="274">
        <v>1037</v>
      </c>
      <c r="O6" s="275">
        <v>2246</v>
      </c>
      <c r="P6" s="260"/>
      <c r="R6" s="759"/>
      <c r="S6" s="986"/>
    </row>
    <row r="7" spans="1:42">
      <c r="A7" s="151" t="s">
        <v>23</v>
      </c>
      <c r="B7" s="270">
        <v>1075</v>
      </c>
      <c r="C7" s="273">
        <v>528</v>
      </c>
      <c r="D7" s="274">
        <v>1603</v>
      </c>
      <c r="E7" s="273">
        <v>449</v>
      </c>
      <c r="F7" s="273">
        <v>60</v>
      </c>
      <c r="G7" s="273">
        <v>27</v>
      </c>
      <c r="H7" s="273">
        <v>1</v>
      </c>
      <c r="I7" s="273">
        <v>10</v>
      </c>
      <c r="J7" s="273">
        <v>4</v>
      </c>
      <c r="K7" s="273">
        <v>0</v>
      </c>
      <c r="L7" s="273">
        <v>785</v>
      </c>
      <c r="M7" s="273">
        <v>7</v>
      </c>
      <c r="N7" s="274">
        <v>1343</v>
      </c>
      <c r="O7" s="275">
        <v>2946</v>
      </c>
      <c r="P7" s="260"/>
      <c r="R7" s="759"/>
      <c r="S7" s="986"/>
    </row>
    <row r="8" spans="1:42">
      <c r="A8" s="151" t="s">
        <v>36</v>
      </c>
      <c r="B8" s="270">
        <v>1194</v>
      </c>
      <c r="C8" s="273">
        <v>552</v>
      </c>
      <c r="D8" s="274">
        <v>1746</v>
      </c>
      <c r="E8" s="273">
        <v>383</v>
      </c>
      <c r="F8" s="273">
        <v>65</v>
      </c>
      <c r="G8" s="273">
        <v>45</v>
      </c>
      <c r="H8" s="273">
        <v>4</v>
      </c>
      <c r="I8" s="273">
        <v>27</v>
      </c>
      <c r="J8" s="273">
        <v>4</v>
      </c>
      <c r="K8" s="273">
        <v>0</v>
      </c>
      <c r="L8" s="273">
        <v>520</v>
      </c>
      <c r="M8" s="273">
        <v>11</v>
      </c>
      <c r="N8" s="274">
        <v>1059</v>
      </c>
      <c r="O8" s="275">
        <v>2805</v>
      </c>
      <c r="P8" s="260"/>
      <c r="R8" s="759"/>
      <c r="S8" s="986"/>
    </row>
    <row r="9" spans="1:42">
      <c r="A9" s="151" t="s">
        <v>37</v>
      </c>
      <c r="B9" s="270">
        <v>1160</v>
      </c>
      <c r="C9" s="273">
        <v>588</v>
      </c>
      <c r="D9" s="274">
        <v>1748</v>
      </c>
      <c r="E9" s="273">
        <v>446</v>
      </c>
      <c r="F9" s="273">
        <v>81</v>
      </c>
      <c r="G9" s="273">
        <v>57</v>
      </c>
      <c r="H9" s="273">
        <v>5</v>
      </c>
      <c r="I9" s="273">
        <v>39</v>
      </c>
      <c r="J9" s="273">
        <v>6</v>
      </c>
      <c r="K9" s="273">
        <v>0</v>
      </c>
      <c r="L9" s="276">
        <v>436</v>
      </c>
      <c r="M9" s="273">
        <v>22</v>
      </c>
      <c r="N9" s="274">
        <v>1092</v>
      </c>
      <c r="O9" s="275">
        <v>2840</v>
      </c>
      <c r="P9" s="260"/>
      <c r="R9" s="759"/>
      <c r="S9" s="986"/>
    </row>
    <row r="10" spans="1:42" ht="24">
      <c r="A10" s="151" t="s">
        <v>46</v>
      </c>
      <c r="B10" s="270">
        <v>435</v>
      </c>
      <c r="C10" s="273">
        <v>224</v>
      </c>
      <c r="D10" s="274">
        <v>659</v>
      </c>
      <c r="E10" s="273">
        <v>265</v>
      </c>
      <c r="F10" s="273">
        <v>33</v>
      </c>
      <c r="G10" s="273">
        <v>27</v>
      </c>
      <c r="H10" s="273">
        <v>1</v>
      </c>
      <c r="I10" s="273">
        <v>6</v>
      </c>
      <c r="J10" s="273">
        <v>7</v>
      </c>
      <c r="K10" s="277">
        <v>0</v>
      </c>
      <c r="L10" s="273">
        <v>405</v>
      </c>
      <c r="M10" s="278">
        <v>9</v>
      </c>
      <c r="N10" s="274">
        <v>753</v>
      </c>
      <c r="O10" s="275">
        <v>1412</v>
      </c>
      <c r="P10" s="260"/>
      <c r="R10" s="759"/>
      <c r="S10" s="986"/>
    </row>
    <row r="11" spans="1:42">
      <c r="A11" s="151" t="s">
        <v>24</v>
      </c>
      <c r="B11" s="270">
        <v>1618</v>
      </c>
      <c r="C11" s="273">
        <v>614</v>
      </c>
      <c r="D11" s="274">
        <v>2232</v>
      </c>
      <c r="E11" s="273">
        <v>693</v>
      </c>
      <c r="F11" s="273">
        <v>92</v>
      </c>
      <c r="G11" s="273">
        <v>78</v>
      </c>
      <c r="H11" s="273">
        <v>2</v>
      </c>
      <c r="I11" s="273">
        <v>18</v>
      </c>
      <c r="J11" s="273">
        <v>6</v>
      </c>
      <c r="K11" s="273">
        <v>0</v>
      </c>
      <c r="L11" s="279">
        <v>1431</v>
      </c>
      <c r="M11" s="273">
        <v>21</v>
      </c>
      <c r="N11" s="274">
        <v>2341</v>
      </c>
      <c r="O11" s="275">
        <v>4573</v>
      </c>
      <c r="P11" s="260"/>
      <c r="R11" s="759"/>
      <c r="S11" s="986"/>
    </row>
    <row r="12" spans="1:42">
      <c r="A12" s="151" t="s">
        <v>39</v>
      </c>
      <c r="B12" s="270">
        <v>1210</v>
      </c>
      <c r="C12" s="273">
        <v>1713</v>
      </c>
      <c r="D12" s="274">
        <v>2923</v>
      </c>
      <c r="E12" s="273">
        <v>139</v>
      </c>
      <c r="F12" s="273">
        <v>33</v>
      </c>
      <c r="G12" s="273">
        <v>12</v>
      </c>
      <c r="H12" s="273">
        <v>11</v>
      </c>
      <c r="I12" s="273">
        <v>84</v>
      </c>
      <c r="J12" s="273">
        <v>0</v>
      </c>
      <c r="K12" s="273">
        <v>1459</v>
      </c>
      <c r="L12" s="273">
        <v>407</v>
      </c>
      <c r="M12" s="273">
        <v>2</v>
      </c>
      <c r="N12" s="274">
        <v>2147</v>
      </c>
      <c r="O12" s="275">
        <v>5070</v>
      </c>
      <c r="P12" s="260"/>
      <c r="R12" s="759"/>
      <c r="S12" s="986"/>
    </row>
    <row r="13" spans="1:42">
      <c r="A13" s="151" t="s">
        <v>16</v>
      </c>
      <c r="B13" s="270">
        <v>3373</v>
      </c>
      <c r="C13" s="273">
        <v>1469</v>
      </c>
      <c r="D13" s="274">
        <v>4842</v>
      </c>
      <c r="E13" s="273">
        <v>1154</v>
      </c>
      <c r="F13" s="273">
        <v>542</v>
      </c>
      <c r="G13" s="273">
        <v>354</v>
      </c>
      <c r="H13" s="273">
        <v>38</v>
      </c>
      <c r="I13" s="273">
        <v>305</v>
      </c>
      <c r="J13" s="273">
        <v>62</v>
      </c>
      <c r="K13" s="273">
        <v>0</v>
      </c>
      <c r="L13" s="273">
        <v>865</v>
      </c>
      <c r="M13" s="273">
        <v>122</v>
      </c>
      <c r="N13" s="274">
        <v>3442</v>
      </c>
      <c r="O13" s="275">
        <v>8284</v>
      </c>
      <c r="P13" s="260"/>
      <c r="R13" s="759"/>
      <c r="S13" s="986"/>
    </row>
    <row r="14" spans="1:42">
      <c r="A14" s="151" t="s">
        <v>20</v>
      </c>
      <c r="B14" s="270">
        <v>4295</v>
      </c>
      <c r="C14" s="273">
        <v>1818</v>
      </c>
      <c r="D14" s="274">
        <v>6113</v>
      </c>
      <c r="E14" s="273">
        <v>982</v>
      </c>
      <c r="F14" s="273">
        <v>448</v>
      </c>
      <c r="G14" s="273">
        <v>306</v>
      </c>
      <c r="H14" s="273">
        <v>21</v>
      </c>
      <c r="I14" s="273">
        <v>167</v>
      </c>
      <c r="J14" s="273">
        <v>21</v>
      </c>
      <c r="K14" s="273">
        <v>0</v>
      </c>
      <c r="L14" s="273">
        <v>864</v>
      </c>
      <c r="M14" s="273">
        <v>171</v>
      </c>
      <c r="N14" s="274">
        <v>2980</v>
      </c>
      <c r="O14" s="275">
        <v>9093</v>
      </c>
      <c r="P14" s="260"/>
      <c r="R14" s="759"/>
      <c r="S14" s="986"/>
    </row>
    <row r="15" spans="1:42">
      <c r="A15" s="151" t="s">
        <v>25</v>
      </c>
      <c r="B15" s="270">
        <v>320</v>
      </c>
      <c r="C15" s="273">
        <v>84</v>
      </c>
      <c r="D15" s="274">
        <v>404</v>
      </c>
      <c r="E15" s="273">
        <v>63</v>
      </c>
      <c r="F15" s="273">
        <v>39</v>
      </c>
      <c r="G15" s="273">
        <v>18</v>
      </c>
      <c r="H15" s="273">
        <v>1</v>
      </c>
      <c r="I15" s="273">
        <v>10</v>
      </c>
      <c r="J15" s="273">
        <v>0</v>
      </c>
      <c r="K15" s="273">
        <v>0</v>
      </c>
      <c r="L15" s="273">
        <v>55</v>
      </c>
      <c r="M15" s="273">
        <v>13</v>
      </c>
      <c r="N15" s="274">
        <v>199</v>
      </c>
      <c r="O15" s="275">
        <v>603</v>
      </c>
      <c r="P15" s="260"/>
      <c r="R15" s="759"/>
      <c r="S15" s="986"/>
    </row>
    <row r="16" spans="1:42">
      <c r="A16" s="151" t="s">
        <v>17</v>
      </c>
      <c r="B16" s="270">
        <v>249</v>
      </c>
      <c r="C16" s="273">
        <v>291</v>
      </c>
      <c r="D16" s="274">
        <v>540</v>
      </c>
      <c r="E16" s="273">
        <v>91</v>
      </c>
      <c r="F16" s="273">
        <v>22</v>
      </c>
      <c r="G16" s="273">
        <v>21</v>
      </c>
      <c r="H16" s="273">
        <v>1</v>
      </c>
      <c r="I16" s="273">
        <v>6</v>
      </c>
      <c r="J16" s="273">
        <v>7</v>
      </c>
      <c r="K16" s="273">
        <v>0</v>
      </c>
      <c r="L16" s="273">
        <v>230</v>
      </c>
      <c r="M16" s="273">
        <v>120</v>
      </c>
      <c r="N16" s="274">
        <v>498</v>
      </c>
      <c r="O16" s="275">
        <v>1038</v>
      </c>
      <c r="P16" s="260"/>
      <c r="R16" s="759"/>
      <c r="S16" s="986"/>
    </row>
    <row r="17" spans="1:19" ht="13.5" thickBot="1">
      <c r="A17" s="168" t="s">
        <v>100</v>
      </c>
      <c r="B17" s="271"/>
      <c r="C17" s="280"/>
      <c r="D17" s="281"/>
      <c r="E17" s="280"/>
      <c r="F17" s="280"/>
      <c r="G17" s="296"/>
      <c r="H17" s="280"/>
      <c r="I17" s="280"/>
      <c r="J17" s="280"/>
      <c r="K17" s="280"/>
      <c r="L17" s="280"/>
      <c r="M17" s="280"/>
      <c r="N17" s="281"/>
      <c r="O17" s="282"/>
      <c r="P17" s="260"/>
      <c r="R17" s="759"/>
      <c r="S17" s="986"/>
    </row>
    <row r="18" spans="1:19" ht="13.5" thickBot="1">
      <c r="A18" s="172" t="s">
        <v>7</v>
      </c>
      <c r="B18" s="272">
        <v>17931</v>
      </c>
      <c r="C18" s="283">
        <v>9418</v>
      </c>
      <c r="D18" s="283">
        <v>27349</v>
      </c>
      <c r="E18" s="283">
        <v>6144</v>
      </c>
      <c r="F18" s="283">
        <v>1625</v>
      </c>
      <c r="G18" s="293">
        <v>1104</v>
      </c>
      <c r="H18" s="283">
        <v>91</v>
      </c>
      <c r="I18" s="283">
        <v>716</v>
      </c>
      <c r="J18" s="283">
        <v>137</v>
      </c>
      <c r="K18" s="283">
        <v>1459</v>
      </c>
      <c r="L18" s="283">
        <v>7396</v>
      </c>
      <c r="M18" s="283">
        <v>539</v>
      </c>
      <c r="N18" s="283">
        <v>19211</v>
      </c>
      <c r="O18" s="284">
        <v>46560</v>
      </c>
      <c r="Q18" s="861"/>
      <c r="R18" s="759"/>
      <c r="S18" s="986"/>
    </row>
    <row r="19" spans="1:19">
      <c r="A19" s="267" t="s">
        <v>30</v>
      </c>
      <c r="B19" s="1069" t="s">
        <v>119</v>
      </c>
      <c r="C19" s="1069"/>
      <c r="D19" s="1069"/>
      <c r="E19" s="1069"/>
      <c r="F19" s="1069"/>
      <c r="G19" s="1069"/>
      <c r="H19" s="1069"/>
      <c r="I19" s="1069"/>
      <c r="J19" s="1069"/>
      <c r="K19" s="1069"/>
      <c r="L19" s="1069"/>
      <c r="M19" s="1069"/>
      <c r="N19" s="1069"/>
      <c r="O19" s="1070"/>
      <c r="P19" s="260"/>
    </row>
    <row r="20" spans="1:19" ht="24">
      <c r="A20" s="151" t="s">
        <v>47</v>
      </c>
      <c r="B20" s="285">
        <v>2219</v>
      </c>
      <c r="C20" s="286">
        <v>1068</v>
      </c>
      <c r="D20" s="274">
        <v>3287</v>
      </c>
      <c r="E20" s="287">
        <v>939</v>
      </c>
      <c r="F20" s="287">
        <v>186</v>
      </c>
      <c r="G20" s="273">
        <v>126</v>
      </c>
      <c r="H20" s="287">
        <v>4</v>
      </c>
      <c r="I20" s="287">
        <v>38</v>
      </c>
      <c r="J20" s="287">
        <v>11.895</v>
      </c>
      <c r="K20" s="287">
        <v>0</v>
      </c>
      <c r="L20" s="287">
        <v>627</v>
      </c>
      <c r="M20" s="287">
        <v>30</v>
      </c>
      <c r="N20" s="274">
        <v>1961.895</v>
      </c>
      <c r="O20" s="275">
        <v>5248.8950000000004</v>
      </c>
      <c r="P20" s="260"/>
    </row>
    <row r="21" spans="1:19">
      <c r="A21" s="151" t="s">
        <v>22</v>
      </c>
      <c r="B21" s="285">
        <v>801</v>
      </c>
      <c r="C21" s="286">
        <v>502</v>
      </c>
      <c r="D21" s="274">
        <v>1303</v>
      </c>
      <c r="E21" s="287">
        <v>438</v>
      </c>
      <c r="F21" s="287">
        <v>21</v>
      </c>
      <c r="G21" s="273">
        <v>18</v>
      </c>
      <c r="H21" s="287">
        <v>1</v>
      </c>
      <c r="I21" s="287">
        <v>6</v>
      </c>
      <c r="J21" s="287">
        <v>3.38</v>
      </c>
      <c r="K21" s="287">
        <v>0</v>
      </c>
      <c r="L21" s="287">
        <v>589</v>
      </c>
      <c r="M21" s="287">
        <v>11</v>
      </c>
      <c r="N21" s="274">
        <v>1087.3800000000001</v>
      </c>
      <c r="O21" s="275">
        <v>2390.38</v>
      </c>
      <c r="P21" s="260"/>
    </row>
    <row r="22" spans="1:19">
      <c r="A22" s="151" t="s">
        <v>23</v>
      </c>
      <c r="B22" s="285">
        <v>1062</v>
      </c>
      <c r="C22" s="286">
        <v>517</v>
      </c>
      <c r="D22" s="274">
        <v>1579</v>
      </c>
      <c r="E22" s="287">
        <v>458</v>
      </c>
      <c r="F22" s="287">
        <v>51</v>
      </c>
      <c r="G22" s="273">
        <v>27</v>
      </c>
      <c r="H22" s="287">
        <v>4</v>
      </c>
      <c r="I22" s="287">
        <v>6</v>
      </c>
      <c r="J22" s="287">
        <v>3.64</v>
      </c>
      <c r="K22" s="287">
        <v>0</v>
      </c>
      <c r="L22" s="287">
        <v>758</v>
      </c>
      <c r="M22" s="287">
        <v>8</v>
      </c>
      <c r="N22" s="274">
        <v>1315.6399999999999</v>
      </c>
      <c r="O22" s="275">
        <v>2894.64</v>
      </c>
      <c r="P22" s="260"/>
    </row>
    <row r="23" spans="1:19">
      <c r="A23" s="151" t="s">
        <v>36</v>
      </c>
      <c r="B23" s="285">
        <v>1183</v>
      </c>
      <c r="C23" s="286">
        <v>553</v>
      </c>
      <c r="D23" s="274">
        <v>1736</v>
      </c>
      <c r="E23" s="287">
        <v>383</v>
      </c>
      <c r="F23" s="287">
        <v>69</v>
      </c>
      <c r="G23" s="273">
        <v>42</v>
      </c>
      <c r="H23" s="287">
        <v>2</v>
      </c>
      <c r="I23" s="287">
        <v>22</v>
      </c>
      <c r="J23" s="287">
        <v>3.4450000000000003</v>
      </c>
      <c r="K23" s="287">
        <v>0</v>
      </c>
      <c r="L23" s="287">
        <v>495</v>
      </c>
      <c r="M23" s="287">
        <v>13</v>
      </c>
      <c r="N23" s="274">
        <v>1029.4450000000002</v>
      </c>
      <c r="O23" s="275">
        <v>2765.4450000000002</v>
      </c>
      <c r="P23" s="260"/>
    </row>
    <row r="24" spans="1:19">
      <c r="A24" s="151" t="s">
        <v>37</v>
      </c>
      <c r="B24" s="285">
        <v>1171</v>
      </c>
      <c r="C24" s="286">
        <v>591</v>
      </c>
      <c r="D24" s="274">
        <v>1762</v>
      </c>
      <c r="E24" s="287">
        <v>390</v>
      </c>
      <c r="F24" s="287">
        <v>87</v>
      </c>
      <c r="G24" s="273">
        <v>54</v>
      </c>
      <c r="H24" s="287">
        <v>3</v>
      </c>
      <c r="I24" s="287">
        <v>40</v>
      </c>
      <c r="J24" s="287">
        <v>4.0949999999999998</v>
      </c>
      <c r="K24" s="287">
        <v>0</v>
      </c>
      <c r="L24" s="287">
        <v>464</v>
      </c>
      <c r="M24" s="287">
        <v>49</v>
      </c>
      <c r="N24" s="274">
        <v>1091.095</v>
      </c>
      <c r="O24" s="275">
        <v>2853.0950000000003</v>
      </c>
      <c r="P24" s="260"/>
    </row>
    <row r="25" spans="1:19" ht="24">
      <c r="A25" s="151" t="s">
        <v>46</v>
      </c>
      <c r="B25" s="285">
        <v>365</v>
      </c>
      <c r="C25" s="286">
        <v>189</v>
      </c>
      <c r="D25" s="274">
        <v>554</v>
      </c>
      <c r="E25" s="287">
        <v>184</v>
      </c>
      <c r="F25" s="287">
        <v>23</v>
      </c>
      <c r="G25" s="273">
        <v>39</v>
      </c>
      <c r="H25" s="287">
        <v>1</v>
      </c>
      <c r="I25" s="287">
        <v>4</v>
      </c>
      <c r="J25" s="287">
        <v>3.3149999999999999</v>
      </c>
      <c r="K25" s="287">
        <v>0</v>
      </c>
      <c r="L25" s="287">
        <v>312</v>
      </c>
      <c r="M25" s="287">
        <v>7</v>
      </c>
      <c r="N25" s="274">
        <v>573.31500000000005</v>
      </c>
      <c r="O25" s="275">
        <v>1127.3150000000001</v>
      </c>
      <c r="P25" s="260"/>
    </row>
    <row r="26" spans="1:19">
      <c r="A26" s="151" t="s">
        <v>24</v>
      </c>
      <c r="B26" s="285">
        <v>1882</v>
      </c>
      <c r="C26" s="286">
        <v>774</v>
      </c>
      <c r="D26" s="274">
        <v>2656</v>
      </c>
      <c r="E26" s="287">
        <v>694</v>
      </c>
      <c r="F26" s="287">
        <v>95</v>
      </c>
      <c r="G26" s="273">
        <v>75</v>
      </c>
      <c r="H26" s="287">
        <v>2</v>
      </c>
      <c r="I26" s="287">
        <v>15</v>
      </c>
      <c r="J26" s="287">
        <v>3.64</v>
      </c>
      <c r="K26" s="287">
        <v>0</v>
      </c>
      <c r="L26" s="287">
        <v>1491</v>
      </c>
      <c r="M26" s="287">
        <v>9</v>
      </c>
      <c r="N26" s="274">
        <v>2384.64</v>
      </c>
      <c r="O26" s="275">
        <v>5040.6399999999994</v>
      </c>
      <c r="P26" s="260"/>
    </row>
    <row r="27" spans="1:19">
      <c r="A27" s="151" t="s">
        <v>39</v>
      </c>
      <c r="B27" s="285">
        <v>824</v>
      </c>
      <c r="C27" s="286">
        <v>1531</v>
      </c>
      <c r="D27" s="274">
        <v>2355</v>
      </c>
      <c r="E27" s="287">
        <v>66</v>
      </c>
      <c r="F27" s="287">
        <v>23</v>
      </c>
      <c r="G27" s="273">
        <v>3</v>
      </c>
      <c r="H27" s="287">
        <v>23</v>
      </c>
      <c r="I27" s="287">
        <v>30</v>
      </c>
      <c r="J27" s="287">
        <v>0.45500000000000002</v>
      </c>
      <c r="K27" s="287">
        <v>1459</v>
      </c>
      <c r="L27" s="287">
        <v>87</v>
      </c>
      <c r="M27" s="287">
        <v>3</v>
      </c>
      <c r="N27" s="274">
        <v>1694.4549999999999</v>
      </c>
      <c r="O27" s="275">
        <v>4049.4549999999999</v>
      </c>
      <c r="P27" s="260"/>
    </row>
    <row r="28" spans="1:19">
      <c r="A28" s="151" t="s">
        <v>16</v>
      </c>
      <c r="B28" s="285">
        <v>3905</v>
      </c>
      <c r="C28" s="286">
        <v>1627</v>
      </c>
      <c r="D28" s="274">
        <v>5532</v>
      </c>
      <c r="E28" s="287">
        <v>1066</v>
      </c>
      <c r="F28" s="287">
        <v>541</v>
      </c>
      <c r="G28" s="273">
        <v>456</v>
      </c>
      <c r="H28" s="287">
        <v>28</v>
      </c>
      <c r="I28" s="287">
        <v>357</v>
      </c>
      <c r="J28" s="287">
        <v>47.97</v>
      </c>
      <c r="K28" s="287">
        <v>0</v>
      </c>
      <c r="L28" s="287">
        <v>977</v>
      </c>
      <c r="M28" s="287">
        <v>140</v>
      </c>
      <c r="N28" s="274">
        <v>3612.97</v>
      </c>
      <c r="O28" s="275">
        <v>9144.9699999999993</v>
      </c>
      <c r="P28" s="260"/>
    </row>
    <row r="29" spans="1:19">
      <c r="A29" s="151" t="s">
        <v>20</v>
      </c>
      <c r="B29" s="285">
        <v>3687</v>
      </c>
      <c r="C29" s="286">
        <v>1630</v>
      </c>
      <c r="D29" s="274">
        <v>5317</v>
      </c>
      <c r="E29" s="287">
        <v>991</v>
      </c>
      <c r="F29" s="287">
        <v>473</v>
      </c>
      <c r="G29" s="273">
        <v>144</v>
      </c>
      <c r="H29" s="287">
        <v>16</v>
      </c>
      <c r="I29" s="287">
        <v>86</v>
      </c>
      <c r="J29" s="287">
        <v>23.465</v>
      </c>
      <c r="K29" s="287">
        <v>0</v>
      </c>
      <c r="L29" s="287">
        <v>928</v>
      </c>
      <c r="M29" s="287">
        <v>181</v>
      </c>
      <c r="N29" s="274">
        <v>2842.4650000000001</v>
      </c>
      <c r="O29" s="275">
        <v>8159.4650000000001</v>
      </c>
      <c r="P29" s="260"/>
    </row>
    <row r="30" spans="1:19">
      <c r="A30" s="151" t="s">
        <v>25</v>
      </c>
      <c r="B30" s="285">
        <v>328</v>
      </c>
      <c r="C30" s="286">
        <v>85</v>
      </c>
      <c r="D30" s="274">
        <v>413</v>
      </c>
      <c r="E30" s="287">
        <v>60</v>
      </c>
      <c r="F30" s="287">
        <v>37</v>
      </c>
      <c r="G30" s="273">
        <v>12</v>
      </c>
      <c r="H30" s="287">
        <v>2</v>
      </c>
      <c r="I30" s="287">
        <v>10</v>
      </c>
      <c r="J30" s="287">
        <v>0.39</v>
      </c>
      <c r="K30" s="287">
        <v>0</v>
      </c>
      <c r="L30" s="287">
        <v>63</v>
      </c>
      <c r="M30" s="287">
        <v>12</v>
      </c>
      <c r="N30" s="274">
        <v>196.39</v>
      </c>
      <c r="O30" s="275">
        <v>609.39</v>
      </c>
      <c r="P30" s="260"/>
    </row>
    <row r="31" spans="1:19">
      <c r="A31" s="151" t="s">
        <v>17</v>
      </c>
      <c r="B31" s="285">
        <v>248</v>
      </c>
      <c r="C31" s="286">
        <v>289</v>
      </c>
      <c r="D31" s="274">
        <v>537</v>
      </c>
      <c r="E31" s="287">
        <v>317</v>
      </c>
      <c r="F31" s="287">
        <v>25</v>
      </c>
      <c r="G31" s="273">
        <v>24</v>
      </c>
      <c r="H31" s="287">
        <v>4</v>
      </c>
      <c r="I31" s="287">
        <v>7</v>
      </c>
      <c r="J31" s="287">
        <v>0</v>
      </c>
      <c r="K31" s="287">
        <v>0</v>
      </c>
      <c r="L31" s="287">
        <v>1003</v>
      </c>
      <c r="M31" s="287">
        <v>150</v>
      </c>
      <c r="N31" s="274">
        <v>1530</v>
      </c>
      <c r="O31" s="275">
        <v>2067</v>
      </c>
      <c r="P31" s="260"/>
    </row>
    <row r="32" spans="1:19" ht="13.5" thickBot="1">
      <c r="A32" s="168" t="s">
        <v>100</v>
      </c>
      <c r="B32" s="288"/>
      <c r="C32" s="289"/>
      <c r="D32" s="290"/>
      <c r="E32" s="289"/>
      <c r="F32" s="289"/>
      <c r="G32" s="296"/>
      <c r="H32" s="289"/>
      <c r="I32" s="289"/>
      <c r="J32" s="289">
        <v>0</v>
      </c>
      <c r="K32" s="289"/>
      <c r="L32" s="289"/>
      <c r="M32" s="289"/>
      <c r="N32" s="290"/>
      <c r="O32" s="291"/>
      <c r="P32" s="260"/>
    </row>
    <row r="33" spans="1:17" ht="13.5" thickBot="1">
      <c r="A33" s="172" t="s">
        <v>7</v>
      </c>
      <c r="B33" s="292">
        <v>17675</v>
      </c>
      <c r="C33" s="293">
        <v>9356</v>
      </c>
      <c r="D33" s="293">
        <v>27031</v>
      </c>
      <c r="E33" s="293">
        <v>5986</v>
      </c>
      <c r="F33" s="293">
        <v>1631</v>
      </c>
      <c r="G33" s="293">
        <v>1020</v>
      </c>
      <c r="H33" s="293">
        <v>90</v>
      </c>
      <c r="I33" s="293">
        <v>621</v>
      </c>
      <c r="J33" s="293">
        <v>105.69</v>
      </c>
      <c r="K33" s="293">
        <v>1459</v>
      </c>
      <c r="L33" s="293">
        <v>7794</v>
      </c>
      <c r="M33" s="293">
        <v>613</v>
      </c>
      <c r="N33" s="293">
        <v>19319.689999999999</v>
      </c>
      <c r="O33" s="294">
        <v>46350.69</v>
      </c>
      <c r="Q33" s="861"/>
    </row>
    <row r="34" spans="1:17">
      <c r="A34" s="304"/>
      <c r="B34" s="1071" t="s">
        <v>120</v>
      </c>
      <c r="C34" s="1072"/>
      <c r="D34" s="1072"/>
      <c r="E34" s="1072"/>
      <c r="F34" s="1072"/>
      <c r="G34" s="1072"/>
      <c r="H34" s="1072"/>
      <c r="I34" s="1072"/>
      <c r="J34" s="1072"/>
      <c r="K34" s="1072"/>
      <c r="L34" s="1072"/>
      <c r="M34" s="1072"/>
      <c r="N34" s="1072"/>
      <c r="O34" s="1072"/>
      <c r="P34" s="1073"/>
    </row>
    <row r="35" spans="1:17" ht="55.5" customHeight="1">
      <c r="A35" s="160" t="s">
        <v>153</v>
      </c>
      <c r="B35" s="264" t="s">
        <v>152</v>
      </c>
      <c r="C35" s="652" t="s">
        <v>151</v>
      </c>
      <c r="D35" s="653" t="s">
        <v>34</v>
      </c>
      <c r="E35" s="652" t="s">
        <v>150</v>
      </c>
      <c r="F35" s="652" t="s">
        <v>125</v>
      </c>
      <c r="G35" s="652" t="s">
        <v>126</v>
      </c>
      <c r="H35" s="652" t="s">
        <v>50</v>
      </c>
      <c r="I35" s="652" t="s">
        <v>51</v>
      </c>
      <c r="J35" s="652" t="s">
        <v>31</v>
      </c>
      <c r="K35" s="652" t="s">
        <v>32</v>
      </c>
      <c r="L35" s="652" t="s">
        <v>169</v>
      </c>
      <c r="M35" s="161" t="s">
        <v>155</v>
      </c>
      <c r="N35" s="652" t="s">
        <v>154</v>
      </c>
      <c r="O35" s="156" t="s">
        <v>33</v>
      </c>
      <c r="P35" s="266" t="s">
        <v>7</v>
      </c>
    </row>
    <row r="36" spans="1:17" ht="24">
      <c r="A36" s="151" t="s">
        <v>47</v>
      </c>
      <c r="B36" s="270">
        <v>2232</v>
      </c>
      <c r="C36" s="273">
        <v>1071.5</v>
      </c>
      <c r="D36" s="274">
        <v>3303.5</v>
      </c>
      <c r="E36" s="273">
        <v>771.66666666666674</v>
      </c>
      <c r="F36" s="273">
        <v>189.5</v>
      </c>
      <c r="G36" s="273">
        <v>90.75</v>
      </c>
      <c r="H36" s="273">
        <v>2.5</v>
      </c>
      <c r="I36" s="273">
        <v>36.5</v>
      </c>
      <c r="J36" s="273">
        <v>10.205</v>
      </c>
      <c r="K36" s="273">
        <v>0</v>
      </c>
      <c r="L36" s="273">
        <v>578</v>
      </c>
      <c r="M36" s="273">
        <v>1</v>
      </c>
      <c r="N36" s="273">
        <v>14.5</v>
      </c>
      <c r="O36" s="274">
        <v>1694.6216666666667</v>
      </c>
      <c r="P36" s="275">
        <v>4998.1216666666669</v>
      </c>
    </row>
    <row r="37" spans="1:17">
      <c r="A37" s="151" t="s">
        <v>22</v>
      </c>
      <c r="B37" s="270">
        <v>798.5</v>
      </c>
      <c r="C37" s="273">
        <v>495</v>
      </c>
      <c r="D37" s="274">
        <v>1293.5</v>
      </c>
      <c r="E37" s="273">
        <v>352.5</v>
      </c>
      <c r="F37" s="273">
        <v>27.5</v>
      </c>
      <c r="G37" s="273">
        <v>15</v>
      </c>
      <c r="H37" s="273">
        <v>1</v>
      </c>
      <c r="I37" s="273">
        <v>4.25</v>
      </c>
      <c r="J37" s="273">
        <v>3.5750000000000002</v>
      </c>
      <c r="K37" s="273">
        <v>0</v>
      </c>
      <c r="L37" s="273">
        <v>525</v>
      </c>
      <c r="M37" s="273">
        <v>6</v>
      </c>
      <c r="N37" s="273">
        <v>6.5</v>
      </c>
      <c r="O37" s="274">
        <v>941.32500000000005</v>
      </c>
      <c r="P37" s="275">
        <v>2234.8249999999998</v>
      </c>
    </row>
    <row r="38" spans="1:17">
      <c r="A38" s="151" t="s">
        <v>23</v>
      </c>
      <c r="B38" s="270">
        <v>1065</v>
      </c>
      <c r="C38" s="273">
        <v>517.5</v>
      </c>
      <c r="D38" s="274">
        <v>1582.5</v>
      </c>
      <c r="E38" s="273">
        <v>404.16666666666669</v>
      </c>
      <c r="F38" s="273">
        <v>48.5</v>
      </c>
      <c r="G38" s="273">
        <v>15.75</v>
      </c>
      <c r="H38" s="273">
        <v>3.5</v>
      </c>
      <c r="I38" s="273">
        <v>6.25</v>
      </c>
      <c r="J38" s="273">
        <v>3.12</v>
      </c>
      <c r="K38" s="273">
        <v>0</v>
      </c>
      <c r="L38" s="273">
        <v>649</v>
      </c>
      <c r="M38" s="273">
        <v>3</v>
      </c>
      <c r="N38" s="273">
        <v>2</v>
      </c>
      <c r="O38" s="274">
        <v>1135.2866666666666</v>
      </c>
      <c r="P38" s="275">
        <v>2717.7866666666669</v>
      </c>
    </row>
    <row r="39" spans="1:17">
      <c r="A39" s="151" t="s">
        <v>36</v>
      </c>
      <c r="B39" s="270">
        <v>1176.5</v>
      </c>
      <c r="C39" s="273">
        <v>558.5</v>
      </c>
      <c r="D39" s="274">
        <v>1735</v>
      </c>
      <c r="E39" s="273">
        <v>397.5</v>
      </c>
      <c r="F39" s="273">
        <v>66.5</v>
      </c>
      <c r="G39" s="273">
        <v>37.5</v>
      </c>
      <c r="H39" s="273">
        <v>1.5</v>
      </c>
      <c r="I39" s="273">
        <v>20.5</v>
      </c>
      <c r="J39" s="273">
        <v>4.8100000000000005</v>
      </c>
      <c r="K39" s="273">
        <v>0</v>
      </c>
      <c r="L39" s="273">
        <v>571</v>
      </c>
      <c r="M39" s="273">
        <v>1</v>
      </c>
      <c r="N39" s="273">
        <v>8.5</v>
      </c>
      <c r="O39" s="274">
        <v>1108.81</v>
      </c>
      <c r="P39" s="275">
        <v>2843.81</v>
      </c>
    </row>
    <row r="40" spans="1:17">
      <c r="A40" s="151" t="s">
        <v>37</v>
      </c>
      <c r="B40" s="270">
        <v>1170</v>
      </c>
      <c r="C40" s="273">
        <v>587.5</v>
      </c>
      <c r="D40" s="274">
        <v>1757.5</v>
      </c>
      <c r="E40" s="273">
        <v>387.5</v>
      </c>
      <c r="F40" s="273">
        <v>76</v>
      </c>
      <c r="G40" s="273">
        <v>33.75</v>
      </c>
      <c r="H40" s="273">
        <v>1</v>
      </c>
      <c r="I40" s="273">
        <v>36</v>
      </c>
      <c r="J40" s="273">
        <v>4.3550000000000004</v>
      </c>
      <c r="K40" s="273">
        <v>0</v>
      </c>
      <c r="L40" s="273">
        <v>464</v>
      </c>
      <c r="M40" s="273">
        <v>1</v>
      </c>
      <c r="N40" s="273">
        <v>15</v>
      </c>
      <c r="O40" s="274">
        <v>1018.605</v>
      </c>
      <c r="P40" s="275">
        <v>2776.105</v>
      </c>
    </row>
    <row r="41" spans="1:17" ht="24">
      <c r="A41" s="151" t="s">
        <v>46</v>
      </c>
      <c r="B41" s="270">
        <v>367</v>
      </c>
      <c r="C41" s="273">
        <v>187.5</v>
      </c>
      <c r="D41" s="274">
        <v>554.5</v>
      </c>
      <c r="E41" s="273">
        <v>138.33333333333334</v>
      </c>
      <c r="F41" s="273">
        <v>29</v>
      </c>
      <c r="G41" s="273">
        <v>28.5</v>
      </c>
      <c r="H41" s="273">
        <v>0.5</v>
      </c>
      <c r="I41" s="273">
        <v>4.5</v>
      </c>
      <c r="J41" s="273">
        <v>2.665</v>
      </c>
      <c r="K41" s="273">
        <v>0</v>
      </c>
      <c r="L41" s="273">
        <v>286</v>
      </c>
      <c r="M41" s="273">
        <v>5</v>
      </c>
      <c r="N41" s="273">
        <v>2</v>
      </c>
      <c r="O41" s="274">
        <v>496.49833333333333</v>
      </c>
      <c r="P41" s="275">
        <v>1050.9983333333334</v>
      </c>
    </row>
    <row r="42" spans="1:17">
      <c r="A42" s="151" t="s">
        <v>24</v>
      </c>
      <c r="B42" s="270">
        <v>1885</v>
      </c>
      <c r="C42" s="273">
        <v>779.5</v>
      </c>
      <c r="D42" s="274">
        <v>2664.5</v>
      </c>
      <c r="E42" s="273">
        <v>579.16666666666674</v>
      </c>
      <c r="F42" s="273">
        <v>110</v>
      </c>
      <c r="G42" s="273">
        <v>60.75</v>
      </c>
      <c r="H42" s="273">
        <v>1.5</v>
      </c>
      <c r="I42" s="273">
        <v>15.25</v>
      </c>
      <c r="J42" s="273">
        <v>3.835</v>
      </c>
      <c r="K42" s="273">
        <v>0</v>
      </c>
      <c r="L42" s="273">
        <v>1150</v>
      </c>
      <c r="M42" s="273">
        <v>4</v>
      </c>
      <c r="N42" s="273">
        <v>3</v>
      </c>
      <c r="O42" s="274">
        <v>1927.5016666666668</v>
      </c>
      <c r="P42" s="275">
        <v>4592.001666666667</v>
      </c>
    </row>
    <row r="43" spans="1:17">
      <c r="A43" s="151" t="s">
        <v>39</v>
      </c>
      <c r="B43" s="270">
        <v>832.58339999999998</v>
      </c>
      <c r="C43" s="273">
        <v>1536.1796999999999</v>
      </c>
      <c r="D43" s="274">
        <v>2368.7631000000001</v>
      </c>
      <c r="E43" s="273">
        <v>74.667600000000007</v>
      </c>
      <c r="F43" s="273">
        <v>22.5</v>
      </c>
      <c r="G43" s="273">
        <v>2.25</v>
      </c>
      <c r="H43" s="273">
        <v>26</v>
      </c>
      <c r="I43" s="273">
        <v>77.5</v>
      </c>
      <c r="J43" s="273">
        <v>0.58499999999999996</v>
      </c>
      <c r="K43" s="273">
        <v>1458.5208</v>
      </c>
      <c r="L43" s="273">
        <v>111</v>
      </c>
      <c r="M43" s="273">
        <v>0</v>
      </c>
      <c r="N43" s="273">
        <v>0.5</v>
      </c>
      <c r="O43" s="274">
        <v>1773.5234</v>
      </c>
      <c r="P43" s="275">
        <v>4142.2865000000002</v>
      </c>
    </row>
    <row r="44" spans="1:17">
      <c r="A44" s="151" t="s">
        <v>16</v>
      </c>
      <c r="B44" s="270">
        <v>3962.5</v>
      </c>
      <c r="C44" s="273">
        <v>1653</v>
      </c>
      <c r="D44" s="274">
        <v>5615.5</v>
      </c>
      <c r="E44" s="273">
        <v>945.83333333333337</v>
      </c>
      <c r="F44" s="273">
        <v>558</v>
      </c>
      <c r="G44" s="273">
        <v>479.25</v>
      </c>
      <c r="H44" s="273">
        <v>32</v>
      </c>
      <c r="I44" s="273">
        <v>336.75</v>
      </c>
      <c r="J44" s="273">
        <v>47.125</v>
      </c>
      <c r="K44" s="273">
        <v>0</v>
      </c>
      <c r="L44" s="273">
        <v>900</v>
      </c>
      <c r="M44" s="273">
        <v>4</v>
      </c>
      <c r="N44" s="273">
        <v>56</v>
      </c>
      <c r="O44" s="274">
        <v>3358.9583333333335</v>
      </c>
      <c r="P44" s="275">
        <v>8974.4583333333339</v>
      </c>
    </row>
    <row r="45" spans="1:17">
      <c r="A45" s="151" t="s">
        <v>20</v>
      </c>
      <c r="B45" s="270">
        <v>3707</v>
      </c>
      <c r="C45" s="273">
        <v>1632.5</v>
      </c>
      <c r="D45" s="274">
        <v>5339.5</v>
      </c>
      <c r="E45" s="273">
        <v>936.66666666666674</v>
      </c>
      <c r="F45" s="273">
        <v>495</v>
      </c>
      <c r="G45" s="273">
        <v>135.75</v>
      </c>
      <c r="H45" s="273">
        <v>9.5</v>
      </c>
      <c r="I45" s="273">
        <v>87.75</v>
      </c>
      <c r="J45" s="273">
        <v>17.225000000000001</v>
      </c>
      <c r="K45" s="273">
        <v>0</v>
      </c>
      <c r="L45" s="273">
        <v>939</v>
      </c>
      <c r="M45" s="273">
        <v>4</v>
      </c>
      <c r="N45" s="273">
        <v>10</v>
      </c>
      <c r="O45" s="274">
        <v>2634.8916666666664</v>
      </c>
      <c r="P45" s="275">
        <v>7974.3916666666664</v>
      </c>
    </row>
    <row r="46" spans="1:17">
      <c r="A46" s="151" t="s">
        <v>25</v>
      </c>
      <c r="B46" s="270">
        <v>323</v>
      </c>
      <c r="C46" s="273">
        <v>83.5</v>
      </c>
      <c r="D46" s="274">
        <v>406.5</v>
      </c>
      <c r="E46" s="273">
        <v>58.333333333333336</v>
      </c>
      <c r="F46" s="273">
        <v>38</v>
      </c>
      <c r="G46" s="273">
        <v>11.25</v>
      </c>
      <c r="H46" s="273">
        <v>0.5</v>
      </c>
      <c r="I46" s="273">
        <v>8.5</v>
      </c>
      <c r="J46" s="273">
        <v>0.26</v>
      </c>
      <c r="K46" s="273">
        <v>0</v>
      </c>
      <c r="L46" s="273">
        <v>64</v>
      </c>
      <c r="M46" s="273">
        <v>0</v>
      </c>
      <c r="N46" s="273">
        <v>2</v>
      </c>
      <c r="O46" s="274">
        <v>182.84333333333336</v>
      </c>
      <c r="P46" s="275">
        <v>589.34333333333336</v>
      </c>
    </row>
    <row r="47" spans="1:17">
      <c r="A47" s="151" t="s">
        <v>17</v>
      </c>
      <c r="B47" s="270">
        <v>253</v>
      </c>
      <c r="C47" s="273">
        <v>283.5</v>
      </c>
      <c r="D47" s="274">
        <v>536.5</v>
      </c>
      <c r="E47" s="273">
        <v>0</v>
      </c>
      <c r="F47" s="273">
        <v>0</v>
      </c>
      <c r="G47" s="273">
        <v>0</v>
      </c>
      <c r="H47" s="273">
        <v>0</v>
      </c>
      <c r="I47" s="273">
        <v>0</v>
      </c>
      <c r="J47" s="273">
        <v>0</v>
      </c>
      <c r="K47" s="273">
        <v>0</v>
      </c>
      <c r="L47" s="273">
        <v>0</v>
      </c>
      <c r="M47" s="273">
        <v>0</v>
      </c>
      <c r="N47" s="273">
        <v>0</v>
      </c>
      <c r="O47" s="274">
        <v>0</v>
      </c>
      <c r="P47" s="275">
        <v>536.5</v>
      </c>
    </row>
    <row r="48" spans="1:17" ht="13.5" thickBot="1">
      <c r="A48" s="168" t="s">
        <v>100</v>
      </c>
      <c r="B48" s="295">
        <v>0</v>
      </c>
      <c r="C48" s="296">
        <v>0</v>
      </c>
      <c r="D48" s="290">
        <v>0</v>
      </c>
      <c r="E48" s="296">
        <v>1035</v>
      </c>
      <c r="F48" s="296">
        <v>33.5</v>
      </c>
      <c r="G48" s="296">
        <v>15</v>
      </c>
      <c r="H48" s="296">
        <v>13.5</v>
      </c>
      <c r="I48" s="296">
        <v>17.25</v>
      </c>
      <c r="J48" s="296">
        <v>9.620000000000001</v>
      </c>
      <c r="K48" s="296">
        <v>0</v>
      </c>
      <c r="L48" s="296">
        <v>2310</v>
      </c>
      <c r="M48" s="296">
        <v>183</v>
      </c>
      <c r="N48" s="296">
        <v>1.5</v>
      </c>
      <c r="O48" s="290">
        <v>3618.37</v>
      </c>
      <c r="P48" s="291">
        <v>3618.37</v>
      </c>
    </row>
    <row r="49" spans="1:17" ht="13.5" thickBot="1">
      <c r="A49" s="305" t="s">
        <v>7</v>
      </c>
      <c r="B49" s="292">
        <v>17772.0834</v>
      </c>
      <c r="C49" s="293">
        <v>9385.6797000000006</v>
      </c>
      <c r="D49" s="293">
        <v>27157.7631</v>
      </c>
      <c r="E49" s="293">
        <v>6081.3342666666676</v>
      </c>
      <c r="F49" s="293">
        <v>1694</v>
      </c>
      <c r="G49" s="293">
        <v>925.5</v>
      </c>
      <c r="H49" s="293">
        <v>93</v>
      </c>
      <c r="I49" s="293">
        <v>651</v>
      </c>
      <c r="J49" s="293">
        <v>107.38000000000001</v>
      </c>
      <c r="K49" s="293">
        <v>1458.5208</v>
      </c>
      <c r="L49" s="293">
        <v>8547</v>
      </c>
      <c r="M49" s="293">
        <v>212</v>
      </c>
      <c r="N49" s="293">
        <v>121.5</v>
      </c>
      <c r="O49" s="293">
        <v>19891.235066666668</v>
      </c>
      <c r="P49" s="294">
        <v>47048.998166666672</v>
      </c>
      <c r="Q49" s="861"/>
    </row>
    <row r="50" spans="1:17">
      <c r="A50" s="304"/>
      <c r="B50" s="1071" t="s">
        <v>337</v>
      </c>
      <c r="C50" s="1072"/>
      <c r="D50" s="1072"/>
      <c r="E50" s="1072"/>
      <c r="F50" s="1072"/>
      <c r="G50" s="1072"/>
      <c r="H50" s="1072"/>
      <c r="I50" s="1072"/>
      <c r="J50" s="1072"/>
      <c r="K50" s="1072"/>
      <c r="L50" s="1072"/>
      <c r="M50" s="1072"/>
      <c r="N50" s="1072"/>
      <c r="O50" s="1072"/>
      <c r="P50" s="1073"/>
    </row>
    <row r="51" spans="1:17" ht="57.75" customHeight="1">
      <c r="A51" s="160" t="s">
        <v>153</v>
      </c>
      <c r="B51" s="264" t="s">
        <v>152</v>
      </c>
      <c r="C51" s="652" t="s">
        <v>151</v>
      </c>
      <c r="D51" s="653" t="s">
        <v>34</v>
      </c>
      <c r="E51" s="652" t="s">
        <v>150</v>
      </c>
      <c r="F51" s="652" t="s">
        <v>125</v>
      </c>
      <c r="G51" s="652" t="s">
        <v>126</v>
      </c>
      <c r="H51" s="652" t="s">
        <v>50</v>
      </c>
      <c r="I51" s="652" t="s">
        <v>51</v>
      </c>
      <c r="J51" s="652" t="s">
        <v>31</v>
      </c>
      <c r="K51" s="652" t="s">
        <v>32</v>
      </c>
      <c r="L51" s="652" t="s">
        <v>169</v>
      </c>
      <c r="M51" s="161" t="s">
        <v>155</v>
      </c>
      <c r="N51" s="652" t="s">
        <v>154</v>
      </c>
      <c r="O51" s="156" t="s">
        <v>33</v>
      </c>
      <c r="P51" s="266" t="s">
        <v>7</v>
      </c>
    </row>
    <row r="52" spans="1:17" ht="24">
      <c r="A52" s="151" t="s">
        <v>47</v>
      </c>
      <c r="B52" s="270">
        <v>2186.5</v>
      </c>
      <c r="C52" s="270">
        <v>1047.5</v>
      </c>
      <c r="D52" s="274">
        <v>3234</v>
      </c>
      <c r="E52" s="273">
        <v>749.16666666666674</v>
      </c>
      <c r="F52" s="273">
        <v>203.5</v>
      </c>
      <c r="G52" s="273">
        <v>87</v>
      </c>
      <c r="H52" s="273">
        <v>1.5</v>
      </c>
      <c r="I52" s="273">
        <v>36</v>
      </c>
      <c r="J52" s="273">
        <v>8.4500000000000011</v>
      </c>
      <c r="K52" s="273">
        <v>0</v>
      </c>
      <c r="L52" s="273">
        <v>661</v>
      </c>
      <c r="M52" s="273">
        <v>0</v>
      </c>
      <c r="N52" s="273">
        <v>15</v>
      </c>
      <c r="O52" s="274">
        <v>1761.6166666666668</v>
      </c>
      <c r="P52" s="275">
        <v>4995.6166666666668</v>
      </c>
    </row>
    <row r="53" spans="1:17">
      <c r="A53" s="151" t="s">
        <v>22</v>
      </c>
      <c r="B53" s="270">
        <v>784.5</v>
      </c>
      <c r="C53" s="270">
        <v>492</v>
      </c>
      <c r="D53" s="274">
        <v>1276.5</v>
      </c>
      <c r="E53" s="273">
        <v>337.5</v>
      </c>
      <c r="F53" s="273">
        <v>18.5</v>
      </c>
      <c r="G53" s="273">
        <v>17.25</v>
      </c>
      <c r="H53" s="273">
        <v>0.5</v>
      </c>
      <c r="I53" s="273">
        <v>5.5</v>
      </c>
      <c r="J53" s="273">
        <v>3.3149999999999999</v>
      </c>
      <c r="K53" s="273">
        <v>0</v>
      </c>
      <c r="L53" s="273">
        <v>624</v>
      </c>
      <c r="M53" s="273">
        <v>10</v>
      </c>
      <c r="N53" s="273">
        <v>7.5</v>
      </c>
      <c r="O53" s="274">
        <v>1024.0650000000001</v>
      </c>
      <c r="P53" s="275">
        <v>2300.5650000000001</v>
      </c>
    </row>
    <row r="54" spans="1:17">
      <c r="A54" s="151" t="s">
        <v>23</v>
      </c>
      <c r="B54" s="270">
        <v>1043.5</v>
      </c>
      <c r="C54" s="270">
        <v>521.5</v>
      </c>
      <c r="D54" s="274">
        <v>1565</v>
      </c>
      <c r="E54" s="273">
        <v>398.33333333333337</v>
      </c>
      <c r="F54" s="273">
        <v>44</v>
      </c>
      <c r="G54" s="273">
        <v>19.5</v>
      </c>
      <c r="H54" s="273">
        <v>2</v>
      </c>
      <c r="I54" s="273">
        <v>6.25</v>
      </c>
      <c r="J54" s="273">
        <v>2.0150000000000001</v>
      </c>
      <c r="K54" s="273">
        <v>0</v>
      </c>
      <c r="L54" s="273">
        <v>829</v>
      </c>
      <c r="M54" s="273">
        <v>8</v>
      </c>
      <c r="N54" s="273">
        <v>3</v>
      </c>
      <c r="O54" s="274">
        <v>1312.0983333333334</v>
      </c>
      <c r="P54" s="275">
        <v>2877.0983333333334</v>
      </c>
    </row>
    <row r="55" spans="1:17">
      <c r="A55" s="151" t="s">
        <v>36</v>
      </c>
      <c r="B55" s="270">
        <v>1161.5</v>
      </c>
      <c r="C55" s="270">
        <v>559.5</v>
      </c>
      <c r="D55" s="274">
        <v>1721</v>
      </c>
      <c r="E55" s="273">
        <v>360.83333333333337</v>
      </c>
      <c r="F55" s="273">
        <v>63</v>
      </c>
      <c r="G55" s="273">
        <v>30</v>
      </c>
      <c r="H55" s="273">
        <v>1</v>
      </c>
      <c r="I55" s="273">
        <v>23.75</v>
      </c>
      <c r="J55" s="273">
        <v>3.835</v>
      </c>
      <c r="K55" s="273">
        <v>0</v>
      </c>
      <c r="L55" s="273">
        <v>619</v>
      </c>
      <c r="M55" s="273">
        <v>0</v>
      </c>
      <c r="N55" s="273">
        <v>11</v>
      </c>
      <c r="O55" s="274">
        <v>1112.4183333333333</v>
      </c>
      <c r="P55" s="275">
        <v>2833.4183333333331</v>
      </c>
    </row>
    <row r="56" spans="1:17">
      <c r="A56" s="151" t="s">
        <v>37</v>
      </c>
      <c r="B56" s="270">
        <v>1155</v>
      </c>
      <c r="C56" s="270">
        <v>588.5</v>
      </c>
      <c r="D56" s="274">
        <v>1743.5</v>
      </c>
      <c r="E56" s="273">
        <v>369.16666666666669</v>
      </c>
      <c r="F56" s="273">
        <v>82.5</v>
      </c>
      <c r="G56" s="273">
        <v>24.75</v>
      </c>
      <c r="H56" s="273">
        <v>0</v>
      </c>
      <c r="I56" s="273">
        <v>35.75</v>
      </c>
      <c r="J56" s="273">
        <v>3.7050000000000001</v>
      </c>
      <c r="K56" s="273">
        <v>0</v>
      </c>
      <c r="L56" s="273">
        <v>522</v>
      </c>
      <c r="M56" s="273">
        <v>1</v>
      </c>
      <c r="N56" s="273">
        <v>12</v>
      </c>
      <c r="O56" s="274">
        <v>1050.8716666666669</v>
      </c>
      <c r="P56" s="275">
        <v>2794.3716666666669</v>
      </c>
    </row>
    <row r="57" spans="1:17" ht="24">
      <c r="A57" s="151" t="s">
        <v>46</v>
      </c>
      <c r="B57" s="270">
        <v>365</v>
      </c>
      <c r="C57" s="270">
        <v>181.5</v>
      </c>
      <c r="D57" s="274">
        <v>546.5</v>
      </c>
      <c r="E57" s="273">
        <v>140</v>
      </c>
      <c r="F57" s="273">
        <v>24.5</v>
      </c>
      <c r="G57" s="273">
        <v>16.5</v>
      </c>
      <c r="H57" s="273">
        <v>0</v>
      </c>
      <c r="I57" s="273">
        <v>4.75</v>
      </c>
      <c r="J57" s="273">
        <v>2.2749999999999999</v>
      </c>
      <c r="K57" s="273">
        <v>0</v>
      </c>
      <c r="L57" s="273">
        <v>295</v>
      </c>
      <c r="M57" s="273">
        <v>3</v>
      </c>
      <c r="N57" s="273">
        <v>2.5</v>
      </c>
      <c r="O57" s="274">
        <v>488.52499999999998</v>
      </c>
      <c r="P57" s="275">
        <v>1035.0250000000001</v>
      </c>
    </row>
    <row r="58" spans="1:17">
      <c r="A58" s="151" t="s">
        <v>24</v>
      </c>
      <c r="B58" s="270">
        <v>1866.5</v>
      </c>
      <c r="C58" s="270">
        <v>768.5</v>
      </c>
      <c r="D58" s="274">
        <v>2635</v>
      </c>
      <c r="E58" s="273">
        <v>555.83333333333337</v>
      </c>
      <c r="F58" s="273">
        <v>98.5</v>
      </c>
      <c r="G58" s="273">
        <v>51</v>
      </c>
      <c r="H58" s="273">
        <v>2</v>
      </c>
      <c r="I58" s="273">
        <v>18.25</v>
      </c>
      <c r="J58" s="273">
        <v>2.5350000000000001</v>
      </c>
      <c r="K58" s="273">
        <v>0</v>
      </c>
      <c r="L58" s="273">
        <v>1207</v>
      </c>
      <c r="M58" s="273">
        <v>25</v>
      </c>
      <c r="N58" s="273">
        <v>2.5</v>
      </c>
      <c r="O58" s="274">
        <v>1962.6183333333333</v>
      </c>
      <c r="P58" s="275">
        <v>4597.6183333333338</v>
      </c>
    </row>
    <row r="59" spans="1:17">
      <c r="A59" s="151" t="s">
        <v>39</v>
      </c>
      <c r="B59" s="270">
        <v>804.58619999999996</v>
      </c>
      <c r="C59" s="270">
        <v>1510.5155999999999</v>
      </c>
      <c r="D59" s="274">
        <v>2315.1017999999999</v>
      </c>
      <c r="E59" s="273">
        <v>71.111999999999995</v>
      </c>
      <c r="F59" s="273">
        <v>20</v>
      </c>
      <c r="G59" s="273">
        <v>0.75</v>
      </c>
      <c r="H59" s="273">
        <v>29.5</v>
      </c>
      <c r="I59" s="273">
        <v>79.75</v>
      </c>
      <c r="J59" s="273">
        <v>0.19500000000000001</v>
      </c>
      <c r="K59" s="273">
        <v>1472.8526999999999</v>
      </c>
      <c r="L59" s="273">
        <v>117</v>
      </c>
      <c r="M59" s="273">
        <v>0</v>
      </c>
      <c r="N59" s="273">
        <v>2.5</v>
      </c>
      <c r="O59" s="274">
        <v>1793.6596999999999</v>
      </c>
      <c r="P59" s="275">
        <v>4108.7614999999996</v>
      </c>
    </row>
    <row r="60" spans="1:17">
      <c r="A60" s="151" t="s">
        <v>16</v>
      </c>
      <c r="B60" s="270">
        <v>3874.5</v>
      </c>
      <c r="C60" s="270">
        <v>1653</v>
      </c>
      <c r="D60" s="274">
        <v>5527.5</v>
      </c>
      <c r="E60" s="273">
        <v>980</v>
      </c>
      <c r="F60" s="273">
        <v>539.5</v>
      </c>
      <c r="G60" s="273">
        <v>445.5</v>
      </c>
      <c r="H60" s="273">
        <v>18.5</v>
      </c>
      <c r="I60" s="273">
        <v>341.5</v>
      </c>
      <c r="J60" s="273">
        <v>44.72</v>
      </c>
      <c r="K60" s="273">
        <v>0</v>
      </c>
      <c r="L60" s="273">
        <v>1039</v>
      </c>
      <c r="M60" s="273">
        <v>11</v>
      </c>
      <c r="N60" s="273">
        <v>71</v>
      </c>
      <c r="O60" s="274">
        <v>3490.72</v>
      </c>
      <c r="P60" s="275">
        <v>9018.2199999999993</v>
      </c>
    </row>
    <row r="61" spans="1:17">
      <c r="A61" s="151" t="s">
        <v>20</v>
      </c>
      <c r="B61" s="270">
        <v>3620</v>
      </c>
      <c r="C61" s="270">
        <v>1579.5</v>
      </c>
      <c r="D61" s="274">
        <v>5199.5</v>
      </c>
      <c r="E61" s="273">
        <v>975</v>
      </c>
      <c r="F61" s="273">
        <v>477</v>
      </c>
      <c r="G61" s="273">
        <v>152.25</v>
      </c>
      <c r="H61" s="273">
        <v>8.5</v>
      </c>
      <c r="I61" s="273">
        <v>86.5</v>
      </c>
      <c r="J61" s="273">
        <v>13.91</v>
      </c>
      <c r="K61" s="273">
        <v>0</v>
      </c>
      <c r="L61" s="273">
        <v>939</v>
      </c>
      <c r="M61" s="273">
        <v>5</v>
      </c>
      <c r="N61" s="273">
        <v>13.5</v>
      </c>
      <c r="O61" s="274">
        <v>2670.66</v>
      </c>
      <c r="P61" s="275">
        <v>7870.16</v>
      </c>
    </row>
    <row r="62" spans="1:17">
      <c r="A62" s="151" t="s">
        <v>25</v>
      </c>
      <c r="B62" s="270">
        <v>321</v>
      </c>
      <c r="C62" s="270">
        <v>83</v>
      </c>
      <c r="D62" s="274">
        <v>404</v>
      </c>
      <c r="E62" s="273">
        <v>69.166666666666671</v>
      </c>
      <c r="F62" s="273">
        <v>33.5</v>
      </c>
      <c r="G62" s="273">
        <v>6</v>
      </c>
      <c r="H62" s="273">
        <v>0.5</v>
      </c>
      <c r="I62" s="273">
        <v>9</v>
      </c>
      <c r="J62" s="273">
        <v>0.19500000000000001</v>
      </c>
      <c r="K62" s="273">
        <v>0</v>
      </c>
      <c r="L62" s="273">
        <v>59</v>
      </c>
      <c r="M62" s="273">
        <v>0</v>
      </c>
      <c r="N62" s="273">
        <v>3</v>
      </c>
      <c r="O62" s="274">
        <v>180.36166666666668</v>
      </c>
      <c r="P62" s="275">
        <v>584.36166666666668</v>
      </c>
    </row>
    <row r="63" spans="1:17">
      <c r="A63" s="151" t="s">
        <v>17</v>
      </c>
      <c r="B63" s="270">
        <v>236.5</v>
      </c>
      <c r="C63" s="270">
        <v>278</v>
      </c>
      <c r="D63" s="274">
        <v>514.5</v>
      </c>
      <c r="E63" s="273">
        <v>0</v>
      </c>
      <c r="F63" s="273">
        <v>0</v>
      </c>
      <c r="G63" s="273">
        <v>0</v>
      </c>
      <c r="H63" s="273">
        <v>0</v>
      </c>
      <c r="I63" s="273">
        <v>0</v>
      </c>
      <c r="J63" s="273">
        <v>0</v>
      </c>
      <c r="K63" s="273">
        <v>0</v>
      </c>
      <c r="L63" s="273">
        <v>0</v>
      </c>
      <c r="M63" s="273">
        <v>0</v>
      </c>
      <c r="N63" s="273">
        <v>0</v>
      </c>
      <c r="O63" s="274">
        <v>0</v>
      </c>
      <c r="P63" s="275">
        <v>514.5</v>
      </c>
    </row>
    <row r="64" spans="1:17" ht="13.5" thickBot="1">
      <c r="A64" s="168" t="s">
        <v>100</v>
      </c>
      <c r="B64" s="295">
        <v>0</v>
      </c>
      <c r="C64" s="296">
        <v>0</v>
      </c>
      <c r="D64" s="290">
        <v>0</v>
      </c>
      <c r="E64" s="296">
        <v>923.33333333333337</v>
      </c>
      <c r="F64" s="296">
        <v>70.5</v>
      </c>
      <c r="G64" s="296">
        <v>12</v>
      </c>
      <c r="H64" s="296">
        <v>6</v>
      </c>
      <c r="I64" s="296">
        <v>28.75</v>
      </c>
      <c r="J64" s="296">
        <v>10.14</v>
      </c>
      <c r="K64" s="296">
        <v>0</v>
      </c>
      <c r="L64" s="296">
        <v>2038</v>
      </c>
      <c r="M64" s="296">
        <v>223</v>
      </c>
      <c r="N64" s="296">
        <v>56</v>
      </c>
      <c r="O64" s="290">
        <v>3367.7233333333334</v>
      </c>
      <c r="P64" s="291">
        <v>3367.7233333333334</v>
      </c>
    </row>
    <row r="65" spans="1:17" ht="13.5" thickBot="1">
      <c r="A65" s="305" t="s">
        <v>7</v>
      </c>
      <c r="B65" s="292">
        <v>17419.086199999998</v>
      </c>
      <c r="C65" s="293">
        <v>9263.0155999999988</v>
      </c>
      <c r="D65" s="293">
        <v>26682.1018</v>
      </c>
      <c r="E65" s="293">
        <v>5929.4453333333331</v>
      </c>
      <c r="F65" s="293">
        <v>1675</v>
      </c>
      <c r="G65" s="293">
        <v>862.5</v>
      </c>
      <c r="H65" s="293">
        <v>70</v>
      </c>
      <c r="I65" s="293">
        <v>675.75</v>
      </c>
      <c r="J65" s="293">
        <v>95.289999999999992</v>
      </c>
      <c r="K65" s="293">
        <v>1472.8526999999999</v>
      </c>
      <c r="L65" s="293">
        <v>8949</v>
      </c>
      <c r="M65" s="293">
        <v>286</v>
      </c>
      <c r="N65" s="293">
        <v>199.5</v>
      </c>
      <c r="O65" s="293">
        <v>20215.338033333333</v>
      </c>
      <c r="P65" s="294">
        <v>46897.43983333333</v>
      </c>
      <c r="Q65" s="861"/>
    </row>
    <row r="66" spans="1:17">
      <c r="A66" s="304"/>
      <c r="B66" s="1071" t="s">
        <v>338</v>
      </c>
      <c r="C66" s="1072"/>
      <c r="D66" s="1072"/>
      <c r="E66" s="1072"/>
      <c r="F66" s="1072"/>
      <c r="G66" s="1072"/>
      <c r="H66" s="1072"/>
      <c r="I66" s="1072"/>
      <c r="J66" s="1072"/>
      <c r="K66" s="1072"/>
      <c r="L66" s="1072"/>
      <c r="M66" s="1072"/>
      <c r="N66" s="1072"/>
      <c r="O66" s="1072"/>
      <c r="P66" s="1073"/>
    </row>
    <row r="67" spans="1:17" ht="62.25" customHeight="1">
      <c r="A67" s="160" t="s">
        <v>153</v>
      </c>
      <c r="B67" s="264" t="s">
        <v>152</v>
      </c>
      <c r="C67" s="159" t="s">
        <v>151</v>
      </c>
      <c r="D67" s="150" t="s">
        <v>34</v>
      </c>
      <c r="E67" s="159" t="s">
        <v>150</v>
      </c>
      <c r="F67" s="159" t="s">
        <v>125</v>
      </c>
      <c r="G67" s="159" t="s">
        <v>126</v>
      </c>
      <c r="H67" s="159" t="s">
        <v>50</v>
      </c>
      <c r="I67" s="159" t="s">
        <v>51</v>
      </c>
      <c r="J67" s="159" t="s">
        <v>31</v>
      </c>
      <c r="K67" s="159" t="s">
        <v>32</v>
      </c>
      <c r="L67" s="159" t="s">
        <v>169</v>
      </c>
      <c r="M67" s="161" t="s">
        <v>155</v>
      </c>
      <c r="N67" s="159" t="s">
        <v>154</v>
      </c>
      <c r="O67" s="156" t="s">
        <v>33</v>
      </c>
      <c r="P67" s="266" t="s">
        <v>7</v>
      </c>
    </row>
    <row r="68" spans="1:17" ht="24">
      <c r="A68" s="151" t="s">
        <v>47</v>
      </c>
      <c r="B68" s="270">
        <v>2156</v>
      </c>
      <c r="C68" s="270">
        <v>1044.5</v>
      </c>
      <c r="D68" s="274">
        <v>3200.5</v>
      </c>
      <c r="E68" s="273">
        <v>679.16666666666674</v>
      </c>
      <c r="F68" s="273">
        <v>229.5</v>
      </c>
      <c r="G68" s="273">
        <v>69.75</v>
      </c>
      <c r="H68" s="273">
        <v>0</v>
      </c>
      <c r="I68" s="273">
        <v>33</v>
      </c>
      <c r="J68" s="273">
        <v>6.37</v>
      </c>
      <c r="K68" s="273">
        <v>0</v>
      </c>
      <c r="L68" s="273">
        <v>678</v>
      </c>
      <c r="M68" s="273">
        <v>19</v>
      </c>
      <c r="N68" s="273">
        <v>20.5</v>
      </c>
      <c r="O68" s="274">
        <v>1735.2866666666669</v>
      </c>
      <c r="P68" s="275">
        <v>4935.7866666666669</v>
      </c>
    </row>
    <row r="69" spans="1:17">
      <c r="A69" s="151" t="s">
        <v>22</v>
      </c>
      <c r="B69" s="270">
        <v>777</v>
      </c>
      <c r="C69" s="270">
        <v>490.5</v>
      </c>
      <c r="D69" s="274">
        <v>1267.5</v>
      </c>
      <c r="E69" s="273">
        <v>353.33333333333337</v>
      </c>
      <c r="F69" s="273">
        <v>19.5</v>
      </c>
      <c r="G69" s="273">
        <v>18</v>
      </c>
      <c r="H69" s="273">
        <v>0.5</v>
      </c>
      <c r="I69" s="273">
        <v>3.5</v>
      </c>
      <c r="J69" s="273">
        <v>3.835</v>
      </c>
      <c r="K69" s="273">
        <v>0</v>
      </c>
      <c r="L69" s="273">
        <v>591</v>
      </c>
      <c r="M69" s="273">
        <v>19</v>
      </c>
      <c r="N69" s="273">
        <v>8</v>
      </c>
      <c r="O69" s="274">
        <v>1016.6683333333333</v>
      </c>
      <c r="P69" s="275">
        <v>2284.1683333333331</v>
      </c>
    </row>
    <row r="70" spans="1:17">
      <c r="A70" s="151" t="s">
        <v>23</v>
      </c>
      <c r="B70" s="270">
        <v>1036</v>
      </c>
      <c r="C70" s="270">
        <v>523.5</v>
      </c>
      <c r="D70" s="274">
        <v>1559.5</v>
      </c>
      <c r="E70" s="273">
        <v>412.5</v>
      </c>
      <c r="F70" s="273">
        <v>40.5</v>
      </c>
      <c r="G70" s="273">
        <v>15</v>
      </c>
      <c r="H70" s="273">
        <v>2.5</v>
      </c>
      <c r="I70" s="273">
        <v>4.25</v>
      </c>
      <c r="J70" s="273">
        <v>1.4950000000000001</v>
      </c>
      <c r="K70" s="273">
        <v>0</v>
      </c>
      <c r="L70" s="273">
        <v>767</v>
      </c>
      <c r="M70" s="273">
        <v>13</v>
      </c>
      <c r="N70" s="273">
        <v>7</v>
      </c>
      <c r="O70" s="274">
        <v>1263.2449999999999</v>
      </c>
      <c r="P70" s="275">
        <v>2822.7449999999999</v>
      </c>
    </row>
    <row r="71" spans="1:17">
      <c r="A71" s="151" t="s">
        <v>36</v>
      </c>
      <c r="B71" s="270">
        <v>1159</v>
      </c>
      <c r="C71" s="270">
        <v>565</v>
      </c>
      <c r="D71" s="274">
        <v>1724</v>
      </c>
      <c r="E71" s="273">
        <v>300.83333333333337</v>
      </c>
      <c r="F71" s="273">
        <v>65.5</v>
      </c>
      <c r="G71" s="273">
        <v>18</v>
      </c>
      <c r="H71" s="273">
        <v>2</v>
      </c>
      <c r="I71" s="273">
        <v>19.25</v>
      </c>
      <c r="J71" s="273">
        <v>4.16</v>
      </c>
      <c r="K71" s="273">
        <v>0</v>
      </c>
      <c r="L71" s="273">
        <v>583</v>
      </c>
      <c r="M71" s="273">
        <v>3</v>
      </c>
      <c r="N71" s="273">
        <v>11.5</v>
      </c>
      <c r="O71" s="274">
        <v>1007.2433333333333</v>
      </c>
      <c r="P71" s="275">
        <v>2731.2433333333333</v>
      </c>
    </row>
    <row r="72" spans="1:17">
      <c r="A72" s="151" t="s">
        <v>37</v>
      </c>
      <c r="B72" s="270">
        <v>1154.5</v>
      </c>
      <c r="C72" s="270">
        <v>587.5</v>
      </c>
      <c r="D72" s="274">
        <v>1742</v>
      </c>
      <c r="E72" s="273">
        <v>360.83333333333337</v>
      </c>
      <c r="F72" s="273">
        <v>86.5</v>
      </c>
      <c r="G72" s="273">
        <v>21</v>
      </c>
      <c r="H72" s="273">
        <v>0.5</v>
      </c>
      <c r="I72" s="273">
        <v>30</v>
      </c>
      <c r="J72" s="273">
        <v>3.12</v>
      </c>
      <c r="K72" s="273">
        <v>0</v>
      </c>
      <c r="L72" s="273">
        <v>491</v>
      </c>
      <c r="M72" s="273">
        <v>1</v>
      </c>
      <c r="N72" s="273">
        <v>20.5</v>
      </c>
      <c r="O72" s="274">
        <v>1014.4533333333334</v>
      </c>
      <c r="P72" s="275">
        <v>2756.4533333333334</v>
      </c>
    </row>
    <row r="73" spans="1:17" ht="24">
      <c r="A73" s="151" t="s">
        <v>46</v>
      </c>
      <c r="B73" s="270">
        <v>362</v>
      </c>
      <c r="C73" s="270">
        <v>180</v>
      </c>
      <c r="D73" s="274">
        <v>542</v>
      </c>
      <c r="E73" s="273">
        <v>138.33333333333334</v>
      </c>
      <c r="F73" s="273">
        <v>24.5</v>
      </c>
      <c r="G73" s="273">
        <v>22.5</v>
      </c>
      <c r="H73" s="273">
        <v>0</v>
      </c>
      <c r="I73" s="273">
        <v>4.25</v>
      </c>
      <c r="J73" s="273">
        <v>2.34</v>
      </c>
      <c r="K73" s="273">
        <v>0</v>
      </c>
      <c r="L73" s="273">
        <v>256</v>
      </c>
      <c r="M73" s="273">
        <v>42</v>
      </c>
      <c r="N73" s="273">
        <v>5</v>
      </c>
      <c r="O73" s="274">
        <v>494.92333333333335</v>
      </c>
      <c r="P73" s="275">
        <v>1036.9233333333334</v>
      </c>
    </row>
    <row r="74" spans="1:17">
      <c r="A74" s="151" t="s">
        <v>24</v>
      </c>
      <c r="B74" s="270">
        <v>1862</v>
      </c>
      <c r="C74" s="270">
        <v>771</v>
      </c>
      <c r="D74" s="274">
        <v>2633</v>
      </c>
      <c r="E74" s="273">
        <v>657.5</v>
      </c>
      <c r="F74" s="273">
        <v>86.5</v>
      </c>
      <c r="G74" s="273">
        <v>40.5</v>
      </c>
      <c r="H74" s="273">
        <v>0.5</v>
      </c>
      <c r="I74" s="273">
        <v>16.25</v>
      </c>
      <c r="J74" s="273">
        <v>1.4950000000000001</v>
      </c>
      <c r="K74" s="273">
        <v>0</v>
      </c>
      <c r="L74" s="273">
        <v>1092</v>
      </c>
      <c r="M74" s="273">
        <v>20</v>
      </c>
      <c r="N74" s="273">
        <v>9</v>
      </c>
      <c r="O74" s="274">
        <v>1923.7449999999999</v>
      </c>
      <c r="P74" s="275">
        <v>4556.7449999999999</v>
      </c>
    </row>
    <row r="75" spans="1:17">
      <c r="A75" s="151" t="s">
        <v>39</v>
      </c>
      <c r="B75" s="270">
        <v>806.2527</v>
      </c>
      <c r="C75" s="270">
        <v>1508.5157999999999</v>
      </c>
      <c r="D75" s="274">
        <v>2314.7685000000001</v>
      </c>
      <c r="E75" s="273">
        <v>90.6678</v>
      </c>
      <c r="F75" s="273">
        <v>16.5</v>
      </c>
      <c r="G75" s="273">
        <v>0</v>
      </c>
      <c r="H75" s="273">
        <v>17.5</v>
      </c>
      <c r="I75" s="273">
        <v>71.75</v>
      </c>
      <c r="J75" s="273">
        <v>0.32500000000000001</v>
      </c>
      <c r="K75" s="273">
        <v>1467.5199</v>
      </c>
      <c r="L75" s="273">
        <v>96</v>
      </c>
      <c r="M75" s="273">
        <v>0</v>
      </c>
      <c r="N75" s="273">
        <v>1</v>
      </c>
      <c r="O75" s="274">
        <v>1761.2627</v>
      </c>
      <c r="P75" s="275">
        <v>4076.0312000000004</v>
      </c>
    </row>
    <row r="76" spans="1:17">
      <c r="A76" s="151" t="s">
        <v>16</v>
      </c>
      <c r="B76" s="270">
        <v>3862</v>
      </c>
      <c r="C76" s="270">
        <v>1665.5</v>
      </c>
      <c r="D76" s="274">
        <v>5527.5</v>
      </c>
      <c r="E76" s="273">
        <v>909.16666666666674</v>
      </c>
      <c r="F76" s="273">
        <v>552</v>
      </c>
      <c r="G76" s="273">
        <v>437.25</v>
      </c>
      <c r="H76" s="273">
        <v>16</v>
      </c>
      <c r="I76" s="273">
        <v>319.5</v>
      </c>
      <c r="J76" s="273">
        <v>43.68</v>
      </c>
      <c r="K76" s="273">
        <v>0</v>
      </c>
      <c r="L76" s="273">
        <v>968</v>
      </c>
      <c r="M76" s="273">
        <v>8</v>
      </c>
      <c r="N76" s="273">
        <v>80.5</v>
      </c>
      <c r="O76" s="274">
        <v>3334.0966666666668</v>
      </c>
      <c r="P76" s="275">
        <v>8861.5966666666664</v>
      </c>
    </row>
    <row r="77" spans="1:17">
      <c r="A77" s="151" t="s">
        <v>20</v>
      </c>
      <c r="B77" s="270">
        <v>3612</v>
      </c>
      <c r="C77" s="270">
        <v>1556</v>
      </c>
      <c r="D77" s="274">
        <v>5168</v>
      </c>
      <c r="E77" s="273">
        <v>950.83333333333337</v>
      </c>
      <c r="F77" s="273">
        <v>473.5</v>
      </c>
      <c r="G77" s="273">
        <v>120</v>
      </c>
      <c r="H77" s="273">
        <v>17</v>
      </c>
      <c r="I77" s="273">
        <v>67.5</v>
      </c>
      <c r="J77" s="273">
        <v>13.195</v>
      </c>
      <c r="K77" s="273">
        <v>0</v>
      </c>
      <c r="L77" s="273">
        <v>817</v>
      </c>
      <c r="M77" s="273">
        <v>11</v>
      </c>
      <c r="N77" s="273">
        <v>19</v>
      </c>
      <c r="O77" s="274">
        <v>2489.0283333333336</v>
      </c>
      <c r="P77" s="275">
        <v>7657.0283333333336</v>
      </c>
    </row>
    <row r="78" spans="1:17">
      <c r="A78" s="151" t="s">
        <v>25</v>
      </c>
      <c r="B78" s="270">
        <v>324</v>
      </c>
      <c r="C78" s="270">
        <v>87</v>
      </c>
      <c r="D78" s="274">
        <v>411</v>
      </c>
      <c r="E78" s="273">
        <v>61.666666666666671</v>
      </c>
      <c r="F78" s="273">
        <v>51</v>
      </c>
      <c r="G78" s="273">
        <v>6.75</v>
      </c>
      <c r="H78" s="273">
        <v>1</v>
      </c>
      <c r="I78" s="273">
        <v>8.5</v>
      </c>
      <c r="J78" s="273">
        <v>6.5000000000000002E-2</v>
      </c>
      <c r="K78" s="273">
        <v>0</v>
      </c>
      <c r="L78" s="273">
        <v>61</v>
      </c>
      <c r="M78" s="273">
        <v>0</v>
      </c>
      <c r="N78" s="273">
        <v>2.5</v>
      </c>
      <c r="O78" s="274">
        <v>192.48166666666668</v>
      </c>
      <c r="P78" s="275">
        <v>603.48166666666668</v>
      </c>
    </row>
    <row r="79" spans="1:17">
      <c r="A79" s="151" t="s">
        <v>17</v>
      </c>
      <c r="B79" s="270">
        <v>229.5</v>
      </c>
      <c r="C79" s="270">
        <v>276.5</v>
      </c>
      <c r="D79" s="274">
        <v>506</v>
      </c>
      <c r="E79" s="273">
        <v>0</v>
      </c>
      <c r="F79" s="273">
        <v>0</v>
      </c>
      <c r="G79" s="273">
        <v>0</v>
      </c>
      <c r="H79" s="273">
        <v>0</v>
      </c>
      <c r="I79" s="273">
        <v>0</v>
      </c>
      <c r="J79" s="273">
        <v>0</v>
      </c>
      <c r="K79" s="273">
        <v>0</v>
      </c>
      <c r="L79" s="273">
        <v>0</v>
      </c>
      <c r="M79" s="273">
        <v>0</v>
      </c>
      <c r="N79" s="273">
        <v>0</v>
      </c>
      <c r="O79" s="274">
        <v>0</v>
      </c>
      <c r="P79" s="275">
        <v>506</v>
      </c>
    </row>
    <row r="80" spans="1:17" ht="13.5" thickBot="1">
      <c r="A80" s="168" t="s">
        <v>100</v>
      </c>
      <c r="B80" s="295">
        <v>0</v>
      </c>
      <c r="C80" s="296">
        <v>0</v>
      </c>
      <c r="D80" s="290">
        <v>0</v>
      </c>
      <c r="E80" s="296">
        <v>856.66666666666674</v>
      </c>
      <c r="F80" s="296">
        <v>56</v>
      </c>
      <c r="G80" s="296">
        <v>47.25</v>
      </c>
      <c r="H80" s="296">
        <v>2</v>
      </c>
      <c r="I80" s="296">
        <v>30</v>
      </c>
      <c r="J80" s="296">
        <v>12.805</v>
      </c>
      <c r="K80" s="296">
        <v>0</v>
      </c>
      <c r="L80" s="296">
        <v>2310</v>
      </c>
      <c r="M80" s="296">
        <v>189</v>
      </c>
      <c r="N80" s="296">
        <v>48.5</v>
      </c>
      <c r="O80" s="290">
        <v>3552.2216666666668</v>
      </c>
      <c r="P80" s="291">
        <v>3552.2216666666668</v>
      </c>
    </row>
    <row r="81" spans="1:44" ht="13.5" thickBot="1">
      <c r="A81" s="305" t="s">
        <v>7</v>
      </c>
      <c r="B81" s="292">
        <v>17340.252700000001</v>
      </c>
      <c r="C81" s="293">
        <v>9255.515800000001</v>
      </c>
      <c r="D81" s="293">
        <v>26595.768499999998</v>
      </c>
      <c r="E81" s="293">
        <v>5771.5011333333341</v>
      </c>
      <c r="F81" s="293">
        <v>1701.5</v>
      </c>
      <c r="G81" s="293">
        <v>816</v>
      </c>
      <c r="H81" s="293">
        <v>59.5</v>
      </c>
      <c r="I81" s="293">
        <v>607.75</v>
      </c>
      <c r="J81" s="293">
        <v>92.884999999999991</v>
      </c>
      <c r="K81" s="293">
        <v>1467.5199</v>
      </c>
      <c r="L81" s="293">
        <v>8710</v>
      </c>
      <c r="M81" s="293">
        <v>325</v>
      </c>
      <c r="N81" s="293">
        <v>233</v>
      </c>
      <c r="O81" s="293">
        <v>19784.656033333333</v>
      </c>
      <c r="P81" s="294">
        <v>46380.424533333331</v>
      </c>
      <c r="Q81" s="861"/>
    </row>
    <row r="82" spans="1:44">
      <c r="A82" s="301" t="s">
        <v>186</v>
      </c>
    </row>
    <row r="83" spans="1:44" ht="12.75" customHeight="1">
      <c r="A83" s="1063" t="s">
        <v>162</v>
      </c>
      <c r="B83" s="1063"/>
      <c r="C83" s="1063"/>
      <c r="D83" s="1063"/>
      <c r="E83" s="1063"/>
      <c r="F83" s="15"/>
      <c r="G83" s="15"/>
      <c r="H83" s="15"/>
      <c r="I83" s="125"/>
      <c r="J83" s="125"/>
      <c r="K83" s="118"/>
      <c r="L83" s="118"/>
      <c r="M83" s="118"/>
      <c r="N83" s="118"/>
      <c r="O83" s="118"/>
      <c r="P83" s="118"/>
      <c r="Q83" s="105"/>
      <c r="R83" s="105"/>
      <c r="S83" s="105"/>
      <c r="T83" s="105"/>
      <c r="U83" s="105"/>
      <c r="V83" s="105"/>
      <c r="W83" s="105"/>
      <c r="X83" s="105"/>
      <c r="Y83" s="105"/>
      <c r="Z83" s="105"/>
      <c r="AA83" s="105"/>
      <c r="AB83" s="105"/>
      <c r="AC83" s="105"/>
      <c r="AD83" s="105"/>
      <c r="AE83" s="105"/>
      <c r="AF83" s="105"/>
      <c r="AG83" s="104"/>
      <c r="AH83" s="104"/>
      <c r="AI83" s="104"/>
      <c r="AJ83" s="104"/>
      <c r="AK83" s="104"/>
      <c r="AL83" s="104"/>
      <c r="AM83" s="104"/>
      <c r="AN83" s="104"/>
      <c r="AO83" s="104"/>
      <c r="AP83" s="104"/>
      <c r="AQ83" s="1"/>
      <c r="AR83" s="104"/>
    </row>
    <row r="84" spans="1:44">
      <c r="A84" s="130" t="s">
        <v>158</v>
      </c>
      <c r="B84" s="129"/>
      <c r="C84" s="129"/>
      <c r="D84" s="129"/>
      <c r="E84" s="129"/>
      <c r="F84" s="141"/>
      <c r="G84" s="144"/>
      <c r="H84" s="141"/>
      <c r="I84" s="125"/>
      <c r="J84" s="125"/>
      <c r="K84" s="104"/>
      <c r="L84" s="104"/>
      <c r="M84" s="104"/>
      <c r="N84" s="104"/>
      <c r="O84" s="104"/>
      <c r="P84" s="104"/>
      <c r="Q84" s="104"/>
      <c r="R84" s="104"/>
      <c r="S84" s="104"/>
      <c r="T84" s="104"/>
      <c r="U84" s="104"/>
      <c r="V84" s="104"/>
      <c r="W84" s="104"/>
      <c r="X84" s="104"/>
      <c r="Y84" s="104"/>
      <c r="Z84" s="104"/>
      <c r="AA84" s="104"/>
      <c r="AB84" s="104"/>
      <c r="AC84" s="104"/>
      <c r="AD84" s="104"/>
      <c r="AE84" s="104"/>
      <c r="AF84" s="104"/>
      <c r="AG84" s="104"/>
      <c r="AH84" s="104"/>
      <c r="AI84" s="104"/>
      <c r="AJ84" s="104"/>
      <c r="AK84" s="104"/>
      <c r="AL84" s="104"/>
      <c r="AM84" s="104"/>
      <c r="AN84" s="104"/>
      <c r="AO84" s="104"/>
      <c r="AP84" s="104"/>
      <c r="AQ84" s="104"/>
      <c r="AR84" s="104"/>
    </row>
    <row r="85" spans="1:44">
      <c r="A85" s="422" t="s">
        <v>160</v>
      </c>
      <c r="B85" s="15"/>
      <c r="C85" s="15"/>
      <c r="D85" s="15"/>
      <c r="E85" s="15"/>
      <c r="F85" s="15"/>
      <c r="G85" s="15"/>
      <c r="H85" s="15"/>
      <c r="I85" s="125"/>
      <c r="J85" s="125"/>
      <c r="K85" s="104"/>
      <c r="L85" s="104"/>
      <c r="M85" s="104"/>
      <c r="N85" s="104"/>
      <c r="O85" s="104"/>
      <c r="P85" s="104"/>
      <c r="Q85" s="104"/>
      <c r="R85" s="104"/>
      <c r="S85" s="104"/>
      <c r="T85" s="104"/>
      <c r="U85" s="104"/>
      <c r="V85" s="104"/>
      <c r="W85" s="104"/>
      <c r="X85" s="104"/>
      <c r="Y85" s="104"/>
      <c r="Z85" s="104"/>
      <c r="AA85" s="104"/>
      <c r="AB85" s="104"/>
      <c r="AC85" s="104"/>
      <c r="AD85" s="104"/>
      <c r="AE85" s="104"/>
      <c r="AF85" s="104"/>
      <c r="AG85" s="104"/>
      <c r="AH85" s="104"/>
      <c r="AI85" s="104"/>
      <c r="AJ85" s="104"/>
      <c r="AK85" s="104"/>
      <c r="AL85" s="104"/>
      <c r="AM85" s="104"/>
      <c r="AN85" s="104"/>
      <c r="AO85" s="104"/>
      <c r="AP85" s="104"/>
      <c r="AQ85" s="104"/>
      <c r="AR85" s="104"/>
    </row>
    <row r="86" spans="1:44">
      <c r="A86" s="15" t="s">
        <v>161</v>
      </c>
      <c r="B86" s="142"/>
      <c r="C86" s="145"/>
      <c r="D86" s="142"/>
      <c r="E86" s="145"/>
      <c r="F86" s="146"/>
      <c r="G86" s="15"/>
      <c r="H86" s="15"/>
      <c r="I86" s="125"/>
      <c r="J86" s="125"/>
      <c r="K86" s="106"/>
      <c r="L86" s="106"/>
      <c r="M86" s="106"/>
      <c r="N86" s="106"/>
      <c r="O86" s="106"/>
      <c r="P86" s="106"/>
      <c r="Q86" s="106"/>
      <c r="R86" s="106"/>
      <c r="S86" s="106"/>
      <c r="T86" s="106"/>
      <c r="U86" s="106"/>
      <c r="V86" s="106"/>
      <c r="W86" s="106"/>
      <c r="X86" s="106"/>
      <c r="Y86" s="106"/>
      <c r="Z86" s="106"/>
      <c r="AA86" s="106"/>
      <c r="AB86" s="106"/>
      <c r="AC86" s="106"/>
      <c r="AD86" s="106"/>
      <c r="AE86" s="106"/>
      <c r="AF86" s="106"/>
      <c r="AG86" s="107"/>
      <c r="AH86" s="107"/>
      <c r="AI86" s="107"/>
      <c r="AJ86" s="107"/>
      <c r="AK86" s="107"/>
      <c r="AL86" s="107"/>
      <c r="AM86" s="107"/>
      <c r="AN86" s="107"/>
      <c r="AO86" s="107"/>
      <c r="AP86" s="107"/>
      <c r="AQ86" s="104"/>
      <c r="AR86" s="104"/>
    </row>
    <row r="87" spans="1:44">
      <c r="A87" s="162" t="s">
        <v>139</v>
      </c>
      <c r="B87" s="162"/>
      <c r="C87" s="162"/>
      <c r="D87" s="162"/>
      <c r="E87" s="162"/>
      <c r="F87" s="162"/>
      <c r="G87" s="162"/>
      <c r="H87" s="162"/>
      <c r="I87" s="125"/>
      <c r="J87" s="125"/>
      <c r="K87" s="119"/>
      <c r="L87" s="119"/>
      <c r="M87" s="119"/>
      <c r="N87" s="119"/>
      <c r="O87" s="119"/>
      <c r="P87" s="119"/>
      <c r="Q87" s="5"/>
      <c r="R87" s="5"/>
      <c r="S87" s="5"/>
      <c r="T87" s="5"/>
      <c r="U87" s="5"/>
      <c r="V87" s="5"/>
      <c r="W87" s="5"/>
      <c r="X87" s="5"/>
      <c r="Y87" s="5"/>
      <c r="Z87" s="5"/>
      <c r="AA87" s="5"/>
      <c r="AB87" s="5"/>
      <c r="AC87" s="5"/>
      <c r="AD87" s="5"/>
      <c r="AE87" s="5"/>
      <c r="AF87" s="5"/>
      <c r="AG87" s="104"/>
      <c r="AH87" s="104"/>
      <c r="AI87" s="104"/>
      <c r="AJ87" s="104"/>
      <c r="AK87" s="104"/>
      <c r="AL87" s="104"/>
      <c r="AM87" s="104"/>
      <c r="AN87" s="104"/>
      <c r="AO87" s="104"/>
      <c r="AP87" s="104"/>
      <c r="AQ87" s="107"/>
      <c r="AR87" s="107"/>
    </row>
    <row r="88" spans="1:44">
      <c r="A88" s="163" t="s">
        <v>124</v>
      </c>
      <c r="B88" s="163"/>
      <c r="C88" s="163"/>
      <c r="D88" s="163"/>
      <c r="E88" s="163"/>
      <c r="F88" s="176"/>
      <c r="G88" s="176"/>
      <c r="H88" s="163"/>
      <c r="I88" s="13"/>
      <c r="J88" s="13"/>
      <c r="K88" s="108"/>
      <c r="L88" s="108"/>
      <c r="M88" s="108"/>
      <c r="N88" s="108"/>
      <c r="O88" s="108"/>
      <c r="P88" s="108"/>
      <c r="Q88" s="108"/>
      <c r="R88" s="108"/>
      <c r="S88" s="108"/>
      <c r="T88" s="108"/>
      <c r="U88" s="108"/>
      <c r="V88" s="108"/>
      <c r="W88" s="108"/>
      <c r="X88" s="108"/>
      <c r="Y88" s="108"/>
      <c r="Z88" s="108"/>
      <c r="AA88" s="108"/>
      <c r="AB88" s="108"/>
      <c r="AC88" s="108"/>
      <c r="AD88" s="108"/>
      <c r="AE88" s="108"/>
      <c r="AF88" s="108"/>
      <c r="AG88" s="107"/>
      <c r="AH88" s="107"/>
      <c r="AI88" s="107"/>
      <c r="AJ88" s="107"/>
      <c r="AK88" s="107"/>
      <c r="AL88" s="107"/>
      <c r="AM88" s="107"/>
      <c r="AN88" s="107"/>
      <c r="AO88" s="107"/>
      <c r="AP88" s="107"/>
      <c r="AQ88" s="107"/>
      <c r="AR88" s="107"/>
    </row>
    <row r="89" spans="1:44">
      <c r="A89" s="109"/>
      <c r="B89" s="109"/>
      <c r="C89" s="109"/>
      <c r="D89" s="109"/>
      <c r="E89" s="109"/>
      <c r="F89" s="109"/>
      <c r="G89" s="109"/>
      <c r="H89" s="109"/>
      <c r="I89" s="109"/>
      <c r="J89" s="109"/>
      <c r="K89" s="109"/>
      <c r="L89" s="109"/>
      <c r="M89" s="109"/>
      <c r="N89" s="109"/>
      <c r="O89" s="109"/>
      <c r="P89" s="109"/>
      <c r="Q89" s="109"/>
      <c r="R89" s="109"/>
      <c r="S89" s="109"/>
      <c r="T89" s="109"/>
      <c r="U89" s="109"/>
      <c r="V89" s="109"/>
      <c r="W89" s="109"/>
      <c r="X89" s="109"/>
      <c r="Y89" s="109"/>
      <c r="Z89" s="109"/>
      <c r="AA89" s="109"/>
      <c r="AB89" s="109"/>
      <c r="AC89" s="109"/>
      <c r="AD89" s="109"/>
      <c r="AE89" s="109"/>
      <c r="AF89" s="109"/>
      <c r="AG89" s="104"/>
      <c r="AH89" s="104"/>
      <c r="AI89" s="104"/>
      <c r="AJ89" s="104"/>
      <c r="AK89" s="104"/>
      <c r="AL89" s="104"/>
      <c r="AM89" s="104"/>
      <c r="AN89" s="104"/>
      <c r="AO89" s="104"/>
      <c r="AP89" s="104"/>
      <c r="AQ89" s="107"/>
      <c r="AR89" s="110"/>
    </row>
    <row r="90" spans="1:44">
      <c r="C90" s="115"/>
      <c r="D90" s="115"/>
      <c r="E90" s="115"/>
      <c r="F90" s="115"/>
      <c r="G90" s="115"/>
      <c r="H90" s="115"/>
      <c r="I90" s="115"/>
      <c r="J90" s="115"/>
      <c r="K90" s="115"/>
      <c r="L90" s="115"/>
      <c r="M90" s="115"/>
      <c r="N90" s="115"/>
      <c r="O90" s="115"/>
      <c r="P90" s="115"/>
    </row>
    <row r="91" spans="1:44">
      <c r="B91" s="115"/>
      <c r="C91" s="115"/>
      <c r="D91" s="115"/>
      <c r="E91" s="115"/>
      <c r="F91" s="115"/>
      <c r="G91" s="115"/>
      <c r="H91" s="115"/>
      <c r="I91" s="115"/>
      <c r="J91" s="115"/>
      <c r="K91" s="115"/>
      <c r="L91" s="115"/>
      <c r="M91" s="115"/>
      <c r="N91" s="115"/>
      <c r="O91" s="115"/>
      <c r="P91" s="115"/>
    </row>
    <row r="92" spans="1:44">
      <c r="B92" s="115"/>
      <c r="C92" s="115"/>
      <c r="D92" s="115"/>
      <c r="E92" s="115"/>
      <c r="F92" s="115"/>
      <c r="G92" s="115"/>
      <c r="H92" s="115"/>
      <c r="I92" s="115"/>
      <c r="J92" s="115"/>
      <c r="K92" s="115"/>
      <c r="L92" s="115"/>
      <c r="M92" s="115"/>
      <c r="N92" s="115"/>
      <c r="O92" s="115"/>
      <c r="P92" s="115"/>
    </row>
    <row r="93" spans="1:44">
      <c r="B93" s="115"/>
      <c r="C93" s="115"/>
      <c r="D93" s="115"/>
      <c r="E93" s="115"/>
      <c r="F93" s="115"/>
      <c r="G93" s="115"/>
      <c r="H93" s="115"/>
      <c r="I93" s="115"/>
      <c r="J93" s="115"/>
      <c r="K93" s="115"/>
      <c r="L93" s="115"/>
      <c r="M93" s="115"/>
      <c r="N93" s="115"/>
      <c r="O93" s="115"/>
      <c r="P93" s="115"/>
    </row>
  </sheetData>
  <mergeCells count="7">
    <mergeCell ref="B3:O3"/>
    <mergeCell ref="B19:O19"/>
    <mergeCell ref="B66:P66"/>
    <mergeCell ref="A83:E83"/>
    <mergeCell ref="M2:O2"/>
    <mergeCell ref="B34:P34"/>
    <mergeCell ref="B50:P50"/>
  </mergeCells>
  <pageMargins left="0.31496062992125984" right="0.31496062992125984" top="0.35433070866141736" bottom="0.35433070866141736" header="0" footer="0"/>
  <pageSetup paperSize="8" scale="72"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9">
    <tabColor rgb="FFFFC000"/>
    <pageSetUpPr fitToPage="1"/>
  </sheetPr>
  <dimension ref="A1:AG24"/>
  <sheetViews>
    <sheetView showGridLines="0" zoomScale="90" zoomScaleNormal="90" workbookViewId="0">
      <selection activeCell="C23" sqref="C23"/>
    </sheetView>
  </sheetViews>
  <sheetFormatPr baseColWidth="10" defaultRowHeight="12.75"/>
  <cols>
    <col min="1" max="1" width="20.7109375" style="716" customWidth="1"/>
    <col min="2" max="3" width="9.28515625" style="716" customWidth="1"/>
    <col min="4" max="4" width="12" style="716" customWidth="1"/>
    <col min="5" max="6" width="9" style="716" customWidth="1"/>
    <col min="7" max="7" width="11.140625" style="716" customWidth="1"/>
    <col min="8" max="9" width="9" style="716" customWidth="1"/>
    <col min="10" max="10" width="11.42578125" style="716"/>
    <col min="11" max="12" width="9" style="716" customWidth="1"/>
    <col min="13" max="13" width="11.42578125" style="716"/>
    <col min="14" max="15" width="9" style="716" customWidth="1"/>
    <col min="16" max="16384" width="11.42578125" style="716"/>
  </cols>
  <sheetData>
    <row r="1" spans="1:33" ht="14.25" customHeight="1">
      <c r="A1" s="2" t="s">
        <v>381</v>
      </c>
      <c r="B1" s="60"/>
      <c r="C1" s="60"/>
      <c r="D1" s="60"/>
      <c r="E1" s="28"/>
      <c r="F1" s="28"/>
      <c r="G1" s="28"/>
      <c r="H1" s="28"/>
      <c r="I1" s="28"/>
      <c r="J1" s="28"/>
      <c r="K1" s="28"/>
      <c r="L1" s="28"/>
      <c r="M1" s="28"/>
      <c r="N1" s="28"/>
      <c r="O1" s="28"/>
      <c r="P1" s="28"/>
      <c r="Q1" s="28"/>
      <c r="R1" s="28"/>
      <c r="S1" s="28"/>
      <c r="T1" s="28"/>
      <c r="U1" s="125"/>
      <c r="V1" s="125"/>
      <c r="W1" s="125"/>
      <c r="X1" s="125"/>
      <c r="Y1" s="125"/>
      <c r="Z1" s="125"/>
      <c r="AA1" s="125"/>
      <c r="AB1" s="125"/>
      <c r="AC1" s="125"/>
      <c r="AD1" s="125"/>
      <c r="AE1" s="125"/>
      <c r="AF1" s="125"/>
    </row>
    <row r="2" spans="1:33" ht="12.75" customHeight="1">
      <c r="A2" s="181"/>
      <c r="B2" s="251"/>
      <c r="C2" s="181"/>
      <c r="E2" s="125"/>
      <c r="F2" s="125"/>
      <c r="G2" s="125"/>
      <c r="H2" s="125"/>
      <c r="I2" s="125"/>
      <c r="J2" s="125"/>
      <c r="K2" s="125"/>
      <c r="L2" s="125"/>
      <c r="M2" s="125"/>
      <c r="N2" s="125"/>
      <c r="O2" s="125"/>
      <c r="P2" s="764" t="s">
        <v>178</v>
      </c>
      <c r="Q2" s="125"/>
      <c r="R2" s="125"/>
      <c r="S2" s="125"/>
      <c r="T2" s="125"/>
      <c r="U2" s="125"/>
      <c r="V2" s="125"/>
      <c r="W2" s="125"/>
      <c r="X2" s="125"/>
      <c r="Y2" s="125"/>
      <c r="Z2" s="125"/>
      <c r="AA2" s="125"/>
      <c r="AB2" s="125"/>
      <c r="AC2" s="125"/>
      <c r="AD2" s="125"/>
      <c r="AE2" s="125"/>
      <c r="AF2" s="125"/>
      <c r="AG2" s="125"/>
    </row>
    <row r="3" spans="1:33">
      <c r="A3" s="148" t="s">
        <v>616</v>
      </c>
      <c r="B3" s="1058" t="s">
        <v>118</v>
      </c>
      <c r="C3" s="1059"/>
      <c r="D3" s="1059"/>
      <c r="E3" s="1058" t="s">
        <v>119</v>
      </c>
      <c r="F3" s="1065"/>
      <c r="G3" s="1065"/>
      <c r="H3" s="1058" t="s">
        <v>120</v>
      </c>
      <c r="I3" s="1065"/>
      <c r="J3" s="1065"/>
      <c r="K3" s="1058" t="s">
        <v>337</v>
      </c>
      <c r="L3" s="1065"/>
      <c r="M3" s="1065"/>
      <c r="N3" s="1058" t="s">
        <v>338</v>
      </c>
      <c r="O3" s="1065"/>
      <c r="P3" s="1060"/>
      <c r="Q3" s="1058" t="s">
        <v>382</v>
      </c>
      <c r="R3" s="1065"/>
      <c r="S3" s="1060"/>
    </row>
    <row r="4" spans="1:33" ht="36">
      <c r="A4" s="160" t="s">
        <v>153</v>
      </c>
      <c r="B4" s="766" t="s">
        <v>152</v>
      </c>
      <c r="C4" s="766" t="s">
        <v>151</v>
      </c>
      <c r="D4" s="767" t="s">
        <v>34</v>
      </c>
      <c r="E4" s="836" t="s">
        <v>152</v>
      </c>
      <c r="F4" s="836" t="s">
        <v>151</v>
      </c>
      <c r="G4" s="837" t="s">
        <v>34</v>
      </c>
      <c r="H4" s="836" t="s">
        <v>152</v>
      </c>
      <c r="I4" s="836" t="s">
        <v>151</v>
      </c>
      <c r="J4" s="837" t="s">
        <v>34</v>
      </c>
      <c r="K4" s="836" t="s">
        <v>152</v>
      </c>
      <c r="L4" s="836" t="s">
        <v>151</v>
      </c>
      <c r="M4" s="837" t="s">
        <v>34</v>
      </c>
      <c r="N4" s="836" t="s">
        <v>152</v>
      </c>
      <c r="O4" s="836" t="s">
        <v>151</v>
      </c>
      <c r="P4" s="837" t="s">
        <v>34</v>
      </c>
      <c r="Q4" s="836" t="s">
        <v>152</v>
      </c>
      <c r="R4" s="836" t="s">
        <v>151</v>
      </c>
      <c r="S4" s="837" t="s">
        <v>34</v>
      </c>
    </row>
    <row r="5" spans="1:33" ht="24">
      <c r="A5" s="151" t="s">
        <v>47</v>
      </c>
      <c r="B5" s="152">
        <v>26.245847176079735</v>
      </c>
      <c r="C5" s="153">
        <v>14.764788076385654</v>
      </c>
      <c r="D5" s="154">
        <v>22.545782047433203</v>
      </c>
      <c r="E5" s="838">
        <v>26.357287677404823</v>
      </c>
      <c r="F5" s="839">
        <v>15.20823584464202</v>
      </c>
      <c r="G5" s="840">
        <v>22.734184914841848</v>
      </c>
      <c r="H5" s="838">
        <v>26.568100358422942</v>
      </c>
      <c r="I5" s="839">
        <v>15.07232851143257</v>
      </c>
      <c r="J5" s="840">
        <v>22.839412744059331</v>
      </c>
      <c r="K5" s="838">
        <v>26.595014863937799</v>
      </c>
      <c r="L5" s="839">
        <v>15.322195704057279</v>
      </c>
      <c r="M5" s="840">
        <v>22.943722943722943</v>
      </c>
      <c r="N5" s="838">
        <v>26.855287569573282</v>
      </c>
      <c r="O5" s="839">
        <v>15.318334131163237</v>
      </c>
      <c r="P5" s="840">
        <v>23.090142165286672</v>
      </c>
      <c r="Q5" s="844">
        <v>0.6094403934935464</v>
      </c>
      <c r="R5" s="845">
        <v>0.55354605477758234</v>
      </c>
      <c r="S5" s="846">
        <v>0.54436011785346849</v>
      </c>
    </row>
    <row r="6" spans="1:33">
      <c r="A6" s="151" t="s">
        <v>22</v>
      </c>
      <c r="B6" s="152">
        <v>27.114093959731544</v>
      </c>
      <c r="C6" s="153">
        <v>13.685344827586206</v>
      </c>
      <c r="D6" s="154">
        <v>21.960297766749378</v>
      </c>
      <c r="E6" s="838">
        <v>26.591760299625467</v>
      </c>
      <c r="F6" s="839">
        <v>14.82587064676617</v>
      </c>
      <c r="G6" s="840">
        <v>22.056003068661298</v>
      </c>
      <c r="H6" s="838">
        <v>26.487163431433942</v>
      </c>
      <c r="I6" s="839">
        <v>14.747474747474747</v>
      </c>
      <c r="J6" s="840">
        <v>21.994588326246618</v>
      </c>
      <c r="K6" s="838">
        <v>26.768642447418738</v>
      </c>
      <c r="L6" s="839">
        <v>14.939024390243901</v>
      </c>
      <c r="M6" s="840">
        <v>22.209165687426559</v>
      </c>
      <c r="N6" s="838">
        <v>26.383526383526384</v>
      </c>
      <c r="O6" s="839">
        <v>15.188583078491336</v>
      </c>
      <c r="P6" s="840">
        <v>22.051282051282051</v>
      </c>
      <c r="Q6" s="844">
        <v>-0.73056757620516066</v>
      </c>
      <c r="R6" s="845">
        <v>1.5032382509051292</v>
      </c>
      <c r="S6" s="846">
        <v>9.0984284532673598E-2</v>
      </c>
    </row>
    <row r="7" spans="1:33">
      <c r="A7" s="151" t="s">
        <v>23</v>
      </c>
      <c r="B7" s="152">
        <v>44.119014411901439</v>
      </c>
      <c r="C7" s="153">
        <v>23.273415326395458</v>
      </c>
      <c r="D7" s="154">
        <v>37.250623441396506</v>
      </c>
      <c r="E7" s="838">
        <v>44.303201506591336</v>
      </c>
      <c r="F7" s="839">
        <v>24.347826086956523</v>
      </c>
      <c r="G7" s="840">
        <v>37.765115542893319</v>
      </c>
      <c r="H7" s="838">
        <v>44.31924882629108</v>
      </c>
      <c r="I7" s="839">
        <v>24.734299516908212</v>
      </c>
      <c r="J7" s="840">
        <v>37.914691943127963</v>
      </c>
      <c r="K7" s="838">
        <v>44.41782462865357</v>
      </c>
      <c r="L7" s="839">
        <v>25.407478427612656</v>
      </c>
      <c r="M7" s="840">
        <v>38.08306709265176</v>
      </c>
      <c r="N7" s="838">
        <v>44.642857142857146</v>
      </c>
      <c r="O7" s="839">
        <v>25.787965616045845</v>
      </c>
      <c r="P7" s="840">
        <v>38.313562039115098</v>
      </c>
      <c r="Q7" s="844">
        <v>0.52384273095570677</v>
      </c>
      <c r="R7" s="845">
        <v>2.5145502896503871</v>
      </c>
      <c r="S7" s="846">
        <v>1.0629385977185919</v>
      </c>
    </row>
    <row r="8" spans="1:33" ht="15" customHeight="1">
      <c r="A8" s="151" t="s">
        <v>36</v>
      </c>
      <c r="B8" s="152">
        <v>19.430485762144052</v>
      </c>
      <c r="C8" s="153">
        <v>10.778985507246377</v>
      </c>
      <c r="D8" s="154">
        <v>16.695303550973652</v>
      </c>
      <c r="E8" s="838">
        <v>19.64512040557668</v>
      </c>
      <c r="F8" s="839">
        <v>11.111111111111111</v>
      </c>
      <c r="G8" s="840">
        <v>16.925734024179619</v>
      </c>
      <c r="H8" s="838">
        <v>19.762005949851254</v>
      </c>
      <c r="I8" s="839">
        <v>11.369740376007162</v>
      </c>
      <c r="J8" s="840">
        <v>17.060518731988473</v>
      </c>
      <c r="K8" s="838">
        <v>20.14636246233319</v>
      </c>
      <c r="L8" s="839">
        <v>11.349419124218052</v>
      </c>
      <c r="M8" s="840">
        <v>17.286461359674608</v>
      </c>
      <c r="N8" s="838">
        <v>20.319240724762729</v>
      </c>
      <c r="O8" s="839">
        <v>11.061946902654867</v>
      </c>
      <c r="P8" s="840">
        <v>17.28538283062645</v>
      </c>
      <c r="Q8" s="844">
        <v>0.88875496261867681</v>
      </c>
      <c r="R8" s="845">
        <v>0.28296139540849019</v>
      </c>
      <c r="S8" s="846">
        <v>0.59007927965279805</v>
      </c>
    </row>
    <row r="9" spans="1:33" ht="15" customHeight="1">
      <c r="A9" s="151" t="s">
        <v>37</v>
      </c>
      <c r="B9" s="152">
        <v>24.181034482758619</v>
      </c>
      <c r="C9" s="153">
        <v>13.254035683942226</v>
      </c>
      <c r="D9" s="154">
        <v>20.503288533028311</v>
      </c>
      <c r="E9" s="838">
        <v>24.114383269312846</v>
      </c>
      <c r="F9" s="839">
        <v>13.524936601859681</v>
      </c>
      <c r="G9" s="840">
        <v>20.561542824730573</v>
      </c>
      <c r="H9" s="838">
        <v>24.658119658119659</v>
      </c>
      <c r="I9" s="839">
        <v>13.872340425531915</v>
      </c>
      <c r="J9" s="840">
        <v>21.052631578947366</v>
      </c>
      <c r="K9" s="838">
        <v>25.194805194805191</v>
      </c>
      <c r="L9" s="839">
        <v>14.273576890399319</v>
      </c>
      <c r="M9" s="840">
        <v>21.508459994264413</v>
      </c>
      <c r="N9" s="838">
        <v>25.378951927241229</v>
      </c>
      <c r="O9" s="839">
        <v>14.382978723404255</v>
      </c>
      <c r="P9" s="840">
        <v>21.670493685419061</v>
      </c>
      <c r="Q9" s="844">
        <v>1.1979174444826093</v>
      </c>
      <c r="R9" s="845">
        <v>1.1289430394620297</v>
      </c>
      <c r="S9" s="846">
        <v>1.1672051523907498</v>
      </c>
    </row>
    <row r="10" spans="1:33" ht="24">
      <c r="A10" s="151" t="s">
        <v>46</v>
      </c>
      <c r="B10" s="152">
        <v>35.017221584385766</v>
      </c>
      <c r="C10" s="153">
        <v>14.285714285714285</v>
      </c>
      <c r="D10" s="154">
        <v>27.975739196360877</v>
      </c>
      <c r="E10" s="838">
        <v>37.209302325581397</v>
      </c>
      <c r="F10" s="839">
        <v>14.550264550264549</v>
      </c>
      <c r="G10" s="840">
        <v>29.486023444544635</v>
      </c>
      <c r="H10" s="838">
        <v>37.73841961852861</v>
      </c>
      <c r="I10" s="839">
        <v>16.533333333333331</v>
      </c>
      <c r="J10" s="840">
        <v>30.568079350766457</v>
      </c>
      <c r="K10" s="838">
        <v>37.260273972602739</v>
      </c>
      <c r="L10" s="839">
        <v>16.804407713498623</v>
      </c>
      <c r="M10" s="840">
        <v>30.466605672461117</v>
      </c>
      <c r="N10" s="838">
        <v>36.60220994475138</v>
      </c>
      <c r="O10" s="839">
        <v>17.5</v>
      </c>
      <c r="P10" s="840">
        <v>30.258302583025831</v>
      </c>
      <c r="Q10" s="844">
        <v>1.5849883603656139</v>
      </c>
      <c r="R10" s="845">
        <v>3.2142857142857153</v>
      </c>
      <c r="S10" s="846">
        <v>2.282563386664954</v>
      </c>
    </row>
    <row r="11" spans="1:33">
      <c r="A11" s="151" t="s">
        <v>24</v>
      </c>
      <c r="B11" s="152">
        <v>53.722582638245285</v>
      </c>
      <c r="C11" s="153">
        <v>27.850162866449512</v>
      </c>
      <c r="D11" s="154">
        <v>46.606942889137734</v>
      </c>
      <c r="E11" s="838">
        <v>54.900398406374507</v>
      </c>
      <c r="F11" s="839">
        <v>29.974160206718349</v>
      </c>
      <c r="G11" s="840">
        <v>47.637869376999816</v>
      </c>
      <c r="H11" s="838">
        <v>54.933687002652519</v>
      </c>
      <c r="I11" s="839">
        <v>30.98139833226427</v>
      </c>
      <c r="J11" s="840">
        <v>47.92644023268906</v>
      </c>
      <c r="K11" s="838">
        <v>55.022769890168767</v>
      </c>
      <c r="L11" s="839">
        <v>31.685100845803515</v>
      </c>
      <c r="M11" s="840">
        <v>48.21631878557875</v>
      </c>
      <c r="N11" s="838">
        <v>55.477980665950589</v>
      </c>
      <c r="O11" s="839">
        <v>32.814526588845652</v>
      </c>
      <c r="P11" s="840">
        <v>48.841625522218003</v>
      </c>
      <c r="Q11" s="844">
        <v>1.7553980277053043</v>
      </c>
      <c r="R11" s="845">
        <v>4.9643637223961399</v>
      </c>
      <c r="S11" s="846">
        <v>2.2346826330802685</v>
      </c>
    </row>
    <row r="12" spans="1:33">
      <c r="A12" s="151" t="s">
        <v>39</v>
      </c>
      <c r="B12" s="152">
        <v>51.855437237818649</v>
      </c>
      <c r="C12" s="153">
        <v>19.030229255427063</v>
      </c>
      <c r="D12" s="154">
        <v>31.701544593921277</v>
      </c>
      <c r="E12" s="838">
        <v>50.565885206143903</v>
      </c>
      <c r="F12" s="839">
        <v>18.911860718171926</v>
      </c>
      <c r="G12" s="840">
        <v>29.990097609279953</v>
      </c>
      <c r="H12" s="838">
        <v>49.919935948759012</v>
      </c>
      <c r="I12" s="839">
        <v>20.264699500976352</v>
      </c>
      <c r="J12" s="840">
        <v>30.68805403123681</v>
      </c>
      <c r="K12" s="838">
        <v>50.331400165700082</v>
      </c>
      <c r="L12" s="839">
        <v>21.028243601059135</v>
      </c>
      <c r="M12" s="840">
        <v>31.212208465303771</v>
      </c>
      <c r="N12" s="838">
        <v>49.937990905332782</v>
      </c>
      <c r="O12" s="839">
        <v>21.608484312859037</v>
      </c>
      <c r="P12" s="840">
        <v>31.475881929445642</v>
      </c>
      <c r="Q12" s="844">
        <v>-1.9174463324858664</v>
      </c>
      <c r="R12" s="845">
        <v>2.5782550574319743</v>
      </c>
      <c r="S12" s="846">
        <v>-0.22566266447563521</v>
      </c>
    </row>
    <row r="13" spans="1:33">
      <c r="A13" s="151" t="s">
        <v>16</v>
      </c>
      <c r="B13" s="152">
        <v>48.532463682182033</v>
      </c>
      <c r="C13" s="153">
        <v>27.662470227968701</v>
      </c>
      <c r="D13" s="154">
        <v>42.199277232834284</v>
      </c>
      <c r="E13" s="838">
        <v>50.268886043533932</v>
      </c>
      <c r="F13" s="839">
        <v>29.901659496004918</v>
      </c>
      <c r="G13" s="840">
        <v>44.278741865509765</v>
      </c>
      <c r="H13" s="838">
        <v>50.75078864353312</v>
      </c>
      <c r="I13" s="839">
        <v>31.276467029643072</v>
      </c>
      <c r="J13" s="840">
        <v>45.018253049594868</v>
      </c>
      <c r="K13" s="838">
        <v>51.25822686798297</v>
      </c>
      <c r="L13" s="839">
        <v>32.607380520266183</v>
      </c>
      <c r="M13" s="840">
        <v>45.680687471732249</v>
      </c>
      <c r="N13" s="838">
        <v>51.670119109269805</v>
      </c>
      <c r="O13" s="839">
        <v>33.383368357850493</v>
      </c>
      <c r="P13" s="840">
        <v>46.160108548168246</v>
      </c>
      <c r="Q13" s="844">
        <v>3.1376554270877719</v>
      </c>
      <c r="R13" s="845">
        <v>5.7208981298817925</v>
      </c>
      <c r="S13" s="846">
        <v>3.9608313153339623</v>
      </c>
    </row>
    <row r="14" spans="1:33">
      <c r="A14" s="151" t="s">
        <v>20</v>
      </c>
      <c r="B14" s="152">
        <v>59.557625145518045</v>
      </c>
      <c r="C14" s="153">
        <v>39.383938393839387</v>
      </c>
      <c r="D14" s="154">
        <v>53.557991166366762</v>
      </c>
      <c r="E14" s="838">
        <v>60.461016949152544</v>
      </c>
      <c r="F14" s="839">
        <v>40.72370438515793</v>
      </c>
      <c r="G14" s="840">
        <v>54.409552463332076</v>
      </c>
      <c r="H14" s="838">
        <v>61.060156460749937</v>
      </c>
      <c r="I14" s="839">
        <v>41.929555895865242</v>
      </c>
      <c r="J14" s="840">
        <v>55.211162093829017</v>
      </c>
      <c r="K14" s="838">
        <v>61.118784530386741</v>
      </c>
      <c r="L14" s="839">
        <v>42.386831275720169</v>
      </c>
      <c r="M14" s="840">
        <v>55.428406577555535</v>
      </c>
      <c r="N14" s="838">
        <v>61.212624584717609</v>
      </c>
      <c r="O14" s="839">
        <v>43.605398457583547</v>
      </c>
      <c r="P14" s="840">
        <v>55.911377708978328</v>
      </c>
      <c r="Q14" s="844">
        <v>1.6549994391995639</v>
      </c>
      <c r="R14" s="845">
        <v>4.2214600637441606</v>
      </c>
      <c r="S14" s="846">
        <v>2.3533865426115668</v>
      </c>
    </row>
    <row r="15" spans="1:33">
      <c r="A15" s="151" t="s">
        <v>25</v>
      </c>
      <c r="B15" s="152">
        <v>35.881435257410303</v>
      </c>
      <c r="C15" s="153">
        <v>20.833333333333336</v>
      </c>
      <c r="D15" s="154">
        <v>32.756489493201485</v>
      </c>
      <c r="E15" s="838">
        <v>36.073059360730589</v>
      </c>
      <c r="F15" s="839">
        <v>21.052631578947366</v>
      </c>
      <c r="G15" s="840">
        <v>32.971014492753625</v>
      </c>
      <c r="H15" s="838">
        <v>35.44891640866873</v>
      </c>
      <c r="I15" s="839">
        <v>20.958083832335326</v>
      </c>
      <c r="J15" s="840">
        <v>32.472324723247233</v>
      </c>
      <c r="K15" s="838">
        <v>35.202492211838006</v>
      </c>
      <c r="L15" s="839">
        <v>21.084337349397593</v>
      </c>
      <c r="M15" s="840">
        <v>32.301980198019805</v>
      </c>
      <c r="N15" s="838">
        <v>36.728395061728399</v>
      </c>
      <c r="O15" s="839">
        <v>21.264367816091951</v>
      </c>
      <c r="P15" s="840">
        <v>33.454987834549875</v>
      </c>
      <c r="Q15" s="844">
        <v>0.84695980431809659</v>
      </c>
      <c r="R15" s="845">
        <v>0.43103448275861567</v>
      </c>
      <c r="S15" s="846">
        <v>0.69849834134839028</v>
      </c>
    </row>
    <row r="16" spans="1:33">
      <c r="A16" s="151" t="s">
        <v>17</v>
      </c>
      <c r="B16" s="152">
        <v>40.963855421686745</v>
      </c>
      <c r="C16" s="153">
        <v>23.499142367066895</v>
      </c>
      <c r="D16" s="154">
        <v>31.544865864939869</v>
      </c>
      <c r="E16" s="838">
        <v>41.448692152917502</v>
      </c>
      <c r="F16" s="839">
        <v>22.664359861591695</v>
      </c>
      <c r="G16" s="840">
        <v>31.348837209302328</v>
      </c>
      <c r="H16" s="838">
        <v>41.501976284584977</v>
      </c>
      <c r="I16" s="839">
        <v>25.044091710758376</v>
      </c>
      <c r="J16" s="840">
        <v>32.805219012115565</v>
      </c>
      <c r="K16" s="838">
        <v>41.014799154334035</v>
      </c>
      <c r="L16" s="839">
        <v>25.719424460431657</v>
      </c>
      <c r="M16" s="840">
        <v>32.750242954324591</v>
      </c>
      <c r="N16" s="838">
        <v>40.305010893246184</v>
      </c>
      <c r="O16" s="839">
        <v>28.390596745027125</v>
      </c>
      <c r="P16" s="840">
        <v>33.794466403162055</v>
      </c>
      <c r="Q16" s="844"/>
      <c r="R16" s="845"/>
      <c r="S16" s="846"/>
    </row>
    <row r="17" spans="1:33" ht="13.5" thickBot="1">
      <c r="A17" s="168" t="s">
        <v>100</v>
      </c>
      <c r="B17" s="169"/>
      <c r="C17" s="170"/>
      <c r="D17" s="171"/>
      <c r="E17" s="169"/>
      <c r="F17" s="170"/>
      <c r="G17" s="171"/>
      <c r="H17" s="169"/>
      <c r="I17" s="170"/>
      <c r="J17" s="171"/>
      <c r="K17" s="169"/>
      <c r="L17" s="170"/>
      <c r="M17" s="171"/>
      <c r="N17" s="169"/>
      <c r="O17" s="170"/>
      <c r="P17" s="171"/>
      <c r="Q17" s="847"/>
      <c r="R17" s="848"/>
      <c r="S17" s="849"/>
    </row>
    <row r="18" spans="1:33">
      <c r="A18" s="164" t="s">
        <v>7</v>
      </c>
      <c r="B18" s="841">
        <v>43.884419635527827</v>
      </c>
      <c r="C18" s="842">
        <v>23.23043649233189</v>
      </c>
      <c r="D18" s="843">
        <v>36.498505888556863</v>
      </c>
      <c r="E18" s="841">
        <v>44.176984302454123</v>
      </c>
      <c r="F18" s="842">
        <v>24.022318783330039</v>
      </c>
      <c r="G18" s="843">
        <v>36.944503508398896</v>
      </c>
      <c r="H18" s="841">
        <v>44.473156115127694</v>
      </c>
      <c r="I18" s="842">
        <v>24.985227496553083</v>
      </c>
      <c r="J18" s="843">
        <v>37.491399841227839</v>
      </c>
      <c r="K18" s="841">
        <v>44.659540442723674</v>
      </c>
      <c r="L18" s="842">
        <v>25.572690522533314</v>
      </c>
      <c r="M18" s="843">
        <v>37.790948275862071</v>
      </c>
      <c r="N18" s="841">
        <v>44.875588243582158</v>
      </c>
      <c r="O18" s="842">
        <v>26.18881118881119</v>
      </c>
      <c r="P18" s="843">
        <v>38.13573062856937</v>
      </c>
      <c r="Q18" s="841">
        <v>0.99116860805433049</v>
      </c>
      <c r="R18" s="842">
        <v>2.9583746964793001</v>
      </c>
      <c r="S18" s="843">
        <v>1.6372247400125062</v>
      </c>
    </row>
    <row r="19" spans="1:33" ht="12.75" customHeight="1">
      <c r="A19" s="130" t="s">
        <v>162</v>
      </c>
      <c r="B19" s="765"/>
      <c r="C19" s="765"/>
      <c r="D19" s="765"/>
      <c r="E19" s="634"/>
      <c r="G19" s="719"/>
      <c r="H19" s="717"/>
      <c r="I19" s="717"/>
      <c r="K19" s="125"/>
      <c r="L19" s="125"/>
      <c r="M19" s="125"/>
      <c r="N19" s="125"/>
      <c r="O19" s="125"/>
      <c r="P19" s="125"/>
      <c r="Q19" s="125"/>
      <c r="R19" s="125"/>
      <c r="S19" s="125"/>
      <c r="T19" s="125"/>
      <c r="U19" s="125"/>
      <c r="V19" s="125"/>
      <c r="W19" s="125"/>
      <c r="X19" s="125"/>
      <c r="Y19" s="125"/>
      <c r="Z19" s="125"/>
      <c r="AA19" s="125"/>
      <c r="AB19" s="125"/>
      <c r="AC19" s="125"/>
      <c r="AD19" s="125"/>
      <c r="AE19" s="125"/>
      <c r="AF19" s="125"/>
      <c r="AG19" s="125"/>
    </row>
    <row r="20" spans="1:33">
      <c r="A20" s="130" t="s">
        <v>158</v>
      </c>
      <c r="B20" s="129"/>
      <c r="C20" s="129"/>
      <c r="D20" s="129"/>
      <c r="E20" s="125"/>
      <c r="F20" s="125"/>
      <c r="G20" s="719"/>
      <c r="H20" s="717"/>
      <c r="I20" s="717"/>
      <c r="J20" s="125"/>
      <c r="K20" s="125"/>
      <c r="L20" s="125"/>
      <c r="M20" s="125"/>
      <c r="N20" s="125"/>
      <c r="O20" s="125"/>
      <c r="P20" s="125"/>
      <c r="Q20" s="125"/>
      <c r="R20" s="125"/>
      <c r="S20" s="125"/>
      <c r="T20" s="125"/>
      <c r="U20" s="125"/>
      <c r="V20" s="125"/>
      <c r="W20" s="125"/>
      <c r="X20" s="125"/>
      <c r="Y20" s="125"/>
      <c r="Z20" s="125"/>
      <c r="AA20" s="125"/>
      <c r="AB20" s="125"/>
      <c r="AC20" s="125"/>
      <c r="AD20" s="125"/>
      <c r="AE20" s="125"/>
      <c r="AF20" s="125"/>
      <c r="AG20" s="125"/>
    </row>
    <row r="21" spans="1:33">
      <c r="A21" s="162" t="s">
        <v>606</v>
      </c>
      <c r="B21" s="162"/>
      <c r="C21" s="162"/>
      <c r="D21" s="162"/>
      <c r="E21" s="125"/>
      <c r="F21" s="125"/>
      <c r="G21" s="718"/>
      <c r="H21" s="717"/>
      <c r="I21" s="717"/>
      <c r="J21" s="125"/>
      <c r="K21" s="125"/>
      <c r="L21" s="125"/>
      <c r="M21" s="125"/>
      <c r="N21" s="125"/>
      <c r="O21" s="125"/>
      <c r="P21" s="125"/>
      <c r="Q21" s="125"/>
      <c r="R21" s="125"/>
      <c r="S21" s="125"/>
      <c r="T21" s="125"/>
      <c r="U21" s="125"/>
      <c r="V21" s="125"/>
      <c r="W21" s="125"/>
      <c r="X21" s="125"/>
      <c r="Y21" s="125"/>
      <c r="Z21" s="125"/>
      <c r="AA21" s="125"/>
      <c r="AB21" s="125"/>
      <c r="AC21" s="125"/>
      <c r="AD21" s="125"/>
      <c r="AE21" s="125"/>
      <c r="AF21" s="125"/>
    </row>
    <row r="22" spans="1:33">
      <c r="A22" s="163" t="s">
        <v>124</v>
      </c>
      <c r="B22" s="163"/>
      <c r="C22" s="163"/>
      <c r="D22" s="163"/>
      <c r="E22" s="125"/>
      <c r="F22" s="125"/>
      <c r="G22" s="719"/>
      <c r="H22" s="717"/>
      <c r="I22" s="717"/>
      <c r="J22" s="125"/>
      <c r="K22" s="13"/>
      <c r="L22" s="13"/>
      <c r="M22" s="13"/>
      <c r="N22" s="13"/>
      <c r="O22" s="13"/>
      <c r="P22" s="13"/>
      <c r="Q22" s="13"/>
      <c r="R22" s="13"/>
      <c r="S22" s="13"/>
      <c r="T22" s="13"/>
      <c r="U22" s="11"/>
      <c r="V22" s="11"/>
      <c r="W22" s="11"/>
      <c r="X22" s="11"/>
      <c r="Y22" s="11"/>
      <c r="Z22" s="11"/>
      <c r="AA22" s="11"/>
      <c r="AB22" s="11"/>
      <c r="AC22" s="11"/>
      <c r="AD22" s="11"/>
      <c r="AF22" s="125"/>
    </row>
    <row r="23" spans="1:33">
      <c r="B23" s="115"/>
      <c r="C23" s="115"/>
      <c r="D23" s="115"/>
      <c r="E23" s="13"/>
      <c r="F23" s="13"/>
      <c r="G23" s="718"/>
      <c r="H23" s="717"/>
      <c r="I23" s="717"/>
      <c r="J23" s="13"/>
    </row>
    <row r="24" spans="1:33">
      <c r="B24" s="115"/>
      <c r="C24" s="115"/>
      <c r="D24" s="115"/>
    </row>
  </sheetData>
  <mergeCells count="6">
    <mergeCell ref="Q3:S3"/>
    <mergeCell ref="B3:D3"/>
    <mergeCell ref="E3:G3"/>
    <mergeCell ref="H3:J3"/>
    <mergeCell ref="K3:M3"/>
    <mergeCell ref="N3:P3"/>
  </mergeCells>
  <pageMargins left="0.31496062992125984" right="0.31496062992125984" top="0.35433070866141736" bottom="0.35433070866141736" header="0" footer="0"/>
  <pageSetup paperSize="8"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0">
    <tabColor theme="7" tint="-0.499984740745262"/>
    <pageSetUpPr fitToPage="1"/>
  </sheetPr>
  <dimension ref="A1:K22"/>
  <sheetViews>
    <sheetView showGridLines="0" zoomScaleNormal="100" workbookViewId="0">
      <selection activeCell="A5" sqref="A5:E6"/>
    </sheetView>
  </sheetViews>
  <sheetFormatPr baseColWidth="10" defaultRowHeight="12.75"/>
  <cols>
    <col min="1" max="1" width="32.85546875" customWidth="1"/>
    <col min="2" max="5" width="8.5703125" customWidth="1"/>
    <col min="6" max="6" width="10.7109375" customWidth="1"/>
    <col min="7" max="7" width="2.140625" customWidth="1"/>
  </cols>
  <sheetData>
    <row r="1" spans="1:11" ht="24.6" customHeight="1">
      <c r="A1" s="1078" t="s">
        <v>398</v>
      </c>
      <c r="B1" s="1078"/>
      <c r="C1" s="1078"/>
      <c r="D1" s="1078"/>
      <c r="E1" s="1078"/>
    </row>
    <row r="2" spans="1:11" ht="4.5" customHeight="1">
      <c r="A2" s="1078"/>
      <c r="B2" s="1078"/>
      <c r="C2" s="1078"/>
      <c r="D2" s="1078"/>
      <c r="E2" s="1078"/>
    </row>
    <row r="3" spans="1:11" ht="29.25" customHeight="1">
      <c r="A3" s="1081" t="s">
        <v>174</v>
      </c>
      <c r="B3" s="1081"/>
      <c r="C3" s="1081"/>
      <c r="D3" s="1081"/>
      <c r="E3" s="1081"/>
      <c r="F3" s="114"/>
      <c r="G3" s="114"/>
      <c r="H3" s="114"/>
    </row>
    <row r="4" spans="1:11" ht="14.25" customHeight="1">
      <c r="A4" s="202"/>
      <c r="B4" s="202"/>
      <c r="C4" s="1051" t="s">
        <v>140</v>
      </c>
      <c r="D4" s="1051"/>
      <c r="E4" s="1051"/>
    </row>
    <row r="5" spans="1:11" ht="13.5" customHeight="1">
      <c r="A5" s="1038" t="s">
        <v>43</v>
      </c>
      <c r="B5" s="1075" t="s">
        <v>336</v>
      </c>
      <c r="C5" s="1076"/>
      <c r="D5" s="1076"/>
      <c r="E5" s="1077"/>
      <c r="F5" s="1079" t="s">
        <v>170</v>
      </c>
      <c r="G5" s="205"/>
    </row>
    <row r="6" spans="1:11" ht="24" customHeight="1">
      <c r="A6" s="1039"/>
      <c r="B6" s="198" t="s">
        <v>5</v>
      </c>
      <c r="C6" s="198" t="s">
        <v>4</v>
      </c>
      <c r="D6" s="198" t="s">
        <v>6</v>
      </c>
      <c r="E6" s="856" t="s">
        <v>386</v>
      </c>
      <c r="F6" s="1080"/>
      <c r="G6" s="205"/>
    </row>
    <row r="7" spans="1:11" ht="13.5" customHeight="1">
      <c r="A7" s="73" t="s">
        <v>136</v>
      </c>
      <c r="B7" s="200">
        <v>19562</v>
      </c>
      <c r="C7" s="200">
        <v>15925</v>
      </c>
      <c r="D7" s="200">
        <v>35487</v>
      </c>
      <c r="E7" s="201">
        <v>0.4487558824358216</v>
      </c>
      <c r="F7" s="256"/>
      <c r="G7" s="258"/>
    </row>
    <row r="8" spans="1:11" ht="13.5" customHeight="1">
      <c r="A8" s="73" t="s">
        <v>137</v>
      </c>
      <c r="B8" s="200">
        <v>14777</v>
      </c>
      <c r="C8" s="200">
        <v>5243</v>
      </c>
      <c r="D8" s="200">
        <v>20020</v>
      </c>
      <c r="E8" s="201">
        <v>0.2618881118881119</v>
      </c>
      <c r="F8" s="256"/>
      <c r="G8" s="258"/>
    </row>
    <row r="9" spans="1:11" ht="13.5" customHeight="1">
      <c r="A9" s="211" t="s">
        <v>55</v>
      </c>
      <c r="B9" s="206">
        <v>34339</v>
      </c>
      <c r="C9" s="206">
        <v>21168</v>
      </c>
      <c r="D9" s="206">
        <v>55507</v>
      </c>
      <c r="E9" s="201">
        <v>0.3813573062856937</v>
      </c>
      <c r="F9" s="257"/>
      <c r="G9" s="259"/>
      <c r="H9" s="62"/>
    </row>
    <row r="10" spans="1:11" ht="24">
      <c r="A10" s="73" t="s">
        <v>18</v>
      </c>
      <c r="B10" s="646">
        <v>3939</v>
      </c>
      <c r="C10" s="646">
        <v>2980</v>
      </c>
      <c r="D10" s="200">
        <v>6919</v>
      </c>
      <c r="E10" s="201">
        <v>0.43069807775690128</v>
      </c>
      <c r="F10" s="256"/>
      <c r="G10" s="258"/>
      <c r="H10" s="63"/>
      <c r="K10" s="12"/>
    </row>
    <row r="11" spans="1:11" ht="13.5" customHeight="1">
      <c r="A11" s="73" t="s">
        <v>2</v>
      </c>
      <c r="B11" s="646">
        <v>2239</v>
      </c>
      <c r="C11" s="646">
        <v>2252</v>
      </c>
      <c r="D11" s="200">
        <v>4491</v>
      </c>
      <c r="E11" s="201">
        <v>0.50144733912268979</v>
      </c>
      <c r="F11" s="256"/>
      <c r="G11" s="258"/>
      <c r="H11" s="63"/>
      <c r="K11" s="12"/>
    </row>
    <row r="12" spans="1:11" ht="24">
      <c r="A12" s="75" t="s">
        <v>19</v>
      </c>
      <c r="B12" s="646">
        <v>4862</v>
      </c>
      <c r="C12" s="646">
        <v>3848</v>
      </c>
      <c r="D12" s="200">
        <v>8710</v>
      </c>
      <c r="E12" s="201">
        <v>0.44179104477611941</v>
      </c>
      <c r="F12" s="256"/>
      <c r="G12" s="258"/>
      <c r="H12" s="63"/>
      <c r="K12" s="12"/>
    </row>
    <row r="13" spans="1:11" ht="13.5" customHeight="1">
      <c r="A13" s="75" t="s">
        <v>1</v>
      </c>
      <c r="B13" s="646">
        <v>1809</v>
      </c>
      <c r="C13" s="646">
        <v>741</v>
      </c>
      <c r="D13" s="200">
        <v>2550</v>
      </c>
      <c r="E13" s="201">
        <v>0.29058823529411765</v>
      </c>
      <c r="F13" s="257"/>
      <c r="G13" s="258"/>
      <c r="H13" s="64"/>
      <c r="K13" s="12"/>
    </row>
    <row r="14" spans="1:11" ht="13.5" customHeight="1">
      <c r="A14" s="75" t="s">
        <v>31</v>
      </c>
      <c r="B14" s="646">
        <v>1036</v>
      </c>
      <c r="C14" s="646">
        <v>393</v>
      </c>
      <c r="D14" s="200">
        <v>1429</v>
      </c>
      <c r="E14" s="201">
        <v>0.27501749475157455</v>
      </c>
      <c r="F14" s="256"/>
      <c r="G14" s="258"/>
      <c r="H14" s="63"/>
      <c r="K14" s="12"/>
    </row>
    <row r="15" spans="1:11" ht="13.5" customHeight="1">
      <c r="A15" s="75" t="s">
        <v>32</v>
      </c>
      <c r="B15" s="646">
        <v>2040</v>
      </c>
      <c r="C15" s="646">
        <v>2363</v>
      </c>
      <c r="D15" s="200">
        <v>4403</v>
      </c>
      <c r="E15" s="201">
        <v>0.53667953667953672</v>
      </c>
      <c r="F15" s="256"/>
      <c r="G15" s="258"/>
      <c r="H15" s="63"/>
      <c r="K15" s="12"/>
    </row>
    <row r="16" spans="1:11">
      <c r="A16" s="76" t="s">
        <v>171</v>
      </c>
      <c r="B16" s="647">
        <v>221</v>
      </c>
      <c r="C16" s="647">
        <v>104</v>
      </c>
      <c r="D16" s="200">
        <v>325</v>
      </c>
      <c r="E16" s="858">
        <v>0.32</v>
      </c>
      <c r="F16" s="256"/>
      <c r="G16" s="258"/>
      <c r="H16" s="63"/>
      <c r="K16" s="12"/>
    </row>
    <row r="17" spans="1:11" ht="24">
      <c r="A17" s="209" t="s">
        <v>172</v>
      </c>
      <c r="B17" s="646">
        <v>280</v>
      </c>
      <c r="C17" s="646">
        <v>186</v>
      </c>
      <c r="D17" s="200">
        <v>466</v>
      </c>
      <c r="E17" s="201">
        <v>0.39914163090128757</v>
      </c>
      <c r="F17" s="256"/>
      <c r="G17" s="258"/>
      <c r="H17" s="63"/>
      <c r="K17" s="12"/>
    </row>
    <row r="18" spans="1:11" ht="13.5" customHeight="1" thickBot="1">
      <c r="A18" s="211" t="s">
        <v>56</v>
      </c>
      <c r="B18" s="207">
        <v>16426</v>
      </c>
      <c r="C18" s="207">
        <v>12867</v>
      </c>
      <c r="D18" s="207">
        <v>29293</v>
      </c>
      <c r="E18" s="208">
        <v>0.43925169835796946</v>
      </c>
      <c r="F18" s="299">
        <v>0</v>
      </c>
      <c r="G18" s="258"/>
      <c r="H18" s="63"/>
      <c r="K18" s="12"/>
    </row>
    <row r="19" spans="1:11" ht="30" customHeight="1">
      <c r="A19" s="122" t="s">
        <v>146</v>
      </c>
      <c r="B19" s="135">
        <v>50765</v>
      </c>
      <c r="C19" s="135">
        <v>34035</v>
      </c>
      <c r="D19" s="135">
        <v>84800</v>
      </c>
      <c r="E19" s="204">
        <v>0.40135613207547172</v>
      </c>
      <c r="F19" s="242">
        <v>0</v>
      </c>
      <c r="G19" s="258"/>
      <c r="H19" s="63"/>
    </row>
    <row r="20" spans="1:11" ht="13.15" customHeight="1">
      <c r="A20" s="261" t="s">
        <v>134</v>
      </c>
      <c r="B20" s="261"/>
      <c r="C20" s="261"/>
      <c r="D20" s="262"/>
      <c r="E20" s="262"/>
      <c r="F20" s="263"/>
      <c r="G20" s="263"/>
    </row>
    <row r="21" spans="1:11" ht="13.15" customHeight="1">
      <c r="A21" s="15" t="s">
        <v>173</v>
      </c>
      <c r="B21" s="142"/>
      <c r="C21" s="145"/>
      <c r="D21" s="142"/>
      <c r="E21" s="203"/>
    </row>
    <row r="22" spans="1:11">
      <c r="A22" s="41" t="s">
        <v>124</v>
      </c>
      <c r="B22" s="41"/>
      <c r="C22" s="41"/>
      <c r="D22" s="41"/>
      <c r="E22" s="40"/>
    </row>
  </sheetData>
  <mergeCells count="6">
    <mergeCell ref="C4:E4"/>
    <mergeCell ref="B5:E5"/>
    <mergeCell ref="A5:A6"/>
    <mergeCell ref="A1:E2"/>
    <mergeCell ref="F5:F6"/>
    <mergeCell ref="A3:E3"/>
  </mergeCells>
  <pageMargins left="0.25" right="0.25" top="0.75" bottom="0.75"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92D050"/>
    <pageSetUpPr fitToPage="1"/>
  </sheetPr>
  <dimension ref="A1:G21"/>
  <sheetViews>
    <sheetView showGridLines="0" zoomScaleNormal="100" workbookViewId="0">
      <selection activeCell="A6" sqref="A6:B6"/>
    </sheetView>
  </sheetViews>
  <sheetFormatPr baseColWidth="10" defaultColWidth="11.5703125" defaultRowHeight="12.75"/>
  <cols>
    <col min="1" max="1" width="21.28515625" style="125" customWidth="1"/>
    <col min="2" max="2" width="12" style="125" customWidth="1"/>
    <col min="3" max="3" width="8.7109375" style="125" customWidth="1"/>
    <col min="4" max="4" width="3.42578125" style="125" customWidth="1"/>
    <col min="5" max="7" width="8" style="125" customWidth="1"/>
    <col min="8" max="8" width="14" style="125" customWidth="1"/>
    <col min="9" max="16384" width="11.5703125" style="125"/>
  </cols>
  <sheetData>
    <row r="1" spans="1:7" ht="18" customHeight="1">
      <c r="A1" s="894" t="s">
        <v>556</v>
      </c>
      <c r="B1" s="894"/>
      <c r="C1" s="894"/>
      <c r="D1" s="4"/>
      <c r="E1" s="4"/>
    </row>
    <row r="2" spans="1:7" ht="15">
      <c r="A2" s="885"/>
      <c r="B2" s="885"/>
      <c r="C2" s="891" t="s">
        <v>317</v>
      </c>
      <c r="D2" s="4"/>
      <c r="E2" s="4"/>
    </row>
    <row r="3" spans="1:7" ht="24.75" customHeight="1">
      <c r="A3" s="892" t="s">
        <v>212</v>
      </c>
      <c r="B3" s="1082" t="s">
        <v>559</v>
      </c>
      <c r="C3" s="1084" t="str">
        <f>'flu PR&amp;MCF'!E4</f>
        <v>Stock 2018-2019</v>
      </c>
      <c r="E3" s="1085" t="s">
        <v>560</v>
      </c>
      <c r="F3" s="1086"/>
      <c r="G3" s="1087"/>
    </row>
    <row r="4" spans="1:7" ht="20.25" customHeight="1">
      <c r="A4" s="893"/>
      <c r="B4" s="1083"/>
      <c r="C4" s="1084"/>
      <c r="E4" s="895" t="s">
        <v>5</v>
      </c>
      <c r="F4" s="895" t="s">
        <v>4</v>
      </c>
      <c r="G4" s="896" t="s">
        <v>6</v>
      </c>
    </row>
    <row r="5" spans="1:7" ht="14.25" customHeight="1">
      <c r="A5" s="54" t="s">
        <v>21</v>
      </c>
      <c r="B5" s="57">
        <v>0.22633744855967078</v>
      </c>
      <c r="C5" s="56">
        <v>0.23090142165286673</v>
      </c>
      <c r="D5" s="35"/>
      <c r="E5" s="887">
        <v>188</v>
      </c>
      <c r="F5" s="887">
        <v>55</v>
      </c>
      <c r="G5" s="887">
        <v>243</v>
      </c>
    </row>
    <row r="6" spans="1:7" ht="14.25" customHeight="1">
      <c r="A6" s="52" t="s">
        <v>22</v>
      </c>
      <c r="B6" s="57">
        <v>0.11363636363636363</v>
      </c>
      <c r="C6" s="56">
        <v>0.22051282051282051</v>
      </c>
      <c r="D6" s="35"/>
      <c r="E6" s="887">
        <v>39</v>
      </c>
      <c r="F6" s="887">
        <v>5</v>
      </c>
      <c r="G6" s="887">
        <v>44</v>
      </c>
    </row>
    <row r="7" spans="1:7" ht="14.25" customHeight="1">
      <c r="A7" s="52" t="s">
        <v>23</v>
      </c>
      <c r="B7" s="57">
        <v>0.38028169014084506</v>
      </c>
      <c r="C7" s="56">
        <v>0.38313562039115101</v>
      </c>
      <c r="D7" s="35"/>
      <c r="E7" s="887">
        <v>44</v>
      </c>
      <c r="F7" s="887">
        <v>27</v>
      </c>
      <c r="G7" s="887">
        <v>71</v>
      </c>
    </row>
    <row r="8" spans="1:7" ht="14.25" customHeight="1">
      <c r="A8" s="52" t="s">
        <v>36</v>
      </c>
      <c r="B8" s="57">
        <v>0.21276595744680851</v>
      </c>
      <c r="C8" s="56">
        <v>0.1728538283062645</v>
      </c>
      <c r="D8" s="35"/>
      <c r="E8" s="887">
        <v>74</v>
      </c>
      <c r="F8" s="887">
        <v>20</v>
      </c>
      <c r="G8" s="887">
        <v>94</v>
      </c>
    </row>
    <row r="9" spans="1:7" ht="14.25" customHeight="1">
      <c r="A9" s="52" t="s">
        <v>37</v>
      </c>
      <c r="B9" s="57">
        <v>0.2781954887218045</v>
      </c>
      <c r="C9" s="56">
        <v>0.21670493685419059</v>
      </c>
      <c r="D9" s="35"/>
      <c r="E9" s="887">
        <v>96</v>
      </c>
      <c r="F9" s="887">
        <v>37</v>
      </c>
      <c r="G9" s="887">
        <v>133</v>
      </c>
    </row>
    <row r="10" spans="1:7" ht="24" customHeight="1">
      <c r="A10" s="37" t="s">
        <v>46</v>
      </c>
      <c r="B10" s="57">
        <v>0.30303030303030304</v>
      </c>
      <c r="C10" s="56">
        <v>0.30258302583025831</v>
      </c>
      <c r="D10" s="35"/>
      <c r="E10" s="887">
        <v>23</v>
      </c>
      <c r="F10" s="887">
        <v>10</v>
      </c>
      <c r="G10" s="887">
        <v>33</v>
      </c>
    </row>
    <row r="11" spans="1:7" ht="14.25" customHeight="1">
      <c r="A11" s="52" t="s">
        <v>24</v>
      </c>
      <c r="B11" s="57">
        <v>0.5</v>
      </c>
      <c r="C11" s="56">
        <v>0.48841625522218002</v>
      </c>
      <c r="D11" s="35"/>
      <c r="E11" s="887">
        <v>92</v>
      </c>
      <c r="F11" s="887">
        <v>92</v>
      </c>
      <c r="G11" s="887">
        <v>184</v>
      </c>
    </row>
    <row r="12" spans="1:7" ht="14.25" customHeight="1">
      <c r="A12" s="52" t="s">
        <v>39</v>
      </c>
      <c r="B12" s="57">
        <v>0.34636871508379891</v>
      </c>
      <c r="C12" s="56">
        <v>0.31475881929445643</v>
      </c>
      <c r="D12" s="35"/>
      <c r="E12" s="887">
        <v>351</v>
      </c>
      <c r="F12" s="887">
        <v>186</v>
      </c>
      <c r="G12" s="887">
        <v>537</v>
      </c>
    </row>
    <row r="13" spans="1:7" ht="15" customHeight="1">
      <c r="A13" s="52" t="s">
        <v>16</v>
      </c>
      <c r="B13" s="57">
        <v>0.51051051051051055</v>
      </c>
      <c r="C13" s="56">
        <v>0.46160108548168249</v>
      </c>
      <c r="D13" s="35"/>
      <c r="E13" s="887">
        <v>326</v>
      </c>
      <c r="F13" s="887">
        <v>340</v>
      </c>
      <c r="G13" s="887">
        <v>666</v>
      </c>
    </row>
    <row r="14" spans="1:7" ht="14.25" customHeight="1">
      <c r="A14" s="52" t="s">
        <v>20</v>
      </c>
      <c r="B14" s="57">
        <v>0.57508532423208192</v>
      </c>
      <c r="C14" s="56">
        <v>0.55911377708978327</v>
      </c>
      <c r="D14" s="35"/>
      <c r="E14" s="887">
        <v>249</v>
      </c>
      <c r="F14" s="887">
        <v>337</v>
      </c>
      <c r="G14" s="887">
        <v>586</v>
      </c>
    </row>
    <row r="15" spans="1:7" ht="14.25" customHeight="1">
      <c r="A15" s="52" t="s">
        <v>25</v>
      </c>
      <c r="B15" s="57">
        <v>0.33870967741935482</v>
      </c>
      <c r="C15" s="56">
        <v>0.33454987834549876</v>
      </c>
      <c r="D15" s="35"/>
      <c r="E15" s="887">
        <v>41</v>
      </c>
      <c r="F15" s="887">
        <v>21</v>
      </c>
      <c r="G15" s="887">
        <v>62</v>
      </c>
    </row>
    <row r="16" spans="1:7" ht="14.25" customHeight="1" thickBot="1">
      <c r="A16" s="437" t="s">
        <v>17</v>
      </c>
      <c r="B16" s="439">
        <v>0.30357142857142855</v>
      </c>
      <c r="C16" s="440">
        <v>0.33794466403162055</v>
      </c>
      <c r="D16" s="35"/>
      <c r="E16" s="887">
        <v>39</v>
      </c>
      <c r="F16" s="887">
        <v>17</v>
      </c>
      <c r="G16" s="887">
        <v>56</v>
      </c>
    </row>
    <row r="17" spans="1:7" ht="14.25" customHeight="1">
      <c r="A17" s="433" t="s">
        <v>6</v>
      </c>
      <c r="B17" s="434">
        <v>0.42340346991509781</v>
      </c>
      <c r="C17" s="435">
        <v>0.3813573062856937</v>
      </c>
      <c r="E17" s="888">
        <v>1562</v>
      </c>
      <c r="F17" s="888">
        <v>1147</v>
      </c>
      <c r="G17" s="888">
        <v>2709</v>
      </c>
    </row>
    <row r="18" spans="1:7" ht="12.75" customHeight="1">
      <c r="A18" s="15" t="s">
        <v>162</v>
      </c>
      <c r="B18" s="15"/>
      <c r="C18" s="15"/>
    </row>
    <row r="19" spans="1:7">
      <c r="A19" s="15" t="s">
        <v>158</v>
      </c>
      <c r="C19" s="549"/>
      <c r="D19" s="549"/>
    </row>
    <row r="20" spans="1:7" ht="12.75" customHeight="1">
      <c r="A20" s="40" t="s">
        <v>207</v>
      </c>
      <c r="B20" s="42"/>
      <c r="C20" s="42"/>
    </row>
    <row r="21" spans="1:7" ht="12.75" customHeight="1">
      <c r="A21" s="41" t="s">
        <v>124</v>
      </c>
      <c r="B21" s="42"/>
      <c r="C21" s="42"/>
      <c r="D21" s="26"/>
      <c r="E21" s="18"/>
      <c r="F21" s="25"/>
    </row>
  </sheetData>
  <mergeCells count="3">
    <mergeCell ref="B3:B4"/>
    <mergeCell ref="C3:C4"/>
    <mergeCell ref="E3:G3"/>
  </mergeCells>
  <pageMargins left="0.25" right="0.25" top="0.75" bottom="0.75" header="0.3" footer="0.3"/>
  <pageSetup paperSize="9"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3">
    <tabColor rgb="FF00B0F0"/>
    <pageSetUpPr fitToPage="1"/>
  </sheetPr>
  <dimension ref="A1:AMK16"/>
  <sheetViews>
    <sheetView showGridLines="0" zoomScaleNormal="100" workbookViewId="0">
      <selection activeCell="A6" sqref="A6:B6"/>
    </sheetView>
  </sheetViews>
  <sheetFormatPr baseColWidth="10" defaultColWidth="9.140625" defaultRowHeight="12.75"/>
  <cols>
    <col min="1" max="1" width="50.85546875" style="778" customWidth="1"/>
    <col min="2" max="3" width="8" style="769" customWidth="1"/>
    <col min="4" max="4" width="6.42578125" style="769" customWidth="1"/>
    <col min="5" max="6" width="8.42578125" style="769" customWidth="1"/>
    <col min="7" max="7" width="29" style="769" customWidth="1"/>
    <col min="8" max="1025" width="11.42578125" style="769" customWidth="1"/>
    <col min="1026" max="16384" width="9.140625" style="768"/>
  </cols>
  <sheetData>
    <row r="1" spans="1:8" ht="12.75" customHeight="1">
      <c r="A1" s="1088" t="s">
        <v>563</v>
      </c>
      <c r="B1" s="1088"/>
      <c r="C1" s="1088"/>
      <c r="D1" s="1088"/>
      <c r="E1" s="1088"/>
      <c r="F1" s="1088"/>
    </row>
    <row r="2" spans="1:8" ht="15.75" customHeight="1">
      <c r="A2" s="917"/>
      <c r="B2" s="794"/>
      <c r="C2" s="794"/>
      <c r="D2" s="794"/>
      <c r="E2" s="794"/>
      <c r="F2" s="793" t="s">
        <v>374</v>
      </c>
      <c r="G2" s="792"/>
    </row>
    <row r="3" spans="1:8" ht="36">
      <c r="A3" s="791" t="s">
        <v>283</v>
      </c>
      <c r="B3" s="789" t="s">
        <v>5</v>
      </c>
      <c r="C3" s="789" t="s">
        <v>4</v>
      </c>
      <c r="D3" s="789" t="s">
        <v>6</v>
      </c>
      <c r="E3" s="790" t="s">
        <v>284</v>
      </c>
      <c r="F3" s="789" t="s">
        <v>373</v>
      </c>
    </row>
    <row r="4" spans="1:8" ht="13.5" customHeight="1">
      <c r="A4" s="788" t="s">
        <v>285</v>
      </c>
      <c r="B4" s="784">
        <v>148</v>
      </c>
      <c r="C4" s="784">
        <v>174</v>
      </c>
      <c r="D4" s="784">
        <v>322</v>
      </c>
      <c r="E4" s="787">
        <v>0.1291616526273566</v>
      </c>
      <c r="F4" s="787">
        <v>0.54037267080745344</v>
      </c>
    </row>
    <row r="5" spans="1:8" ht="13.5" customHeight="1">
      <c r="A5" s="788" t="s">
        <v>286</v>
      </c>
      <c r="B5" s="784">
        <v>138</v>
      </c>
      <c r="C5" s="784">
        <v>82</v>
      </c>
      <c r="D5" s="784">
        <v>220</v>
      </c>
      <c r="E5" s="787">
        <v>8.8247091857200158E-2</v>
      </c>
      <c r="F5" s="787">
        <v>0.37272727272727274</v>
      </c>
    </row>
    <row r="6" spans="1:8" ht="13.5" customHeight="1">
      <c r="A6" s="788" t="s">
        <v>287</v>
      </c>
      <c r="B6" s="784">
        <v>288</v>
      </c>
      <c r="C6" s="784">
        <v>53</v>
      </c>
      <c r="D6" s="784">
        <v>341</v>
      </c>
      <c r="E6" s="787">
        <v>0.13678299237866026</v>
      </c>
      <c r="F6" s="787">
        <v>0.15542521994134897</v>
      </c>
    </row>
    <row r="7" spans="1:8" ht="13.5" customHeight="1">
      <c r="A7" s="788" t="s">
        <v>288</v>
      </c>
      <c r="B7" s="784">
        <v>46</v>
      </c>
      <c r="C7" s="784">
        <v>43</v>
      </c>
      <c r="D7" s="784">
        <v>89</v>
      </c>
      <c r="E7" s="787">
        <v>3.5699959887685519E-2</v>
      </c>
      <c r="F7" s="787">
        <v>0.48314606741573035</v>
      </c>
    </row>
    <row r="8" spans="1:8" ht="16.5" customHeight="1">
      <c r="A8" s="786" t="s">
        <v>289</v>
      </c>
      <c r="B8" s="782">
        <v>620</v>
      </c>
      <c r="C8" s="782">
        <v>352</v>
      </c>
      <c r="D8" s="782">
        <v>972</v>
      </c>
      <c r="E8" s="781">
        <v>0.38989169675090252</v>
      </c>
      <c r="F8" s="781">
        <v>0.36213991769547327</v>
      </c>
    </row>
    <row r="9" spans="1:8">
      <c r="A9" s="788" t="s">
        <v>290</v>
      </c>
      <c r="B9" s="784">
        <v>597</v>
      </c>
      <c r="C9" s="784">
        <v>144</v>
      </c>
      <c r="D9" s="784">
        <v>741</v>
      </c>
      <c r="E9" s="787">
        <v>0.29723225030084238</v>
      </c>
      <c r="F9" s="787">
        <v>0.19433198380566802</v>
      </c>
    </row>
    <row r="10" spans="1:8" ht="12" customHeight="1">
      <c r="A10" s="788" t="s">
        <v>291</v>
      </c>
      <c r="B10" s="784">
        <v>49</v>
      </c>
      <c r="C10" s="784">
        <v>55</v>
      </c>
      <c r="D10" s="784">
        <v>104</v>
      </c>
      <c r="E10" s="787">
        <v>4.1716807059767345E-2</v>
      </c>
      <c r="F10" s="787">
        <v>0.52884615384615385</v>
      </c>
    </row>
    <row r="11" spans="1:8" ht="12" customHeight="1">
      <c r="A11" s="788" t="s">
        <v>383</v>
      </c>
      <c r="B11" s="784">
        <v>109</v>
      </c>
      <c r="C11" s="784">
        <v>46</v>
      </c>
      <c r="D11" s="784">
        <v>155</v>
      </c>
      <c r="E11" s="787">
        <v>6.2174087444845566E-2</v>
      </c>
      <c r="F11" s="787">
        <v>0.29677419354838708</v>
      </c>
    </row>
    <row r="12" spans="1:8">
      <c r="A12" s="788" t="s">
        <v>292</v>
      </c>
      <c r="B12" s="784">
        <v>160</v>
      </c>
      <c r="C12" s="784">
        <v>336</v>
      </c>
      <c r="D12" s="784">
        <v>496</v>
      </c>
      <c r="E12" s="787">
        <v>0.19895707982350583</v>
      </c>
      <c r="F12" s="787">
        <v>0.67741935483870963</v>
      </c>
    </row>
    <row r="13" spans="1:8" ht="16.5" customHeight="1">
      <c r="A13" s="786" t="s">
        <v>293</v>
      </c>
      <c r="B13" s="782">
        <v>915</v>
      </c>
      <c r="C13" s="782">
        <v>581</v>
      </c>
      <c r="D13" s="782">
        <v>1496</v>
      </c>
      <c r="E13" s="781">
        <v>0.60008022462896105</v>
      </c>
      <c r="F13" s="781">
        <v>0.38836898395721925</v>
      </c>
    </row>
    <row r="14" spans="1:8" ht="16.5" customHeight="1">
      <c r="A14" s="785" t="s">
        <v>294</v>
      </c>
      <c r="B14" s="784">
        <v>16</v>
      </c>
      <c r="C14" s="784">
        <v>9</v>
      </c>
      <c r="D14" s="784">
        <v>25</v>
      </c>
      <c r="E14" s="781">
        <v>1.0028078620136383E-2</v>
      </c>
      <c r="F14" s="781">
        <v>0.36</v>
      </c>
    </row>
    <row r="15" spans="1:8" s="777" customFormat="1" ht="16.5" customHeight="1">
      <c r="A15" s="783" t="s">
        <v>6</v>
      </c>
      <c r="B15" s="782">
        <v>1551</v>
      </c>
      <c r="C15" s="782">
        <v>942</v>
      </c>
      <c r="D15" s="782">
        <v>2493</v>
      </c>
      <c r="E15" s="781">
        <v>1</v>
      </c>
      <c r="F15" s="781">
        <v>0.37785800240673889</v>
      </c>
      <c r="H15" s="769"/>
    </row>
    <row r="16" spans="1:8">
      <c r="A16" s="780" t="s">
        <v>295</v>
      </c>
      <c r="B16" s="779"/>
      <c r="C16" s="779"/>
      <c r="D16" s="779"/>
      <c r="E16" s="779"/>
      <c r="F16" s="779"/>
    </row>
  </sheetData>
  <mergeCells count="1">
    <mergeCell ref="A1:F1"/>
  </mergeCells>
  <conditionalFormatting sqref="B4:C15">
    <cfRule type="cellIs" dxfId="0" priority="1" operator="lessThan">
      <formula>5</formula>
    </cfRule>
  </conditionalFormatting>
  <pageMargins left="0.31527777777777799" right="0.118055555555556" top="0.35416666666666702" bottom="0.35416666666666702" header="0.51180555555555496" footer="0.51180555555555496"/>
  <pageSetup paperSize="9" firstPageNumber="0"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4">
    <tabColor rgb="FF92D050"/>
    <pageSetUpPr fitToPage="1"/>
  </sheetPr>
  <dimension ref="A1:Q51"/>
  <sheetViews>
    <sheetView showGridLines="0" zoomScaleNormal="100" workbookViewId="0">
      <selection activeCell="A20" sqref="A20:H20"/>
    </sheetView>
  </sheetViews>
  <sheetFormatPr baseColWidth="10" defaultColWidth="11.5703125" defaultRowHeight="12.75"/>
  <cols>
    <col min="1" max="1" width="21.28515625" style="10" customWidth="1"/>
    <col min="2" max="2" width="8.140625" style="10" customWidth="1"/>
    <col min="3" max="4" width="7.85546875" style="10" customWidth="1"/>
    <col min="5" max="6" width="8" style="10" customWidth="1"/>
    <col min="7" max="10" width="7.85546875" style="10" customWidth="1"/>
    <col min="11" max="13" width="8" style="10" customWidth="1"/>
    <col min="14" max="14" width="11.28515625" style="10" customWidth="1"/>
    <col min="15" max="15" width="14" style="10" customWidth="1"/>
    <col min="16" max="16384" width="11.5703125" style="10"/>
  </cols>
  <sheetData>
    <row r="1" spans="1:17" ht="27.75" customHeight="1">
      <c r="A1" s="1095" t="s">
        <v>564</v>
      </c>
      <c r="B1" s="1096"/>
      <c r="C1" s="1096"/>
      <c r="D1" s="1096"/>
      <c r="E1" s="1096"/>
      <c r="F1" s="1096"/>
      <c r="G1" s="1096"/>
      <c r="H1" s="1096"/>
      <c r="I1" s="1097"/>
      <c r="J1" s="934"/>
      <c r="K1" s="4"/>
      <c r="L1" s="4"/>
    </row>
    <row r="2" spans="1:17" s="125" customFormat="1" ht="12.75" customHeight="1">
      <c r="A2" s="932"/>
      <c r="B2" s="933"/>
      <c r="C2" s="933"/>
      <c r="D2" s="933"/>
      <c r="E2" s="933"/>
      <c r="F2" s="933"/>
      <c r="G2" s="1105" t="s">
        <v>178</v>
      </c>
      <c r="H2" s="1105"/>
      <c r="I2" s="1106"/>
      <c r="J2" s="934"/>
      <c r="K2" s="4"/>
      <c r="L2" s="4"/>
    </row>
    <row r="3" spans="1:17" ht="12.75" customHeight="1">
      <c r="A3" s="1107" t="s">
        <v>212</v>
      </c>
      <c r="B3" s="1110" t="s">
        <v>213</v>
      </c>
      <c r="C3" s="1110"/>
      <c r="D3" s="1110"/>
      <c r="E3" s="1110"/>
      <c r="F3" s="1110"/>
      <c r="G3" s="1110"/>
      <c r="H3" s="1110"/>
      <c r="I3" s="1110"/>
      <c r="J3" s="935"/>
    </row>
    <row r="4" spans="1:17" ht="22.5" customHeight="1">
      <c r="A4" s="1108"/>
      <c r="B4" s="1098" t="s">
        <v>331</v>
      </c>
      <c r="C4" s="1099"/>
      <c r="D4" s="1100"/>
      <c r="E4" s="1101" t="s">
        <v>326</v>
      </c>
      <c r="F4" s="1101"/>
      <c r="G4" s="1101"/>
      <c r="H4" s="1101" t="s">
        <v>333</v>
      </c>
      <c r="I4" s="1103" t="s">
        <v>210</v>
      </c>
      <c r="J4" s="936"/>
      <c r="K4" s="1089" t="s">
        <v>226</v>
      </c>
      <c r="L4" s="1090"/>
      <c r="M4" s="1091" t="s">
        <v>117</v>
      </c>
    </row>
    <row r="5" spans="1:17" ht="11.25" customHeight="1">
      <c r="A5" s="1109"/>
      <c r="B5" s="322" t="s">
        <v>5</v>
      </c>
      <c r="C5" s="322" t="s">
        <v>4</v>
      </c>
      <c r="D5" s="322" t="s">
        <v>6</v>
      </c>
      <c r="E5" s="322" t="s">
        <v>5</v>
      </c>
      <c r="F5" s="322" t="s">
        <v>4</v>
      </c>
      <c r="G5" s="322" t="s">
        <v>6</v>
      </c>
      <c r="H5" s="1102"/>
      <c r="I5" s="1104"/>
      <c r="J5" s="937"/>
      <c r="K5" s="331" t="s">
        <v>5</v>
      </c>
      <c r="L5" s="332" t="s">
        <v>4</v>
      </c>
      <c r="M5" s="1092"/>
    </row>
    <row r="6" spans="1:17" ht="14.25" customHeight="1">
      <c r="A6" s="918" t="s">
        <v>35</v>
      </c>
      <c r="B6" s="919">
        <v>81</v>
      </c>
      <c r="C6" s="919">
        <v>24</v>
      </c>
      <c r="D6" s="920">
        <f>SUM(B6:C6)</f>
        <v>105</v>
      </c>
      <c r="E6" s="920">
        <f>'stock PP'!U5</f>
        <v>3154</v>
      </c>
      <c r="F6" s="920">
        <f>'stock PP'!V5</f>
        <v>1158</v>
      </c>
      <c r="G6" s="920">
        <f>SUM(E6:F6)</f>
        <v>4312</v>
      </c>
      <c r="H6" s="662">
        <v>60</v>
      </c>
      <c r="I6" s="662">
        <v>39</v>
      </c>
      <c r="J6" s="938"/>
      <c r="K6" s="664">
        <v>29</v>
      </c>
      <c r="L6" s="664">
        <v>10</v>
      </c>
      <c r="M6" s="335">
        <f>F6/G6</f>
        <v>0.26855287569573283</v>
      </c>
    </row>
    <row r="7" spans="1:17" ht="14.25" customHeight="1">
      <c r="A7" s="918" t="s">
        <v>22</v>
      </c>
      <c r="B7" s="919">
        <v>20</v>
      </c>
      <c r="C7" s="919">
        <v>4</v>
      </c>
      <c r="D7" s="920">
        <f t="shared" ref="D7:D17" si="0">SUM(B7:C7)</f>
        <v>24</v>
      </c>
      <c r="E7" s="920">
        <f>'stock PP'!U6</f>
        <v>1144</v>
      </c>
      <c r="F7" s="920">
        <f>'stock PP'!V6</f>
        <v>410</v>
      </c>
      <c r="G7" s="920">
        <f t="shared" ref="G7:G17" si="1">SUM(E7:F7)</f>
        <v>1554</v>
      </c>
      <c r="H7" s="662">
        <v>11</v>
      </c>
      <c r="I7" s="662">
        <v>6</v>
      </c>
      <c r="J7" s="938"/>
      <c r="K7" s="664">
        <v>3</v>
      </c>
      <c r="L7" s="664">
        <v>3</v>
      </c>
      <c r="M7" s="335">
        <f t="shared" ref="M7:M18" si="2">F7/G7</f>
        <v>0.26383526383526384</v>
      </c>
    </row>
    <row r="8" spans="1:17" ht="14.25" customHeight="1">
      <c r="A8" s="918" t="s">
        <v>23</v>
      </c>
      <c r="B8" s="919">
        <v>15</v>
      </c>
      <c r="C8" s="919">
        <v>14</v>
      </c>
      <c r="D8" s="920">
        <f t="shared" si="0"/>
        <v>29</v>
      </c>
      <c r="E8" s="920">
        <f>'stock PP'!U7</f>
        <v>1147</v>
      </c>
      <c r="F8" s="920">
        <f>'stock PP'!V7</f>
        <v>925</v>
      </c>
      <c r="G8" s="920">
        <f t="shared" si="1"/>
        <v>2072</v>
      </c>
      <c r="H8" s="662">
        <v>19</v>
      </c>
      <c r="I8" s="662">
        <v>14</v>
      </c>
      <c r="J8" s="938"/>
      <c r="K8" s="664">
        <v>10</v>
      </c>
      <c r="L8" s="664">
        <v>4</v>
      </c>
      <c r="M8" s="335">
        <f t="shared" si="2"/>
        <v>0.44642857142857145</v>
      </c>
    </row>
    <row r="9" spans="1:17" ht="14.25" customHeight="1">
      <c r="A9" s="918" t="s">
        <v>36</v>
      </c>
      <c r="B9" s="919">
        <v>34</v>
      </c>
      <c r="C9" s="919">
        <v>7</v>
      </c>
      <c r="D9" s="920">
        <f t="shared" si="0"/>
        <v>41</v>
      </c>
      <c r="E9" s="920">
        <f>'stock PP'!U8</f>
        <v>1847</v>
      </c>
      <c r="F9" s="920">
        <f>'stock PP'!V8</f>
        <v>471</v>
      </c>
      <c r="G9" s="920">
        <f t="shared" si="1"/>
        <v>2318</v>
      </c>
      <c r="H9" s="662">
        <v>11</v>
      </c>
      <c r="I9" s="662">
        <v>8</v>
      </c>
      <c r="J9" s="938"/>
      <c r="K9" s="664">
        <v>5</v>
      </c>
      <c r="L9" s="664">
        <v>3</v>
      </c>
      <c r="M9" s="335">
        <f t="shared" si="2"/>
        <v>0.20319240724762727</v>
      </c>
    </row>
    <row r="10" spans="1:17" ht="14.25" customHeight="1">
      <c r="A10" s="918" t="s">
        <v>37</v>
      </c>
      <c r="B10" s="919">
        <v>49</v>
      </c>
      <c r="C10" s="919">
        <v>16</v>
      </c>
      <c r="D10" s="920">
        <f t="shared" si="0"/>
        <v>65</v>
      </c>
      <c r="E10" s="920">
        <f>'stock PP'!U9</f>
        <v>1723</v>
      </c>
      <c r="F10" s="920">
        <f>'stock PP'!V9</f>
        <v>586</v>
      </c>
      <c r="G10" s="920">
        <f t="shared" si="1"/>
        <v>2309</v>
      </c>
      <c r="H10" s="662">
        <v>31</v>
      </c>
      <c r="I10" s="662">
        <v>26</v>
      </c>
      <c r="J10" s="939"/>
      <c r="K10" s="664">
        <v>23</v>
      </c>
      <c r="L10" s="664">
        <v>3</v>
      </c>
      <c r="M10" s="335">
        <f t="shared" si="2"/>
        <v>0.25378951927241228</v>
      </c>
    </row>
    <row r="11" spans="1:17" ht="24">
      <c r="A11" s="918" t="s">
        <v>38</v>
      </c>
      <c r="B11" s="919">
        <v>8</v>
      </c>
      <c r="C11" s="919">
        <v>4</v>
      </c>
      <c r="D11" s="920">
        <f t="shared" si="0"/>
        <v>12</v>
      </c>
      <c r="E11" s="920">
        <f>'stock PP'!U10</f>
        <v>459</v>
      </c>
      <c r="F11" s="920">
        <f>'stock PP'!V10</f>
        <v>265</v>
      </c>
      <c r="G11" s="920">
        <f t="shared" si="1"/>
        <v>724</v>
      </c>
      <c r="H11" s="662">
        <v>3</v>
      </c>
      <c r="I11" s="662">
        <v>2</v>
      </c>
      <c r="J11" s="939"/>
      <c r="K11" s="664">
        <v>1</v>
      </c>
      <c r="L11" s="664">
        <v>1</v>
      </c>
      <c r="M11" s="335">
        <f t="shared" si="2"/>
        <v>0.36602209944751379</v>
      </c>
    </row>
    <row r="12" spans="1:17" ht="14.25" customHeight="1">
      <c r="A12" s="918" t="s">
        <v>24</v>
      </c>
      <c r="B12" s="919">
        <v>37</v>
      </c>
      <c r="C12" s="919">
        <v>39</v>
      </c>
      <c r="D12" s="920">
        <f t="shared" si="0"/>
        <v>76</v>
      </c>
      <c r="E12" s="920">
        <f>'stock PP'!U11</f>
        <v>1658</v>
      </c>
      <c r="F12" s="920">
        <f>'stock PP'!V11</f>
        <v>2066</v>
      </c>
      <c r="G12" s="920">
        <f t="shared" si="1"/>
        <v>3724</v>
      </c>
      <c r="H12" s="662">
        <v>43</v>
      </c>
      <c r="I12" s="662">
        <v>35</v>
      </c>
      <c r="J12" s="939"/>
      <c r="K12" s="664">
        <v>21</v>
      </c>
      <c r="L12" s="664">
        <v>14</v>
      </c>
      <c r="M12" s="335">
        <f t="shared" si="2"/>
        <v>0.55477980665950588</v>
      </c>
    </row>
    <row r="13" spans="1:17" ht="14.25" customHeight="1">
      <c r="A13" s="918" t="s">
        <v>39</v>
      </c>
      <c r="B13" s="919">
        <v>104</v>
      </c>
      <c r="C13" s="919">
        <v>88</v>
      </c>
      <c r="D13" s="920">
        <f t="shared" si="0"/>
        <v>192</v>
      </c>
      <c r="E13" s="920">
        <f>'stock PP'!U12</f>
        <v>1211</v>
      </c>
      <c r="F13" s="920">
        <f>'stock PP'!V12</f>
        <v>1208</v>
      </c>
      <c r="G13" s="920">
        <f t="shared" si="1"/>
        <v>2419</v>
      </c>
      <c r="H13" s="662">
        <v>63</v>
      </c>
      <c r="I13" s="662">
        <v>43</v>
      </c>
      <c r="J13" s="939"/>
      <c r="K13" s="664">
        <v>20</v>
      </c>
      <c r="L13" s="664">
        <v>23</v>
      </c>
      <c r="M13" s="335">
        <f t="shared" si="2"/>
        <v>0.4993799090533278</v>
      </c>
    </row>
    <row r="14" spans="1:17" ht="14.25" customHeight="1">
      <c r="A14" s="918" t="s">
        <v>16</v>
      </c>
      <c r="B14" s="919">
        <v>146</v>
      </c>
      <c r="C14" s="919">
        <v>148</v>
      </c>
      <c r="D14" s="920">
        <f t="shared" si="0"/>
        <v>294</v>
      </c>
      <c r="E14" s="920">
        <f>'stock PP'!U13</f>
        <v>3733</v>
      </c>
      <c r="F14" s="920">
        <f>'stock PP'!V13</f>
        <v>3991</v>
      </c>
      <c r="G14" s="920">
        <f t="shared" si="1"/>
        <v>7724</v>
      </c>
      <c r="H14" s="662">
        <v>138</v>
      </c>
      <c r="I14" s="662">
        <v>121</v>
      </c>
      <c r="J14" s="939"/>
      <c r="K14" s="664">
        <v>72</v>
      </c>
      <c r="L14" s="664">
        <v>49</v>
      </c>
      <c r="M14" s="335">
        <f t="shared" si="2"/>
        <v>0.51670119109269808</v>
      </c>
    </row>
    <row r="15" spans="1:17" ht="14.25" customHeight="1">
      <c r="A15" s="918" t="s">
        <v>20</v>
      </c>
      <c r="B15" s="919">
        <v>117</v>
      </c>
      <c r="C15" s="919">
        <v>162</v>
      </c>
      <c r="D15" s="920">
        <f t="shared" si="0"/>
        <v>279</v>
      </c>
      <c r="E15" s="920">
        <f>'stock PP'!U14</f>
        <v>2802</v>
      </c>
      <c r="F15" s="920">
        <f>'stock PP'!V14</f>
        <v>4422</v>
      </c>
      <c r="G15" s="920">
        <f t="shared" si="1"/>
        <v>7224</v>
      </c>
      <c r="H15" s="662">
        <v>153</v>
      </c>
      <c r="I15" s="662">
        <v>138</v>
      </c>
      <c r="J15" s="939"/>
      <c r="K15" s="664">
        <v>56</v>
      </c>
      <c r="L15" s="664">
        <v>82</v>
      </c>
      <c r="M15" s="335">
        <f t="shared" si="2"/>
        <v>0.61212624584717612</v>
      </c>
    </row>
    <row r="16" spans="1:17" ht="14.25" customHeight="1">
      <c r="A16" s="918" t="s">
        <v>25</v>
      </c>
      <c r="B16" s="919">
        <v>26</v>
      </c>
      <c r="C16" s="919">
        <v>13</v>
      </c>
      <c r="D16" s="920">
        <f t="shared" si="0"/>
        <v>39</v>
      </c>
      <c r="E16" s="920">
        <f>'stock PP'!U15</f>
        <v>410</v>
      </c>
      <c r="F16" s="920">
        <f>'stock PP'!V15</f>
        <v>238</v>
      </c>
      <c r="G16" s="920">
        <f t="shared" si="1"/>
        <v>648</v>
      </c>
      <c r="H16" s="662">
        <v>5</v>
      </c>
      <c r="I16" s="662">
        <v>4</v>
      </c>
      <c r="J16" s="939"/>
      <c r="K16" s="664">
        <v>4</v>
      </c>
      <c r="L16" s="664"/>
      <c r="M16" s="335">
        <f t="shared" si="2"/>
        <v>0.36728395061728397</v>
      </c>
      <c r="O16" s="50"/>
      <c r="P16" s="50"/>
      <c r="Q16" s="50"/>
    </row>
    <row r="17" spans="1:17" ht="14.25" customHeight="1" thickBot="1">
      <c r="A17" s="921" t="s">
        <v>17</v>
      </c>
      <c r="B17" s="922">
        <v>12</v>
      </c>
      <c r="C17" s="922">
        <v>7</v>
      </c>
      <c r="D17" s="663">
        <f t="shared" si="0"/>
        <v>19</v>
      </c>
      <c r="E17" s="663">
        <f>'stock PP'!U16</f>
        <v>274</v>
      </c>
      <c r="F17" s="663">
        <f>'stock PP'!V16</f>
        <v>185</v>
      </c>
      <c r="G17" s="663">
        <f t="shared" si="1"/>
        <v>459</v>
      </c>
      <c r="H17" s="663">
        <v>5</v>
      </c>
      <c r="I17" s="663">
        <v>3</v>
      </c>
      <c r="J17" s="939"/>
      <c r="K17" s="663">
        <v>3</v>
      </c>
      <c r="L17" s="665"/>
      <c r="M17" s="418">
        <f t="shared" si="2"/>
        <v>0.40305010893246185</v>
      </c>
      <c r="O17" s="50"/>
      <c r="P17" s="50"/>
      <c r="Q17" s="50"/>
    </row>
    <row r="18" spans="1:17" ht="14.25" customHeight="1">
      <c r="A18" s="923" t="s">
        <v>6</v>
      </c>
      <c r="B18" s="924">
        <f t="shared" ref="B18:I18" si="3">SUM(B6:B17)</f>
        <v>649</v>
      </c>
      <c r="C18" s="924">
        <f t="shared" si="3"/>
        <v>526</v>
      </c>
      <c r="D18" s="924">
        <f t="shared" si="3"/>
        <v>1175</v>
      </c>
      <c r="E18" s="924">
        <f t="shared" si="3"/>
        <v>19562</v>
      </c>
      <c r="F18" s="924">
        <f t="shared" si="3"/>
        <v>15925</v>
      </c>
      <c r="G18" s="924">
        <f t="shared" si="3"/>
        <v>35487</v>
      </c>
      <c r="H18" s="924">
        <f t="shared" si="3"/>
        <v>542</v>
      </c>
      <c r="I18" s="924">
        <f t="shared" si="3"/>
        <v>439</v>
      </c>
      <c r="J18" s="939"/>
      <c r="K18" s="333">
        <f>SUM(K6:K17)</f>
        <v>247</v>
      </c>
      <c r="L18" s="334">
        <f>SUM(L6:L17)</f>
        <v>192</v>
      </c>
      <c r="M18" s="417">
        <f t="shared" si="2"/>
        <v>0.4487558824358216</v>
      </c>
      <c r="O18" s="50"/>
      <c r="P18" s="50"/>
      <c r="Q18" s="50"/>
    </row>
    <row r="19" spans="1:17" ht="14.25" customHeight="1">
      <c r="A19" s="925" t="s">
        <v>52</v>
      </c>
      <c r="B19" s="926"/>
      <c r="C19" s="927">
        <f>C18/D18</f>
        <v>0.44765957446808513</v>
      </c>
      <c r="D19" s="928"/>
      <c r="E19" s="926"/>
      <c r="F19" s="927">
        <f>F18/G18</f>
        <v>0.4487558824358216</v>
      </c>
      <c r="G19" s="928"/>
      <c r="H19" s="929"/>
      <c r="I19" s="326">
        <f>L18/I18</f>
        <v>0.43735763097949887</v>
      </c>
      <c r="J19" s="100"/>
      <c r="K19" s="34"/>
      <c r="L19" s="34"/>
    </row>
    <row r="20" spans="1:17" ht="12" customHeight="1">
      <c r="A20" s="1116" t="s">
        <v>162</v>
      </c>
      <c r="B20" s="1116"/>
      <c r="C20" s="1116"/>
      <c r="D20" s="1116"/>
      <c r="E20" s="1116"/>
      <c r="F20" s="1116"/>
      <c r="G20" s="1116"/>
      <c r="H20" s="1116"/>
      <c r="I20" s="51"/>
      <c r="J20" s="940"/>
    </row>
    <row r="21" spans="1:17">
      <c r="A21" s="40" t="s">
        <v>158</v>
      </c>
      <c r="B21" s="930"/>
      <c r="C21" s="930"/>
      <c r="D21" s="930"/>
      <c r="E21" s="930"/>
      <c r="F21" s="930"/>
      <c r="G21" s="930"/>
      <c r="H21" s="930"/>
      <c r="I21" s="419"/>
      <c r="J21" s="100"/>
      <c r="K21" s="26"/>
      <c r="L21" s="26"/>
      <c r="M21" s="25"/>
      <c r="P21" s="50"/>
    </row>
    <row r="22" spans="1:17" ht="12" customHeight="1">
      <c r="A22" s="40" t="s">
        <v>208</v>
      </c>
      <c r="B22" s="931"/>
      <c r="C22" s="40"/>
      <c r="D22" s="42"/>
      <c r="E22" s="42"/>
      <c r="F22" s="42"/>
      <c r="G22" s="42"/>
      <c r="H22" s="42"/>
      <c r="I22" s="42"/>
      <c r="J22" s="930"/>
      <c r="P22" s="50"/>
    </row>
    <row r="23" spans="1:17" ht="12" customHeight="1">
      <c r="A23" s="40" t="s">
        <v>207</v>
      </c>
      <c r="B23" s="42"/>
      <c r="C23" s="42"/>
      <c r="D23" s="42"/>
      <c r="E23" s="42"/>
      <c r="F23" s="42"/>
      <c r="G23" s="42"/>
      <c r="H23" s="42"/>
      <c r="I23" s="42"/>
      <c r="J23" s="930"/>
    </row>
    <row r="24" spans="1:17" ht="12" customHeight="1">
      <c r="A24" s="41" t="s">
        <v>124</v>
      </c>
      <c r="B24" s="42"/>
      <c r="C24" s="42"/>
      <c r="D24" s="42"/>
      <c r="E24" s="42"/>
      <c r="F24" s="42"/>
      <c r="G24" s="42"/>
      <c r="H24" s="42"/>
      <c r="I24" s="42"/>
      <c r="J24" s="930"/>
    </row>
    <row r="25" spans="1:17" s="125" customFormat="1">
      <c r="A25" s="930"/>
      <c r="B25" s="99"/>
      <c r="C25" s="930"/>
      <c r="D25" s="930"/>
      <c r="E25" s="930"/>
      <c r="F25" s="930"/>
      <c r="G25" s="930"/>
      <c r="H25" s="930"/>
      <c r="I25" s="930"/>
      <c r="J25" s="930"/>
    </row>
    <row r="26" spans="1:17" ht="26.25" customHeight="1">
      <c r="A26" s="1113" t="s">
        <v>614</v>
      </c>
      <c r="B26" s="1113"/>
      <c r="C26" s="1113"/>
      <c r="D26" s="1113"/>
      <c r="E26" s="1113"/>
      <c r="F26" s="1113"/>
      <c r="G26" s="941"/>
      <c r="H26" s="325"/>
      <c r="I26" s="325"/>
      <c r="J26" s="50"/>
    </row>
    <row r="27" spans="1:17" s="125" customFormat="1" ht="12.75" customHeight="1">
      <c r="A27" s="416"/>
      <c r="B27" s="416"/>
      <c r="C27" s="416"/>
      <c r="D27" s="1115" t="s">
        <v>178</v>
      </c>
      <c r="E27" s="1115"/>
      <c r="F27" s="1115"/>
      <c r="G27" s="416"/>
      <c r="H27" s="325"/>
      <c r="I27" s="325"/>
      <c r="J27" s="50"/>
    </row>
    <row r="28" spans="1:17" ht="23.25" customHeight="1">
      <c r="A28" s="1107" t="s">
        <v>212</v>
      </c>
      <c r="B28" s="1117" t="s">
        <v>214</v>
      </c>
      <c r="C28" s="1118"/>
      <c r="D28" s="1118"/>
      <c r="E28" s="1118"/>
      <c r="F28" s="1119"/>
    </row>
    <row r="29" spans="1:17" ht="22.5" customHeight="1">
      <c r="A29" s="1108"/>
      <c r="B29" s="1093" t="str">
        <f>E4</f>
        <v>Stock 2018-2019</v>
      </c>
      <c r="C29" s="1120"/>
      <c r="D29" s="1094"/>
      <c r="E29" s="1121" t="s">
        <v>333</v>
      </c>
      <c r="F29" s="1121" t="s">
        <v>211</v>
      </c>
      <c r="H29" s="1122" t="str">
        <f>B4</f>
        <v>Néo-recrutements 2018</v>
      </c>
      <c r="I29" s="1122"/>
      <c r="J29" s="1122"/>
      <c r="K29" s="1093" t="s">
        <v>334</v>
      </c>
      <c r="L29" s="1094"/>
      <c r="M29" s="1111" t="s">
        <v>117</v>
      </c>
    </row>
    <row r="30" spans="1:17" ht="12" customHeight="1">
      <c r="A30" s="1109"/>
      <c r="B30" s="340" t="s">
        <v>5</v>
      </c>
      <c r="C30" s="340" t="s">
        <v>4</v>
      </c>
      <c r="D30" s="340" t="s">
        <v>6</v>
      </c>
      <c r="E30" s="1083"/>
      <c r="F30" s="1083"/>
      <c r="H30" s="340" t="s">
        <v>5</v>
      </c>
      <c r="I30" s="340" t="s">
        <v>4</v>
      </c>
      <c r="J30" s="340" t="s">
        <v>6</v>
      </c>
      <c r="K30" s="340" t="s">
        <v>5</v>
      </c>
      <c r="L30" s="340" t="s">
        <v>4</v>
      </c>
      <c r="M30" s="1112"/>
    </row>
    <row r="31" spans="1:17" ht="14.25" customHeight="1">
      <c r="A31" s="337" t="s">
        <v>35</v>
      </c>
      <c r="B31" s="44">
        <v>1769</v>
      </c>
      <c r="C31" s="44">
        <v>320</v>
      </c>
      <c r="D31" s="44">
        <v>2089</v>
      </c>
      <c r="E31" s="661">
        <v>58</v>
      </c>
      <c r="F31" s="336">
        <v>55</v>
      </c>
      <c r="H31" s="667">
        <v>11</v>
      </c>
      <c r="I31" s="667">
        <v>1</v>
      </c>
      <c r="J31" s="44">
        <v>12</v>
      </c>
      <c r="K31" s="661">
        <v>48</v>
      </c>
      <c r="L31" s="661">
        <v>7</v>
      </c>
      <c r="M31" s="56">
        <v>0.15318334131163236</v>
      </c>
    </row>
    <row r="32" spans="1:17" ht="14.25" customHeight="1">
      <c r="A32" s="337" t="s">
        <v>22</v>
      </c>
      <c r="B32" s="44">
        <v>832</v>
      </c>
      <c r="C32" s="44">
        <v>149</v>
      </c>
      <c r="D32" s="44">
        <v>981</v>
      </c>
      <c r="E32" s="661">
        <v>25</v>
      </c>
      <c r="F32" s="336">
        <v>22</v>
      </c>
      <c r="H32" s="667">
        <v>6</v>
      </c>
      <c r="I32" s="667"/>
      <c r="J32" s="44">
        <v>6</v>
      </c>
      <c r="K32" s="661">
        <v>21</v>
      </c>
      <c r="L32" s="661">
        <v>1</v>
      </c>
      <c r="M32" s="56">
        <v>0.15188583078491336</v>
      </c>
    </row>
    <row r="33" spans="1:13" ht="14.25" customHeight="1">
      <c r="A33" s="337" t="s">
        <v>23</v>
      </c>
      <c r="B33" s="44">
        <v>777</v>
      </c>
      <c r="C33" s="44">
        <v>270</v>
      </c>
      <c r="D33" s="44">
        <v>1047</v>
      </c>
      <c r="E33" s="661">
        <v>15</v>
      </c>
      <c r="F33" s="336">
        <v>14</v>
      </c>
      <c r="H33" s="667">
        <v>2</v>
      </c>
      <c r="I33" s="667"/>
      <c r="J33" s="44">
        <v>2</v>
      </c>
      <c r="K33" s="661">
        <v>11</v>
      </c>
      <c r="L33" s="661">
        <v>3</v>
      </c>
      <c r="M33" s="56">
        <v>0.25787965616045844</v>
      </c>
    </row>
    <row r="34" spans="1:13" ht="14.25" customHeight="1">
      <c r="A34" s="337" t="s">
        <v>36</v>
      </c>
      <c r="B34" s="44">
        <v>1005</v>
      </c>
      <c r="C34" s="44">
        <v>125</v>
      </c>
      <c r="D34" s="44">
        <v>1130</v>
      </c>
      <c r="E34" s="661">
        <v>23</v>
      </c>
      <c r="F34" s="336">
        <v>23</v>
      </c>
      <c r="H34" s="667">
        <v>2</v>
      </c>
      <c r="I34" s="667"/>
      <c r="J34" s="44">
        <v>2</v>
      </c>
      <c r="K34" s="661">
        <v>21</v>
      </c>
      <c r="L34" s="661">
        <v>2</v>
      </c>
      <c r="M34" s="56">
        <v>0.11061946902654868</v>
      </c>
    </row>
    <row r="35" spans="1:13" ht="14.25" customHeight="1">
      <c r="A35" s="337" t="s">
        <v>37</v>
      </c>
      <c r="B35" s="44">
        <v>1006</v>
      </c>
      <c r="C35" s="44">
        <v>169</v>
      </c>
      <c r="D35" s="44">
        <v>1175</v>
      </c>
      <c r="E35" s="661">
        <v>30</v>
      </c>
      <c r="F35" s="336">
        <v>28</v>
      </c>
      <c r="H35" s="667">
        <v>1</v>
      </c>
      <c r="I35" s="667"/>
      <c r="J35" s="44">
        <v>1</v>
      </c>
      <c r="K35" s="661">
        <v>26</v>
      </c>
      <c r="L35" s="661">
        <v>2</v>
      </c>
      <c r="M35" s="56">
        <v>0.14382978723404255</v>
      </c>
    </row>
    <row r="36" spans="1:13" ht="24">
      <c r="A36" s="338" t="s">
        <v>129</v>
      </c>
      <c r="B36" s="44">
        <v>297</v>
      </c>
      <c r="C36" s="44">
        <v>63</v>
      </c>
      <c r="D36" s="44">
        <v>360</v>
      </c>
      <c r="E36" s="661">
        <v>16</v>
      </c>
      <c r="F36" s="336">
        <v>16</v>
      </c>
      <c r="H36" s="667"/>
      <c r="I36" s="667"/>
      <c r="J36" s="44">
        <v>0</v>
      </c>
      <c r="K36" s="661">
        <v>15</v>
      </c>
      <c r="L36" s="661">
        <v>1</v>
      </c>
      <c r="M36" s="56">
        <v>0.17499999999999999</v>
      </c>
    </row>
    <row r="37" spans="1:13" ht="14.25" customHeight="1">
      <c r="A37" s="337" t="s">
        <v>24</v>
      </c>
      <c r="B37" s="44">
        <v>1036</v>
      </c>
      <c r="C37" s="44">
        <v>506</v>
      </c>
      <c r="D37" s="44">
        <v>1542</v>
      </c>
      <c r="E37" s="661">
        <v>47</v>
      </c>
      <c r="F37" s="336">
        <v>44</v>
      </c>
      <c r="H37" s="667">
        <v>4</v>
      </c>
      <c r="I37" s="667">
        <v>4</v>
      </c>
      <c r="J37" s="44">
        <v>8</v>
      </c>
      <c r="K37" s="661">
        <v>35</v>
      </c>
      <c r="L37" s="661">
        <v>9</v>
      </c>
      <c r="M37" s="56">
        <v>0.32814526588845655</v>
      </c>
    </row>
    <row r="38" spans="1:13" ht="14.25" customHeight="1">
      <c r="A38" s="337" t="s">
        <v>39</v>
      </c>
      <c r="B38" s="44">
        <v>3548</v>
      </c>
      <c r="C38" s="44">
        <v>978</v>
      </c>
      <c r="D38" s="44">
        <v>4526</v>
      </c>
      <c r="E38" s="661">
        <v>193</v>
      </c>
      <c r="F38" s="336">
        <v>184</v>
      </c>
      <c r="H38" s="667">
        <v>70</v>
      </c>
      <c r="I38" s="667">
        <v>15</v>
      </c>
      <c r="J38" s="44">
        <v>85</v>
      </c>
      <c r="K38" s="661">
        <v>158</v>
      </c>
      <c r="L38" s="661">
        <v>26</v>
      </c>
      <c r="M38" s="56">
        <v>0.21608484312859036</v>
      </c>
    </row>
    <row r="39" spans="1:13" ht="14.25" customHeight="1">
      <c r="A39" s="337" t="s">
        <v>16</v>
      </c>
      <c r="B39" s="44">
        <v>2219</v>
      </c>
      <c r="C39" s="44">
        <v>1112</v>
      </c>
      <c r="D39" s="44">
        <v>3331</v>
      </c>
      <c r="E39" s="661">
        <v>130</v>
      </c>
      <c r="F39" s="336">
        <v>119</v>
      </c>
      <c r="H39" s="667">
        <v>7</v>
      </c>
      <c r="I39" s="667"/>
      <c r="J39" s="44">
        <v>7</v>
      </c>
      <c r="K39" s="661">
        <v>91</v>
      </c>
      <c r="L39" s="661">
        <v>28</v>
      </c>
      <c r="M39" s="56">
        <v>0.33383368357850496</v>
      </c>
    </row>
    <row r="40" spans="1:13" ht="14.25" customHeight="1">
      <c r="A40" s="337" t="s">
        <v>20</v>
      </c>
      <c r="B40" s="44">
        <v>1755</v>
      </c>
      <c r="C40" s="44">
        <v>1357</v>
      </c>
      <c r="D40" s="44">
        <v>3112</v>
      </c>
      <c r="E40" s="661">
        <v>200</v>
      </c>
      <c r="F40" s="336">
        <v>197</v>
      </c>
      <c r="H40" s="667">
        <v>5</v>
      </c>
      <c r="I40" s="667">
        <v>5</v>
      </c>
      <c r="J40" s="44">
        <v>10</v>
      </c>
      <c r="K40" s="661">
        <v>125</v>
      </c>
      <c r="L40" s="661">
        <v>72</v>
      </c>
      <c r="M40" s="56">
        <v>0.4360539845758355</v>
      </c>
    </row>
    <row r="41" spans="1:13" ht="14.25" customHeight="1">
      <c r="A41" s="339" t="s">
        <v>25</v>
      </c>
      <c r="B41" s="44">
        <v>137</v>
      </c>
      <c r="C41" s="44">
        <v>37</v>
      </c>
      <c r="D41" s="44">
        <v>174</v>
      </c>
      <c r="E41" s="661">
        <v>7</v>
      </c>
      <c r="F41" s="336">
        <v>7</v>
      </c>
      <c r="H41" s="667"/>
      <c r="I41" s="667"/>
      <c r="J41" s="44">
        <v>0</v>
      </c>
      <c r="K41" s="661">
        <v>6</v>
      </c>
      <c r="L41" s="661">
        <v>1</v>
      </c>
      <c r="M41" s="56">
        <v>0.21264367816091953</v>
      </c>
    </row>
    <row r="42" spans="1:13" ht="14.25" customHeight="1" thickBot="1">
      <c r="A42" s="222" t="s">
        <v>17</v>
      </c>
      <c r="B42" s="330">
        <v>396</v>
      </c>
      <c r="C42" s="330">
        <v>157</v>
      </c>
      <c r="D42" s="330">
        <v>553</v>
      </c>
      <c r="E42" s="330">
        <v>34</v>
      </c>
      <c r="F42" s="666">
        <v>33</v>
      </c>
      <c r="H42" s="668">
        <v>8</v>
      </c>
      <c r="I42" s="668">
        <v>2</v>
      </c>
      <c r="J42" s="330">
        <v>10</v>
      </c>
      <c r="K42" s="330">
        <v>28</v>
      </c>
      <c r="L42" s="330">
        <v>5</v>
      </c>
      <c r="M42" s="639">
        <v>0.28390596745027125</v>
      </c>
    </row>
    <row r="43" spans="1:13" ht="14.25" customHeight="1">
      <c r="A43" s="242" t="s">
        <v>6</v>
      </c>
      <c r="B43" s="329">
        <v>14777</v>
      </c>
      <c r="C43" s="329">
        <v>5243</v>
      </c>
      <c r="D43" s="329">
        <v>20020</v>
      </c>
      <c r="E43" s="328">
        <v>778</v>
      </c>
      <c r="F43" s="328">
        <v>742</v>
      </c>
      <c r="H43" s="329">
        <v>134</v>
      </c>
      <c r="I43" s="329">
        <v>27</v>
      </c>
      <c r="J43" s="329">
        <v>143</v>
      </c>
      <c r="K43" s="638">
        <v>585</v>
      </c>
      <c r="L43" s="638">
        <v>157</v>
      </c>
      <c r="M43" s="640">
        <v>0.2618881118881119</v>
      </c>
    </row>
    <row r="44" spans="1:13" ht="14.25" customHeight="1">
      <c r="A44" s="158" t="s">
        <v>52</v>
      </c>
      <c r="B44" s="46"/>
      <c r="C44" s="47">
        <v>0.2618881118881119</v>
      </c>
      <c r="D44" s="48"/>
      <c r="E44" s="45"/>
      <c r="F44" s="49">
        <v>0.21159029649595687</v>
      </c>
      <c r="H44" s="343"/>
      <c r="I44" s="345">
        <v>0.1888111888111888</v>
      </c>
      <c r="J44" s="342"/>
      <c r="K44" s="341"/>
      <c r="L44" s="127"/>
    </row>
    <row r="45" spans="1:13" s="15" customFormat="1" ht="12.75" customHeight="1">
      <c r="A45" s="1123" t="s">
        <v>162</v>
      </c>
      <c r="B45" s="1123"/>
      <c r="C45" s="1123"/>
      <c r="D45" s="1123"/>
      <c r="E45" s="1123"/>
      <c r="F45" s="1123"/>
      <c r="G45" s="419"/>
      <c r="H45" s="419"/>
      <c r="I45" s="51"/>
      <c r="K45" s="344"/>
      <c r="L45" s="344"/>
    </row>
    <row r="46" spans="1:13" s="15" customFormat="1" ht="21" customHeight="1">
      <c r="A46" s="1114" t="s">
        <v>158</v>
      </c>
      <c r="B46" s="1114"/>
      <c r="C46" s="1114"/>
      <c r="D46" s="1114"/>
      <c r="E46" s="1114"/>
      <c r="F46" s="1114"/>
      <c r="G46" s="125"/>
      <c r="H46" s="125"/>
      <c r="I46" s="419"/>
      <c r="M46" s="344"/>
    </row>
    <row r="47" spans="1:13" s="15" customFormat="1" ht="12.75" customHeight="1">
      <c r="A47" s="15" t="s">
        <v>208</v>
      </c>
      <c r="B47" s="344"/>
      <c r="D47" s="42"/>
      <c r="E47" s="42"/>
      <c r="F47" s="42"/>
      <c r="G47" s="42"/>
      <c r="H47" s="42"/>
      <c r="I47" s="42"/>
      <c r="M47" s="344"/>
    </row>
    <row r="48" spans="1:13" s="15" customFormat="1" ht="12.75" customHeight="1">
      <c r="A48" s="40" t="s">
        <v>207</v>
      </c>
      <c r="B48" s="42"/>
      <c r="C48" s="42"/>
      <c r="D48" s="42"/>
      <c r="E48" s="42"/>
      <c r="F48" s="42"/>
      <c r="G48" s="42"/>
      <c r="H48" s="42"/>
      <c r="I48" s="42"/>
    </row>
    <row r="49" spans="1:9" s="15" customFormat="1" ht="12.75" customHeight="1">
      <c r="A49" s="41" t="s">
        <v>124</v>
      </c>
      <c r="B49" s="42"/>
      <c r="C49" s="42"/>
      <c r="D49" s="42"/>
      <c r="E49" s="42"/>
      <c r="F49" s="42"/>
      <c r="G49" s="42"/>
      <c r="H49" s="42"/>
      <c r="I49" s="42"/>
    </row>
    <row r="50" spans="1:9" s="15" customFormat="1" ht="11.25" customHeight="1">
      <c r="A50" s="327"/>
      <c r="B50" s="42"/>
      <c r="C50" s="42"/>
      <c r="D50" s="42"/>
      <c r="E50" s="42"/>
      <c r="F50" s="42"/>
      <c r="G50" s="42"/>
      <c r="H50" s="42"/>
      <c r="I50" s="42"/>
    </row>
    <row r="51" spans="1:9" s="15" customFormat="1" ht="11.25" customHeight="1">
      <c r="A51" s="327"/>
      <c r="B51" s="42"/>
      <c r="C51" s="42"/>
      <c r="D51" s="42"/>
      <c r="E51" s="42"/>
      <c r="F51" s="42"/>
      <c r="G51" s="42"/>
      <c r="H51" s="42"/>
      <c r="I51" s="42"/>
    </row>
  </sheetData>
  <mergeCells count="23">
    <mergeCell ref="A46:F46"/>
    <mergeCell ref="D27:F27"/>
    <mergeCell ref="A20:H20"/>
    <mergeCell ref="B28:F28"/>
    <mergeCell ref="B29:D29"/>
    <mergeCell ref="E29:E30"/>
    <mergeCell ref="A28:A30"/>
    <mergeCell ref="H29:J29"/>
    <mergeCell ref="F29:F30"/>
    <mergeCell ref="A45:F45"/>
    <mergeCell ref="K4:L4"/>
    <mergeCell ref="M4:M5"/>
    <mergeCell ref="K29:L29"/>
    <mergeCell ref="A1:I1"/>
    <mergeCell ref="B4:D4"/>
    <mergeCell ref="H4:H5"/>
    <mergeCell ref="E4:G4"/>
    <mergeCell ref="I4:I5"/>
    <mergeCell ref="G2:I2"/>
    <mergeCell ref="A3:A5"/>
    <mergeCell ref="B3:I3"/>
    <mergeCell ref="M29:M30"/>
    <mergeCell ref="A26:F26"/>
  </mergeCells>
  <pageMargins left="0.25" right="0.25" top="0.75" bottom="0.75" header="0.3" footer="0.3"/>
  <pageSetup paperSize="9" scale="65" orientation="landscape" r:id="rId1"/>
  <ignoredErrors>
    <ignoredError sqref="B29" unlocked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5">
    <tabColor rgb="FF92D050"/>
    <pageSetUpPr fitToPage="1"/>
  </sheetPr>
  <dimension ref="A1:I22"/>
  <sheetViews>
    <sheetView showGridLines="0" zoomScaleNormal="100" workbookViewId="0">
      <selection activeCell="A6" sqref="A6"/>
    </sheetView>
  </sheetViews>
  <sheetFormatPr baseColWidth="10" defaultColWidth="11.5703125" defaultRowHeight="12.75"/>
  <cols>
    <col min="1" max="1" width="21.28515625" style="125" customWidth="1"/>
    <col min="2" max="6" width="7.85546875" style="125" customWidth="1"/>
    <col min="7" max="7" width="8" style="125" customWidth="1"/>
    <col min="8" max="9" width="7.85546875" style="125" customWidth="1"/>
    <col min="10" max="16384" width="11.5703125" style="125"/>
  </cols>
  <sheetData>
    <row r="1" spans="1:9" ht="29.25" customHeight="1">
      <c r="A1" s="1127" t="s">
        <v>327</v>
      </c>
      <c r="B1" s="1127"/>
      <c r="C1" s="1127"/>
      <c r="D1" s="1127"/>
      <c r="E1" s="1127"/>
      <c r="F1" s="1127"/>
      <c r="G1" s="1127"/>
      <c r="H1" s="1127"/>
      <c r="I1" s="1127"/>
    </row>
    <row r="2" spans="1:9" ht="27.75" customHeight="1">
      <c r="A2" s="1107" t="s">
        <v>212</v>
      </c>
      <c r="B2" s="1124" t="s">
        <v>215</v>
      </c>
      <c r="C2" s="1125"/>
      <c r="D2" s="1125"/>
      <c r="E2" s="1125"/>
      <c r="F2" s="1125"/>
      <c r="G2" s="1125"/>
      <c r="H2" s="1125"/>
      <c r="I2" s="1126"/>
    </row>
    <row r="3" spans="1:9" ht="24.75" customHeight="1">
      <c r="A3" s="1108"/>
      <c r="B3" s="1128" t="s">
        <v>331</v>
      </c>
      <c r="C3" s="1129"/>
      <c r="D3" s="1130"/>
      <c r="E3" s="1128" t="str">
        <f>'flu PR&amp;MCF'!E4</f>
        <v>Stock 2018-2019</v>
      </c>
      <c r="F3" s="1130"/>
      <c r="G3" s="1128" t="s">
        <v>333</v>
      </c>
      <c r="H3" s="1129"/>
      <c r="I3" s="1130"/>
    </row>
    <row r="4" spans="1:9" ht="35.25" customHeight="1">
      <c r="A4" s="1109"/>
      <c r="B4" s="53" t="s">
        <v>42</v>
      </c>
      <c r="C4" s="886" t="s">
        <v>49</v>
      </c>
      <c r="D4" s="43" t="s">
        <v>57</v>
      </c>
      <c r="E4" s="886" t="s">
        <v>42</v>
      </c>
      <c r="F4" s="43" t="s">
        <v>57</v>
      </c>
      <c r="G4" s="886" t="s">
        <v>42</v>
      </c>
      <c r="H4" s="890" t="s">
        <v>211</v>
      </c>
      <c r="I4" s="889" t="s">
        <v>49</v>
      </c>
    </row>
    <row r="5" spans="1:9" ht="14.25" customHeight="1">
      <c r="A5" s="54" t="s">
        <v>21</v>
      </c>
      <c r="B5" s="44">
        <v>117</v>
      </c>
      <c r="C5" s="900">
        <v>1.8278394000937355</v>
      </c>
      <c r="D5" s="57">
        <v>0.21367521367521367</v>
      </c>
      <c r="E5" s="44">
        <v>6401</v>
      </c>
      <c r="F5" s="56">
        <v>0.23090142165286673</v>
      </c>
      <c r="G5" s="44">
        <v>118</v>
      </c>
      <c r="H5" s="55">
        <v>94</v>
      </c>
      <c r="I5" s="897">
        <v>1.4685205436650524</v>
      </c>
    </row>
    <row r="6" spans="1:9" ht="14.25" customHeight="1">
      <c r="A6" s="52" t="s">
        <v>22</v>
      </c>
      <c r="B6" s="44">
        <v>30</v>
      </c>
      <c r="C6" s="900">
        <v>1.1834319526627219</v>
      </c>
      <c r="D6" s="57">
        <v>0.13333333333333333</v>
      </c>
      <c r="E6" s="44">
        <v>2535</v>
      </c>
      <c r="F6" s="56">
        <v>0.22051282051282051</v>
      </c>
      <c r="G6" s="44">
        <v>36</v>
      </c>
      <c r="H6" s="55">
        <v>28</v>
      </c>
      <c r="I6" s="897">
        <v>1.1045364891518739</v>
      </c>
    </row>
    <row r="7" spans="1:9" ht="14.25" customHeight="1">
      <c r="A7" s="52" t="s">
        <v>23</v>
      </c>
      <c r="B7" s="44">
        <v>31</v>
      </c>
      <c r="C7" s="900">
        <v>0.99390830394357166</v>
      </c>
      <c r="D7" s="57">
        <v>0.45161290322580644</v>
      </c>
      <c r="E7" s="44">
        <v>3119</v>
      </c>
      <c r="F7" s="56">
        <v>0.38313562039115101</v>
      </c>
      <c r="G7" s="44">
        <v>34</v>
      </c>
      <c r="H7" s="55">
        <v>28</v>
      </c>
      <c r="I7" s="897">
        <v>0.89772362936838734</v>
      </c>
    </row>
    <row r="8" spans="1:9" ht="14.25" customHeight="1">
      <c r="A8" s="52" t="s">
        <v>36</v>
      </c>
      <c r="B8" s="44">
        <v>43</v>
      </c>
      <c r="C8" s="900">
        <v>1.2470997679814384</v>
      </c>
      <c r="D8" s="57">
        <v>0.16279069767441862</v>
      </c>
      <c r="E8" s="44">
        <v>3448</v>
      </c>
      <c r="F8" s="56">
        <v>0.1728538283062645</v>
      </c>
      <c r="G8" s="44">
        <v>34</v>
      </c>
      <c r="H8" s="55">
        <v>31</v>
      </c>
      <c r="I8" s="897">
        <v>0.89907192575406025</v>
      </c>
    </row>
    <row r="9" spans="1:9" ht="14.25" customHeight="1">
      <c r="A9" s="52" t="s">
        <v>37</v>
      </c>
      <c r="B9" s="44">
        <v>66</v>
      </c>
      <c r="C9" s="900">
        <v>1.894374282433984</v>
      </c>
      <c r="D9" s="57">
        <v>0.24242424242424243</v>
      </c>
      <c r="E9" s="44">
        <v>3484</v>
      </c>
      <c r="F9" s="56">
        <v>0.21670493685419059</v>
      </c>
      <c r="G9" s="44">
        <v>61</v>
      </c>
      <c r="H9" s="55">
        <v>54</v>
      </c>
      <c r="I9" s="897">
        <v>1.5499425947187142</v>
      </c>
    </row>
    <row r="10" spans="1:9" ht="24" customHeight="1">
      <c r="A10" s="37" t="s">
        <v>46</v>
      </c>
      <c r="B10" s="44">
        <v>12</v>
      </c>
      <c r="C10" s="900">
        <v>1.107011070110701</v>
      </c>
      <c r="D10" s="57">
        <v>0.33333333333333331</v>
      </c>
      <c r="E10" s="44">
        <v>1084</v>
      </c>
      <c r="F10" s="56">
        <v>0.30258302583025831</v>
      </c>
      <c r="G10" s="44">
        <v>19</v>
      </c>
      <c r="H10" s="55">
        <v>18</v>
      </c>
      <c r="I10" s="897">
        <v>1.6605166051660518</v>
      </c>
    </row>
    <row r="11" spans="1:9" ht="14.25" customHeight="1">
      <c r="A11" s="52" t="s">
        <v>24</v>
      </c>
      <c r="B11" s="44">
        <v>84</v>
      </c>
      <c r="C11" s="900">
        <v>1.5951386251424231</v>
      </c>
      <c r="D11" s="57">
        <v>0.51190476190476186</v>
      </c>
      <c r="E11" s="44">
        <v>5266</v>
      </c>
      <c r="F11" s="56">
        <v>0.48841625522218002</v>
      </c>
      <c r="G11" s="44">
        <v>90</v>
      </c>
      <c r="H11" s="55">
        <v>79</v>
      </c>
      <c r="I11" s="897">
        <v>1.500189897455374</v>
      </c>
    </row>
    <row r="12" spans="1:9" ht="14.25" customHeight="1">
      <c r="A12" s="52" t="s">
        <v>39</v>
      </c>
      <c r="B12" s="44">
        <v>277</v>
      </c>
      <c r="C12" s="900">
        <v>3.988480921526278</v>
      </c>
      <c r="D12" s="57">
        <v>0.37184115523465705</v>
      </c>
      <c r="E12" s="44">
        <v>6945</v>
      </c>
      <c r="F12" s="56">
        <v>0.31475881929445643</v>
      </c>
      <c r="G12" s="44">
        <v>256</v>
      </c>
      <c r="H12" s="55">
        <v>227</v>
      </c>
      <c r="I12" s="897">
        <v>3.2685385169186469</v>
      </c>
    </row>
    <row r="13" spans="1:9" ht="15" customHeight="1">
      <c r="A13" s="52" t="s">
        <v>16</v>
      </c>
      <c r="B13" s="44">
        <v>301</v>
      </c>
      <c r="C13" s="900">
        <v>2.7227498869289914</v>
      </c>
      <c r="D13" s="57">
        <v>0.49169435215946844</v>
      </c>
      <c r="E13" s="44">
        <v>11055</v>
      </c>
      <c r="F13" s="56">
        <v>0.46160108548168249</v>
      </c>
      <c r="G13" s="44">
        <v>268</v>
      </c>
      <c r="H13" s="55">
        <v>240</v>
      </c>
      <c r="I13" s="897">
        <v>2.1709633649932156</v>
      </c>
    </row>
    <row r="14" spans="1:9" ht="14.25" customHeight="1">
      <c r="A14" s="52" t="s">
        <v>20</v>
      </c>
      <c r="B14" s="44">
        <v>289</v>
      </c>
      <c r="C14" s="900">
        <v>2.7960526315789473</v>
      </c>
      <c r="D14" s="57">
        <v>0.57785467128027679</v>
      </c>
      <c r="E14" s="44">
        <v>10336</v>
      </c>
      <c r="F14" s="56">
        <v>0.55911377708978327</v>
      </c>
      <c r="G14" s="44">
        <v>353</v>
      </c>
      <c r="H14" s="55">
        <v>335</v>
      </c>
      <c r="I14" s="897">
        <v>3.2410990712074303</v>
      </c>
    </row>
    <row r="15" spans="1:9" ht="14.25" customHeight="1">
      <c r="A15" s="52" t="s">
        <v>25</v>
      </c>
      <c r="B15" s="44">
        <v>39</v>
      </c>
      <c r="C15" s="900">
        <v>4.7445255474452548</v>
      </c>
      <c r="D15" s="57">
        <v>0.33333333333333331</v>
      </c>
      <c r="E15" s="44">
        <v>822</v>
      </c>
      <c r="F15" s="56">
        <v>0.33454987834549876</v>
      </c>
      <c r="G15" s="44">
        <v>12</v>
      </c>
      <c r="H15" s="55">
        <v>11</v>
      </c>
      <c r="I15" s="897">
        <v>1.3381995133819951</v>
      </c>
    </row>
    <row r="16" spans="1:9" ht="14.25" customHeight="1" thickBot="1">
      <c r="A16" s="437" t="s">
        <v>17</v>
      </c>
      <c r="B16" s="438">
        <v>29</v>
      </c>
      <c r="C16" s="901">
        <v>2.8656126482213438</v>
      </c>
      <c r="D16" s="439">
        <v>0.31034482758620691</v>
      </c>
      <c r="E16" s="438">
        <v>1012</v>
      </c>
      <c r="F16" s="440">
        <v>0.33794466403162055</v>
      </c>
      <c r="G16" s="438">
        <v>39</v>
      </c>
      <c r="H16" s="441">
        <v>36</v>
      </c>
      <c r="I16" s="898">
        <v>3.5573122529644272</v>
      </c>
    </row>
    <row r="17" spans="1:9" ht="14.25" customHeight="1">
      <c r="A17" s="433" t="s">
        <v>6</v>
      </c>
      <c r="B17" s="362">
        <v>1318</v>
      </c>
      <c r="C17" s="899">
        <v>2.3744752914046878</v>
      </c>
      <c r="D17" s="434">
        <v>0.41957511380880119</v>
      </c>
      <c r="E17" s="362">
        <v>55507</v>
      </c>
      <c r="F17" s="435">
        <v>0.3813573062856937</v>
      </c>
      <c r="G17" s="362">
        <v>1320</v>
      </c>
      <c r="H17" s="436">
        <v>1181</v>
      </c>
      <c r="I17" s="899">
        <v>2.1276595744680851</v>
      </c>
    </row>
    <row r="18" spans="1:9" ht="12.75" customHeight="1">
      <c r="A18" s="1116" t="s">
        <v>162</v>
      </c>
      <c r="B18" s="1116"/>
      <c r="C18" s="1116"/>
      <c r="D18" s="1116"/>
      <c r="E18" s="1116"/>
      <c r="F18" s="1116"/>
      <c r="G18" s="1116"/>
      <c r="H18" s="1116"/>
      <c r="I18" s="51"/>
    </row>
    <row r="19" spans="1:9">
      <c r="A19" s="15" t="s">
        <v>158</v>
      </c>
      <c r="C19" s="549"/>
      <c r="D19" s="549"/>
      <c r="E19" s="549"/>
      <c r="F19" s="549"/>
      <c r="G19" s="549"/>
      <c r="H19" s="549"/>
      <c r="I19" s="419"/>
    </row>
    <row r="20" spans="1:9">
      <c r="A20" s="15" t="s">
        <v>208</v>
      </c>
      <c r="B20" s="344"/>
      <c r="C20" s="550"/>
      <c r="D20" s="560"/>
      <c r="E20" s="560"/>
      <c r="F20" s="560"/>
      <c r="G20" s="560"/>
      <c r="H20" s="560"/>
      <c r="I20" s="560"/>
    </row>
    <row r="21" spans="1:9" ht="12.75" customHeight="1">
      <c r="A21" s="40" t="s">
        <v>207</v>
      </c>
      <c r="B21" s="42"/>
      <c r="C21" s="42"/>
      <c r="D21" s="42"/>
      <c r="E21" s="42"/>
      <c r="F21" s="42"/>
      <c r="G21" s="42"/>
      <c r="H21" s="42"/>
      <c r="I21" s="42"/>
    </row>
    <row r="22" spans="1:9" ht="12.75" customHeight="1">
      <c r="A22" s="41" t="s">
        <v>124</v>
      </c>
      <c r="B22" s="42"/>
      <c r="C22" s="42"/>
      <c r="D22" s="42"/>
      <c r="E22" s="42"/>
      <c r="F22" s="42"/>
      <c r="G22" s="42"/>
      <c r="H22" s="42"/>
      <c r="I22" s="42"/>
    </row>
  </sheetData>
  <mergeCells count="7">
    <mergeCell ref="A18:H18"/>
    <mergeCell ref="B2:I2"/>
    <mergeCell ref="A1:I1"/>
    <mergeCell ref="A2:A4"/>
    <mergeCell ref="G3:I3"/>
    <mergeCell ref="B3:D3"/>
    <mergeCell ref="E3:F3"/>
  </mergeCells>
  <pageMargins left="0.25" right="0.25" top="0.75" bottom="0.75"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6">
    <tabColor rgb="FFFFC000"/>
    <pageSetUpPr fitToPage="1"/>
  </sheetPr>
  <dimension ref="A1:S51"/>
  <sheetViews>
    <sheetView showGridLines="0" view="pageBreakPreview" zoomScale="90" zoomScaleNormal="100" zoomScaleSheetLayoutView="90" workbookViewId="0">
      <selection activeCell="A6" sqref="A6"/>
    </sheetView>
  </sheetViews>
  <sheetFormatPr baseColWidth="10" defaultRowHeight="12.75"/>
  <cols>
    <col min="1" max="1" width="21.42578125" style="7" customWidth="1"/>
    <col min="2" max="19" width="8" style="7" customWidth="1"/>
    <col min="20" max="26" width="11.42578125" style="7"/>
    <col min="27" max="27" width="11.42578125" style="7" customWidth="1"/>
    <col min="28" max="16384" width="11.42578125" style="7"/>
  </cols>
  <sheetData>
    <row r="1" spans="1:19">
      <c r="A1" s="420" t="s">
        <v>219</v>
      </c>
      <c r="B1" s="346"/>
      <c r="C1" s="346"/>
      <c r="D1" s="346"/>
      <c r="E1" s="346"/>
      <c r="F1" s="346"/>
    </row>
    <row r="2" spans="1:19" ht="16.5" customHeight="1" thickBot="1">
      <c r="G2" s="94"/>
      <c r="H2" s="1141"/>
      <c r="I2" s="1141"/>
      <c r="J2" s="1141"/>
      <c r="Q2" s="1145" t="s">
        <v>178</v>
      </c>
      <c r="R2" s="1145"/>
      <c r="S2" s="1145"/>
    </row>
    <row r="3" spans="1:19">
      <c r="A3" s="1131" t="s">
        <v>216</v>
      </c>
      <c r="B3" s="1138">
        <v>2014</v>
      </c>
      <c r="C3" s="1138"/>
      <c r="D3" s="1138"/>
      <c r="E3" s="1138">
        <v>2015</v>
      </c>
      <c r="F3" s="1138"/>
      <c r="G3" s="1138"/>
      <c r="H3" s="1138">
        <v>2016</v>
      </c>
      <c r="I3" s="1138"/>
      <c r="J3" s="1138"/>
      <c r="K3" s="1139">
        <v>2017</v>
      </c>
      <c r="L3" s="1138"/>
      <c r="M3" s="1138"/>
      <c r="N3" s="1138">
        <v>2018</v>
      </c>
      <c r="O3" s="1138"/>
      <c r="P3" s="1146"/>
      <c r="Q3" s="1142" t="s">
        <v>341</v>
      </c>
      <c r="R3" s="1143"/>
      <c r="S3" s="1144"/>
    </row>
    <row r="4" spans="1:19" ht="24" customHeight="1">
      <c r="A4" s="1132"/>
      <c r="B4" s="763" t="s">
        <v>5</v>
      </c>
      <c r="C4" s="763" t="s">
        <v>4</v>
      </c>
      <c r="D4" s="763" t="s">
        <v>6</v>
      </c>
      <c r="E4" s="763" t="s">
        <v>5</v>
      </c>
      <c r="F4" s="763" t="s">
        <v>4</v>
      </c>
      <c r="G4" s="763" t="s">
        <v>6</v>
      </c>
      <c r="H4" s="763" t="s">
        <v>5</v>
      </c>
      <c r="I4" s="763" t="s">
        <v>4</v>
      </c>
      <c r="J4" s="763" t="s">
        <v>6</v>
      </c>
      <c r="K4" s="762" t="s">
        <v>5</v>
      </c>
      <c r="L4" s="763" t="s">
        <v>4</v>
      </c>
      <c r="M4" s="763" t="s">
        <v>6</v>
      </c>
      <c r="N4" s="763" t="s">
        <v>5</v>
      </c>
      <c r="O4" s="763" t="s">
        <v>4</v>
      </c>
      <c r="P4" s="442" t="s">
        <v>6</v>
      </c>
      <c r="Q4" s="669" t="s">
        <v>5</v>
      </c>
      <c r="R4" s="763" t="s">
        <v>4</v>
      </c>
      <c r="S4" s="442" t="s">
        <v>6</v>
      </c>
    </row>
    <row r="5" spans="1:19">
      <c r="A5" s="443" t="s">
        <v>35</v>
      </c>
      <c r="B5" s="396">
        <v>116</v>
      </c>
      <c r="C5" s="396">
        <v>39</v>
      </c>
      <c r="D5" s="396">
        <f>B5+C5</f>
        <v>155</v>
      </c>
      <c r="E5" s="396">
        <v>82</v>
      </c>
      <c r="F5" s="396">
        <v>22</v>
      </c>
      <c r="G5" s="396">
        <v>104</v>
      </c>
      <c r="H5" s="396">
        <v>101</v>
      </c>
      <c r="I5" s="396">
        <v>36</v>
      </c>
      <c r="J5" s="396">
        <v>137</v>
      </c>
      <c r="K5" s="670">
        <v>87</v>
      </c>
      <c r="L5" s="396">
        <v>30</v>
      </c>
      <c r="M5" s="396">
        <v>117</v>
      </c>
      <c r="N5" s="671">
        <v>81</v>
      </c>
      <c r="O5" s="671">
        <v>24</v>
      </c>
      <c r="P5" s="672">
        <v>105</v>
      </c>
      <c r="Q5" s="673">
        <f>B5+E5+H5+K5+N5</f>
        <v>467</v>
      </c>
      <c r="R5" s="674">
        <f t="shared" ref="R5:S17" si="0">C5+F5+I5+L5+O5</f>
        <v>151</v>
      </c>
      <c r="S5" s="675">
        <f t="shared" si="0"/>
        <v>618</v>
      </c>
    </row>
    <row r="6" spans="1:19" s="95" customFormat="1" ht="12.75" customHeight="1">
      <c r="A6" s="443" t="s">
        <v>22</v>
      </c>
      <c r="B6" s="396">
        <v>36</v>
      </c>
      <c r="C6" s="396">
        <v>5</v>
      </c>
      <c r="D6" s="396">
        <f t="shared" ref="D6:D17" si="1">B6+C6</f>
        <v>41</v>
      </c>
      <c r="E6" s="396">
        <v>24</v>
      </c>
      <c r="F6" s="396">
        <v>8</v>
      </c>
      <c r="G6" s="396">
        <v>32</v>
      </c>
      <c r="H6" s="396">
        <v>17</v>
      </c>
      <c r="I6" s="396">
        <v>5</v>
      </c>
      <c r="J6" s="396">
        <v>22</v>
      </c>
      <c r="K6" s="670">
        <v>11</v>
      </c>
      <c r="L6" s="396">
        <v>1</v>
      </c>
      <c r="M6" s="396">
        <v>12</v>
      </c>
      <c r="N6" s="671">
        <v>20</v>
      </c>
      <c r="O6" s="671">
        <v>4</v>
      </c>
      <c r="P6" s="672">
        <v>24</v>
      </c>
      <c r="Q6" s="673">
        <f t="shared" ref="Q6:Q16" si="2">B6+E6+H6+K6+N6</f>
        <v>108</v>
      </c>
      <c r="R6" s="674">
        <f t="shared" si="0"/>
        <v>23</v>
      </c>
      <c r="S6" s="675">
        <f t="shared" si="0"/>
        <v>131</v>
      </c>
    </row>
    <row r="7" spans="1:19" s="96" customFormat="1">
      <c r="A7" s="443" t="s">
        <v>23</v>
      </c>
      <c r="B7" s="396">
        <v>18</v>
      </c>
      <c r="C7" s="396">
        <v>16</v>
      </c>
      <c r="D7" s="396">
        <f t="shared" si="1"/>
        <v>34</v>
      </c>
      <c r="E7" s="396">
        <v>24</v>
      </c>
      <c r="F7" s="396">
        <v>15</v>
      </c>
      <c r="G7" s="396">
        <v>39</v>
      </c>
      <c r="H7" s="396">
        <v>30</v>
      </c>
      <c r="I7" s="396">
        <v>16</v>
      </c>
      <c r="J7" s="396">
        <v>46</v>
      </c>
      <c r="K7" s="670">
        <v>25</v>
      </c>
      <c r="L7" s="396">
        <v>12</v>
      </c>
      <c r="M7" s="396">
        <v>37</v>
      </c>
      <c r="N7" s="671">
        <v>15</v>
      </c>
      <c r="O7" s="671">
        <v>14</v>
      </c>
      <c r="P7" s="672">
        <v>29</v>
      </c>
      <c r="Q7" s="673">
        <f t="shared" si="2"/>
        <v>112</v>
      </c>
      <c r="R7" s="674">
        <f t="shared" si="0"/>
        <v>73</v>
      </c>
      <c r="S7" s="675">
        <f t="shared" si="0"/>
        <v>185</v>
      </c>
    </row>
    <row r="8" spans="1:19">
      <c r="A8" s="443" t="s">
        <v>36</v>
      </c>
      <c r="B8" s="396">
        <v>45</v>
      </c>
      <c r="C8" s="396">
        <v>3</v>
      </c>
      <c r="D8" s="396">
        <f t="shared" si="1"/>
        <v>48</v>
      </c>
      <c r="E8" s="396">
        <v>34</v>
      </c>
      <c r="F8" s="396">
        <v>10</v>
      </c>
      <c r="G8" s="396">
        <v>44</v>
      </c>
      <c r="H8" s="396">
        <v>38</v>
      </c>
      <c r="I8" s="396">
        <v>7</v>
      </c>
      <c r="J8" s="396">
        <v>45</v>
      </c>
      <c r="K8" s="670">
        <v>37</v>
      </c>
      <c r="L8" s="396">
        <v>12</v>
      </c>
      <c r="M8" s="396">
        <v>49</v>
      </c>
      <c r="N8" s="671">
        <v>34</v>
      </c>
      <c r="O8" s="671">
        <v>7</v>
      </c>
      <c r="P8" s="672">
        <v>41</v>
      </c>
      <c r="Q8" s="673">
        <f t="shared" si="2"/>
        <v>188</v>
      </c>
      <c r="R8" s="674">
        <f t="shared" si="0"/>
        <v>39</v>
      </c>
      <c r="S8" s="675">
        <f t="shared" si="0"/>
        <v>227</v>
      </c>
    </row>
    <row r="9" spans="1:19">
      <c r="A9" s="443" t="s">
        <v>37</v>
      </c>
      <c r="B9" s="396">
        <v>63</v>
      </c>
      <c r="C9" s="396">
        <v>19</v>
      </c>
      <c r="D9" s="396">
        <f t="shared" si="1"/>
        <v>82</v>
      </c>
      <c r="E9" s="396">
        <v>61</v>
      </c>
      <c r="F9" s="396">
        <v>14</v>
      </c>
      <c r="G9" s="396">
        <v>75</v>
      </c>
      <c r="H9" s="396">
        <v>42</v>
      </c>
      <c r="I9" s="396">
        <v>15</v>
      </c>
      <c r="J9" s="396">
        <v>57</v>
      </c>
      <c r="K9" s="670">
        <v>45</v>
      </c>
      <c r="L9" s="396">
        <v>21</v>
      </c>
      <c r="M9" s="396">
        <v>66</v>
      </c>
      <c r="N9" s="671">
        <v>49</v>
      </c>
      <c r="O9" s="671">
        <v>16</v>
      </c>
      <c r="P9" s="672">
        <v>65</v>
      </c>
      <c r="Q9" s="673">
        <f t="shared" si="2"/>
        <v>260</v>
      </c>
      <c r="R9" s="674">
        <f t="shared" si="0"/>
        <v>85</v>
      </c>
      <c r="S9" s="675">
        <f t="shared" si="0"/>
        <v>345</v>
      </c>
    </row>
    <row r="10" spans="1:19" ht="24">
      <c r="A10" s="445" t="s">
        <v>38</v>
      </c>
      <c r="B10" s="396">
        <v>14</v>
      </c>
      <c r="C10" s="396">
        <v>10</v>
      </c>
      <c r="D10" s="396">
        <f t="shared" si="1"/>
        <v>24</v>
      </c>
      <c r="E10" s="396">
        <v>13</v>
      </c>
      <c r="F10" s="396">
        <v>7</v>
      </c>
      <c r="G10" s="396">
        <v>20</v>
      </c>
      <c r="H10" s="396">
        <v>13</v>
      </c>
      <c r="I10" s="396">
        <v>9</v>
      </c>
      <c r="J10" s="396">
        <v>22</v>
      </c>
      <c r="K10" s="670">
        <v>14</v>
      </c>
      <c r="L10" s="396">
        <v>6</v>
      </c>
      <c r="M10" s="396">
        <v>20</v>
      </c>
      <c r="N10" s="671">
        <v>8</v>
      </c>
      <c r="O10" s="671">
        <v>4</v>
      </c>
      <c r="P10" s="672">
        <v>12</v>
      </c>
      <c r="Q10" s="673">
        <f t="shared" si="2"/>
        <v>62</v>
      </c>
      <c r="R10" s="674">
        <f t="shared" si="0"/>
        <v>36</v>
      </c>
      <c r="S10" s="675">
        <f t="shared" si="0"/>
        <v>98</v>
      </c>
    </row>
    <row r="11" spans="1:19">
      <c r="A11" s="443" t="s">
        <v>24</v>
      </c>
      <c r="B11" s="396">
        <v>48</v>
      </c>
      <c r="C11" s="396">
        <v>50</v>
      </c>
      <c r="D11" s="396">
        <f t="shared" si="1"/>
        <v>98</v>
      </c>
      <c r="E11" s="396">
        <v>37</v>
      </c>
      <c r="F11" s="396">
        <v>46</v>
      </c>
      <c r="G11" s="396">
        <v>83</v>
      </c>
      <c r="H11" s="396">
        <v>40</v>
      </c>
      <c r="I11" s="396">
        <v>47</v>
      </c>
      <c r="J11" s="396">
        <v>87</v>
      </c>
      <c r="K11" s="670">
        <v>46</v>
      </c>
      <c r="L11" s="396">
        <v>46</v>
      </c>
      <c r="M11" s="396">
        <v>92</v>
      </c>
      <c r="N11" s="671">
        <v>37</v>
      </c>
      <c r="O11" s="671">
        <v>39</v>
      </c>
      <c r="P11" s="672">
        <v>76</v>
      </c>
      <c r="Q11" s="673">
        <f t="shared" si="2"/>
        <v>208</v>
      </c>
      <c r="R11" s="674">
        <f t="shared" si="0"/>
        <v>228</v>
      </c>
      <c r="S11" s="675">
        <f t="shared" si="0"/>
        <v>436</v>
      </c>
    </row>
    <row r="12" spans="1:19">
      <c r="A12" s="443" t="s">
        <v>39</v>
      </c>
      <c r="B12" s="396">
        <v>113</v>
      </c>
      <c r="C12" s="396">
        <v>96</v>
      </c>
      <c r="D12" s="396">
        <f t="shared" si="1"/>
        <v>209</v>
      </c>
      <c r="E12" s="396">
        <v>58</v>
      </c>
      <c r="F12" s="396">
        <v>57</v>
      </c>
      <c r="G12" s="396">
        <v>115</v>
      </c>
      <c r="H12" s="396">
        <f>16+89</f>
        <v>105</v>
      </c>
      <c r="I12" s="396">
        <f>24+60</f>
        <v>84</v>
      </c>
      <c r="J12" s="396">
        <f>40+149</f>
        <v>189</v>
      </c>
      <c r="K12" s="670">
        <v>121</v>
      </c>
      <c r="L12" s="396">
        <v>66</v>
      </c>
      <c r="M12" s="396">
        <v>187</v>
      </c>
      <c r="N12" s="671">
        <v>104</v>
      </c>
      <c r="O12" s="671">
        <v>88</v>
      </c>
      <c r="P12" s="672">
        <v>192</v>
      </c>
      <c r="Q12" s="673">
        <f t="shared" si="2"/>
        <v>501</v>
      </c>
      <c r="R12" s="674">
        <f t="shared" si="0"/>
        <v>391</v>
      </c>
      <c r="S12" s="675">
        <f t="shared" si="0"/>
        <v>892</v>
      </c>
    </row>
    <row r="13" spans="1:19">
      <c r="A13" s="443" t="s">
        <v>16</v>
      </c>
      <c r="B13" s="396">
        <v>146</v>
      </c>
      <c r="C13" s="396">
        <v>161</v>
      </c>
      <c r="D13" s="396">
        <f t="shared" si="1"/>
        <v>307</v>
      </c>
      <c r="E13" s="396">
        <v>138</v>
      </c>
      <c r="F13" s="396">
        <v>164</v>
      </c>
      <c r="G13" s="396">
        <v>302</v>
      </c>
      <c r="H13" s="396">
        <v>135</v>
      </c>
      <c r="I13" s="396">
        <v>146</v>
      </c>
      <c r="J13" s="396">
        <v>281</v>
      </c>
      <c r="K13" s="670">
        <v>168</v>
      </c>
      <c r="L13" s="396">
        <v>189</v>
      </c>
      <c r="M13" s="396">
        <v>357</v>
      </c>
      <c r="N13" s="671">
        <v>146</v>
      </c>
      <c r="O13" s="671">
        <v>148</v>
      </c>
      <c r="P13" s="672">
        <v>294</v>
      </c>
      <c r="Q13" s="673">
        <f t="shared" si="2"/>
        <v>733</v>
      </c>
      <c r="R13" s="674">
        <f t="shared" si="0"/>
        <v>808</v>
      </c>
      <c r="S13" s="675">
        <f t="shared" si="0"/>
        <v>1541</v>
      </c>
    </row>
    <row r="14" spans="1:19">
      <c r="A14" s="443" t="s">
        <v>20</v>
      </c>
      <c r="B14" s="396">
        <v>181</v>
      </c>
      <c r="C14" s="396">
        <v>215</v>
      </c>
      <c r="D14" s="396">
        <f t="shared" si="1"/>
        <v>396</v>
      </c>
      <c r="E14" s="396">
        <v>166</v>
      </c>
      <c r="F14" s="396">
        <v>193</v>
      </c>
      <c r="G14" s="396">
        <v>359</v>
      </c>
      <c r="H14" s="396">
        <v>133</v>
      </c>
      <c r="I14" s="396">
        <v>247</v>
      </c>
      <c r="J14" s="396">
        <v>380</v>
      </c>
      <c r="K14" s="670">
        <v>122</v>
      </c>
      <c r="L14" s="396">
        <v>165</v>
      </c>
      <c r="M14" s="396">
        <v>287</v>
      </c>
      <c r="N14" s="671">
        <v>117</v>
      </c>
      <c r="O14" s="671">
        <v>162</v>
      </c>
      <c r="P14" s="672">
        <v>279</v>
      </c>
      <c r="Q14" s="673">
        <f t="shared" si="2"/>
        <v>719</v>
      </c>
      <c r="R14" s="674">
        <f t="shared" si="0"/>
        <v>982</v>
      </c>
      <c r="S14" s="675">
        <f t="shared" si="0"/>
        <v>1701</v>
      </c>
    </row>
    <row r="15" spans="1:19">
      <c r="A15" s="443" t="s">
        <v>25</v>
      </c>
      <c r="B15" s="396">
        <v>22</v>
      </c>
      <c r="C15" s="396">
        <v>11</v>
      </c>
      <c r="D15" s="396">
        <f t="shared" si="1"/>
        <v>33</v>
      </c>
      <c r="E15" s="396">
        <v>21</v>
      </c>
      <c r="F15" s="396">
        <v>11</v>
      </c>
      <c r="G15" s="396">
        <v>32</v>
      </c>
      <c r="H15" s="396">
        <v>15</v>
      </c>
      <c r="I15" s="396">
        <v>9</v>
      </c>
      <c r="J15" s="396">
        <v>24</v>
      </c>
      <c r="K15" s="670">
        <v>15</v>
      </c>
      <c r="L15" s="396">
        <v>8</v>
      </c>
      <c r="M15" s="396">
        <v>23</v>
      </c>
      <c r="N15" s="671">
        <v>26</v>
      </c>
      <c r="O15" s="671">
        <v>13</v>
      </c>
      <c r="P15" s="672">
        <v>39</v>
      </c>
      <c r="Q15" s="673">
        <f t="shared" si="2"/>
        <v>99</v>
      </c>
      <c r="R15" s="674">
        <f t="shared" si="0"/>
        <v>52</v>
      </c>
      <c r="S15" s="675">
        <f t="shared" si="0"/>
        <v>151</v>
      </c>
    </row>
    <row r="16" spans="1:19" ht="13.5" thickBot="1">
      <c r="A16" s="446" t="s">
        <v>17</v>
      </c>
      <c r="B16" s="401">
        <v>20</v>
      </c>
      <c r="C16" s="401">
        <v>13</v>
      </c>
      <c r="D16" s="401">
        <f t="shared" si="1"/>
        <v>33</v>
      </c>
      <c r="E16" s="401">
        <v>10</v>
      </c>
      <c r="F16" s="401">
        <v>5</v>
      </c>
      <c r="G16" s="401">
        <v>15</v>
      </c>
      <c r="H16" s="401">
        <v>8</v>
      </c>
      <c r="I16" s="401">
        <v>6</v>
      </c>
      <c r="J16" s="401">
        <v>14</v>
      </c>
      <c r="K16" s="676">
        <v>12</v>
      </c>
      <c r="L16" s="401">
        <v>7</v>
      </c>
      <c r="M16" s="401">
        <v>19</v>
      </c>
      <c r="N16" s="677">
        <v>12</v>
      </c>
      <c r="O16" s="677">
        <v>7</v>
      </c>
      <c r="P16" s="678">
        <v>19</v>
      </c>
      <c r="Q16" s="673">
        <f t="shared" si="2"/>
        <v>62</v>
      </c>
      <c r="R16" s="674">
        <f t="shared" si="0"/>
        <v>38</v>
      </c>
      <c r="S16" s="675">
        <f t="shared" si="0"/>
        <v>100</v>
      </c>
    </row>
    <row r="17" spans="1:19" ht="13.5" thickBot="1">
      <c r="A17" s="538" t="s">
        <v>190</v>
      </c>
      <c r="B17" s="539">
        <f>SUM(B5:B16)</f>
        <v>822</v>
      </c>
      <c r="C17" s="539">
        <f>SUM(C5:C16)</f>
        <v>638</v>
      </c>
      <c r="D17" s="539">
        <f t="shared" si="1"/>
        <v>1460</v>
      </c>
      <c r="E17" s="539">
        <v>668</v>
      </c>
      <c r="F17" s="539">
        <v>552</v>
      </c>
      <c r="G17" s="539">
        <v>1220</v>
      </c>
      <c r="H17" s="539">
        <f>SUM(H5:H16)</f>
        <v>677</v>
      </c>
      <c r="I17" s="539">
        <f t="shared" ref="I17:J17" si="3">SUM(I5:I16)</f>
        <v>627</v>
      </c>
      <c r="J17" s="539">
        <f t="shared" si="3"/>
        <v>1304</v>
      </c>
      <c r="K17" s="679">
        <f>SUM(K5:K16)</f>
        <v>703</v>
      </c>
      <c r="L17" s="539">
        <f t="shared" ref="L17:M17" si="4">SUM(L5:L16)</f>
        <v>563</v>
      </c>
      <c r="M17" s="539">
        <f t="shared" si="4"/>
        <v>1266</v>
      </c>
      <c r="N17" s="679">
        <f>SUM(N5:N16)</f>
        <v>649</v>
      </c>
      <c r="O17" s="539">
        <f t="shared" ref="O17:P17" si="5">SUM(O5:O16)</f>
        <v>526</v>
      </c>
      <c r="P17" s="540">
        <f t="shared" si="5"/>
        <v>1175</v>
      </c>
      <c r="Q17" s="541">
        <f>B17+E17+H17+K17+N17</f>
        <v>3519</v>
      </c>
      <c r="R17" s="539">
        <f t="shared" si="0"/>
        <v>2906</v>
      </c>
      <c r="S17" s="540">
        <f t="shared" si="0"/>
        <v>6425</v>
      </c>
    </row>
    <row r="18" spans="1:19">
      <c r="A18" s="1134" t="s">
        <v>217</v>
      </c>
      <c r="B18" s="1133">
        <v>2014</v>
      </c>
      <c r="C18" s="1133"/>
      <c r="D18" s="1133"/>
      <c r="E18" s="1133">
        <v>2015</v>
      </c>
      <c r="F18" s="1133"/>
      <c r="G18" s="1133"/>
      <c r="H18" s="1133">
        <v>2016</v>
      </c>
      <c r="I18" s="1133"/>
      <c r="J18" s="1133"/>
      <c r="K18" s="1139">
        <v>2017</v>
      </c>
      <c r="L18" s="1138"/>
      <c r="M18" s="1138"/>
      <c r="N18" s="1138">
        <v>2018</v>
      </c>
      <c r="O18" s="1138"/>
      <c r="P18" s="1146"/>
      <c r="Q18" s="1142" t="s">
        <v>341</v>
      </c>
      <c r="R18" s="1143"/>
      <c r="S18" s="1144"/>
    </row>
    <row r="19" spans="1:19" ht="12.75" customHeight="1">
      <c r="A19" s="1132"/>
      <c r="B19" s="763" t="s">
        <v>5</v>
      </c>
      <c r="C19" s="763" t="s">
        <v>4</v>
      </c>
      <c r="D19" s="763" t="s">
        <v>6</v>
      </c>
      <c r="E19" s="763" t="s">
        <v>5</v>
      </c>
      <c r="F19" s="763" t="s">
        <v>4</v>
      </c>
      <c r="G19" s="763" t="s">
        <v>6</v>
      </c>
      <c r="H19" s="763" t="s">
        <v>5</v>
      </c>
      <c r="I19" s="763" t="s">
        <v>4</v>
      </c>
      <c r="J19" s="763" t="s">
        <v>6</v>
      </c>
      <c r="K19" s="762" t="s">
        <v>5</v>
      </c>
      <c r="L19" s="763" t="s">
        <v>4</v>
      </c>
      <c r="M19" s="763" t="s">
        <v>6</v>
      </c>
      <c r="N19" s="763" t="s">
        <v>5</v>
      </c>
      <c r="O19" s="763" t="s">
        <v>4</v>
      </c>
      <c r="P19" s="442" t="s">
        <v>6</v>
      </c>
      <c r="Q19" s="763" t="s">
        <v>5</v>
      </c>
      <c r="R19" s="763" t="s">
        <v>4</v>
      </c>
      <c r="S19" s="442" t="s">
        <v>6</v>
      </c>
    </row>
    <row r="20" spans="1:19" ht="24" customHeight="1">
      <c r="A20" s="443" t="s">
        <v>35</v>
      </c>
      <c r="B20" s="396">
        <v>9</v>
      </c>
      <c r="C20" s="396">
        <v>2</v>
      </c>
      <c r="D20" s="396">
        <v>11</v>
      </c>
      <c r="E20" s="396">
        <v>12</v>
      </c>
      <c r="F20" s="396">
        <v>4</v>
      </c>
      <c r="G20" s="396">
        <v>16</v>
      </c>
      <c r="H20" s="396">
        <v>12</v>
      </c>
      <c r="I20" s="396">
        <v>2</v>
      </c>
      <c r="J20" s="396">
        <v>14</v>
      </c>
      <c r="K20" s="670">
        <v>9</v>
      </c>
      <c r="L20" s="396"/>
      <c r="M20" s="396">
        <v>9</v>
      </c>
      <c r="N20" s="396">
        <v>11</v>
      </c>
      <c r="O20" s="396">
        <v>1</v>
      </c>
      <c r="P20" s="444">
        <v>12</v>
      </c>
      <c r="Q20" s="673">
        <f>B20+E20+H20+K20+N20</f>
        <v>53</v>
      </c>
      <c r="R20" s="674">
        <f t="shared" ref="R20:S32" si="6">C20+F20+I20+L20+O20</f>
        <v>9</v>
      </c>
      <c r="S20" s="675">
        <f t="shared" si="6"/>
        <v>62</v>
      </c>
    </row>
    <row r="21" spans="1:19">
      <c r="A21" s="443" t="s">
        <v>22</v>
      </c>
      <c r="B21" s="396">
        <v>3</v>
      </c>
      <c r="C21" s="396">
        <v>0</v>
      </c>
      <c r="D21" s="396">
        <v>3</v>
      </c>
      <c r="E21" s="396">
        <v>3</v>
      </c>
      <c r="F21" s="396">
        <v>1</v>
      </c>
      <c r="G21" s="396">
        <v>4</v>
      </c>
      <c r="H21" s="396">
        <v>3</v>
      </c>
      <c r="I21" s="396"/>
      <c r="J21" s="396">
        <v>3</v>
      </c>
      <c r="K21" s="670">
        <v>2</v>
      </c>
      <c r="L21" s="396"/>
      <c r="M21" s="396">
        <v>2</v>
      </c>
      <c r="N21" s="396">
        <v>6</v>
      </c>
      <c r="O21" s="396"/>
      <c r="P21" s="444">
        <v>6</v>
      </c>
      <c r="Q21" s="673">
        <f t="shared" ref="Q21:Q31" si="7">B21+E21+H21+K21+N21</f>
        <v>17</v>
      </c>
      <c r="R21" s="674">
        <f t="shared" si="6"/>
        <v>1</v>
      </c>
      <c r="S21" s="675">
        <f t="shared" si="6"/>
        <v>18</v>
      </c>
    </row>
    <row r="22" spans="1:19">
      <c r="A22" s="443" t="s">
        <v>23</v>
      </c>
      <c r="B22" s="396">
        <v>0</v>
      </c>
      <c r="C22" s="396">
        <v>0</v>
      </c>
      <c r="D22" s="396">
        <v>0</v>
      </c>
      <c r="E22" s="396">
        <v>0</v>
      </c>
      <c r="F22" s="396">
        <v>0</v>
      </c>
      <c r="G22" s="396">
        <v>0</v>
      </c>
      <c r="H22" s="396">
        <v>3</v>
      </c>
      <c r="I22" s="396">
        <v>1</v>
      </c>
      <c r="J22" s="396">
        <v>4</v>
      </c>
      <c r="K22" s="670">
        <v>2</v>
      </c>
      <c r="L22" s="396">
        <v>1</v>
      </c>
      <c r="M22" s="396">
        <v>3</v>
      </c>
      <c r="N22" s="396">
        <v>2</v>
      </c>
      <c r="O22" s="396"/>
      <c r="P22" s="444">
        <v>2</v>
      </c>
      <c r="Q22" s="673">
        <f t="shared" si="7"/>
        <v>7</v>
      </c>
      <c r="R22" s="674">
        <f t="shared" si="6"/>
        <v>2</v>
      </c>
      <c r="S22" s="675">
        <f t="shared" si="6"/>
        <v>9</v>
      </c>
    </row>
    <row r="23" spans="1:19">
      <c r="A23" s="443" t="s">
        <v>36</v>
      </c>
      <c r="B23" s="396">
        <v>3</v>
      </c>
      <c r="C23" s="396">
        <v>0</v>
      </c>
      <c r="D23" s="396">
        <v>3</v>
      </c>
      <c r="E23" s="396">
        <v>1</v>
      </c>
      <c r="F23" s="396">
        <v>0</v>
      </c>
      <c r="G23" s="396">
        <v>1</v>
      </c>
      <c r="H23" s="396">
        <v>1</v>
      </c>
      <c r="I23" s="396"/>
      <c r="J23" s="396">
        <v>1</v>
      </c>
      <c r="K23" s="670">
        <v>1</v>
      </c>
      <c r="L23" s="396">
        <v>1</v>
      </c>
      <c r="M23" s="396">
        <v>2</v>
      </c>
      <c r="N23" s="396">
        <v>2</v>
      </c>
      <c r="O23" s="396"/>
      <c r="P23" s="444">
        <v>2</v>
      </c>
      <c r="Q23" s="673">
        <f t="shared" si="7"/>
        <v>8</v>
      </c>
      <c r="R23" s="674">
        <f t="shared" si="6"/>
        <v>1</v>
      </c>
      <c r="S23" s="675">
        <f t="shared" si="6"/>
        <v>9</v>
      </c>
    </row>
    <row r="24" spans="1:19">
      <c r="A24" s="443" t="s">
        <v>37</v>
      </c>
      <c r="B24" s="396">
        <v>3</v>
      </c>
      <c r="C24" s="396">
        <v>0</v>
      </c>
      <c r="D24" s="396">
        <v>3</v>
      </c>
      <c r="E24" s="396">
        <v>2</v>
      </c>
      <c r="F24" s="396">
        <v>0</v>
      </c>
      <c r="G24" s="396">
        <v>2</v>
      </c>
      <c r="H24" s="396">
        <v>4</v>
      </c>
      <c r="I24" s="396"/>
      <c r="J24" s="396">
        <v>4</v>
      </c>
      <c r="K24" s="670">
        <v>1</v>
      </c>
      <c r="L24" s="396"/>
      <c r="M24" s="396">
        <v>1</v>
      </c>
      <c r="N24" s="396">
        <v>1</v>
      </c>
      <c r="O24" s="396"/>
      <c r="P24" s="444">
        <v>1</v>
      </c>
      <c r="Q24" s="673">
        <f t="shared" si="7"/>
        <v>11</v>
      </c>
      <c r="R24" s="674">
        <f t="shared" si="6"/>
        <v>0</v>
      </c>
      <c r="S24" s="675">
        <f t="shared" si="6"/>
        <v>11</v>
      </c>
    </row>
    <row r="25" spans="1:19" ht="24">
      <c r="A25" s="445" t="s">
        <v>38</v>
      </c>
      <c r="B25" s="396">
        <v>5</v>
      </c>
      <c r="C25" s="396">
        <v>0</v>
      </c>
      <c r="D25" s="396">
        <v>5</v>
      </c>
      <c r="E25" s="396">
        <v>3</v>
      </c>
      <c r="F25" s="396">
        <v>0</v>
      </c>
      <c r="G25" s="396">
        <v>3</v>
      </c>
      <c r="H25" s="396"/>
      <c r="I25" s="396"/>
      <c r="J25" s="396"/>
      <c r="K25" s="670">
        <v>1</v>
      </c>
      <c r="L25" s="396"/>
      <c r="M25" s="396">
        <v>1</v>
      </c>
      <c r="N25" s="396"/>
      <c r="O25" s="396"/>
      <c r="P25" s="444"/>
      <c r="Q25" s="673">
        <f t="shared" si="7"/>
        <v>9</v>
      </c>
      <c r="R25" s="674">
        <f t="shared" si="6"/>
        <v>0</v>
      </c>
      <c r="S25" s="675">
        <f t="shared" si="6"/>
        <v>9</v>
      </c>
    </row>
    <row r="26" spans="1:19">
      <c r="A26" s="443" t="s">
        <v>24</v>
      </c>
      <c r="B26" s="396">
        <v>5</v>
      </c>
      <c r="C26" s="396">
        <v>4</v>
      </c>
      <c r="D26" s="396">
        <v>9</v>
      </c>
      <c r="E26" s="396">
        <v>8</v>
      </c>
      <c r="F26" s="396">
        <v>3</v>
      </c>
      <c r="G26" s="396">
        <v>11</v>
      </c>
      <c r="H26" s="396">
        <v>4</v>
      </c>
      <c r="I26" s="396">
        <v>2</v>
      </c>
      <c r="J26" s="396">
        <v>6</v>
      </c>
      <c r="K26" s="670">
        <v>5</v>
      </c>
      <c r="L26" s="396">
        <v>3</v>
      </c>
      <c r="M26" s="396">
        <v>8</v>
      </c>
      <c r="N26" s="396">
        <v>4</v>
      </c>
      <c r="O26" s="396">
        <v>4</v>
      </c>
      <c r="P26" s="444">
        <v>8</v>
      </c>
      <c r="Q26" s="673">
        <f t="shared" si="7"/>
        <v>26</v>
      </c>
      <c r="R26" s="674">
        <f t="shared" si="6"/>
        <v>16</v>
      </c>
      <c r="S26" s="675">
        <f t="shared" si="6"/>
        <v>42</v>
      </c>
    </row>
    <row r="27" spans="1:19">
      <c r="A27" s="443" t="s">
        <v>39</v>
      </c>
      <c r="B27" s="396">
        <v>76</v>
      </c>
      <c r="C27" s="396">
        <v>19</v>
      </c>
      <c r="D27" s="396">
        <v>95</v>
      </c>
      <c r="E27" s="396">
        <v>63</v>
      </c>
      <c r="F27" s="396">
        <v>16</v>
      </c>
      <c r="G27" s="396">
        <v>79</v>
      </c>
      <c r="H27" s="396">
        <v>77</v>
      </c>
      <c r="I27" s="396">
        <v>30</v>
      </c>
      <c r="J27" s="396">
        <v>107</v>
      </c>
      <c r="K27" s="670">
        <v>56</v>
      </c>
      <c r="L27" s="396">
        <v>17</v>
      </c>
      <c r="M27" s="396">
        <v>73</v>
      </c>
      <c r="N27" s="396">
        <v>70</v>
      </c>
      <c r="O27" s="396">
        <v>15</v>
      </c>
      <c r="P27" s="444">
        <v>85</v>
      </c>
      <c r="Q27" s="673">
        <f t="shared" si="7"/>
        <v>342</v>
      </c>
      <c r="R27" s="674">
        <f t="shared" si="6"/>
        <v>97</v>
      </c>
      <c r="S27" s="675">
        <f t="shared" si="6"/>
        <v>439</v>
      </c>
    </row>
    <row r="28" spans="1:19">
      <c r="A28" s="443" t="s">
        <v>16</v>
      </c>
      <c r="B28" s="396">
        <v>3</v>
      </c>
      <c r="C28" s="396">
        <v>2</v>
      </c>
      <c r="D28" s="396">
        <v>5</v>
      </c>
      <c r="E28" s="396">
        <v>12</v>
      </c>
      <c r="F28" s="396">
        <v>5</v>
      </c>
      <c r="G28" s="396">
        <v>17</v>
      </c>
      <c r="H28" s="396">
        <v>12</v>
      </c>
      <c r="I28" s="396">
        <v>9</v>
      </c>
      <c r="J28" s="396">
        <v>21</v>
      </c>
      <c r="K28" s="670">
        <v>5</v>
      </c>
      <c r="L28" s="396">
        <v>3</v>
      </c>
      <c r="M28" s="396">
        <v>8</v>
      </c>
      <c r="N28" s="396">
        <v>7</v>
      </c>
      <c r="O28" s="396"/>
      <c r="P28" s="444">
        <v>7</v>
      </c>
      <c r="Q28" s="673">
        <f t="shared" si="7"/>
        <v>39</v>
      </c>
      <c r="R28" s="674">
        <f t="shared" si="6"/>
        <v>19</v>
      </c>
      <c r="S28" s="675">
        <f t="shared" si="6"/>
        <v>58</v>
      </c>
    </row>
    <row r="29" spans="1:19">
      <c r="A29" s="443" t="s">
        <v>20</v>
      </c>
      <c r="B29" s="396">
        <v>8</v>
      </c>
      <c r="C29" s="396">
        <v>8</v>
      </c>
      <c r="D29" s="396">
        <v>16</v>
      </c>
      <c r="E29" s="396">
        <v>9</v>
      </c>
      <c r="F29" s="396">
        <v>7</v>
      </c>
      <c r="G29" s="396">
        <v>16</v>
      </c>
      <c r="H29" s="396">
        <v>17</v>
      </c>
      <c r="I29" s="396">
        <v>10</v>
      </c>
      <c r="J29" s="396">
        <v>27</v>
      </c>
      <c r="K29" s="670">
        <v>5</v>
      </c>
      <c r="L29" s="396">
        <v>5</v>
      </c>
      <c r="M29" s="396">
        <v>10</v>
      </c>
      <c r="N29" s="396">
        <v>5</v>
      </c>
      <c r="O29" s="396">
        <v>5</v>
      </c>
      <c r="P29" s="444">
        <v>10</v>
      </c>
      <c r="Q29" s="673">
        <f t="shared" si="7"/>
        <v>44</v>
      </c>
      <c r="R29" s="674">
        <f t="shared" si="6"/>
        <v>35</v>
      </c>
      <c r="S29" s="675">
        <f t="shared" si="6"/>
        <v>79</v>
      </c>
    </row>
    <row r="30" spans="1:19">
      <c r="A30" s="443" t="s">
        <v>25</v>
      </c>
      <c r="B30" s="396">
        <v>1</v>
      </c>
      <c r="C30" s="396">
        <v>0</v>
      </c>
      <c r="D30" s="396">
        <v>1</v>
      </c>
      <c r="E30" s="396">
        <v>0</v>
      </c>
      <c r="F30" s="396">
        <v>0</v>
      </c>
      <c r="G30" s="396">
        <v>0</v>
      </c>
      <c r="H30" s="396"/>
      <c r="I30" s="396"/>
      <c r="J30" s="396"/>
      <c r="K30" s="670"/>
      <c r="L30" s="396"/>
      <c r="M30" s="396"/>
      <c r="N30" s="396"/>
      <c r="O30" s="396"/>
      <c r="P30" s="444"/>
      <c r="Q30" s="673">
        <f t="shared" si="7"/>
        <v>1</v>
      </c>
      <c r="R30" s="674">
        <f t="shared" si="6"/>
        <v>0</v>
      </c>
      <c r="S30" s="675">
        <f t="shared" si="6"/>
        <v>1</v>
      </c>
    </row>
    <row r="31" spans="1:19" ht="13.5" thickBot="1">
      <c r="A31" s="446" t="s">
        <v>17</v>
      </c>
      <c r="B31" s="401">
        <v>4</v>
      </c>
      <c r="C31" s="401">
        <v>2</v>
      </c>
      <c r="D31" s="401">
        <v>6</v>
      </c>
      <c r="E31" s="401">
        <v>3</v>
      </c>
      <c r="F31" s="401">
        <v>1</v>
      </c>
      <c r="G31" s="401">
        <v>4</v>
      </c>
      <c r="H31" s="401">
        <v>1</v>
      </c>
      <c r="I31" s="401">
        <v>4</v>
      </c>
      <c r="J31" s="401">
        <v>5</v>
      </c>
      <c r="K31" s="676">
        <v>7</v>
      </c>
      <c r="L31" s="401">
        <v>1</v>
      </c>
      <c r="M31" s="401">
        <v>8</v>
      </c>
      <c r="N31" s="401">
        <v>8</v>
      </c>
      <c r="O31" s="401">
        <v>2</v>
      </c>
      <c r="P31" s="447">
        <v>10</v>
      </c>
      <c r="Q31" s="673">
        <f t="shared" si="7"/>
        <v>23</v>
      </c>
      <c r="R31" s="674">
        <f t="shared" si="6"/>
        <v>10</v>
      </c>
      <c r="S31" s="675">
        <f t="shared" si="6"/>
        <v>33</v>
      </c>
    </row>
    <row r="32" spans="1:19" ht="13.5" thickBot="1">
      <c r="A32" s="541" t="s">
        <v>191</v>
      </c>
      <c r="B32" s="539">
        <v>120</v>
      </c>
      <c r="C32" s="539">
        <v>37</v>
      </c>
      <c r="D32" s="539">
        <v>157</v>
      </c>
      <c r="E32" s="539">
        <v>116</v>
      </c>
      <c r="F32" s="539">
        <v>37</v>
      </c>
      <c r="G32" s="539">
        <v>153</v>
      </c>
      <c r="H32" s="539">
        <f>SUM(H20:H31)</f>
        <v>134</v>
      </c>
      <c r="I32" s="539">
        <f t="shared" ref="I32:J32" si="8">SUM(I20:I31)</f>
        <v>58</v>
      </c>
      <c r="J32" s="539">
        <f t="shared" si="8"/>
        <v>192</v>
      </c>
      <c r="K32" s="679">
        <f>SUM(K20:K31)</f>
        <v>94</v>
      </c>
      <c r="L32" s="539">
        <f t="shared" ref="L32:M32" si="9">SUM(L20:L31)</f>
        <v>31</v>
      </c>
      <c r="M32" s="539">
        <f t="shared" si="9"/>
        <v>125</v>
      </c>
      <c r="N32" s="539">
        <f>SUM(N20:N31)</f>
        <v>116</v>
      </c>
      <c r="O32" s="539">
        <f t="shared" ref="O32:P32" si="10">SUM(O20:O31)</f>
        <v>27</v>
      </c>
      <c r="P32" s="540">
        <f t="shared" si="10"/>
        <v>143</v>
      </c>
      <c r="Q32" s="541">
        <f>B32+E32+H32+K32+N32</f>
        <v>580</v>
      </c>
      <c r="R32" s="539">
        <f t="shared" si="6"/>
        <v>190</v>
      </c>
      <c r="S32" s="540">
        <f t="shared" si="6"/>
        <v>770</v>
      </c>
    </row>
    <row r="33" spans="1:19">
      <c r="A33" s="1134" t="s">
        <v>220</v>
      </c>
      <c r="B33" s="1135">
        <v>2014</v>
      </c>
      <c r="C33" s="1136"/>
      <c r="D33" s="1137"/>
      <c r="E33" s="1135">
        <v>2015</v>
      </c>
      <c r="F33" s="1136"/>
      <c r="G33" s="1137"/>
      <c r="H33" s="1135">
        <v>2016</v>
      </c>
      <c r="I33" s="1136"/>
      <c r="J33" s="1137"/>
      <c r="K33" s="1139">
        <v>2017</v>
      </c>
      <c r="L33" s="1138"/>
      <c r="M33" s="1138"/>
      <c r="N33" s="1138">
        <v>2018</v>
      </c>
      <c r="O33" s="1138"/>
      <c r="P33" s="1146"/>
      <c r="Q33" s="1142" t="s">
        <v>341</v>
      </c>
      <c r="R33" s="1143"/>
      <c r="S33" s="1144"/>
    </row>
    <row r="34" spans="1:19" ht="22.5" customHeight="1">
      <c r="A34" s="1140"/>
      <c r="B34" s="415" t="s">
        <v>5</v>
      </c>
      <c r="C34" s="415" t="s">
        <v>4</v>
      </c>
      <c r="D34" s="426" t="s">
        <v>6</v>
      </c>
      <c r="E34" s="415" t="s">
        <v>5</v>
      </c>
      <c r="F34" s="415" t="s">
        <v>4</v>
      </c>
      <c r="G34" s="426" t="s">
        <v>6</v>
      </c>
      <c r="H34" s="415" t="s">
        <v>5</v>
      </c>
      <c r="I34" s="415" t="s">
        <v>4</v>
      </c>
      <c r="J34" s="426" t="s">
        <v>6</v>
      </c>
      <c r="K34" s="761" t="s">
        <v>5</v>
      </c>
      <c r="L34" s="415" t="s">
        <v>4</v>
      </c>
      <c r="M34" s="426" t="s">
        <v>6</v>
      </c>
      <c r="N34" s="415" t="s">
        <v>5</v>
      </c>
      <c r="O34" s="415" t="s">
        <v>4</v>
      </c>
      <c r="P34" s="448" t="s">
        <v>6</v>
      </c>
      <c r="Q34" s="763" t="s">
        <v>5</v>
      </c>
      <c r="R34" s="763" t="s">
        <v>4</v>
      </c>
      <c r="S34" s="442" t="s">
        <v>6</v>
      </c>
    </row>
    <row r="35" spans="1:19">
      <c r="A35" s="449" t="s">
        <v>35</v>
      </c>
      <c r="B35" s="396">
        <v>125</v>
      </c>
      <c r="C35" s="396">
        <v>41</v>
      </c>
      <c r="D35" s="421">
        <v>166</v>
      </c>
      <c r="E35" s="396">
        <v>94</v>
      </c>
      <c r="F35" s="396">
        <v>26</v>
      </c>
      <c r="G35" s="421">
        <v>120</v>
      </c>
      <c r="H35" s="396">
        <v>113</v>
      </c>
      <c r="I35" s="396">
        <v>38</v>
      </c>
      <c r="J35" s="421">
        <v>151</v>
      </c>
      <c r="K35" s="670">
        <v>96</v>
      </c>
      <c r="L35" s="396">
        <v>30</v>
      </c>
      <c r="M35" s="421">
        <v>126</v>
      </c>
      <c r="N35" s="396">
        <v>92</v>
      </c>
      <c r="O35" s="396">
        <v>25</v>
      </c>
      <c r="P35" s="450">
        <v>117</v>
      </c>
      <c r="Q35" s="673">
        <v>520</v>
      </c>
      <c r="R35" s="674">
        <v>160</v>
      </c>
      <c r="S35" s="675">
        <v>680</v>
      </c>
    </row>
    <row r="36" spans="1:19" ht="24" customHeight="1">
      <c r="A36" s="449" t="s">
        <v>22</v>
      </c>
      <c r="B36" s="396">
        <v>39</v>
      </c>
      <c r="C36" s="396">
        <v>5</v>
      </c>
      <c r="D36" s="421">
        <v>44</v>
      </c>
      <c r="E36" s="396">
        <v>27</v>
      </c>
      <c r="F36" s="396">
        <v>9</v>
      </c>
      <c r="G36" s="421">
        <v>36</v>
      </c>
      <c r="H36" s="396">
        <v>20</v>
      </c>
      <c r="I36" s="396">
        <v>5</v>
      </c>
      <c r="J36" s="421">
        <v>25</v>
      </c>
      <c r="K36" s="670">
        <v>13</v>
      </c>
      <c r="L36" s="396">
        <v>1</v>
      </c>
      <c r="M36" s="421">
        <v>14</v>
      </c>
      <c r="N36" s="396">
        <v>26</v>
      </c>
      <c r="O36" s="396">
        <v>4</v>
      </c>
      <c r="P36" s="450">
        <v>30</v>
      </c>
      <c r="Q36" s="673">
        <v>125</v>
      </c>
      <c r="R36" s="674">
        <v>24</v>
      </c>
      <c r="S36" s="675">
        <v>149</v>
      </c>
    </row>
    <row r="37" spans="1:19">
      <c r="A37" s="449" t="s">
        <v>23</v>
      </c>
      <c r="B37" s="396">
        <v>18</v>
      </c>
      <c r="C37" s="396">
        <v>16</v>
      </c>
      <c r="D37" s="421">
        <v>34</v>
      </c>
      <c r="E37" s="396">
        <v>24</v>
      </c>
      <c r="F37" s="396">
        <v>15</v>
      </c>
      <c r="G37" s="421">
        <v>39</v>
      </c>
      <c r="H37" s="396">
        <v>33</v>
      </c>
      <c r="I37" s="396">
        <v>17</v>
      </c>
      <c r="J37" s="421">
        <v>50</v>
      </c>
      <c r="K37" s="670">
        <v>27</v>
      </c>
      <c r="L37" s="396">
        <v>13</v>
      </c>
      <c r="M37" s="421">
        <v>40</v>
      </c>
      <c r="N37" s="396">
        <v>17</v>
      </c>
      <c r="O37" s="396">
        <v>14</v>
      </c>
      <c r="P37" s="450">
        <v>31</v>
      </c>
      <c r="Q37" s="673">
        <v>119</v>
      </c>
      <c r="R37" s="674">
        <v>75</v>
      </c>
      <c r="S37" s="675">
        <v>194</v>
      </c>
    </row>
    <row r="38" spans="1:19">
      <c r="A38" s="449" t="s">
        <v>36</v>
      </c>
      <c r="B38" s="396">
        <v>48</v>
      </c>
      <c r="C38" s="396">
        <v>3</v>
      </c>
      <c r="D38" s="421">
        <v>51</v>
      </c>
      <c r="E38" s="396">
        <v>35</v>
      </c>
      <c r="F38" s="396">
        <v>10</v>
      </c>
      <c r="G38" s="421">
        <v>45</v>
      </c>
      <c r="H38" s="396">
        <v>39</v>
      </c>
      <c r="I38" s="396">
        <v>7</v>
      </c>
      <c r="J38" s="421">
        <v>46</v>
      </c>
      <c r="K38" s="670">
        <v>38</v>
      </c>
      <c r="L38" s="396">
        <v>13</v>
      </c>
      <c r="M38" s="421">
        <v>51</v>
      </c>
      <c r="N38" s="396">
        <v>36</v>
      </c>
      <c r="O38" s="396">
        <v>7</v>
      </c>
      <c r="P38" s="450">
        <v>43</v>
      </c>
      <c r="Q38" s="673">
        <v>196</v>
      </c>
      <c r="R38" s="674">
        <v>40</v>
      </c>
      <c r="S38" s="675">
        <v>236</v>
      </c>
    </row>
    <row r="39" spans="1:19">
      <c r="A39" s="449" t="s">
        <v>37</v>
      </c>
      <c r="B39" s="396">
        <v>66</v>
      </c>
      <c r="C39" s="396">
        <v>19</v>
      </c>
      <c r="D39" s="421">
        <v>85</v>
      </c>
      <c r="E39" s="396">
        <v>63</v>
      </c>
      <c r="F39" s="396">
        <v>14</v>
      </c>
      <c r="G39" s="421">
        <v>77</v>
      </c>
      <c r="H39" s="396">
        <v>46</v>
      </c>
      <c r="I39" s="396">
        <v>15</v>
      </c>
      <c r="J39" s="421">
        <v>61</v>
      </c>
      <c r="K39" s="670">
        <v>46</v>
      </c>
      <c r="L39" s="396">
        <v>21</v>
      </c>
      <c r="M39" s="421">
        <v>67</v>
      </c>
      <c r="N39" s="396">
        <v>50</v>
      </c>
      <c r="O39" s="396">
        <v>16</v>
      </c>
      <c r="P39" s="450">
        <v>66</v>
      </c>
      <c r="Q39" s="673">
        <v>271</v>
      </c>
      <c r="R39" s="674">
        <v>85</v>
      </c>
      <c r="S39" s="675">
        <v>356</v>
      </c>
    </row>
    <row r="40" spans="1:19" ht="24">
      <c r="A40" s="451" t="s">
        <v>38</v>
      </c>
      <c r="B40" s="396">
        <v>19</v>
      </c>
      <c r="C40" s="396">
        <v>10</v>
      </c>
      <c r="D40" s="421">
        <v>29</v>
      </c>
      <c r="E40" s="396">
        <v>16</v>
      </c>
      <c r="F40" s="396">
        <v>7</v>
      </c>
      <c r="G40" s="421">
        <v>23</v>
      </c>
      <c r="H40" s="396">
        <v>13</v>
      </c>
      <c r="I40" s="396">
        <v>9</v>
      </c>
      <c r="J40" s="421">
        <v>22</v>
      </c>
      <c r="K40" s="670">
        <v>15</v>
      </c>
      <c r="L40" s="396">
        <v>6</v>
      </c>
      <c r="M40" s="421">
        <v>21</v>
      </c>
      <c r="N40" s="396">
        <v>8</v>
      </c>
      <c r="O40" s="396">
        <v>4</v>
      </c>
      <c r="P40" s="450">
        <v>12</v>
      </c>
      <c r="Q40" s="673">
        <v>71</v>
      </c>
      <c r="R40" s="674">
        <v>36</v>
      </c>
      <c r="S40" s="675">
        <v>107</v>
      </c>
    </row>
    <row r="41" spans="1:19">
      <c r="A41" s="449" t="s">
        <v>24</v>
      </c>
      <c r="B41" s="396">
        <v>53</v>
      </c>
      <c r="C41" s="396">
        <v>54</v>
      </c>
      <c r="D41" s="421">
        <v>107</v>
      </c>
      <c r="E41" s="396">
        <v>45</v>
      </c>
      <c r="F41" s="396">
        <v>49</v>
      </c>
      <c r="G41" s="421">
        <v>94</v>
      </c>
      <c r="H41" s="396">
        <v>44</v>
      </c>
      <c r="I41" s="396">
        <v>49</v>
      </c>
      <c r="J41" s="421">
        <v>93</v>
      </c>
      <c r="K41" s="670">
        <v>51</v>
      </c>
      <c r="L41" s="396">
        <v>49</v>
      </c>
      <c r="M41" s="421">
        <v>100</v>
      </c>
      <c r="N41" s="396">
        <v>41</v>
      </c>
      <c r="O41" s="396">
        <v>43</v>
      </c>
      <c r="P41" s="450">
        <v>84</v>
      </c>
      <c r="Q41" s="673">
        <v>234</v>
      </c>
      <c r="R41" s="674">
        <v>244</v>
      </c>
      <c r="S41" s="675">
        <v>478</v>
      </c>
    </row>
    <row r="42" spans="1:19">
      <c r="A42" s="449" t="s">
        <v>39</v>
      </c>
      <c r="B42" s="396">
        <v>189</v>
      </c>
      <c r="C42" s="396">
        <v>115</v>
      </c>
      <c r="D42" s="421">
        <v>304</v>
      </c>
      <c r="E42" s="396">
        <v>121</v>
      </c>
      <c r="F42" s="396">
        <v>73</v>
      </c>
      <c r="G42" s="421">
        <v>194</v>
      </c>
      <c r="H42" s="396">
        <v>182</v>
      </c>
      <c r="I42" s="396">
        <v>114</v>
      </c>
      <c r="J42" s="421">
        <v>296</v>
      </c>
      <c r="K42" s="670">
        <v>177</v>
      </c>
      <c r="L42" s="396">
        <v>83</v>
      </c>
      <c r="M42" s="421">
        <v>260</v>
      </c>
      <c r="N42" s="396">
        <v>174</v>
      </c>
      <c r="O42" s="396">
        <v>103</v>
      </c>
      <c r="P42" s="450">
        <v>277</v>
      </c>
      <c r="Q42" s="673">
        <v>843</v>
      </c>
      <c r="R42" s="674">
        <v>488</v>
      </c>
      <c r="S42" s="675">
        <v>1331</v>
      </c>
    </row>
    <row r="43" spans="1:19">
      <c r="A43" s="449" t="s">
        <v>16</v>
      </c>
      <c r="B43" s="396">
        <v>149</v>
      </c>
      <c r="C43" s="396">
        <v>163</v>
      </c>
      <c r="D43" s="421">
        <v>312</v>
      </c>
      <c r="E43" s="396">
        <v>150</v>
      </c>
      <c r="F43" s="396">
        <v>169</v>
      </c>
      <c r="G43" s="421">
        <v>319</v>
      </c>
      <c r="H43" s="396">
        <v>147</v>
      </c>
      <c r="I43" s="396">
        <v>155</v>
      </c>
      <c r="J43" s="421">
        <v>302</v>
      </c>
      <c r="K43" s="670">
        <v>173</v>
      </c>
      <c r="L43" s="396">
        <v>192</v>
      </c>
      <c r="M43" s="421">
        <v>365</v>
      </c>
      <c r="N43" s="396">
        <v>153</v>
      </c>
      <c r="O43" s="396">
        <v>148</v>
      </c>
      <c r="P43" s="450">
        <v>301</v>
      </c>
      <c r="Q43" s="673">
        <v>772</v>
      </c>
      <c r="R43" s="674">
        <v>827</v>
      </c>
      <c r="S43" s="675">
        <v>1599</v>
      </c>
    </row>
    <row r="44" spans="1:19">
      <c r="A44" s="449" t="s">
        <v>20</v>
      </c>
      <c r="B44" s="396">
        <v>189</v>
      </c>
      <c r="C44" s="396">
        <v>223</v>
      </c>
      <c r="D44" s="421">
        <v>412</v>
      </c>
      <c r="E44" s="396">
        <v>175</v>
      </c>
      <c r="F44" s="396">
        <v>200</v>
      </c>
      <c r="G44" s="421">
        <v>375</v>
      </c>
      <c r="H44" s="396">
        <v>150</v>
      </c>
      <c r="I44" s="396">
        <v>257</v>
      </c>
      <c r="J44" s="421">
        <v>407</v>
      </c>
      <c r="K44" s="670">
        <v>127</v>
      </c>
      <c r="L44" s="396">
        <v>170</v>
      </c>
      <c r="M44" s="421">
        <v>297</v>
      </c>
      <c r="N44" s="396">
        <v>122</v>
      </c>
      <c r="O44" s="396">
        <v>167</v>
      </c>
      <c r="P44" s="450">
        <v>289</v>
      </c>
      <c r="Q44" s="673">
        <v>763</v>
      </c>
      <c r="R44" s="674">
        <v>1017</v>
      </c>
      <c r="S44" s="675">
        <v>1780</v>
      </c>
    </row>
    <row r="45" spans="1:19">
      <c r="A45" s="449" t="s">
        <v>25</v>
      </c>
      <c r="B45" s="396">
        <v>23</v>
      </c>
      <c r="C45" s="396">
        <v>11</v>
      </c>
      <c r="D45" s="421">
        <v>34</v>
      </c>
      <c r="E45" s="396">
        <v>21</v>
      </c>
      <c r="F45" s="396">
        <v>11</v>
      </c>
      <c r="G45" s="421">
        <v>32</v>
      </c>
      <c r="H45" s="396">
        <v>15</v>
      </c>
      <c r="I45" s="396">
        <v>9</v>
      </c>
      <c r="J45" s="421">
        <v>24</v>
      </c>
      <c r="K45" s="670">
        <v>15</v>
      </c>
      <c r="L45" s="396">
        <v>8</v>
      </c>
      <c r="M45" s="421">
        <v>23</v>
      </c>
      <c r="N45" s="396">
        <v>26</v>
      </c>
      <c r="O45" s="396">
        <v>13</v>
      </c>
      <c r="P45" s="450">
        <v>39</v>
      </c>
      <c r="Q45" s="673">
        <v>100</v>
      </c>
      <c r="R45" s="674">
        <v>52</v>
      </c>
      <c r="S45" s="675">
        <v>152</v>
      </c>
    </row>
    <row r="46" spans="1:19" ht="13.5" thickBot="1">
      <c r="A46" s="452" t="s">
        <v>17</v>
      </c>
      <c r="B46" s="401">
        <v>24</v>
      </c>
      <c r="C46" s="401">
        <v>15</v>
      </c>
      <c r="D46" s="680">
        <v>39</v>
      </c>
      <c r="E46" s="401">
        <v>13</v>
      </c>
      <c r="F46" s="401">
        <v>6</v>
      </c>
      <c r="G46" s="680">
        <v>19</v>
      </c>
      <c r="H46" s="401">
        <v>9</v>
      </c>
      <c r="I46" s="401">
        <v>10</v>
      </c>
      <c r="J46" s="680">
        <v>19</v>
      </c>
      <c r="K46" s="676">
        <v>19</v>
      </c>
      <c r="L46" s="401">
        <v>8</v>
      </c>
      <c r="M46" s="680">
        <v>27</v>
      </c>
      <c r="N46" s="401">
        <v>20</v>
      </c>
      <c r="O46" s="401">
        <v>9</v>
      </c>
      <c r="P46" s="453">
        <v>29</v>
      </c>
      <c r="Q46" s="673">
        <v>85</v>
      </c>
      <c r="R46" s="674">
        <v>48</v>
      </c>
      <c r="S46" s="675">
        <v>133</v>
      </c>
    </row>
    <row r="47" spans="1:19" ht="13.5" thickBot="1">
      <c r="A47" s="454" t="s">
        <v>6</v>
      </c>
      <c r="B47" s="455">
        <v>942</v>
      </c>
      <c r="C47" s="455">
        <v>675</v>
      </c>
      <c r="D47" s="455">
        <v>1617</v>
      </c>
      <c r="E47" s="455">
        <v>784</v>
      </c>
      <c r="F47" s="455">
        <v>589</v>
      </c>
      <c r="G47" s="455">
        <v>1373</v>
      </c>
      <c r="H47" s="455">
        <v>811</v>
      </c>
      <c r="I47" s="455">
        <v>685</v>
      </c>
      <c r="J47" s="455">
        <v>1496</v>
      </c>
      <c r="K47" s="681">
        <v>797</v>
      </c>
      <c r="L47" s="455">
        <v>594</v>
      </c>
      <c r="M47" s="455">
        <v>1391</v>
      </c>
      <c r="N47" s="455">
        <v>765</v>
      </c>
      <c r="O47" s="455">
        <v>553</v>
      </c>
      <c r="P47" s="456">
        <v>1318</v>
      </c>
      <c r="Q47" s="541">
        <v>4099</v>
      </c>
      <c r="R47" s="539">
        <v>3096</v>
      </c>
      <c r="S47" s="540">
        <v>7195</v>
      </c>
    </row>
    <row r="48" spans="1:19">
      <c r="A48" s="15" t="s">
        <v>209</v>
      </c>
      <c r="B48" s="125"/>
      <c r="C48" s="125"/>
      <c r="D48" s="125"/>
      <c r="E48" s="125"/>
      <c r="F48" s="125"/>
      <c r="G48" s="125"/>
      <c r="H48" s="125"/>
      <c r="I48" s="419"/>
      <c r="J48" s="97"/>
      <c r="K48" s="125"/>
      <c r="L48" s="419"/>
      <c r="M48" s="97"/>
    </row>
    <row r="49" spans="1:13">
      <c r="A49" s="1116" t="s">
        <v>218</v>
      </c>
      <c r="B49" s="1116"/>
      <c r="C49" s="1116"/>
      <c r="D49" s="1116"/>
      <c r="E49" s="1116"/>
      <c r="F49" s="1116"/>
      <c r="G49" s="1116"/>
      <c r="H49" s="1116"/>
      <c r="I49" s="98"/>
      <c r="J49" s="98"/>
      <c r="K49" s="98"/>
      <c r="L49" s="98"/>
      <c r="M49" s="98"/>
    </row>
    <row r="50" spans="1:13">
      <c r="A50" s="40" t="s">
        <v>207</v>
      </c>
      <c r="B50" s="42"/>
      <c r="C50" s="42"/>
      <c r="D50" s="42"/>
      <c r="E50" s="42"/>
      <c r="F50" s="98"/>
      <c r="G50" s="98"/>
      <c r="H50" s="98"/>
      <c r="K50" s="98"/>
    </row>
    <row r="51" spans="1:13">
      <c r="A51" s="347" t="s">
        <v>124</v>
      </c>
      <c r="B51" s="98"/>
      <c r="C51" s="98"/>
      <c r="D51" s="98"/>
      <c r="E51" s="98"/>
    </row>
  </sheetData>
  <mergeCells count="24">
    <mergeCell ref="Q33:S33"/>
    <mergeCell ref="Q2:S2"/>
    <mergeCell ref="N3:P3"/>
    <mergeCell ref="Q3:S3"/>
    <mergeCell ref="N18:P18"/>
    <mergeCell ref="Q18:S18"/>
    <mergeCell ref="N33:P33"/>
    <mergeCell ref="K3:M3"/>
    <mergeCell ref="K18:M18"/>
    <mergeCell ref="K33:M33"/>
    <mergeCell ref="A33:A34"/>
    <mergeCell ref="H2:J2"/>
    <mergeCell ref="A49:H49"/>
    <mergeCell ref="A3:A4"/>
    <mergeCell ref="B18:D18"/>
    <mergeCell ref="E18:G18"/>
    <mergeCell ref="H18:J18"/>
    <mergeCell ref="A18:A19"/>
    <mergeCell ref="B33:D33"/>
    <mergeCell ref="E33:G33"/>
    <mergeCell ref="H33:J33"/>
    <mergeCell ref="B3:D3"/>
    <mergeCell ref="E3:G3"/>
    <mergeCell ref="H3:J3"/>
  </mergeCells>
  <pageMargins left="0.25" right="0.25" top="0.75" bottom="0.75" header="0.3" footer="0.3"/>
  <pageSetup paperSize="9" scale="68"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L54"/>
  <sheetViews>
    <sheetView showGridLines="0" zoomScaleNormal="100" workbookViewId="0">
      <selection activeCell="K3" sqref="K3"/>
    </sheetView>
  </sheetViews>
  <sheetFormatPr baseColWidth="10" defaultRowHeight="12.75"/>
  <cols>
    <col min="1" max="1" width="21.42578125" style="7" customWidth="1"/>
    <col min="2" max="6" width="5.28515625" style="7" customWidth="1"/>
    <col min="7" max="7" width="8" style="7" customWidth="1"/>
    <col min="8" max="8" width="7.28515625" style="7" customWidth="1"/>
    <col min="9" max="14" width="11.42578125" style="7"/>
    <col min="15" max="15" width="11.42578125" style="7" customWidth="1"/>
    <col min="16" max="16384" width="11.42578125" style="7"/>
  </cols>
  <sheetData>
    <row r="1" spans="1:12" ht="44.25" customHeight="1">
      <c r="A1" s="1147" t="s">
        <v>609</v>
      </c>
      <c r="B1" s="1147"/>
      <c r="C1" s="1147"/>
      <c r="D1" s="1147"/>
      <c r="E1" s="1147"/>
      <c r="F1" s="1147"/>
      <c r="G1" s="1147"/>
    </row>
    <row r="2" spans="1:12" ht="16.5" customHeight="1" thickBot="1">
      <c r="D2" s="990"/>
      <c r="G2" s="989" t="s">
        <v>365</v>
      </c>
    </row>
    <row r="3" spans="1:12" ht="12.75" customHeight="1">
      <c r="A3" s="1131" t="s">
        <v>216</v>
      </c>
      <c r="B3" s="1151">
        <v>2014</v>
      </c>
      <c r="C3" s="1151">
        <v>2015</v>
      </c>
      <c r="D3" s="1151">
        <v>2016</v>
      </c>
      <c r="E3" s="1151">
        <v>2017</v>
      </c>
      <c r="F3" s="1153">
        <v>2018</v>
      </c>
      <c r="G3" s="1148" t="s">
        <v>341</v>
      </c>
      <c r="H3" s="1148" t="s">
        <v>733</v>
      </c>
    </row>
    <row r="4" spans="1:12" ht="24" customHeight="1">
      <c r="A4" s="1132"/>
      <c r="B4" s="1152"/>
      <c r="C4" s="1152"/>
      <c r="D4" s="1152"/>
      <c r="E4" s="1152"/>
      <c r="F4" s="1154"/>
      <c r="G4" s="1150"/>
      <c r="H4" s="1149"/>
    </row>
    <row r="5" spans="1:12">
      <c r="A5" s="443" t="s">
        <v>35</v>
      </c>
      <c r="B5" s="995">
        <v>25.161290322580644</v>
      </c>
      <c r="C5" s="995">
        <v>21.153846153846153</v>
      </c>
      <c r="D5" s="995">
        <v>26.277372262773724</v>
      </c>
      <c r="E5" s="996">
        <v>25.641025641025639</v>
      </c>
      <c r="F5" s="997">
        <v>22.857142857142858</v>
      </c>
      <c r="G5" s="750">
        <v>24.433656957928804</v>
      </c>
      <c r="H5" s="998">
        <f>G5-G20</f>
        <v>9.917527925670738</v>
      </c>
      <c r="I5" s="757"/>
      <c r="J5" s="757"/>
      <c r="K5" s="757"/>
    </row>
    <row r="6" spans="1:12" s="95" customFormat="1" ht="12.75" customHeight="1">
      <c r="A6" s="443" t="s">
        <v>22</v>
      </c>
      <c r="B6" s="995">
        <v>12.195121951219512</v>
      </c>
      <c r="C6" s="995">
        <v>25</v>
      </c>
      <c r="D6" s="995">
        <v>22.727272727272727</v>
      </c>
      <c r="E6" s="996">
        <v>8.3333333333333321</v>
      </c>
      <c r="F6" s="997">
        <v>16.666666666666664</v>
      </c>
      <c r="G6" s="750">
        <v>17.557251908396946</v>
      </c>
      <c r="H6" s="998">
        <f t="shared" ref="H6:H17" si="0">G6-G21</f>
        <v>12.001696352841391</v>
      </c>
      <c r="I6" s="757"/>
      <c r="J6" s="757"/>
      <c r="K6" s="757"/>
      <c r="L6" s="7"/>
    </row>
    <row r="7" spans="1:12" s="96" customFormat="1">
      <c r="A7" s="443" t="s">
        <v>23</v>
      </c>
      <c r="B7" s="995">
        <v>47.058823529411761</v>
      </c>
      <c r="C7" s="995">
        <v>38.461538461538467</v>
      </c>
      <c r="D7" s="995">
        <v>34.782608695652172</v>
      </c>
      <c r="E7" s="996">
        <v>32.432432432432435</v>
      </c>
      <c r="F7" s="997">
        <v>48.275862068965516</v>
      </c>
      <c r="G7" s="750">
        <v>39.45945945945946</v>
      </c>
      <c r="H7" s="998">
        <f t="shared" si="0"/>
        <v>17.237237237237238</v>
      </c>
      <c r="I7" s="757"/>
      <c r="J7" s="757"/>
      <c r="K7" s="757"/>
    </row>
    <row r="8" spans="1:12">
      <c r="A8" s="443" t="s">
        <v>36</v>
      </c>
      <c r="B8" s="995">
        <v>6.25</v>
      </c>
      <c r="C8" s="995">
        <v>22.727272727272727</v>
      </c>
      <c r="D8" s="995">
        <v>15.555555555555555</v>
      </c>
      <c r="E8" s="996">
        <v>24.489795918367346</v>
      </c>
      <c r="F8" s="997">
        <v>17.073170731707318</v>
      </c>
      <c r="G8" s="750">
        <v>17.180616740088105</v>
      </c>
      <c r="H8" s="998">
        <f t="shared" si="0"/>
        <v>6.0695056289769944</v>
      </c>
      <c r="I8" s="757"/>
      <c r="J8" s="757"/>
      <c r="K8" s="757"/>
    </row>
    <row r="9" spans="1:12">
      <c r="A9" s="443" t="s">
        <v>37</v>
      </c>
      <c r="B9" s="995">
        <v>23.170731707317074</v>
      </c>
      <c r="C9" s="995">
        <v>18.666666666666668</v>
      </c>
      <c r="D9" s="995">
        <v>26.315789473684209</v>
      </c>
      <c r="E9" s="996">
        <v>31.818181818181817</v>
      </c>
      <c r="F9" s="997">
        <v>24.615384615384617</v>
      </c>
      <c r="G9" s="750">
        <v>24.637681159420293</v>
      </c>
      <c r="H9" s="998">
        <f t="shared" si="0"/>
        <v>24.637681159420293</v>
      </c>
      <c r="I9" s="757"/>
      <c r="J9" s="757"/>
      <c r="K9" s="757"/>
    </row>
    <row r="10" spans="1:12" ht="24">
      <c r="A10" s="445" t="s">
        <v>38</v>
      </c>
      <c r="B10" s="995">
        <v>41.666666666666671</v>
      </c>
      <c r="C10" s="995">
        <v>35</v>
      </c>
      <c r="D10" s="995">
        <v>40.909090909090914</v>
      </c>
      <c r="E10" s="996">
        <v>30</v>
      </c>
      <c r="F10" s="997">
        <v>33.333333333333329</v>
      </c>
      <c r="G10" s="750">
        <v>36.734693877551024</v>
      </c>
      <c r="H10" s="998">
        <f t="shared" si="0"/>
        <v>36.734693877551024</v>
      </c>
      <c r="I10" s="757"/>
      <c r="J10" s="757"/>
      <c r="K10" s="757"/>
    </row>
    <row r="11" spans="1:12">
      <c r="A11" s="443" t="s">
        <v>24</v>
      </c>
      <c r="B11" s="995">
        <v>51.020408163265309</v>
      </c>
      <c r="C11" s="995">
        <v>55.421686746987952</v>
      </c>
      <c r="D11" s="995">
        <v>54.022988505747129</v>
      </c>
      <c r="E11" s="996">
        <v>50</v>
      </c>
      <c r="F11" s="997">
        <v>51.315789473684212</v>
      </c>
      <c r="G11" s="750">
        <v>52.293577981651374</v>
      </c>
      <c r="H11" s="998">
        <f t="shared" si="0"/>
        <v>14.198339886413279</v>
      </c>
      <c r="I11" s="757"/>
      <c r="J11" s="757"/>
      <c r="K11" s="757"/>
    </row>
    <row r="12" spans="1:12">
      <c r="A12" s="443" t="s">
        <v>39</v>
      </c>
      <c r="B12" s="995">
        <v>45.933014354066984</v>
      </c>
      <c r="C12" s="995">
        <v>49.565217391304351</v>
      </c>
      <c r="D12" s="995">
        <v>44.444444444444443</v>
      </c>
      <c r="E12" s="996">
        <v>35.294117647058826</v>
      </c>
      <c r="F12" s="997">
        <v>45.833333333333329</v>
      </c>
      <c r="G12" s="750">
        <v>43.834080717488789</v>
      </c>
      <c r="H12" s="998">
        <f t="shared" si="0"/>
        <v>21.738408735712024</v>
      </c>
      <c r="I12" s="757"/>
      <c r="J12" s="757"/>
      <c r="K12" s="757"/>
    </row>
    <row r="13" spans="1:12">
      <c r="A13" s="443" t="s">
        <v>16</v>
      </c>
      <c r="B13" s="995">
        <v>52.442996742671014</v>
      </c>
      <c r="C13" s="995">
        <v>54.304635761589402</v>
      </c>
      <c r="D13" s="995">
        <v>51.957295373665481</v>
      </c>
      <c r="E13" s="996">
        <v>52.941176470588239</v>
      </c>
      <c r="F13" s="997">
        <v>50.34013605442177</v>
      </c>
      <c r="G13" s="750">
        <v>52.433484750162229</v>
      </c>
      <c r="H13" s="998">
        <f t="shared" si="0"/>
        <v>19.674864060507055</v>
      </c>
      <c r="I13" s="757"/>
      <c r="J13" s="757"/>
      <c r="K13" s="757"/>
    </row>
    <row r="14" spans="1:12">
      <c r="A14" s="443" t="s">
        <v>20</v>
      </c>
      <c r="B14" s="995">
        <v>54.292929292929294</v>
      </c>
      <c r="C14" s="995">
        <v>53.760445682451255</v>
      </c>
      <c r="D14" s="995">
        <v>65</v>
      </c>
      <c r="E14" s="996">
        <v>57.491289198606275</v>
      </c>
      <c r="F14" s="997">
        <v>58.064516129032263</v>
      </c>
      <c r="G14" s="750">
        <v>57.730746619635511</v>
      </c>
      <c r="H14" s="998">
        <f t="shared" si="0"/>
        <v>13.426949151281086</v>
      </c>
      <c r="I14" s="757"/>
      <c r="J14" s="757"/>
      <c r="K14" s="757"/>
    </row>
    <row r="15" spans="1:12">
      <c r="A15" s="443" t="s">
        <v>25</v>
      </c>
      <c r="B15" s="995">
        <v>33.333333333333329</v>
      </c>
      <c r="C15" s="995">
        <v>34.375</v>
      </c>
      <c r="D15" s="995">
        <v>37.5</v>
      </c>
      <c r="E15" s="996">
        <v>34.782608695652172</v>
      </c>
      <c r="F15" s="997">
        <v>33.333333333333329</v>
      </c>
      <c r="G15" s="750">
        <v>34.437086092715234</v>
      </c>
      <c r="H15" s="998">
        <f t="shared" si="0"/>
        <v>34.437086092715234</v>
      </c>
      <c r="I15" s="757"/>
      <c r="J15" s="757"/>
      <c r="K15" s="757"/>
    </row>
    <row r="16" spans="1:12" ht="13.5" thickBot="1">
      <c r="A16" s="446" t="s">
        <v>17</v>
      </c>
      <c r="B16" s="751">
        <v>39.393939393939391</v>
      </c>
      <c r="C16" s="751">
        <v>33.333333333333329</v>
      </c>
      <c r="D16" s="751">
        <v>42.857142857142854</v>
      </c>
      <c r="E16" s="752">
        <v>36.84210526315789</v>
      </c>
      <c r="F16" s="753">
        <v>36.84210526315789</v>
      </c>
      <c r="G16" s="998">
        <v>38</v>
      </c>
      <c r="H16" s="998"/>
      <c r="I16" s="757"/>
      <c r="J16" s="757"/>
      <c r="K16" s="757"/>
    </row>
    <row r="17" spans="1:11" ht="13.5" thickBot="1">
      <c r="A17" s="538" t="s">
        <v>190</v>
      </c>
      <c r="B17" s="754">
        <v>43.698630136986303</v>
      </c>
      <c r="C17" s="754">
        <v>45.245901639344261</v>
      </c>
      <c r="D17" s="754">
        <v>48.082822085889568</v>
      </c>
      <c r="E17" s="755">
        <v>44.470774091627177</v>
      </c>
      <c r="F17" s="755">
        <v>44.765957446808514</v>
      </c>
      <c r="G17" s="756">
        <v>45.229571984435793</v>
      </c>
      <c r="H17" s="756">
        <f t="shared" si="0"/>
        <v>20.554247309111119</v>
      </c>
      <c r="I17" s="757"/>
      <c r="J17" s="757"/>
      <c r="K17" s="757"/>
    </row>
    <row r="18" spans="1:11">
      <c r="A18" s="1134" t="s">
        <v>217</v>
      </c>
      <c r="B18" s="1151">
        <v>2014</v>
      </c>
      <c r="C18" s="1151">
        <v>2015</v>
      </c>
      <c r="D18" s="1151">
        <v>2016</v>
      </c>
      <c r="E18" s="1151">
        <v>2017</v>
      </c>
      <c r="F18" s="1153">
        <v>2018</v>
      </c>
      <c r="G18" s="1148" t="s">
        <v>341</v>
      </c>
      <c r="I18" s="757"/>
      <c r="J18" s="757"/>
      <c r="K18" s="757"/>
    </row>
    <row r="19" spans="1:11" ht="25.5" customHeight="1">
      <c r="A19" s="1132"/>
      <c r="B19" s="1152"/>
      <c r="C19" s="1152"/>
      <c r="D19" s="1152"/>
      <c r="E19" s="1152"/>
      <c r="F19" s="1154"/>
      <c r="G19" s="1150"/>
      <c r="I19" s="757"/>
      <c r="J19" s="757"/>
      <c r="K19" s="757"/>
    </row>
    <row r="20" spans="1:11" ht="13.5" customHeight="1">
      <c r="A20" s="443" t="s">
        <v>35</v>
      </c>
      <c r="B20" s="995">
        <v>18.181818181818183</v>
      </c>
      <c r="C20" s="995">
        <v>25</v>
      </c>
      <c r="D20" s="995">
        <v>14.285714285714285</v>
      </c>
      <c r="E20" s="996">
        <v>0</v>
      </c>
      <c r="F20" s="997">
        <v>8.3333333333333321</v>
      </c>
      <c r="G20" s="750">
        <v>14.516129032258066</v>
      </c>
      <c r="I20" s="757"/>
      <c r="J20" s="757"/>
      <c r="K20" s="757"/>
    </row>
    <row r="21" spans="1:11">
      <c r="A21" s="443" t="s">
        <v>22</v>
      </c>
      <c r="B21" s="995">
        <v>0</v>
      </c>
      <c r="C21" s="995">
        <v>25</v>
      </c>
      <c r="D21" s="995">
        <v>0</v>
      </c>
      <c r="E21" s="996">
        <v>0</v>
      </c>
      <c r="F21" s="997">
        <v>0</v>
      </c>
      <c r="G21" s="750">
        <v>5.5555555555555554</v>
      </c>
      <c r="I21" s="757"/>
      <c r="J21" s="757"/>
      <c r="K21" s="757"/>
    </row>
    <row r="22" spans="1:11">
      <c r="A22" s="443" t="s">
        <v>23</v>
      </c>
      <c r="B22" s="995"/>
      <c r="C22" s="995"/>
      <c r="D22" s="995">
        <v>25</v>
      </c>
      <c r="E22" s="996">
        <v>33.333333333333329</v>
      </c>
      <c r="F22" s="997">
        <v>0</v>
      </c>
      <c r="G22" s="750">
        <v>22.222222222222221</v>
      </c>
      <c r="I22" s="757"/>
      <c r="J22" s="757"/>
      <c r="K22" s="757"/>
    </row>
    <row r="23" spans="1:11">
      <c r="A23" s="443" t="s">
        <v>36</v>
      </c>
      <c r="B23" s="995">
        <v>0</v>
      </c>
      <c r="C23" s="995">
        <v>0</v>
      </c>
      <c r="D23" s="995">
        <v>0</v>
      </c>
      <c r="E23" s="996">
        <v>50</v>
      </c>
      <c r="F23" s="997">
        <v>0</v>
      </c>
      <c r="G23" s="750">
        <v>11.111111111111111</v>
      </c>
      <c r="I23" s="757"/>
      <c r="J23" s="757"/>
      <c r="K23" s="757"/>
    </row>
    <row r="24" spans="1:11">
      <c r="A24" s="443" t="s">
        <v>37</v>
      </c>
      <c r="B24" s="995">
        <v>0</v>
      </c>
      <c r="C24" s="995">
        <v>0</v>
      </c>
      <c r="D24" s="995">
        <v>0</v>
      </c>
      <c r="E24" s="996">
        <v>0</v>
      </c>
      <c r="F24" s="997">
        <v>0</v>
      </c>
      <c r="G24" s="750">
        <v>0</v>
      </c>
      <c r="I24" s="757"/>
      <c r="J24" s="757"/>
      <c r="K24" s="757"/>
    </row>
    <row r="25" spans="1:11" ht="24">
      <c r="A25" s="445" t="s">
        <v>38</v>
      </c>
      <c r="B25" s="995">
        <v>0</v>
      </c>
      <c r="C25" s="995">
        <v>0</v>
      </c>
      <c r="D25" s="995"/>
      <c r="E25" s="996">
        <v>0</v>
      </c>
      <c r="F25" s="997"/>
      <c r="G25" s="750">
        <v>0</v>
      </c>
      <c r="I25" s="757"/>
      <c r="J25" s="757"/>
      <c r="K25" s="757"/>
    </row>
    <row r="26" spans="1:11">
      <c r="A26" s="443" t="s">
        <v>24</v>
      </c>
      <c r="B26" s="995">
        <v>44.444444444444443</v>
      </c>
      <c r="C26" s="995">
        <v>27.27272727272727</v>
      </c>
      <c r="D26" s="995">
        <v>33.333333333333329</v>
      </c>
      <c r="E26" s="996">
        <v>37.5</v>
      </c>
      <c r="F26" s="997">
        <v>50</v>
      </c>
      <c r="G26" s="750">
        <v>38.095238095238095</v>
      </c>
      <c r="I26" s="757"/>
      <c r="J26" s="757"/>
      <c r="K26" s="757"/>
    </row>
    <row r="27" spans="1:11">
      <c r="A27" s="443" t="s">
        <v>39</v>
      </c>
      <c r="B27" s="995">
        <v>20</v>
      </c>
      <c r="C27" s="995">
        <v>20.253164556962027</v>
      </c>
      <c r="D27" s="995">
        <v>28.037383177570092</v>
      </c>
      <c r="E27" s="996">
        <v>23.287671232876711</v>
      </c>
      <c r="F27" s="997">
        <v>17.647058823529413</v>
      </c>
      <c r="G27" s="750">
        <v>22.095671981776764</v>
      </c>
      <c r="I27" s="757"/>
      <c r="J27" s="757"/>
      <c r="K27" s="757"/>
    </row>
    <row r="28" spans="1:11">
      <c r="A28" s="443" t="s">
        <v>16</v>
      </c>
      <c r="B28" s="995">
        <v>40</v>
      </c>
      <c r="C28" s="995">
        <v>29.411764705882355</v>
      </c>
      <c r="D28" s="995">
        <v>42.857142857142854</v>
      </c>
      <c r="E28" s="996">
        <v>37.5</v>
      </c>
      <c r="F28" s="997">
        <v>0</v>
      </c>
      <c r="G28" s="750">
        <v>32.758620689655174</v>
      </c>
      <c r="I28" s="757"/>
      <c r="J28" s="757"/>
      <c r="K28" s="757"/>
    </row>
    <row r="29" spans="1:11">
      <c r="A29" s="443" t="s">
        <v>20</v>
      </c>
      <c r="B29" s="995">
        <v>50</v>
      </c>
      <c r="C29" s="995">
        <v>43.75</v>
      </c>
      <c r="D29" s="995">
        <v>37.037037037037038</v>
      </c>
      <c r="E29" s="996">
        <v>50</v>
      </c>
      <c r="F29" s="997">
        <v>50</v>
      </c>
      <c r="G29" s="750">
        <v>44.303797468354425</v>
      </c>
      <c r="I29" s="757"/>
      <c r="J29" s="757"/>
      <c r="K29" s="757"/>
    </row>
    <row r="30" spans="1:11">
      <c r="A30" s="443" t="s">
        <v>25</v>
      </c>
      <c r="B30" s="995">
        <v>0</v>
      </c>
      <c r="C30" s="995"/>
      <c r="D30" s="995"/>
      <c r="E30" s="996"/>
      <c r="F30" s="997"/>
      <c r="G30" s="750">
        <v>0</v>
      </c>
      <c r="I30" s="757"/>
      <c r="J30" s="757"/>
      <c r="K30" s="757"/>
    </row>
    <row r="31" spans="1:11" ht="13.5" thickBot="1">
      <c r="A31" s="446" t="s">
        <v>17</v>
      </c>
      <c r="B31" s="751">
        <v>33.333333333333329</v>
      </c>
      <c r="C31" s="751">
        <v>25</v>
      </c>
      <c r="D31" s="751">
        <v>80</v>
      </c>
      <c r="E31" s="752">
        <v>12.5</v>
      </c>
      <c r="F31" s="753">
        <v>20</v>
      </c>
      <c r="G31" s="750">
        <v>30.303030303030305</v>
      </c>
    </row>
    <row r="32" spans="1:11" ht="13.5" thickBot="1">
      <c r="A32" s="541" t="s">
        <v>191</v>
      </c>
      <c r="B32" s="754">
        <v>23.566878980891719</v>
      </c>
      <c r="C32" s="754">
        <v>24.183006535947712</v>
      </c>
      <c r="D32" s="754">
        <v>30.208333333333332</v>
      </c>
      <c r="E32" s="755">
        <v>24.8</v>
      </c>
      <c r="F32" s="755">
        <v>18.88111888111888</v>
      </c>
      <c r="G32" s="756">
        <v>24.675324675324674</v>
      </c>
    </row>
    <row r="33" spans="1:7">
      <c r="A33" s="1134" t="s">
        <v>220</v>
      </c>
      <c r="B33" s="1151">
        <v>2014</v>
      </c>
      <c r="C33" s="1151">
        <v>2015</v>
      </c>
      <c r="D33" s="1151">
        <v>2016</v>
      </c>
      <c r="E33" s="1151">
        <v>2017</v>
      </c>
      <c r="F33" s="1153">
        <v>2018</v>
      </c>
      <c r="G33" s="1148" t="s">
        <v>341</v>
      </c>
    </row>
    <row r="34" spans="1:7" ht="22.5" customHeight="1">
      <c r="A34" s="1140"/>
      <c r="B34" s="1152"/>
      <c r="C34" s="1152"/>
      <c r="D34" s="1152"/>
      <c r="E34" s="1152"/>
      <c r="F34" s="1154"/>
      <c r="G34" s="1150"/>
    </row>
    <row r="35" spans="1:7">
      <c r="A35" s="449" t="s">
        <v>35</v>
      </c>
      <c r="B35" s="995">
        <v>24.69879518072289</v>
      </c>
      <c r="C35" s="995">
        <v>21.666666666666668</v>
      </c>
      <c r="D35" s="995">
        <v>25.165562913907287</v>
      </c>
      <c r="E35" s="996">
        <v>23.809523809523807</v>
      </c>
      <c r="F35" s="997">
        <v>21.367521367521366</v>
      </c>
      <c r="G35" s="750">
        <v>23.52941176470588</v>
      </c>
    </row>
    <row r="36" spans="1:7" ht="13.5" customHeight="1">
      <c r="A36" s="449" t="s">
        <v>22</v>
      </c>
      <c r="B36" s="995">
        <v>11.363636363636363</v>
      </c>
      <c r="C36" s="995">
        <v>25</v>
      </c>
      <c r="D36" s="995">
        <v>20</v>
      </c>
      <c r="E36" s="996">
        <v>7.1428571428571423</v>
      </c>
      <c r="F36" s="997">
        <v>13.333333333333334</v>
      </c>
      <c r="G36" s="750">
        <v>16.107382550335569</v>
      </c>
    </row>
    <row r="37" spans="1:7">
      <c r="A37" s="449" t="s">
        <v>23</v>
      </c>
      <c r="B37" s="995">
        <v>47.058823529411761</v>
      </c>
      <c r="C37" s="995">
        <v>38.461538461538467</v>
      </c>
      <c r="D37" s="995">
        <v>34</v>
      </c>
      <c r="E37" s="996">
        <v>32.5</v>
      </c>
      <c r="F37" s="997">
        <v>45.161290322580641</v>
      </c>
      <c r="G37" s="750">
        <v>38.659793814432994</v>
      </c>
    </row>
    <row r="38" spans="1:7">
      <c r="A38" s="449" t="s">
        <v>36</v>
      </c>
      <c r="B38" s="995">
        <v>5.8823529411764701</v>
      </c>
      <c r="C38" s="995">
        <v>22.222222222222221</v>
      </c>
      <c r="D38" s="995">
        <v>15.217391304347828</v>
      </c>
      <c r="E38" s="996">
        <v>25.490196078431371</v>
      </c>
      <c r="F38" s="997">
        <v>16.279069767441861</v>
      </c>
      <c r="G38" s="750">
        <v>16.949152542372879</v>
      </c>
    </row>
    <row r="39" spans="1:7">
      <c r="A39" s="449" t="s">
        <v>37</v>
      </c>
      <c r="B39" s="995">
        <v>22.352941176470591</v>
      </c>
      <c r="C39" s="995">
        <v>18.181818181818183</v>
      </c>
      <c r="D39" s="995">
        <v>24.590163934426229</v>
      </c>
      <c r="E39" s="996">
        <v>31.343283582089555</v>
      </c>
      <c r="F39" s="997">
        <v>24.242424242424242</v>
      </c>
      <c r="G39" s="750">
        <v>23.876404494382022</v>
      </c>
    </row>
    <row r="40" spans="1:7" ht="24">
      <c r="A40" s="451" t="s">
        <v>38</v>
      </c>
      <c r="B40" s="995">
        <v>34.482758620689658</v>
      </c>
      <c r="C40" s="995">
        <v>30.434782608695656</v>
      </c>
      <c r="D40" s="995">
        <v>40.909090909090914</v>
      </c>
      <c r="E40" s="996">
        <v>28.571428571428569</v>
      </c>
      <c r="F40" s="997">
        <v>33.333333333333329</v>
      </c>
      <c r="G40" s="750">
        <v>33.644859813084111</v>
      </c>
    </row>
    <row r="41" spans="1:7">
      <c r="A41" s="449" t="s">
        <v>24</v>
      </c>
      <c r="B41" s="995">
        <v>50.467289719626166</v>
      </c>
      <c r="C41" s="995">
        <v>52.12765957446809</v>
      </c>
      <c r="D41" s="995">
        <v>52.688172043010752</v>
      </c>
      <c r="E41" s="996">
        <v>49</v>
      </c>
      <c r="F41" s="997">
        <v>51.19047619047619</v>
      </c>
      <c r="G41" s="750">
        <v>51.046025104602514</v>
      </c>
    </row>
    <row r="42" spans="1:7">
      <c r="A42" s="449" t="s">
        <v>39</v>
      </c>
      <c r="B42" s="995">
        <v>37.828947368421048</v>
      </c>
      <c r="C42" s="995">
        <v>37.628865979381445</v>
      </c>
      <c r="D42" s="995">
        <v>38.513513513513516</v>
      </c>
      <c r="E42" s="996">
        <v>31.92307692307692</v>
      </c>
      <c r="F42" s="997">
        <v>37.184115523465707</v>
      </c>
      <c r="G42" s="750">
        <v>36.664162283996994</v>
      </c>
    </row>
    <row r="43" spans="1:7">
      <c r="A43" s="449" t="s">
        <v>16</v>
      </c>
      <c r="B43" s="995">
        <v>52.243589743589745</v>
      </c>
      <c r="C43" s="995">
        <v>52.978056426332287</v>
      </c>
      <c r="D43" s="995">
        <v>51.324503311258276</v>
      </c>
      <c r="E43" s="996">
        <v>52.602739726027394</v>
      </c>
      <c r="F43" s="997">
        <v>49.169435215946841</v>
      </c>
      <c r="G43" s="750">
        <v>51.719824890556595</v>
      </c>
    </row>
    <row r="44" spans="1:7">
      <c r="A44" s="449" t="s">
        <v>20</v>
      </c>
      <c r="B44" s="995">
        <v>54.126213592233007</v>
      </c>
      <c r="C44" s="995">
        <v>53.333333333333336</v>
      </c>
      <c r="D44" s="995">
        <v>63.144963144963143</v>
      </c>
      <c r="E44" s="996">
        <v>57.239057239057232</v>
      </c>
      <c r="F44" s="997">
        <v>57.785467128027676</v>
      </c>
      <c r="G44" s="750">
        <v>57.134831460674164</v>
      </c>
    </row>
    <row r="45" spans="1:7">
      <c r="A45" s="449" t="s">
        <v>25</v>
      </c>
      <c r="B45" s="995">
        <v>32.352941176470587</v>
      </c>
      <c r="C45" s="995">
        <v>34.375</v>
      </c>
      <c r="D45" s="995">
        <v>37.5</v>
      </c>
      <c r="E45" s="996">
        <v>34.782608695652172</v>
      </c>
      <c r="F45" s="997">
        <v>33.333333333333329</v>
      </c>
      <c r="G45" s="750">
        <v>34.210526315789473</v>
      </c>
    </row>
    <row r="46" spans="1:7" ht="13.5" thickBot="1">
      <c r="A46" s="452" t="s">
        <v>17</v>
      </c>
      <c r="B46" s="751">
        <v>38.461538461538467</v>
      </c>
      <c r="C46" s="751">
        <v>31.578947368421051</v>
      </c>
      <c r="D46" s="751">
        <v>52.631578947368418</v>
      </c>
      <c r="E46" s="752">
        <v>29.629629629629626</v>
      </c>
      <c r="F46" s="753">
        <v>31.03448275862069</v>
      </c>
      <c r="G46" s="750">
        <v>36.090225563909769</v>
      </c>
    </row>
    <row r="47" spans="1:7" ht="13.5" thickBot="1">
      <c r="A47" s="454" t="s">
        <v>6</v>
      </c>
      <c r="B47" s="754">
        <v>41.74397031539889</v>
      </c>
      <c r="C47" s="754">
        <v>42.89876183539694</v>
      </c>
      <c r="D47" s="754">
        <v>45.788770053475936</v>
      </c>
      <c r="E47" s="755">
        <v>42.703091301222138</v>
      </c>
      <c r="F47" s="755">
        <v>41.957511380880121</v>
      </c>
      <c r="G47" s="756">
        <v>43.029881862404444</v>
      </c>
    </row>
    <row r="48" spans="1:7">
      <c r="A48" s="15" t="s">
        <v>209</v>
      </c>
      <c r="B48" s="125"/>
      <c r="C48" s="125"/>
      <c r="D48" s="125"/>
      <c r="E48" s="125"/>
    </row>
    <row r="49" spans="1:7" ht="27" customHeight="1">
      <c r="A49" s="1116" t="s">
        <v>218</v>
      </c>
      <c r="B49" s="1116"/>
      <c r="C49" s="1116"/>
      <c r="D49" s="1116"/>
      <c r="E49" s="98"/>
    </row>
    <row r="50" spans="1:7">
      <c r="A50" s="40" t="s">
        <v>207</v>
      </c>
      <c r="B50" s="42"/>
      <c r="C50" s="42"/>
      <c r="D50" s="98"/>
      <c r="E50" s="98"/>
    </row>
    <row r="51" spans="1:7">
      <c r="A51" s="347" t="s">
        <v>124</v>
      </c>
      <c r="B51" s="98"/>
      <c r="C51" s="98"/>
    </row>
    <row r="54" spans="1:7">
      <c r="A54" s="449" t="s">
        <v>366</v>
      </c>
      <c r="B54" s="757">
        <v>28.235294117647062</v>
      </c>
      <c r="C54" s="757">
        <v>40.404040404040401</v>
      </c>
      <c r="D54" s="757">
        <v>39.807555238774057</v>
      </c>
      <c r="E54" s="757">
        <v>56.833479660520922</v>
      </c>
      <c r="F54" s="757">
        <v>40.521494009866103</v>
      </c>
      <c r="G54" s="757">
        <v>40.825557036754901</v>
      </c>
    </row>
  </sheetData>
  <mergeCells count="24">
    <mergeCell ref="G33:G34"/>
    <mergeCell ref="A49:D49"/>
    <mergeCell ref="A33:A34"/>
    <mergeCell ref="B33:B34"/>
    <mergeCell ref="C33:C34"/>
    <mergeCell ref="D33:D34"/>
    <mergeCell ref="E33:E34"/>
    <mergeCell ref="F33:F34"/>
    <mergeCell ref="A1:G1"/>
    <mergeCell ref="H3:H4"/>
    <mergeCell ref="G3:G4"/>
    <mergeCell ref="A18:A19"/>
    <mergeCell ref="B18:B19"/>
    <mergeCell ref="C18:C19"/>
    <mergeCell ref="D18:D19"/>
    <mergeCell ref="E18:E19"/>
    <mergeCell ref="F18:F19"/>
    <mergeCell ref="G18:G19"/>
    <mergeCell ref="A3:A4"/>
    <mergeCell ref="B3:B4"/>
    <mergeCell ref="C3:C4"/>
    <mergeCell ref="D3:D4"/>
    <mergeCell ref="E3:E4"/>
    <mergeCell ref="F3:F4"/>
  </mergeCells>
  <pageMargins left="0.19685039370078741" right="0.19685039370078741" top="0.19685039370078741" bottom="0.19685039370078741" header="0" footer="0"/>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AC83"/>
  <sheetViews>
    <sheetView showGridLines="0" topLeftCell="A35" zoomScale="90" zoomScaleNormal="90" workbookViewId="0">
      <selection activeCell="A63" sqref="A63:A65"/>
    </sheetView>
  </sheetViews>
  <sheetFormatPr baseColWidth="10" defaultRowHeight="12.75"/>
  <cols>
    <col min="1" max="1" width="21.28515625" style="92" customWidth="1"/>
    <col min="2" max="3" width="8" style="92" customWidth="1"/>
    <col min="4" max="4" width="7.7109375" style="92" customWidth="1"/>
    <col min="5" max="5" width="8" style="92" customWidth="1"/>
    <col min="6" max="6" width="7.7109375" style="92" customWidth="1"/>
    <col min="7" max="8" width="8" style="92" customWidth="1"/>
    <col min="9" max="10" width="7.7109375" style="92" customWidth="1"/>
    <col min="11" max="11" width="8" style="92" customWidth="1"/>
    <col min="12" max="14" width="7.7109375" style="92" customWidth="1"/>
    <col min="15" max="15" width="8" style="92" customWidth="1"/>
    <col min="16" max="18" width="7.7109375" style="92" customWidth="1"/>
    <col min="19" max="19" width="8" style="92" customWidth="1"/>
    <col min="20" max="22" width="7.7109375" style="92" customWidth="1"/>
    <col min="23" max="23" width="8" style="92" customWidth="1"/>
    <col min="24" max="25" width="7.7109375" style="92" customWidth="1"/>
    <col min="26" max="16384" width="11.42578125" style="92"/>
  </cols>
  <sheetData>
    <row r="1" spans="1:2">
      <c r="A1" s="5"/>
      <c r="B1" s="91"/>
    </row>
    <row r="29" spans="1:27">
      <c r="A29" s="349" t="s">
        <v>223</v>
      </c>
      <c r="B29" s="350"/>
      <c r="C29" s="350"/>
      <c r="D29" s="350"/>
      <c r="E29" s="91"/>
      <c r="F29" s="91"/>
      <c r="G29" s="91"/>
      <c r="H29" s="91"/>
      <c r="I29" s="91"/>
      <c r="J29" s="91"/>
      <c r="M29" s="349" t="s">
        <v>612</v>
      </c>
      <c r="N29" s="91"/>
    </row>
    <row r="30" spans="1:27" ht="15" customHeight="1" thickBot="1">
      <c r="K30" s="1155"/>
      <c r="L30" s="1155"/>
      <c r="M30" s="1155"/>
      <c r="W30" s="1155" t="s">
        <v>178</v>
      </c>
      <c r="X30" s="1155"/>
      <c r="Y30" s="1155"/>
    </row>
    <row r="31" spans="1:27" ht="12.75" customHeight="1">
      <c r="A31" s="1156" t="s">
        <v>221</v>
      </c>
      <c r="B31" s="1159">
        <v>2014</v>
      </c>
      <c r="C31" s="1159"/>
      <c r="D31" s="1159"/>
      <c r="E31" s="1159"/>
      <c r="F31" s="1160" t="s">
        <v>121</v>
      </c>
      <c r="G31" s="1160"/>
      <c r="H31" s="1160"/>
      <c r="I31" s="1160"/>
      <c r="J31" s="1160" t="s">
        <v>122</v>
      </c>
      <c r="K31" s="1160"/>
      <c r="L31" s="1160"/>
      <c r="M31" s="1160"/>
      <c r="N31" s="1161" t="s">
        <v>342</v>
      </c>
      <c r="O31" s="1160"/>
      <c r="P31" s="1160"/>
      <c r="Q31" s="1160"/>
      <c r="R31" s="1160" t="s">
        <v>343</v>
      </c>
      <c r="S31" s="1160"/>
      <c r="T31" s="1160"/>
      <c r="U31" s="1162"/>
      <c r="V31" s="1163" t="s">
        <v>341</v>
      </c>
      <c r="W31" s="1160"/>
      <c r="X31" s="1160"/>
      <c r="Y31" s="1162"/>
      <c r="Z31" s="1164" t="s">
        <v>611</v>
      </c>
      <c r="AA31" s="1167" t="s">
        <v>612</v>
      </c>
    </row>
    <row r="32" spans="1:27" ht="24" customHeight="1">
      <c r="A32" s="1157"/>
      <c r="B32" s="999" t="s">
        <v>123</v>
      </c>
      <c r="C32" s="1170" t="s">
        <v>211</v>
      </c>
      <c r="D32" s="1170"/>
      <c r="E32" s="1170"/>
      <c r="F32" s="999" t="s">
        <v>123</v>
      </c>
      <c r="G32" s="1170" t="s">
        <v>211</v>
      </c>
      <c r="H32" s="1170"/>
      <c r="I32" s="1170"/>
      <c r="J32" s="999" t="s">
        <v>123</v>
      </c>
      <c r="K32" s="1170" t="s">
        <v>211</v>
      </c>
      <c r="L32" s="1170"/>
      <c r="M32" s="1170"/>
      <c r="N32" s="1000" t="s">
        <v>123</v>
      </c>
      <c r="O32" s="1170" t="s">
        <v>211</v>
      </c>
      <c r="P32" s="1170"/>
      <c r="Q32" s="1170"/>
      <c r="R32" s="999" t="s">
        <v>123</v>
      </c>
      <c r="S32" s="1170" t="s">
        <v>211</v>
      </c>
      <c r="T32" s="1170"/>
      <c r="U32" s="1171"/>
      <c r="V32" s="514" t="s">
        <v>123</v>
      </c>
      <c r="W32" s="1170" t="s">
        <v>211</v>
      </c>
      <c r="X32" s="1170"/>
      <c r="Y32" s="1171"/>
      <c r="Z32" s="1165"/>
      <c r="AA32" s="1168"/>
    </row>
    <row r="33" spans="1:27" s="120" customFormat="1" ht="12.75" customHeight="1" thickBot="1">
      <c r="A33" s="1158"/>
      <c r="B33" s="1001" t="s">
        <v>6</v>
      </c>
      <c r="C33" s="999" t="s">
        <v>5</v>
      </c>
      <c r="D33" s="999" t="s">
        <v>4</v>
      </c>
      <c r="E33" s="1001" t="s">
        <v>6</v>
      </c>
      <c r="F33" s="1001" t="s">
        <v>6</v>
      </c>
      <c r="G33" s="999" t="s">
        <v>5</v>
      </c>
      <c r="H33" s="999" t="s">
        <v>4</v>
      </c>
      <c r="I33" s="1001" t="s">
        <v>6</v>
      </c>
      <c r="J33" s="1001" t="s">
        <v>6</v>
      </c>
      <c r="K33" s="999" t="s">
        <v>5</v>
      </c>
      <c r="L33" s="999" t="s">
        <v>4</v>
      </c>
      <c r="M33" s="1001" t="s">
        <v>6</v>
      </c>
      <c r="N33" s="1002" t="s">
        <v>6</v>
      </c>
      <c r="O33" s="999" t="s">
        <v>5</v>
      </c>
      <c r="P33" s="999" t="s">
        <v>4</v>
      </c>
      <c r="Q33" s="1001" t="s">
        <v>6</v>
      </c>
      <c r="R33" s="1001" t="s">
        <v>6</v>
      </c>
      <c r="S33" s="999" t="s">
        <v>5</v>
      </c>
      <c r="T33" s="999" t="s">
        <v>4</v>
      </c>
      <c r="U33" s="457" t="s">
        <v>6</v>
      </c>
      <c r="V33" s="682" t="s">
        <v>6</v>
      </c>
      <c r="W33" s="999" t="s">
        <v>5</v>
      </c>
      <c r="X33" s="999" t="s">
        <v>4</v>
      </c>
      <c r="Y33" s="457" t="s">
        <v>6</v>
      </c>
      <c r="Z33" s="1166"/>
      <c r="AA33" s="1169"/>
    </row>
    <row r="34" spans="1:27" ht="12.75" customHeight="1">
      <c r="A34" s="458" t="s">
        <v>35</v>
      </c>
      <c r="B34" s="1003">
        <v>80</v>
      </c>
      <c r="C34" s="1003">
        <v>55</v>
      </c>
      <c r="D34" s="1003">
        <v>11</v>
      </c>
      <c r="E34" s="1003">
        <v>66</v>
      </c>
      <c r="F34" s="1004">
        <v>64</v>
      </c>
      <c r="G34" s="1004">
        <v>43</v>
      </c>
      <c r="H34" s="1004">
        <v>12</v>
      </c>
      <c r="I34" s="1005">
        <v>55</v>
      </c>
      <c r="J34" s="1004">
        <v>68</v>
      </c>
      <c r="K34" s="1004">
        <v>40</v>
      </c>
      <c r="L34" s="1004">
        <v>17</v>
      </c>
      <c r="M34" s="1006">
        <v>57</v>
      </c>
      <c r="N34" s="1007">
        <v>52</v>
      </c>
      <c r="O34" s="1004">
        <v>27</v>
      </c>
      <c r="P34" s="1004">
        <v>10</v>
      </c>
      <c r="Q34" s="1005">
        <v>37</v>
      </c>
      <c r="R34" s="1004">
        <v>60</v>
      </c>
      <c r="S34" s="1004">
        <v>29</v>
      </c>
      <c r="T34" s="1004">
        <v>10</v>
      </c>
      <c r="U34" s="459">
        <v>39</v>
      </c>
      <c r="V34" s="683">
        <f>B34+F34+J34+N34+R34</f>
        <v>324</v>
      </c>
      <c r="W34" s="1004">
        <f t="shared" ref="W34:Y46" si="0">C34+G34+K34+O34+S34</f>
        <v>194</v>
      </c>
      <c r="X34" s="1004">
        <f t="shared" si="0"/>
        <v>60</v>
      </c>
      <c r="Y34" s="684">
        <f t="shared" si="0"/>
        <v>254</v>
      </c>
      <c r="Z34" s="988">
        <v>618</v>
      </c>
      <c r="AA34" s="988">
        <v>294</v>
      </c>
    </row>
    <row r="35" spans="1:27">
      <c r="A35" s="458" t="s">
        <v>22</v>
      </c>
      <c r="B35" s="1003">
        <v>12</v>
      </c>
      <c r="C35" s="1003">
        <v>6</v>
      </c>
      <c r="D35" s="1003">
        <v>5</v>
      </c>
      <c r="E35" s="1003">
        <v>11</v>
      </c>
      <c r="F35" s="1004">
        <v>8</v>
      </c>
      <c r="G35" s="1004">
        <v>3</v>
      </c>
      <c r="H35" s="1004">
        <v>3</v>
      </c>
      <c r="I35" s="1005">
        <v>6</v>
      </c>
      <c r="J35" s="1004">
        <v>10</v>
      </c>
      <c r="K35" s="1004">
        <v>6</v>
      </c>
      <c r="L35" s="1004">
        <v>2</v>
      </c>
      <c r="M35" s="1005">
        <v>8</v>
      </c>
      <c r="N35" s="1007">
        <v>14</v>
      </c>
      <c r="O35" s="1004">
        <v>8</v>
      </c>
      <c r="P35" s="1004">
        <v>2</v>
      </c>
      <c r="Q35" s="1005">
        <v>10</v>
      </c>
      <c r="R35" s="1004">
        <v>11</v>
      </c>
      <c r="S35" s="1004">
        <v>3</v>
      </c>
      <c r="T35" s="1004">
        <v>3</v>
      </c>
      <c r="U35" s="459">
        <v>6</v>
      </c>
      <c r="V35" s="683">
        <f t="shared" ref="V35:V45" si="1">B35+F35+J35+N35+R35</f>
        <v>55</v>
      </c>
      <c r="W35" s="1004">
        <f t="shared" si="0"/>
        <v>26</v>
      </c>
      <c r="X35" s="1004">
        <f t="shared" si="0"/>
        <v>15</v>
      </c>
      <c r="Y35" s="684">
        <f t="shared" si="0"/>
        <v>41</v>
      </c>
      <c r="Z35" s="675">
        <v>131</v>
      </c>
      <c r="AA35" s="675">
        <v>76</v>
      </c>
    </row>
    <row r="36" spans="1:27">
      <c r="A36" s="458" t="s">
        <v>23</v>
      </c>
      <c r="B36" s="1003">
        <v>19</v>
      </c>
      <c r="C36" s="1003">
        <v>9</v>
      </c>
      <c r="D36" s="1003">
        <v>4</v>
      </c>
      <c r="E36" s="1003">
        <v>13</v>
      </c>
      <c r="F36" s="1004">
        <v>23</v>
      </c>
      <c r="G36" s="1004">
        <v>16</v>
      </c>
      <c r="H36" s="1004">
        <v>3</v>
      </c>
      <c r="I36" s="1005">
        <v>19</v>
      </c>
      <c r="J36" s="1004">
        <v>14</v>
      </c>
      <c r="K36" s="1004">
        <v>9</v>
      </c>
      <c r="L36" s="1004">
        <v>1</v>
      </c>
      <c r="M36" s="1005">
        <v>10</v>
      </c>
      <c r="N36" s="1007">
        <v>13</v>
      </c>
      <c r="O36" s="1004">
        <v>8</v>
      </c>
      <c r="P36" s="1004">
        <v>2</v>
      </c>
      <c r="Q36" s="1005">
        <v>10</v>
      </c>
      <c r="R36" s="1004">
        <v>19</v>
      </c>
      <c r="S36" s="1004">
        <v>10</v>
      </c>
      <c r="T36" s="1004">
        <v>4</v>
      </c>
      <c r="U36" s="459">
        <v>14</v>
      </c>
      <c r="V36" s="683">
        <f t="shared" si="1"/>
        <v>88</v>
      </c>
      <c r="W36" s="1004">
        <f t="shared" si="0"/>
        <v>52</v>
      </c>
      <c r="X36" s="1004">
        <f t="shared" si="0"/>
        <v>14</v>
      </c>
      <c r="Y36" s="684">
        <f t="shared" si="0"/>
        <v>66</v>
      </c>
      <c r="Z36" s="675">
        <v>185</v>
      </c>
      <c r="AA36" s="675">
        <v>97</v>
      </c>
    </row>
    <row r="37" spans="1:27">
      <c r="A37" s="458" t="s">
        <v>36</v>
      </c>
      <c r="B37" s="1003">
        <v>10</v>
      </c>
      <c r="C37" s="1003">
        <v>6</v>
      </c>
      <c r="D37" s="1003">
        <v>4</v>
      </c>
      <c r="E37" s="1003">
        <v>10</v>
      </c>
      <c r="F37" s="1004">
        <v>26</v>
      </c>
      <c r="G37" s="1004">
        <v>18</v>
      </c>
      <c r="H37" s="1004">
        <v>3</v>
      </c>
      <c r="I37" s="1005">
        <v>21</v>
      </c>
      <c r="J37" s="1004">
        <v>29</v>
      </c>
      <c r="K37" s="1004">
        <v>23</v>
      </c>
      <c r="L37" s="1004"/>
      <c r="M37" s="1005">
        <v>23</v>
      </c>
      <c r="N37" s="1007">
        <v>20</v>
      </c>
      <c r="O37" s="1004">
        <v>12</v>
      </c>
      <c r="P37" s="1004">
        <v>3</v>
      </c>
      <c r="Q37" s="1005">
        <v>15</v>
      </c>
      <c r="R37" s="1004">
        <v>11</v>
      </c>
      <c r="S37" s="1004">
        <v>5</v>
      </c>
      <c r="T37" s="1004">
        <v>3</v>
      </c>
      <c r="U37" s="459">
        <v>8</v>
      </c>
      <c r="V37" s="683">
        <f t="shared" si="1"/>
        <v>96</v>
      </c>
      <c r="W37" s="1004">
        <f t="shared" si="0"/>
        <v>64</v>
      </c>
      <c r="X37" s="1004">
        <f t="shared" si="0"/>
        <v>13</v>
      </c>
      <c r="Y37" s="684">
        <f t="shared" si="0"/>
        <v>77</v>
      </c>
      <c r="Z37" s="675">
        <v>227</v>
      </c>
      <c r="AA37" s="675">
        <v>131</v>
      </c>
    </row>
    <row r="38" spans="1:27">
      <c r="A38" s="458" t="s">
        <v>37</v>
      </c>
      <c r="B38" s="1003">
        <v>28</v>
      </c>
      <c r="C38" s="1003">
        <v>24</v>
      </c>
      <c r="D38" s="1003">
        <v>1</v>
      </c>
      <c r="E38" s="1003">
        <v>25</v>
      </c>
      <c r="F38" s="1004">
        <v>22</v>
      </c>
      <c r="G38" s="1004">
        <v>18</v>
      </c>
      <c r="H38" s="1004">
        <v>2</v>
      </c>
      <c r="I38" s="1005">
        <v>20</v>
      </c>
      <c r="J38" s="1004">
        <v>23</v>
      </c>
      <c r="K38" s="1004">
        <v>16</v>
      </c>
      <c r="L38" s="1004">
        <v>1</v>
      </c>
      <c r="M38" s="1005">
        <v>17</v>
      </c>
      <c r="N38" s="1007">
        <v>23</v>
      </c>
      <c r="O38" s="1004">
        <v>17</v>
      </c>
      <c r="P38" s="1004">
        <v>1</v>
      </c>
      <c r="Q38" s="1005">
        <v>18</v>
      </c>
      <c r="R38" s="1004">
        <v>31</v>
      </c>
      <c r="S38" s="1004">
        <v>23</v>
      </c>
      <c r="T38" s="1004">
        <v>3</v>
      </c>
      <c r="U38" s="459">
        <v>26</v>
      </c>
      <c r="V38" s="683">
        <f t="shared" si="1"/>
        <v>127</v>
      </c>
      <c r="W38" s="1004">
        <f t="shared" si="0"/>
        <v>98</v>
      </c>
      <c r="X38" s="1004">
        <f t="shared" si="0"/>
        <v>8</v>
      </c>
      <c r="Y38" s="684">
        <f t="shared" si="0"/>
        <v>106</v>
      </c>
      <c r="Z38" s="675">
        <v>345</v>
      </c>
      <c r="AA38" s="675">
        <v>218</v>
      </c>
    </row>
    <row r="39" spans="1:27" ht="24">
      <c r="A39" s="458" t="s">
        <v>38</v>
      </c>
      <c r="B39" s="1003">
        <v>7</v>
      </c>
      <c r="C39" s="1003">
        <v>5</v>
      </c>
      <c r="D39" s="1003">
        <v>2</v>
      </c>
      <c r="E39" s="1003">
        <v>7</v>
      </c>
      <c r="F39" s="1004">
        <v>13</v>
      </c>
      <c r="G39" s="1004">
        <v>8</v>
      </c>
      <c r="H39" s="1004">
        <v>2</v>
      </c>
      <c r="I39" s="1008">
        <v>10</v>
      </c>
      <c r="J39" s="1004">
        <v>10</v>
      </c>
      <c r="K39" s="1004">
        <v>6</v>
      </c>
      <c r="L39" s="1004">
        <v>1</v>
      </c>
      <c r="M39" s="1008">
        <v>7</v>
      </c>
      <c r="N39" s="1007">
        <v>5</v>
      </c>
      <c r="O39" s="1004">
        <v>2</v>
      </c>
      <c r="P39" s="1004">
        <v>1</v>
      </c>
      <c r="Q39" s="1008">
        <v>3</v>
      </c>
      <c r="R39" s="1004">
        <v>3</v>
      </c>
      <c r="S39" s="1004">
        <v>1</v>
      </c>
      <c r="T39" s="1004">
        <v>1</v>
      </c>
      <c r="U39" s="685">
        <v>2</v>
      </c>
      <c r="V39" s="683">
        <f t="shared" si="1"/>
        <v>38</v>
      </c>
      <c r="W39" s="1004">
        <f t="shared" si="0"/>
        <v>22</v>
      </c>
      <c r="X39" s="1004">
        <f t="shared" si="0"/>
        <v>7</v>
      </c>
      <c r="Y39" s="684">
        <f t="shared" si="0"/>
        <v>29</v>
      </c>
      <c r="Z39" s="675">
        <v>98</v>
      </c>
      <c r="AA39" s="675">
        <v>60</v>
      </c>
    </row>
    <row r="40" spans="1:27">
      <c r="A40" s="458" t="s">
        <v>24</v>
      </c>
      <c r="B40" s="1003">
        <v>50</v>
      </c>
      <c r="C40" s="1003">
        <v>19</v>
      </c>
      <c r="D40" s="1003">
        <v>26</v>
      </c>
      <c r="E40" s="1003">
        <v>45</v>
      </c>
      <c r="F40" s="1004">
        <v>66</v>
      </c>
      <c r="G40" s="1004">
        <v>27</v>
      </c>
      <c r="H40" s="1004">
        <v>30</v>
      </c>
      <c r="I40" s="1005">
        <v>57</v>
      </c>
      <c r="J40" s="1004">
        <v>50</v>
      </c>
      <c r="K40" s="1004">
        <v>18</v>
      </c>
      <c r="L40" s="1004">
        <v>26</v>
      </c>
      <c r="M40" s="1005">
        <v>44</v>
      </c>
      <c r="N40" s="1007">
        <v>51</v>
      </c>
      <c r="O40" s="1004">
        <v>23</v>
      </c>
      <c r="P40" s="1004">
        <v>17</v>
      </c>
      <c r="Q40" s="1005">
        <v>40</v>
      </c>
      <c r="R40" s="1004">
        <v>43</v>
      </c>
      <c r="S40" s="1004">
        <v>21</v>
      </c>
      <c r="T40" s="1004">
        <v>14</v>
      </c>
      <c r="U40" s="459">
        <v>35</v>
      </c>
      <c r="V40" s="683">
        <f t="shared" si="1"/>
        <v>260</v>
      </c>
      <c r="W40" s="1004">
        <f t="shared" si="0"/>
        <v>108</v>
      </c>
      <c r="X40" s="1004">
        <f t="shared" si="0"/>
        <v>113</v>
      </c>
      <c r="Y40" s="684">
        <f t="shared" si="0"/>
        <v>221</v>
      </c>
      <c r="Z40" s="675">
        <v>436</v>
      </c>
      <c r="AA40" s="675">
        <v>176</v>
      </c>
    </row>
    <row r="41" spans="1:27">
      <c r="A41" s="458" t="s">
        <v>39</v>
      </c>
      <c r="B41" s="1003">
        <v>125</v>
      </c>
      <c r="C41" s="1003">
        <v>61</v>
      </c>
      <c r="D41" s="1003">
        <v>49</v>
      </c>
      <c r="E41" s="1003">
        <v>110</v>
      </c>
      <c r="F41" s="1004">
        <v>84</v>
      </c>
      <c r="G41" s="1004">
        <v>43</v>
      </c>
      <c r="H41" s="1004">
        <v>38</v>
      </c>
      <c r="I41" s="1005">
        <v>81</v>
      </c>
      <c r="J41" s="1004">
        <v>90</v>
      </c>
      <c r="K41" s="1004">
        <v>29</v>
      </c>
      <c r="L41" s="1004">
        <v>45</v>
      </c>
      <c r="M41" s="1005">
        <v>74</v>
      </c>
      <c r="N41" s="1007">
        <v>81</v>
      </c>
      <c r="O41" s="1004">
        <v>32</v>
      </c>
      <c r="P41" s="1004">
        <v>32</v>
      </c>
      <c r="Q41" s="1005">
        <v>64</v>
      </c>
      <c r="R41" s="1004">
        <v>63</v>
      </c>
      <c r="S41" s="1004">
        <v>20</v>
      </c>
      <c r="T41" s="1004">
        <v>23</v>
      </c>
      <c r="U41" s="459">
        <v>43</v>
      </c>
      <c r="V41" s="683">
        <f t="shared" si="1"/>
        <v>443</v>
      </c>
      <c r="W41" s="1004">
        <f t="shared" si="0"/>
        <v>185</v>
      </c>
      <c r="X41" s="1004">
        <f t="shared" si="0"/>
        <v>187</v>
      </c>
      <c r="Y41" s="684">
        <f t="shared" si="0"/>
        <v>372</v>
      </c>
      <c r="Z41" s="675">
        <v>892</v>
      </c>
      <c r="AA41" s="675">
        <v>449</v>
      </c>
    </row>
    <row r="42" spans="1:27">
      <c r="A42" s="458" t="s">
        <v>16</v>
      </c>
      <c r="B42" s="1003">
        <v>136</v>
      </c>
      <c r="C42" s="1003">
        <v>78</v>
      </c>
      <c r="D42" s="1003">
        <v>42</v>
      </c>
      <c r="E42" s="1003">
        <v>120</v>
      </c>
      <c r="F42" s="1004">
        <v>181</v>
      </c>
      <c r="G42" s="1004">
        <v>107</v>
      </c>
      <c r="H42" s="1004">
        <v>49</v>
      </c>
      <c r="I42" s="1005">
        <v>156</v>
      </c>
      <c r="J42" s="1004">
        <v>135</v>
      </c>
      <c r="K42" s="1004">
        <v>73</v>
      </c>
      <c r="L42" s="1004">
        <v>37</v>
      </c>
      <c r="M42" s="1005">
        <v>110</v>
      </c>
      <c r="N42" s="1007">
        <v>151</v>
      </c>
      <c r="O42" s="1004">
        <v>86</v>
      </c>
      <c r="P42" s="1004">
        <v>45</v>
      </c>
      <c r="Q42" s="1005">
        <v>131</v>
      </c>
      <c r="R42" s="1004">
        <v>138</v>
      </c>
      <c r="S42" s="1004">
        <v>72</v>
      </c>
      <c r="T42" s="1004">
        <v>49</v>
      </c>
      <c r="U42" s="459">
        <v>121</v>
      </c>
      <c r="V42" s="683">
        <f t="shared" si="1"/>
        <v>741</v>
      </c>
      <c r="W42" s="1004">
        <f t="shared" si="0"/>
        <v>416</v>
      </c>
      <c r="X42" s="1004">
        <f t="shared" si="0"/>
        <v>222</v>
      </c>
      <c r="Y42" s="684">
        <f t="shared" si="0"/>
        <v>638</v>
      </c>
      <c r="Z42" s="675">
        <v>1541</v>
      </c>
      <c r="AA42" s="675">
        <v>800</v>
      </c>
    </row>
    <row r="43" spans="1:27">
      <c r="A43" s="458" t="s">
        <v>20</v>
      </c>
      <c r="B43" s="1003">
        <v>215</v>
      </c>
      <c r="C43" s="1003">
        <v>102</v>
      </c>
      <c r="D43" s="1003">
        <v>94</v>
      </c>
      <c r="E43" s="1003">
        <v>196</v>
      </c>
      <c r="F43" s="1004">
        <v>178</v>
      </c>
      <c r="G43" s="1004">
        <v>70</v>
      </c>
      <c r="H43" s="1004">
        <v>93</v>
      </c>
      <c r="I43" s="1005">
        <v>163</v>
      </c>
      <c r="J43" s="1004">
        <v>171</v>
      </c>
      <c r="K43" s="1004">
        <v>71</v>
      </c>
      <c r="L43" s="1004">
        <v>87</v>
      </c>
      <c r="M43" s="1005">
        <v>158</v>
      </c>
      <c r="N43" s="1007">
        <v>173</v>
      </c>
      <c r="O43" s="1004">
        <v>64</v>
      </c>
      <c r="P43" s="1004">
        <v>93</v>
      </c>
      <c r="Q43" s="1005">
        <v>157</v>
      </c>
      <c r="R43" s="1004">
        <v>153</v>
      </c>
      <c r="S43" s="1004">
        <v>56</v>
      </c>
      <c r="T43" s="1004">
        <v>82</v>
      </c>
      <c r="U43" s="459">
        <v>138</v>
      </c>
      <c r="V43" s="683">
        <f t="shared" si="1"/>
        <v>890</v>
      </c>
      <c r="W43" s="1004">
        <f t="shared" si="0"/>
        <v>363</v>
      </c>
      <c r="X43" s="1004">
        <f t="shared" si="0"/>
        <v>449</v>
      </c>
      <c r="Y43" s="684">
        <f t="shared" si="0"/>
        <v>812</v>
      </c>
      <c r="Z43" s="675">
        <v>1701</v>
      </c>
      <c r="AA43" s="675">
        <v>811</v>
      </c>
    </row>
    <row r="44" spans="1:27">
      <c r="A44" s="458" t="s">
        <v>25</v>
      </c>
      <c r="B44" s="1003">
        <v>12</v>
      </c>
      <c r="C44" s="1003">
        <v>6</v>
      </c>
      <c r="D44" s="1003">
        <v>1</v>
      </c>
      <c r="E44" s="1003">
        <v>7</v>
      </c>
      <c r="F44" s="1004">
        <v>8</v>
      </c>
      <c r="G44" s="1004">
        <v>4</v>
      </c>
      <c r="H44" s="1004">
        <v>1</v>
      </c>
      <c r="I44" s="1005">
        <v>5</v>
      </c>
      <c r="J44" s="1004">
        <v>8</v>
      </c>
      <c r="K44" s="1004">
        <v>5</v>
      </c>
      <c r="L44" s="1004">
        <v>1</v>
      </c>
      <c r="M44" s="1005">
        <v>6</v>
      </c>
      <c r="N44" s="1007">
        <v>4</v>
      </c>
      <c r="O44" s="1004">
        <v>1</v>
      </c>
      <c r="P44" s="1004">
        <v>2</v>
      </c>
      <c r="Q44" s="1005">
        <v>3</v>
      </c>
      <c r="R44" s="1004">
        <v>5</v>
      </c>
      <c r="S44" s="1004">
        <v>4</v>
      </c>
      <c r="T44" s="1004"/>
      <c r="U44" s="459">
        <v>4</v>
      </c>
      <c r="V44" s="683">
        <f t="shared" si="1"/>
        <v>37</v>
      </c>
      <c r="W44" s="1004">
        <f t="shared" si="0"/>
        <v>20</v>
      </c>
      <c r="X44" s="1004">
        <f t="shared" si="0"/>
        <v>5</v>
      </c>
      <c r="Y44" s="684">
        <f t="shared" si="0"/>
        <v>25</v>
      </c>
      <c r="Z44" s="675">
        <v>151</v>
      </c>
      <c r="AA44" s="675">
        <v>114</v>
      </c>
    </row>
    <row r="45" spans="1:27" ht="13.5" thickBot="1">
      <c r="A45" s="460" t="s">
        <v>17</v>
      </c>
      <c r="B45" s="1009">
        <v>10</v>
      </c>
      <c r="C45" s="1009">
        <v>5</v>
      </c>
      <c r="D45" s="1009">
        <v>4</v>
      </c>
      <c r="E45" s="1009">
        <v>9</v>
      </c>
      <c r="F45" s="666">
        <v>6</v>
      </c>
      <c r="G45" s="666">
        <v>5</v>
      </c>
      <c r="H45" s="666">
        <v>1</v>
      </c>
      <c r="I45" s="352">
        <v>6</v>
      </c>
      <c r="J45" s="666">
        <v>11</v>
      </c>
      <c r="K45" s="666">
        <v>4</v>
      </c>
      <c r="L45" s="666">
        <v>3</v>
      </c>
      <c r="M45" s="352">
        <v>7</v>
      </c>
      <c r="N45" s="686">
        <v>6</v>
      </c>
      <c r="O45" s="666">
        <v>3</v>
      </c>
      <c r="P45" s="666">
        <v>2</v>
      </c>
      <c r="Q45" s="352">
        <v>5</v>
      </c>
      <c r="R45" s="666">
        <v>5</v>
      </c>
      <c r="S45" s="666">
        <v>3</v>
      </c>
      <c r="T45" s="666"/>
      <c r="U45" s="461">
        <v>3</v>
      </c>
      <c r="V45" s="683">
        <f t="shared" si="1"/>
        <v>38</v>
      </c>
      <c r="W45" s="1004">
        <f t="shared" si="0"/>
        <v>20</v>
      </c>
      <c r="X45" s="1004">
        <f t="shared" si="0"/>
        <v>10</v>
      </c>
      <c r="Y45" s="684">
        <f t="shared" si="0"/>
        <v>30</v>
      </c>
      <c r="Z45" s="675">
        <v>100</v>
      </c>
      <c r="AA45" s="675">
        <v>62</v>
      </c>
    </row>
    <row r="46" spans="1:27" ht="24" customHeight="1" thickBot="1">
      <c r="A46" s="462" t="s">
        <v>127</v>
      </c>
      <c r="B46" s="463">
        <v>704</v>
      </c>
      <c r="C46" s="463">
        <v>376</v>
      </c>
      <c r="D46" s="463">
        <v>243</v>
      </c>
      <c r="E46" s="463">
        <v>619</v>
      </c>
      <c r="F46" s="464">
        <f>SUM(F34:F45)</f>
        <v>679</v>
      </c>
      <c r="G46" s="464">
        <f>SUM(G34:G45)</f>
        <v>362</v>
      </c>
      <c r="H46" s="464">
        <f>SUM(H34:H45)</f>
        <v>237</v>
      </c>
      <c r="I46" s="463">
        <v>599</v>
      </c>
      <c r="J46" s="464">
        <v>619</v>
      </c>
      <c r="K46" s="464">
        <f>SUM(K34:K45)</f>
        <v>300</v>
      </c>
      <c r="L46" s="464">
        <v>221</v>
      </c>
      <c r="M46" s="463">
        <v>521</v>
      </c>
      <c r="N46" s="687">
        <f>SUM(N34:N45)</f>
        <v>593</v>
      </c>
      <c r="O46" s="464">
        <f t="shared" ref="O46:U46" si="2">SUM(O34:O45)</f>
        <v>283</v>
      </c>
      <c r="P46" s="464">
        <f t="shared" si="2"/>
        <v>210</v>
      </c>
      <c r="Q46" s="464">
        <f t="shared" si="2"/>
        <v>493</v>
      </c>
      <c r="R46" s="464">
        <f t="shared" si="2"/>
        <v>542</v>
      </c>
      <c r="S46" s="464">
        <f t="shared" si="2"/>
        <v>247</v>
      </c>
      <c r="T46" s="464">
        <f t="shared" si="2"/>
        <v>192</v>
      </c>
      <c r="U46" s="688">
        <f t="shared" si="2"/>
        <v>439</v>
      </c>
      <c r="V46" s="689">
        <f>B46+F46+J46+N46+R46</f>
        <v>3137</v>
      </c>
      <c r="W46" s="464">
        <f t="shared" si="0"/>
        <v>1568</v>
      </c>
      <c r="X46" s="464">
        <f t="shared" si="0"/>
        <v>1103</v>
      </c>
      <c r="Y46" s="688">
        <f t="shared" si="0"/>
        <v>2671</v>
      </c>
      <c r="Z46" s="540">
        <v>6425</v>
      </c>
      <c r="AA46" s="540">
        <v>3288</v>
      </c>
    </row>
    <row r="47" spans="1:27" ht="12.75" customHeight="1">
      <c r="A47" s="1157" t="s">
        <v>222</v>
      </c>
      <c r="B47" s="1172">
        <v>2014</v>
      </c>
      <c r="C47" s="1172"/>
      <c r="D47" s="1172"/>
      <c r="E47" s="1172"/>
      <c r="F47" s="1173" t="s">
        <v>121</v>
      </c>
      <c r="G47" s="1173"/>
      <c r="H47" s="1173"/>
      <c r="I47" s="1173"/>
      <c r="J47" s="1173" t="s">
        <v>122</v>
      </c>
      <c r="K47" s="1173"/>
      <c r="L47" s="1173"/>
      <c r="M47" s="1173"/>
      <c r="N47" s="1161" t="s">
        <v>342</v>
      </c>
      <c r="O47" s="1160"/>
      <c r="P47" s="1160"/>
      <c r="Q47" s="1160"/>
      <c r="R47" s="1160" t="s">
        <v>343</v>
      </c>
      <c r="S47" s="1160"/>
      <c r="T47" s="1160"/>
      <c r="U47" s="1162"/>
      <c r="V47" s="1160" t="s">
        <v>341</v>
      </c>
      <c r="W47" s="1160"/>
      <c r="X47" s="1160"/>
      <c r="Y47" s="1162"/>
      <c r="Z47" s="1164" t="s">
        <v>611</v>
      </c>
      <c r="AA47" s="1164" t="s">
        <v>612</v>
      </c>
    </row>
    <row r="48" spans="1:27" ht="24" customHeight="1">
      <c r="A48" s="1157"/>
      <c r="B48" s="999" t="s">
        <v>123</v>
      </c>
      <c r="C48" s="1170" t="s">
        <v>211</v>
      </c>
      <c r="D48" s="1170"/>
      <c r="E48" s="1170"/>
      <c r="F48" s="999" t="s">
        <v>123</v>
      </c>
      <c r="G48" s="1170" t="s">
        <v>211</v>
      </c>
      <c r="H48" s="1170"/>
      <c r="I48" s="1170"/>
      <c r="J48" s="999" t="s">
        <v>123</v>
      </c>
      <c r="K48" s="1170" t="s">
        <v>211</v>
      </c>
      <c r="L48" s="1170"/>
      <c r="M48" s="1170"/>
      <c r="N48" s="1000" t="s">
        <v>123</v>
      </c>
      <c r="O48" s="1170" t="s">
        <v>211</v>
      </c>
      <c r="P48" s="1170"/>
      <c r="Q48" s="1170"/>
      <c r="R48" s="999" t="s">
        <v>123</v>
      </c>
      <c r="S48" s="1170" t="s">
        <v>211</v>
      </c>
      <c r="T48" s="1170"/>
      <c r="U48" s="1171"/>
      <c r="V48" s="999" t="s">
        <v>123</v>
      </c>
      <c r="W48" s="1170" t="s">
        <v>211</v>
      </c>
      <c r="X48" s="1170"/>
      <c r="Y48" s="1171"/>
      <c r="Z48" s="1165"/>
      <c r="AA48" s="1165"/>
    </row>
    <row r="49" spans="1:29" ht="12.75" customHeight="1" thickBot="1">
      <c r="A49" s="1158"/>
      <c r="B49" s="1001" t="s">
        <v>6</v>
      </c>
      <c r="C49" s="999" t="s">
        <v>5</v>
      </c>
      <c r="D49" s="999" t="s">
        <v>4</v>
      </c>
      <c r="E49" s="1001" t="s">
        <v>6</v>
      </c>
      <c r="F49" s="1001" t="s">
        <v>6</v>
      </c>
      <c r="G49" s="999" t="s">
        <v>5</v>
      </c>
      <c r="H49" s="999" t="s">
        <v>4</v>
      </c>
      <c r="I49" s="1001" t="s">
        <v>6</v>
      </c>
      <c r="J49" s="1001" t="s">
        <v>6</v>
      </c>
      <c r="K49" s="999" t="s">
        <v>5</v>
      </c>
      <c r="L49" s="999" t="s">
        <v>4</v>
      </c>
      <c r="M49" s="1001" t="s">
        <v>6</v>
      </c>
      <c r="N49" s="1002" t="s">
        <v>6</v>
      </c>
      <c r="O49" s="999" t="s">
        <v>5</v>
      </c>
      <c r="P49" s="999" t="s">
        <v>4</v>
      </c>
      <c r="Q49" s="1001" t="s">
        <v>6</v>
      </c>
      <c r="R49" s="1001" t="s">
        <v>6</v>
      </c>
      <c r="S49" s="999" t="s">
        <v>5</v>
      </c>
      <c r="T49" s="999" t="s">
        <v>4</v>
      </c>
      <c r="U49" s="457" t="s">
        <v>6</v>
      </c>
      <c r="V49" s="1001" t="s">
        <v>6</v>
      </c>
      <c r="W49" s="999" t="s">
        <v>5</v>
      </c>
      <c r="X49" s="999" t="s">
        <v>4</v>
      </c>
      <c r="Y49" s="457" t="s">
        <v>6</v>
      </c>
      <c r="Z49" s="1166"/>
      <c r="AA49" s="1166"/>
    </row>
    <row r="50" spans="1:29" ht="13.5" customHeight="1">
      <c r="A50" s="458" t="s">
        <v>35</v>
      </c>
      <c r="B50" s="1003">
        <v>76</v>
      </c>
      <c r="C50" s="1003">
        <v>57</v>
      </c>
      <c r="D50" s="1003">
        <v>14</v>
      </c>
      <c r="E50" s="1003">
        <v>71</v>
      </c>
      <c r="F50" s="1004">
        <v>69</v>
      </c>
      <c r="G50" s="1004">
        <v>62</v>
      </c>
      <c r="H50" s="1004">
        <v>7</v>
      </c>
      <c r="I50" s="1008">
        <v>69</v>
      </c>
      <c r="J50" s="1004">
        <v>64</v>
      </c>
      <c r="K50" s="1004">
        <v>50</v>
      </c>
      <c r="L50" s="1004">
        <v>9</v>
      </c>
      <c r="M50" s="1008">
        <v>59</v>
      </c>
      <c r="N50" s="1007">
        <v>70</v>
      </c>
      <c r="O50" s="1004">
        <v>54</v>
      </c>
      <c r="P50" s="1004">
        <v>10</v>
      </c>
      <c r="Q50" s="1008">
        <v>64</v>
      </c>
      <c r="R50" s="1004">
        <v>58</v>
      </c>
      <c r="S50" s="1004">
        <v>48</v>
      </c>
      <c r="T50" s="1004">
        <v>7</v>
      </c>
      <c r="U50" s="685">
        <v>55</v>
      </c>
      <c r="V50" s="683">
        <f>B50+F50+J50+N50+R50</f>
        <v>337</v>
      </c>
      <c r="W50" s="1004">
        <f t="shared" ref="W50:Y62" si="3">C50+G50+K50+O50+S50</f>
        <v>271</v>
      </c>
      <c r="X50" s="1004">
        <f t="shared" si="3"/>
        <v>47</v>
      </c>
      <c r="Y50" s="684">
        <f t="shared" si="3"/>
        <v>318</v>
      </c>
      <c r="Z50" s="675">
        <v>62</v>
      </c>
      <c r="AA50" s="675">
        <v>-275</v>
      </c>
    </row>
    <row r="51" spans="1:29">
      <c r="A51" s="458" t="s">
        <v>22</v>
      </c>
      <c r="B51" s="1003">
        <v>27</v>
      </c>
      <c r="C51" s="1003">
        <v>22</v>
      </c>
      <c r="D51" s="1003">
        <v>3</v>
      </c>
      <c r="E51" s="1003">
        <v>25</v>
      </c>
      <c r="F51" s="1004">
        <v>27</v>
      </c>
      <c r="G51" s="1004">
        <v>24</v>
      </c>
      <c r="H51" s="1004">
        <v>2</v>
      </c>
      <c r="I51" s="1008">
        <v>26</v>
      </c>
      <c r="J51" s="1004">
        <v>30</v>
      </c>
      <c r="K51" s="1004">
        <v>25</v>
      </c>
      <c r="L51" s="1004">
        <v>4</v>
      </c>
      <c r="M51" s="1008">
        <v>29</v>
      </c>
      <c r="N51" s="1007">
        <v>18</v>
      </c>
      <c r="O51" s="1004">
        <v>15</v>
      </c>
      <c r="P51" s="1004">
        <v>2</v>
      </c>
      <c r="Q51" s="1008">
        <v>17</v>
      </c>
      <c r="R51" s="1004">
        <v>25</v>
      </c>
      <c r="S51" s="1004">
        <v>21</v>
      </c>
      <c r="T51" s="1004">
        <v>1</v>
      </c>
      <c r="U51" s="685">
        <v>22</v>
      </c>
      <c r="V51" s="683">
        <f t="shared" ref="V51:V61" si="4">B51+F51+J51+N51+R51</f>
        <v>127</v>
      </c>
      <c r="W51" s="1004">
        <f t="shared" si="3"/>
        <v>107</v>
      </c>
      <c r="X51" s="1004">
        <f t="shared" si="3"/>
        <v>12</v>
      </c>
      <c r="Y51" s="684">
        <f t="shared" si="3"/>
        <v>119</v>
      </c>
      <c r="Z51" s="675">
        <v>18</v>
      </c>
      <c r="AA51" s="675">
        <v>-109</v>
      </c>
    </row>
    <row r="52" spans="1:29">
      <c r="A52" s="458" t="s">
        <v>23</v>
      </c>
      <c r="B52" s="1003">
        <v>39</v>
      </c>
      <c r="C52" s="1003">
        <v>33</v>
      </c>
      <c r="D52" s="1003">
        <v>6</v>
      </c>
      <c r="E52" s="1003">
        <v>39</v>
      </c>
      <c r="F52" s="1004">
        <v>39</v>
      </c>
      <c r="G52" s="1004">
        <v>35</v>
      </c>
      <c r="H52" s="1004">
        <v>4</v>
      </c>
      <c r="I52" s="1008">
        <v>39</v>
      </c>
      <c r="J52" s="1004">
        <v>26</v>
      </c>
      <c r="K52" s="1004">
        <v>25</v>
      </c>
      <c r="L52" s="1004">
        <v>1</v>
      </c>
      <c r="M52" s="1008">
        <v>26</v>
      </c>
      <c r="N52" s="1007">
        <v>24</v>
      </c>
      <c r="O52" s="1004">
        <v>19</v>
      </c>
      <c r="P52" s="1004">
        <v>4</v>
      </c>
      <c r="Q52" s="1008">
        <v>23</v>
      </c>
      <c r="R52" s="1004">
        <v>15</v>
      </c>
      <c r="S52" s="1004">
        <v>11</v>
      </c>
      <c r="T52" s="1004">
        <v>3</v>
      </c>
      <c r="U52" s="685">
        <v>14</v>
      </c>
      <c r="V52" s="683">
        <f t="shared" si="4"/>
        <v>143</v>
      </c>
      <c r="W52" s="1004">
        <f t="shared" si="3"/>
        <v>123</v>
      </c>
      <c r="X52" s="1004">
        <f t="shared" si="3"/>
        <v>18</v>
      </c>
      <c r="Y52" s="684">
        <f t="shared" si="3"/>
        <v>141</v>
      </c>
      <c r="Z52" s="675">
        <v>9</v>
      </c>
      <c r="AA52" s="675">
        <v>-134</v>
      </c>
    </row>
    <row r="53" spans="1:29">
      <c r="A53" s="458" t="s">
        <v>36</v>
      </c>
      <c r="B53" s="1003">
        <v>23</v>
      </c>
      <c r="C53" s="1003">
        <v>22</v>
      </c>
      <c r="D53" s="1003">
        <v>1</v>
      </c>
      <c r="E53" s="1003">
        <v>23</v>
      </c>
      <c r="F53" s="1004">
        <v>29</v>
      </c>
      <c r="G53" s="1004">
        <v>27</v>
      </c>
      <c r="H53" s="1004">
        <v>2</v>
      </c>
      <c r="I53" s="1008">
        <v>29</v>
      </c>
      <c r="J53" s="1004">
        <v>16</v>
      </c>
      <c r="K53" s="1004">
        <v>13</v>
      </c>
      <c r="L53" s="1004">
        <v>2</v>
      </c>
      <c r="M53" s="1008">
        <v>15</v>
      </c>
      <c r="N53" s="1007">
        <v>16</v>
      </c>
      <c r="O53" s="1004">
        <v>13</v>
      </c>
      <c r="P53" s="1004">
        <v>2</v>
      </c>
      <c r="Q53" s="1008">
        <v>15</v>
      </c>
      <c r="R53" s="1004">
        <v>23</v>
      </c>
      <c r="S53" s="1004">
        <v>21</v>
      </c>
      <c r="T53" s="1004">
        <v>2</v>
      </c>
      <c r="U53" s="685">
        <v>23</v>
      </c>
      <c r="V53" s="683">
        <f t="shared" si="4"/>
        <v>107</v>
      </c>
      <c r="W53" s="1004">
        <f t="shared" si="3"/>
        <v>96</v>
      </c>
      <c r="X53" s="1004">
        <f t="shared" si="3"/>
        <v>9</v>
      </c>
      <c r="Y53" s="684">
        <f t="shared" si="3"/>
        <v>105</v>
      </c>
      <c r="Z53" s="675">
        <v>9</v>
      </c>
      <c r="AA53" s="675">
        <v>-98</v>
      </c>
    </row>
    <row r="54" spans="1:29">
      <c r="A54" s="458" t="s">
        <v>37</v>
      </c>
      <c r="B54" s="1003">
        <v>34</v>
      </c>
      <c r="C54" s="1003">
        <v>29</v>
      </c>
      <c r="D54" s="1003">
        <v>4</v>
      </c>
      <c r="E54" s="1003">
        <v>33</v>
      </c>
      <c r="F54" s="1004">
        <v>29</v>
      </c>
      <c r="G54" s="1004">
        <v>26</v>
      </c>
      <c r="H54" s="1004">
        <v>2</v>
      </c>
      <c r="I54" s="1008">
        <v>28</v>
      </c>
      <c r="J54" s="1004">
        <v>34</v>
      </c>
      <c r="K54" s="1004">
        <v>31</v>
      </c>
      <c r="L54" s="1004">
        <v>2</v>
      </c>
      <c r="M54" s="1008">
        <v>33</v>
      </c>
      <c r="N54" s="1007">
        <v>33</v>
      </c>
      <c r="O54" s="1004">
        <v>30</v>
      </c>
      <c r="P54" s="1004">
        <v>3</v>
      </c>
      <c r="Q54" s="1008">
        <v>33</v>
      </c>
      <c r="R54" s="1004">
        <v>30</v>
      </c>
      <c r="S54" s="1004">
        <v>26</v>
      </c>
      <c r="T54" s="1004">
        <v>2</v>
      </c>
      <c r="U54" s="685">
        <v>28</v>
      </c>
      <c r="V54" s="683">
        <f t="shared" si="4"/>
        <v>160</v>
      </c>
      <c r="W54" s="1004">
        <f t="shared" si="3"/>
        <v>142</v>
      </c>
      <c r="X54" s="1004">
        <f t="shared" si="3"/>
        <v>13</v>
      </c>
      <c r="Y54" s="684">
        <f t="shared" si="3"/>
        <v>155</v>
      </c>
      <c r="Z54" s="675">
        <v>11</v>
      </c>
      <c r="AA54" s="675">
        <v>-149</v>
      </c>
    </row>
    <row r="55" spans="1:29" ht="24">
      <c r="A55" s="458" t="s">
        <v>38</v>
      </c>
      <c r="B55" s="1003">
        <v>21</v>
      </c>
      <c r="C55" s="1003">
        <v>15</v>
      </c>
      <c r="D55" s="1003">
        <v>3</v>
      </c>
      <c r="E55" s="1003">
        <v>18</v>
      </c>
      <c r="F55" s="1004">
        <v>11</v>
      </c>
      <c r="G55" s="1004">
        <v>9</v>
      </c>
      <c r="H55" s="1004"/>
      <c r="I55" s="1008">
        <v>9</v>
      </c>
      <c r="J55" s="1004">
        <v>11</v>
      </c>
      <c r="K55" s="1004">
        <v>10</v>
      </c>
      <c r="L55" s="1004"/>
      <c r="M55" s="1008">
        <v>10</v>
      </c>
      <c r="N55" s="1007">
        <v>12</v>
      </c>
      <c r="O55" s="1004">
        <v>10</v>
      </c>
      <c r="P55" s="1004">
        <v>1</v>
      </c>
      <c r="Q55" s="1008">
        <v>11</v>
      </c>
      <c r="R55" s="1004">
        <v>16</v>
      </c>
      <c r="S55" s="1004">
        <v>15</v>
      </c>
      <c r="T55" s="1004">
        <v>1</v>
      </c>
      <c r="U55" s="685">
        <v>16</v>
      </c>
      <c r="V55" s="683">
        <f t="shared" si="4"/>
        <v>71</v>
      </c>
      <c r="W55" s="1004">
        <f t="shared" si="3"/>
        <v>59</v>
      </c>
      <c r="X55" s="1004">
        <f t="shared" si="3"/>
        <v>5</v>
      </c>
      <c r="Y55" s="684">
        <f t="shared" si="3"/>
        <v>64</v>
      </c>
      <c r="Z55" s="675">
        <v>9</v>
      </c>
      <c r="AA55" s="675">
        <v>-62</v>
      </c>
    </row>
    <row r="56" spans="1:29">
      <c r="A56" s="458" t="s">
        <v>24</v>
      </c>
      <c r="B56" s="1003">
        <v>47</v>
      </c>
      <c r="C56" s="1003">
        <v>38</v>
      </c>
      <c r="D56" s="1003">
        <v>9</v>
      </c>
      <c r="E56" s="1003">
        <v>47</v>
      </c>
      <c r="F56" s="1004">
        <v>62</v>
      </c>
      <c r="G56" s="1004">
        <v>45</v>
      </c>
      <c r="H56" s="1004">
        <v>11</v>
      </c>
      <c r="I56" s="1008">
        <v>56</v>
      </c>
      <c r="J56" s="1004">
        <v>68</v>
      </c>
      <c r="K56" s="1004">
        <v>51</v>
      </c>
      <c r="L56" s="1004">
        <v>14</v>
      </c>
      <c r="M56" s="1008">
        <v>65</v>
      </c>
      <c r="N56" s="1007">
        <v>47</v>
      </c>
      <c r="O56" s="1004">
        <v>35</v>
      </c>
      <c r="P56" s="1004">
        <v>9</v>
      </c>
      <c r="Q56" s="1008">
        <v>44</v>
      </c>
      <c r="R56" s="1004">
        <v>47</v>
      </c>
      <c r="S56" s="1004">
        <v>35</v>
      </c>
      <c r="T56" s="1004">
        <v>9</v>
      </c>
      <c r="U56" s="685">
        <v>44</v>
      </c>
      <c r="V56" s="683">
        <f t="shared" si="4"/>
        <v>271</v>
      </c>
      <c r="W56" s="1004">
        <f t="shared" si="3"/>
        <v>204</v>
      </c>
      <c r="X56" s="1004">
        <f t="shared" si="3"/>
        <v>52</v>
      </c>
      <c r="Y56" s="684">
        <f t="shared" si="3"/>
        <v>256</v>
      </c>
      <c r="Z56" s="675">
        <v>42</v>
      </c>
      <c r="AA56" s="675">
        <v>-229</v>
      </c>
    </row>
    <row r="57" spans="1:29">
      <c r="A57" s="458" t="s">
        <v>39</v>
      </c>
      <c r="B57" s="1003">
        <v>224</v>
      </c>
      <c r="C57" s="1003">
        <v>190</v>
      </c>
      <c r="D57" s="1003">
        <v>23</v>
      </c>
      <c r="E57" s="1003">
        <v>213</v>
      </c>
      <c r="F57" s="1004">
        <v>177</v>
      </c>
      <c r="G57" s="1004">
        <v>152</v>
      </c>
      <c r="H57" s="1004">
        <v>18</v>
      </c>
      <c r="I57" s="1008">
        <v>170</v>
      </c>
      <c r="J57" s="1004">
        <v>234</v>
      </c>
      <c r="K57" s="1004">
        <v>200</v>
      </c>
      <c r="L57" s="1004">
        <v>18</v>
      </c>
      <c r="M57" s="1008">
        <v>218</v>
      </c>
      <c r="N57" s="1007">
        <v>194</v>
      </c>
      <c r="O57" s="1004">
        <v>146</v>
      </c>
      <c r="P57" s="1004">
        <v>25</v>
      </c>
      <c r="Q57" s="1008">
        <v>171</v>
      </c>
      <c r="R57" s="1004">
        <v>193</v>
      </c>
      <c r="S57" s="1004">
        <v>158</v>
      </c>
      <c r="T57" s="1004">
        <v>26</v>
      </c>
      <c r="U57" s="685">
        <v>184</v>
      </c>
      <c r="V57" s="683">
        <f t="shared" si="4"/>
        <v>1022</v>
      </c>
      <c r="W57" s="1004">
        <f t="shared" si="3"/>
        <v>846</v>
      </c>
      <c r="X57" s="1004">
        <f t="shared" si="3"/>
        <v>110</v>
      </c>
      <c r="Y57" s="684">
        <f t="shared" si="3"/>
        <v>956</v>
      </c>
      <c r="Z57" s="675">
        <v>439</v>
      </c>
      <c r="AA57" s="675">
        <v>-583</v>
      </c>
    </row>
    <row r="58" spans="1:29">
      <c r="A58" s="458" t="s">
        <v>16</v>
      </c>
      <c r="B58" s="1003">
        <v>142</v>
      </c>
      <c r="C58" s="1003">
        <v>117</v>
      </c>
      <c r="D58" s="1003">
        <v>21</v>
      </c>
      <c r="E58" s="1003">
        <v>138</v>
      </c>
      <c r="F58" s="1004">
        <v>192</v>
      </c>
      <c r="G58" s="1004">
        <v>156</v>
      </c>
      <c r="H58" s="1004">
        <v>33</v>
      </c>
      <c r="I58" s="1008">
        <v>189</v>
      </c>
      <c r="J58" s="1004">
        <v>138</v>
      </c>
      <c r="K58" s="1004">
        <v>112</v>
      </c>
      <c r="L58" s="1004">
        <v>24</v>
      </c>
      <c r="M58" s="1008">
        <v>136</v>
      </c>
      <c r="N58" s="1007">
        <v>148</v>
      </c>
      <c r="O58" s="1004">
        <v>113</v>
      </c>
      <c r="P58" s="1004">
        <v>28</v>
      </c>
      <c r="Q58" s="1008">
        <v>141</v>
      </c>
      <c r="R58" s="1004">
        <v>130</v>
      </c>
      <c r="S58" s="1004">
        <v>91</v>
      </c>
      <c r="T58" s="1004">
        <v>28</v>
      </c>
      <c r="U58" s="685">
        <v>119</v>
      </c>
      <c r="V58" s="683">
        <f t="shared" si="4"/>
        <v>750</v>
      </c>
      <c r="W58" s="1004">
        <f t="shared" si="3"/>
        <v>589</v>
      </c>
      <c r="X58" s="1004">
        <f t="shared" si="3"/>
        <v>134</v>
      </c>
      <c r="Y58" s="684">
        <f t="shared" si="3"/>
        <v>723</v>
      </c>
      <c r="Z58" s="675">
        <v>58</v>
      </c>
      <c r="AA58" s="675">
        <v>-692</v>
      </c>
    </row>
    <row r="59" spans="1:29">
      <c r="A59" s="458" t="s">
        <v>20</v>
      </c>
      <c r="B59" s="1003">
        <v>209</v>
      </c>
      <c r="C59" s="1003">
        <v>138</v>
      </c>
      <c r="D59" s="1003">
        <v>66</v>
      </c>
      <c r="E59" s="1003">
        <v>204</v>
      </c>
      <c r="F59" s="1004">
        <v>204</v>
      </c>
      <c r="G59" s="1004">
        <v>130</v>
      </c>
      <c r="H59" s="1004">
        <v>69</v>
      </c>
      <c r="I59" s="1008">
        <v>199</v>
      </c>
      <c r="J59" s="1004">
        <v>179</v>
      </c>
      <c r="K59" s="1004">
        <v>112</v>
      </c>
      <c r="L59" s="1004">
        <v>59</v>
      </c>
      <c r="M59" s="1008">
        <v>171</v>
      </c>
      <c r="N59" s="1007">
        <v>182</v>
      </c>
      <c r="O59" s="1004">
        <v>106</v>
      </c>
      <c r="P59" s="1004">
        <v>72</v>
      </c>
      <c r="Q59" s="1008">
        <v>178</v>
      </c>
      <c r="R59" s="1004">
        <v>200</v>
      </c>
      <c r="S59" s="1004">
        <v>125</v>
      </c>
      <c r="T59" s="1004">
        <v>72</v>
      </c>
      <c r="U59" s="685">
        <v>197</v>
      </c>
      <c r="V59" s="683">
        <f t="shared" si="4"/>
        <v>974</v>
      </c>
      <c r="W59" s="1004">
        <f t="shared" si="3"/>
        <v>611</v>
      </c>
      <c r="X59" s="1004">
        <f t="shared" si="3"/>
        <v>338</v>
      </c>
      <c r="Y59" s="684">
        <f t="shared" si="3"/>
        <v>949</v>
      </c>
      <c r="Z59" s="675">
        <v>79</v>
      </c>
      <c r="AA59" s="675">
        <v>-895</v>
      </c>
    </row>
    <row r="60" spans="1:29">
      <c r="A60" s="458" t="s">
        <v>25</v>
      </c>
      <c r="B60" s="1003">
        <v>8</v>
      </c>
      <c r="C60" s="1003">
        <v>7</v>
      </c>
      <c r="D60" s="1003">
        <v>1</v>
      </c>
      <c r="E60" s="1003">
        <v>8</v>
      </c>
      <c r="F60" s="1004">
        <v>4</v>
      </c>
      <c r="G60" s="1004">
        <v>4</v>
      </c>
      <c r="H60" s="1004"/>
      <c r="I60" s="1008">
        <v>4</v>
      </c>
      <c r="J60" s="1004">
        <v>8</v>
      </c>
      <c r="K60" s="1004">
        <v>6</v>
      </c>
      <c r="L60" s="1004">
        <v>2</v>
      </c>
      <c r="M60" s="1008">
        <v>8</v>
      </c>
      <c r="N60" s="1007">
        <v>4</v>
      </c>
      <c r="O60" s="1004">
        <v>3</v>
      </c>
      <c r="P60" s="1004">
        <v>1</v>
      </c>
      <c r="Q60" s="1008">
        <v>4</v>
      </c>
      <c r="R60" s="1004">
        <v>7</v>
      </c>
      <c r="S60" s="1004">
        <v>6</v>
      </c>
      <c r="T60" s="1004">
        <v>1</v>
      </c>
      <c r="U60" s="685">
        <v>7</v>
      </c>
      <c r="V60" s="683">
        <f t="shared" si="4"/>
        <v>31</v>
      </c>
      <c r="W60" s="1004">
        <f t="shared" si="3"/>
        <v>26</v>
      </c>
      <c r="X60" s="1004">
        <f t="shared" si="3"/>
        <v>5</v>
      </c>
      <c r="Y60" s="684">
        <f t="shared" si="3"/>
        <v>31</v>
      </c>
      <c r="Z60" s="675">
        <v>1</v>
      </c>
      <c r="AA60" s="675">
        <v>-30</v>
      </c>
    </row>
    <row r="61" spans="1:29" ht="13.5" thickBot="1">
      <c r="A61" s="460" t="s">
        <v>17</v>
      </c>
      <c r="B61" s="1009">
        <v>41</v>
      </c>
      <c r="C61" s="1009">
        <v>34</v>
      </c>
      <c r="D61" s="1009">
        <v>4</v>
      </c>
      <c r="E61" s="1009">
        <v>38</v>
      </c>
      <c r="F61" s="666">
        <v>21</v>
      </c>
      <c r="G61" s="666">
        <v>17</v>
      </c>
      <c r="H61" s="666">
        <v>4</v>
      </c>
      <c r="I61" s="695">
        <v>21</v>
      </c>
      <c r="J61" s="666">
        <v>34</v>
      </c>
      <c r="K61" s="666">
        <v>23</v>
      </c>
      <c r="L61" s="666">
        <v>8</v>
      </c>
      <c r="M61" s="695">
        <v>31</v>
      </c>
      <c r="N61" s="686">
        <v>27</v>
      </c>
      <c r="O61" s="666">
        <v>22</v>
      </c>
      <c r="P61" s="666">
        <v>4</v>
      </c>
      <c r="Q61" s="695">
        <v>26</v>
      </c>
      <c r="R61" s="666">
        <v>34</v>
      </c>
      <c r="S61" s="666">
        <v>28</v>
      </c>
      <c r="T61" s="666">
        <v>5</v>
      </c>
      <c r="U61" s="696">
        <v>33</v>
      </c>
      <c r="V61" s="683">
        <f t="shared" si="4"/>
        <v>157</v>
      </c>
      <c r="W61" s="1004">
        <f t="shared" si="3"/>
        <v>124</v>
      </c>
      <c r="X61" s="1004">
        <f t="shared" si="3"/>
        <v>25</v>
      </c>
      <c r="Y61" s="684">
        <f t="shared" si="3"/>
        <v>149</v>
      </c>
      <c r="Z61" s="675">
        <v>33</v>
      </c>
      <c r="AA61" s="675">
        <v>-124</v>
      </c>
    </row>
    <row r="62" spans="1:29" ht="34.5" customHeight="1" thickBot="1">
      <c r="A62" s="462" t="s">
        <v>128</v>
      </c>
      <c r="B62" s="463">
        <v>891</v>
      </c>
      <c r="C62" s="463">
        <v>702</v>
      </c>
      <c r="D62" s="463">
        <v>155</v>
      </c>
      <c r="E62" s="463">
        <v>857</v>
      </c>
      <c r="F62" s="464">
        <v>864</v>
      </c>
      <c r="G62" s="464">
        <v>687</v>
      </c>
      <c r="H62" s="464">
        <v>152</v>
      </c>
      <c r="I62" s="463">
        <v>839</v>
      </c>
      <c r="J62" s="464">
        <v>842</v>
      </c>
      <c r="K62" s="464">
        <v>658</v>
      </c>
      <c r="L62" s="464">
        <v>143</v>
      </c>
      <c r="M62" s="463">
        <v>801</v>
      </c>
      <c r="N62" s="687">
        <f>SUM(N50:N61)</f>
        <v>775</v>
      </c>
      <c r="O62" s="464">
        <f t="shared" ref="O62:U62" si="5">SUM(O50:O61)</f>
        <v>566</v>
      </c>
      <c r="P62" s="464">
        <f t="shared" si="5"/>
        <v>161</v>
      </c>
      <c r="Q62" s="464">
        <f t="shared" si="5"/>
        <v>727</v>
      </c>
      <c r="R62" s="464">
        <f t="shared" si="5"/>
        <v>778</v>
      </c>
      <c r="S62" s="464">
        <f t="shared" si="5"/>
        <v>585</v>
      </c>
      <c r="T62" s="464">
        <f t="shared" si="5"/>
        <v>157</v>
      </c>
      <c r="U62" s="688">
        <f t="shared" si="5"/>
        <v>742</v>
      </c>
      <c r="V62" s="689">
        <f>B62+F62+J62+N62+R62</f>
        <v>4150</v>
      </c>
      <c r="W62" s="464">
        <f t="shared" si="3"/>
        <v>3198</v>
      </c>
      <c r="X62" s="464">
        <f t="shared" si="3"/>
        <v>768</v>
      </c>
      <c r="Y62" s="688">
        <f t="shared" si="3"/>
        <v>3966</v>
      </c>
      <c r="Z62" s="540">
        <v>770</v>
      </c>
      <c r="AA62" s="540">
        <v>-3380</v>
      </c>
    </row>
    <row r="63" spans="1:29" ht="12.75" customHeight="1">
      <c r="A63" s="1131" t="s">
        <v>220</v>
      </c>
      <c r="B63" s="1174">
        <v>2014</v>
      </c>
      <c r="C63" s="1175"/>
      <c r="D63" s="1175"/>
      <c r="E63" s="1175"/>
      <c r="F63" s="1176" t="s">
        <v>121</v>
      </c>
      <c r="G63" s="1176"/>
      <c r="H63" s="1176"/>
      <c r="I63" s="1176"/>
      <c r="J63" s="1176" t="s">
        <v>122</v>
      </c>
      <c r="K63" s="1176"/>
      <c r="L63" s="1176"/>
      <c r="M63" s="1176"/>
      <c r="N63" s="1161" t="s">
        <v>342</v>
      </c>
      <c r="O63" s="1160"/>
      <c r="P63" s="1160"/>
      <c r="Q63" s="1160"/>
      <c r="R63" s="1160" t="s">
        <v>343</v>
      </c>
      <c r="S63" s="1160"/>
      <c r="T63" s="1160"/>
      <c r="U63" s="1162"/>
      <c r="V63" s="1160" t="s">
        <v>341</v>
      </c>
      <c r="W63" s="1160"/>
      <c r="X63" s="1160"/>
      <c r="Y63" s="1162"/>
      <c r="Z63" s="1164" t="s">
        <v>611</v>
      </c>
      <c r="AA63" s="1164" t="s">
        <v>612</v>
      </c>
      <c r="AB63" s="1164" t="s">
        <v>340</v>
      </c>
      <c r="AC63" s="1164" t="s">
        <v>613</v>
      </c>
    </row>
    <row r="64" spans="1:29" ht="24" customHeight="1">
      <c r="A64" s="1134"/>
      <c r="B64" s="1000" t="s">
        <v>123</v>
      </c>
      <c r="C64" s="1170" t="s">
        <v>211</v>
      </c>
      <c r="D64" s="1170"/>
      <c r="E64" s="1170"/>
      <c r="F64" s="999" t="s">
        <v>123</v>
      </c>
      <c r="G64" s="1170" t="s">
        <v>211</v>
      </c>
      <c r="H64" s="1170"/>
      <c r="I64" s="1170"/>
      <c r="J64" s="999" t="s">
        <v>123</v>
      </c>
      <c r="K64" s="1170" t="s">
        <v>211</v>
      </c>
      <c r="L64" s="1170"/>
      <c r="M64" s="1170"/>
      <c r="N64" s="1000" t="s">
        <v>123</v>
      </c>
      <c r="O64" s="1170" t="s">
        <v>211</v>
      </c>
      <c r="P64" s="1170"/>
      <c r="Q64" s="1170"/>
      <c r="R64" s="999" t="s">
        <v>123</v>
      </c>
      <c r="S64" s="1170" t="s">
        <v>211</v>
      </c>
      <c r="T64" s="1170"/>
      <c r="U64" s="1171"/>
      <c r="V64" s="999" t="s">
        <v>123</v>
      </c>
      <c r="W64" s="1170" t="s">
        <v>211</v>
      </c>
      <c r="X64" s="1170"/>
      <c r="Y64" s="1171"/>
      <c r="Z64" s="1165"/>
      <c r="AA64" s="1165"/>
      <c r="AB64" s="1165"/>
      <c r="AC64" s="1165"/>
    </row>
    <row r="65" spans="1:29" ht="12.75" customHeight="1" thickBot="1">
      <c r="A65" s="1140"/>
      <c r="B65" s="1002" t="s">
        <v>6</v>
      </c>
      <c r="C65" s="999" t="s">
        <v>5</v>
      </c>
      <c r="D65" s="999" t="s">
        <v>4</v>
      </c>
      <c r="E65" s="1001" t="s">
        <v>6</v>
      </c>
      <c r="F65" s="1001" t="s">
        <v>6</v>
      </c>
      <c r="G65" s="999" t="s">
        <v>5</v>
      </c>
      <c r="H65" s="999" t="s">
        <v>4</v>
      </c>
      <c r="I65" s="1001" t="s">
        <v>6</v>
      </c>
      <c r="J65" s="1001" t="s">
        <v>6</v>
      </c>
      <c r="K65" s="999" t="s">
        <v>5</v>
      </c>
      <c r="L65" s="999" t="s">
        <v>4</v>
      </c>
      <c r="M65" s="1001" t="s">
        <v>6</v>
      </c>
      <c r="N65" s="1002" t="s">
        <v>6</v>
      </c>
      <c r="O65" s="999" t="s">
        <v>5</v>
      </c>
      <c r="P65" s="999" t="s">
        <v>4</v>
      </c>
      <c r="Q65" s="1001" t="s">
        <v>6</v>
      </c>
      <c r="R65" s="1001" t="s">
        <v>6</v>
      </c>
      <c r="S65" s="999" t="s">
        <v>5</v>
      </c>
      <c r="T65" s="999" t="s">
        <v>4</v>
      </c>
      <c r="U65" s="457" t="s">
        <v>6</v>
      </c>
      <c r="V65" s="1001" t="s">
        <v>6</v>
      </c>
      <c r="W65" s="999" t="s">
        <v>5</v>
      </c>
      <c r="X65" s="999" t="s">
        <v>4</v>
      </c>
      <c r="Y65" s="457" t="s">
        <v>6</v>
      </c>
      <c r="Z65" s="1166"/>
      <c r="AA65" s="1166"/>
      <c r="AB65" s="1166"/>
      <c r="AC65" s="1166"/>
    </row>
    <row r="66" spans="1:29">
      <c r="A66" s="542" t="s">
        <v>35</v>
      </c>
      <c r="B66" s="1010">
        <f t="shared" ref="B66:U78" si="6">B34+B50</f>
        <v>156</v>
      </c>
      <c r="C66" s="1010">
        <f t="shared" si="6"/>
        <v>112</v>
      </c>
      <c r="D66" s="1010">
        <f t="shared" si="6"/>
        <v>25</v>
      </c>
      <c r="E66" s="1010">
        <f t="shared" si="6"/>
        <v>137</v>
      </c>
      <c r="F66" s="1011">
        <f t="shared" si="6"/>
        <v>133</v>
      </c>
      <c r="G66" s="1011">
        <f t="shared" si="6"/>
        <v>105</v>
      </c>
      <c r="H66" s="1011">
        <f t="shared" si="6"/>
        <v>19</v>
      </c>
      <c r="I66" s="1010">
        <f t="shared" si="6"/>
        <v>124</v>
      </c>
      <c r="J66" s="1012">
        <f t="shared" si="6"/>
        <v>132</v>
      </c>
      <c r="K66" s="1011">
        <f t="shared" si="6"/>
        <v>90</v>
      </c>
      <c r="L66" s="1011">
        <f t="shared" si="6"/>
        <v>26</v>
      </c>
      <c r="M66" s="1011">
        <f t="shared" si="6"/>
        <v>116</v>
      </c>
      <c r="N66" s="1013">
        <f t="shared" si="6"/>
        <v>122</v>
      </c>
      <c r="O66" s="1011">
        <f t="shared" si="6"/>
        <v>81</v>
      </c>
      <c r="P66" s="1011">
        <f t="shared" si="6"/>
        <v>20</v>
      </c>
      <c r="Q66" s="1010">
        <f t="shared" si="6"/>
        <v>101</v>
      </c>
      <c r="R66" s="1012">
        <f t="shared" si="6"/>
        <v>118</v>
      </c>
      <c r="S66" s="1011">
        <f t="shared" si="6"/>
        <v>77</v>
      </c>
      <c r="T66" s="1011">
        <f t="shared" si="6"/>
        <v>17</v>
      </c>
      <c r="U66" s="465">
        <f t="shared" si="6"/>
        <v>94</v>
      </c>
      <c r="V66" s="683">
        <f>B66+F66+J66+N66+R66</f>
        <v>661</v>
      </c>
      <c r="W66" s="1004">
        <f t="shared" ref="W66:Y78" si="7">C66+G66+K66+O66+S66</f>
        <v>465</v>
      </c>
      <c r="X66" s="1004">
        <f t="shared" si="7"/>
        <v>107</v>
      </c>
      <c r="Y66" s="684">
        <f t="shared" si="7"/>
        <v>572</v>
      </c>
      <c r="Z66" s="675">
        <v>680</v>
      </c>
      <c r="AA66" s="675">
        <v>19</v>
      </c>
      <c r="AB66" s="1014">
        <v>6401</v>
      </c>
      <c r="AC66" s="1015">
        <v>2.9682862052804251E-3</v>
      </c>
    </row>
    <row r="67" spans="1:29">
      <c r="A67" s="449" t="s">
        <v>22</v>
      </c>
      <c r="B67" s="1010">
        <f t="shared" si="6"/>
        <v>39</v>
      </c>
      <c r="C67" s="1010">
        <f t="shared" si="6"/>
        <v>28</v>
      </c>
      <c r="D67" s="1010">
        <f t="shared" si="6"/>
        <v>8</v>
      </c>
      <c r="E67" s="1010">
        <f t="shared" si="6"/>
        <v>36</v>
      </c>
      <c r="F67" s="1011">
        <f t="shared" si="6"/>
        <v>35</v>
      </c>
      <c r="G67" s="1011">
        <f t="shared" si="6"/>
        <v>27</v>
      </c>
      <c r="H67" s="1011">
        <f t="shared" si="6"/>
        <v>5</v>
      </c>
      <c r="I67" s="1010">
        <f t="shared" si="6"/>
        <v>32</v>
      </c>
      <c r="J67" s="1012">
        <f t="shared" si="6"/>
        <v>40</v>
      </c>
      <c r="K67" s="1011">
        <f t="shared" si="6"/>
        <v>31</v>
      </c>
      <c r="L67" s="1011">
        <f t="shared" si="6"/>
        <v>6</v>
      </c>
      <c r="M67" s="1011">
        <f t="shared" si="6"/>
        <v>37</v>
      </c>
      <c r="N67" s="1013">
        <f t="shared" si="6"/>
        <v>32</v>
      </c>
      <c r="O67" s="1011">
        <f t="shared" si="6"/>
        <v>23</v>
      </c>
      <c r="P67" s="1011">
        <f t="shared" si="6"/>
        <v>4</v>
      </c>
      <c r="Q67" s="1010">
        <f t="shared" si="6"/>
        <v>27</v>
      </c>
      <c r="R67" s="1012">
        <f t="shared" si="6"/>
        <v>36</v>
      </c>
      <c r="S67" s="1011">
        <f t="shared" si="6"/>
        <v>24</v>
      </c>
      <c r="T67" s="1011">
        <f t="shared" si="6"/>
        <v>4</v>
      </c>
      <c r="U67" s="465">
        <f t="shared" si="6"/>
        <v>28</v>
      </c>
      <c r="V67" s="683">
        <f t="shared" ref="V67:V77" si="8">B67+F67+J67+N67+R67</f>
        <v>182</v>
      </c>
      <c r="W67" s="1004">
        <f t="shared" si="7"/>
        <v>133</v>
      </c>
      <c r="X67" s="1004">
        <f t="shared" si="7"/>
        <v>27</v>
      </c>
      <c r="Y67" s="684">
        <f t="shared" si="7"/>
        <v>160</v>
      </c>
      <c r="Z67" s="675">
        <v>149</v>
      </c>
      <c r="AA67" s="675">
        <v>-33</v>
      </c>
      <c r="AB67" s="1014">
        <v>2535</v>
      </c>
      <c r="AC67" s="1015">
        <v>-1.301775147928994E-2</v>
      </c>
    </row>
    <row r="68" spans="1:29">
      <c r="A68" s="449" t="s">
        <v>23</v>
      </c>
      <c r="B68" s="1010">
        <f t="shared" si="6"/>
        <v>58</v>
      </c>
      <c r="C68" s="1010">
        <f t="shared" si="6"/>
        <v>42</v>
      </c>
      <c r="D68" s="1010">
        <f t="shared" si="6"/>
        <v>10</v>
      </c>
      <c r="E68" s="1010">
        <f t="shared" si="6"/>
        <v>52</v>
      </c>
      <c r="F68" s="1011">
        <f t="shared" si="6"/>
        <v>62</v>
      </c>
      <c r="G68" s="1011">
        <f t="shared" si="6"/>
        <v>51</v>
      </c>
      <c r="H68" s="1011">
        <f t="shared" si="6"/>
        <v>7</v>
      </c>
      <c r="I68" s="1010">
        <f t="shared" si="6"/>
        <v>58</v>
      </c>
      <c r="J68" s="1012">
        <f t="shared" si="6"/>
        <v>40</v>
      </c>
      <c r="K68" s="1011">
        <f t="shared" si="6"/>
        <v>34</v>
      </c>
      <c r="L68" s="1011">
        <f t="shared" si="6"/>
        <v>2</v>
      </c>
      <c r="M68" s="1011">
        <f t="shared" si="6"/>
        <v>36</v>
      </c>
      <c r="N68" s="1013">
        <f t="shared" si="6"/>
        <v>37</v>
      </c>
      <c r="O68" s="1011">
        <f t="shared" si="6"/>
        <v>27</v>
      </c>
      <c r="P68" s="1011">
        <f t="shared" si="6"/>
        <v>6</v>
      </c>
      <c r="Q68" s="1010">
        <f t="shared" si="6"/>
        <v>33</v>
      </c>
      <c r="R68" s="1012">
        <f t="shared" si="6"/>
        <v>34</v>
      </c>
      <c r="S68" s="1011">
        <f t="shared" si="6"/>
        <v>21</v>
      </c>
      <c r="T68" s="1011">
        <f t="shared" si="6"/>
        <v>7</v>
      </c>
      <c r="U68" s="465">
        <f t="shared" si="6"/>
        <v>28</v>
      </c>
      <c r="V68" s="683">
        <f t="shared" si="8"/>
        <v>231</v>
      </c>
      <c r="W68" s="1004">
        <f t="shared" si="7"/>
        <v>175</v>
      </c>
      <c r="X68" s="1004">
        <f t="shared" si="7"/>
        <v>32</v>
      </c>
      <c r="Y68" s="684">
        <f t="shared" si="7"/>
        <v>207</v>
      </c>
      <c r="Z68" s="675">
        <v>194</v>
      </c>
      <c r="AA68" s="675">
        <v>-37</v>
      </c>
      <c r="AB68" s="1014">
        <v>3119</v>
      </c>
      <c r="AC68" s="1015">
        <v>-1.1862776530939404E-2</v>
      </c>
    </row>
    <row r="69" spans="1:29">
      <c r="A69" s="449" t="s">
        <v>36</v>
      </c>
      <c r="B69" s="1010">
        <f t="shared" si="6"/>
        <v>33</v>
      </c>
      <c r="C69" s="1010">
        <f t="shared" si="6"/>
        <v>28</v>
      </c>
      <c r="D69" s="1010">
        <f t="shared" si="6"/>
        <v>5</v>
      </c>
      <c r="E69" s="1010">
        <f t="shared" si="6"/>
        <v>33</v>
      </c>
      <c r="F69" s="1011">
        <f t="shared" si="6"/>
        <v>55</v>
      </c>
      <c r="G69" s="1011">
        <f t="shared" si="6"/>
        <v>45</v>
      </c>
      <c r="H69" s="1011">
        <f t="shared" si="6"/>
        <v>5</v>
      </c>
      <c r="I69" s="1010">
        <f t="shared" si="6"/>
        <v>50</v>
      </c>
      <c r="J69" s="1012">
        <f t="shared" si="6"/>
        <v>45</v>
      </c>
      <c r="K69" s="1011">
        <f t="shared" si="6"/>
        <v>36</v>
      </c>
      <c r="L69" s="1011">
        <f t="shared" si="6"/>
        <v>2</v>
      </c>
      <c r="M69" s="1011">
        <f t="shared" si="6"/>
        <v>38</v>
      </c>
      <c r="N69" s="1013">
        <f t="shared" si="6"/>
        <v>36</v>
      </c>
      <c r="O69" s="1011">
        <f t="shared" si="6"/>
        <v>25</v>
      </c>
      <c r="P69" s="1011">
        <f t="shared" si="6"/>
        <v>5</v>
      </c>
      <c r="Q69" s="1010">
        <f t="shared" si="6"/>
        <v>30</v>
      </c>
      <c r="R69" s="1012">
        <f t="shared" si="6"/>
        <v>34</v>
      </c>
      <c r="S69" s="1011">
        <f t="shared" si="6"/>
        <v>26</v>
      </c>
      <c r="T69" s="1011">
        <f t="shared" si="6"/>
        <v>5</v>
      </c>
      <c r="U69" s="465">
        <f t="shared" si="6"/>
        <v>31</v>
      </c>
      <c r="V69" s="683">
        <f t="shared" si="8"/>
        <v>203</v>
      </c>
      <c r="W69" s="1004">
        <f t="shared" si="7"/>
        <v>160</v>
      </c>
      <c r="X69" s="1004">
        <f t="shared" si="7"/>
        <v>22</v>
      </c>
      <c r="Y69" s="684">
        <f t="shared" si="7"/>
        <v>182</v>
      </c>
      <c r="Z69" s="675">
        <v>236</v>
      </c>
      <c r="AA69" s="675">
        <v>33</v>
      </c>
      <c r="AB69" s="1014">
        <v>3448</v>
      </c>
      <c r="AC69" s="1015">
        <v>9.5707656612528998E-3</v>
      </c>
    </row>
    <row r="70" spans="1:29">
      <c r="A70" s="449" t="s">
        <v>37</v>
      </c>
      <c r="B70" s="1010">
        <f t="shared" si="6"/>
        <v>62</v>
      </c>
      <c r="C70" s="1010">
        <f t="shared" si="6"/>
        <v>53</v>
      </c>
      <c r="D70" s="1010">
        <f t="shared" si="6"/>
        <v>5</v>
      </c>
      <c r="E70" s="1010">
        <f t="shared" si="6"/>
        <v>58</v>
      </c>
      <c r="F70" s="1011">
        <f t="shared" si="6"/>
        <v>51</v>
      </c>
      <c r="G70" s="1011">
        <f t="shared" si="6"/>
        <v>44</v>
      </c>
      <c r="H70" s="1011">
        <f t="shared" si="6"/>
        <v>4</v>
      </c>
      <c r="I70" s="1010">
        <f t="shared" si="6"/>
        <v>48</v>
      </c>
      <c r="J70" s="1012">
        <f t="shared" si="6"/>
        <v>57</v>
      </c>
      <c r="K70" s="1011">
        <f t="shared" si="6"/>
        <v>47</v>
      </c>
      <c r="L70" s="1011">
        <f t="shared" si="6"/>
        <v>3</v>
      </c>
      <c r="M70" s="1011">
        <f t="shared" si="6"/>
        <v>50</v>
      </c>
      <c r="N70" s="1013">
        <f t="shared" si="6"/>
        <v>56</v>
      </c>
      <c r="O70" s="1011">
        <f t="shared" si="6"/>
        <v>47</v>
      </c>
      <c r="P70" s="1011">
        <f t="shared" si="6"/>
        <v>4</v>
      </c>
      <c r="Q70" s="1010">
        <f t="shared" si="6"/>
        <v>51</v>
      </c>
      <c r="R70" s="1012">
        <f t="shared" si="6"/>
        <v>61</v>
      </c>
      <c r="S70" s="1011">
        <f t="shared" si="6"/>
        <v>49</v>
      </c>
      <c r="T70" s="1011">
        <f t="shared" si="6"/>
        <v>5</v>
      </c>
      <c r="U70" s="465">
        <f t="shared" si="6"/>
        <v>54</v>
      </c>
      <c r="V70" s="683">
        <f t="shared" si="8"/>
        <v>287</v>
      </c>
      <c r="W70" s="1004">
        <f t="shared" si="7"/>
        <v>240</v>
      </c>
      <c r="X70" s="1004">
        <f t="shared" si="7"/>
        <v>21</v>
      </c>
      <c r="Y70" s="684">
        <f t="shared" si="7"/>
        <v>261</v>
      </c>
      <c r="Z70" s="675">
        <v>356</v>
      </c>
      <c r="AA70" s="675">
        <v>69</v>
      </c>
      <c r="AB70" s="1014">
        <v>3484</v>
      </c>
      <c r="AC70" s="1016">
        <v>1.9804822043628014E-2</v>
      </c>
    </row>
    <row r="71" spans="1:29" ht="24">
      <c r="A71" s="451" t="s">
        <v>38</v>
      </c>
      <c r="B71" s="1017">
        <f t="shared" si="6"/>
        <v>28</v>
      </c>
      <c r="C71" s="1017">
        <f t="shared" si="6"/>
        <v>20</v>
      </c>
      <c r="D71" s="1017">
        <f t="shared" si="6"/>
        <v>5</v>
      </c>
      <c r="E71" s="1017">
        <f t="shared" si="6"/>
        <v>25</v>
      </c>
      <c r="F71" s="1018">
        <f t="shared" si="6"/>
        <v>24</v>
      </c>
      <c r="G71" s="1018">
        <f t="shared" si="6"/>
        <v>17</v>
      </c>
      <c r="H71" s="1018">
        <f t="shared" si="6"/>
        <v>2</v>
      </c>
      <c r="I71" s="1017">
        <f t="shared" si="6"/>
        <v>19</v>
      </c>
      <c r="J71" s="1019">
        <f t="shared" si="6"/>
        <v>21</v>
      </c>
      <c r="K71" s="1018">
        <f t="shared" si="6"/>
        <v>16</v>
      </c>
      <c r="L71" s="1018">
        <f t="shared" si="6"/>
        <v>1</v>
      </c>
      <c r="M71" s="1018">
        <f t="shared" si="6"/>
        <v>17</v>
      </c>
      <c r="N71" s="1020">
        <f t="shared" si="6"/>
        <v>17</v>
      </c>
      <c r="O71" s="1018">
        <f t="shared" si="6"/>
        <v>12</v>
      </c>
      <c r="P71" s="1018">
        <f t="shared" si="6"/>
        <v>2</v>
      </c>
      <c r="Q71" s="1017">
        <f t="shared" si="6"/>
        <v>14</v>
      </c>
      <c r="R71" s="1019">
        <f t="shared" si="6"/>
        <v>19</v>
      </c>
      <c r="S71" s="1018">
        <f t="shared" si="6"/>
        <v>16</v>
      </c>
      <c r="T71" s="1018">
        <f t="shared" si="6"/>
        <v>2</v>
      </c>
      <c r="U71" s="697">
        <f t="shared" si="6"/>
        <v>18</v>
      </c>
      <c r="V71" s="683">
        <f t="shared" si="8"/>
        <v>109</v>
      </c>
      <c r="W71" s="1004">
        <f t="shared" si="7"/>
        <v>81</v>
      </c>
      <c r="X71" s="1004">
        <f t="shared" si="7"/>
        <v>12</v>
      </c>
      <c r="Y71" s="684">
        <f t="shared" si="7"/>
        <v>93</v>
      </c>
      <c r="Z71" s="675">
        <v>107</v>
      </c>
      <c r="AA71" s="675">
        <v>-2</v>
      </c>
      <c r="AB71" s="1014">
        <v>1084</v>
      </c>
      <c r="AC71" s="1015">
        <v>-1.8450184501845018E-3</v>
      </c>
    </row>
    <row r="72" spans="1:29">
      <c r="A72" s="449" t="s">
        <v>24</v>
      </c>
      <c r="B72" s="1010">
        <f t="shared" si="6"/>
        <v>97</v>
      </c>
      <c r="C72" s="1010">
        <f t="shared" si="6"/>
        <v>57</v>
      </c>
      <c r="D72" s="1010">
        <f t="shared" si="6"/>
        <v>35</v>
      </c>
      <c r="E72" s="1010">
        <f t="shared" si="6"/>
        <v>92</v>
      </c>
      <c r="F72" s="1011">
        <f t="shared" si="6"/>
        <v>128</v>
      </c>
      <c r="G72" s="1011">
        <f t="shared" si="6"/>
        <v>72</v>
      </c>
      <c r="H72" s="1011">
        <f t="shared" si="6"/>
        <v>41</v>
      </c>
      <c r="I72" s="1010">
        <f t="shared" si="6"/>
        <v>113</v>
      </c>
      <c r="J72" s="1012">
        <f t="shared" si="6"/>
        <v>118</v>
      </c>
      <c r="K72" s="1011">
        <f t="shared" si="6"/>
        <v>69</v>
      </c>
      <c r="L72" s="1011">
        <f t="shared" si="6"/>
        <v>40</v>
      </c>
      <c r="M72" s="1011">
        <f t="shared" si="6"/>
        <v>109</v>
      </c>
      <c r="N72" s="1013">
        <f t="shared" si="6"/>
        <v>98</v>
      </c>
      <c r="O72" s="1011">
        <f t="shared" si="6"/>
        <v>58</v>
      </c>
      <c r="P72" s="1011">
        <f t="shared" si="6"/>
        <v>26</v>
      </c>
      <c r="Q72" s="1010">
        <f t="shared" si="6"/>
        <v>84</v>
      </c>
      <c r="R72" s="1012">
        <f t="shared" si="6"/>
        <v>90</v>
      </c>
      <c r="S72" s="1011">
        <f t="shared" si="6"/>
        <v>56</v>
      </c>
      <c r="T72" s="1011">
        <f t="shared" si="6"/>
        <v>23</v>
      </c>
      <c r="U72" s="465">
        <f t="shared" si="6"/>
        <v>79</v>
      </c>
      <c r="V72" s="683">
        <f t="shared" si="8"/>
        <v>531</v>
      </c>
      <c r="W72" s="1004">
        <f t="shared" si="7"/>
        <v>312</v>
      </c>
      <c r="X72" s="1004">
        <f t="shared" si="7"/>
        <v>165</v>
      </c>
      <c r="Y72" s="684">
        <f t="shared" si="7"/>
        <v>477</v>
      </c>
      <c r="Z72" s="675">
        <v>478</v>
      </c>
      <c r="AA72" s="675">
        <v>-53</v>
      </c>
      <c r="AB72" s="1014">
        <v>5266</v>
      </c>
      <c r="AC72" s="1015">
        <v>-1.0064565134827194E-2</v>
      </c>
    </row>
    <row r="73" spans="1:29">
      <c r="A73" s="449" t="s">
        <v>39</v>
      </c>
      <c r="B73" s="1010">
        <f t="shared" si="6"/>
        <v>349</v>
      </c>
      <c r="C73" s="1010">
        <f t="shared" si="6"/>
        <v>251</v>
      </c>
      <c r="D73" s="1010">
        <f t="shared" si="6"/>
        <v>72</v>
      </c>
      <c r="E73" s="1010">
        <f t="shared" si="6"/>
        <v>323</v>
      </c>
      <c r="F73" s="1011">
        <f t="shared" si="6"/>
        <v>261</v>
      </c>
      <c r="G73" s="1011">
        <f t="shared" si="6"/>
        <v>195</v>
      </c>
      <c r="H73" s="1011">
        <f t="shared" si="6"/>
        <v>56</v>
      </c>
      <c r="I73" s="1010">
        <f t="shared" si="6"/>
        <v>251</v>
      </c>
      <c r="J73" s="1012">
        <f t="shared" si="6"/>
        <v>324</v>
      </c>
      <c r="K73" s="1011">
        <f t="shared" si="6"/>
        <v>229</v>
      </c>
      <c r="L73" s="1011">
        <f t="shared" si="6"/>
        <v>63</v>
      </c>
      <c r="M73" s="1011">
        <f t="shared" si="6"/>
        <v>292</v>
      </c>
      <c r="N73" s="1013">
        <f t="shared" si="6"/>
        <v>275</v>
      </c>
      <c r="O73" s="1011">
        <f t="shared" si="6"/>
        <v>178</v>
      </c>
      <c r="P73" s="1011">
        <f t="shared" si="6"/>
        <v>57</v>
      </c>
      <c r="Q73" s="1010">
        <f t="shared" si="6"/>
        <v>235</v>
      </c>
      <c r="R73" s="1012">
        <f t="shared" si="6"/>
        <v>256</v>
      </c>
      <c r="S73" s="1011">
        <f t="shared" si="6"/>
        <v>178</v>
      </c>
      <c r="T73" s="1011">
        <f t="shared" si="6"/>
        <v>49</v>
      </c>
      <c r="U73" s="465">
        <f t="shared" si="6"/>
        <v>227</v>
      </c>
      <c r="V73" s="683">
        <f t="shared" si="8"/>
        <v>1465</v>
      </c>
      <c r="W73" s="1004">
        <f t="shared" si="7"/>
        <v>1031</v>
      </c>
      <c r="X73" s="1004">
        <f t="shared" si="7"/>
        <v>297</v>
      </c>
      <c r="Y73" s="684">
        <f t="shared" si="7"/>
        <v>1328</v>
      </c>
      <c r="Z73" s="675">
        <v>1331</v>
      </c>
      <c r="AA73" s="675">
        <v>-134</v>
      </c>
      <c r="AB73" s="1014">
        <v>6945</v>
      </c>
      <c r="AC73" s="1016">
        <v>-1.9294456443484521E-2</v>
      </c>
    </row>
    <row r="74" spans="1:29">
      <c r="A74" s="449" t="s">
        <v>16</v>
      </c>
      <c r="B74" s="1010">
        <f t="shared" si="6"/>
        <v>278</v>
      </c>
      <c r="C74" s="1010">
        <f t="shared" si="6"/>
        <v>195</v>
      </c>
      <c r="D74" s="1010">
        <f t="shared" si="6"/>
        <v>63</v>
      </c>
      <c r="E74" s="1010">
        <f t="shared" si="6"/>
        <v>258</v>
      </c>
      <c r="F74" s="1011">
        <f t="shared" si="6"/>
        <v>373</v>
      </c>
      <c r="G74" s="1011">
        <f t="shared" si="6"/>
        <v>263</v>
      </c>
      <c r="H74" s="1011">
        <f t="shared" si="6"/>
        <v>82</v>
      </c>
      <c r="I74" s="1010">
        <f t="shared" si="6"/>
        <v>345</v>
      </c>
      <c r="J74" s="1012">
        <f t="shared" si="6"/>
        <v>273</v>
      </c>
      <c r="K74" s="1011">
        <f t="shared" si="6"/>
        <v>185</v>
      </c>
      <c r="L74" s="1011">
        <f t="shared" si="6"/>
        <v>61</v>
      </c>
      <c r="M74" s="1011">
        <f t="shared" si="6"/>
        <v>246</v>
      </c>
      <c r="N74" s="1013">
        <f t="shared" si="6"/>
        <v>299</v>
      </c>
      <c r="O74" s="1011">
        <f t="shared" si="6"/>
        <v>199</v>
      </c>
      <c r="P74" s="1011">
        <f t="shared" si="6"/>
        <v>73</v>
      </c>
      <c r="Q74" s="1010">
        <f t="shared" si="6"/>
        <v>272</v>
      </c>
      <c r="R74" s="1012">
        <f t="shared" si="6"/>
        <v>268</v>
      </c>
      <c r="S74" s="1011">
        <f t="shared" si="6"/>
        <v>163</v>
      </c>
      <c r="T74" s="1011">
        <f t="shared" si="6"/>
        <v>77</v>
      </c>
      <c r="U74" s="465">
        <f t="shared" si="6"/>
        <v>240</v>
      </c>
      <c r="V74" s="683">
        <f t="shared" si="8"/>
        <v>1491</v>
      </c>
      <c r="W74" s="1004">
        <f t="shared" si="7"/>
        <v>1005</v>
      </c>
      <c r="X74" s="1004">
        <f t="shared" si="7"/>
        <v>356</v>
      </c>
      <c r="Y74" s="684">
        <f t="shared" si="7"/>
        <v>1361</v>
      </c>
      <c r="Z74" s="675">
        <v>1599</v>
      </c>
      <c r="AA74" s="675">
        <v>108</v>
      </c>
      <c r="AB74" s="1014">
        <v>11055</v>
      </c>
      <c r="AC74" s="1015">
        <v>9.7693351424694708E-3</v>
      </c>
    </row>
    <row r="75" spans="1:29">
      <c r="A75" s="449" t="s">
        <v>20</v>
      </c>
      <c r="B75" s="1010">
        <f t="shared" si="6"/>
        <v>424</v>
      </c>
      <c r="C75" s="1010">
        <f t="shared" si="6"/>
        <v>240</v>
      </c>
      <c r="D75" s="1010">
        <f t="shared" si="6"/>
        <v>160</v>
      </c>
      <c r="E75" s="1010">
        <f t="shared" si="6"/>
        <v>400</v>
      </c>
      <c r="F75" s="1011">
        <f t="shared" si="6"/>
        <v>382</v>
      </c>
      <c r="G75" s="1011">
        <f t="shared" si="6"/>
        <v>200</v>
      </c>
      <c r="H75" s="1011">
        <f t="shared" si="6"/>
        <v>162</v>
      </c>
      <c r="I75" s="1010">
        <f t="shared" si="6"/>
        <v>362</v>
      </c>
      <c r="J75" s="1012">
        <f t="shared" si="6"/>
        <v>350</v>
      </c>
      <c r="K75" s="1011">
        <f t="shared" si="6"/>
        <v>183</v>
      </c>
      <c r="L75" s="1011">
        <f t="shared" si="6"/>
        <v>146</v>
      </c>
      <c r="M75" s="1011">
        <f t="shared" si="6"/>
        <v>329</v>
      </c>
      <c r="N75" s="1013">
        <f t="shared" si="6"/>
        <v>355</v>
      </c>
      <c r="O75" s="1011">
        <f t="shared" si="6"/>
        <v>170</v>
      </c>
      <c r="P75" s="1011">
        <f t="shared" si="6"/>
        <v>165</v>
      </c>
      <c r="Q75" s="1010">
        <f t="shared" si="6"/>
        <v>335</v>
      </c>
      <c r="R75" s="1012">
        <f t="shared" si="6"/>
        <v>353</v>
      </c>
      <c r="S75" s="1011">
        <f t="shared" si="6"/>
        <v>181</v>
      </c>
      <c r="T75" s="1011">
        <f t="shared" si="6"/>
        <v>154</v>
      </c>
      <c r="U75" s="465">
        <f t="shared" si="6"/>
        <v>335</v>
      </c>
      <c r="V75" s="683">
        <f t="shared" si="8"/>
        <v>1864</v>
      </c>
      <c r="W75" s="1004">
        <f t="shared" si="7"/>
        <v>974</v>
      </c>
      <c r="X75" s="1004">
        <f t="shared" si="7"/>
        <v>787</v>
      </c>
      <c r="Y75" s="684">
        <f t="shared" si="7"/>
        <v>1761</v>
      </c>
      <c r="Z75" s="675">
        <v>1780</v>
      </c>
      <c r="AA75" s="675">
        <v>-84</v>
      </c>
      <c r="AB75" s="1014">
        <v>10336</v>
      </c>
      <c r="AC75" s="1015">
        <v>-8.126934984520124E-3</v>
      </c>
    </row>
    <row r="76" spans="1:29">
      <c r="A76" s="449" t="s">
        <v>25</v>
      </c>
      <c r="B76" s="1010">
        <f t="shared" si="6"/>
        <v>20</v>
      </c>
      <c r="C76" s="1010">
        <f t="shared" si="6"/>
        <v>13</v>
      </c>
      <c r="D76" s="1010">
        <f t="shared" si="6"/>
        <v>2</v>
      </c>
      <c r="E76" s="1010">
        <f t="shared" si="6"/>
        <v>15</v>
      </c>
      <c r="F76" s="1011">
        <f t="shared" si="6"/>
        <v>12</v>
      </c>
      <c r="G76" s="1011">
        <f t="shared" si="6"/>
        <v>8</v>
      </c>
      <c r="H76" s="1011">
        <f t="shared" si="6"/>
        <v>1</v>
      </c>
      <c r="I76" s="1010">
        <f t="shared" si="6"/>
        <v>9</v>
      </c>
      <c r="J76" s="1012">
        <f t="shared" si="6"/>
        <v>16</v>
      </c>
      <c r="K76" s="1011">
        <f t="shared" si="6"/>
        <v>11</v>
      </c>
      <c r="L76" s="1011">
        <f t="shared" si="6"/>
        <v>3</v>
      </c>
      <c r="M76" s="1011">
        <f t="shared" si="6"/>
        <v>14</v>
      </c>
      <c r="N76" s="1013">
        <f t="shared" si="6"/>
        <v>8</v>
      </c>
      <c r="O76" s="1011">
        <f t="shared" si="6"/>
        <v>4</v>
      </c>
      <c r="P76" s="1011">
        <f t="shared" si="6"/>
        <v>3</v>
      </c>
      <c r="Q76" s="1010">
        <f t="shared" si="6"/>
        <v>7</v>
      </c>
      <c r="R76" s="1012">
        <f t="shared" si="6"/>
        <v>12</v>
      </c>
      <c r="S76" s="1011">
        <f t="shared" si="6"/>
        <v>10</v>
      </c>
      <c r="T76" s="1011">
        <f t="shared" si="6"/>
        <v>1</v>
      </c>
      <c r="U76" s="465">
        <f t="shared" si="6"/>
        <v>11</v>
      </c>
      <c r="V76" s="683">
        <f t="shared" si="8"/>
        <v>68</v>
      </c>
      <c r="W76" s="1004">
        <f t="shared" si="7"/>
        <v>46</v>
      </c>
      <c r="X76" s="1004">
        <f t="shared" si="7"/>
        <v>10</v>
      </c>
      <c r="Y76" s="684">
        <f t="shared" si="7"/>
        <v>56</v>
      </c>
      <c r="Z76" s="675">
        <v>152</v>
      </c>
      <c r="AA76" s="675">
        <v>84</v>
      </c>
      <c r="AB76" s="1014">
        <v>822</v>
      </c>
      <c r="AC76" s="1015">
        <v>0.10218978102189781</v>
      </c>
    </row>
    <row r="77" spans="1:29" ht="13.5" thickBot="1">
      <c r="A77" s="452" t="s">
        <v>17</v>
      </c>
      <c r="B77" s="692">
        <f t="shared" si="6"/>
        <v>51</v>
      </c>
      <c r="C77" s="692">
        <f t="shared" si="6"/>
        <v>39</v>
      </c>
      <c r="D77" s="692">
        <f t="shared" si="6"/>
        <v>8</v>
      </c>
      <c r="E77" s="692">
        <f t="shared" si="6"/>
        <v>47</v>
      </c>
      <c r="F77" s="691">
        <f t="shared" si="6"/>
        <v>27</v>
      </c>
      <c r="G77" s="691">
        <f t="shared" si="6"/>
        <v>22</v>
      </c>
      <c r="H77" s="691">
        <f t="shared" si="6"/>
        <v>5</v>
      </c>
      <c r="I77" s="692">
        <f t="shared" si="6"/>
        <v>27</v>
      </c>
      <c r="J77" s="693">
        <f t="shared" si="6"/>
        <v>45</v>
      </c>
      <c r="K77" s="691">
        <f t="shared" si="6"/>
        <v>27</v>
      </c>
      <c r="L77" s="691">
        <f t="shared" si="6"/>
        <v>11</v>
      </c>
      <c r="M77" s="691">
        <f t="shared" si="6"/>
        <v>38</v>
      </c>
      <c r="N77" s="690">
        <f t="shared" si="6"/>
        <v>33</v>
      </c>
      <c r="O77" s="691">
        <f t="shared" si="6"/>
        <v>25</v>
      </c>
      <c r="P77" s="691">
        <f t="shared" si="6"/>
        <v>6</v>
      </c>
      <c r="Q77" s="692">
        <f t="shared" si="6"/>
        <v>31</v>
      </c>
      <c r="R77" s="693">
        <f t="shared" si="6"/>
        <v>39</v>
      </c>
      <c r="S77" s="691">
        <f t="shared" si="6"/>
        <v>31</v>
      </c>
      <c r="T77" s="691">
        <f t="shared" si="6"/>
        <v>5</v>
      </c>
      <c r="U77" s="466">
        <f t="shared" si="6"/>
        <v>36</v>
      </c>
      <c r="V77" s="683">
        <f t="shared" si="8"/>
        <v>195</v>
      </c>
      <c r="W77" s="1004">
        <f t="shared" si="7"/>
        <v>144</v>
      </c>
      <c r="X77" s="1004">
        <f t="shared" si="7"/>
        <v>35</v>
      </c>
      <c r="Y77" s="684">
        <f t="shared" si="7"/>
        <v>179</v>
      </c>
      <c r="Z77" s="675">
        <v>133</v>
      </c>
      <c r="AA77" s="675">
        <v>-62</v>
      </c>
      <c r="AB77" s="1014">
        <v>1012</v>
      </c>
      <c r="AC77" s="1015">
        <v>-6.1264822134387352E-2</v>
      </c>
    </row>
    <row r="78" spans="1:29" ht="13.5" thickBot="1">
      <c r="A78" s="467" t="s">
        <v>6</v>
      </c>
      <c r="B78" s="468">
        <f t="shared" si="6"/>
        <v>1595</v>
      </c>
      <c r="C78" s="468">
        <f t="shared" si="6"/>
        <v>1078</v>
      </c>
      <c r="D78" s="468">
        <f t="shared" si="6"/>
        <v>398</v>
      </c>
      <c r="E78" s="468">
        <f t="shared" si="6"/>
        <v>1476</v>
      </c>
      <c r="F78" s="469">
        <f t="shared" si="6"/>
        <v>1543</v>
      </c>
      <c r="G78" s="469">
        <f t="shared" si="6"/>
        <v>1049</v>
      </c>
      <c r="H78" s="469">
        <f t="shared" si="6"/>
        <v>389</v>
      </c>
      <c r="I78" s="468">
        <f t="shared" si="6"/>
        <v>1438</v>
      </c>
      <c r="J78" s="470">
        <f t="shared" si="6"/>
        <v>1461</v>
      </c>
      <c r="K78" s="469">
        <f t="shared" si="6"/>
        <v>958</v>
      </c>
      <c r="L78" s="469">
        <f t="shared" si="6"/>
        <v>364</v>
      </c>
      <c r="M78" s="469">
        <f t="shared" si="6"/>
        <v>1322</v>
      </c>
      <c r="N78" s="694">
        <f t="shared" si="6"/>
        <v>1368</v>
      </c>
      <c r="O78" s="469">
        <f t="shared" si="6"/>
        <v>849</v>
      </c>
      <c r="P78" s="469">
        <f t="shared" si="6"/>
        <v>371</v>
      </c>
      <c r="Q78" s="468">
        <f t="shared" ref="Q78:U78" si="9">Q46+Q62</f>
        <v>1220</v>
      </c>
      <c r="R78" s="470">
        <f t="shared" si="9"/>
        <v>1320</v>
      </c>
      <c r="S78" s="469">
        <f t="shared" si="9"/>
        <v>832</v>
      </c>
      <c r="T78" s="469">
        <f t="shared" si="9"/>
        <v>349</v>
      </c>
      <c r="U78" s="471">
        <f t="shared" si="9"/>
        <v>1181</v>
      </c>
      <c r="V78" s="689">
        <f>B78+F78+J78+N78+R78</f>
        <v>7287</v>
      </c>
      <c r="W78" s="464">
        <f t="shared" si="7"/>
        <v>4766</v>
      </c>
      <c r="X78" s="464">
        <f t="shared" si="7"/>
        <v>1871</v>
      </c>
      <c r="Y78" s="688">
        <f t="shared" si="7"/>
        <v>6637</v>
      </c>
      <c r="Z78" s="540">
        <v>7195</v>
      </c>
      <c r="AA78" s="540">
        <v>-92</v>
      </c>
      <c r="AB78" s="1021">
        <v>55507</v>
      </c>
      <c r="AC78" s="1022">
        <v>-1.6574486100852145E-3</v>
      </c>
    </row>
    <row r="79" spans="1:29">
      <c r="A79" s="15" t="s">
        <v>209</v>
      </c>
      <c r="B79" s="125"/>
      <c r="C79" s="125"/>
      <c r="D79" s="125"/>
      <c r="E79" s="125"/>
      <c r="F79" s="125"/>
      <c r="G79" s="125"/>
      <c r="H79" s="125"/>
      <c r="I79" s="419"/>
      <c r="J79" s="97"/>
      <c r="K79" s="7"/>
      <c r="N79" s="97"/>
      <c r="O79" s="7"/>
    </row>
    <row r="80" spans="1:29">
      <c r="A80" s="1116" t="s">
        <v>218</v>
      </c>
      <c r="B80" s="1116"/>
      <c r="C80" s="1116"/>
      <c r="D80" s="1116"/>
      <c r="E80" s="1116"/>
      <c r="F80" s="1116"/>
      <c r="G80" s="1116"/>
      <c r="H80" s="1116"/>
      <c r="I80" s="98"/>
      <c r="J80" s="603"/>
      <c r="K80" s="7"/>
      <c r="N80" s="603"/>
      <c r="O80" s="7"/>
    </row>
    <row r="81" spans="1:15">
      <c r="A81" s="15" t="s">
        <v>208</v>
      </c>
      <c r="B81" s="344"/>
      <c r="C81" s="42"/>
      <c r="D81" s="42"/>
      <c r="E81" s="42"/>
      <c r="F81" s="98"/>
      <c r="G81" s="98"/>
      <c r="H81" s="98"/>
      <c r="I81" s="7"/>
      <c r="J81" s="7"/>
      <c r="K81" s="7"/>
      <c r="N81" s="7"/>
      <c r="O81" s="7"/>
    </row>
    <row r="82" spans="1:15">
      <c r="A82" s="40" t="s">
        <v>207</v>
      </c>
      <c r="B82" s="42"/>
      <c r="C82" s="98"/>
      <c r="D82" s="98"/>
      <c r="E82" s="98"/>
      <c r="F82" s="7"/>
      <c r="G82" s="7"/>
      <c r="H82" s="7"/>
      <c r="I82" s="7"/>
      <c r="J82" s="7"/>
      <c r="K82" s="7"/>
      <c r="N82" s="7"/>
      <c r="O82" s="7"/>
    </row>
    <row r="83" spans="1:15">
      <c r="A83" s="347" t="s">
        <v>124</v>
      </c>
      <c r="B83" s="98"/>
    </row>
  </sheetData>
  <mergeCells count="50">
    <mergeCell ref="A80:H80"/>
    <mergeCell ref="V63:Y63"/>
    <mergeCell ref="Z63:Z65"/>
    <mergeCell ref="AA63:AA65"/>
    <mergeCell ref="A63:A65"/>
    <mergeCell ref="AB63:AB65"/>
    <mergeCell ref="AC63:AC65"/>
    <mergeCell ref="C64:E64"/>
    <mergeCell ref="G64:I64"/>
    <mergeCell ref="K64:M64"/>
    <mergeCell ref="O64:Q64"/>
    <mergeCell ref="S64:U64"/>
    <mergeCell ref="B63:E63"/>
    <mergeCell ref="F63:I63"/>
    <mergeCell ref="J63:M63"/>
    <mergeCell ref="N63:Q63"/>
    <mergeCell ref="R63:U63"/>
    <mergeCell ref="W64:Y64"/>
    <mergeCell ref="V47:Y47"/>
    <mergeCell ref="Z47:Z49"/>
    <mergeCell ref="AA47:AA49"/>
    <mergeCell ref="C48:E48"/>
    <mergeCell ref="G48:I48"/>
    <mergeCell ref="K48:M48"/>
    <mergeCell ref="O48:Q48"/>
    <mergeCell ref="S48:U48"/>
    <mergeCell ref="W48:Y48"/>
    <mergeCell ref="R47:U47"/>
    <mergeCell ref="A47:A49"/>
    <mergeCell ref="B47:E47"/>
    <mergeCell ref="F47:I47"/>
    <mergeCell ref="J47:M47"/>
    <mergeCell ref="N47:Q47"/>
    <mergeCell ref="Z31:Z33"/>
    <mergeCell ref="AA31:AA33"/>
    <mergeCell ref="C32:E32"/>
    <mergeCell ref="G32:I32"/>
    <mergeCell ref="K32:M32"/>
    <mergeCell ref="O32:Q32"/>
    <mergeCell ref="S32:U32"/>
    <mergeCell ref="W32:Y32"/>
    <mergeCell ref="K30:M30"/>
    <mergeCell ref="W30:Y30"/>
    <mergeCell ref="A31:A33"/>
    <mergeCell ref="B31:E31"/>
    <mergeCell ref="F31:I31"/>
    <mergeCell ref="J31:M31"/>
    <mergeCell ref="N31:Q31"/>
    <mergeCell ref="R31:U31"/>
    <mergeCell ref="V31:Y31"/>
  </mergeCells>
  <pageMargins left="0.25" right="0.25" top="0.75" bottom="0.75" header="0.3" footer="0.3"/>
  <pageSetup paperSize="9" scale="62" orientation="landscape"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9">
    <tabColor rgb="FF92D050"/>
    <pageSetUpPr fitToPage="1"/>
  </sheetPr>
  <dimension ref="A1:AE58"/>
  <sheetViews>
    <sheetView showGridLines="0" zoomScale="90" zoomScaleNormal="90" workbookViewId="0">
      <selection activeCell="A6" sqref="A6:B6"/>
    </sheetView>
  </sheetViews>
  <sheetFormatPr baseColWidth="10" defaultRowHeight="12.75"/>
  <cols>
    <col min="1" max="1" width="9.5703125" style="83" customWidth="1"/>
    <col min="2" max="3" width="7" style="83" customWidth="1"/>
    <col min="4" max="5" width="7.85546875" style="83" customWidth="1"/>
    <col min="6" max="6" width="9.5703125" style="83" customWidth="1"/>
    <col min="7" max="7" width="7.85546875" style="83" customWidth="1"/>
    <col min="8" max="8" width="11.42578125" style="83"/>
    <col min="9" max="9" width="5" style="83" customWidth="1"/>
    <col min="10" max="10" width="0.5703125" style="83" customWidth="1"/>
    <col min="11" max="11" width="1.7109375" style="86" customWidth="1"/>
    <col min="12" max="12" width="1.28515625" style="86" customWidth="1"/>
    <col min="13" max="14" width="0.5703125" style="86" customWidth="1"/>
    <col min="15" max="15" width="1" style="86" customWidth="1"/>
    <col min="16" max="16" width="7.28515625" style="86" customWidth="1"/>
    <col min="17" max="17" width="7.5703125" style="86" customWidth="1"/>
    <col min="18" max="18" width="8.28515625" style="86" customWidth="1"/>
    <col min="19" max="19" width="8.42578125" style="86" customWidth="1"/>
    <col min="20" max="20" width="7.7109375" style="86" customWidth="1"/>
    <col min="21" max="21" width="10.28515625" style="86" customWidth="1"/>
    <col min="22" max="22" width="8" style="86" customWidth="1"/>
    <col min="23" max="31" width="11.42578125" style="86"/>
    <col min="32" max="16384" width="11.42578125" style="83"/>
  </cols>
  <sheetData>
    <row r="1" spans="1:31" ht="25.5" customHeight="1">
      <c r="A1" s="1177" t="s">
        <v>328</v>
      </c>
      <c r="B1" s="1178"/>
      <c r="C1" s="1178"/>
      <c r="D1" s="1178"/>
      <c r="E1" s="1178"/>
      <c r="F1" s="1178"/>
      <c r="G1" s="1178"/>
      <c r="H1" s="1178"/>
    </row>
    <row r="2" spans="1:31" s="84" customFormat="1" ht="38.25" customHeight="1">
      <c r="A2" s="543" t="s">
        <v>356</v>
      </c>
      <c r="B2" s="1179" t="s">
        <v>5</v>
      </c>
      <c r="C2" s="1180"/>
      <c r="D2" s="360" t="s">
        <v>4</v>
      </c>
      <c r="E2" s="424" t="s">
        <v>6</v>
      </c>
      <c r="F2" s="423" t="s">
        <v>206</v>
      </c>
      <c r="G2" s="423" t="s">
        <v>229</v>
      </c>
      <c r="H2" s="85"/>
      <c r="I2" s="83"/>
      <c r="K2" s="85"/>
      <c r="L2" s="85"/>
      <c r="M2" s="85"/>
      <c r="N2" s="85"/>
      <c r="O2" s="85"/>
      <c r="Y2" s="85"/>
      <c r="Z2" s="85"/>
      <c r="AA2" s="85"/>
      <c r="AB2" s="85"/>
      <c r="AC2" s="85"/>
      <c r="AD2" s="85"/>
      <c r="AE2" s="85"/>
    </row>
    <row r="3" spans="1:31">
      <c r="A3" s="478" t="s">
        <v>58</v>
      </c>
      <c r="B3" s="357">
        <v>0</v>
      </c>
      <c r="C3" s="357">
        <v>0</v>
      </c>
      <c r="D3" s="357">
        <v>0</v>
      </c>
      <c r="E3" s="357">
        <v>0</v>
      </c>
      <c r="F3" s="358">
        <v>0</v>
      </c>
      <c r="G3" s="357"/>
      <c r="H3" s="86"/>
    </row>
    <row r="4" spans="1:31">
      <c r="A4" s="478" t="s">
        <v>59</v>
      </c>
      <c r="B4" s="357">
        <v>2</v>
      </c>
      <c r="C4" s="357">
        <v>-2</v>
      </c>
      <c r="D4" s="357">
        <v>2</v>
      </c>
      <c r="E4" s="357">
        <v>4</v>
      </c>
      <c r="F4" s="358">
        <v>7.2062983047183236E-5</v>
      </c>
      <c r="G4" s="359">
        <v>50</v>
      </c>
      <c r="H4" s="86"/>
    </row>
    <row r="5" spans="1:31">
      <c r="A5" s="479" t="s">
        <v>60</v>
      </c>
      <c r="B5" s="357">
        <v>12</v>
      </c>
      <c r="C5" s="357">
        <v>-12</v>
      </c>
      <c r="D5" s="357">
        <v>8</v>
      </c>
      <c r="E5" s="357">
        <v>20</v>
      </c>
      <c r="F5" s="358">
        <v>3.6031491523591617E-4</v>
      </c>
      <c r="G5" s="359">
        <v>60</v>
      </c>
      <c r="H5" s="86"/>
    </row>
    <row r="6" spans="1:31">
      <c r="A6" s="479" t="s">
        <v>61</v>
      </c>
      <c r="B6" s="357">
        <v>37</v>
      </c>
      <c r="C6" s="357">
        <v>-37</v>
      </c>
      <c r="D6" s="357">
        <v>25</v>
      </c>
      <c r="E6" s="357">
        <v>62</v>
      </c>
      <c r="F6" s="358">
        <v>1.1169762372313403E-3</v>
      </c>
      <c r="G6" s="359">
        <v>59.677419354838712</v>
      </c>
      <c r="H6" s="86"/>
    </row>
    <row r="7" spans="1:31">
      <c r="A7" s="479" t="s">
        <v>62</v>
      </c>
      <c r="B7" s="357">
        <v>92</v>
      </c>
      <c r="C7" s="357">
        <v>-92</v>
      </c>
      <c r="D7" s="357">
        <v>56</v>
      </c>
      <c r="E7" s="357">
        <v>148</v>
      </c>
      <c r="F7" s="358">
        <v>2.6663303727457797E-3</v>
      </c>
      <c r="G7" s="359">
        <v>62.162162162162161</v>
      </c>
      <c r="H7" s="86"/>
    </row>
    <row r="8" spans="1:31">
      <c r="A8" s="479" t="s">
        <v>63</v>
      </c>
      <c r="B8" s="357">
        <v>170</v>
      </c>
      <c r="C8" s="357">
        <v>-170</v>
      </c>
      <c r="D8" s="357">
        <v>121</v>
      </c>
      <c r="E8" s="357">
        <v>291</v>
      </c>
      <c r="F8" s="358">
        <v>5.2425820166825806E-3</v>
      </c>
      <c r="G8" s="359">
        <v>58.419243986254301</v>
      </c>
      <c r="H8" s="86"/>
    </row>
    <row r="9" spans="1:31">
      <c r="A9" s="479" t="s">
        <v>64</v>
      </c>
      <c r="B9" s="357">
        <v>235</v>
      </c>
      <c r="C9" s="357">
        <v>-235</v>
      </c>
      <c r="D9" s="357">
        <v>192</v>
      </c>
      <c r="E9" s="357">
        <v>427</v>
      </c>
      <c r="F9" s="358">
        <v>7.6927234402868108E-3</v>
      </c>
      <c r="G9" s="359">
        <v>55.035128805620602</v>
      </c>
      <c r="H9" s="86"/>
    </row>
    <row r="10" spans="1:31">
      <c r="A10" s="479" t="s">
        <v>65</v>
      </c>
      <c r="B10" s="357">
        <v>352</v>
      </c>
      <c r="C10" s="357">
        <v>-352</v>
      </c>
      <c r="D10" s="357">
        <v>235</v>
      </c>
      <c r="E10" s="357">
        <v>587</v>
      </c>
      <c r="F10" s="358">
        <v>1.057524276217414E-2</v>
      </c>
      <c r="G10" s="359">
        <v>59.965928449744467</v>
      </c>
      <c r="H10" s="86"/>
    </row>
    <row r="11" spans="1:31">
      <c r="A11" s="479" t="s">
        <v>66</v>
      </c>
      <c r="B11" s="357">
        <v>426</v>
      </c>
      <c r="C11" s="357">
        <v>-426</v>
      </c>
      <c r="D11" s="357">
        <v>292</v>
      </c>
      <c r="E11" s="357">
        <v>718</v>
      </c>
      <c r="F11" s="358">
        <v>1.2935305456969391E-2</v>
      </c>
      <c r="G11" s="359">
        <v>59.33147632311978</v>
      </c>
      <c r="H11" s="86"/>
    </row>
    <row r="12" spans="1:31">
      <c r="A12" s="479" t="s">
        <v>67</v>
      </c>
      <c r="B12" s="357">
        <v>442</v>
      </c>
      <c r="C12" s="357">
        <v>-442</v>
      </c>
      <c r="D12" s="357">
        <v>390</v>
      </c>
      <c r="E12" s="357">
        <v>832</v>
      </c>
      <c r="F12" s="358">
        <v>1.4989100473814113E-2</v>
      </c>
      <c r="G12" s="359">
        <v>53.125</v>
      </c>
      <c r="H12" s="86"/>
    </row>
    <row r="13" spans="1:31">
      <c r="A13" s="479" t="s">
        <v>68</v>
      </c>
      <c r="B13" s="357">
        <v>583</v>
      </c>
      <c r="C13" s="357">
        <v>-583</v>
      </c>
      <c r="D13" s="357">
        <v>437</v>
      </c>
      <c r="E13" s="357">
        <v>1020</v>
      </c>
      <c r="F13" s="358">
        <v>1.8376060677031725E-2</v>
      </c>
      <c r="G13" s="359">
        <v>57.156862745098039</v>
      </c>
      <c r="H13" s="86"/>
    </row>
    <row r="14" spans="1:31">
      <c r="A14" s="479" t="s">
        <v>69</v>
      </c>
      <c r="B14" s="357">
        <v>718</v>
      </c>
      <c r="C14" s="357">
        <v>-718</v>
      </c>
      <c r="D14" s="357">
        <v>536</v>
      </c>
      <c r="E14" s="357">
        <v>1254</v>
      </c>
      <c r="F14" s="358">
        <v>2.2591745185291945E-2</v>
      </c>
      <c r="G14" s="359">
        <v>57.256778309409881</v>
      </c>
      <c r="H14" s="86"/>
    </row>
    <row r="15" spans="1:31">
      <c r="A15" s="479" t="s">
        <v>70</v>
      </c>
      <c r="B15" s="357">
        <v>843</v>
      </c>
      <c r="C15" s="357">
        <v>-843</v>
      </c>
      <c r="D15" s="357">
        <v>598</v>
      </c>
      <c r="E15" s="357">
        <v>1441</v>
      </c>
      <c r="F15" s="358">
        <v>2.596068964274776E-2</v>
      </c>
      <c r="G15" s="359">
        <v>58.501040943789043</v>
      </c>
      <c r="H15" s="86"/>
    </row>
    <row r="16" spans="1:31">
      <c r="A16" s="479" t="s">
        <v>101</v>
      </c>
      <c r="B16" s="357">
        <v>949</v>
      </c>
      <c r="C16" s="357">
        <v>-949</v>
      </c>
      <c r="D16" s="357">
        <v>687</v>
      </c>
      <c r="E16" s="357">
        <v>1636</v>
      </c>
      <c r="F16" s="358">
        <v>2.9473760066297944E-2</v>
      </c>
      <c r="G16" s="359">
        <v>58.007334963325185</v>
      </c>
      <c r="H16" s="86"/>
    </row>
    <row r="17" spans="1:12">
      <c r="A17" s="479" t="s">
        <v>102</v>
      </c>
      <c r="B17" s="357">
        <v>1000</v>
      </c>
      <c r="C17" s="357">
        <v>-1000</v>
      </c>
      <c r="D17" s="357">
        <v>739</v>
      </c>
      <c r="E17" s="357">
        <v>1739</v>
      </c>
      <c r="F17" s="358">
        <v>3.1329381879762912E-2</v>
      </c>
      <c r="G17" s="359">
        <v>57.50431282346176</v>
      </c>
      <c r="H17" s="86"/>
    </row>
    <row r="18" spans="1:12">
      <c r="A18" s="479" t="s">
        <v>103</v>
      </c>
      <c r="B18" s="357">
        <v>1087</v>
      </c>
      <c r="C18" s="357">
        <v>-1087</v>
      </c>
      <c r="D18" s="357">
        <v>786</v>
      </c>
      <c r="E18" s="357">
        <v>1873</v>
      </c>
      <c r="F18" s="358">
        <v>3.3743491811843551E-2</v>
      </c>
      <c r="G18" s="359">
        <v>58.035237586759216</v>
      </c>
      <c r="H18" s="86"/>
    </row>
    <row r="19" spans="1:12">
      <c r="A19" s="479" t="s">
        <v>104</v>
      </c>
      <c r="B19" s="357">
        <v>1128</v>
      </c>
      <c r="C19" s="357">
        <v>-1128</v>
      </c>
      <c r="D19" s="357">
        <v>814</v>
      </c>
      <c r="E19" s="357">
        <v>1942</v>
      </c>
      <c r="F19" s="358">
        <v>3.4986578269407459E-2</v>
      </c>
      <c r="G19" s="359">
        <v>58.084449021627194</v>
      </c>
      <c r="H19" s="86"/>
    </row>
    <row r="20" spans="1:12">
      <c r="A20" s="479" t="s">
        <v>71</v>
      </c>
      <c r="B20" s="357">
        <v>1143</v>
      </c>
      <c r="C20" s="357">
        <v>-1143</v>
      </c>
      <c r="D20" s="357">
        <v>779</v>
      </c>
      <c r="E20" s="357">
        <v>1922</v>
      </c>
      <c r="F20" s="358">
        <v>3.4626263354171544E-2</v>
      </c>
      <c r="G20" s="359">
        <v>59.469302809573364</v>
      </c>
      <c r="H20" s="86"/>
    </row>
    <row r="21" spans="1:12">
      <c r="A21" s="479" t="s">
        <v>72</v>
      </c>
      <c r="B21" s="357">
        <v>1077</v>
      </c>
      <c r="C21" s="357">
        <v>-1077</v>
      </c>
      <c r="D21" s="357">
        <v>768</v>
      </c>
      <c r="E21" s="357">
        <v>1845</v>
      </c>
      <c r="F21" s="358">
        <v>3.323905093051327E-2</v>
      </c>
      <c r="G21" s="359">
        <v>58.373983739837399</v>
      </c>
      <c r="H21" s="86"/>
    </row>
    <row r="22" spans="1:12">
      <c r="A22" s="479" t="s">
        <v>73</v>
      </c>
      <c r="B22" s="357">
        <v>1109</v>
      </c>
      <c r="C22" s="357">
        <v>-1109</v>
      </c>
      <c r="D22" s="357">
        <v>746</v>
      </c>
      <c r="E22" s="357">
        <v>1855</v>
      </c>
      <c r="F22" s="358">
        <v>3.3419208388131227E-2</v>
      </c>
      <c r="G22" s="359">
        <v>59.784366576819401</v>
      </c>
      <c r="H22" s="86"/>
    </row>
    <row r="23" spans="1:12">
      <c r="A23" s="479" t="s">
        <v>74</v>
      </c>
      <c r="B23" s="357">
        <v>1061</v>
      </c>
      <c r="C23" s="357">
        <v>-1061</v>
      </c>
      <c r="D23" s="357">
        <v>751</v>
      </c>
      <c r="E23" s="357">
        <v>1812</v>
      </c>
      <c r="F23" s="358">
        <v>3.264453132037401E-2</v>
      </c>
      <c r="G23" s="359">
        <v>58.554083885209721</v>
      </c>
      <c r="H23" s="86"/>
    </row>
    <row r="24" spans="1:12">
      <c r="A24" s="479" t="s">
        <v>75</v>
      </c>
      <c r="B24" s="357">
        <v>1152</v>
      </c>
      <c r="C24" s="357">
        <v>-1152</v>
      </c>
      <c r="D24" s="357">
        <v>860</v>
      </c>
      <c r="E24" s="357">
        <v>2012</v>
      </c>
      <c r="F24" s="358">
        <v>3.6247680472733169E-2</v>
      </c>
      <c r="G24" s="359">
        <v>57.256461232604373</v>
      </c>
      <c r="H24" s="86"/>
    </row>
    <row r="25" spans="1:12">
      <c r="A25" s="479" t="s">
        <v>76</v>
      </c>
      <c r="B25" s="357">
        <v>1190</v>
      </c>
      <c r="C25" s="357">
        <v>-1190</v>
      </c>
      <c r="D25" s="357">
        <v>864</v>
      </c>
      <c r="E25" s="357">
        <v>2054</v>
      </c>
      <c r="F25" s="358">
        <v>3.7004341794728592E-2</v>
      </c>
      <c r="G25" s="359">
        <v>57.935735150925026</v>
      </c>
      <c r="H25" s="86"/>
    </row>
    <row r="26" spans="1:12">
      <c r="A26" s="479" t="s">
        <v>77</v>
      </c>
      <c r="B26" s="357">
        <v>1245</v>
      </c>
      <c r="C26" s="357">
        <v>-1245</v>
      </c>
      <c r="D26" s="357">
        <v>908</v>
      </c>
      <c r="E26" s="357">
        <v>2153</v>
      </c>
      <c r="F26" s="358">
        <v>3.8787900625146379E-2</v>
      </c>
      <c r="G26" s="359">
        <v>57.826288899210411</v>
      </c>
      <c r="H26" s="86"/>
    </row>
    <row r="27" spans="1:12">
      <c r="A27" s="479" t="s">
        <v>78</v>
      </c>
      <c r="B27" s="357">
        <v>1202</v>
      </c>
      <c r="C27" s="357">
        <v>-1202</v>
      </c>
      <c r="D27" s="357">
        <v>847</v>
      </c>
      <c r="E27" s="357">
        <v>2049</v>
      </c>
      <c r="F27" s="358">
        <v>3.6914263065919613E-2</v>
      </c>
      <c r="G27" s="359">
        <v>58.662762323084429</v>
      </c>
      <c r="H27" s="86"/>
    </row>
    <row r="28" spans="1:12">
      <c r="A28" s="479" t="s">
        <v>79</v>
      </c>
      <c r="B28" s="357">
        <v>1263</v>
      </c>
      <c r="C28" s="357">
        <v>-1263</v>
      </c>
      <c r="D28" s="357">
        <v>780</v>
      </c>
      <c r="E28" s="357">
        <v>2043</v>
      </c>
      <c r="F28" s="358">
        <v>3.6806168591348838E-2</v>
      </c>
      <c r="G28" s="359">
        <v>61.820851688693104</v>
      </c>
      <c r="H28" s="86"/>
    </row>
    <row r="29" spans="1:12">
      <c r="A29" s="479" t="s">
        <v>80</v>
      </c>
      <c r="B29" s="357">
        <v>1255</v>
      </c>
      <c r="C29" s="357">
        <v>-1255</v>
      </c>
      <c r="D29" s="357">
        <v>811</v>
      </c>
      <c r="E29" s="357">
        <v>2066</v>
      </c>
      <c r="F29" s="358">
        <v>3.7220530743870141E-2</v>
      </c>
      <c r="G29" s="359">
        <v>60.745401742497585</v>
      </c>
      <c r="H29" s="86"/>
    </row>
    <row r="30" spans="1:12">
      <c r="A30" s="479" t="s">
        <v>81</v>
      </c>
      <c r="B30" s="357">
        <v>1320</v>
      </c>
      <c r="C30" s="357">
        <v>-1320</v>
      </c>
      <c r="D30" s="357">
        <v>799</v>
      </c>
      <c r="E30" s="357">
        <v>2119</v>
      </c>
      <c r="F30" s="358">
        <v>3.8175365269245323E-2</v>
      </c>
      <c r="G30" s="359">
        <v>62.293534686172727</v>
      </c>
      <c r="H30" s="86"/>
    </row>
    <row r="31" spans="1:12">
      <c r="A31" s="479">
        <v>53</v>
      </c>
      <c r="B31" s="357">
        <v>1290</v>
      </c>
      <c r="C31" s="357">
        <v>-1290</v>
      </c>
      <c r="D31" s="357">
        <v>830</v>
      </c>
      <c r="E31" s="357">
        <v>2120</v>
      </c>
      <c r="F31" s="358">
        <v>3.8193381015007119E-2</v>
      </c>
      <c r="G31" s="359">
        <v>60.84905660377359</v>
      </c>
      <c r="H31" s="86"/>
    </row>
    <row r="32" spans="1:12">
      <c r="A32" s="479" t="s">
        <v>83</v>
      </c>
      <c r="B32" s="357">
        <v>1251</v>
      </c>
      <c r="C32" s="357">
        <v>-1251</v>
      </c>
      <c r="D32" s="357">
        <v>767</v>
      </c>
      <c r="E32" s="357">
        <v>2018</v>
      </c>
      <c r="F32" s="358">
        <v>3.6355774947303944E-2</v>
      </c>
      <c r="G32" s="359">
        <v>61.992071357779977</v>
      </c>
      <c r="H32" s="86"/>
      <c r="K32" s="83"/>
      <c r="L32" s="83"/>
    </row>
    <row r="33" spans="1:19">
      <c r="A33" s="479" t="s">
        <v>84</v>
      </c>
      <c r="B33" s="357">
        <v>1172</v>
      </c>
      <c r="C33" s="357">
        <v>-1172</v>
      </c>
      <c r="D33" s="357">
        <v>644</v>
      </c>
      <c r="E33" s="357">
        <v>1816</v>
      </c>
      <c r="F33" s="358">
        <v>3.2716594303421193E-2</v>
      </c>
      <c r="G33" s="359">
        <v>64.53744493392071</v>
      </c>
      <c r="H33" s="86"/>
    </row>
    <row r="34" spans="1:19">
      <c r="A34" s="479" t="s">
        <v>85</v>
      </c>
      <c r="B34" s="357">
        <v>1048</v>
      </c>
      <c r="C34" s="357">
        <v>-1048</v>
      </c>
      <c r="D34" s="357">
        <v>602</v>
      </c>
      <c r="E34" s="357">
        <v>1650</v>
      </c>
      <c r="F34" s="358">
        <v>2.9725980506963085E-2</v>
      </c>
      <c r="G34" s="359">
        <v>63.515151515151516</v>
      </c>
      <c r="H34" s="86"/>
    </row>
    <row r="35" spans="1:19">
      <c r="A35" s="479" t="s">
        <v>86</v>
      </c>
      <c r="B35" s="357">
        <v>1070</v>
      </c>
      <c r="C35" s="357">
        <v>-1070</v>
      </c>
      <c r="D35" s="357">
        <v>571</v>
      </c>
      <c r="E35" s="357">
        <v>1641</v>
      </c>
      <c r="F35" s="358">
        <v>2.9563838795106923E-2</v>
      </c>
      <c r="G35" s="359">
        <v>65.204143814747113</v>
      </c>
      <c r="H35" s="86"/>
    </row>
    <row r="36" spans="1:19">
      <c r="A36" s="479" t="s">
        <v>87</v>
      </c>
      <c r="B36" s="357">
        <v>1012</v>
      </c>
      <c r="C36" s="357">
        <v>-1012</v>
      </c>
      <c r="D36" s="357">
        <v>481</v>
      </c>
      <c r="E36" s="357">
        <v>1493</v>
      </c>
      <c r="F36" s="358">
        <v>2.6897508422361143E-2</v>
      </c>
      <c r="G36" s="359">
        <v>67.782987273945068</v>
      </c>
      <c r="H36" s="86"/>
    </row>
    <row r="37" spans="1:19">
      <c r="A37" s="479" t="s">
        <v>105</v>
      </c>
      <c r="B37" s="357">
        <v>1029</v>
      </c>
      <c r="C37" s="357">
        <v>-1029</v>
      </c>
      <c r="D37" s="357">
        <v>452</v>
      </c>
      <c r="E37" s="357">
        <v>1481</v>
      </c>
      <c r="F37" s="358">
        <v>2.6681319473219594E-2</v>
      </c>
      <c r="G37" s="359">
        <v>69.480081026333565</v>
      </c>
      <c r="H37" s="86"/>
    </row>
    <row r="38" spans="1:19">
      <c r="A38" s="479" t="s">
        <v>88</v>
      </c>
      <c r="B38" s="357">
        <v>948</v>
      </c>
      <c r="C38" s="357">
        <v>-948</v>
      </c>
      <c r="D38" s="357">
        <v>439</v>
      </c>
      <c r="E38" s="357">
        <v>1387</v>
      </c>
      <c r="F38" s="358">
        <v>2.4987839371610789E-2</v>
      </c>
      <c r="G38" s="359">
        <v>68.348954578226383</v>
      </c>
      <c r="H38" s="86"/>
    </row>
    <row r="39" spans="1:19">
      <c r="A39" s="479" t="s">
        <v>89</v>
      </c>
      <c r="B39" s="357">
        <v>860</v>
      </c>
      <c r="C39" s="357">
        <v>-860</v>
      </c>
      <c r="D39" s="357">
        <v>371</v>
      </c>
      <c r="E39" s="357">
        <v>1231</v>
      </c>
      <c r="F39" s="358">
        <v>2.2177383032770642E-2</v>
      </c>
      <c r="G39" s="359">
        <v>69.861900893582458</v>
      </c>
      <c r="H39" s="86"/>
    </row>
    <row r="40" spans="1:19">
      <c r="A40" s="479" t="s">
        <v>90</v>
      </c>
      <c r="B40" s="357">
        <v>845</v>
      </c>
      <c r="C40" s="357">
        <v>-845</v>
      </c>
      <c r="D40" s="357">
        <v>290</v>
      </c>
      <c r="E40" s="357">
        <v>1135</v>
      </c>
      <c r="F40" s="358">
        <v>2.0447871439638245E-2</v>
      </c>
      <c r="G40" s="359">
        <v>74.449339207048453</v>
      </c>
      <c r="H40" s="544"/>
    </row>
    <row r="41" spans="1:19">
      <c r="A41" s="479" t="s">
        <v>91</v>
      </c>
      <c r="B41" s="357">
        <v>714</v>
      </c>
      <c r="C41" s="357">
        <v>-714</v>
      </c>
      <c r="D41" s="357">
        <v>271</v>
      </c>
      <c r="E41" s="357">
        <v>985</v>
      </c>
      <c r="F41" s="358">
        <v>1.7745509575368874E-2</v>
      </c>
      <c r="G41" s="359">
        <v>72.487309644670049</v>
      </c>
    </row>
    <row r="42" spans="1:19">
      <c r="A42" s="479" t="s">
        <v>92</v>
      </c>
      <c r="B42" s="357">
        <v>581</v>
      </c>
      <c r="C42" s="357">
        <v>-581</v>
      </c>
      <c r="D42" s="357">
        <v>254</v>
      </c>
      <c r="E42" s="357">
        <v>835</v>
      </c>
      <c r="F42" s="358">
        <v>1.50431477110995E-2</v>
      </c>
      <c r="G42" s="359">
        <v>69.580838323353291</v>
      </c>
      <c r="H42" s="86"/>
      <c r="S42" s="544"/>
    </row>
    <row r="43" spans="1:19">
      <c r="A43" s="479" t="s">
        <v>93</v>
      </c>
      <c r="B43" s="357">
        <v>552</v>
      </c>
      <c r="C43" s="357">
        <v>-552</v>
      </c>
      <c r="D43" s="357">
        <v>170</v>
      </c>
      <c r="E43" s="357">
        <v>722</v>
      </c>
      <c r="F43" s="358">
        <v>1.3007368440016575E-2</v>
      </c>
      <c r="G43" s="359">
        <v>76.45429362880887</v>
      </c>
      <c r="H43" s="86"/>
    </row>
    <row r="44" spans="1:19">
      <c r="A44" s="479" t="s">
        <v>94</v>
      </c>
      <c r="B44" s="357">
        <v>382</v>
      </c>
      <c r="C44" s="357">
        <v>-382</v>
      </c>
      <c r="D44" s="357">
        <v>100</v>
      </c>
      <c r="E44" s="357">
        <v>482</v>
      </c>
      <c r="F44" s="358">
        <v>8.6835894571855796E-3</v>
      </c>
      <c r="G44" s="359">
        <v>79.253112033195023</v>
      </c>
      <c r="H44" s="87"/>
    </row>
    <row r="45" spans="1:19">
      <c r="A45" s="479" t="s">
        <v>95</v>
      </c>
      <c r="B45" s="357">
        <v>305</v>
      </c>
      <c r="C45" s="357">
        <v>-305</v>
      </c>
      <c r="D45" s="357">
        <v>79</v>
      </c>
      <c r="E45" s="357">
        <v>384</v>
      </c>
      <c r="F45" s="358">
        <v>6.9180463725295911E-3</v>
      </c>
      <c r="G45" s="359">
        <v>79.427083333333343</v>
      </c>
      <c r="H45" s="86"/>
    </row>
    <row r="46" spans="1:19">
      <c r="A46" s="479" t="s">
        <v>96</v>
      </c>
      <c r="B46" s="357">
        <v>144</v>
      </c>
      <c r="C46" s="357">
        <v>-144</v>
      </c>
      <c r="D46" s="357">
        <v>12</v>
      </c>
      <c r="E46" s="357">
        <v>156</v>
      </c>
      <c r="F46" s="358">
        <v>2.8104563388401463E-3</v>
      </c>
      <c r="G46" s="359">
        <v>92.307692307692307</v>
      </c>
      <c r="H46" s="86"/>
    </row>
    <row r="47" spans="1:19">
      <c r="A47" s="479" t="s">
        <v>97</v>
      </c>
      <c r="B47" s="357">
        <v>33</v>
      </c>
      <c r="C47" s="357">
        <v>-33</v>
      </c>
      <c r="D47" s="357">
        <v>3</v>
      </c>
      <c r="E47" s="357">
        <v>36</v>
      </c>
      <c r="F47" s="358">
        <v>6.4856684742464917E-4</v>
      </c>
      <c r="G47" s="359">
        <v>91.666666666666657</v>
      </c>
      <c r="H47" s="86"/>
    </row>
    <row r="48" spans="1:19">
      <c r="A48" s="479" t="s">
        <v>98</v>
      </c>
      <c r="B48" s="357">
        <v>9</v>
      </c>
      <c r="C48" s="357">
        <v>-9</v>
      </c>
      <c r="D48" s="357">
        <v>1</v>
      </c>
      <c r="E48" s="357">
        <v>10</v>
      </c>
      <c r="F48" s="358">
        <v>1.8015745761795808E-4</v>
      </c>
      <c r="G48" s="359">
        <v>90</v>
      </c>
      <c r="H48" s="86"/>
    </row>
    <row r="49" spans="1:26">
      <c r="A49" s="645">
        <v>71</v>
      </c>
      <c r="B49" s="357">
        <v>0</v>
      </c>
      <c r="C49" s="357">
        <v>0</v>
      </c>
      <c r="D49" s="357">
        <v>0</v>
      </c>
      <c r="E49" s="357">
        <v>0</v>
      </c>
      <c r="F49" s="358">
        <v>0</v>
      </c>
      <c r="G49" s="359" t="e">
        <v>#DIV/0!</v>
      </c>
      <c r="H49" s="86"/>
    </row>
    <row r="50" spans="1:26" ht="13.5" thickBot="1">
      <c r="A50" s="480">
        <v>72</v>
      </c>
      <c r="B50" s="357">
        <v>1</v>
      </c>
      <c r="C50" s="357">
        <v>-1</v>
      </c>
      <c r="D50" s="357">
        <v>0</v>
      </c>
      <c r="E50" s="357">
        <v>1</v>
      </c>
      <c r="F50" s="358">
        <v>1.8015745761795809E-5</v>
      </c>
      <c r="G50" s="359">
        <v>100</v>
      </c>
      <c r="H50" s="86"/>
    </row>
    <row r="51" spans="1:26">
      <c r="A51" s="472" t="s">
        <v>10</v>
      </c>
      <c r="B51" s="473">
        <v>34339</v>
      </c>
      <c r="C51" s="473">
        <v>-34339</v>
      </c>
      <c r="D51" s="473">
        <v>21168</v>
      </c>
      <c r="E51" s="473">
        <v>55507</v>
      </c>
      <c r="F51" s="545">
        <v>1.0000000000000002</v>
      </c>
      <c r="G51" s="475">
        <v>61.864269371430638</v>
      </c>
      <c r="H51" s="86"/>
    </row>
    <row r="52" spans="1:26" ht="11.25" customHeight="1">
      <c r="A52" s="1181" t="s">
        <v>233</v>
      </c>
      <c r="B52" s="1181"/>
      <c r="C52" s="1181"/>
      <c r="D52" s="1181"/>
      <c r="E52" s="1181"/>
      <c r="F52" s="1181"/>
      <c r="G52" s="1181"/>
      <c r="H52" s="419"/>
      <c r="I52" s="97"/>
      <c r="J52" s="7"/>
    </row>
    <row r="53" spans="1:26" ht="5.25" customHeight="1">
      <c r="A53" s="1114"/>
      <c r="B53" s="1114"/>
      <c r="C53" s="1114"/>
      <c r="D53" s="1114"/>
      <c r="E53" s="1114"/>
      <c r="F53" s="1114"/>
      <c r="G53" s="1114"/>
      <c r="H53" s="419"/>
      <c r="I53" s="97"/>
      <c r="J53" s="7"/>
    </row>
    <row r="54" spans="1:26" ht="11.25" customHeight="1">
      <c r="A54" s="355" t="s">
        <v>193</v>
      </c>
      <c r="B54" s="353"/>
      <c r="C54" s="353"/>
      <c r="D54" s="353"/>
      <c r="E54" s="353"/>
      <c r="F54" s="353"/>
      <c r="G54" s="353"/>
      <c r="H54" s="353"/>
      <c r="Y54" s="83"/>
      <c r="Z54" s="83"/>
    </row>
    <row r="55" spans="1:26" ht="11.25" customHeight="1">
      <c r="A55" s="354" t="s">
        <v>124</v>
      </c>
      <c r="B55" s="356"/>
      <c r="C55" s="86"/>
      <c r="D55" s="86"/>
      <c r="E55" s="86"/>
      <c r="F55" s="86"/>
      <c r="G55" s="86"/>
      <c r="H55" s="86"/>
    </row>
    <row r="56" spans="1:26">
      <c r="A56" s="86"/>
      <c r="B56" s="86"/>
      <c r="C56" s="86"/>
      <c r="D56" s="86"/>
      <c r="E56" s="86"/>
      <c r="F56" s="86"/>
      <c r="G56" s="86"/>
      <c r="H56" s="86"/>
    </row>
    <row r="57" spans="1:26">
      <c r="A57" s="86"/>
      <c r="B57" s="86"/>
      <c r="C57" s="86"/>
      <c r="D57" s="86"/>
      <c r="E57" s="86"/>
      <c r="F57" s="86"/>
      <c r="G57" s="86"/>
      <c r="H57" s="86"/>
    </row>
    <row r="58" spans="1:26">
      <c r="A58" s="253"/>
    </row>
  </sheetData>
  <mergeCells count="3">
    <mergeCell ref="A1:H1"/>
    <mergeCell ref="B2:C2"/>
    <mergeCell ref="A52:G53"/>
  </mergeCells>
  <pageMargins left="0.25" right="0.25" top="0.75" bottom="0.75" header="0.3" footer="0.3"/>
  <pageSetup paperSize="9" scale="68" orientation="landscape"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0">
    <tabColor rgb="FF92D050"/>
    <pageSetUpPr fitToPage="1"/>
  </sheetPr>
  <dimension ref="A1:AA56"/>
  <sheetViews>
    <sheetView showGridLines="0" zoomScale="90" zoomScaleNormal="90" workbookViewId="0">
      <selection activeCell="A6" sqref="A6:B6"/>
    </sheetView>
  </sheetViews>
  <sheetFormatPr baseColWidth="10" defaultRowHeight="12.75"/>
  <cols>
    <col min="1" max="1" width="9.5703125" style="83" customWidth="1"/>
    <col min="2" max="5" width="7.85546875" style="83" customWidth="1"/>
    <col min="6" max="6" width="10.5703125" style="83" customWidth="1"/>
    <col min="7" max="7" width="11.42578125" style="83" customWidth="1"/>
    <col min="8" max="9" width="7.85546875" style="83" customWidth="1"/>
    <col min="10" max="11" width="7.85546875" style="86" customWidth="1"/>
    <col min="12" max="12" width="12" style="86" bestFit="1" customWidth="1"/>
    <col min="13" max="13" width="12.85546875" style="86" bestFit="1" customWidth="1"/>
    <col min="14" max="14" width="11.42578125" style="86"/>
    <col min="15" max="15" width="12.85546875" style="86" bestFit="1" customWidth="1"/>
    <col min="16" max="19" width="11.42578125" style="86"/>
    <col min="20" max="16384" width="11.42578125" style="83"/>
  </cols>
  <sheetData>
    <row r="1" spans="1:27" s="84" customFormat="1" ht="22.5" customHeight="1">
      <c r="A1" s="1187" t="s">
        <v>329</v>
      </c>
      <c r="B1" s="1187"/>
      <c r="C1" s="1187"/>
      <c r="D1" s="1187"/>
      <c r="E1" s="1187"/>
      <c r="F1" s="1187"/>
      <c r="G1" s="1187"/>
      <c r="H1" s="1187"/>
      <c r="I1" s="1187"/>
      <c r="J1" s="85"/>
    </row>
    <row r="2" spans="1:27" s="84" customFormat="1" ht="16.5" customHeight="1">
      <c r="A2" s="1185" t="s">
        <v>356</v>
      </c>
      <c r="B2" s="1179" t="s">
        <v>14</v>
      </c>
      <c r="C2" s="1184"/>
      <c r="D2" s="1180"/>
      <c r="E2" s="1194" t="s">
        <v>6</v>
      </c>
      <c r="F2" s="1196" t="s">
        <v>206</v>
      </c>
      <c r="G2" s="1192" t="s">
        <v>229</v>
      </c>
      <c r="H2" s="1188" t="s">
        <v>228</v>
      </c>
      <c r="I2" s="1189"/>
      <c r="J2" s="1192" t="s">
        <v>230</v>
      </c>
      <c r="K2" s="484"/>
    </row>
    <row r="3" spans="1:27" s="84" customFormat="1" ht="15.75" customHeight="1">
      <c r="A3" s="1186"/>
      <c r="B3" s="533" t="s">
        <v>5</v>
      </c>
      <c r="C3" s="533" t="s">
        <v>5</v>
      </c>
      <c r="D3" s="533" t="s">
        <v>4</v>
      </c>
      <c r="E3" s="1195"/>
      <c r="F3" s="1197"/>
      <c r="G3" s="1193"/>
      <c r="H3" s="1190"/>
      <c r="I3" s="1191"/>
      <c r="J3" s="1193"/>
      <c r="K3" s="484"/>
    </row>
    <row r="4" spans="1:27" s="84" customFormat="1">
      <c r="A4" s="546" t="s">
        <v>58</v>
      </c>
      <c r="B4" s="482"/>
      <c r="C4" s="482"/>
      <c r="D4" s="482"/>
      <c r="E4" s="357">
        <v>0</v>
      </c>
      <c r="F4" s="483">
        <v>0</v>
      </c>
      <c r="G4" s="357"/>
      <c r="H4" s="481">
        <v>0</v>
      </c>
      <c r="I4" s="483">
        <v>0</v>
      </c>
      <c r="J4" s="359"/>
      <c r="K4" s="484"/>
    </row>
    <row r="5" spans="1:27" s="84" customFormat="1">
      <c r="A5" s="546" t="s">
        <v>59</v>
      </c>
      <c r="B5" s="482"/>
      <c r="C5" s="482"/>
      <c r="D5" s="482"/>
      <c r="E5" s="357">
        <v>0</v>
      </c>
      <c r="F5" s="483">
        <v>0</v>
      </c>
      <c r="G5" s="357"/>
      <c r="H5" s="481">
        <v>4</v>
      </c>
      <c r="I5" s="483">
        <v>7.2062983047183236E-5</v>
      </c>
      <c r="J5" s="359">
        <v>0</v>
      </c>
      <c r="K5" s="484"/>
      <c r="X5" s="83"/>
      <c r="Y5" s="83"/>
      <c r="Z5" s="83"/>
      <c r="AA5" s="83"/>
    </row>
    <row r="6" spans="1:27" s="84" customFormat="1">
      <c r="A6" s="546" t="s">
        <v>60</v>
      </c>
      <c r="B6" s="482"/>
      <c r="C6" s="482"/>
      <c r="D6" s="482"/>
      <c r="E6" s="357">
        <v>0</v>
      </c>
      <c r="F6" s="483">
        <v>0</v>
      </c>
      <c r="G6" s="359"/>
      <c r="H6" s="481">
        <v>20</v>
      </c>
      <c r="I6" s="483">
        <v>3.6031491523591617E-4</v>
      </c>
      <c r="J6" s="359">
        <v>0</v>
      </c>
      <c r="K6" s="484"/>
      <c r="X6" s="83"/>
      <c r="Y6" s="83"/>
      <c r="Z6" s="83"/>
      <c r="AA6" s="83"/>
    </row>
    <row r="7" spans="1:27" s="84" customFormat="1">
      <c r="A7" s="546" t="s">
        <v>61</v>
      </c>
      <c r="B7" s="482"/>
      <c r="C7" s="482"/>
      <c r="D7" s="357"/>
      <c r="E7" s="357">
        <v>0</v>
      </c>
      <c r="F7" s="483">
        <v>0</v>
      </c>
      <c r="G7" s="359"/>
      <c r="H7" s="481">
        <v>62</v>
      </c>
      <c r="I7" s="483">
        <v>1.1169762372313403E-3</v>
      </c>
      <c r="J7" s="359">
        <v>0</v>
      </c>
      <c r="K7" s="484"/>
      <c r="X7" s="83"/>
      <c r="Y7" s="83"/>
      <c r="Z7" s="83"/>
      <c r="AA7" s="83"/>
    </row>
    <row r="8" spans="1:27" s="84" customFormat="1">
      <c r="A8" s="546" t="s">
        <v>62</v>
      </c>
      <c r="B8" s="482"/>
      <c r="C8" s="482"/>
      <c r="D8" s="357"/>
      <c r="E8" s="357">
        <v>0</v>
      </c>
      <c r="F8" s="483">
        <v>0</v>
      </c>
      <c r="G8" s="359"/>
      <c r="H8" s="481">
        <v>148</v>
      </c>
      <c r="I8" s="483">
        <v>2.6663303727457797E-3</v>
      </c>
      <c r="J8" s="359">
        <v>0</v>
      </c>
      <c r="K8" s="484"/>
      <c r="X8" s="83"/>
      <c r="Y8" s="83"/>
      <c r="Z8" s="83"/>
      <c r="AA8" s="83"/>
    </row>
    <row r="9" spans="1:27">
      <c r="A9" s="546" t="s">
        <v>63</v>
      </c>
      <c r="B9" s="357">
        <v>1</v>
      </c>
      <c r="C9" s="357">
        <v>-1</v>
      </c>
      <c r="D9" s="357">
        <v>1</v>
      </c>
      <c r="E9" s="357">
        <v>2</v>
      </c>
      <c r="F9" s="483">
        <v>9.99000999000999E-5</v>
      </c>
      <c r="G9" s="359">
        <v>50</v>
      </c>
      <c r="H9" s="481">
        <v>291</v>
      </c>
      <c r="I9" s="483">
        <v>5.2425820166825806E-3</v>
      </c>
      <c r="J9" s="359">
        <v>0.6872852233676976</v>
      </c>
      <c r="K9" s="484"/>
    </row>
    <row r="10" spans="1:27" ht="13.5" customHeight="1">
      <c r="A10" s="546" t="s">
        <v>64</v>
      </c>
      <c r="B10" s="357">
        <v>3</v>
      </c>
      <c r="C10" s="357">
        <v>-3</v>
      </c>
      <c r="D10" s="357">
        <v>3</v>
      </c>
      <c r="E10" s="357">
        <v>6</v>
      </c>
      <c r="F10" s="483">
        <v>2.997002997002997E-4</v>
      </c>
      <c r="G10" s="359">
        <v>50</v>
      </c>
      <c r="H10" s="481">
        <v>427</v>
      </c>
      <c r="I10" s="483">
        <v>7.6927234402868108E-3</v>
      </c>
      <c r="J10" s="359">
        <v>1.405152224824356</v>
      </c>
      <c r="K10" s="485"/>
    </row>
    <row r="11" spans="1:27">
      <c r="A11" s="546" t="s">
        <v>65</v>
      </c>
      <c r="B11" s="357">
        <v>8</v>
      </c>
      <c r="C11" s="357">
        <v>-8</v>
      </c>
      <c r="D11" s="357">
        <v>2</v>
      </c>
      <c r="E11" s="357">
        <v>10</v>
      </c>
      <c r="F11" s="483">
        <v>4.995004995004995E-4</v>
      </c>
      <c r="G11" s="359">
        <v>80</v>
      </c>
      <c r="H11" s="481">
        <v>587</v>
      </c>
      <c r="I11" s="483">
        <v>1.057524276217414E-2</v>
      </c>
      <c r="J11" s="359">
        <v>1.7035775127768313</v>
      </c>
      <c r="K11" s="485"/>
    </row>
    <row r="12" spans="1:27">
      <c r="A12" s="546" t="s">
        <v>66</v>
      </c>
      <c r="B12" s="357">
        <v>10</v>
      </c>
      <c r="C12" s="357">
        <v>-10</v>
      </c>
      <c r="D12" s="357">
        <v>7</v>
      </c>
      <c r="E12" s="357">
        <v>17</v>
      </c>
      <c r="F12" s="483">
        <v>8.4915084915084915E-4</v>
      </c>
      <c r="G12" s="359">
        <v>58.82352941176471</v>
      </c>
      <c r="H12" s="481">
        <v>718</v>
      </c>
      <c r="I12" s="483">
        <v>1.2935305456969391E-2</v>
      </c>
      <c r="J12" s="359">
        <v>2.3676880222841223</v>
      </c>
      <c r="K12" s="485"/>
    </row>
    <row r="13" spans="1:27">
      <c r="A13" s="546" t="s">
        <v>67</v>
      </c>
      <c r="B13" s="357">
        <v>17</v>
      </c>
      <c r="C13" s="357">
        <v>-17</v>
      </c>
      <c r="D13" s="357">
        <v>7</v>
      </c>
      <c r="E13" s="357">
        <v>24</v>
      </c>
      <c r="F13" s="483">
        <v>1.1988011988011988E-3</v>
      </c>
      <c r="G13" s="359">
        <v>70.833333333333329</v>
      </c>
      <c r="H13" s="481">
        <v>832</v>
      </c>
      <c r="I13" s="483">
        <v>1.4989100473814113E-2</v>
      </c>
      <c r="J13" s="359">
        <v>2.8846153846153846</v>
      </c>
      <c r="K13" s="485"/>
    </row>
    <row r="14" spans="1:27">
      <c r="A14" s="546" t="s">
        <v>68</v>
      </c>
      <c r="B14" s="357">
        <v>22</v>
      </c>
      <c r="C14" s="357">
        <v>-22</v>
      </c>
      <c r="D14" s="357">
        <v>4</v>
      </c>
      <c r="E14" s="357">
        <v>26</v>
      </c>
      <c r="F14" s="483">
        <v>1.2987012987012987E-3</v>
      </c>
      <c r="G14" s="359">
        <v>84.615384615384613</v>
      </c>
      <c r="H14" s="481">
        <v>1020</v>
      </c>
      <c r="I14" s="483">
        <v>1.8376060677031725E-2</v>
      </c>
      <c r="J14" s="359">
        <v>2.5490196078431371</v>
      </c>
      <c r="K14" s="485"/>
    </row>
    <row r="15" spans="1:27">
      <c r="A15" s="546" t="s">
        <v>69</v>
      </c>
      <c r="B15" s="357">
        <v>45</v>
      </c>
      <c r="C15" s="357">
        <v>-45</v>
      </c>
      <c r="D15" s="357">
        <v>20</v>
      </c>
      <c r="E15" s="357">
        <v>65</v>
      </c>
      <c r="F15" s="483">
        <v>3.246753246753247E-3</v>
      </c>
      <c r="G15" s="359">
        <v>69.230769230769226</v>
      </c>
      <c r="H15" s="481">
        <v>1254</v>
      </c>
      <c r="I15" s="483">
        <v>2.2591745185291945E-2</v>
      </c>
      <c r="J15" s="359">
        <v>5.1834130781499201</v>
      </c>
      <c r="K15" s="485"/>
    </row>
    <row r="16" spans="1:27">
      <c r="A16" s="546" t="s">
        <v>70</v>
      </c>
      <c r="B16" s="357">
        <v>59</v>
      </c>
      <c r="C16" s="357">
        <v>-59</v>
      </c>
      <c r="D16" s="357">
        <v>22</v>
      </c>
      <c r="E16" s="357">
        <v>81</v>
      </c>
      <c r="F16" s="483">
        <v>4.0459540459540462E-3</v>
      </c>
      <c r="G16" s="359">
        <v>72.839506172839506</v>
      </c>
      <c r="H16" s="481">
        <v>1441</v>
      </c>
      <c r="I16" s="483">
        <v>2.596068964274776E-2</v>
      </c>
      <c r="J16" s="359">
        <v>5.6210964607911178</v>
      </c>
      <c r="K16" s="485"/>
    </row>
    <row r="17" spans="1:11">
      <c r="A17" s="546" t="s">
        <v>101</v>
      </c>
      <c r="B17" s="357">
        <v>112</v>
      </c>
      <c r="C17" s="357">
        <v>-112</v>
      </c>
      <c r="D17" s="357">
        <v>28</v>
      </c>
      <c r="E17" s="357">
        <v>140</v>
      </c>
      <c r="F17" s="483">
        <v>6.993006993006993E-3</v>
      </c>
      <c r="G17" s="359">
        <v>80</v>
      </c>
      <c r="H17" s="481">
        <v>1636</v>
      </c>
      <c r="I17" s="483">
        <v>2.9473760066297944E-2</v>
      </c>
      <c r="J17" s="359">
        <v>8.5574572127139366</v>
      </c>
      <c r="K17" s="485"/>
    </row>
    <row r="18" spans="1:11">
      <c r="A18" s="546" t="s">
        <v>102</v>
      </c>
      <c r="B18" s="357">
        <v>140</v>
      </c>
      <c r="C18" s="357">
        <v>-140</v>
      </c>
      <c r="D18" s="357">
        <v>58</v>
      </c>
      <c r="E18" s="357">
        <v>198</v>
      </c>
      <c r="F18" s="483">
        <v>9.8901098901098897E-3</v>
      </c>
      <c r="G18" s="359">
        <v>70.707070707070699</v>
      </c>
      <c r="H18" s="481">
        <v>1739</v>
      </c>
      <c r="I18" s="483">
        <v>3.1329381879762912E-2</v>
      </c>
      <c r="J18" s="359">
        <v>11.385853939045429</v>
      </c>
      <c r="K18" s="485"/>
    </row>
    <row r="19" spans="1:11">
      <c r="A19" s="546" t="s">
        <v>103</v>
      </c>
      <c r="B19" s="357">
        <v>177</v>
      </c>
      <c r="C19" s="357">
        <v>-177</v>
      </c>
      <c r="D19" s="357">
        <v>47</v>
      </c>
      <c r="E19" s="357">
        <v>224</v>
      </c>
      <c r="F19" s="483">
        <v>1.1188811188811189E-2</v>
      </c>
      <c r="G19" s="359">
        <v>79.017857142857139</v>
      </c>
      <c r="H19" s="481">
        <v>1873</v>
      </c>
      <c r="I19" s="483">
        <v>3.3743491811843551E-2</v>
      </c>
      <c r="J19" s="359">
        <v>11.959423384943941</v>
      </c>
      <c r="K19" s="485"/>
    </row>
    <row r="20" spans="1:11">
      <c r="A20" s="546" t="s">
        <v>104</v>
      </c>
      <c r="B20" s="357">
        <v>234</v>
      </c>
      <c r="C20" s="357">
        <v>-234</v>
      </c>
      <c r="D20" s="357">
        <v>84</v>
      </c>
      <c r="E20" s="357">
        <v>318</v>
      </c>
      <c r="F20" s="483">
        <v>1.5884115884115885E-2</v>
      </c>
      <c r="G20" s="359">
        <v>73.584905660377359</v>
      </c>
      <c r="H20" s="481">
        <v>1942</v>
      </c>
      <c r="I20" s="483">
        <v>3.4986578269407459E-2</v>
      </c>
      <c r="J20" s="359">
        <v>16.374871266735326</v>
      </c>
      <c r="K20" s="485"/>
    </row>
    <row r="21" spans="1:11">
      <c r="A21" s="546" t="s">
        <v>71</v>
      </c>
      <c r="B21" s="357">
        <v>314</v>
      </c>
      <c r="C21" s="357">
        <v>-314</v>
      </c>
      <c r="D21" s="357">
        <v>93</v>
      </c>
      <c r="E21" s="357">
        <v>407</v>
      </c>
      <c r="F21" s="483">
        <v>2.032967032967033E-2</v>
      </c>
      <c r="G21" s="359">
        <v>77.149877149877142</v>
      </c>
      <c r="H21" s="481">
        <v>1922</v>
      </c>
      <c r="I21" s="483">
        <v>3.4626263354171544E-2</v>
      </c>
      <c r="J21" s="359">
        <v>21.17585848074922</v>
      </c>
      <c r="K21" s="485"/>
    </row>
    <row r="22" spans="1:11">
      <c r="A22" s="546" t="s">
        <v>72</v>
      </c>
      <c r="B22" s="357">
        <v>272</v>
      </c>
      <c r="C22" s="357">
        <v>-272</v>
      </c>
      <c r="D22" s="357">
        <v>121</v>
      </c>
      <c r="E22" s="357">
        <v>393</v>
      </c>
      <c r="F22" s="483">
        <v>1.963036963036963E-2</v>
      </c>
      <c r="G22" s="359">
        <v>69.211195928753185</v>
      </c>
      <c r="H22" s="481">
        <v>1845</v>
      </c>
      <c r="I22" s="483">
        <v>3.323905093051327E-2</v>
      </c>
      <c r="J22" s="359">
        <v>21.300813008130081</v>
      </c>
      <c r="K22" s="485"/>
    </row>
    <row r="23" spans="1:11">
      <c r="A23" s="546" t="s">
        <v>73</v>
      </c>
      <c r="B23" s="357">
        <v>335</v>
      </c>
      <c r="C23" s="357">
        <v>-335</v>
      </c>
      <c r="D23" s="357">
        <v>143</v>
      </c>
      <c r="E23" s="357">
        <v>478</v>
      </c>
      <c r="F23" s="483">
        <v>2.3876123876123877E-2</v>
      </c>
      <c r="G23" s="359">
        <v>70.0836820083682</v>
      </c>
      <c r="H23" s="481">
        <v>1855</v>
      </c>
      <c r="I23" s="483">
        <v>3.3419208388131227E-2</v>
      </c>
      <c r="J23" s="359">
        <v>25.768194070080863</v>
      </c>
      <c r="K23" s="485"/>
    </row>
    <row r="24" spans="1:11">
      <c r="A24" s="546" t="s">
        <v>74</v>
      </c>
      <c r="B24" s="357">
        <v>399</v>
      </c>
      <c r="C24" s="357">
        <v>-399</v>
      </c>
      <c r="D24" s="357">
        <v>161</v>
      </c>
      <c r="E24" s="357">
        <v>560</v>
      </c>
      <c r="F24" s="483">
        <v>2.7972027972027972E-2</v>
      </c>
      <c r="G24" s="359">
        <v>71.25</v>
      </c>
      <c r="H24" s="481">
        <v>1812</v>
      </c>
      <c r="I24" s="483">
        <v>3.264453132037401E-2</v>
      </c>
      <c r="J24" s="359">
        <v>30.905077262693158</v>
      </c>
      <c r="K24" s="485"/>
    </row>
    <row r="25" spans="1:11">
      <c r="A25" s="546" t="s">
        <v>75</v>
      </c>
      <c r="B25" s="357">
        <v>488</v>
      </c>
      <c r="C25" s="357">
        <v>-488</v>
      </c>
      <c r="D25" s="357">
        <v>207</v>
      </c>
      <c r="E25" s="357">
        <v>695</v>
      </c>
      <c r="F25" s="483">
        <v>3.4715284715284712E-2</v>
      </c>
      <c r="G25" s="359">
        <v>70.215827338129486</v>
      </c>
      <c r="H25" s="481">
        <v>2012</v>
      </c>
      <c r="I25" s="483">
        <v>3.6247680472733169E-2</v>
      </c>
      <c r="J25" s="359">
        <v>34.542743538767397</v>
      </c>
      <c r="K25" s="485"/>
    </row>
    <row r="26" spans="1:11">
      <c r="A26" s="546" t="s">
        <v>76</v>
      </c>
      <c r="B26" s="357">
        <v>536</v>
      </c>
      <c r="C26" s="357">
        <v>-536</v>
      </c>
      <c r="D26" s="357">
        <v>243</v>
      </c>
      <c r="E26" s="357">
        <v>779</v>
      </c>
      <c r="F26" s="483">
        <v>3.8911088911088909E-2</v>
      </c>
      <c r="G26" s="359">
        <v>68.806161745827978</v>
      </c>
      <c r="H26" s="481">
        <v>2054</v>
      </c>
      <c r="I26" s="483">
        <v>3.7004341794728592E-2</v>
      </c>
      <c r="J26" s="359">
        <v>37.925998052580326</v>
      </c>
      <c r="K26" s="485"/>
    </row>
    <row r="27" spans="1:11">
      <c r="A27" s="546" t="s">
        <v>77</v>
      </c>
      <c r="B27" s="357">
        <v>605</v>
      </c>
      <c r="C27" s="357">
        <v>-605</v>
      </c>
      <c r="D27" s="357">
        <v>279</v>
      </c>
      <c r="E27" s="357">
        <v>884</v>
      </c>
      <c r="F27" s="483">
        <v>4.4155844155844157E-2</v>
      </c>
      <c r="G27" s="359">
        <v>68.438914027149323</v>
      </c>
      <c r="H27" s="481">
        <v>2153</v>
      </c>
      <c r="I27" s="483">
        <v>3.8787900625146379E-2</v>
      </c>
      <c r="J27" s="359">
        <v>41.058987459359038</v>
      </c>
      <c r="K27" s="485"/>
    </row>
    <row r="28" spans="1:11">
      <c r="A28" s="546" t="s">
        <v>78</v>
      </c>
      <c r="B28" s="357">
        <v>598</v>
      </c>
      <c r="C28" s="357">
        <v>-598</v>
      </c>
      <c r="D28" s="357">
        <v>236</v>
      </c>
      <c r="E28" s="357">
        <v>834</v>
      </c>
      <c r="F28" s="483">
        <v>4.165834165834166E-2</v>
      </c>
      <c r="G28" s="359">
        <v>71.702637889688248</v>
      </c>
      <c r="H28" s="481">
        <v>2049</v>
      </c>
      <c r="I28" s="483">
        <v>3.6914263065919613E-2</v>
      </c>
      <c r="J28" s="359">
        <v>40.702781844802345</v>
      </c>
      <c r="K28" s="485"/>
    </row>
    <row r="29" spans="1:11">
      <c r="A29" s="546" t="s">
        <v>79</v>
      </c>
      <c r="B29" s="357">
        <v>595</v>
      </c>
      <c r="C29" s="357">
        <v>-595</v>
      </c>
      <c r="D29" s="357">
        <v>226</v>
      </c>
      <c r="E29" s="357">
        <v>821</v>
      </c>
      <c r="F29" s="483">
        <v>4.1008991008991011E-2</v>
      </c>
      <c r="G29" s="359">
        <v>72.472594397076733</v>
      </c>
      <c r="H29" s="481">
        <v>2043</v>
      </c>
      <c r="I29" s="483">
        <v>3.6806168591348838E-2</v>
      </c>
      <c r="J29" s="359">
        <v>40.186000978952521</v>
      </c>
      <c r="K29" s="485"/>
    </row>
    <row r="30" spans="1:11">
      <c r="A30" s="546" t="s">
        <v>80</v>
      </c>
      <c r="B30" s="357">
        <v>690</v>
      </c>
      <c r="C30" s="357">
        <v>-690</v>
      </c>
      <c r="D30" s="357">
        <v>271</v>
      </c>
      <c r="E30" s="357">
        <v>961</v>
      </c>
      <c r="F30" s="483">
        <v>4.8001998001998003E-2</v>
      </c>
      <c r="G30" s="359">
        <v>71.800208116545264</v>
      </c>
      <c r="H30" s="481">
        <v>2066</v>
      </c>
      <c r="I30" s="483">
        <v>3.7220530743870141E-2</v>
      </c>
      <c r="J30" s="359">
        <v>46.515004840271054</v>
      </c>
      <c r="K30" s="485"/>
    </row>
    <row r="31" spans="1:11">
      <c r="A31" s="546" t="s">
        <v>81</v>
      </c>
      <c r="B31" s="357">
        <v>739</v>
      </c>
      <c r="C31" s="357">
        <v>-739</v>
      </c>
      <c r="D31" s="357">
        <v>300</v>
      </c>
      <c r="E31" s="357">
        <v>1039</v>
      </c>
      <c r="F31" s="483">
        <v>5.18981018981019E-2</v>
      </c>
      <c r="G31" s="359">
        <v>71.126082771896051</v>
      </c>
      <c r="H31" s="481">
        <v>2119</v>
      </c>
      <c r="I31" s="483">
        <v>3.8175365269245323E-2</v>
      </c>
      <c r="J31" s="359">
        <v>49.032562529495046</v>
      </c>
      <c r="K31" s="485"/>
    </row>
    <row r="32" spans="1:11">
      <c r="A32" s="546" t="s">
        <v>82</v>
      </c>
      <c r="B32" s="357">
        <v>712</v>
      </c>
      <c r="C32" s="357">
        <v>-712</v>
      </c>
      <c r="D32" s="357">
        <v>286</v>
      </c>
      <c r="E32" s="357">
        <v>998</v>
      </c>
      <c r="F32" s="483">
        <v>4.985014985014985E-2</v>
      </c>
      <c r="G32" s="359">
        <v>71.342685370741478</v>
      </c>
      <c r="H32" s="481">
        <v>2120</v>
      </c>
      <c r="I32" s="483">
        <v>3.8193381015007119E-2</v>
      </c>
      <c r="J32" s="359">
        <v>47.075471698113205</v>
      </c>
      <c r="K32" s="485"/>
    </row>
    <row r="33" spans="1:25">
      <c r="A33" s="546" t="s">
        <v>83</v>
      </c>
      <c r="B33" s="357">
        <v>718</v>
      </c>
      <c r="C33" s="357">
        <v>-718</v>
      </c>
      <c r="D33" s="357">
        <v>279</v>
      </c>
      <c r="E33" s="357">
        <v>997</v>
      </c>
      <c r="F33" s="483">
        <v>4.9800199800199799E-2</v>
      </c>
      <c r="G33" s="359">
        <v>72.016048144433299</v>
      </c>
      <c r="H33" s="481">
        <v>2018</v>
      </c>
      <c r="I33" s="483">
        <v>3.6355774947303944E-2</v>
      </c>
      <c r="J33" s="359">
        <v>49.405351833498514</v>
      </c>
      <c r="K33" s="485"/>
    </row>
    <row r="34" spans="1:25">
      <c r="A34" s="546" t="s">
        <v>84</v>
      </c>
      <c r="B34" s="357">
        <v>671</v>
      </c>
      <c r="C34" s="357">
        <v>-671</v>
      </c>
      <c r="D34" s="357">
        <v>251</v>
      </c>
      <c r="E34" s="357">
        <v>922</v>
      </c>
      <c r="F34" s="483">
        <v>4.6053946053946054E-2</v>
      </c>
      <c r="G34" s="359">
        <v>72.776572668112806</v>
      </c>
      <c r="H34" s="481">
        <v>1816</v>
      </c>
      <c r="I34" s="483">
        <v>3.2716594303421193E-2</v>
      </c>
      <c r="J34" s="359">
        <v>50.770925110132161</v>
      </c>
      <c r="K34" s="485"/>
      <c r="Y34" s="90"/>
    </row>
    <row r="35" spans="1:25">
      <c r="A35" s="546" t="s">
        <v>85</v>
      </c>
      <c r="B35" s="357">
        <v>632</v>
      </c>
      <c r="C35" s="357">
        <v>-632</v>
      </c>
      <c r="D35" s="357">
        <v>250</v>
      </c>
      <c r="E35" s="357">
        <v>882</v>
      </c>
      <c r="F35" s="483">
        <v>4.4055944055944055E-2</v>
      </c>
      <c r="G35" s="359">
        <v>71.655328798185934</v>
      </c>
      <c r="H35" s="481">
        <v>1650</v>
      </c>
      <c r="I35" s="483">
        <v>2.9725980506963085E-2</v>
      </c>
      <c r="J35" s="359">
        <v>53.454545454545453</v>
      </c>
      <c r="K35" s="485"/>
    </row>
    <row r="36" spans="1:25">
      <c r="A36" s="546" t="s">
        <v>86</v>
      </c>
      <c r="B36" s="357">
        <v>666</v>
      </c>
      <c r="C36" s="357">
        <v>-666</v>
      </c>
      <c r="D36" s="357">
        <v>233</v>
      </c>
      <c r="E36" s="357">
        <v>899</v>
      </c>
      <c r="F36" s="483">
        <v>4.4905094905094908E-2</v>
      </c>
      <c r="G36" s="359">
        <v>74.08231368186874</v>
      </c>
      <c r="H36" s="481">
        <v>1641</v>
      </c>
      <c r="I36" s="483">
        <v>2.9563838795106923E-2</v>
      </c>
      <c r="J36" s="359">
        <v>54.783668494820233</v>
      </c>
      <c r="K36" s="485"/>
    </row>
    <row r="37" spans="1:25">
      <c r="A37" s="546" t="s">
        <v>87</v>
      </c>
      <c r="B37" s="357">
        <v>628</v>
      </c>
      <c r="C37" s="357">
        <v>-628</v>
      </c>
      <c r="D37" s="357">
        <v>218</v>
      </c>
      <c r="E37" s="357">
        <v>846</v>
      </c>
      <c r="F37" s="483">
        <v>4.2257742257742259E-2</v>
      </c>
      <c r="G37" s="359">
        <v>74.231678486997637</v>
      </c>
      <c r="H37" s="481">
        <v>1493</v>
      </c>
      <c r="I37" s="483">
        <v>2.6897508422361143E-2</v>
      </c>
      <c r="J37" s="359">
        <v>56.664434025452117</v>
      </c>
      <c r="K37" s="485"/>
    </row>
    <row r="38" spans="1:25">
      <c r="A38" s="546" t="s">
        <v>105</v>
      </c>
      <c r="B38" s="357">
        <v>669</v>
      </c>
      <c r="C38" s="357">
        <v>-669</v>
      </c>
      <c r="D38" s="357">
        <v>199</v>
      </c>
      <c r="E38" s="357">
        <v>868</v>
      </c>
      <c r="F38" s="483">
        <v>4.3356643356643354E-2</v>
      </c>
      <c r="G38" s="359">
        <v>77.073732718894007</v>
      </c>
      <c r="H38" s="481">
        <v>1481</v>
      </c>
      <c r="I38" s="483">
        <v>2.6681319473219594E-2</v>
      </c>
      <c r="J38" s="359">
        <v>58.609047940580695</v>
      </c>
      <c r="K38" s="485"/>
    </row>
    <row r="39" spans="1:25">
      <c r="A39" s="546" t="s">
        <v>88</v>
      </c>
      <c r="B39" s="357">
        <v>600</v>
      </c>
      <c r="C39" s="357">
        <v>-600</v>
      </c>
      <c r="D39" s="357">
        <v>198</v>
      </c>
      <c r="E39" s="357">
        <v>798</v>
      </c>
      <c r="F39" s="483">
        <v>3.9860139860139858E-2</v>
      </c>
      <c r="G39" s="359">
        <v>75.187969924812023</v>
      </c>
      <c r="H39" s="481">
        <v>1387</v>
      </c>
      <c r="I39" s="483">
        <v>2.4987839371610789E-2</v>
      </c>
      <c r="J39" s="359">
        <v>57.534246575342465</v>
      </c>
      <c r="K39" s="485"/>
    </row>
    <row r="40" spans="1:25">
      <c r="A40" s="546" t="s">
        <v>89</v>
      </c>
      <c r="B40" s="357">
        <v>558</v>
      </c>
      <c r="C40" s="357">
        <v>-558</v>
      </c>
      <c r="D40" s="357">
        <v>167</v>
      </c>
      <c r="E40" s="357">
        <v>725</v>
      </c>
      <c r="F40" s="483">
        <v>3.6213786213786216E-2</v>
      </c>
      <c r="G40" s="359">
        <v>76.965517241379303</v>
      </c>
      <c r="H40" s="481">
        <v>1231</v>
      </c>
      <c r="I40" s="483">
        <v>2.2177383032770642E-2</v>
      </c>
      <c r="J40" s="359">
        <v>58.895207148659622</v>
      </c>
      <c r="K40" s="485"/>
    </row>
    <row r="41" spans="1:25">
      <c r="A41" s="546" t="s">
        <v>90</v>
      </c>
      <c r="B41" s="357">
        <v>563</v>
      </c>
      <c r="C41" s="357">
        <v>-563</v>
      </c>
      <c r="D41" s="357">
        <v>143</v>
      </c>
      <c r="E41" s="357">
        <v>706</v>
      </c>
      <c r="F41" s="483">
        <v>3.5264735264735267E-2</v>
      </c>
      <c r="G41" s="359">
        <v>79.745042492917847</v>
      </c>
      <c r="H41" s="481">
        <v>1135</v>
      </c>
      <c r="I41" s="483">
        <v>2.0447871439638245E-2</v>
      </c>
      <c r="J41" s="359">
        <v>62.202643171806173</v>
      </c>
      <c r="K41" s="485"/>
    </row>
    <row r="42" spans="1:25">
      <c r="A42" s="546" t="s">
        <v>91</v>
      </c>
      <c r="B42" s="357">
        <v>483</v>
      </c>
      <c r="C42" s="357">
        <v>-483</v>
      </c>
      <c r="D42" s="357">
        <v>118</v>
      </c>
      <c r="E42" s="357">
        <v>601</v>
      </c>
      <c r="F42" s="483">
        <v>3.0019980019980019E-2</v>
      </c>
      <c r="G42" s="359">
        <v>80.366056572379364</v>
      </c>
      <c r="H42" s="481">
        <v>985</v>
      </c>
      <c r="I42" s="483">
        <v>1.7745509575368874E-2</v>
      </c>
      <c r="J42" s="359">
        <v>61.015228426395943</v>
      </c>
      <c r="K42" s="485"/>
    </row>
    <row r="43" spans="1:25">
      <c r="A43" s="546" t="s">
        <v>92</v>
      </c>
      <c r="B43" s="357">
        <v>402</v>
      </c>
      <c r="C43" s="357">
        <v>-402</v>
      </c>
      <c r="D43" s="357">
        <v>131</v>
      </c>
      <c r="E43" s="357">
        <v>533</v>
      </c>
      <c r="F43" s="483">
        <v>2.6623376623376622E-2</v>
      </c>
      <c r="G43" s="359">
        <v>75.422138836772987</v>
      </c>
      <c r="H43" s="481">
        <v>835</v>
      </c>
      <c r="I43" s="483">
        <v>1.50431477110995E-2</v>
      </c>
      <c r="J43" s="359">
        <v>63.832335329341319</v>
      </c>
      <c r="K43" s="485"/>
    </row>
    <row r="44" spans="1:25">
      <c r="A44" s="546" t="s">
        <v>93</v>
      </c>
      <c r="B44" s="357">
        <v>386</v>
      </c>
      <c r="C44" s="357">
        <v>-386</v>
      </c>
      <c r="D44" s="357">
        <v>87</v>
      </c>
      <c r="E44" s="357">
        <v>473</v>
      </c>
      <c r="F44" s="483">
        <v>2.3626373626373626E-2</v>
      </c>
      <c r="G44" s="359">
        <v>81.606765327695555</v>
      </c>
      <c r="H44" s="481">
        <v>722</v>
      </c>
      <c r="I44" s="483">
        <v>1.3007368440016575E-2</v>
      </c>
      <c r="J44" s="359">
        <v>65.51246537396122</v>
      </c>
      <c r="K44" s="485"/>
    </row>
    <row r="45" spans="1:25">
      <c r="A45" s="546" t="s">
        <v>94</v>
      </c>
      <c r="B45" s="357">
        <v>283</v>
      </c>
      <c r="C45" s="357">
        <v>-283</v>
      </c>
      <c r="D45" s="357">
        <v>58</v>
      </c>
      <c r="E45" s="357">
        <v>341</v>
      </c>
      <c r="F45" s="483">
        <v>1.7032967032967031E-2</v>
      </c>
      <c r="G45" s="359">
        <v>82.991202346041064</v>
      </c>
      <c r="H45" s="481">
        <v>482</v>
      </c>
      <c r="I45" s="483">
        <v>8.6835894571855796E-3</v>
      </c>
      <c r="J45" s="359">
        <v>70.746887966804977</v>
      </c>
      <c r="K45" s="485"/>
    </row>
    <row r="46" spans="1:25">
      <c r="A46" s="546" t="s">
        <v>95</v>
      </c>
      <c r="B46" s="357">
        <v>241</v>
      </c>
      <c r="C46" s="357">
        <v>-241</v>
      </c>
      <c r="D46" s="357">
        <v>48</v>
      </c>
      <c r="E46" s="357">
        <v>289</v>
      </c>
      <c r="F46" s="483">
        <v>1.4435564435564435E-2</v>
      </c>
      <c r="G46" s="359">
        <v>83.391003460207614</v>
      </c>
      <c r="H46" s="481">
        <v>384</v>
      </c>
      <c r="I46" s="483">
        <v>6.9180463725295911E-3</v>
      </c>
      <c r="J46" s="359">
        <v>75.260416666666657</v>
      </c>
      <c r="K46" s="485"/>
    </row>
    <row r="47" spans="1:25">
      <c r="A47" s="546" t="s">
        <v>96</v>
      </c>
      <c r="B47" s="357">
        <v>129</v>
      </c>
      <c r="C47" s="357">
        <v>-129</v>
      </c>
      <c r="D47" s="357">
        <v>10</v>
      </c>
      <c r="E47" s="357">
        <v>139</v>
      </c>
      <c r="F47" s="483">
        <v>6.9430569430569428E-3</v>
      </c>
      <c r="G47" s="359">
        <v>92.805755395683448</v>
      </c>
      <c r="H47" s="481">
        <v>156</v>
      </c>
      <c r="I47" s="483">
        <v>2.8104563388401463E-3</v>
      </c>
      <c r="J47" s="359">
        <v>89.102564102564102</v>
      </c>
      <c r="K47" s="485"/>
    </row>
    <row r="48" spans="1:25">
      <c r="A48" s="546" t="s">
        <v>97</v>
      </c>
      <c r="B48" s="357">
        <v>28</v>
      </c>
      <c r="C48" s="357">
        <v>-28</v>
      </c>
      <c r="D48" s="357">
        <v>3</v>
      </c>
      <c r="E48" s="357">
        <v>31</v>
      </c>
      <c r="F48" s="483">
        <v>1.5484515484515485E-3</v>
      </c>
      <c r="G48" s="359">
        <v>90.322580645161295</v>
      </c>
      <c r="H48" s="481">
        <v>36</v>
      </c>
      <c r="I48" s="483">
        <v>6.4856684742464917E-4</v>
      </c>
      <c r="J48" s="359">
        <v>86.111111111111114</v>
      </c>
      <c r="K48" s="485"/>
    </row>
    <row r="49" spans="1:15">
      <c r="A49" s="546" t="s">
        <v>98</v>
      </c>
      <c r="B49" s="357">
        <v>8</v>
      </c>
      <c r="C49" s="357">
        <v>-8</v>
      </c>
      <c r="D49" s="357">
        <v>1</v>
      </c>
      <c r="E49" s="357">
        <v>9</v>
      </c>
      <c r="F49" s="483">
        <v>4.4955044955044955E-4</v>
      </c>
      <c r="G49" s="359">
        <v>88.888888888888886</v>
      </c>
      <c r="H49" s="481">
        <v>10</v>
      </c>
      <c r="I49" s="483">
        <v>1.8015745761795808E-4</v>
      </c>
      <c r="J49" s="359">
        <v>90</v>
      </c>
      <c r="K49" s="485"/>
    </row>
    <row r="50" spans="1:15">
      <c r="A50" s="641">
        <v>71</v>
      </c>
      <c r="B50" s="642"/>
      <c r="C50" s="642"/>
      <c r="D50" s="642"/>
      <c r="E50" s="357">
        <v>0</v>
      </c>
      <c r="F50" s="483">
        <v>0</v>
      </c>
      <c r="G50" s="359"/>
      <c r="H50" s="481">
        <v>0</v>
      </c>
      <c r="I50" s="483">
        <v>0</v>
      </c>
      <c r="J50" s="359" t="e">
        <v>#DIV/0!</v>
      </c>
      <c r="K50" s="485"/>
    </row>
    <row r="51" spans="1:15" ht="13.5" thickBot="1">
      <c r="A51" s="547">
        <v>72</v>
      </c>
      <c r="B51" s="476">
        <v>1</v>
      </c>
      <c r="C51" s="476">
        <v>-1</v>
      </c>
      <c r="D51" s="476"/>
      <c r="E51" s="476">
        <v>1</v>
      </c>
      <c r="F51" s="488">
        <v>4.995004995004995E-5</v>
      </c>
      <c r="G51" s="477">
        <v>100</v>
      </c>
      <c r="H51" s="481">
        <v>1</v>
      </c>
      <c r="I51" s="483">
        <v>1.8015745761795809E-5</v>
      </c>
      <c r="J51" s="359">
        <v>100</v>
      </c>
      <c r="K51" s="485"/>
    </row>
    <row r="52" spans="1:15">
      <c r="A52" s="472" t="s">
        <v>10</v>
      </c>
      <c r="B52" s="473">
        <v>14777</v>
      </c>
      <c r="C52" s="473">
        <v>-14777</v>
      </c>
      <c r="D52" s="473">
        <v>5243</v>
      </c>
      <c r="E52" s="473">
        <v>20020</v>
      </c>
      <c r="F52" s="545">
        <v>1</v>
      </c>
      <c r="G52" s="486">
        <v>73.811188811188813</v>
      </c>
      <c r="H52" s="487">
        <v>55507</v>
      </c>
      <c r="I52" s="489">
        <v>1</v>
      </c>
      <c r="J52" s="486">
        <v>36.067523015115214</v>
      </c>
      <c r="K52" s="485"/>
    </row>
    <row r="53" spans="1:15" ht="11.25" customHeight="1">
      <c r="A53" s="1181" t="s">
        <v>234</v>
      </c>
      <c r="B53" s="1181"/>
      <c r="C53" s="1181"/>
      <c r="D53" s="1181"/>
      <c r="E53" s="1181"/>
      <c r="F53" s="1181"/>
      <c r="G53" s="1181"/>
      <c r="H53" s="1181"/>
      <c r="I53" s="1181"/>
      <c r="J53" s="1181"/>
      <c r="L53" s="88"/>
      <c r="M53" s="88"/>
      <c r="N53" s="88"/>
      <c r="O53" s="88"/>
    </row>
    <row r="54" spans="1:15" ht="3" customHeight="1">
      <c r="A54" s="1183"/>
      <c r="B54" s="1183"/>
      <c r="C54" s="1183"/>
      <c r="D54" s="1183"/>
      <c r="E54" s="1183"/>
      <c r="F54" s="1183"/>
      <c r="G54" s="1183"/>
      <c r="H54" s="1183"/>
      <c r="I54" s="1183"/>
      <c r="J54" s="1183"/>
    </row>
    <row r="55" spans="1:15" ht="11.25" customHeight="1">
      <c r="A55" s="1182" t="s">
        <v>235</v>
      </c>
      <c r="B55" s="1182"/>
      <c r="C55" s="1182"/>
      <c r="D55" s="1182"/>
      <c r="E55" s="1182"/>
      <c r="F55" s="1182"/>
      <c r="G55" s="1182"/>
      <c r="H55" s="1182"/>
      <c r="I55" s="1182"/>
      <c r="L55" s="89"/>
      <c r="M55" s="89"/>
      <c r="N55" s="89"/>
      <c r="O55" s="89"/>
    </row>
    <row r="56" spans="1:15" ht="11.25" customHeight="1">
      <c r="A56" s="354" t="s">
        <v>124</v>
      </c>
      <c r="B56" s="356"/>
      <c r="C56" s="86"/>
      <c r="D56" s="86"/>
      <c r="E56" s="86"/>
      <c r="F56" s="86"/>
      <c r="G56" s="86"/>
      <c r="H56" s="86"/>
    </row>
  </sheetData>
  <mergeCells count="10">
    <mergeCell ref="A55:I55"/>
    <mergeCell ref="A53:J54"/>
    <mergeCell ref="B2:D2"/>
    <mergeCell ref="A2:A3"/>
    <mergeCell ref="A1:I1"/>
    <mergeCell ref="H2:I3"/>
    <mergeCell ref="J2:J3"/>
    <mergeCell ref="E2:E3"/>
    <mergeCell ref="F2:F3"/>
    <mergeCell ref="G2:G3"/>
  </mergeCells>
  <printOptions horizontalCentered="1"/>
  <pageMargins left="0" right="0" top="0" bottom="0" header="0.31496062992125984" footer="0.31496062992125984"/>
  <pageSetup paperSize="9" scale="73"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1">
    <tabColor rgb="FF92D050"/>
    <pageSetUpPr fitToPage="1"/>
  </sheetPr>
  <dimension ref="A1:AC110"/>
  <sheetViews>
    <sheetView showGridLines="0" zoomScaleNormal="100" workbookViewId="0">
      <selection activeCell="A6" sqref="A6:B6"/>
    </sheetView>
  </sheetViews>
  <sheetFormatPr baseColWidth="10" defaultRowHeight="12.75"/>
  <cols>
    <col min="1" max="1" width="9.5703125" style="83" customWidth="1"/>
    <col min="2" max="5" width="7.85546875" style="83" customWidth="1"/>
    <col min="6" max="6" width="9.5703125" style="83" customWidth="1"/>
    <col min="7" max="7" width="12" style="83" customWidth="1"/>
    <col min="8" max="9" width="11.42578125" style="83"/>
    <col min="10" max="10" width="10.5703125" style="83" customWidth="1"/>
    <col min="11" max="11" width="11.42578125" style="83" hidden="1" customWidth="1"/>
    <col min="12" max="12" width="11.42578125" style="86" hidden="1" customWidth="1"/>
    <col min="13" max="13" width="0.85546875" style="86" customWidth="1"/>
    <col min="14" max="14" width="11.42578125" style="86" hidden="1" customWidth="1"/>
    <col min="15" max="26" width="11.42578125" style="86"/>
    <col min="27" max="16384" width="11.42578125" style="83"/>
  </cols>
  <sheetData>
    <row r="1" spans="1:26" ht="12.75" customHeight="1">
      <c r="A1" s="1198" t="s">
        <v>330</v>
      </c>
      <c r="B1" s="1198"/>
      <c r="C1" s="1198"/>
      <c r="D1" s="1198"/>
      <c r="E1" s="1198"/>
      <c r="F1" s="1198"/>
      <c r="G1" s="1198"/>
      <c r="H1" s="1198"/>
    </row>
    <row r="2" spans="1:26" s="84" customFormat="1">
      <c r="A2" s="1198"/>
      <c r="B2" s="1198"/>
      <c r="C2" s="1198"/>
      <c r="D2" s="1198"/>
      <c r="E2" s="1198"/>
      <c r="F2" s="1198"/>
      <c r="G2" s="1198"/>
      <c r="H2" s="1198"/>
      <c r="I2" s="83"/>
      <c r="J2" s="83"/>
      <c r="L2" s="85"/>
      <c r="M2" s="85"/>
      <c r="N2" s="85"/>
      <c r="O2" s="85"/>
      <c r="W2" s="85"/>
      <c r="X2" s="85"/>
      <c r="Y2" s="85"/>
      <c r="Z2" s="85"/>
    </row>
    <row r="3" spans="1:26" s="84" customFormat="1" ht="15.75" customHeight="1">
      <c r="A3" s="1185" t="s">
        <v>356</v>
      </c>
      <c r="B3" s="1199" t="s">
        <v>13</v>
      </c>
      <c r="C3" s="1199"/>
      <c r="D3" s="1199"/>
      <c r="E3" s="1194" t="s">
        <v>6</v>
      </c>
      <c r="F3" s="1196" t="s">
        <v>206</v>
      </c>
      <c r="G3" s="1192" t="s">
        <v>229</v>
      </c>
      <c r="H3" s="83"/>
      <c r="I3" s="83"/>
      <c r="J3" s="83"/>
      <c r="L3" s="85"/>
      <c r="M3" s="85"/>
      <c r="N3" s="85"/>
      <c r="O3" s="85"/>
      <c r="W3" s="85"/>
      <c r="X3" s="85"/>
      <c r="Y3" s="85"/>
      <c r="Z3" s="85"/>
    </row>
    <row r="4" spans="1:26" ht="12" customHeight="1">
      <c r="A4" s="1186"/>
      <c r="B4" s="360" t="s">
        <v>12</v>
      </c>
      <c r="C4" s="360"/>
      <c r="D4" s="360" t="s">
        <v>11</v>
      </c>
      <c r="E4" s="1195"/>
      <c r="F4" s="1197"/>
      <c r="G4" s="1193"/>
    </row>
    <row r="5" spans="1:26">
      <c r="A5" s="548">
        <v>25</v>
      </c>
      <c r="B5" s="357"/>
      <c r="C5" s="357"/>
      <c r="D5" s="357"/>
      <c r="E5" s="357">
        <v>0</v>
      </c>
      <c r="F5" s="483">
        <v>0</v>
      </c>
      <c r="G5" s="357"/>
    </row>
    <row r="6" spans="1:26">
      <c r="A6" s="548">
        <v>26</v>
      </c>
      <c r="B6" s="357">
        <v>2</v>
      </c>
      <c r="C6" s="357">
        <v>-2</v>
      </c>
      <c r="D6" s="357">
        <v>2</v>
      </c>
      <c r="E6" s="357">
        <v>4</v>
      </c>
      <c r="F6" s="483">
        <v>1.1271733310789867E-4</v>
      </c>
      <c r="G6" s="357"/>
    </row>
    <row r="7" spans="1:26">
      <c r="A7" s="548">
        <v>27</v>
      </c>
      <c r="B7" s="357">
        <v>12</v>
      </c>
      <c r="C7" s="357">
        <v>-12</v>
      </c>
      <c r="D7" s="357">
        <v>8</v>
      </c>
      <c r="E7" s="357">
        <v>20</v>
      </c>
      <c r="F7" s="483">
        <v>5.6358666553949334E-4</v>
      </c>
      <c r="G7" s="357"/>
    </row>
    <row r="8" spans="1:26">
      <c r="A8" s="546">
        <v>28</v>
      </c>
      <c r="B8" s="357">
        <v>37</v>
      </c>
      <c r="C8" s="357">
        <v>-37</v>
      </c>
      <c r="D8" s="357">
        <v>25</v>
      </c>
      <c r="E8" s="357">
        <v>62</v>
      </c>
      <c r="F8" s="483">
        <v>1.7471186631724293E-3</v>
      </c>
      <c r="G8" s="359">
        <v>59.677419354838712</v>
      </c>
    </row>
    <row r="9" spans="1:26">
      <c r="A9" s="546">
        <v>29</v>
      </c>
      <c r="B9" s="357">
        <v>92</v>
      </c>
      <c r="C9" s="357">
        <v>-92</v>
      </c>
      <c r="D9" s="357">
        <v>56</v>
      </c>
      <c r="E9" s="357">
        <v>148</v>
      </c>
      <c r="F9" s="483">
        <v>4.1705413249922508E-3</v>
      </c>
      <c r="G9" s="359">
        <v>62.162162162162161</v>
      </c>
    </row>
    <row r="10" spans="1:26">
      <c r="A10" s="546">
        <v>30</v>
      </c>
      <c r="B10" s="357">
        <v>169</v>
      </c>
      <c r="C10" s="357">
        <v>-169</v>
      </c>
      <c r="D10" s="357">
        <v>120</v>
      </c>
      <c r="E10" s="357">
        <v>289</v>
      </c>
      <c r="F10" s="483">
        <v>8.143827317045679E-3</v>
      </c>
      <c r="G10" s="359">
        <v>58.477508650519027</v>
      </c>
    </row>
    <row r="11" spans="1:26">
      <c r="A11" s="546">
        <v>31</v>
      </c>
      <c r="B11" s="357">
        <v>232</v>
      </c>
      <c r="C11" s="357">
        <v>-232</v>
      </c>
      <c r="D11" s="357">
        <v>189</v>
      </c>
      <c r="E11" s="357">
        <v>421</v>
      </c>
      <c r="F11" s="483">
        <v>1.1863499309606335E-2</v>
      </c>
      <c r="G11" s="359">
        <v>55.106888361045122</v>
      </c>
    </row>
    <row r="12" spans="1:26">
      <c r="A12" s="546">
        <v>32</v>
      </c>
      <c r="B12" s="357">
        <v>344</v>
      </c>
      <c r="C12" s="357">
        <v>-344</v>
      </c>
      <c r="D12" s="357">
        <v>233</v>
      </c>
      <c r="E12" s="357">
        <v>577</v>
      </c>
      <c r="F12" s="483">
        <v>1.6259475300814383E-2</v>
      </c>
      <c r="G12" s="359">
        <v>59.61871750433275</v>
      </c>
    </row>
    <row r="13" spans="1:26">
      <c r="A13" s="546">
        <v>33</v>
      </c>
      <c r="B13" s="357">
        <v>416</v>
      </c>
      <c r="C13" s="357">
        <v>-416</v>
      </c>
      <c r="D13" s="357">
        <v>285</v>
      </c>
      <c r="E13" s="357">
        <v>701</v>
      </c>
      <c r="F13" s="483">
        <v>1.9753712627159241E-2</v>
      </c>
      <c r="G13" s="359">
        <v>59.343794579172616</v>
      </c>
    </row>
    <row r="14" spans="1:26">
      <c r="A14" s="546">
        <v>34</v>
      </c>
      <c r="B14" s="357">
        <v>425</v>
      </c>
      <c r="C14" s="357">
        <v>-425</v>
      </c>
      <c r="D14" s="357">
        <v>383</v>
      </c>
      <c r="E14" s="357">
        <v>808</v>
      </c>
      <c r="F14" s="483">
        <v>2.2768901287795532E-2</v>
      </c>
      <c r="G14" s="359">
        <v>52.599009900990104</v>
      </c>
    </row>
    <row r="15" spans="1:26">
      <c r="A15" s="546">
        <v>35</v>
      </c>
      <c r="B15" s="357">
        <v>561</v>
      </c>
      <c r="C15" s="357">
        <v>-561</v>
      </c>
      <c r="D15" s="357">
        <v>433</v>
      </c>
      <c r="E15" s="357">
        <v>994</v>
      </c>
      <c r="F15" s="483">
        <v>2.8010257277312819E-2</v>
      </c>
      <c r="G15" s="359">
        <v>56.438631790744466</v>
      </c>
    </row>
    <row r="16" spans="1:26">
      <c r="A16" s="546">
        <v>36</v>
      </c>
      <c r="B16" s="357">
        <v>673</v>
      </c>
      <c r="C16" s="357">
        <v>-673</v>
      </c>
      <c r="D16" s="357">
        <v>516</v>
      </c>
      <c r="E16" s="357">
        <v>1189</v>
      </c>
      <c r="F16" s="483">
        <v>3.3505227266322879E-2</v>
      </c>
      <c r="G16" s="359">
        <v>56.602186711522286</v>
      </c>
    </row>
    <row r="17" spans="1:29">
      <c r="A17" s="546">
        <v>37</v>
      </c>
      <c r="B17" s="357">
        <v>784</v>
      </c>
      <c r="C17" s="357">
        <v>-784</v>
      </c>
      <c r="D17" s="357">
        <v>576</v>
      </c>
      <c r="E17" s="357">
        <v>1360</v>
      </c>
      <c r="F17" s="483">
        <v>3.8323893256685546E-2</v>
      </c>
      <c r="G17" s="359">
        <v>57.647058823529406</v>
      </c>
    </row>
    <row r="18" spans="1:29">
      <c r="A18" s="546">
        <v>38</v>
      </c>
      <c r="B18" s="357">
        <v>837</v>
      </c>
      <c r="C18" s="357">
        <v>-837</v>
      </c>
      <c r="D18" s="357">
        <v>659</v>
      </c>
      <c r="E18" s="357">
        <v>1496</v>
      </c>
      <c r="F18" s="483">
        <v>4.2156282582354099E-2</v>
      </c>
      <c r="G18" s="359">
        <v>55.949197860962563</v>
      </c>
    </row>
    <row r="19" spans="1:29" s="86" customFormat="1">
      <c r="A19" s="546">
        <v>39</v>
      </c>
      <c r="B19" s="357">
        <v>860</v>
      </c>
      <c r="C19" s="357">
        <v>-860</v>
      </c>
      <c r="D19" s="357">
        <v>681</v>
      </c>
      <c r="E19" s="357">
        <v>1541</v>
      </c>
      <c r="F19" s="483">
        <v>4.3424352579817964E-2</v>
      </c>
      <c r="G19" s="359">
        <v>55.807916937053861</v>
      </c>
      <c r="H19" s="83"/>
      <c r="I19" s="83"/>
      <c r="J19" s="83"/>
      <c r="K19" s="83"/>
      <c r="AA19" s="83"/>
      <c r="AB19" s="83"/>
      <c r="AC19" s="83"/>
    </row>
    <row r="20" spans="1:29" s="86" customFormat="1">
      <c r="A20" s="546">
        <v>40</v>
      </c>
      <c r="B20" s="357">
        <v>910</v>
      </c>
      <c r="C20" s="357">
        <v>-910</v>
      </c>
      <c r="D20" s="357">
        <v>739</v>
      </c>
      <c r="E20" s="357">
        <v>1649</v>
      </c>
      <c r="F20" s="483">
        <v>4.6467720573731226E-2</v>
      </c>
      <c r="G20" s="359">
        <v>55.184960582171016</v>
      </c>
      <c r="H20" s="83"/>
      <c r="I20" s="83"/>
      <c r="J20" s="83"/>
      <c r="K20" s="83"/>
      <c r="AA20" s="83"/>
      <c r="AB20" s="83"/>
      <c r="AC20" s="83"/>
    </row>
    <row r="21" spans="1:29" s="86" customFormat="1">
      <c r="A21" s="546">
        <v>41</v>
      </c>
      <c r="B21" s="357">
        <v>894</v>
      </c>
      <c r="C21" s="357">
        <v>-894</v>
      </c>
      <c r="D21" s="357">
        <v>730</v>
      </c>
      <c r="E21" s="357">
        <v>1624</v>
      </c>
      <c r="F21" s="483">
        <v>4.5763237241806858E-2</v>
      </c>
      <c r="G21" s="359">
        <v>55.049261083743836</v>
      </c>
      <c r="H21" s="83"/>
      <c r="I21" s="83"/>
      <c r="J21" s="83"/>
      <c r="K21" s="83"/>
      <c r="AA21" s="83"/>
      <c r="AB21" s="83"/>
      <c r="AC21" s="83"/>
    </row>
    <row r="22" spans="1:29" s="86" customFormat="1">
      <c r="A22" s="546">
        <v>42</v>
      </c>
      <c r="B22" s="357">
        <v>829</v>
      </c>
      <c r="C22" s="357">
        <v>-829</v>
      </c>
      <c r="D22" s="357">
        <v>686</v>
      </c>
      <c r="E22" s="357">
        <v>1515</v>
      </c>
      <c r="F22" s="483">
        <v>4.2691689914616623E-2</v>
      </c>
      <c r="G22" s="359">
        <v>54.71947194719472</v>
      </c>
      <c r="H22" s="83"/>
      <c r="I22" s="83"/>
      <c r="J22" s="83"/>
      <c r="K22" s="83"/>
      <c r="AA22" s="83"/>
      <c r="AB22" s="83"/>
      <c r="AC22" s="83"/>
    </row>
    <row r="23" spans="1:29" s="86" customFormat="1">
      <c r="A23" s="546">
        <v>43</v>
      </c>
      <c r="B23" s="357">
        <v>805</v>
      </c>
      <c r="C23" s="357">
        <v>-805</v>
      </c>
      <c r="D23" s="357">
        <v>647</v>
      </c>
      <c r="E23" s="357">
        <v>1452</v>
      </c>
      <c r="F23" s="483">
        <v>4.0916391918167219E-2</v>
      </c>
      <c r="G23" s="359">
        <v>55.44077134986226</v>
      </c>
      <c r="H23" s="83"/>
      <c r="I23" s="83"/>
      <c r="J23" s="83"/>
      <c r="K23" s="83"/>
      <c r="AA23" s="83"/>
      <c r="AB23" s="83"/>
      <c r="AC23" s="83"/>
    </row>
    <row r="24" spans="1:29" s="86" customFormat="1">
      <c r="A24" s="546">
        <v>44</v>
      </c>
      <c r="B24" s="357">
        <v>774</v>
      </c>
      <c r="C24" s="357">
        <v>-774</v>
      </c>
      <c r="D24" s="357">
        <v>603</v>
      </c>
      <c r="E24" s="357">
        <v>1377</v>
      </c>
      <c r="F24" s="483">
        <v>3.8802941922394113E-2</v>
      </c>
      <c r="G24" s="359">
        <v>56.209150326797385</v>
      </c>
      <c r="H24" s="83"/>
      <c r="I24" s="83"/>
      <c r="J24" s="83"/>
      <c r="K24" s="83"/>
      <c r="AA24" s="83"/>
      <c r="AB24" s="83"/>
      <c r="AC24" s="83"/>
    </row>
    <row r="25" spans="1:29" s="86" customFormat="1">
      <c r="A25" s="546">
        <v>45</v>
      </c>
      <c r="B25" s="357">
        <v>662</v>
      </c>
      <c r="C25" s="357">
        <v>-662</v>
      </c>
      <c r="D25" s="357">
        <v>590</v>
      </c>
      <c r="E25" s="357">
        <v>1252</v>
      </c>
      <c r="F25" s="483">
        <v>3.5280525262772283E-2</v>
      </c>
      <c r="G25" s="359">
        <v>52.875399361022367</v>
      </c>
      <c r="H25" s="83"/>
      <c r="I25" s="83"/>
      <c r="J25" s="83"/>
      <c r="K25" s="83"/>
      <c r="AA25" s="83"/>
      <c r="AB25" s="83"/>
      <c r="AC25" s="83"/>
    </row>
    <row r="26" spans="1:29" s="86" customFormat="1">
      <c r="A26" s="546">
        <v>46</v>
      </c>
      <c r="B26" s="357">
        <v>664</v>
      </c>
      <c r="C26" s="357">
        <v>-664</v>
      </c>
      <c r="D26" s="357">
        <v>653</v>
      </c>
      <c r="E26" s="357">
        <v>1317</v>
      </c>
      <c r="F26" s="483">
        <v>3.7112181925775638E-2</v>
      </c>
      <c r="G26" s="359">
        <v>50.417615793470006</v>
      </c>
      <c r="H26" s="83"/>
      <c r="I26" s="83"/>
      <c r="J26" s="83"/>
      <c r="K26" s="83"/>
      <c r="AA26" s="83"/>
      <c r="AB26" s="83"/>
      <c r="AC26" s="83"/>
    </row>
    <row r="27" spans="1:29" s="86" customFormat="1">
      <c r="A27" s="546">
        <v>47</v>
      </c>
      <c r="B27" s="357">
        <v>654</v>
      </c>
      <c r="C27" s="357">
        <v>-654</v>
      </c>
      <c r="D27" s="357">
        <v>621</v>
      </c>
      <c r="E27" s="357">
        <v>1275</v>
      </c>
      <c r="F27" s="483">
        <v>3.5928649928142702E-2</v>
      </c>
      <c r="G27" s="359">
        <v>51.294117647058826</v>
      </c>
      <c r="H27" s="83"/>
      <c r="I27" s="83"/>
      <c r="J27" s="83"/>
      <c r="K27" s="83"/>
      <c r="AA27" s="83"/>
      <c r="AB27" s="83"/>
      <c r="AC27" s="83"/>
    </row>
    <row r="28" spans="1:29" s="86" customFormat="1">
      <c r="A28" s="546">
        <v>48</v>
      </c>
      <c r="B28" s="357">
        <v>640</v>
      </c>
      <c r="C28" s="357">
        <v>-640</v>
      </c>
      <c r="D28" s="357">
        <v>629</v>
      </c>
      <c r="E28" s="357">
        <v>1269</v>
      </c>
      <c r="F28" s="483">
        <v>3.5759573928480851E-2</v>
      </c>
      <c r="G28" s="359">
        <v>50.43341213553979</v>
      </c>
      <c r="H28" s="83"/>
      <c r="I28" s="83"/>
      <c r="J28" s="83"/>
      <c r="K28" s="83"/>
      <c r="AA28" s="83"/>
      <c r="AB28" s="83"/>
      <c r="AC28" s="83"/>
    </row>
    <row r="29" spans="1:29" s="86" customFormat="1">
      <c r="A29" s="546">
        <v>49</v>
      </c>
      <c r="B29" s="357">
        <v>604</v>
      </c>
      <c r="C29" s="357">
        <v>-604</v>
      </c>
      <c r="D29" s="357">
        <v>611</v>
      </c>
      <c r="E29" s="357">
        <v>1215</v>
      </c>
      <c r="F29" s="483">
        <v>3.4237889931524219E-2</v>
      </c>
      <c r="G29" s="359">
        <v>49.711934156378604</v>
      </c>
      <c r="H29" s="83"/>
      <c r="I29" s="83"/>
      <c r="J29" s="83"/>
      <c r="K29" s="83"/>
      <c r="AA29" s="83"/>
      <c r="AB29" s="83"/>
      <c r="AC29" s="83"/>
    </row>
    <row r="30" spans="1:29" s="86" customFormat="1">
      <c r="A30" s="546">
        <v>50</v>
      </c>
      <c r="B30" s="357">
        <v>668</v>
      </c>
      <c r="C30" s="357">
        <v>-668</v>
      </c>
      <c r="D30" s="357">
        <v>554</v>
      </c>
      <c r="E30" s="357">
        <v>1222</v>
      </c>
      <c r="F30" s="483">
        <v>3.4435145264463042E-2</v>
      </c>
      <c r="G30" s="359">
        <v>54.664484451718501</v>
      </c>
      <c r="H30" s="83"/>
      <c r="I30" s="83"/>
      <c r="J30" s="83"/>
      <c r="K30" s="83"/>
      <c r="AA30" s="83"/>
      <c r="AB30" s="83"/>
      <c r="AC30" s="83"/>
    </row>
    <row r="31" spans="1:29" s="86" customFormat="1">
      <c r="A31" s="546">
        <v>51</v>
      </c>
      <c r="B31" s="357">
        <v>565</v>
      </c>
      <c r="C31" s="357">
        <v>-565</v>
      </c>
      <c r="D31" s="357">
        <v>540</v>
      </c>
      <c r="E31" s="357">
        <v>1105</v>
      </c>
      <c r="F31" s="483">
        <v>3.1138163271057007E-2</v>
      </c>
      <c r="G31" s="359">
        <v>51.13122171945701</v>
      </c>
      <c r="H31" s="83"/>
      <c r="I31" s="83"/>
      <c r="J31" s="83"/>
      <c r="K31" s="83"/>
      <c r="AA31" s="83"/>
      <c r="AB31" s="83"/>
      <c r="AC31" s="83"/>
    </row>
    <row r="32" spans="1:29" s="86" customFormat="1">
      <c r="A32" s="546">
        <v>52</v>
      </c>
      <c r="B32" s="357">
        <v>581</v>
      </c>
      <c r="C32" s="357">
        <v>-581</v>
      </c>
      <c r="D32" s="357">
        <v>499</v>
      </c>
      <c r="E32" s="357">
        <v>1080</v>
      </c>
      <c r="F32" s="483">
        <v>3.0433679939132641E-2</v>
      </c>
      <c r="G32" s="359">
        <v>53.796296296296298</v>
      </c>
      <c r="H32" s="83"/>
      <c r="I32" s="83"/>
      <c r="J32" s="83"/>
      <c r="K32" s="83"/>
      <c r="AA32" s="83"/>
      <c r="AB32" s="83"/>
      <c r="AC32" s="83"/>
    </row>
    <row r="33" spans="1:29" s="86" customFormat="1">
      <c r="A33" s="546">
        <v>53</v>
      </c>
      <c r="B33" s="357">
        <v>578</v>
      </c>
      <c r="C33" s="357">
        <v>-578</v>
      </c>
      <c r="D33" s="357">
        <v>544</v>
      </c>
      <c r="E33" s="357">
        <v>1122</v>
      </c>
      <c r="F33" s="483">
        <v>3.1617211936765574E-2</v>
      </c>
      <c r="G33" s="359">
        <v>51.515151515151516</v>
      </c>
      <c r="H33" s="83"/>
      <c r="I33" s="83"/>
      <c r="J33" s="83"/>
      <c r="K33" s="83"/>
      <c r="AA33" s="83"/>
      <c r="AB33" s="83"/>
      <c r="AC33" s="83"/>
    </row>
    <row r="34" spans="1:29" s="86" customFormat="1">
      <c r="A34" s="546">
        <v>54</v>
      </c>
      <c r="B34" s="357">
        <v>533</v>
      </c>
      <c r="C34" s="357">
        <v>-533</v>
      </c>
      <c r="D34" s="357">
        <v>488</v>
      </c>
      <c r="E34" s="357">
        <v>1021</v>
      </c>
      <c r="F34" s="483">
        <v>2.8771099275791134E-2</v>
      </c>
      <c r="G34" s="359">
        <v>52.203721841332026</v>
      </c>
      <c r="H34" s="83"/>
      <c r="I34" s="83"/>
      <c r="J34" s="83"/>
      <c r="K34" s="83"/>
      <c r="AA34" s="83"/>
      <c r="AB34" s="83"/>
      <c r="AC34" s="83"/>
    </row>
    <row r="35" spans="1:29" s="86" customFormat="1">
      <c r="A35" s="546">
        <v>55</v>
      </c>
      <c r="B35" s="357">
        <v>501</v>
      </c>
      <c r="C35" s="357">
        <v>-501</v>
      </c>
      <c r="D35" s="357">
        <v>393</v>
      </c>
      <c r="E35" s="357">
        <v>894</v>
      </c>
      <c r="F35" s="483">
        <v>2.5192323949615351E-2</v>
      </c>
      <c r="G35" s="359">
        <v>56.040268456375841</v>
      </c>
      <c r="H35" s="83"/>
      <c r="I35" s="83"/>
      <c r="J35" s="83"/>
      <c r="K35" s="83"/>
      <c r="AA35" s="83"/>
      <c r="AB35" s="83"/>
      <c r="AC35" s="83"/>
    </row>
    <row r="36" spans="1:29" s="86" customFormat="1">
      <c r="A36" s="546">
        <v>56</v>
      </c>
      <c r="B36" s="357">
        <v>416</v>
      </c>
      <c r="C36" s="357">
        <v>-416</v>
      </c>
      <c r="D36" s="357">
        <v>352</v>
      </c>
      <c r="E36" s="357">
        <v>768</v>
      </c>
      <c r="F36" s="483">
        <v>2.1641727956716546E-2</v>
      </c>
      <c r="G36" s="359">
        <v>54.166666666666664</v>
      </c>
      <c r="H36" s="83"/>
      <c r="I36" s="83"/>
      <c r="J36" s="83"/>
      <c r="K36" s="83"/>
      <c r="AA36" s="83"/>
      <c r="AB36" s="83"/>
      <c r="AC36" s="83"/>
    </row>
    <row r="37" spans="1:29" s="86" customFormat="1">
      <c r="A37" s="546">
        <v>57</v>
      </c>
      <c r="B37" s="357">
        <v>404</v>
      </c>
      <c r="C37" s="357">
        <v>-404</v>
      </c>
      <c r="D37" s="357">
        <v>338</v>
      </c>
      <c r="E37" s="357">
        <v>742</v>
      </c>
      <c r="F37" s="483">
        <v>2.0909065291515202E-2</v>
      </c>
      <c r="G37" s="359">
        <v>54.447439353099739</v>
      </c>
      <c r="H37" s="83"/>
      <c r="I37" s="83"/>
      <c r="J37" s="83"/>
      <c r="K37" s="83"/>
      <c r="AA37" s="83"/>
      <c r="AB37" s="83"/>
      <c r="AC37" s="83"/>
    </row>
    <row r="38" spans="1:29" s="86" customFormat="1">
      <c r="A38" s="546">
        <v>58</v>
      </c>
      <c r="B38" s="357">
        <v>384</v>
      </c>
      <c r="C38" s="357">
        <v>-384</v>
      </c>
      <c r="D38" s="357">
        <v>263</v>
      </c>
      <c r="E38" s="357">
        <v>647</v>
      </c>
      <c r="F38" s="483">
        <v>1.823202863020261E-2</v>
      </c>
      <c r="G38" s="359">
        <v>59.350850077279752</v>
      </c>
      <c r="H38" s="83"/>
      <c r="I38" s="83"/>
      <c r="J38" s="83"/>
      <c r="K38" s="83"/>
      <c r="AA38" s="83"/>
      <c r="AB38" s="83"/>
      <c r="AC38" s="83"/>
    </row>
    <row r="39" spans="1:29" s="86" customFormat="1">
      <c r="A39" s="546">
        <v>59</v>
      </c>
      <c r="B39" s="357">
        <v>360</v>
      </c>
      <c r="C39" s="357">
        <v>-360</v>
      </c>
      <c r="D39" s="357">
        <v>253</v>
      </c>
      <c r="E39" s="357">
        <v>613</v>
      </c>
      <c r="F39" s="483">
        <v>1.7273931298785471E-2</v>
      </c>
      <c r="G39" s="359">
        <v>58.727569331158236</v>
      </c>
      <c r="H39" s="83"/>
      <c r="I39" s="83"/>
      <c r="J39" s="83"/>
      <c r="K39" s="83"/>
      <c r="AA39" s="83"/>
      <c r="AB39" s="83"/>
      <c r="AC39" s="83"/>
    </row>
    <row r="40" spans="1:29" s="86" customFormat="1">
      <c r="A40" s="546">
        <v>60</v>
      </c>
      <c r="B40" s="357">
        <v>348</v>
      </c>
      <c r="C40" s="357">
        <v>-348</v>
      </c>
      <c r="D40" s="357">
        <v>241</v>
      </c>
      <c r="E40" s="357">
        <v>589</v>
      </c>
      <c r="F40" s="483">
        <v>1.6597627300138078E-2</v>
      </c>
      <c r="G40" s="359">
        <v>59.083191850594233</v>
      </c>
      <c r="H40" s="83"/>
      <c r="I40" s="83"/>
      <c r="J40" s="83"/>
      <c r="K40" s="83"/>
      <c r="AA40" s="83"/>
      <c r="AB40" s="83"/>
      <c r="AC40" s="83"/>
    </row>
    <row r="41" spans="1:29" s="86" customFormat="1">
      <c r="A41" s="546">
        <v>61</v>
      </c>
      <c r="B41" s="357">
        <v>302</v>
      </c>
      <c r="C41" s="357">
        <v>-302</v>
      </c>
      <c r="D41" s="357">
        <v>204</v>
      </c>
      <c r="E41" s="357">
        <v>506</v>
      </c>
      <c r="F41" s="483">
        <v>1.4258742638149181E-2</v>
      </c>
      <c r="G41" s="359">
        <v>59.683794466403164</v>
      </c>
      <c r="H41" s="83"/>
      <c r="I41" s="83"/>
      <c r="J41" s="83"/>
      <c r="K41" s="83"/>
      <c r="AA41" s="83"/>
      <c r="AB41" s="83"/>
      <c r="AC41" s="83"/>
    </row>
    <row r="42" spans="1:29" s="86" customFormat="1">
      <c r="A42" s="546">
        <v>62</v>
      </c>
      <c r="B42" s="357">
        <v>282</v>
      </c>
      <c r="C42" s="357">
        <v>-282</v>
      </c>
      <c r="D42" s="357">
        <v>147</v>
      </c>
      <c r="E42" s="357">
        <v>429</v>
      </c>
      <c r="F42" s="483">
        <v>1.2088933975822133E-2</v>
      </c>
      <c r="G42" s="359">
        <v>65.734265734265733</v>
      </c>
      <c r="H42" s="83"/>
      <c r="I42" s="83"/>
      <c r="J42" s="83"/>
      <c r="K42" s="83"/>
      <c r="AA42" s="83"/>
      <c r="AB42" s="83"/>
      <c r="AC42" s="83"/>
    </row>
    <row r="43" spans="1:29" s="86" customFormat="1">
      <c r="A43" s="546">
        <v>63</v>
      </c>
      <c r="B43" s="357">
        <v>231</v>
      </c>
      <c r="C43" s="357">
        <v>-231</v>
      </c>
      <c r="D43" s="357">
        <v>153</v>
      </c>
      <c r="E43" s="357">
        <v>384</v>
      </c>
      <c r="F43" s="483">
        <v>1.0820863978358273E-2</v>
      </c>
      <c r="G43" s="359">
        <v>60.15625</v>
      </c>
      <c r="H43" s="83"/>
      <c r="I43" s="83"/>
      <c r="J43" s="83"/>
      <c r="K43" s="83"/>
      <c r="AA43" s="83"/>
      <c r="AB43" s="83"/>
      <c r="AC43" s="83"/>
    </row>
    <row r="44" spans="1:29" s="86" customFormat="1">
      <c r="A44" s="546">
        <v>64</v>
      </c>
      <c r="B44" s="357">
        <v>179</v>
      </c>
      <c r="C44" s="357">
        <v>-179</v>
      </c>
      <c r="D44" s="357">
        <v>123</v>
      </c>
      <c r="E44" s="357">
        <v>302</v>
      </c>
      <c r="F44" s="483">
        <v>8.5101586496463492E-3</v>
      </c>
      <c r="G44" s="359">
        <v>59.271523178807954</v>
      </c>
      <c r="H44" s="83"/>
      <c r="I44" s="83"/>
      <c r="J44" s="83"/>
      <c r="K44" s="83"/>
      <c r="AA44" s="83"/>
      <c r="AB44" s="83"/>
      <c r="AC44" s="83"/>
    </row>
    <row r="45" spans="1:29" s="86" customFormat="1">
      <c r="A45" s="546">
        <v>65</v>
      </c>
      <c r="B45" s="357">
        <v>166</v>
      </c>
      <c r="C45" s="357">
        <v>-166</v>
      </c>
      <c r="D45" s="357">
        <v>83</v>
      </c>
      <c r="E45" s="357">
        <v>249</v>
      </c>
      <c r="F45" s="483">
        <v>7.0166539859666923E-3</v>
      </c>
      <c r="G45" s="359">
        <v>66.666666666666657</v>
      </c>
      <c r="H45" s="83"/>
      <c r="I45" s="83"/>
      <c r="J45" s="83"/>
      <c r="K45" s="83"/>
      <c r="AA45" s="83"/>
      <c r="AB45" s="83"/>
      <c r="AC45" s="83"/>
    </row>
    <row r="46" spans="1:29" s="86" customFormat="1">
      <c r="A46" s="546">
        <v>66</v>
      </c>
      <c r="B46" s="357">
        <v>99</v>
      </c>
      <c r="C46" s="357">
        <v>-99</v>
      </c>
      <c r="D46" s="357">
        <v>42</v>
      </c>
      <c r="E46" s="357">
        <v>141</v>
      </c>
      <c r="F46" s="483">
        <v>3.9732859920534281E-3</v>
      </c>
      <c r="G46" s="359">
        <v>70.212765957446805</v>
      </c>
      <c r="H46" s="83"/>
      <c r="I46" s="83"/>
      <c r="J46" s="83"/>
      <c r="K46" s="83"/>
      <c r="AA46" s="83"/>
      <c r="AB46" s="83"/>
      <c r="AC46" s="83"/>
    </row>
    <row r="47" spans="1:29" s="86" customFormat="1">
      <c r="A47" s="546">
        <v>67</v>
      </c>
      <c r="B47" s="357">
        <v>64</v>
      </c>
      <c r="C47" s="357">
        <v>-64</v>
      </c>
      <c r="D47" s="357">
        <v>31</v>
      </c>
      <c r="E47" s="357">
        <v>95</v>
      </c>
      <c r="F47" s="483">
        <v>2.6770366613125935E-3</v>
      </c>
      <c r="G47" s="359">
        <v>67.368421052631575</v>
      </c>
      <c r="H47" s="83"/>
      <c r="I47" s="83"/>
      <c r="J47" s="83"/>
      <c r="K47" s="83"/>
      <c r="AA47" s="83"/>
      <c r="AB47" s="83"/>
      <c r="AC47" s="83"/>
    </row>
    <row r="48" spans="1:29" s="86" customFormat="1">
      <c r="A48" s="546">
        <v>68</v>
      </c>
      <c r="B48" s="357">
        <v>15</v>
      </c>
      <c r="C48" s="357">
        <v>-15</v>
      </c>
      <c r="D48" s="357">
        <v>2</v>
      </c>
      <c r="E48" s="357">
        <v>17</v>
      </c>
      <c r="F48" s="483">
        <v>4.7904866570856931E-4</v>
      </c>
      <c r="G48" s="359">
        <v>88.235294117647058</v>
      </c>
      <c r="H48" s="83"/>
      <c r="I48" s="83"/>
      <c r="J48" s="83"/>
      <c r="K48" s="83"/>
      <c r="AA48" s="83"/>
      <c r="AB48" s="83"/>
      <c r="AC48" s="83"/>
    </row>
    <row r="49" spans="1:29" s="86" customFormat="1">
      <c r="A49" s="546">
        <v>69</v>
      </c>
      <c r="B49" s="357">
        <v>5</v>
      </c>
      <c r="C49" s="357">
        <v>-5</v>
      </c>
      <c r="D49" s="357"/>
      <c r="E49" s="357">
        <v>5</v>
      </c>
      <c r="F49" s="483">
        <v>1.4089666638487334E-4</v>
      </c>
      <c r="G49" s="359">
        <v>100</v>
      </c>
      <c r="H49" s="83"/>
      <c r="I49" s="83"/>
      <c r="J49" s="83"/>
      <c r="K49" s="83"/>
      <c r="AA49" s="83"/>
      <c r="AB49" s="83"/>
      <c r="AC49" s="83"/>
    </row>
    <row r="50" spans="1:29" s="86" customFormat="1">
      <c r="A50" s="546">
        <v>70</v>
      </c>
      <c r="B50" s="357">
        <v>1</v>
      </c>
      <c r="C50" s="357">
        <v>-1</v>
      </c>
      <c r="D50" s="357"/>
      <c r="E50" s="357">
        <v>1</v>
      </c>
      <c r="F50" s="483">
        <v>2.8179333276974668E-5</v>
      </c>
      <c r="G50" s="359">
        <v>100</v>
      </c>
      <c r="H50" s="83"/>
      <c r="I50" s="83"/>
      <c r="J50" s="83"/>
      <c r="K50" s="83"/>
    </row>
    <row r="51" spans="1:29" s="86" customFormat="1">
      <c r="A51" s="641">
        <v>71</v>
      </c>
      <c r="B51" s="642"/>
      <c r="C51" s="642"/>
      <c r="D51" s="642"/>
      <c r="E51" s="642"/>
      <c r="F51" s="643"/>
      <c r="G51" s="644"/>
      <c r="H51" s="83"/>
      <c r="I51" s="83"/>
      <c r="J51" s="83"/>
      <c r="K51" s="83"/>
    </row>
    <row r="52" spans="1:29" s="86" customFormat="1" ht="13.5" thickBot="1">
      <c r="A52" s="547">
        <v>72</v>
      </c>
      <c r="B52" s="476"/>
      <c r="C52" s="476"/>
      <c r="D52" s="476"/>
      <c r="E52" s="476"/>
      <c r="F52" s="488"/>
      <c r="G52" s="477"/>
      <c r="H52" s="83"/>
      <c r="I52" s="83"/>
      <c r="J52" s="83"/>
      <c r="K52" s="83"/>
    </row>
    <row r="53" spans="1:29" s="86" customFormat="1">
      <c r="A53" s="472" t="s">
        <v>10</v>
      </c>
      <c r="B53" s="473">
        <v>19562</v>
      </c>
      <c r="C53" s="473">
        <v>-19562</v>
      </c>
      <c r="D53" s="473">
        <v>15925</v>
      </c>
      <c r="E53" s="473">
        <v>35487</v>
      </c>
      <c r="F53" s="474">
        <v>5.9993800546679063E-2</v>
      </c>
      <c r="G53" s="490">
        <v>55.124411756417842</v>
      </c>
      <c r="H53" s="83"/>
      <c r="I53" s="83"/>
      <c r="J53" s="83"/>
      <c r="K53" s="83"/>
    </row>
    <row r="54" spans="1:29" s="86" customFormat="1" ht="11.25" customHeight="1">
      <c r="A54" s="1181" t="s">
        <v>209</v>
      </c>
      <c r="B54" s="1181"/>
      <c r="C54" s="1181"/>
      <c r="D54" s="1181"/>
      <c r="E54" s="1181"/>
      <c r="F54" s="1181"/>
      <c r="G54" s="1181"/>
      <c r="H54" s="125"/>
      <c r="I54" s="83"/>
      <c r="J54" s="83"/>
      <c r="K54" s="83"/>
      <c r="Q54" s="89"/>
      <c r="R54" s="89"/>
      <c r="S54" s="89"/>
    </row>
    <row r="55" spans="1:29" ht="11.25" customHeight="1">
      <c r="A55" s="1114"/>
      <c r="B55" s="1114"/>
      <c r="C55" s="1114"/>
      <c r="D55" s="1114"/>
      <c r="E55" s="1114"/>
      <c r="F55" s="1114"/>
      <c r="G55" s="1114"/>
      <c r="H55" s="125"/>
    </row>
    <row r="56" spans="1:29" ht="11.25" customHeight="1">
      <c r="A56" s="1182" t="s">
        <v>236</v>
      </c>
      <c r="B56" s="1182"/>
      <c r="C56" s="1182"/>
      <c r="D56" s="1182"/>
      <c r="E56" s="1182"/>
      <c r="F56" s="1182"/>
      <c r="G56" s="1182"/>
      <c r="H56" s="1182"/>
    </row>
    <row r="57" spans="1:29" ht="11.25" customHeight="1">
      <c r="A57" s="354" t="s">
        <v>124</v>
      </c>
      <c r="B57" s="356"/>
      <c r="C57" s="86"/>
      <c r="D57" s="86"/>
      <c r="E57" s="86"/>
      <c r="F57" s="86"/>
      <c r="G57" s="86"/>
      <c r="H57" s="86"/>
    </row>
    <row r="108" spans="2:7">
      <c r="B108" s="355" t="s">
        <v>193</v>
      </c>
      <c r="C108" s="353"/>
      <c r="D108" s="353"/>
      <c r="E108" s="353"/>
      <c r="F108" s="353"/>
      <c r="G108" s="353"/>
    </row>
    <row r="109" spans="2:7">
      <c r="B109" s="355" t="s">
        <v>192</v>
      </c>
      <c r="C109" s="355"/>
      <c r="D109" s="355"/>
      <c r="E109" s="355"/>
      <c r="F109" s="355"/>
      <c r="G109" s="355"/>
    </row>
    <row r="110" spans="2:7">
      <c r="B110" s="354" t="s">
        <v>124</v>
      </c>
      <c r="C110" s="356"/>
      <c r="D110" s="86"/>
      <c r="E110" s="86"/>
      <c r="F110" s="86"/>
      <c r="G110" s="86"/>
    </row>
  </sheetData>
  <mergeCells count="8">
    <mergeCell ref="A56:H56"/>
    <mergeCell ref="A1:H2"/>
    <mergeCell ref="B3:D3"/>
    <mergeCell ref="A3:A4"/>
    <mergeCell ref="A54:G55"/>
    <mergeCell ref="E3:E4"/>
    <mergeCell ref="F3:F4"/>
    <mergeCell ref="G3:G4"/>
  </mergeCells>
  <printOptions horizontalCentered="1"/>
  <pageMargins left="0" right="0" top="0" bottom="0" header="0.31496062992125984" footer="0.31496062992125984"/>
  <pageSetup paperSize="9" scale="81"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2">
    <tabColor rgb="FF00B0F0"/>
    <pageSetUpPr fitToPage="1"/>
  </sheetPr>
  <dimension ref="A1:AMK49"/>
  <sheetViews>
    <sheetView showGridLines="0" zoomScale="90" zoomScaleNormal="90" workbookViewId="0">
      <selection activeCell="A6" sqref="A6:B6"/>
    </sheetView>
  </sheetViews>
  <sheetFormatPr baseColWidth="10" defaultColWidth="9.140625" defaultRowHeight="12.75"/>
  <cols>
    <col min="1" max="3" width="11.42578125" style="779" customWidth="1"/>
    <col min="4" max="1025" width="11.42578125" style="769" customWidth="1"/>
    <col min="1026" max="16384" width="9.140625" style="768"/>
  </cols>
  <sheetData>
    <row r="1" spans="1:3" ht="13.5" customHeight="1" thickBot="1">
      <c r="A1" s="804" t="s">
        <v>376</v>
      </c>
    </row>
    <row r="2" spans="1:3">
      <c r="A2" s="803" t="s">
        <v>296</v>
      </c>
      <c r="B2" s="802" t="s">
        <v>4</v>
      </c>
      <c r="C2" s="801" t="s">
        <v>5</v>
      </c>
    </row>
    <row r="3" spans="1:3">
      <c r="A3" s="800">
        <v>24</v>
      </c>
      <c r="B3" s="799">
        <v>0</v>
      </c>
      <c r="C3" s="798">
        <v>-1</v>
      </c>
    </row>
    <row r="4" spans="1:3">
      <c r="A4" s="797">
        <v>25</v>
      </c>
      <c r="B4" s="796">
        <v>0</v>
      </c>
      <c r="C4" s="798">
        <v>0</v>
      </c>
    </row>
    <row r="5" spans="1:3">
      <c r="A5" s="797">
        <v>26</v>
      </c>
      <c r="B5" s="796">
        <v>0</v>
      </c>
      <c r="C5" s="798">
        <v>0</v>
      </c>
    </row>
    <row r="6" spans="1:3">
      <c r="A6" s="797">
        <v>27</v>
      </c>
      <c r="B6" s="796">
        <v>0</v>
      </c>
      <c r="C6" s="798">
        <v>0</v>
      </c>
    </row>
    <row r="7" spans="1:3">
      <c r="A7" s="797">
        <v>28</v>
      </c>
      <c r="B7" s="796">
        <v>0</v>
      </c>
      <c r="C7" s="798">
        <v>-4</v>
      </c>
    </row>
    <row r="8" spans="1:3">
      <c r="A8" s="797">
        <v>29</v>
      </c>
      <c r="B8" s="796">
        <v>1</v>
      </c>
      <c r="C8" s="798">
        <v>-3</v>
      </c>
    </row>
    <row r="9" spans="1:3">
      <c r="A9" s="797">
        <v>30</v>
      </c>
      <c r="B9" s="796">
        <v>2</v>
      </c>
      <c r="C9" s="798">
        <v>-1</v>
      </c>
    </row>
    <row r="10" spans="1:3">
      <c r="A10" s="797">
        <v>31</v>
      </c>
      <c r="B10" s="796">
        <v>1</v>
      </c>
      <c r="C10" s="798">
        <v>-6</v>
      </c>
    </row>
    <row r="11" spans="1:3">
      <c r="A11" s="797">
        <v>32</v>
      </c>
      <c r="B11" s="796">
        <v>4</v>
      </c>
      <c r="C11" s="798">
        <v>-20</v>
      </c>
    </row>
    <row r="12" spans="1:3">
      <c r="A12" s="797">
        <v>33</v>
      </c>
      <c r="B12" s="796">
        <v>10</v>
      </c>
      <c r="C12" s="798">
        <v>-14</v>
      </c>
    </row>
    <row r="13" spans="1:3">
      <c r="A13" s="797">
        <v>34</v>
      </c>
      <c r="B13" s="796">
        <v>11</v>
      </c>
      <c r="C13" s="798">
        <v>-18</v>
      </c>
    </row>
    <row r="14" spans="1:3">
      <c r="A14" s="797">
        <v>35</v>
      </c>
      <c r="B14" s="796">
        <v>14</v>
      </c>
      <c r="C14" s="798">
        <v>-29</v>
      </c>
    </row>
    <row r="15" spans="1:3">
      <c r="A15" s="797">
        <v>36</v>
      </c>
      <c r="B15" s="796">
        <v>24</v>
      </c>
      <c r="C15" s="798">
        <v>-26</v>
      </c>
    </row>
    <row r="16" spans="1:3">
      <c r="A16" s="797">
        <v>37</v>
      </c>
      <c r="B16" s="796">
        <v>19</v>
      </c>
      <c r="C16" s="798">
        <v>-31</v>
      </c>
    </row>
    <row r="17" spans="1:5">
      <c r="A17" s="797">
        <v>38</v>
      </c>
      <c r="B17" s="796">
        <v>27</v>
      </c>
      <c r="C17" s="798">
        <v>-43</v>
      </c>
    </row>
    <row r="18" spans="1:5">
      <c r="A18" s="797">
        <v>39</v>
      </c>
      <c r="B18" s="796">
        <v>30</v>
      </c>
      <c r="C18" s="798">
        <v>-34</v>
      </c>
    </row>
    <row r="19" spans="1:5">
      <c r="A19" s="797">
        <v>40</v>
      </c>
      <c r="B19" s="796">
        <v>33</v>
      </c>
      <c r="C19" s="798">
        <v>-47</v>
      </c>
    </row>
    <row r="20" spans="1:5">
      <c r="A20" s="797">
        <v>41</v>
      </c>
      <c r="B20" s="796">
        <v>31</v>
      </c>
      <c r="C20" s="798">
        <v>-63</v>
      </c>
    </row>
    <row r="21" spans="1:5">
      <c r="A21" s="797">
        <v>42</v>
      </c>
      <c r="B21" s="796">
        <v>34</v>
      </c>
      <c r="C21" s="798">
        <v>-49</v>
      </c>
    </row>
    <row r="22" spans="1:5">
      <c r="A22" s="797">
        <v>43</v>
      </c>
      <c r="B22" s="796">
        <v>35</v>
      </c>
      <c r="C22" s="798">
        <v>-50</v>
      </c>
    </row>
    <row r="23" spans="1:5">
      <c r="A23" s="797">
        <v>44</v>
      </c>
      <c r="B23" s="796">
        <v>33</v>
      </c>
      <c r="C23" s="798">
        <v>-56</v>
      </c>
    </row>
    <row r="24" spans="1:5">
      <c r="A24" s="797">
        <v>45</v>
      </c>
      <c r="B24" s="796">
        <v>42</v>
      </c>
      <c r="C24" s="798">
        <v>-50</v>
      </c>
    </row>
    <row r="25" spans="1:5">
      <c r="A25" s="797">
        <v>46</v>
      </c>
      <c r="B25" s="796">
        <v>36</v>
      </c>
      <c r="C25" s="798">
        <v>-62</v>
      </c>
    </row>
    <row r="26" spans="1:5">
      <c r="A26" s="797">
        <v>47</v>
      </c>
      <c r="B26" s="796">
        <v>37</v>
      </c>
      <c r="C26" s="798">
        <v>-67</v>
      </c>
    </row>
    <row r="27" spans="1:5">
      <c r="A27" s="797">
        <v>48</v>
      </c>
      <c r="B27" s="796">
        <v>49</v>
      </c>
      <c r="C27" s="798">
        <v>-58</v>
      </c>
    </row>
    <row r="28" spans="1:5">
      <c r="A28" s="797">
        <v>49</v>
      </c>
      <c r="B28" s="796">
        <v>30</v>
      </c>
      <c r="C28" s="798">
        <v>-67</v>
      </c>
    </row>
    <row r="29" spans="1:5">
      <c r="A29" s="797">
        <v>50</v>
      </c>
      <c r="B29" s="796">
        <v>30</v>
      </c>
      <c r="C29" s="798">
        <v>-54</v>
      </c>
    </row>
    <row r="30" spans="1:5">
      <c r="A30" s="797">
        <v>51</v>
      </c>
      <c r="B30" s="796">
        <v>44</v>
      </c>
      <c r="C30" s="798">
        <v>-78</v>
      </c>
    </row>
    <row r="31" spans="1:5">
      <c r="A31" s="797">
        <v>52</v>
      </c>
      <c r="B31" s="796">
        <v>37</v>
      </c>
      <c r="C31" s="798">
        <v>-65</v>
      </c>
      <c r="E31" s="769" t="s">
        <v>375</v>
      </c>
    </row>
    <row r="32" spans="1:5">
      <c r="A32" s="797">
        <v>53</v>
      </c>
      <c r="B32" s="796">
        <v>26</v>
      </c>
      <c r="C32" s="798">
        <v>-62</v>
      </c>
    </row>
    <row r="33" spans="1:3">
      <c r="A33" s="797">
        <v>54</v>
      </c>
      <c r="B33" s="796">
        <v>37</v>
      </c>
      <c r="C33" s="798">
        <v>-57</v>
      </c>
    </row>
    <row r="34" spans="1:3">
      <c r="A34" s="797">
        <v>55</v>
      </c>
      <c r="B34" s="796">
        <v>28</v>
      </c>
      <c r="C34" s="798">
        <v>-46</v>
      </c>
    </row>
    <row r="35" spans="1:3">
      <c r="A35" s="797">
        <v>56</v>
      </c>
      <c r="B35" s="796">
        <v>27</v>
      </c>
      <c r="C35" s="798">
        <v>-43</v>
      </c>
    </row>
    <row r="36" spans="1:3">
      <c r="A36" s="797">
        <v>57</v>
      </c>
      <c r="B36" s="796">
        <v>34</v>
      </c>
      <c r="C36" s="798">
        <v>-36</v>
      </c>
    </row>
    <row r="37" spans="1:3">
      <c r="A37" s="797">
        <v>58</v>
      </c>
      <c r="B37" s="796">
        <v>29</v>
      </c>
      <c r="C37" s="798">
        <v>-47</v>
      </c>
    </row>
    <row r="38" spans="1:3">
      <c r="A38" s="797">
        <v>59</v>
      </c>
      <c r="B38" s="796">
        <v>35</v>
      </c>
      <c r="C38" s="798">
        <v>-47</v>
      </c>
    </row>
    <row r="39" spans="1:3">
      <c r="A39" s="797">
        <v>60</v>
      </c>
      <c r="B39" s="796">
        <v>29</v>
      </c>
      <c r="C39" s="798">
        <v>-42</v>
      </c>
    </row>
    <row r="40" spans="1:3">
      <c r="A40" s="797">
        <v>61</v>
      </c>
      <c r="B40" s="796">
        <v>18</v>
      </c>
      <c r="C40" s="798">
        <v>-37</v>
      </c>
    </row>
    <row r="41" spans="1:3">
      <c r="A41" s="797">
        <v>62</v>
      </c>
      <c r="B41" s="796">
        <v>15</v>
      </c>
      <c r="C41" s="798">
        <v>-27</v>
      </c>
    </row>
    <row r="42" spans="1:3">
      <c r="A42" s="797">
        <v>63</v>
      </c>
      <c r="B42" s="796">
        <v>16</v>
      </c>
      <c r="C42" s="798">
        <v>-27</v>
      </c>
    </row>
    <row r="43" spans="1:3">
      <c r="A43" s="797">
        <v>64</v>
      </c>
      <c r="B43" s="796">
        <v>11</v>
      </c>
      <c r="C43" s="798">
        <v>-26</v>
      </c>
    </row>
    <row r="44" spans="1:3">
      <c r="A44" s="797">
        <v>65</v>
      </c>
      <c r="B44" s="796">
        <v>12</v>
      </c>
      <c r="C44" s="798">
        <v>-22</v>
      </c>
    </row>
    <row r="45" spans="1:3">
      <c r="A45" s="797">
        <v>66</v>
      </c>
      <c r="B45" s="796">
        <v>6</v>
      </c>
      <c r="C45" s="798">
        <v>-19</v>
      </c>
    </row>
    <row r="46" spans="1:3">
      <c r="A46" s="797">
        <v>67</v>
      </c>
      <c r="B46" s="796">
        <v>3</v>
      </c>
      <c r="C46" s="798">
        <v>-7</v>
      </c>
    </row>
    <row r="47" spans="1:3">
      <c r="A47" s="797">
        <v>68</v>
      </c>
      <c r="B47" s="796">
        <v>1</v>
      </c>
      <c r="C47" s="798">
        <v>-10</v>
      </c>
    </row>
    <row r="48" spans="1:3">
      <c r="A48" s="797">
        <v>69</v>
      </c>
      <c r="B48" s="796">
        <v>1</v>
      </c>
      <c r="C48" s="798">
        <v>0</v>
      </c>
    </row>
    <row r="49" spans="1:4">
      <c r="A49" s="797" t="s">
        <v>6</v>
      </c>
      <c r="B49" s="796">
        <v>942</v>
      </c>
      <c r="C49" s="795">
        <v>1551</v>
      </c>
      <c r="D49" s="769">
        <f>SUM(B49:C49)</f>
        <v>2493</v>
      </c>
    </row>
  </sheetData>
  <pageMargins left="0.31527777777777799" right="0.118055555555556" top="0.35416666666666702" bottom="0.35416666666666702" header="0.51180555555555496" footer="0.51180555555555496"/>
  <pageSetup paperSize="9" scale="80" firstPageNumber="0" orientation="portrait" horizontalDpi="300" verticalDpi="3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3">
    <tabColor rgb="FF92D050"/>
    <pageSetUpPr fitToPage="1"/>
  </sheetPr>
  <dimension ref="A1:U51"/>
  <sheetViews>
    <sheetView showGridLines="0" zoomScaleNormal="100" workbookViewId="0">
      <selection activeCell="H22" sqref="H22"/>
    </sheetView>
  </sheetViews>
  <sheetFormatPr baseColWidth="10" defaultRowHeight="12.75"/>
  <cols>
    <col min="1" max="1" width="21.42578125" customWidth="1"/>
    <col min="2" max="2" width="11.85546875" customWidth="1"/>
    <col min="3" max="4" width="11.140625" customWidth="1"/>
    <col min="5" max="5" width="12" customWidth="1"/>
    <col min="6" max="7" width="11.140625" customWidth="1"/>
    <col min="8" max="8" width="11.42578125" customWidth="1"/>
    <col min="9" max="9" width="2.28515625" customWidth="1"/>
    <col min="10" max="12" width="11.140625" customWidth="1"/>
    <col min="13" max="13" width="2.28515625" customWidth="1"/>
    <col min="14" max="14" width="12.7109375" customWidth="1"/>
    <col min="15" max="23" width="10.5703125" customWidth="1"/>
  </cols>
  <sheetData>
    <row r="1" spans="1:21" ht="24.75" customHeight="1" thickBot="1">
      <c r="A1" s="1207" t="s">
        <v>565</v>
      </c>
      <c r="B1" s="1207"/>
      <c r="C1" s="1207"/>
      <c r="D1" s="1207"/>
      <c r="E1" s="1207"/>
      <c r="F1" s="1207"/>
      <c r="G1" s="1207"/>
      <c r="H1" s="1207"/>
      <c r="I1" s="609"/>
      <c r="J1" s="609"/>
      <c r="K1" s="609"/>
      <c r="L1" s="609"/>
    </row>
    <row r="2" spans="1:21" ht="22.5" customHeight="1">
      <c r="A2" s="1200" t="s">
        <v>224</v>
      </c>
      <c r="B2" s="1203" t="s">
        <v>225</v>
      </c>
      <c r="C2" s="1203"/>
      <c r="D2" s="1203"/>
      <c r="E2" s="1203" t="s">
        <v>9</v>
      </c>
      <c r="F2" s="1203"/>
      <c r="G2" s="1203"/>
      <c r="H2" s="1204" t="s">
        <v>54</v>
      </c>
      <c r="I2" s="530"/>
      <c r="J2" s="1208" t="s">
        <v>48</v>
      </c>
      <c r="K2" s="1209"/>
      <c r="L2" s="1210"/>
    </row>
    <row r="3" spans="1:21" ht="35.25" customHeight="1">
      <c r="A3" s="1201"/>
      <c r="B3" s="425" t="s">
        <v>331</v>
      </c>
      <c r="C3" s="425" t="s">
        <v>326</v>
      </c>
      <c r="D3" s="425" t="s">
        <v>332</v>
      </c>
      <c r="E3" s="425" t="str">
        <f>B3</f>
        <v>Néo-recrutements 2018</v>
      </c>
      <c r="F3" s="636" t="str">
        <f t="shared" ref="F3:G3" si="0">C3</f>
        <v>Stock 2018-2019</v>
      </c>
      <c r="G3" s="636" t="str">
        <f t="shared" si="0"/>
        <v>Départs en retraite 2018</v>
      </c>
      <c r="H3" s="1205"/>
      <c r="I3" s="530"/>
      <c r="J3" s="514" t="s">
        <v>5</v>
      </c>
      <c r="K3" s="425" t="s">
        <v>4</v>
      </c>
      <c r="L3" s="515" t="s">
        <v>6</v>
      </c>
    </row>
    <row r="4" spans="1:21">
      <c r="A4" s="501" t="s">
        <v>35</v>
      </c>
      <c r="B4" s="493">
        <v>32.06666666666667</v>
      </c>
      <c r="C4" s="493">
        <v>44.967532470000002</v>
      </c>
      <c r="D4" s="493">
        <v>63.777742677126675</v>
      </c>
      <c r="E4" s="493">
        <v>39.166666666666664</v>
      </c>
      <c r="F4" s="495">
        <v>51.696505510000001</v>
      </c>
      <c r="G4" s="496">
        <v>66.047812830564339</v>
      </c>
      <c r="H4" s="698">
        <v>65.105975213712568</v>
      </c>
      <c r="I4" s="531"/>
      <c r="J4" s="523">
        <v>47.251675810000002</v>
      </c>
      <c r="K4" s="498">
        <v>46.870094719999997</v>
      </c>
      <c r="L4" s="524">
        <v>47.163568189999999</v>
      </c>
      <c r="N4" s="113"/>
      <c r="O4" s="113"/>
      <c r="P4" s="113"/>
      <c r="Q4" s="113"/>
      <c r="R4" s="113"/>
      <c r="S4" s="113"/>
      <c r="T4" s="113"/>
      <c r="U4" s="113"/>
    </row>
    <row r="5" spans="1:21">
      <c r="A5" s="501" t="s">
        <v>22</v>
      </c>
      <c r="B5" s="493">
        <v>32.833333333333336</v>
      </c>
      <c r="C5" s="493">
        <v>44.990347489999998</v>
      </c>
      <c r="D5" s="493">
        <v>64.898471366643847</v>
      </c>
      <c r="E5" s="493">
        <v>44.666666666666664</v>
      </c>
      <c r="F5" s="495">
        <v>53.04485219</v>
      </c>
      <c r="G5" s="496">
        <v>66.536245410988741</v>
      </c>
      <c r="H5" s="698">
        <v>66.185293830057702</v>
      </c>
      <c r="I5" s="531"/>
      <c r="J5" s="523">
        <v>48.325910929999999</v>
      </c>
      <c r="K5" s="498">
        <v>47.334525939999999</v>
      </c>
      <c r="L5" s="524">
        <v>48.10729783</v>
      </c>
      <c r="N5" s="113"/>
      <c r="O5" s="113"/>
      <c r="P5" s="113"/>
      <c r="Q5" s="113"/>
      <c r="R5" s="113"/>
      <c r="S5" s="113"/>
      <c r="T5" s="113"/>
      <c r="U5" s="113"/>
    </row>
    <row r="6" spans="1:21">
      <c r="A6" s="501" t="s">
        <v>23</v>
      </c>
      <c r="B6" s="493">
        <v>31.827586206896552</v>
      </c>
      <c r="C6" s="493">
        <v>44.449806950000003</v>
      </c>
      <c r="D6" s="493">
        <v>64.747237704116557</v>
      </c>
      <c r="E6" s="493">
        <v>41.5</v>
      </c>
      <c r="F6" s="496">
        <v>52.134670489999998</v>
      </c>
      <c r="G6" s="496">
        <v>66.932824875329999</v>
      </c>
      <c r="H6" s="698">
        <v>65.840031289723285</v>
      </c>
      <c r="I6" s="531"/>
      <c r="J6" s="523">
        <v>47.283264029999998</v>
      </c>
      <c r="K6" s="499">
        <v>46.620920499999997</v>
      </c>
      <c r="L6" s="524">
        <v>47.029496629999997</v>
      </c>
      <c r="N6" s="113"/>
      <c r="O6" s="113"/>
      <c r="P6" s="113"/>
      <c r="Q6" s="113"/>
      <c r="R6" s="113"/>
      <c r="S6" s="113"/>
      <c r="T6" s="113"/>
      <c r="U6" s="113"/>
    </row>
    <row r="7" spans="1:21">
      <c r="A7" s="501" t="s">
        <v>36</v>
      </c>
      <c r="B7" s="493">
        <v>31.536585365853657</v>
      </c>
      <c r="C7" s="493">
        <v>45.742450390000002</v>
      </c>
      <c r="D7" s="493">
        <v>63.612936344969199</v>
      </c>
      <c r="E7" s="493">
        <v>48</v>
      </c>
      <c r="F7" s="495">
        <v>53.124778759999998</v>
      </c>
      <c r="G7" s="496">
        <v>64.501740915989672</v>
      </c>
      <c r="H7" s="698">
        <v>64.272371994435986</v>
      </c>
      <c r="I7" s="531"/>
      <c r="J7" s="523">
        <v>48.433380079999999</v>
      </c>
      <c r="K7" s="498">
        <v>46.862416109999998</v>
      </c>
      <c r="L7" s="524">
        <v>48.161832949999997</v>
      </c>
      <c r="N7" s="113"/>
      <c r="O7" s="113"/>
      <c r="P7" s="113"/>
      <c r="Q7" s="113"/>
      <c r="R7" s="113"/>
      <c r="S7" s="113"/>
      <c r="T7" s="113"/>
      <c r="U7" s="113"/>
    </row>
    <row r="8" spans="1:21">
      <c r="A8" s="501" t="s">
        <v>37</v>
      </c>
      <c r="B8" s="493">
        <v>31.707692307692309</v>
      </c>
      <c r="C8" s="493">
        <v>44.120831529999997</v>
      </c>
      <c r="D8" s="493">
        <v>64.422366134891803</v>
      </c>
      <c r="E8" s="493">
        <v>37</v>
      </c>
      <c r="F8" s="495">
        <v>53.143829789999998</v>
      </c>
      <c r="G8" s="496">
        <v>65.722890388188134</v>
      </c>
      <c r="H8" s="698">
        <v>65.096712044008413</v>
      </c>
      <c r="I8" s="531"/>
      <c r="J8" s="523">
        <v>47.542323199999998</v>
      </c>
      <c r="K8" s="498">
        <v>45.796026490000003</v>
      </c>
      <c r="L8" s="524">
        <v>47.163892079999997</v>
      </c>
      <c r="N8" s="113"/>
      <c r="O8" s="113"/>
      <c r="P8" s="113"/>
      <c r="Q8" s="113"/>
      <c r="R8" s="113"/>
      <c r="S8" s="113"/>
      <c r="T8" s="113"/>
      <c r="U8" s="113"/>
    </row>
    <row r="9" spans="1:21" ht="24">
      <c r="A9" s="503" t="s">
        <v>38</v>
      </c>
      <c r="B9" s="493">
        <v>33.5</v>
      </c>
      <c r="C9" s="493">
        <v>44.399171269999997</v>
      </c>
      <c r="D9" s="493">
        <v>65.482546201232026</v>
      </c>
      <c r="E9" s="493"/>
      <c r="F9" s="495">
        <v>53.377777780000002</v>
      </c>
      <c r="G9" s="496">
        <v>66.548767967145793</v>
      </c>
      <c r="H9" s="698">
        <v>66.430298882044255</v>
      </c>
      <c r="I9" s="531"/>
      <c r="J9" s="523">
        <v>48.101851850000003</v>
      </c>
      <c r="K9" s="498">
        <v>45.719512199999997</v>
      </c>
      <c r="L9" s="524">
        <v>47.38099631</v>
      </c>
      <c r="N9" s="113"/>
      <c r="O9" s="113"/>
      <c r="P9" s="113"/>
      <c r="Q9" s="113"/>
      <c r="R9" s="113"/>
      <c r="S9" s="113"/>
      <c r="T9" s="113"/>
      <c r="U9" s="113"/>
    </row>
    <row r="10" spans="1:21">
      <c r="A10" s="501" t="s">
        <v>24</v>
      </c>
      <c r="B10" s="493">
        <v>34.592105263157897</v>
      </c>
      <c r="C10" s="493">
        <v>46.277121370000003</v>
      </c>
      <c r="D10" s="493">
        <v>65.258159773149501</v>
      </c>
      <c r="E10" s="493">
        <v>46.625</v>
      </c>
      <c r="F10" s="495">
        <v>53.941634239999999</v>
      </c>
      <c r="G10" s="496">
        <v>66.156555285918728</v>
      </c>
      <c r="H10" s="698">
        <v>65.758531957476677</v>
      </c>
      <c r="I10" s="531"/>
      <c r="J10" s="523">
        <v>49.39532294</v>
      </c>
      <c r="K10" s="498">
        <v>47.606143080000002</v>
      </c>
      <c r="L10" s="524">
        <v>48.521458410000001</v>
      </c>
      <c r="N10" s="113"/>
      <c r="O10" s="113"/>
      <c r="P10" s="113"/>
      <c r="Q10" s="113"/>
      <c r="R10" s="113"/>
      <c r="S10" s="113"/>
      <c r="T10" s="113"/>
      <c r="U10" s="113"/>
    </row>
    <row r="11" spans="1:21">
      <c r="A11" s="501" t="s">
        <v>39</v>
      </c>
      <c r="B11" s="493">
        <v>35.796875</v>
      </c>
      <c r="C11" s="493">
        <v>45.658949980000003</v>
      </c>
      <c r="D11" s="493">
        <v>66.444136701526517</v>
      </c>
      <c r="E11" s="493">
        <v>43.329411764705881</v>
      </c>
      <c r="F11" s="496">
        <v>54.551259389999998</v>
      </c>
      <c r="G11" s="496">
        <v>67.998035889652755</v>
      </c>
      <c r="H11" s="698">
        <v>67.70368494212218</v>
      </c>
      <c r="I11" s="531"/>
      <c r="J11" s="523">
        <v>52.720949779999998</v>
      </c>
      <c r="K11" s="499">
        <v>48.695791399999997</v>
      </c>
      <c r="L11" s="524">
        <v>51.453995679999998</v>
      </c>
      <c r="N11" s="113"/>
      <c r="O11" s="113"/>
      <c r="P11" s="113"/>
      <c r="Q11" s="113"/>
      <c r="R11" s="113"/>
      <c r="S11" s="113"/>
      <c r="T11" s="113"/>
      <c r="U11" s="113"/>
    </row>
    <row r="12" spans="1:21">
      <c r="A12" s="501" t="s">
        <v>16</v>
      </c>
      <c r="B12" s="493">
        <v>34.914965986394556</v>
      </c>
      <c r="C12" s="493">
        <v>45.884256860000001</v>
      </c>
      <c r="D12" s="493">
        <v>65.339352079691821</v>
      </c>
      <c r="E12" s="493">
        <v>45.285714285714285</v>
      </c>
      <c r="F12" s="495">
        <v>51.585109580000001</v>
      </c>
      <c r="G12" s="496">
        <v>66.481896249259421</v>
      </c>
      <c r="H12" s="698">
        <v>65.905863563769145</v>
      </c>
      <c r="I12" s="531"/>
      <c r="J12" s="523">
        <v>48.701276880000002</v>
      </c>
      <c r="K12" s="498">
        <v>46.319811880000003</v>
      </c>
      <c r="L12" s="524">
        <v>47.601990049999998</v>
      </c>
      <c r="N12" s="113"/>
      <c r="O12" s="113"/>
      <c r="P12" s="113"/>
      <c r="Q12" s="113"/>
      <c r="R12" s="113"/>
      <c r="S12" s="113"/>
      <c r="T12" s="113"/>
      <c r="U12" s="113"/>
    </row>
    <row r="13" spans="1:21">
      <c r="A13" s="501" t="s">
        <v>20</v>
      </c>
      <c r="B13" s="493">
        <v>36.845878136200717</v>
      </c>
      <c r="C13" s="493">
        <v>47.320321149999998</v>
      </c>
      <c r="D13" s="493">
        <v>64.833377972204858</v>
      </c>
      <c r="E13" s="493">
        <v>47.7</v>
      </c>
      <c r="F13" s="495">
        <v>55.355077119999997</v>
      </c>
      <c r="G13" s="496">
        <v>66.103392085943511</v>
      </c>
      <c r="H13" s="698">
        <v>65.580222092821344</v>
      </c>
      <c r="I13" s="531"/>
      <c r="J13" s="523">
        <v>51.185648450000002</v>
      </c>
      <c r="K13" s="498">
        <v>48.599065580000001</v>
      </c>
      <c r="L13" s="524">
        <v>49.739454330000001</v>
      </c>
      <c r="N13" s="113"/>
      <c r="O13" s="113"/>
      <c r="P13" s="113"/>
      <c r="Q13" s="113"/>
      <c r="R13" s="113"/>
      <c r="S13" s="113"/>
      <c r="T13" s="113"/>
      <c r="U13" s="113"/>
    </row>
    <row r="14" spans="1:21">
      <c r="A14" s="504" t="s">
        <v>25</v>
      </c>
      <c r="B14" s="493">
        <v>34.282051282051285</v>
      </c>
      <c r="C14" s="493">
        <v>45.029320990000002</v>
      </c>
      <c r="D14" s="493">
        <v>64.162902121834364</v>
      </c>
      <c r="E14" s="493"/>
      <c r="F14" s="495">
        <v>52.091954020000003</v>
      </c>
      <c r="G14" s="496">
        <v>66.117923144617194</v>
      </c>
      <c r="H14" s="698">
        <v>65.407006409059804</v>
      </c>
      <c r="I14" s="531"/>
      <c r="J14" s="523">
        <v>46.983546619999998</v>
      </c>
      <c r="K14" s="498">
        <v>45.61090909</v>
      </c>
      <c r="L14" s="524">
        <v>46.524330900000002</v>
      </c>
      <c r="N14" s="113"/>
      <c r="O14" s="113"/>
      <c r="P14" s="113"/>
      <c r="Q14" s="113"/>
      <c r="R14" s="113"/>
      <c r="S14" s="113"/>
      <c r="T14" s="113"/>
      <c r="U14" s="113"/>
    </row>
    <row r="15" spans="1:21" ht="13.5" thickBot="1">
      <c r="A15" s="452" t="s">
        <v>17</v>
      </c>
      <c r="B15" s="699">
        <v>33.578947368421055</v>
      </c>
      <c r="C15" s="699">
        <v>45.237472769999997</v>
      </c>
      <c r="D15" s="699">
        <v>67.906000456308462</v>
      </c>
      <c r="E15" s="699">
        <v>48.2</v>
      </c>
      <c r="F15" s="700">
        <v>56.054249550000002</v>
      </c>
      <c r="G15" s="701">
        <v>68.03559206023273</v>
      </c>
      <c r="H15" s="702">
        <v>68.024792759905694</v>
      </c>
      <c r="I15" s="531"/>
      <c r="J15" s="525">
        <v>51.980597009999997</v>
      </c>
      <c r="K15" s="526">
        <v>49.517543860000004</v>
      </c>
      <c r="L15" s="527">
        <v>51.148221339999999</v>
      </c>
      <c r="N15" s="113"/>
      <c r="O15" s="113"/>
      <c r="P15" s="113"/>
      <c r="Q15" s="113"/>
      <c r="R15" s="113"/>
      <c r="S15" s="113"/>
      <c r="T15" s="113"/>
      <c r="U15" s="113"/>
    </row>
    <row r="16" spans="1:21" ht="13.5" thickBot="1">
      <c r="A16" s="509" t="s">
        <v>6</v>
      </c>
      <c r="B16" s="494">
        <v>34.771063829787231</v>
      </c>
      <c r="C16" s="494">
        <v>45.789894889999999</v>
      </c>
      <c r="D16" s="494">
        <v>65.040102653813122</v>
      </c>
      <c r="E16" s="494">
        <v>43.95804195804196</v>
      </c>
      <c r="F16" s="497">
        <v>53.473576420000001</v>
      </c>
      <c r="G16" s="703">
        <v>66.69311164859576</v>
      </c>
      <c r="H16" s="704">
        <v>66.078656992618136</v>
      </c>
      <c r="I16" s="532"/>
      <c r="J16" s="535">
        <v>49.242697810000003</v>
      </c>
      <c r="K16" s="528">
        <v>47.455687830000002</v>
      </c>
      <c r="L16" s="529">
        <v>48.561208499999999</v>
      </c>
      <c r="N16" s="113"/>
      <c r="O16" s="113"/>
      <c r="P16" s="113"/>
      <c r="Q16" s="113"/>
      <c r="R16" s="113"/>
      <c r="S16" s="113"/>
      <c r="T16" s="113"/>
      <c r="U16" s="113"/>
    </row>
    <row r="17" spans="1:21">
      <c r="A17" s="511" t="s">
        <v>5</v>
      </c>
      <c r="B17" s="493">
        <v>34.674884437596305</v>
      </c>
      <c r="C17" s="493">
        <v>45.8415295</v>
      </c>
      <c r="D17" s="493">
        <v>65.295347039213951</v>
      </c>
      <c r="E17" s="493">
        <v>43.706896551724135</v>
      </c>
      <c r="F17" s="495">
        <v>53.74521215</v>
      </c>
      <c r="G17" s="496">
        <v>66.796113187899635</v>
      </c>
      <c r="H17" s="698">
        <v>66.350573237508598</v>
      </c>
      <c r="I17" s="531"/>
      <c r="J17" s="536"/>
      <c r="K17" s="492"/>
      <c r="L17" s="492"/>
      <c r="M17" s="6"/>
      <c r="N17" s="113"/>
      <c r="O17" s="113"/>
      <c r="P17" s="113"/>
      <c r="Q17" s="113"/>
      <c r="R17" s="113"/>
      <c r="S17" s="113"/>
      <c r="T17" s="113"/>
      <c r="U17" s="113"/>
    </row>
    <row r="18" spans="1:21" ht="13.5" thickBot="1">
      <c r="A18" s="512" t="s">
        <v>4</v>
      </c>
      <c r="B18" s="699">
        <v>34.889733840304181</v>
      </c>
      <c r="C18" s="699">
        <v>45.726467820000003</v>
      </c>
      <c r="D18" s="699">
        <v>64.711741387177682</v>
      </c>
      <c r="E18" s="699">
        <v>45.037037037037038</v>
      </c>
      <c r="F18" s="700">
        <v>52.707991610000001</v>
      </c>
      <c r="G18" s="701">
        <v>66.309316104055753</v>
      </c>
      <c r="H18" s="702">
        <v>65.430421130873597</v>
      </c>
      <c r="I18" s="531"/>
      <c r="J18" s="537"/>
      <c r="K18" s="531"/>
      <c r="L18" s="531"/>
      <c r="M18" s="6"/>
      <c r="N18" s="113"/>
      <c r="O18" s="113"/>
      <c r="P18" s="113"/>
      <c r="Q18" s="113"/>
      <c r="R18" s="113"/>
      <c r="S18" s="113"/>
      <c r="T18" s="113"/>
      <c r="U18" s="113"/>
    </row>
    <row r="19" spans="1:21">
      <c r="A19" s="253" t="s">
        <v>344</v>
      </c>
      <c r="B19" s="101"/>
      <c r="F19" s="101"/>
      <c r="G19" s="101"/>
      <c r="H19" s="102"/>
      <c r="I19" s="6"/>
      <c r="J19" s="534"/>
      <c r="K19" s="6"/>
    </row>
    <row r="20" spans="1:21">
      <c r="A20" s="1116" t="s">
        <v>162</v>
      </c>
      <c r="B20" s="1116"/>
      <c r="C20" s="1116"/>
      <c r="D20" s="1116"/>
      <c r="E20" s="1116"/>
      <c r="F20" s="1116"/>
      <c r="G20" s="1116"/>
      <c r="H20" s="1116"/>
    </row>
    <row r="21" spans="1:21">
      <c r="A21" s="15" t="s">
        <v>158</v>
      </c>
      <c r="B21" s="125"/>
      <c r="C21" s="125"/>
      <c r="D21" s="125"/>
      <c r="E21" s="125"/>
      <c r="F21" s="125"/>
      <c r="G21" s="125"/>
      <c r="H21" s="125"/>
    </row>
    <row r="22" spans="1:21">
      <c r="A22" s="253" t="s">
        <v>194</v>
      </c>
      <c r="B22" s="58"/>
      <c r="C22" s="58"/>
      <c r="D22" s="58"/>
      <c r="E22" s="58"/>
      <c r="F22" s="58"/>
      <c r="G22" s="58"/>
      <c r="H22" s="58"/>
    </row>
    <row r="23" spans="1:21">
      <c r="A23" s="59" t="s">
        <v>124</v>
      </c>
      <c r="B23" s="58"/>
      <c r="C23" s="58"/>
      <c r="D23" s="58"/>
      <c r="E23" s="58"/>
      <c r="F23" s="58"/>
      <c r="G23" s="58"/>
      <c r="H23" s="58"/>
    </row>
    <row r="24" spans="1:21">
      <c r="A24" s="59"/>
      <c r="B24" s="58"/>
      <c r="C24" s="58"/>
      <c r="D24" s="58"/>
      <c r="E24" s="58"/>
      <c r="F24" s="58"/>
      <c r="G24" s="58"/>
      <c r="H24" s="58"/>
      <c r="I24" s="20"/>
      <c r="J24" s="20"/>
      <c r="K24" s="20"/>
      <c r="L24" s="20"/>
    </row>
    <row r="25" spans="1:21" ht="24.75" customHeight="1">
      <c r="A25" s="1206" t="s">
        <v>364</v>
      </c>
      <c r="B25" s="1206"/>
      <c r="C25" s="1206"/>
      <c r="D25" s="1206"/>
      <c r="E25" s="1206"/>
      <c r="F25" s="1206"/>
      <c r="G25" s="1206"/>
      <c r="H25" s="1206"/>
    </row>
    <row r="26" spans="1:21" ht="15.75" customHeight="1" thickBot="1">
      <c r="A26" s="630"/>
      <c r="B26" s="630"/>
      <c r="C26" s="630"/>
      <c r="D26" s="630"/>
      <c r="E26" s="630"/>
      <c r="F26" s="630"/>
      <c r="G26" s="630"/>
      <c r="H26" s="631" t="s">
        <v>316</v>
      </c>
    </row>
    <row r="27" spans="1:21" ht="21.75" customHeight="1">
      <c r="A27" s="1200" t="s">
        <v>224</v>
      </c>
      <c r="B27" s="1203" t="s">
        <v>225</v>
      </c>
      <c r="C27" s="1203"/>
      <c r="D27" s="1203"/>
      <c r="E27" s="1203" t="s">
        <v>9</v>
      </c>
      <c r="F27" s="1203"/>
      <c r="G27" s="1203"/>
      <c r="H27" s="1204" t="s">
        <v>54</v>
      </c>
      <c r="I27" s="1202"/>
      <c r="J27" s="1211" t="s">
        <v>48</v>
      </c>
      <c r="K27" s="1203"/>
      <c r="L27" s="1204"/>
    </row>
    <row r="28" spans="1:21" ht="34.5" customHeight="1">
      <c r="A28" s="1201"/>
      <c r="B28" s="425" t="str">
        <f>B3</f>
        <v>Néo-recrutements 2018</v>
      </c>
      <c r="C28" s="636" t="str">
        <f t="shared" ref="C28:G28" si="1">C3</f>
        <v>Stock 2018-2019</v>
      </c>
      <c r="D28" s="636" t="str">
        <f t="shared" si="1"/>
        <v>Départs en retraite 2018</v>
      </c>
      <c r="E28" s="636" t="str">
        <f>E3</f>
        <v>Néo-recrutements 2018</v>
      </c>
      <c r="F28" s="636" t="str">
        <f t="shared" si="1"/>
        <v>Stock 2018-2019</v>
      </c>
      <c r="G28" s="636" t="str">
        <f t="shared" si="1"/>
        <v>Départs en retraite 2018</v>
      </c>
      <c r="H28" s="1205"/>
      <c r="I28" s="1202"/>
      <c r="J28" s="514" t="s">
        <v>5</v>
      </c>
      <c r="K28" s="425" t="s">
        <v>4</v>
      </c>
      <c r="L28" s="515" t="s">
        <v>6</v>
      </c>
    </row>
    <row r="29" spans="1:21">
      <c r="A29" s="501" t="s">
        <v>35</v>
      </c>
      <c r="B29" s="427" t="s">
        <v>624</v>
      </c>
      <c r="C29" s="427" t="s">
        <v>625</v>
      </c>
      <c r="D29" s="427" t="s">
        <v>626</v>
      </c>
      <c r="E29" s="427" t="s">
        <v>627</v>
      </c>
      <c r="F29" s="428" t="s">
        <v>628</v>
      </c>
      <c r="G29" s="429" t="s">
        <v>629</v>
      </c>
      <c r="H29" s="502" t="s">
        <v>630</v>
      </c>
      <c r="I29" s="500"/>
      <c r="J29" s="516" t="s">
        <v>680</v>
      </c>
      <c r="K29" s="428" t="s">
        <v>705</v>
      </c>
      <c r="L29" s="517" t="s">
        <v>706</v>
      </c>
      <c r="N29" s="114"/>
      <c r="O29" s="114"/>
      <c r="P29" s="114"/>
      <c r="Q29" s="114"/>
      <c r="R29" s="114"/>
      <c r="S29" s="114"/>
      <c r="T29" s="114"/>
      <c r="U29" s="114"/>
    </row>
    <row r="30" spans="1:21">
      <c r="A30" s="501" t="s">
        <v>22</v>
      </c>
      <c r="B30" s="427" t="s">
        <v>631</v>
      </c>
      <c r="C30" s="427" t="s">
        <v>625</v>
      </c>
      <c r="D30" s="427" t="s">
        <v>632</v>
      </c>
      <c r="E30" s="427" t="s">
        <v>633</v>
      </c>
      <c r="F30" s="428" t="s">
        <v>634</v>
      </c>
      <c r="G30" s="429" t="s">
        <v>635</v>
      </c>
      <c r="H30" s="502" t="s">
        <v>636</v>
      </c>
      <c r="I30" s="500"/>
      <c r="J30" s="516" t="s">
        <v>707</v>
      </c>
      <c r="K30" s="428" t="s">
        <v>708</v>
      </c>
      <c r="L30" s="517" t="s">
        <v>709</v>
      </c>
      <c r="N30" s="114"/>
      <c r="O30" s="114"/>
      <c r="P30" s="114"/>
      <c r="Q30" s="114"/>
      <c r="R30" s="114"/>
      <c r="S30" s="114"/>
      <c r="T30" s="114"/>
      <c r="U30" s="114"/>
    </row>
    <row r="31" spans="1:21">
      <c r="A31" s="501" t="s">
        <v>23</v>
      </c>
      <c r="B31" s="427" t="s">
        <v>637</v>
      </c>
      <c r="C31" s="427" t="s">
        <v>638</v>
      </c>
      <c r="D31" s="427" t="s">
        <v>639</v>
      </c>
      <c r="E31" s="427" t="s">
        <v>640</v>
      </c>
      <c r="F31" s="429" t="s">
        <v>641</v>
      </c>
      <c r="G31" s="429" t="s">
        <v>642</v>
      </c>
      <c r="H31" s="502" t="s">
        <v>643</v>
      </c>
      <c r="I31" s="500"/>
      <c r="J31" s="516" t="s">
        <v>680</v>
      </c>
      <c r="K31" s="429" t="s">
        <v>664</v>
      </c>
      <c r="L31" s="517" t="s">
        <v>710</v>
      </c>
      <c r="N31" s="114"/>
      <c r="O31" s="114"/>
      <c r="P31" s="114"/>
      <c r="Q31" s="114"/>
      <c r="R31" s="114"/>
      <c r="S31" s="114"/>
      <c r="T31" s="114"/>
      <c r="U31" s="114"/>
    </row>
    <row r="32" spans="1:21">
      <c r="A32" s="501" t="s">
        <v>36</v>
      </c>
      <c r="B32" s="427" t="s">
        <v>644</v>
      </c>
      <c r="C32" s="427" t="s">
        <v>645</v>
      </c>
      <c r="D32" s="427" t="s">
        <v>646</v>
      </c>
      <c r="E32" s="427" t="s">
        <v>647</v>
      </c>
      <c r="F32" s="428" t="s">
        <v>648</v>
      </c>
      <c r="G32" s="429" t="s">
        <v>649</v>
      </c>
      <c r="H32" s="502" t="s">
        <v>650</v>
      </c>
      <c r="I32" s="500"/>
      <c r="J32" s="516" t="s">
        <v>711</v>
      </c>
      <c r="K32" s="428" t="s">
        <v>705</v>
      </c>
      <c r="L32" s="517" t="s">
        <v>709</v>
      </c>
      <c r="N32" s="114"/>
      <c r="O32" s="114"/>
      <c r="P32" s="114"/>
      <c r="Q32" s="114"/>
      <c r="R32" s="114"/>
      <c r="S32" s="114"/>
      <c r="T32" s="114"/>
      <c r="U32" s="114"/>
    </row>
    <row r="33" spans="1:21">
      <c r="A33" s="501" t="s">
        <v>37</v>
      </c>
      <c r="B33" s="427" t="s">
        <v>651</v>
      </c>
      <c r="C33" s="427" t="s">
        <v>652</v>
      </c>
      <c r="D33" s="427" t="s">
        <v>653</v>
      </c>
      <c r="E33" s="427" t="s">
        <v>654</v>
      </c>
      <c r="F33" s="428" t="s">
        <v>648</v>
      </c>
      <c r="G33" s="429" t="s">
        <v>655</v>
      </c>
      <c r="H33" s="502" t="s">
        <v>630</v>
      </c>
      <c r="I33" s="500"/>
      <c r="J33" s="516" t="s">
        <v>712</v>
      </c>
      <c r="K33" s="428" t="s">
        <v>693</v>
      </c>
      <c r="L33" s="517" t="s">
        <v>706</v>
      </c>
      <c r="N33" s="114"/>
      <c r="O33" s="114"/>
      <c r="P33" s="114"/>
      <c r="Q33" s="114"/>
      <c r="R33" s="114"/>
      <c r="S33" s="114"/>
      <c r="T33" s="114"/>
      <c r="U33" s="114"/>
    </row>
    <row r="34" spans="1:21" ht="24">
      <c r="A34" s="503" t="s">
        <v>38</v>
      </c>
      <c r="B34" s="427" t="s">
        <v>656</v>
      </c>
      <c r="C34" s="427" t="s">
        <v>657</v>
      </c>
      <c r="D34" s="427" t="s">
        <v>658</v>
      </c>
      <c r="E34" s="427"/>
      <c r="F34" s="428" t="s">
        <v>659</v>
      </c>
      <c r="G34" s="429" t="s">
        <v>635</v>
      </c>
      <c r="H34" s="502" t="s">
        <v>660</v>
      </c>
      <c r="I34" s="500"/>
      <c r="J34" s="516" t="s">
        <v>709</v>
      </c>
      <c r="K34" s="428" t="s">
        <v>645</v>
      </c>
      <c r="L34" s="517" t="s">
        <v>708</v>
      </c>
      <c r="N34" s="114"/>
      <c r="O34" s="114"/>
      <c r="P34" s="114"/>
      <c r="Q34" s="114"/>
      <c r="R34" s="114"/>
      <c r="S34" s="114"/>
      <c r="T34" s="114"/>
      <c r="U34" s="114"/>
    </row>
    <row r="35" spans="1:21">
      <c r="A35" s="501" t="s">
        <v>24</v>
      </c>
      <c r="B35" s="427" t="s">
        <v>661</v>
      </c>
      <c r="C35" s="427" t="s">
        <v>662</v>
      </c>
      <c r="D35" s="427" t="s">
        <v>663</v>
      </c>
      <c r="E35" s="427" t="s">
        <v>664</v>
      </c>
      <c r="F35" s="428" t="s">
        <v>665</v>
      </c>
      <c r="G35" s="429" t="s">
        <v>666</v>
      </c>
      <c r="H35" s="502" t="s">
        <v>667</v>
      </c>
      <c r="I35" s="500"/>
      <c r="J35" s="516" t="s">
        <v>713</v>
      </c>
      <c r="K35" s="428" t="s">
        <v>714</v>
      </c>
      <c r="L35" s="517" t="s">
        <v>715</v>
      </c>
      <c r="N35" s="114"/>
      <c r="O35" s="114"/>
      <c r="P35" s="114"/>
      <c r="Q35" s="114"/>
      <c r="R35" s="114"/>
      <c r="S35" s="114"/>
      <c r="T35" s="114"/>
      <c r="U35" s="114"/>
    </row>
    <row r="36" spans="1:21">
      <c r="A36" s="501" t="s">
        <v>39</v>
      </c>
      <c r="B36" s="427" t="s">
        <v>668</v>
      </c>
      <c r="C36" s="427" t="s">
        <v>669</v>
      </c>
      <c r="D36" s="427" t="s">
        <v>660</v>
      </c>
      <c r="E36" s="427" t="s">
        <v>670</v>
      </c>
      <c r="F36" s="429" t="s">
        <v>671</v>
      </c>
      <c r="G36" s="429" t="s">
        <v>672</v>
      </c>
      <c r="H36" s="502" t="s">
        <v>673</v>
      </c>
      <c r="I36" s="500"/>
      <c r="J36" s="516" t="s">
        <v>703</v>
      </c>
      <c r="K36" s="429" t="s">
        <v>716</v>
      </c>
      <c r="L36" s="517" t="s">
        <v>717</v>
      </c>
      <c r="N36" s="114"/>
      <c r="O36" s="114"/>
      <c r="P36" s="114"/>
      <c r="Q36" s="114"/>
      <c r="R36" s="114"/>
      <c r="S36" s="114"/>
      <c r="T36" s="114"/>
      <c r="U36" s="114"/>
    </row>
    <row r="37" spans="1:21">
      <c r="A37" s="501" t="s">
        <v>16</v>
      </c>
      <c r="B37" s="427" t="s">
        <v>674</v>
      </c>
      <c r="C37" s="427" t="s">
        <v>675</v>
      </c>
      <c r="D37" s="427" t="s">
        <v>676</v>
      </c>
      <c r="E37" s="427" t="s">
        <v>677</v>
      </c>
      <c r="F37" s="428" t="s">
        <v>678</v>
      </c>
      <c r="G37" s="429" t="s">
        <v>660</v>
      </c>
      <c r="H37" s="502" t="s">
        <v>643</v>
      </c>
      <c r="I37" s="500"/>
      <c r="J37" s="516" t="s">
        <v>716</v>
      </c>
      <c r="K37" s="428" t="s">
        <v>662</v>
      </c>
      <c r="L37" s="517" t="s">
        <v>714</v>
      </c>
      <c r="N37" s="114"/>
      <c r="O37" s="114"/>
      <c r="P37" s="114"/>
      <c r="Q37" s="114"/>
      <c r="R37" s="114"/>
      <c r="S37" s="114"/>
      <c r="T37" s="114"/>
      <c r="U37" s="114"/>
    </row>
    <row r="38" spans="1:21">
      <c r="A38" s="501" t="s">
        <v>20</v>
      </c>
      <c r="B38" s="427" t="s">
        <v>679</v>
      </c>
      <c r="C38" s="427" t="s">
        <v>680</v>
      </c>
      <c r="D38" s="427" t="s">
        <v>632</v>
      </c>
      <c r="E38" s="427" t="s">
        <v>681</v>
      </c>
      <c r="F38" s="428" t="s">
        <v>682</v>
      </c>
      <c r="G38" s="429" t="s">
        <v>666</v>
      </c>
      <c r="H38" s="502" t="s">
        <v>683</v>
      </c>
      <c r="I38" s="500"/>
      <c r="J38" s="516" t="s">
        <v>718</v>
      </c>
      <c r="K38" s="428" t="s">
        <v>719</v>
      </c>
      <c r="L38" s="517" t="s">
        <v>720</v>
      </c>
      <c r="N38" s="114"/>
      <c r="O38" s="114"/>
      <c r="P38" s="114"/>
      <c r="Q38" s="114"/>
      <c r="R38" s="114"/>
      <c r="S38" s="114"/>
      <c r="T38" s="114"/>
      <c r="U38" s="114"/>
    </row>
    <row r="39" spans="1:21">
      <c r="A39" s="504" t="s">
        <v>25</v>
      </c>
      <c r="B39" s="427" t="s">
        <v>684</v>
      </c>
      <c r="C39" s="427" t="s">
        <v>685</v>
      </c>
      <c r="D39" s="427" t="s">
        <v>686</v>
      </c>
      <c r="E39" s="427"/>
      <c r="F39" s="428" t="s">
        <v>641</v>
      </c>
      <c r="G39" s="429" t="s">
        <v>666</v>
      </c>
      <c r="H39" s="502" t="s">
        <v>676</v>
      </c>
      <c r="I39" s="500"/>
      <c r="J39" s="516" t="s">
        <v>721</v>
      </c>
      <c r="K39" s="428" t="s">
        <v>669</v>
      </c>
      <c r="L39" s="517" t="s">
        <v>722</v>
      </c>
      <c r="N39" s="114"/>
      <c r="O39" s="114"/>
      <c r="P39" s="114"/>
      <c r="Q39" s="114"/>
      <c r="R39" s="114"/>
      <c r="S39" s="114"/>
      <c r="T39" s="114"/>
      <c r="U39" s="114"/>
    </row>
    <row r="40" spans="1:21" ht="13.5" thickBot="1">
      <c r="A40" s="452" t="s">
        <v>17</v>
      </c>
      <c r="B40" s="505" t="s">
        <v>656</v>
      </c>
      <c r="C40" s="505" t="s">
        <v>687</v>
      </c>
      <c r="D40" s="505" t="s">
        <v>688</v>
      </c>
      <c r="E40" s="505" t="s">
        <v>689</v>
      </c>
      <c r="F40" s="506" t="s">
        <v>690</v>
      </c>
      <c r="G40" s="507" t="s">
        <v>691</v>
      </c>
      <c r="H40" s="508" t="s">
        <v>691</v>
      </c>
      <c r="I40" s="500"/>
      <c r="J40" s="518" t="s">
        <v>723</v>
      </c>
      <c r="K40" s="506" t="s">
        <v>724</v>
      </c>
      <c r="L40" s="519" t="s">
        <v>725</v>
      </c>
      <c r="N40" s="114"/>
      <c r="O40" s="114"/>
      <c r="P40" s="114"/>
      <c r="Q40" s="114"/>
      <c r="R40" s="114"/>
      <c r="S40" s="114"/>
      <c r="T40" s="114"/>
      <c r="U40" s="114"/>
    </row>
    <row r="41" spans="1:21" ht="13.5" thickBot="1">
      <c r="A41" s="509" t="s">
        <v>6</v>
      </c>
      <c r="B41" s="430" t="s">
        <v>692</v>
      </c>
      <c r="C41" s="430" t="s">
        <v>693</v>
      </c>
      <c r="D41" s="430" t="s">
        <v>694</v>
      </c>
      <c r="E41" s="430" t="s">
        <v>695</v>
      </c>
      <c r="F41" s="431" t="s">
        <v>696</v>
      </c>
      <c r="G41" s="432" t="s">
        <v>697</v>
      </c>
      <c r="H41" s="510" t="s">
        <v>629</v>
      </c>
      <c r="I41" s="513"/>
      <c r="J41" s="520" t="s">
        <v>726</v>
      </c>
      <c r="K41" s="521" t="s">
        <v>727</v>
      </c>
      <c r="L41" s="522" t="s">
        <v>715</v>
      </c>
      <c r="M41" s="6"/>
      <c r="N41" s="114"/>
      <c r="O41" s="114"/>
      <c r="P41" s="114"/>
      <c r="Q41" s="114"/>
      <c r="R41" s="114"/>
      <c r="S41" s="114"/>
      <c r="T41" s="114"/>
      <c r="U41" s="114"/>
    </row>
    <row r="42" spans="1:21">
      <c r="A42" s="511" t="s">
        <v>5</v>
      </c>
      <c r="B42" s="427" t="s">
        <v>698</v>
      </c>
      <c r="C42" s="427" t="s">
        <v>675</v>
      </c>
      <c r="D42" s="427" t="s">
        <v>663</v>
      </c>
      <c r="E42" s="427" t="s">
        <v>699</v>
      </c>
      <c r="F42" s="428" t="s">
        <v>700</v>
      </c>
      <c r="G42" s="429" t="s">
        <v>701</v>
      </c>
      <c r="H42" s="502" t="s">
        <v>702</v>
      </c>
      <c r="I42" s="500"/>
      <c r="J42" s="491"/>
      <c r="K42" s="491"/>
      <c r="L42" s="491"/>
      <c r="M42" s="6"/>
      <c r="N42" s="114"/>
      <c r="O42" s="114"/>
      <c r="P42" s="114"/>
      <c r="Q42" s="114"/>
      <c r="R42" s="114"/>
      <c r="S42" s="114"/>
      <c r="T42" s="114"/>
      <c r="U42" s="114"/>
    </row>
    <row r="43" spans="1:21" ht="13.5" thickBot="1">
      <c r="A43" s="512" t="s">
        <v>4</v>
      </c>
      <c r="B43" s="505" t="s">
        <v>674</v>
      </c>
      <c r="C43" s="505" t="s">
        <v>645</v>
      </c>
      <c r="D43" s="505" t="s">
        <v>639</v>
      </c>
      <c r="E43" s="505" t="s">
        <v>685</v>
      </c>
      <c r="F43" s="506" t="s">
        <v>703</v>
      </c>
      <c r="G43" s="507" t="s">
        <v>704</v>
      </c>
      <c r="H43" s="508" t="s">
        <v>658</v>
      </c>
      <c r="I43" s="500"/>
      <c r="J43" s="491"/>
      <c r="K43" s="491"/>
      <c r="L43" s="491"/>
      <c r="N43" s="114"/>
      <c r="O43" s="114"/>
      <c r="P43" s="114"/>
      <c r="Q43" s="114"/>
      <c r="R43" s="114"/>
      <c r="S43" s="114"/>
      <c r="T43" s="114"/>
      <c r="U43" s="114"/>
    </row>
    <row r="44" spans="1:21" ht="12" customHeight="1">
      <c r="A44" s="253" t="s">
        <v>344</v>
      </c>
      <c r="B44" s="101"/>
      <c r="C44" s="101"/>
      <c r="D44" s="101"/>
      <c r="E44" s="101"/>
      <c r="F44" s="101"/>
      <c r="G44" s="101"/>
      <c r="H44" s="102"/>
      <c r="I44" s="102"/>
      <c r="J44" s="103"/>
      <c r="K44" s="20"/>
      <c r="L44" s="20"/>
    </row>
    <row r="45" spans="1:21" ht="12" customHeight="1">
      <c r="A45" s="1116" t="s">
        <v>162</v>
      </c>
      <c r="B45" s="1116"/>
      <c r="C45" s="1116"/>
      <c r="D45" s="1116"/>
      <c r="E45" s="1116"/>
      <c r="F45" s="1116"/>
      <c r="G45" s="1116"/>
      <c r="H45" s="1116"/>
      <c r="I45" s="419"/>
      <c r="J45" s="97"/>
      <c r="K45" s="20"/>
      <c r="L45" s="20"/>
    </row>
    <row r="46" spans="1:21" ht="12" customHeight="1">
      <c r="A46" s="15" t="s">
        <v>158</v>
      </c>
      <c r="B46" s="125"/>
      <c r="C46" s="125"/>
      <c r="D46" s="125"/>
      <c r="E46" s="125"/>
      <c r="F46" s="125"/>
      <c r="G46" s="125"/>
      <c r="H46" s="125"/>
      <c r="I46" s="98"/>
      <c r="J46" s="98"/>
      <c r="K46" s="20"/>
      <c r="L46" s="20"/>
    </row>
    <row r="47" spans="1:21">
      <c r="A47" s="253" t="s">
        <v>194</v>
      </c>
      <c r="B47" s="58"/>
      <c r="C47" s="58"/>
      <c r="D47" s="58"/>
      <c r="E47" s="58"/>
      <c r="F47" s="58"/>
      <c r="G47" s="58"/>
      <c r="H47" s="58"/>
      <c r="I47" s="20"/>
      <c r="J47" s="20"/>
      <c r="K47" s="20"/>
      <c r="L47" s="20"/>
    </row>
    <row r="48" spans="1:21" ht="12.75" customHeight="1">
      <c r="A48" s="59" t="s">
        <v>124</v>
      </c>
      <c r="B48" s="58"/>
      <c r="C48" s="58"/>
      <c r="D48" s="58"/>
      <c r="E48" s="58"/>
      <c r="F48" s="58"/>
      <c r="G48" s="58"/>
      <c r="H48" s="58"/>
      <c r="I48" s="20"/>
      <c r="J48" s="20"/>
      <c r="K48" s="20"/>
      <c r="L48" s="20"/>
    </row>
    <row r="49" spans="1:8">
      <c r="A49" s="59"/>
      <c r="B49" s="58"/>
      <c r="C49" s="58"/>
      <c r="D49" s="58"/>
      <c r="E49" s="58"/>
      <c r="F49" s="58"/>
      <c r="G49" s="58"/>
      <c r="H49" s="58"/>
    </row>
    <row r="50" spans="1:8">
      <c r="A50" s="260"/>
      <c r="B50" s="361"/>
      <c r="C50" s="361"/>
      <c r="D50" s="361"/>
      <c r="E50" s="361"/>
      <c r="F50" s="361"/>
      <c r="G50" s="361"/>
    </row>
    <row r="51" spans="1:8">
      <c r="A51" s="260"/>
      <c r="B51" s="260"/>
      <c r="C51" s="260"/>
      <c r="D51" s="260"/>
      <c r="E51" s="260"/>
      <c r="F51" s="260"/>
      <c r="G51" s="260"/>
    </row>
  </sheetData>
  <mergeCells count="15">
    <mergeCell ref="A1:H1"/>
    <mergeCell ref="J2:L2"/>
    <mergeCell ref="B27:D27"/>
    <mergeCell ref="E27:G27"/>
    <mergeCell ref="H27:H28"/>
    <mergeCell ref="J27:L27"/>
    <mergeCell ref="A45:H45"/>
    <mergeCell ref="A20:H20"/>
    <mergeCell ref="A27:A28"/>
    <mergeCell ref="I27:I28"/>
    <mergeCell ref="A2:A3"/>
    <mergeCell ref="B2:D2"/>
    <mergeCell ref="E2:G2"/>
    <mergeCell ref="H2:H3"/>
    <mergeCell ref="A25:H25"/>
  </mergeCells>
  <pageMargins left="0.25" right="0.25" top="0.75" bottom="0.75" header="0.3" footer="0.3"/>
  <pageSetup paperSize="9" scale="65" orientation="landscape" r:id="rId1"/>
  <ignoredErrors>
    <ignoredError sqref="E3:G3" unlockedFormula="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4">
    <tabColor rgb="FF00B0F0"/>
    <pageSetUpPr fitToPage="1"/>
  </sheetPr>
  <dimension ref="A1:M10"/>
  <sheetViews>
    <sheetView showGridLines="0" zoomScaleNormal="100" workbookViewId="0">
      <selection activeCell="A6" sqref="A6:B6"/>
    </sheetView>
  </sheetViews>
  <sheetFormatPr baseColWidth="10" defaultColWidth="9.140625" defaultRowHeight="12.75"/>
  <cols>
    <col min="1" max="1" width="11.42578125" style="769" customWidth="1"/>
    <col min="2" max="7" width="5.42578125" style="805" customWidth="1"/>
    <col min="8" max="8" width="8" style="805" customWidth="1"/>
    <col min="9" max="11" width="5.42578125" style="805" customWidth="1"/>
    <col min="12" max="1025" width="8.7109375" style="768" customWidth="1"/>
    <col min="1026" max="16384" width="9.140625" style="768"/>
  </cols>
  <sheetData>
    <row r="1" spans="1:13" ht="40.5" customHeight="1" thickBot="1">
      <c r="A1" s="1212" t="s">
        <v>566</v>
      </c>
      <c r="B1" s="1213"/>
      <c r="C1" s="1213"/>
      <c r="D1" s="1213"/>
      <c r="E1" s="1213"/>
      <c r="F1" s="1213"/>
      <c r="G1" s="1213"/>
      <c r="H1" s="1213"/>
      <c r="I1" s="1213"/>
      <c r="J1" s="1213"/>
      <c r="K1" s="1214"/>
      <c r="M1" s="835"/>
    </row>
    <row r="2" spans="1:13" ht="39.75" customHeight="1" thickBot="1">
      <c r="A2" s="942"/>
      <c r="B2" s="1215" t="s">
        <v>380</v>
      </c>
      <c r="C2" s="1215"/>
      <c r="D2" s="1215"/>
      <c r="E2" s="1215" t="s">
        <v>379</v>
      </c>
      <c r="F2" s="1215"/>
      <c r="G2" s="1215"/>
      <c r="H2" s="1215" t="s">
        <v>333</v>
      </c>
      <c r="I2" s="1216" t="s">
        <v>297</v>
      </c>
      <c r="J2" s="1216"/>
      <c r="K2" s="1216"/>
      <c r="M2" s="813"/>
    </row>
    <row r="3" spans="1:13" ht="13.5" thickBot="1">
      <c r="A3" s="943"/>
      <c r="B3" s="834" t="s">
        <v>12</v>
      </c>
      <c r="C3" s="833" t="s">
        <v>11</v>
      </c>
      <c r="D3" s="832" t="s">
        <v>6</v>
      </c>
      <c r="E3" s="834" t="s">
        <v>12</v>
      </c>
      <c r="F3" s="833" t="s">
        <v>11</v>
      </c>
      <c r="G3" s="832" t="s">
        <v>6</v>
      </c>
      <c r="H3" s="1215"/>
      <c r="I3" s="834" t="s">
        <v>12</v>
      </c>
      <c r="J3" s="833" t="s">
        <v>11</v>
      </c>
      <c r="K3" s="948" t="s">
        <v>6</v>
      </c>
      <c r="M3" s="813"/>
    </row>
    <row r="4" spans="1:13">
      <c r="A4" s="831" t="s">
        <v>298</v>
      </c>
      <c r="B4" s="830">
        <v>25</v>
      </c>
      <c r="C4" s="829">
        <v>17</v>
      </c>
      <c r="D4" s="826">
        <v>42</v>
      </c>
      <c r="E4" s="830">
        <v>1551</v>
      </c>
      <c r="F4" s="829">
        <v>942</v>
      </c>
      <c r="G4" s="826">
        <v>2493</v>
      </c>
      <c r="H4" s="826">
        <v>51</v>
      </c>
      <c r="I4" s="828">
        <v>27</v>
      </c>
      <c r="J4" s="827">
        <v>11</v>
      </c>
      <c r="K4" s="947">
        <v>38</v>
      </c>
      <c r="M4" s="813"/>
    </row>
    <row r="5" spans="1:13" ht="13.5" thickBot="1">
      <c r="A5" s="944" t="s">
        <v>299</v>
      </c>
      <c r="B5" s="825">
        <v>36</v>
      </c>
      <c r="C5" s="824">
        <v>37.588235294117602</v>
      </c>
      <c r="D5" s="823">
        <v>36.642857142857103</v>
      </c>
      <c r="E5" s="825">
        <v>49.145067698259197</v>
      </c>
      <c r="F5" s="824">
        <v>48.899150743099803</v>
      </c>
      <c r="G5" s="823">
        <v>49.0521460088247</v>
      </c>
      <c r="H5" s="823">
        <v>60.078431372548998</v>
      </c>
      <c r="I5" s="822">
        <v>64.7777777777778</v>
      </c>
      <c r="J5" s="821">
        <v>63.454545454545503</v>
      </c>
      <c r="K5" s="946">
        <v>64.394736842105303</v>
      </c>
      <c r="M5" s="813"/>
    </row>
    <row r="6" spans="1:13" ht="29.25" customHeight="1" thickBot="1">
      <c r="A6" s="945" t="s">
        <v>52</v>
      </c>
      <c r="B6" s="820"/>
      <c r="C6" s="819">
        <v>0.40476190476190477</v>
      </c>
      <c r="D6" s="818"/>
      <c r="E6" s="820"/>
      <c r="F6" s="819">
        <v>0.37785800240673889</v>
      </c>
      <c r="G6" s="818"/>
      <c r="H6" s="817"/>
      <c r="I6" s="816"/>
      <c r="J6" s="815">
        <v>0.28947368421052633</v>
      </c>
      <c r="K6" s="814"/>
      <c r="M6" s="813"/>
    </row>
    <row r="7" spans="1:13">
      <c r="A7" s="812" t="s">
        <v>300</v>
      </c>
      <c r="B7" s="811"/>
      <c r="C7" s="811"/>
      <c r="D7" s="811"/>
      <c r="E7" s="811"/>
      <c r="F7" s="811"/>
      <c r="G7" s="811"/>
      <c r="H7" s="811"/>
      <c r="I7" s="811"/>
      <c r="J7" s="810"/>
      <c r="K7" s="810"/>
    </row>
    <row r="8" spans="1:13">
      <c r="A8" s="812" t="s">
        <v>378</v>
      </c>
      <c r="B8" s="811"/>
      <c r="C8" s="811"/>
      <c r="D8" s="811"/>
      <c r="E8" s="811"/>
      <c r="F8" s="811"/>
      <c r="G8" s="811"/>
      <c r="H8" s="811"/>
      <c r="I8" s="811"/>
      <c r="J8" s="810"/>
      <c r="K8" s="810"/>
    </row>
    <row r="9" spans="1:13" s="806" customFormat="1">
      <c r="A9" s="809" t="s">
        <v>377</v>
      </c>
      <c r="B9" s="808"/>
      <c r="C9" s="808"/>
      <c r="D9" s="808"/>
      <c r="E9" s="808"/>
      <c r="F9" s="808"/>
      <c r="G9" s="808"/>
      <c r="H9" s="808"/>
      <c r="I9" s="808"/>
      <c r="J9" s="807"/>
      <c r="K9" s="807"/>
    </row>
    <row r="10" spans="1:13" ht="13.9" customHeight="1"/>
  </sheetData>
  <mergeCells count="5">
    <mergeCell ref="A1:K1"/>
    <mergeCell ref="B2:D2"/>
    <mergeCell ref="E2:G2"/>
    <mergeCell ref="H2:H3"/>
    <mergeCell ref="I2:K2"/>
  </mergeCells>
  <pageMargins left="0.31527777777777799" right="0.118055555555556" top="0.35416666666666702" bottom="0.35416666666666702" header="0.51180555555555496" footer="0.51180555555555496"/>
  <pageSetup paperSize="9" firstPageNumber="0" orientation="portrait" horizontalDpi="300" verticalDpi="3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5">
    <tabColor rgb="FF92D050"/>
    <pageSetUpPr fitToPage="1"/>
  </sheetPr>
  <dimension ref="A1:W76"/>
  <sheetViews>
    <sheetView showGridLines="0" topLeftCell="A22" zoomScale="90" zoomScaleNormal="90" workbookViewId="0">
      <selection activeCell="A52" sqref="A52:B52"/>
    </sheetView>
  </sheetViews>
  <sheetFormatPr baseColWidth="10" defaultRowHeight="12.75"/>
  <cols>
    <col min="1" max="1" width="32.140625" customWidth="1"/>
    <col min="2" max="13" width="8.7109375" customWidth="1"/>
    <col min="14" max="14" width="3.140625" customWidth="1"/>
    <col min="15" max="16" width="7.7109375" customWidth="1"/>
    <col min="17" max="17" width="8" customWidth="1"/>
    <col min="22" max="22" width="23.28515625" customWidth="1"/>
  </cols>
  <sheetData>
    <row r="1" spans="12:19">
      <c r="L1" s="851" t="s">
        <v>384</v>
      </c>
      <c r="R1" s="6"/>
      <c r="S1" s="6"/>
    </row>
    <row r="2" spans="12:19">
      <c r="R2" s="6"/>
      <c r="S2" s="6"/>
    </row>
    <row r="3" spans="12:19">
      <c r="R3" s="6"/>
      <c r="S3" s="6"/>
    </row>
    <row r="4" spans="12:19">
      <c r="R4" s="6"/>
      <c r="S4" s="6"/>
    </row>
    <row r="30" spans="1:21" ht="17.25" customHeight="1">
      <c r="A30" s="307" t="s">
        <v>195</v>
      </c>
      <c r="B30" s="307"/>
      <c r="C30" s="307"/>
      <c r="D30" s="307"/>
      <c r="E30" s="307"/>
      <c r="F30" s="307"/>
      <c r="G30" s="307"/>
      <c r="H30" s="307"/>
      <c r="I30" s="307"/>
      <c r="J30" s="307"/>
      <c r="K30" s="637"/>
      <c r="L30" s="637"/>
      <c r="M30" s="363"/>
      <c r="T30" s="27"/>
      <c r="U30" s="27"/>
    </row>
    <row r="31" spans="1:21">
      <c r="G31" s="601"/>
      <c r="H31" s="601"/>
      <c r="I31" s="601"/>
      <c r="J31" s="601"/>
      <c r="K31" s="601"/>
      <c r="L31" s="601"/>
      <c r="M31" s="598" t="s">
        <v>178</v>
      </c>
    </row>
    <row r="32" spans="1:21" ht="24">
      <c r="A32" s="364"/>
      <c r="B32" s="43" t="s">
        <v>196</v>
      </c>
      <c r="C32" s="43" t="s">
        <v>197</v>
      </c>
      <c r="D32" s="43" t="s">
        <v>198</v>
      </c>
      <c r="E32" s="43" t="s">
        <v>199</v>
      </c>
      <c r="F32" s="43" t="s">
        <v>200</v>
      </c>
      <c r="G32" s="43" t="s">
        <v>201</v>
      </c>
      <c r="H32" s="43" t="s">
        <v>202</v>
      </c>
      <c r="I32" s="43" t="s">
        <v>203</v>
      </c>
      <c r="J32" s="43" t="s">
        <v>204</v>
      </c>
      <c r="K32" s="415" t="s">
        <v>205</v>
      </c>
      <c r="L32" s="415" t="s">
        <v>731</v>
      </c>
      <c r="M32" s="415" t="s">
        <v>339</v>
      </c>
      <c r="O32" s="632"/>
    </row>
    <row r="33" spans="1:16" ht="25.5" customHeight="1">
      <c r="A33" s="37" t="s">
        <v>248</v>
      </c>
      <c r="B33" s="366">
        <v>55456</v>
      </c>
      <c r="C33" s="365">
        <v>55522</v>
      </c>
      <c r="D33" s="365">
        <v>55968</v>
      </c>
      <c r="E33" s="365">
        <v>56227</v>
      </c>
      <c r="F33" s="365">
        <v>56377</v>
      </c>
      <c r="G33" s="365">
        <v>56609</v>
      </c>
      <c r="H33" s="365">
        <v>56908</v>
      </c>
      <c r="I33" s="365">
        <v>56890</v>
      </c>
      <c r="J33" s="365">
        <v>56436</v>
      </c>
      <c r="K33" s="657">
        <v>56685</v>
      </c>
      <c r="L33" s="657">
        <v>55680</v>
      </c>
      <c r="M33" s="365">
        <v>55507</v>
      </c>
      <c r="O33" s="14"/>
    </row>
    <row r="34" spans="1:16">
      <c r="A34" s="991" t="s">
        <v>728</v>
      </c>
      <c r="B34" s="992">
        <v>13752</v>
      </c>
      <c r="C34" s="993">
        <v>14926</v>
      </c>
      <c r="D34" s="993">
        <v>15541</v>
      </c>
      <c r="E34" s="993">
        <v>18631</v>
      </c>
      <c r="F34" s="993">
        <v>19028</v>
      </c>
      <c r="G34" s="993">
        <v>18951</v>
      </c>
      <c r="H34" s="993">
        <v>20078</v>
      </c>
      <c r="I34" s="993">
        <v>19214</v>
      </c>
      <c r="J34" s="994">
        <v>19587</v>
      </c>
      <c r="K34" s="994">
        <v>20461</v>
      </c>
      <c r="L34" s="994">
        <v>20559</v>
      </c>
      <c r="M34" s="993">
        <v>20120</v>
      </c>
      <c r="O34" s="14"/>
    </row>
    <row r="35" spans="1:16">
      <c r="A35" s="617" t="s">
        <v>249</v>
      </c>
      <c r="B35" s="610">
        <v>11414</v>
      </c>
      <c r="C35" s="611">
        <v>11655</v>
      </c>
      <c r="D35" s="611">
        <v>11253</v>
      </c>
      <c r="E35" s="611">
        <v>11051</v>
      </c>
      <c r="F35" s="611">
        <v>10940</v>
      </c>
      <c r="G35" s="611">
        <v>10323</v>
      </c>
      <c r="H35" s="611">
        <v>9827</v>
      </c>
      <c r="I35" s="611">
        <v>10870</v>
      </c>
      <c r="J35" s="611">
        <v>10015</v>
      </c>
      <c r="K35" s="611">
        <v>9273</v>
      </c>
      <c r="L35" s="611">
        <v>9413</v>
      </c>
      <c r="M35" s="612">
        <v>9173</v>
      </c>
      <c r="O35" s="14"/>
    </row>
    <row r="36" spans="1:16">
      <c r="A36" s="618" t="s">
        <v>277</v>
      </c>
      <c r="B36" s="613">
        <v>25166</v>
      </c>
      <c r="C36" s="613">
        <v>26581</v>
      </c>
      <c r="D36" s="613">
        <v>26794</v>
      </c>
      <c r="E36" s="613">
        <v>29682</v>
      </c>
      <c r="F36" s="613">
        <v>29968</v>
      </c>
      <c r="G36" s="613">
        <v>29274</v>
      </c>
      <c r="H36" s="613">
        <v>29905</v>
      </c>
      <c r="I36" s="613">
        <v>30084</v>
      </c>
      <c r="J36" s="613">
        <v>29602</v>
      </c>
      <c r="K36" s="613">
        <v>29734</v>
      </c>
      <c r="L36" s="613">
        <v>29972</v>
      </c>
      <c r="M36" s="613">
        <v>29293</v>
      </c>
      <c r="O36" s="14"/>
    </row>
    <row r="37" spans="1:16">
      <c r="A37" s="618" t="s">
        <v>323</v>
      </c>
      <c r="B37" s="635">
        <v>0.3121480489196497</v>
      </c>
      <c r="C37" s="635">
        <v>0.32375187264777172</v>
      </c>
      <c r="D37" s="635">
        <v>0.32374761363910975</v>
      </c>
      <c r="E37" s="635">
        <v>0.34550512751865348</v>
      </c>
      <c r="F37" s="635">
        <v>0.34707278939139496</v>
      </c>
      <c r="G37" s="635">
        <v>0.34085907571929253</v>
      </c>
      <c r="H37" s="635">
        <v>0.34447605773328882</v>
      </c>
      <c r="I37" s="635">
        <v>0.3458964748085635</v>
      </c>
      <c r="J37" s="635">
        <v>0.34405727701713196</v>
      </c>
      <c r="K37" s="635">
        <v>0.34406785544845464</v>
      </c>
      <c r="L37" s="635">
        <v>0.34992761406622147</v>
      </c>
      <c r="M37" s="635">
        <v>0.34543632075471697</v>
      </c>
      <c r="O37" s="14"/>
    </row>
    <row r="38" spans="1:16" s="2" customFormat="1">
      <c r="A38" s="236" t="s">
        <v>10</v>
      </c>
      <c r="B38" s="614">
        <v>80622</v>
      </c>
      <c r="C38" s="615">
        <v>82103</v>
      </c>
      <c r="D38" s="615">
        <v>82762</v>
      </c>
      <c r="E38" s="615">
        <v>85909</v>
      </c>
      <c r="F38" s="615">
        <v>86345</v>
      </c>
      <c r="G38" s="615">
        <v>85883</v>
      </c>
      <c r="H38" s="615">
        <v>86813</v>
      </c>
      <c r="I38" s="615">
        <v>86974</v>
      </c>
      <c r="J38" s="615">
        <v>86038</v>
      </c>
      <c r="K38" s="615">
        <v>86419</v>
      </c>
      <c r="L38" s="615">
        <v>85652</v>
      </c>
      <c r="M38" s="616">
        <v>84800</v>
      </c>
      <c r="O38" s="602"/>
    </row>
    <row r="39" spans="1:16">
      <c r="A39" s="15" t="s">
        <v>250</v>
      </c>
      <c r="B39" s="369"/>
      <c r="C39" s="369"/>
      <c r="D39" s="369"/>
      <c r="E39" s="369"/>
      <c r="F39" s="369"/>
      <c r="G39" s="369"/>
      <c r="H39" s="369"/>
      <c r="I39" s="369"/>
      <c r="J39" s="369"/>
      <c r="K39" s="369"/>
      <c r="L39" s="369"/>
      <c r="M39" s="367"/>
      <c r="N39" s="14"/>
      <c r="O39" s="371"/>
      <c r="P39" s="260"/>
    </row>
    <row r="40" spans="1:16">
      <c r="A40" s="130" t="s">
        <v>134</v>
      </c>
      <c r="B40" s="129"/>
      <c r="C40" s="129"/>
      <c r="D40" s="129"/>
      <c r="E40" s="129"/>
      <c r="F40" s="141"/>
      <c r="G40" s="144"/>
      <c r="H40" s="141"/>
      <c r="I40" s="369"/>
      <c r="J40" s="369"/>
      <c r="K40" s="369"/>
      <c r="L40" s="369"/>
      <c r="M40" s="367"/>
      <c r="N40" s="14"/>
      <c r="O40" s="371"/>
      <c r="P40" s="260"/>
    </row>
    <row r="41" spans="1:16">
      <c r="A41" s="129" t="s">
        <v>729</v>
      </c>
      <c r="B41" s="370"/>
      <c r="C41" s="370"/>
      <c r="D41" s="370"/>
      <c r="E41" s="370"/>
      <c r="F41" s="370"/>
      <c r="G41" s="370"/>
      <c r="H41" s="370"/>
      <c r="I41" s="370"/>
      <c r="J41" s="370"/>
      <c r="K41" s="370"/>
      <c r="L41" s="370"/>
      <c r="M41" s="607"/>
      <c r="O41" s="371"/>
      <c r="P41" s="260"/>
    </row>
    <row r="42" spans="1:16" s="114" customFormat="1" ht="14.25">
      <c r="A42" s="129" t="s">
        <v>99</v>
      </c>
      <c r="B42" s="22"/>
      <c r="C42" s="599"/>
      <c r="D42" s="599"/>
      <c r="E42" s="599"/>
      <c r="F42" s="599"/>
      <c r="H42" s="29"/>
      <c r="I42" s="30"/>
      <c r="J42" s="30"/>
      <c r="K42" s="30"/>
      <c r="L42" s="129" t="s">
        <v>730</v>
      </c>
      <c r="M42" s="607"/>
      <c r="P42" s="600"/>
    </row>
    <row r="43" spans="1:16">
      <c r="A43" s="128" t="s">
        <v>251</v>
      </c>
      <c r="B43" s="370"/>
      <c r="C43" s="370"/>
      <c r="D43" s="370"/>
      <c r="E43" s="370"/>
      <c r="F43" s="370"/>
      <c r="G43" s="370"/>
      <c r="H43" s="370"/>
      <c r="I43" s="370"/>
      <c r="J43" s="370"/>
      <c r="K43" s="370"/>
      <c r="L43" s="370"/>
      <c r="M43" s="368"/>
    </row>
    <row r="44" spans="1:16">
      <c r="A44" s="128" t="s">
        <v>252</v>
      </c>
      <c r="B44" s="370"/>
      <c r="C44" s="370"/>
      <c r="D44" s="370"/>
      <c r="E44" s="370"/>
      <c r="F44" s="370"/>
      <c r="G44" s="370"/>
      <c r="H44" s="370"/>
      <c r="I44" s="370"/>
      <c r="J44" s="370"/>
      <c r="K44" s="370"/>
      <c r="L44" s="370"/>
      <c r="M44" s="368"/>
    </row>
    <row r="45" spans="1:16">
      <c r="A45" s="347" t="s">
        <v>253</v>
      </c>
      <c r="B45" s="604"/>
      <c r="C45" s="605"/>
      <c r="D45" s="605"/>
      <c r="E45" s="606"/>
      <c r="F45" s="177"/>
      <c r="G45" s="129"/>
      <c r="H45" s="129"/>
      <c r="I45" s="129"/>
      <c r="J45" s="129"/>
      <c r="K45" s="129"/>
      <c r="L45" s="129"/>
      <c r="M45" s="347"/>
    </row>
    <row r="46" spans="1:16">
      <c r="A46" s="347"/>
      <c r="B46" s="177"/>
      <c r="C46" s="177"/>
      <c r="D46" s="177"/>
      <c r="E46" s="177"/>
      <c r="F46" s="177"/>
      <c r="G46" s="129"/>
      <c r="H46" s="129"/>
      <c r="I46" s="129"/>
      <c r="J46" s="129"/>
      <c r="K46" s="129"/>
      <c r="L46" s="129"/>
      <c r="M46" s="347"/>
    </row>
    <row r="47" spans="1:16" ht="14.25">
      <c r="A47" s="2" t="s">
        <v>241</v>
      </c>
      <c r="B47" s="109"/>
      <c r="C47" s="566"/>
      <c r="D47" s="566"/>
      <c r="E47" s="566"/>
      <c r="F47" s="29"/>
      <c r="G47" s="29"/>
      <c r="H47" s="29"/>
      <c r="I47" s="30"/>
      <c r="J47" s="30"/>
      <c r="K47" s="30"/>
      <c r="L47" s="30"/>
      <c r="M47" s="598" t="s">
        <v>178</v>
      </c>
    </row>
    <row r="48" spans="1:16">
      <c r="A48" s="564"/>
      <c r="B48" s="565"/>
      <c r="C48" s="373">
        <v>2008</v>
      </c>
      <c r="D48" s="198">
        <v>2009</v>
      </c>
      <c r="E48" s="373">
        <v>2010</v>
      </c>
      <c r="F48" s="198">
        <v>2011</v>
      </c>
      <c r="G48" s="373">
        <v>2012</v>
      </c>
      <c r="H48" s="198">
        <v>2013</v>
      </c>
      <c r="I48" s="373">
        <v>2014</v>
      </c>
      <c r="J48" s="198">
        <v>2015</v>
      </c>
      <c r="K48" s="373">
        <v>2016</v>
      </c>
      <c r="L48" s="650">
        <v>2017</v>
      </c>
      <c r="M48" s="373">
        <v>2018</v>
      </c>
    </row>
    <row r="49" spans="1:23" ht="14.25">
      <c r="A49" s="597" t="s">
        <v>270</v>
      </c>
      <c r="B49" s="595"/>
      <c r="C49" s="561">
        <v>1888</v>
      </c>
      <c r="D49" s="561">
        <v>1994</v>
      </c>
      <c r="E49" s="561">
        <v>2078</v>
      </c>
      <c r="F49" s="561">
        <v>2168</v>
      </c>
      <c r="G49" s="561">
        <v>2240</v>
      </c>
      <c r="H49" s="561">
        <v>2302</v>
      </c>
      <c r="I49" s="562">
        <v>2273</v>
      </c>
      <c r="J49" s="376">
        <v>2433</v>
      </c>
      <c r="K49" s="376">
        <v>2458</v>
      </c>
      <c r="L49" s="376">
        <v>2489</v>
      </c>
      <c r="M49" s="376">
        <v>2493</v>
      </c>
      <c r="N49" s="16"/>
    </row>
    <row r="50" spans="1:23" ht="13.5" thickBot="1">
      <c r="A50" s="389" t="s">
        <v>271</v>
      </c>
      <c r="B50" s="391"/>
      <c r="C50" s="589"/>
      <c r="D50" s="589"/>
      <c r="E50" s="589"/>
      <c r="F50" s="589"/>
      <c r="G50" s="589"/>
      <c r="H50" s="590">
        <v>3387</v>
      </c>
      <c r="I50" s="590">
        <v>3440</v>
      </c>
      <c r="J50" s="591">
        <v>3016</v>
      </c>
      <c r="K50" s="591">
        <v>2992</v>
      </c>
      <c r="L50" s="591">
        <v>2919</v>
      </c>
      <c r="M50" s="591">
        <v>3156</v>
      </c>
    </row>
    <row r="51" spans="1:23">
      <c r="A51" s="402" t="s">
        <v>10</v>
      </c>
      <c r="B51" s="596"/>
      <c r="C51" s="587"/>
      <c r="D51" s="587"/>
      <c r="E51" s="587"/>
      <c r="F51" s="587"/>
      <c r="G51" s="587"/>
      <c r="H51" s="588">
        <v>5689</v>
      </c>
      <c r="I51" s="588">
        <v>5713</v>
      </c>
      <c r="J51" s="588">
        <v>5449</v>
      </c>
      <c r="K51" s="588">
        <v>5450</v>
      </c>
      <c r="L51" s="588">
        <v>5408</v>
      </c>
      <c r="M51" s="588">
        <v>5649</v>
      </c>
    </row>
    <row r="52" spans="1:23">
      <c r="A52" s="374" t="s">
        <v>734</v>
      </c>
      <c r="B52" s="374" t="s">
        <v>735</v>
      </c>
      <c r="D52" s="370"/>
      <c r="E52" s="370"/>
      <c r="F52" s="370"/>
      <c r="G52" s="370"/>
      <c r="H52" s="375"/>
      <c r="I52" s="375"/>
      <c r="J52" s="370"/>
      <c r="K52" s="370"/>
      <c r="L52" s="370"/>
    </row>
    <row r="53" spans="1:23">
      <c r="A53" s="21" t="s">
        <v>268</v>
      </c>
      <c r="O53" s="6"/>
      <c r="W53" s="23"/>
    </row>
    <row r="54" spans="1:23">
      <c r="O54" s="6"/>
    </row>
    <row r="55" spans="1:23" ht="14.25">
      <c r="A55" s="2" t="s">
        <v>275</v>
      </c>
      <c r="B55" s="109"/>
      <c r="C55" s="566"/>
      <c r="D55" s="566"/>
      <c r="E55" s="566"/>
      <c r="F55" s="29"/>
      <c r="G55" s="29"/>
      <c r="H55" s="29"/>
      <c r="I55" s="30"/>
      <c r="J55" s="30"/>
      <c r="K55" s="30"/>
      <c r="L55" s="30"/>
      <c r="M55" s="598" t="s">
        <v>178</v>
      </c>
      <c r="O55" s="6"/>
    </row>
    <row r="56" spans="1:23">
      <c r="A56" s="564"/>
      <c r="B56" s="565"/>
      <c r="C56" s="373">
        <v>2008</v>
      </c>
      <c r="D56" s="198">
        <v>2009</v>
      </c>
      <c r="E56" s="373">
        <v>2010</v>
      </c>
      <c r="F56" s="198">
        <v>2011</v>
      </c>
      <c r="G56" s="373">
        <v>2012</v>
      </c>
      <c r="H56" s="198">
        <v>2013</v>
      </c>
      <c r="I56" s="373">
        <v>2014</v>
      </c>
      <c r="J56" s="198">
        <v>2015</v>
      </c>
      <c r="K56" s="373">
        <v>2016</v>
      </c>
      <c r="L56" s="650">
        <v>2017</v>
      </c>
      <c r="M56" s="373">
        <v>2018</v>
      </c>
      <c r="O56" s="6"/>
    </row>
    <row r="57" spans="1:23" ht="18" customHeight="1">
      <c r="A57" s="597" t="s">
        <v>273</v>
      </c>
      <c r="B57" s="595"/>
      <c r="C57" s="561">
        <v>57410</v>
      </c>
      <c r="D57" s="561">
        <v>57962</v>
      </c>
      <c r="E57" s="561">
        <v>58305</v>
      </c>
      <c r="F57" s="561">
        <v>58545</v>
      </c>
      <c r="G57" s="561">
        <v>58849</v>
      </c>
      <c r="H57" s="561">
        <v>59210</v>
      </c>
      <c r="I57" s="561">
        <v>59163</v>
      </c>
      <c r="J57" s="561">
        <v>58869</v>
      </c>
      <c r="K57" s="561">
        <v>59143</v>
      </c>
      <c r="L57" s="561">
        <v>58169</v>
      </c>
      <c r="M57" s="561">
        <v>58000</v>
      </c>
      <c r="O57" s="6"/>
    </row>
    <row r="58" spans="1:23" ht="13.5" thickBot="1">
      <c r="A58" s="389" t="s">
        <v>274</v>
      </c>
      <c r="B58" s="391"/>
      <c r="C58" s="589"/>
      <c r="D58" s="589"/>
      <c r="E58" s="589"/>
      <c r="F58" s="589"/>
      <c r="G58" s="589"/>
      <c r="H58" s="590">
        <v>33292</v>
      </c>
      <c r="I58" s="590">
        <v>33524</v>
      </c>
      <c r="J58" s="590">
        <v>32618</v>
      </c>
      <c r="K58" s="590">
        <v>32726</v>
      </c>
      <c r="L58" s="590">
        <v>32891</v>
      </c>
      <c r="M58" s="590">
        <v>32449</v>
      </c>
    </row>
    <row r="59" spans="1:23">
      <c r="A59" s="402" t="s">
        <v>10</v>
      </c>
      <c r="B59" s="596"/>
      <c r="C59" s="587"/>
      <c r="D59" s="587"/>
      <c r="E59" s="587"/>
      <c r="F59" s="587"/>
      <c r="G59" s="587"/>
      <c r="H59" s="588">
        <v>92502</v>
      </c>
      <c r="I59" s="588">
        <v>92687</v>
      </c>
      <c r="J59" s="588">
        <v>91487</v>
      </c>
      <c r="K59" s="588">
        <v>91869</v>
      </c>
      <c r="L59" s="588">
        <v>91060</v>
      </c>
      <c r="M59" s="588">
        <v>90449</v>
      </c>
      <c r="O59" s="6"/>
    </row>
    <row r="64" spans="1:23">
      <c r="D64" s="716"/>
      <c r="E64" s="716"/>
      <c r="F64" s="716"/>
      <c r="G64" s="716"/>
      <c r="H64" s="716"/>
      <c r="I64" s="716"/>
      <c r="J64" s="716"/>
      <c r="K64" s="716"/>
      <c r="L64" s="716"/>
      <c r="M64" s="716"/>
      <c r="N64" s="716"/>
      <c r="O64" s="716"/>
      <c r="P64" s="716"/>
      <c r="Q64" s="716"/>
    </row>
    <row r="65" spans="4:13">
      <c r="D65" s="716"/>
      <c r="E65" s="716"/>
      <c r="F65" s="716"/>
      <c r="G65" s="716"/>
      <c r="H65" s="716"/>
      <c r="I65" s="716"/>
      <c r="J65" s="716"/>
      <c r="K65" s="716"/>
      <c r="L65" s="716"/>
      <c r="M65" s="716"/>
    </row>
    <row r="66" spans="4:13">
      <c r="D66" s="716"/>
      <c r="E66" s="716"/>
      <c r="F66" s="716"/>
      <c r="G66" s="716"/>
      <c r="H66" s="716"/>
      <c r="I66" s="716"/>
      <c r="J66" s="716"/>
      <c r="K66" s="949"/>
      <c r="L66" s="949"/>
      <c r="M66" s="949"/>
    </row>
    <row r="67" spans="4:13">
      <c r="D67" s="716"/>
      <c r="E67" s="716"/>
      <c r="F67" s="716"/>
      <c r="G67" s="716"/>
      <c r="H67" s="716"/>
      <c r="I67" s="716"/>
      <c r="J67" s="716"/>
      <c r="K67" s="716"/>
      <c r="L67" s="716"/>
      <c r="M67" s="716"/>
    </row>
    <row r="68" spans="4:13">
      <c r="D68" s="716"/>
      <c r="E68" s="716"/>
      <c r="F68" s="716"/>
      <c r="G68" s="716"/>
      <c r="H68" s="716"/>
      <c r="I68" s="716"/>
      <c r="J68" s="716"/>
      <c r="K68" s="716"/>
      <c r="L68" s="716"/>
      <c r="M68" s="716"/>
    </row>
    <row r="69" spans="4:13">
      <c r="D69" s="716"/>
      <c r="E69" s="716"/>
      <c r="F69" s="716"/>
      <c r="G69" s="716"/>
      <c r="H69" s="716"/>
      <c r="I69" s="716"/>
      <c r="J69" s="716"/>
      <c r="K69" s="716"/>
      <c r="L69" s="716"/>
      <c r="M69" s="716"/>
    </row>
    <row r="70" spans="4:13">
      <c r="D70" s="716"/>
      <c r="E70" s="716"/>
      <c r="F70" s="716"/>
      <c r="G70" s="716"/>
      <c r="H70" s="716"/>
      <c r="I70" s="716"/>
      <c r="J70" s="716"/>
      <c r="K70" s="716"/>
      <c r="L70" s="716"/>
      <c r="M70" s="716"/>
    </row>
    <row r="71" spans="4:13">
      <c r="D71" s="716"/>
      <c r="E71" s="716"/>
      <c r="F71" s="716"/>
      <c r="G71" s="716"/>
      <c r="H71" s="716"/>
      <c r="I71" s="716"/>
      <c r="J71" s="716"/>
      <c r="K71" s="716"/>
      <c r="L71" s="716"/>
      <c r="M71" s="716"/>
    </row>
    <row r="72" spans="4:13">
      <c r="D72" s="716"/>
      <c r="E72" s="716"/>
      <c r="F72" s="716"/>
      <c r="G72" s="716"/>
      <c r="H72" s="716"/>
      <c r="I72" s="716"/>
      <c r="J72" s="716"/>
      <c r="K72" s="716"/>
      <c r="L72" s="716"/>
      <c r="M72" s="716"/>
    </row>
    <row r="73" spans="4:13">
      <c r="D73" s="716"/>
      <c r="E73" s="716"/>
      <c r="F73" s="716"/>
      <c r="G73" s="716"/>
      <c r="H73" s="716"/>
      <c r="I73" s="716"/>
      <c r="J73" s="716"/>
      <c r="K73" s="716"/>
      <c r="L73" s="716"/>
      <c r="M73" s="716"/>
    </row>
    <row r="74" spans="4:13">
      <c r="D74" s="716"/>
      <c r="E74" s="716"/>
      <c r="F74" s="716"/>
      <c r="G74" s="716"/>
      <c r="H74" s="716"/>
      <c r="I74" s="716"/>
      <c r="J74" s="716"/>
      <c r="K74" s="716"/>
      <c r="L74" s="716"/>
      <c r="M74" s="716"/>
    </row>
    <row r="75" spans="4:13">
      <c r="D75" s="716"/>
      <c r="E75" s="716"/>
      <c r="F75" s="716"/>
      <c r="G75" s="716"/>
      <c r="H75" s="716"/>
      <c r="I75" s="716"/>
      <c r="J75" s="716"/>
      <c r="K75" s="716"/>
      <c r="L75" s="716"/>
      <c r="M75" s="716"/>
    </row>
    <row r="76" spans="4:13">
      <c r="G76" s="716"/>
      <c r="H76" s="716"/>
      <c r="I76" s="716"/>
      <c r="J76" s="716"/>
    </row>
  </sheetData>
  <pageMargins left="0.25" right="0.25" top="0.75" bottom="0.75" header="0.3" footer="0.3"/>
  <pageSetup paperSize="9" scale="78"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6">
    <tabColor rgb="FF92D050"/>
    <pageSetUpPr fitToPage="1"/>
  </sheetPr>
  <dimension ref="A1:X84"/>
  <sheetViews>
    <sheetView showGridLines="0" zoomScaleNormal="100" workbookViewId="0">
      <selection activeCell="I5" sqref="I5"/>
    </sheetView>
  </sheetViews>
  <sheetFormatPr baseColWidth="10" defaultRowHeight="12.75"/>
  <cols>
    <col min="1" max="1" width="27.140625" customWidth="1"/>
    <col min="2" max="24" width="6" customWidth="1"/>
  </cols>
  <sheetData>
    <row r="1" spans="1:4" s="3" customFormat="1" ht="12.75" customHeight="1">
      <c r="B1" s="129"/>
      <c r="C1" s="129"/>
      <c r="D1" s="129"/>
    </row>
    <row r="2" spans="1:4" s="3" customFormat="1" ht="12.75" customHeight="1">
      <c r="A2" s="21"/>
      <c r="B2" s="129"/>
      <c r="C2" s="129"/>
      <c r="D2" s="129"/>
    </row>
    <row r="20" spans="12:15">
      <c r="L20" s="12"/>
      <c r="M20" s="12"/>
      <c r="N20" s="12"/>
      <c r="O20" s="12"/>
    </row>
    <row r="42" spans="1:17" ht="12.75" customHeight="1">
      <c r="A42" s="655" t="s">
        <v>276</v>
      </c>
      <c r="B42" s="655"/>
      <c r="C42" s="655"/>
      <c r="D42" s="655"/>
      <c r="E42" s="655"/>
      <c r="F42" s="655"/>
      <c r="G42" s="655"/>
      <c r="H42" s="655"/>
      <c r="I42" s="655"/>
      <c r="J42" s="655"/>
      <c r="K42" s="655"/>
      <c r="L42" s="655"/>
      <c r="M42" s="655"/>
      <c r="N42" s="655"/>
      <c r="O42" s="655"/>
    </row>
    <row r="43" spans="1:17">
      <c r="A43" s="385"/>
      <c r="B43" s="386"/>
      <c r="C43" s="386"/>
      <c r="D43" s="386"/>
      <c r="E43" s="323"/>
      <c r="F43" s="324">
        <v>2009</v>
      </c>
      <c r="G43" s="324">
        <v>2010</v>
      </c>
      <c r="H43" s="324">
        <v>2011</v>
      </c>
      <c r="I43" s="324">
        <v>2012</v>
      </c>
      <c r="J43" s="324">
        <v>2013</v>
      </c>
      <c r="K43" s="324">
        <v>2014</v>
      </c>
      <c r="L43" s="324">
        <v>2015</v>
      </c>
      <c r="M43" s="651">
        <v>2016</v>
      </c>
      <c r="N43" s="351">
        <v>2017</v>
      </c>
      <c r="O43" s="351">
        <v>2018</v>
      </c>
    </row>
    <row r="44" spans="1:17">
      <c r="A44" s="377" t="s">
        <v>8</v>
      </c>
      <c r="B44" s="378"/>
      <c r="C44" s="378"/>
      <c r="D44" s="378"/>
      <c r="E44" s="379"/>
      <c r="F44" s="380">
        <v>2020</v>
      </c>
      <c r="G44" s="380">
        <v>1826</v>
      </c>
      <c r="H44" s="380">
        <v>1845</v>
      </c>
      <c r="I44" s="380">
        <v>1732</v>
      </c>
      <c r="J44" s="380">
        <v>1614</v>
      </c>
      <c r="K44" s="380">
        <v>1460</v>
      </c>
      <c r="L44" s="380">
        <v>1220</v>
      </c>
      <c r="M44" s="380">
        <v>1304</v>
      </c>
      <c r="N44" s="380">
        <v>1266</v>
      </c>
      <c r="O44" s="381">
        <v>1175</v>
      </c>
    </row>
    <row r="45" spans="1:17">
      <c r="A45" s="377" t="s">
        <v>9</v>
      </c>
      <c r="B45" s="378"/>
      <c r="C45" s="378"/>
      <c r="D45" s="378"/>
      <c r="E45" s="379"/>
      <c r="F45" s="380">
        <v>201</v>
      </c>
      <c r="G45" s="380">
        <v>154</v>
      </c>
      <c r="H45" s="380">
        <v>196</v>
      </c>
      <c r="I45" s="380">
        <v>187</v>
      </c>
      <c r="J45" s="380">
        <v>172</v>
      </c>
      <c r="K45" s="380">
        <v>157</v>
      </c>
      <c r="L45" s="380">
        <v>153</v>
      </c>
      <c r="M45" s="380">
        <v>192</v>
      </c>
      <c r="N45" s="380">
        <v>125</v>
      </c>
      <c r="O45" s="381">
        <v>143</v>
      </c>
    </row>
    <row r="46" spans="1:17" s="558" customFormat="1">
      <c r="A46" s="554" t="s">
        <v>238</v>
      </c>
      <c r="B46" s="555"/>
      <c r="C46" s="555"/>
      <c r="D46" s="555"/>
      <c r="E46" s="556"/>
      <c r="F46" s="557">
        <v>2221</v>
      </c>
      <c r="G46" s="557">
        <v>1980</v>
      </c>
      <c r="H46" s="557">
        <v>2041</v>
      </c>
      <c r="I46" s="557">
        <v>1919</v>
      </c>
      <c r="J46" s="557">
        <v>1786</v>
      </c>
      <c r="K46" s="557">
        <v>1617</v>
      </c>
      <c r="L46" s="557">
        <v>1373</v>
      </c>
      <c r="M46" s="557">
        <v>1496</v>
      </c>
      <c r="N46" s="658">
        <v>1391</v>
      </c>
      <c r="O46" s="658">
        <v>1318</v>
      </c>
    </row>
    <row r="47" spans="1:17" s="20" customFormat="1" ht="13.5" thickBot="1">
      <c r="A47" s="389" t="s">
        <v>242</v>
      </c>
      <c r="B47" s="390"/>
      <c r="C47" s="390"/>
      <c r="D47" s="390"/>
      <c r="E47" s="391"/>
      <c r="F47" s="348">
        <v>103</v>
      </c>
      <c r="G47" s="348">
        <v>104</v>
      </c>
      <c r="H47" s="620">
        <v>84</v>
      </c>
      <c r="I47" s="620">
        <v>95</v>
      </c>
      <c r="J47" s="620">
        <v>77</v>
      </c>
      <c r="K47" s="620">
        <v>71</v>
      </c>
      <c r="L47" s="621">
        <v>77</v>
      </c>
      <c r="M47" s="621">
        <v>68</v>
      </c>
      <c r="N47" s="659">
        <v>76</v>
      </c>
      <c r="O47" s="659">
        <v>42</v>
      </c>
      <c r="Q47" s="103"/>
    </row>
    <row r="48" spans="1:17" s="20" customFormat="1">
      <c r="A48" s="402" t="s">
        <v>41</v>
      </c>
      <c r="B48" s="372"/>
      <c r="C48" s="372"/>
      <c r="D48" s="372"/>
      <c r="E48" s="392"/>
      <c r="F48" s="388">
        <v>2324</v>
      </c>
      <c r="G48" s="388">
        <v>2084</v>
      </c>
      <c r="H48" s="388">
        <v>2125</v>
      </c>
      <c r="I48" s="388">
        <v>2014</v>
      </c>
      <c r="J48" s="388">
        <v>1863</v>
      </c>
      <c r="K48" s="388">
        <v>1688</v>
      </c>
      <c r="L48" s="388">
        <v>1450</v>
      </c>
      <c r="M48" s="388">
        <v>1564</v>
      </c>
      <c r="N48" s="660">
        <v>1467</v>
      </c>
      <c r="O48" s="660">
        <v>1360</v>
      </c>
    </row>
    <row r="49" spans="1:24" ht="16.5" customHeight="1">
      <c r="A49" s="387" t="s">
        <v>736</v>
      </c>
      <c r="B49" s="716"/>
      <c r="C49" s="716"/>
      <c r="D49" s="387" t="s">
        <v>737</v>
      </c>
    </row>
    <row r="50" spans="1:24" ht="12.75" hidden="1" customHeight="1">
      <c r="B50" s="129"/>
      <c r="C50" s="129"/>
      <c r="D50" s="129"/>
      <c r="E50" s="129"/>
      <c r="F50" s="129"/>
      <c r="G50" s="129"/>
      <c r="H50" s="129"/>
      <c r="I50" s="129"/>
      <c r="J50" s="129"/>
    </row>
    <row r="51" spans="1:24">
      <c r="A51" s="347" t="s">
        <v>245</v>
      </c>
      <c r="B51" s="129"/>
      <c r="C51" s="129"/>
      <c r="D51" s="129"/>
      <c r="E51" s="3"/>
      <c r="F51" s="3"/>
      <c r="G51" s="3"/>
    </row>
    <row r="53" spans="1:24" ht="20.25">
      <c r="A53" s="758" t="s">
        <v>315</v>
      </c>
      <c r="B53" s="1"/>
      <c r="C53" s="1"/>
      <c r="D53" s="1"/>
      <c r="E53" s="1"/>
      <c r="F53" s="1"/>
      <c r="G53" s="1"/>
      <c r="H53" s="1"/>
      <c r="I53" s="1"/>
    </row>
    <row r="54" spans="1:24">
      <c r="A54" s="1217"/>
      <c r="B54" s="1219" t="s">
        <v>244</v>
      </c>
      <c r="C54" s="1219"/>
      <c r="D54" s="1219"/>
      <c r="E54" s="1219"/>
      <c r="F54" s="1219"/>
      <c r="G54" s="1219"/>
      <c r="H54" s="1219"/>
      <c r="I54" s="1219"/>
      <c r="J54" s="1219"/>
      <c r="K54" s="1219"/>
      <c r="L54" s="1219"/>
      <c r="M54" s="1219"/>
      <c r="N54" s="1219"/>
      <c r="O54" s="1219"/>
      <c r="P54" s="1219"/>
      <c r="Q54" s="1219" t="s">
        <v>345</v>
      </c>
      <c r="R54" s="1219"/>
      <c r="S54" s="1219"/>
      <c r="T54" s="1219"/>
      <c r="U54" s="1219"/>
      <c r="V54" s="1219"/>
      <c r="W54" s="1219"/>
      <c r="X54" s="1219"/>
    </row>
    <row r="55" spans="1:24" s="3" customFormat="1">
      <c r="A55" s="1218"/>
      <c r="B55" s="408">
        <v>2005</v>
      </c>
      <c r="C55" s="408">
        <v>2006</v>
      </c>
      <c r="D55" s="408">
        <v>2007</v>
      </c>
      <c r="E55" s="408">
        <v>2008</v>
      </c>
      <c r="F55" s="408">
        <v>2009</v>
      </c>
      <c r="G55" s="408">
        <v>2010</v>
      </c>
      <c r="H55" s="408">
        <v>2011</v>
      </c>
      <c r="I55" s="408">
        <v>2012</v>
      </c>
      <c r="J55" s="408">
        <v>2013</v>
      </c>
      <c r="K55" s="408">
        <v>2014</v>
      </c>
      <c r="L55" s="408">
        <v>2015</v>
      </c>
      <c r="M55" s="651">
        <v>2016</v>
      </c>
      <c r="N55" s="351">
        <v>2017</v>
      </c>
      <c r="O55" s="351">
        <v>2018</v>
      </c>
      <c r="P55" s="563">
        <v>2019</v>
      </c>
      <c r="Q55" s="563">
        <v>2020</v>
      </c>
      <c r="R55" s="563">
        <v>2021</v>
      </c>
      <c r="S55" s="633">
        <v>2022</v>
      </c>
      <c r="T55" s="902">
        <v>2023</v>
      </c>
      <c r="U55" s="902">
        <v>2024</v>
      </c>
      <c r="V55" s="902">
        <v>2025</v>
      </c>
      <c r="W55" s="902">
        <v>2026</v>
      </c>
      <c r="X55" s="902">
        <v>2027</v>
      </c>
    </row>
    <row r="56" spans="1:24" s="8" customFormat="1">
      <c r="A56" s="552" t="s">
        <v>29</v>
      </c>
      <c r="B56" s="569"/>
      <c r="C56" s="570"/>
      <c r="D56" s="570"/>
      <c r="E56" s="570"/>
      <c r="F56" s="570"/>
      <c r="G56" s="570"/>
      <c r="H56" s="570"/>
      <c r="I56" s="570"/>
      <c r="J56" s="570"/>
      <c r="K56" s="570"/>
      <c r="L56" s="570"/>
      <c r="M56" s="570"/>
      <c r="N56" s="570"/>
      <c r="O56" s="571"/>
      <c r="P56" s="570"/>
      <c r="Q56" s="909"/>
      <c r="R56" s="910"/>
    </row>
    <row r="57" spans="1:24" s="3" customFormat="1">
      <c r="A57" s="551" t="s">
        <v>8</v>
      </c>
      <c r="B57" s="404">
        <v>735</v>
      </c>
      <c r="C57" s="404">
        <v>759</v>
      </c>
      <c r="D57" s="404">
        <v>920</v>
      </c>
      <c r="E57" s="404">
        <v>989</v>
      </c>
      <c r="F57" s="404">
        <v>806</v>
      </c>
      <c r="G57" s="404">
        <v>820</v>
      </c>
      <c r="H57" s="576">
        <v>789</v>
      </c>
      <c r="I57" s="577">
        <v>749</v>
      </c>
      <c r="J57" s="577">
        <v>666</v>
      </c>
      <c r="K57" s="578">
        <v>622</v>
      </c>
      <c r="L57" s="578">
        <v>598</v>
      </c>
      <c r="M57" s="578">
        <v>503</v>
      </c>
      <c r="N57" s="905">
        <v>493</v>
      </c>
      <c r="O57" s="705">
        <v>444</v>
      </c>
      <c r="P57" s="404">
        <v>436</v>
      </c>
      <c r="Q57" s="906">
        <v>456.84000000000003</v>
      </c>
      <c r="R57" s="906">
        <v>467</v>
      </c>
      <c r="S57" s="908">
        <v>518.99</v>
      </c>
      <c r="T57" s="908">
        <v>545.79</v>
      </c>
      <c r="U57" s="908">
        <v>587.43999999999994</v>
      </c>
      <c r="V57" s="908">
        <v>659.49</v>
      </c>
      <c r="W57" s="908">
        <v>713.76</v>
      </c>
      <c r="X57" s="908">
        <v>770.51</v>
      </c>
    </row>
    <row r="58" spans="1:24" s="3" customFormat="1">
      <c r="A58" s="551" t="s">
        <v>9</v>
      </c>
      <c r="B58" s="404">
        <v>724</v>
      </c>
      <c r="C58" s="404">
        <v>831</v>
      </c>
      <c r="D58" s="404">
        <v>911</v>
      </c>
      <c r="E58" s="404">
        <v>980</v>
      </c>
      <c r="F58" s="404">
        <v>817</v>
      </c>
      <c r="G58" s="404">
        <v>853</v>
      </c>
      <c r="H58" s="579">
        <v>929</v>
      </c>
      <c r="I58" s="577">
        <v>865</v>
      </c>
      <c r="J58" s="577">
        <v>845</v>
      </c>
      <c r="K58" s="578">
        <v>852</v>
      </c>
      <c r="L58" s="578">
        <v>844</v>
      </c>
      <c r="M58" s="578">
        <v>747</v>
      </c>
      <c r="N58" s="905">
        <v>727</v>
      </c>
      <c r="O58" s="705">
        <v>750</v>
      </c>
      <c r="P58" s="404">
        <v>668</v>
      </c>
      <c r="Q58" s="906">
        <v>543.53000000000009</v>
      </c>
      <c r="R58" s="906">
        <v>577.25</v>
      </c>
      <c r="S58" s="908">
        <v>658.72</v>
      </c>
      <c r="T58" s="908">
        <v>656.31000000000006</v>
      </c>
      <c r="U58" s="908">
        <v>692.12</v>
      </c>
      <c r="V58" s="908">
        <v>784.56000000000006</v>
      </c>
      <c r="W58" s="908">
        <v>870.82</v>
      </c>
      <c r="X58" s="908">
        <v>919.84</v>
      </c>
    </row>
    <row r="59" spans="1:24" s="8" customFormat="1">
      <c r="A59" s="403" t="s">
        <v>238</v>
      </c>
      <c r="B59" s="580">
        <v>1459</v>
      </c>
      <c r="C59" s="580">
        <v>1590</v>
      </c>
      <c r="D59" s="580">
        <v>1831</v>
      </c>
      <c r="E59" s="580">
        <v>1969</v>
      </c>
      <c r="F59" s="580">
        <v>1623</v>
      </c>
      <c r="G59" s="580">
        <v>1673</v>
      </c>
      <c r="H59" s="580">
        <v>1718</v>
      </c>
      <c r="I59" s="580">
        <v>1614</v>
      </c>
      <c r="J59" s="580">
        <v>1511</v>
      </c>
      <c r="K59" s="580">
        <v>1474</v>
      </c>
      <c r="L59" s="581">
        <v>1442</v>
      </c>
      <c r="M59" s="581">
        <v>1250</v>
      </c>
      <c r="N59" s="581">
        <v>1220</v>
      </c>
      <c r="O59" s="581">
        <v>1194</v>
      </c>
      <c r="P59" s="581">
        <v>1104</v>
      </c>
      <c r="Q59" s="911">
        <v>1000.3700000000001</v>
      </c>
      <c r="R59" s="911">
        <v>1044.25</v>
      </c>
      <c r="S59" s="911">
        <v>1177.71</v>
      </c>
      <c r="T59" s="911">
        <v>1202.0999999999999</v>
      </c>
      <c r="U59" s="911">
        <v>1279.56</v>
      </c>
      <c r="V59" s="911">
        <v>1444.0500000000002</v>
      </c>
      <c r="W59" s="911">
        <v>1584.58</v>
      </c>
      <c r="X59" s="911">
        <v>1690.35</v>
      </c>
    </row>
    <row r="60" spans="1:24" s="3" customFormat="1">
      <c r="A60" s="383" t="s">
        <v>40</v>
      </c>
      <c r="B60" s="582">
        <v>35.36</v>
      </c>
      <c r="C60" s="582">
        <v>41.548000000000002</v>
      </c>
      <c r="D60" s="582">
        <v>69.835999999999999</v>
      </c>
      <c r="E60" s="583">
        <v>76</v>
      </c>
      <c r="F60" s="583">
        <v>59</v>
      </c>
      <c r="G60" s="584">
        <v>62</v>
      </c>
      <c r="H60" s="584">
        <v>60</v>
      </c>
      <c r="I60" s="584">
        <v>56</v>
      </c>
      <c r="J60" s="584">
        <v>46</v>
      </c>
      <c r="K60" s="584">
        <v>44</v>
      </c>
      <c r="L60" s="585">
        <v>50</v>
      </c>
      <c r="M60" s="585">
        <v>30</v>
      </c>
      <c r="N60" s="585">
        <v>39</v>
      </c>
      <c r="O60" s="706">
        <v>38</v>
      </c>
      <c r="P60" s="583">
        <v>34</v>
      </c>
      <c r="Q60" s="912">
        <v>43.230819672131197</v>
      </c>
      <c r="R60" s="912">
        <v>47.103606557377098</v>
      </c>
      <c r="S60" s="912">
        <v>51.164262295081997</v>
      </c>
      <c r="T60" s="912">
        <v>54</v>
      </c>
      <c r="U60" s="912">
        <v>58</v>
      </c>
      <c r="V60" s="912"/>
      <c r="W60" s="912"/>
      <c r="X60" s="912"/>
    </row>
    <row r="61" spans="1:24" s="3" customFormat="1" ht="24">
      <c r="A61" s="567" t="s">
        <v>243</v>
      </c>
      <c r="B61" s="384">
        <v>1494.36</v>
      </c>
      <c r="C61" s="384">
        <v>1631.548</v>
      </c>
      <c r="D61" s="384">
        <v>1900.836</v>
      </c>
      <c r="E61" s="384">
        <v>2045</v>
      </c>
      <c r="F61" s="384">
        <v>1682</v>
      </c>
      <c r="G61" s="384">
        <v>1735</v>
      </c>
      <c r="H61" s="384">
        <v>1778</v>
      </c>
      <c r="I61" s="384">
        <v>1670</v>
      </c>
      <c r="J61" s="384">
        <v>1557</v>
      </c>
      <c r="K61" s="384">
        <v>1518</v>
      </c>
      <c r="L61" s="384">
        <v>1492</v>
      </c>
      <c r="M61" s="384">
        <v>1352</v>
      </c>
      <c r="N61" s="384">
        <v>1259</v>
      </c>
      <c r="O61" s="384">
        <v>1232</v>
      </c>
      <c r="P61" s="384">
        <v>1138</v>
      </c>
      <c r="Q61" s="913">
        <v>1043.6008196721314</v>
      </c>
      <c r="R61" s="913">
        <v>1091.3536065573771</v>
      </c>
      <c r="S61" s="913">
        <v>1228.874262295082</v>
      </c>
      <c r="T61" s="913">
        <v>1256.0999999999999</v>
      </c>
      <c r="U61" s="913">
        <v>1337.56</v>
      </c>
      <c r="V61" s="913">
        <v>1444.0500000000002</v>
      </c>
      <c r="W61" s="913">
        <v>1584.58</v>
      </c>
      <c r="X61" s="913">
        <v>1690.35</v>
      </c>
    </row>
    <row r="62" spans="1:24" s="8" customFormat="1">
      <c r="A62" s="553" t="s">
        <v>246</v>
      </c>
      <c r="B62" s="572"/>
      <c r="C62" s="572"/>
      <c r="D62" s="572"/>
      <c r="E62" s="573"/>
      <c r="F62" s="573"/>
      <c r="G62" s="573"/>
      <c r="H62" s="573"/>
      <c r="I62" s="573"/>
      <c r="J62" s="573"/>
      <c r="K62" s="573"/>
      <c r="L62" s="573"/>
      <c r="M62" s="573"/>
      <c r="N62" s="573"/>
      <c r="O62" s="573"/>
      <c r="P62" s="574"/>
      <c r="Q62" s="574"/>
      <c r="R62" s="574"/>
    </row>
    <row r="63" spans="1:24" s="3" customFormat="1">
      <c r="A63" s="551" t="s">
        <v>8</v>
      </c>
      <c r="B63" s="404">
        <v>809</v>
      </c>
      <c r="C63" s="404">
        <v>817</v>
      </c>
      <c r="D63" s="404">
        <v>1012</v>
      </c>
      <c r="E63" s="404">
        <v>1070</v>
      </c>
      <c r="F63" s="404">
        <v>892</v>
      </c>
      <c r="G63" s="404">
        <v>904</v>
      </c>
      <c r="H63" s="405">
        <v>868</v>
      </c>
      <c r="I63" s="406">
        <v>829</v>
      </c>
      <c r="J63" s="406">
        <v>734</v>
      </c>
      <c r="K63" s="382">
        <v>707</v>
      </c>
      <c r="L63" s="382">
        <v>682</v>
      </c>
      <c r="M63" s="382">
        <v>597</v>
      </c>
      <c r="N63" s="382">
        <v>593</v>
      </c>
      <c r="O63" s="382">
        <v>563</v>
      </c>
      <c r="P63" s="382">
        <v>526</v>
      </c>
      <c r="Q63" s="906">
        <v>508.67</v>
      </c>
      <c r="R63" s="906">
        <v>520.43999999999994</v>
      </c>
      <c r="S63" s="906">
        <v>573.17999999999995</v>
      </c>
      <c r="T63" s="906">
        <v>600.56999999999994</v>
      </c>
      <c r="U63" s="906">
        <v>642.84999999999991</v>
      </c>
      <c r="V63" s="906">
        <v>714.93999999999994</v>
      </c>
      <c r="W63" s="906">
        <v>769.01</v>
      </c>
      <c r="X63" s="906">
        <v>824.74</v>
      </c>
    </row>
    <row r="64" spans="1:24" s="3" customFormat="1">
      <c r="A64" s="551" t="s">
        <v>9</v>
      </c>
      <c r="B64" s="404">
        <v>775</v>
      </c>
      <c r="C64" s="404">
        <v>879</v>
      </c>
      <c r="D64" s="404">
        <v>954</v>
      </c>
      <c r="E64" s="404">
        <v>1029</v>
      </c>
      <c r="F64" s="404">
        <v>880</v>
      </c>
      <c r="G64" s="404">
        <v>906</v>
      </c>
      <c r="H64" s="407">
        <v>971</v>
      </c>
      <c r="I64" s="406">
        <v>900</v>
      </c>
      <c r="J64" s="406">
        <v>883</v>
      </c>
      <c r="K64" s="382">
        <v>886</v>
      </c>
      <c r="L64" s="382">
        <v>874</v>
      </c>
      <c r="M64" s="382">
        <v>791</v>
      </c>
      <c r="N64" s="382">
        <v>775</v>
      </c>
      <c r="O64" s="382">
        <v>801</v>
      </c>
      <c r="P64" s="382">
        <v>711</v>
      </c>
      <c r="Q64" s="906">
        <v>591.6400000000001</v>
      </c>
      <c r="R64" s="906">
        <v>625.45000000000005</v>
      </c>
      <c r="S64" s="906">
        <v>707.2700000000001</v>
      </c>
      <c r="T64" s="906">
        <v>704.44</v>
      </c>
      <c r="U64" s="906">
        <v>740.04000000000008</v>
      </c>
      <c r="V64" s="906">
        <v>831.38</v>
      </c>
      <c r="W64" s="906">
        <v>916.83</v>
      </c>
      <c r="X64" s="906">
        <v>964.61</v>
      </c>
    </row>
    <row r="65" spans="1:24" s="8" customFormat="1">
      <c r="A65" s="559" t="s">
        <v>238</v>
      </c>
      <c r="B65" s="586">
        <v>1584</v>
      </c>
      <c r="C65" s="586">
        <v>1696</v>
      </c>
      <c r="D65" s="586">
        <v>1966</v>
      </c>
      <c r="E65" s="586">
        <v>2099</v>
      </c>
      <c r="F65" s="586">
        <v>1772</v>
      </c>
      <c r="G65" s="586">
        <v>1810</v>
      </c>
      <c r="H65" s="586">
        <v>1839</v>
      </c>
      <c r="I65" s="586">
        <v>1729</v>
      </c>
      <c r="J65" s="586">
        <v>1617</v>
      </c>
      <c r="K65" s="586">
        <v>1593</v>
      </c>
      <c r="L65" s="586">
        <v>1556</v>
      </c>
      <c r="M65" s="586">
        <v>1388</v>
      </c>
      <c r="N65" s="586">
        <v>1368</v>
      </c>
      <c r="O65" s="586">
        <v>1364</v>
      </c>
      <c r="P65" s="586">
        <v>1237</v>
      </c>
      <c r="Q65" s="586">
        <v>1100.3100000000002</v>
      </c>
      <c r="R65" s="586">
        <v>1145.8899999999999</v>
      </c>
      <c r="S65" s="586">
        <v>1280.45</v>
      </c>
      <c r="T65" s="586">
        <v>1305.01</v>
      </c>
      <c r="U65" s="586">
        <v>1382.8899999999999</v>
      </c>
      <c r="V65" s="586">
        <v>1546.32</v>
      </c>
      <c r="W65" s="586">
        <v>1685.8400000000001</v>
      </c>
      <c r="X65" s="586">
        <v>1789.35</v>
      </c>
    </row>
    <row r="66" spans="1:24" s="3" customFormat="1" ht="24">
      <c r="A66" s="575" t="s">
        <v>239</v>
      </c>
      <c r="B66" s="568">
        <v>125</v>
      </c>
      <c r="C66" s="568">
        <v>106</v>
      </c>
      <c r="D66" s="568">
        <v>135</v>
      </c>
      <c r="E66" s="568">
        <v>130</v>
      </c>
      <c r="F66" s="568">
        <v>149</v>
      </c>
      <c r="G66" s="568">
        <v>137</v>
      </c>
      <c r="H66" s="568">
        <v>121</v>
      </c>
      <c r="I66" s="568">
        <v>115</v>
      </c>
      <c r="J66" s="568">
        <v>106</v>
      </c>
      <c r="K66" s="568">
        <v>119</v>
      </c>
      <c r="L66" s="568">
        <v>114</v>
      </c>
      <c r="M66" s="568">
        <v>138</v>
      </c>
      <c r="N66" s="568">
        <v>148</v>
      </c>
      <c r="O66" s="568">
        <v>170</v>
      </c>
      <c r="P66" s="568">
        <v>133</v>
      </c>
      <c r="Q66" s="907">
        <v>99.940000000000055</v>
      </c>
      <c r="R66" s="907">
        <v>101.63999999999987</v>
      </c>
      <c r="S66" s="907">
        <v>102.74000000000001</v>
      </c>
      <c r="T66" s="907">
        <v>102.91000000000008</v>
      </c>
      <c r="U66" s="907">
        <v>103.32999999999993</v>
      </c>
      <c r="V66" s="907">
        <v>102.26999999999975</v>
      </c>
      <c r="W66" s="907">
        <v>101.26000000000022</v>
      </c>
      <c r="X66" s="907">
        <v>99</v>
      </c>
    </row>
    <row r="67" spans="1:24" s="3" customFormat="1" ht="12.75" customHeight="1">
      <c r="A67" s="393" t="s">
        <v>738</v>
      </c>
      <c r="B67" s="394"/>
      <c r="C67" s="394"/>
      <c r="D67" s="394"/>
      <c r="E67" s="395"/>
      <c r="F67" s="395"/>
      <c r="G67" s="395"/>
      <c r="H67" s="395"/>
      <c r="I67" s="409" t="s">
        <v>739</v>
      </c>
      <c r="J67" s="93"/>
      <c r="K67" s="93"/>
      <c r="L67" s="387"/>
      <c r="M67" s="387"/>
      <c r="N67" s="387"/>
      <c r="O67" s="387"/>
    </row>
    <row r="68" spans="1:24" s="3" customFormat="1" ht="12.75" hidden="1" customHeight="1">
      <c r="G68" s="904"/>
      <c r="H68" s="904"/>
      <c r="I68" s="904"/>
      <c r="J68" s="904"/>
      <c r="K68" s="904"/>
      <c r="L68" s="904"/>
      <c r="M68" s="904"/>
      <c r="N68" s="904"/>
      <c r="O68" s="904"/>
      <c r="P68" s="904"/>
    </row>
    <row r="69" spans="1:24" s="3" customFormat="1" ht="12.75" customHeight="1">
      <c r="A69" s="347" t="s">
        <v>247</v>
      </c>
      <c r="F69" s="36"/>
      <c r="G69" s="903"/>
      <c r="H69" s="903"/>
      <c r="I69" s="903"/>
      <c r="J69" s="903"/>
      <c r="K69" s="903"/>
      <c r="L69" s="903"/>
      <c r="M69" s="903"/>
      <c r="N69" s="903"/>
      <c r="O69" s="903"/>
      <c r="P69" s="903"/>
    </row>
    <row r="70" spans="1:24" s="3" customFormat="1" ht="12.75" customHeight="1">
      <c r="A70" s="347"/>
      <c r="F70" s="36"/>
      <c r="G70" s="903"/>
      <c r="H70" s="903"/>
      <c r="I70" s="903"/>
      <c r="J70" s="903"/>
      <c r="K70" s="903"/>
      <c r="L70" s="903"/>
      <c r="M70" s="903"/>
      <c r="N70" s="903"/>
      <c r="O70" s="903"/>
      <c r="P70" s="903"/>
    </row>
    <row r="71" spans="1:24">
      <c r="A71" s="914" t="s">
        <v>237</v>
      </c>
    </row>
    <row r="72" spans="1:24" s="3" customFormat="1" ht="13.5" customHeight="1">
      <c r="A72" s="2" t="s">
        <v>322</v>
      </c>
    </row>
    <row r="73" spans="1:24" s="3" customFormat="1">
      <c r="A73" s="397" t="s">
        <v>28</v>
      </c>
      <c r="B73" s="397"/>
      <c r="C73" s="397"/>
      <c r="D73" s="397"/>
      <c r="E73" s="397"/>
      <c r="F73" s="324">
        <v>2009</v>
      </c>
      <c r="G73" s="324">
        <v>2010</v>
      </c>
      <c r="H73" s="324">
        <v>2011</v>
      </c>
      <c r="I73" s="324">
        <v>2012</v>
      </c>
      <c r="J73" s="324">
        <v>2013</v>
      </c>
      <c r="K73" s="324">
        <v>2014</v>
      </c>
      <c r="L73" s="324">
        <v>2015</v>
      </c>
      <c r="M73" s="651">
        <v>2016</v>
      </c>
      <c r="N73" s="651">
        <v>2017</v>
      </c>
      <c r="O73" s="651">
        <v>2018</v>
      </c>
    </row>
    <row r="74" spans="1:24" s="3" customFormat="1">
      <c r="A74" s="256" t="s">
        <v>8</v>
      </c>
      <c r="B74" s="256"/>
      <c r="C74" s="256"/>
      <c r="D74" s="256"/>
      <c r="E74" s="256"/>
      <c r="F74" s="380">
        <v>1863</v>
      </c>
      <c r="G74" s="380">
        <v>1786</v>
      </c>
      <c r="H74" s="380">
        <v>1708</v>
      </c>
      <c r="I74" s="380">
        <v>1571</v>
      </c>
      <c r="J74" s="380">
        <v>1424</v>
      </c>
      <c r="K74" s="380">
        <v>1262</v>
      </c>
      <c r="L74" s="381">
        <v>1125</v>
      </c>
      <c r="M74" s="381">
        <v>1141</v>
      </c>
      <c r="N74" s="381">
        <v>1069</v>
      </c>
      <c r="O74" s="381">
        <v>974</v>
      </c>
    </row>
    <row r="75" spans="1:24" s="3" customFormat="1" ht="13.5" thickBot="1">
      <c r="A75" s="348" t="s">
        <v>9</v>
      </c>
      <c r="B75" s="348"/>
      <c r="C75" s="348"/>
      <c r="D75" s="348"/>
      <c r="E75" s="348"/>
      <c r="F75" s="400">
        <v>72</v>
      </c>
      <c r="G75" s="400">
        <v>75</v>
      </c>
      <c r="H75" s="400">
        <v>88</v>
      </c>
      <c r="I75" s="400">
        <v>84</v>
      </c>
      <c r="J75" s="400">
        <v>69</v>
      </c>
      <c r="K75" s="400">
        <v>58</v>
      </c>
      <c r="L75" s="352">
        <v>71</v>
      </c>
      <c r="M75" s="352">
        <v>82</v>
      </c>
      <c r="N75" s="352">
        <v>43</v>
      </c>
      <c r="O75" s="352">
        <v>44</v>
      </c>
    </row>
    <row r="76" spans="1:24" s="3" customFormat="1">
      <c r="A76" s="398" t="s">
        <v>6</v>
      </c>
      <c r="B76" s="398"/>
      <c r="C76" s="398"/>
      <c r="D76" s="398"/>
      <c r="E76" s="398"/>
      <c r="F76" s="414">
        <v>1935</v>
      </c>
      <c r="G76" s="413">
        <v>1861</v>
      </c>
      <c r="H76" s="412">
        <v>1796</v>
      </c>
      <c r="I76" s="399">
        <v>1655</v>
      </c>
      <c r="J76" s="399">
        <v>1493</v>
      </c>
      <c r="K76" s="399">
        <v>1320</v>
      </c>
      <c r="L76" s="399">
        <v>1196</v>
      </c>
      <c r="M76" s="399">
        <v>1223</v>
      </c>
      <c r="N76" s="399">
        <v>1112</v>
      </c>
      <c r="O76" s="399">
        <v>1018</v>
      </c>
    </row>
    <row r="77" spans="1:24" s="3" customFormat="1">
      <c r="A77" s="347" t="s">
        <v>346</v>
      </c>
      <c r="B77" s="347"/>
      <c r="C77" s="347"/>
      <c r="D77" s="347"/>
      <c r="E77" s="347"/>
      <c r="F77" s="129"/>
      <c r="G77" s="129"/>
      <c r="H77" s="129"/>
      <c r="I77"/>
      <c r="J77"/>
      <c r="K77"/>
      <c r="L77"/>
      <c r="M77"/>
      <c r="N77"/>
      <c r="O77"/>
      <c r="P77" s="9"/>
      <c r="Q77" s="9"/>
    </row>
    <row r="78" spans="1:24" s="84" customFormat="1">
      <c r="A78" s="915"/>
      <c r="B78" s="915"/>
      <c r="C78" s="915"/>
      <c r="D78" s="915"/>
      <c r="E78" s="915"/>
      <c r="F78" s="253"/>
      <c r="G78" s="253"/>
      <c r="H78" s="253"/>
      <c r="I78" s="103"/>
      <c r="J78" s="103"/>
      <c r="K78" s="103"/>
      <c r="L78" s="103"/>
      <c r="M78" s="103"/>
      <c r="N78" s="103"/>
      <c r="O78" s="103"/>
      <c r="P78" s="916"/>
      <c r="Q78" s="916"/>
    </row>
    <row r="79" spans="1:24" s="3" customFormat="1">
      <c r="A79" s="397" t="s">
        <v>321</v>
      </c>
      <c r="B79" s="410"/>
      <c r="C79" s="410"/>
      <c r="D79" s="410"/>
      <c r="E79" s="410"/>
      <c r="F79" s="411"/>
      <c r="G79" s="411"/>
      <c r="H79" s="411"/>
      <c r="I79" s="411"/>
      <c r="J79" s="411"/>
      <c r="K79" s="411"/>
      <c r="L79" s="411"/>
      <c r="M79" s="411"/>
      <c r="N79" s="411"/>
      <c r="O79" s="411"/>
      <c r="P79" s="9"/>
      <c r="Q79" s="9"/>
    </row>
    <row r="80" spans="1:24" s="3" customFormat="1">
      <c r="A80" s="256" t="s">
        <v>8</v>
      </c>
      <c r="B80" s="256"/>
      <c r="C80" s="256"/>
      <c r="D80" s="256"/>
      <c r="E80" s="256"/>
      <c r="F80" s="256">
        <v>157</v>
      </c>
      <c r="G80" s="256">
        <v>40</v>
      </c>
      <c r="H80" s="256">
        <v>137</v>
      </c>
      <c r="I80" s="256">
        <v>161</v>
      </c>
      <c r="J80" s="256">
        <v>190</v>
      </c>
      <c r="K80" s="256">
        <v>198</v>
      </c>
      <c r="L80" s="396">
        <v>95</v>
      </c>
      <c r="M80" s="396">
        <v>163</v>
      </c>
      <c r="N80" s="707">
        <v>197</v>
      </c>
      <c r="O80" s="707">
        <v>201</v>
      </c>
      <c r="P80" s="9"/>
      <c r="Q80" s="9"/>
    </row>
    <row r="81" spans="1:17" ht="13.5" thickBot="1">
      <c r="A81" s="348" t="s">
        <v>9</v>
      </c>
      <c r="B81" s="348"/>
      <c r="C81" s="348"/>
      <c r="D81" s="348"/>
      <c r="E81" s="348"/>
      <c r="F81" s="348">
        <v>129</v>
      </c>
      <c r="G81" s="348">
        <v>79</v>
      </c>
      <c r="H81" s="348">
        <v>108</v>
      </c>
      <c r="I81" s="348">
        <v>103</v>
      </c>
      <c r="J81" s="348">
        <v>103</v>
      </c>
      <c r="K81" s="348">
        <v>99</v>
      </c>
      <c r="L81" s="401">
        <v>82</v>
      </c>
      <c r="M81" s="401">
        <v>110</v>
      </c>
      <c r="N81" s="708">
        <v>82</v>
      </c>
      <c r="O81" s="708">
        <v>99</v>
      </c>
      <c r="P81" s="6"/>
      <c r="Q81" s="6"/>
    </row>
    <row r="82" spans="1:17">
      <c r="A82" s="398" t="s">
        <v>6</v>
      </c>
      <c r="B82" s="398"/>
      <c r="C82" s="398"/>
      <c r="D82" s="398"/>
      <c r="E82" s="398"/>
      <c r="F82" s="399">
        <v>286</v>
      </c>
      <c r="G82" s="399">
        <v>119</v>
      </c>
      <c r="H82" s="399">
        <v>245</v>
      </c>
      <c r="I82" s="399">
        <v>264</v>
      </c>
      <c r="J82" s="399">
        <v>293</v>
      </c>
      <c r="K82" s="399">
        <v>297</v>
      </c>
      <c r="L82" s="399">
        <v>177</v>
      </c>
      <c r="M82" s="399">
        <v>273</v>
      </c>
      <c r="N82" s="414">
        <v>279</v>
      </c>
      <c r="O82" s="414">
        <v>300</v>
      </c>
    </row>
    <row r="83" spans="1:17">
      <c r="A83" s="21" t="s">
        <v>347</v>
      </c>
      <c r="B83" s="129"/>
      <c r="C83" s="129"/>
      <c r="D83" s="129"/>
    </row>
    <row r="84" spans="1:17">
      <c r="B84" s="129"/>
      <c r="C84" s="129"/>
      <c r="D84" s="129"/>
      <c r="E84" s="3"/>
      <c r="F84" s="3"/>
      <c r="G84" s="3"/>
      <c r="H84" s="3"/>
    </row>
  </sheetData>
  <mergeCells count="3">
    <mergeCell ref="A54:A55"/>
    <mergeCell ref="B54:P54"/>
    <mergeCell ref="Q54:X54"/>
  </mergeCells>
  <pageMargins left="0.25" right="0.25" top="0.75" bottom="0.75" header="0.3" footer="0.3"/>
  <pageSetup paperSize="9" orientation="landscape"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7"/>
  <dimension ref="A1:M33"/>
  <sheetViews>
    <sheetView zoomScale="120" zoomScaleNormal="120" workbookViewId="0">
      <selection activeCell="A5" sqref="A5"/>
    </sheetView>
  </sheetViews>
  <sheetFormatPr baseColWidth="10" defaultColWidth="11.42578125" defaultRowHeight="15"/>
  <cols>
    <col min="1" max="1" width="14.85546875" style="951" customWidth="1"/>
    <col min="2" max="3" width="5.5703125" style="951" customWidth="1"/>
    <col min="4" max="7" width="5.85546875" style="951" customWidth="1"/>
    <col min="8" max="9" width="7.42578125" style="951" customWidth="1"/>
    <col min="10" max="11" width="8" style="951" customWidth="1"/>
    <col min="12" max="12" width="6" style="970" customWidth="1"/>
    <col min="13" max="13" width="6" style="951" customWidth="1"/>
    <col min="14" max="16384" width="11.42578125" style="951"/>
  </cols>
  <sheetData>
    <row r="1" spans="1:13" ht="15.75" thickBot="1">
      <c r="A1" s="1221" t="s">
        <v>597</v>
      </c>
      <c r="B1" s="1221"/>
      <c r="C1" s="1221"/>
      <c r="D1" s="1221"/>
      <c r="E1" s="1221"/>
      <c r="F1" s="1221"/>
      <c r="G1" s="1221"/>
      <c r="H1" s="1221"/>
      <c r="I1" s="1221"/>
      <c r="J1" s="1221"/>
      <c r="K1" s="1221"/>
      <c r="L1" s="950"/>
      <c r="M1" s="950"/>
    </row>
    <row r="2" spans="1:13" ht="26.25" customHeight="1" thickBot="1">
      <c r="A2" s="952"/>
      <c r="B2" s="1222" t="s">
        <v>577</v>
      </c>
      <c r="C2" s="1222"/>
      <c r="D2" s="1222" t="s">
        <v>578</v>
      </c>
      <c r="E2" s="1222"/>
      <c r="F2" s="1222"/>
      <c r="G2" s="1222"/>
      <c r="H2" s="1222"/>
      <c r="I2" s="1222"/>
      <c r="J2" s="1222" t="s">
        <v>579</v>
      </c>
      <c r="K2" s="1222"/>
      <c r="L2" s="1222" t="s">
        <v>580</v>
      </c>
      <c r="M2" s="1222"/>
    </row>
    <row r="3" spans="1:13" ht="20.25" customHeight="1">
      <c r="A3" s="952"/>
      <c r="B3" s="1222"/>
      <c r="C3" s="1222"/>
      <c r="D3" s="1222" t="s">
        <v>581</v>
      </c>
      <c r="E3" s="1222"/>
      <c r="F3" s="1222" t="s">
        <v>582</v>
      </c>
      <c r="G3" s="1222"/>
      <c r="H3" s="1222" t="s">
        <v>605</v>
      </c>
      <c r="I3" s="1222"/>
      <c r="J3" s="1222" t="s">
        <v>583</v>
      </c>
      <c r="K3" s="1222"/>
      <c r="L3" s="1222"/>
      <c r="M3" s="1222"/>
    </row>
    <row r="4" spans="1:13" ht="24" customHeight="1">
      <c r="A4" s="953" t="s">
        <v>30</v>
      </c>
      <c r="B4" s="954">
        <v>2019</v>
      </c>
      <c r="C4" s="954">
        <v>2027</v>
      </c>
      <c r="D4" s="954" t="s">
        <v>584</v>
      </c>
      <c r="E4" s="954" t="s">
        <v>585</v>
      </c>
      <c r="F4" s="954" t="s">
        <v>586</v>
      </c>
      <c r="G4" s="954" t="s">
        <v>615</v>
      </c>
      <c r="H4" s="954" t="s">
        <v>586</v>
      </c>
      <c r="I4" s="954" t="s">
        <v>615</v>
      </c>
      <c r="J4" s="954" t="s">
        <v>587</v>
      </c>
      <c r="K4" s="954" t="s">
        <v>588</v>
      </c>
      <c r="L4" s="954" t="s">
        <v>586</v>
      </c>
      <c r="M4" s="954" t="str">
        <f>G4</f>
        <v>2025-2027</v>
      </c>
    </row>
    <row r="5" spans="1:13" ht="12" customHeight="1">
      <c r="A5" s="955" t="s">
        <v>589</v>
      </c>
      <c r="B5" s="956">
        <v>66.459999999999994</v>
      </c>
      <c r="C5" s="956">
        <v>66.42</v>
      </c>
      <c r="D5" s="957">
        <v>2.9222797927461142</v>
      </c>
      <c r="E5" s="957">
        <v>2.4196891191709846</v>
      </c>
      <c r="F5" s="957">
        <v>1.6288601036269428</v>
      </c>
      <c r="G5" s="957">
        <v>2.067098445595855</v>
      </c>
      <c r="H5" s="957">
        <v>-0.79082901554404184</v>
      </c>
      <c r="I5" s="957">
        <v>0.4382383419689122</v>
      </c>
      <c r="J5" s="957">
        <v>0.57621648273105119</v>
      </c>
      <c r="K5" s="957">
        <v>0.1545119886229962</v>
      </c>
      <c r="L5" s="957">
        <v>2.2050765863579942</v>
      </c>
      <c r="M5" s="957">
        <v>2.2216104342188512</v>
      </c>
    </row>
    <row r="6" spans="1:13" ht="12.75" customHeight="1">
      <c r="A6" s="955" t="s">
        <v>590</v>
      </c>
      <c r="B6" s="956">
        <v>66.27</v>
      </c>
      <c r="C6" s="956">
        <v>65.97</v>
      </c>
      <c r="D6" s="957">
        <v>2.9795714997508722</v>
      </c>
      <c r="E6" s="957">
        <v>2.132536123567514</v>
      </c>
      <c r="F6" s="957">
        <v>1.787842551071251</v>
      </c>
      <c r="G6" s="957">
        <v>2.3694569008470352</v>
      </c>
      <c r="H6" s="957">
        <v>-0.34469357249626298</v>
      </c>
      <c r="I6" s="957">
        <v>0.58161434977578419</v>
      </c>
      <c r="J6" s="957">
        <v>0.60067438412532148</v>
      </c>
      <c r="K6" s="957">
        <v>0.4975206272652466</v>
      </c>
      <c r="L6" s="957">
        <v>2.3885169351965727</v>
      </c>
      <c r="M6" s="957">
        <v>2.8669775281122818</v>
      </c>
    </row>
    <row r="7" spans="1:13" ht="13.5" customHeight="1">
      <c r="A7" s="955" t="s">
        <v>591</v>
      </c>
      <c r="B7" s="956">
        <v>65.64</v>
      </c>
      <c r="C7" s="956">
        <v>66.09</v>
      </c>
      <c r="D7" s="957">
        <v>3.3949268163454538</v>
      </c>
      <c r="E7" s="957">
        <v>3.1008676071262999</v>
      </c>
      <c r="F7" s="957">
        <v>2.6254056560037089</v>
      </c>
      <c r="G7" s="957">
        <v>3.2771927500717486</v>
      </c>
      <c r="H7" s="957">
        <v>-0.47546195112259104</v>
      </c>
      <c r="I7" s="957">
        <v>0.6517870940680397</v>
      </c>
      <c r="J7" s="957">
        <v>0.44959568642113368</v>
      </c>
      <c r="K7" s="957">
        <v>0.38095605971897317</v>
      </c>
      <c r="L7" s="957">
        <v>3.0750013424248426</v>
      </c>
      <c r="M7" s="957">
        <v>3.6581488097907218</v>
      </c>
    </row>
    <row r="8" spans="1:13" ht="12" customHeight="1">
      <c r="A8" s="955" t="s">
        <v>592</v>
      </c>
      <c r="B8" s="956">
        <v>65.099999999999994</v>
      </c>
      <c r="C8" s="956">
        <v>65.569999999999993</v>
      </c>
      <c r="D8" s="957">
        <v>2.3861034346624557</v>
      </c>
      <c r="E8" s="957">
        <v>1.5309909198578762</v>
      </c>
      <c r="F8" s="957">
        <v>1.8539676273193841</v>
      </c>
      <c r="G8" s="957">
        <v>2.7541650217133835</v>
      </c>
      <c r="H8" s="957">
        <v>0.32297670746150797</v>
      </c>
      <c r="I8" s="957">
        <v>0.90019739439399937</v>
      </c>
      <c r="J8" s="957">
        <v>0.55037316474335629</v>
      </c>
      <c r="K8" s="957">
        <v>0.52799289129985549</v>
      </c>
      <c r="L8" s="957">
        <v>2.4043407920627402</v>
      </c>
      <c r="M8" s="957">
        <v>3.282157913013239</v>
      </c>
    </row>
    <row r="9" spans="1:13" ht="12" customHeight="1">
      <c r="A9" s="955" t="s">
        <v>593</v>
      </c>
      <c r="B9" s="956">
        <v>67.12</v>
      </c>
      <c r="C9" s="956">
        <v>68.14</v>
      </c>
      <c r="D9" s="957">
        <v>4.0610032770355433</v>
      </c>
      <c r="E9" s="957">
        <v>3.8694227375850767</v>
      </c>
      <c r="F9" s="957">
        <v>2.6612301487269971</v>
      </c>
      <c r="G9" s="957">
        <v>3.4020250399126115</v>
      </c>
      <c r="H9" s="957">
        <v>-1.2081925888580796</v>
      </c>
      <c r="I9" s="957">
        <v>0.74079489118561437</v>
      </c>
      <c r="J9" s="957">
        <v>-0.21413472816937951</v>
      </c>
      <c r="K9" s="957">
        <v>-0.28818603594576997</v>
      </c>
      <c r="L9" s="957">
        <v>2.4470954205576176</v>
      </c>
      <c r="M9" s="957">
        <v>3.1138390039668415</v>
      </c>
    </row>
    <row r="10" spans="1:13" s="962" customFormat="1" ht="13.5" customHeight="1">
      <c r="A10" s="959" t="s">
        <v>594</v>
      </c>
      <c r="B10" s="960">
        <v>65.912971962616808</v>
      </c>
      <c r="C10" s="960">
        <v>66.212665653495435</v>
      </c>
      <c r="D10" s="961">
        <v>2.9724202926898657</v>
      </c>
      <c r="E10" s="961">
        <v>2.3863292849903086</v>
      </c>
      <c r="F10" s="961">
        <v>2.1548055550616141</v>
      </c>
      <c r="G10" s="961">
        <v>2.911363218758706</v>
      </c>
      <c r="H10" s="961">
        <v>-0.23152372992869452</v>
      </c>
      <c r="I10" s="961">
        <v>0.75655766369709188</v>
      </c>
      <c r="J10" s="961">
        <v>0.40365682989051965</v>
      </c>
      <c r="K10" s="961">
        <v>0.29107682867299811</v>
      </c>
      <c r="L10" s="961">
        <v>2.5584623849521337</v>
      </c>
      <c r="M10" s="961">
        <v>3.2024400474317041</v>
      </c>
    </row>
    <row r="11" spans="1:13" ht="12" customHeight="1">
      <c r="A11" s="955" t="s">
        <v>17</v>
      </c>
      <c r="B11" s="956">
        <v>67.44</v>
      </c>
      <c r="C11" s="956">
        <v>67.98</v>
      </c>
      <c r="D11" s="957">
        <v>4.504331087584216</v>
      </c>
      <c r="E11" s="957">
        <v>3.7343599615014433</v>
      </c>
      <c r="F11" s="957">
        <v>2.9118383060635229</v>
      </c>
      <c r="G11" s="957">
        <v>3.3583573949310228</v>
      </c>
      <c r="H11" s="963">
        <v>-0.82252165543792044</v>
      </c>
      <c r="I11" s="963">
        <v>0.44651908886749991</v>
      </c>
      <c r="J11" s="957"/>
      <c r="K11" s="957"/>
      <c r="L11" s="957"/>
      <c r="M11" s="957"/>
    </row>
    <row r="12" spans="1:13" ht="13.5" customHeight="1">
      <c r="A12" s="964" t="s">
        <v>10</v>
      </c>
      <c r="B12" s="965">
        <v>65.959999999999994</v>
      </c>
      <c r="C12" s="965">
        <v>66.25</v>
      </c>
      <c r="D12" s="966">
        <v>3.000209511837419</v>
      </c>
      <c r="E12" s="966">
        <v>2.4107828758991552</v>
      </c>
      <c r="F12" s="966">
        <v>2.1685383057476084</v>
      </c>
      <c r="G12" s="966">
        <v>2.9194717973787738</v>
      </c>
      <c r="H12" s="966">
        <v>-0.24224457015154677</v>
      </c>
      <c r="I12" s="966">
        <v>0.75093349163116541</v>
      </c>
      <c r="J12" s="957"/>
      <c r="K12" s="957"/>
      <c r="L12" s="957"/>
      <c r="M12" s="957"/>
    </row>
    <row r="13" spans="1:13" ht="13.5" customHeight="1">
      <c r="A13" s="967" t="s">
        <v>603</v>
      </c>
      <c r="B13" s="967"/>
      <c r="C13" s="967"/>
      <c r="D13" s="967"/>
      <c r="E13" s="967"/>
      <c r="F13" s="967"/>
      <c r="G13" s="967"/>
      <c r="H13" s="968"/>
      <c r="I13" s="968"/>
      <c r="J13" s="985" t="s">
        <v>604</v>
      </c>
      <c r="K13" s="968"/>
      <c r="L13" s="968"/>
      <c r="M13" s="968"/>
    </row>
    <row r="14" spans="1:13" ht="12.75" customHeight="1">
      <c r="A14" s="969" t="s">
        <v>595</v>
      </c>
      <c r="B14" s="969"/>
      <c r="C14" s="969"/>
      <c r="D14" s="970"/>
      <c r="E14" s="970"/>
      <c r="F14" s="970"/>
      <c r="G14" s="970"/>
      <c r="H14" s="968"/>
      <c r="I14" s="968"/>
      <c r="J14" s="968"/>
      <c r="K14" s="968"/>
      <c r="L14" s="968"/>
      <c r="M14" s="968"/>
    </row>
    <row r="15" spans="1:13" ht="29.25" customHeight="1">
      <c r="A15" s="1220" t="s">
        <v>596</v>
      </c>
      <c r="B15" s="1220"/>
      <c r="C15" s="1220"/>
      <c r="D15" s="1220"/>
      <c r="E15" s="1220"/>
      <c r="F15" s="1220"/>
      <c r="G15" s="1220"/>
      <c r="H15" s="1220"/>
      <c r="I15" s="1220"/>
      <c r="J15" s="1220"/>
      <c r="K15" s="1220"/>
      <c r="L15" s="1220"/>
      <c r="M15" s="1220"/>
    </row>
    <row r="16" spans="1:13" ht="13.5" customHeight="1">
      <c r="A16" s="969"/>
      <c r="B16" s="969"/>
      <c r="C16" s="969"/>
    </row>
    <row r="20" spans="6:9">
      <c r="F20" s="958"/>
    </row>
    <row r="23" spans="6:9">
      <c r="I23" s="971"/>
    </row>
    <row r="33" spans="9:9">
      <c r="I33" s="971"/>
    </row>
  </sheetData>
  <mergeCells count="10">
    <mergeCell ref="A15:M15"/>
    <mergeCell ref="A1:K1"/>
    <mergeCell ref="B2:C3"/>
    <mergeCell ref="D2:I2"/>
    <mergeCell ref="J2:K2"/>
    <mergeCell ref="L2:M3"/>
    <mergeCell ref="D3:E3"/>
    <mergeCell ref="F3:G3"/>
    <mergeCell ref="H3:I3"/>
    <mergeCell ref="J3:K3"/>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8">
    <pageSetUpPr fitToPage="1"/>
  </sheetPr>
  <dimension ref="A1:F226"/>
  <sheetViews>
    <sheetView showGridLines="0" zoomScale="110" zoomScaleNormal="110" workbookViewId="0">
      <selection activeCell="M34" sqref="A1:X771"/>
    </sheetView>
  </sheetViews>
  <sheetFormatPr baseColWidth="10" defaultRowHeight="15"/>
  <cols>
    <col min="1" max="1" width="7.7109375" style="863" customWidth="1"/>
    <col min="2" max="2" width="15" style="863" customWidth="1"/>
    <col min="3" max="3" width="7.28515625" style="873" customWidth="1"/>
    <col min="4" max="4" width="57.85546875" style="873" customWidth="1"/>
    <col min="5" max="5" width="6.42578125" style="873" customWidth="1"/>
    <col min="6" max="16384" width="11.42578125" style="863"/>
  </cols>
  <sheetData>
    <row r="1" spans="1:6" ht="29.25" customHeight="1">
      <c r="B1" s="1232" t="s">
        <v>319</v>
      </c>
      <c r="C1" s="1232"/>
      <c r="D1" s="1232"/>
      <c r="E1" s="1232"/>
      <c r="F1" s="864" t="s">
        <v>399</v>
      </c>
    </row>
    <row r="2" spans="1:6" ht="40.5" customHeight="1">
      <c r="A2" s="865" t="s">
        <v>400</v>
      </c>
      <c r="B2" s="865" t="s">
        <v>401</v>
      </c>
      <c r="C2" s="874" t="s">
        <v>402</v>
      </c>
      <c r="D2" s="875" t="s">
        <v>403</v>
      </c>
      <c r="E2" s="874" t="s">
        <v>404</v>
      </c>
    </row>
    <row r="3" spans="1:6" ht="24">
      <c r="A3" s="866"/>
      <c r="B3" s="867" t="s">
        <v>405</v>
      </c>
      <c r="C3" s="876" t="s">
        <v>406</v>
      </c>
      <c r="D3" s="877" t="s">
        <v>17</v>
      </c>
      <c r="E3" s="878">
        <v>99</v>
      </c>
    </row>
    <row r="4" spans="1:6" ht="15" customHeight="1">
      <c r="A4" s="1231" t="s">
        <v>407</v>
      </c>
      <c r="B4" s="1227" t="s">
        <v>408</v>
      </c>
      <c r="C4" s="878" t="s">
        <v>409</v>
      </c>
      <c r="D4" s="879" t="s">
        <v>410</v>
      </c>
      <c r="E4" s="878">
        <v>10</v>
      </c>
    </row>
    <row r="5" spans="1:6">
      <c r="A5" s="1231"/>
      <c r="B5" s="1227"/>
      <c r="C5" s="878" t="s">
        <v>411</v>
      </c>
      <c r="D5" s="879" t="s">
        <v>412</v>
      </c>
      <c r="E5" s="878">
        <v>10</v>
      </c>
    </row>
    <row r="6" spans="1:6" ht="15" customHeight="1">
      <c r="A6" s="1231"/>
      <c r="B6" s="1227"/>
      <c r="C6" s="878" t="s">
        <v>413</v>
      </c>
      <c r="D6" s="879" t="s">
        <v>414</v>
      </c>
      <c r="E6" s="878">
        <v>10</v>
      </c>
    </row>
    <row r="7" spans="1:6" ht="15" customHeight="1">
      <c r="A7" s="1231"/>
      <c r="B7" s="1227"/>
      <c r="C7" s="878" t="s">
        <v>415</v>
      </c>
      <c r="D7" s="879" t="s">
        <v>416</v>
      </c>
      <c r="E7" s="878">
        <v>10</v>
      </c>
    </row>
    <row r="8" spans="1:6" ht="20.25" customHeight="1">
      <c r="A8" s="1231"/>
      <c r="B8" s="1227" t="s">
        <v>417</v>
      </c>
      <c r="C8" s="878" t="s">
        <v>418</v>
      </c>
      <c r="D8" s="879" t="s">
        <v>419</v>
      </c>
      <c r="E8" s="878">
        <v>10</v>
      </c>
    </row>
    <row r="9" spans="1:6" ht="18" customHeight="1">
      <c r="A9" s="1231"/>
      <c r="B9" s="1227"/>
      <c r="C9" s="878" t="s">
        <v>420</v>
      </c>
      <c r="D9" s="879" t="s">
        <v>421</v>
      </c>
      <c r="E9" s="878">
        <v>10</v>
      </c>
    </row>
    <row r="10" spans="1:6">
      <c r="A10" s="1231" t="s">
        <v>422</v>
      </c>
      <c r="B10" s="1227" t="s">
        <v>423</v>
      </c>
      <c r="C10" s="878" t="s">
        <v>424</v>
      </c>
      <c r="D10" s="879" t="s">
        <v>425</v>
      </c>
      <c r="E10" s="878">
        <v>11</v>
      </c>
    </row>
    <row r="11" spans="1:6" ht="15" customHeight="1">
      <c r="A11" s="1231"/>
      <c r="B11" s="1227"/>
      <c r="C11" s="878" t="s">
        <v>426</v>
      </c>
      <c r="D11" s="879" t="s">
        <v>427</v>
      </c>
      <c r="E11" s="878">
        <v>11</v>
      </c>
    </row>
    <row r="12" spans="1:6" ht="15" customHeight="1">
      <c r="A12" s="1231"/>
      <c r="B12" s="1227"/>
      <c r="C12" s="878" t="s">
        <v>428</v>
      </c>
      <c r="D12" s="879" t="s">
        <v>429</v>
      </c>
      <c r="E12" s="878">
        <v>11</v>
      </c>
    </row>
    <row r="13" spans="1:6" ht="15" customHeight="1">
      <c r="A13" s="1231"/>
      <c r="B13" s="1227"/>
      <c r="C13" s="878">
        <v>1000</v>
      </c>
      <c r="D13" s="879" t="s">
        <v>430</v>
      </c>
      <c r="E13" s="878">
        <v>11</v>
      </c>
    </row>
    <row r="14" spans="1:6" ht="15" customHeight="1">
      <c r="A14" s="1231"/>
      <c r="B14" s="1227"/>
      <c r="C14" s="878">
        <v>1100</v>
      </c>
      <c r="D14" s="879" t="s">
        <v>431</v>
      </c>
      <c r="E14" s="878">
        <v>11</v>
      </c>
    </row>
    <row r="15" spans="1:6" ht="15" customHeight="1">
      <c r="A15" s="1231"/>
      <c r="B15" s="1227"/>
      <c r="C15" s="878">
        <v>1200</v>
      </c>
      <c r="D15" s="879" t="s">
        <v>432</v>
      </c>
      <c r="E15" s="878">
        <v>11</v>
      </c>
    </row>
    <row r="16" spans="1:6" ht="15" customHeight="1">
      <c r="A16" s="1231"/>
      <c r="B16" s="1227"/>
      <c r="C16" s="878">
        <v>1300</v>
      </c>
      <c r="D16" s="879" t="s">
        <v>433</v>
      </c>
      <c r="E16" s="878">
        <v>11</v>
      </c>
    </row>
    <row r="17" spans="1:5" ht="24">
      <c r="A17" s="1231"/>
      <c r="B17" s="1227"/>
      <c r="C17" s="878">
        <v>1400</v>
      </c>
      <c r="D17" s="879" t="s">
        <v>434</v>
      </c>
      <c r="E17" s="878">
        <v>11</v>
      </c>
    </row>
    <row r="18" spans="1:5" ht="24" customHeight="1">
      <c r="A18" s="1231"/>
      <c r="B18" s="1227"/>
      <c r="C18" s="878">
        <v>1500</v>
      </c>
      <c r="D18" s="879" t="s">
        <v>435</v>
      </c>
      <c r="E18" s="878">
        <v>11</v>
      </c>
    </row>
    <row r="19" spans="1:5" ht="15" customHeight="1">
      <c r="A19" s="1231"/>
      <c r="B19" s="1227" t="s">
        <v>436</v>
      </c>
      <c r="C19" s="878">
        <v>1600</v>
      </c>
      <c r="D19" s="879" t="s">
        <v>437</v>
      </c>
      <c r="E19" s="878">
        <v>11</v>
      </c>
    </row>
    <row r="20" spans="1:5">
      <c r="A20" s="1231"/>
      <c r="B20" s="1227"/>
      <c r="C20" s="878">
        <v>1700</v>
      </c>
      <c r="D20" s="879" t="s">
        <v>438</v>
      </c>
      <c r="E20" s="878">
        <v>11</v>
      </c>
    </row>
    <row r="21" spans="1:5" ht="24" customHeight="1">
      <c r="A21" s="1231"/>
      <c r="B21" s="1227"/>
      <c r="C21" s="878">
        <v>1800</v>
      </c>
      <c r="D21" s="879" t="s">
        <v>439</v>
      </c>
      <c r="E21" s="878">
        <v>11</v>
      </c>
    </row>
    <row r="22" spans="1:5" ht="15" customHeight="1">
      <c r="A22" s="1231"/>
      <c r="B22" s="1227"/>
      <c r="C22" s="878">
        <v>1900</v>
      </c>
      <c r="D22" s="879" t="s">
        <v>440</v>
      </c>
      <c r="E22" s="878">
        <v>10</v>
      </c>
    </row>
    <row r="23" spans="1:5" ht="15" customHeight="1">
      <c r="A23" s="1231"/>
      <c r="B23" s="1227"/>
      <c r="C23" s="878">
        <v>2000</v>
      </c>
      <c r="D23" s="879" t="s">
        <v>441</v>
      </c>
      <c r="E23" s="878">
        <v>11</v>
      </c>
    </row>
    <row r="24" spans="1:5" ht="24" customHeight="1">
      <c r="A24" s="1231"/>
      <c r="B24" s="1227"/>
      <c r="C24" s="878">
        <v>2100</v>
      </c>
      <c r="D24" s="879" t="s">
        <v>442</v>
      </c>
      <c r="E24" s="878">
        <v>11</v>
      </c>
    </row>
    <row r="25" spans="1:5" ht="24" customHeight="1">
      <c r="A25" s="1231"/>
      <c r="B25" s="1227"/>
      <c r="C25" s="878">
        <v>2200</v>
      </c>
      <c r="D25" s="879" t="s">
        <v>443</v>
      </c>
      <c r="E25" s="878">
        <v>11</v>
      </c>
    </row>
    <row r="26" spans="1:5" ht="15" customHeight="1">
      <c r="A26" s="1231"/>
      <c r="B26" s="1227"/>
      <c r="C26" s="878">
        <v>2300</v>
      </c>
      <c r="D26" s="879" t="s">
        <v>444</v>
      </c>
      <c r="E26" s="878">
        <v>10</v>
      </c>
    </row>
    <row r="27" spans="1:5" ht="15" customHeight="1">
      <c r="A27" s="1231"/>
      <c r="B27" s="1227"/>
      <c r="C27" s="878">
        <v>2400</v>
      </c>
      <c r="D27" s="879" t="s">
        <v>445</v>
      </c>
      <c r="E27" s="878">
        <v>10</v>
      </c>
    </row>
    <row r="28" spans="1:5" ht="15" customHeight="1">
      <c r="A28" s="1231"/>
      <c r="B28" s="1227" t="s">
        <v>446</v>
      </c>
      <c r="C28" s="878">
        <v>7000</v>
      </c>
      <c r="D28" s="879" t="s">
        <v>447</v>
      </c>
      <c r="E28" s="878">
        <v>10</v>
      </c>
    </row>
    <row r="29" spans="1:5" ht="15" customHeight="1">
      <c r="A29" s="1231"/>
      <c r="B29" s="1227"/>
      <c r="C29" s="878">
        <v>7100</v>
      </c>
      <c r="D29" s="879" t="s">
        <v>448</v>
      </c>
      <c r="E29" s="878">
        <v>10</v>
      </c>
    </row>
    <row r="30" spans="1:5" ht="15" customHeight="1">
      <c r="A30" s="1231"/>
      <c r="B30" s="1227"/>
      <c r="C30" s="878">
        <v>7200</v>
      </c>
      <c r="D30" s="879" t="s">
        <v>449</v>
      </c>
      <c r="E30" s="878">
        <v>11</v>
      </c>
    </row>
    <row r="31" spans="1:5" ht="15" customHeight="1">
      <c r="A31" s="1231"/>
      <c r="B31" s="1227"/>
      <c r="C31" s="878">
        <v>7300</v>
      </c>
      <c r="D31" s="879" t="s">
        <v>450</v>
      </c>
      <c r="E31" s="878">
        <v>11</v>
      </c>
    </row>
    <row r="32" spans="1:5" ht="15" customHeight="1">
      <c r="A32" s="1231"/>
      <c r="B32" s="1227"/>
      <c r="C32" s="878">
        <v>7400</v>
      </c>
      <c r="D32" s="879" t="s">
        <v>451</v>
      </c>
      <c r="E32" s="878">
        <v>12</v>
      </c>
    </row>
    <row r="33" spans="1:5" ht="15" customHeight="1">
      <c r="A33" s="1231"/>
      <c r="B33" s="868" t="s">
        <v>452</v>
      </c>
      <c r="C33" s="878" t="s">
        <v>453</v>
      </c>
      <c r="D33" s="879" t="s">
        <v>454</v>
      </c>
      <c r="E33" s="878">
        <v>11</v>
      </c>
    </row>
    <row r="34" spans="1:5" ht="15" customHeight="1">
      <c r="A34" s="1231" t="s">
        <v>455</v>
      </c>
      <c r="B34" s="1227" t="s">
        <v>456</v>
      </c>
      <c r="C34" s="878">
        <v>2500</v>
      </c>
      <c r="D34" s="879" t="s">
        <v>21</v>
      </c>
      <c r="E34" s="878">
        <v>1</v>
      </c>
    </row>
    <row r="35" spans="1:5" ht="15" customHeight="1">
      <c r="A35" s="1231"/>
      <c r="B35" s="1227"/>
      <c r="C35" s="878">
        <v>2600</v>
      </c>
      <c r="D35" s="879" t="s">
        <v>457</v>
      </c>
      <c r="E35" s="878">
        <v>1</v>
      </c>
    </row>
    <row r="36" spans="1:5">
      <c r="A36" s="1231"/>
      <c r="B36" s="1227"/>
      <c r="C36" s="878">
        <v>2700</v>
      </c>
      <c r="D36" s="879" t="s">
        <v>458</v>
      </c>
      <c r="E36" s="878">
        <v>1</v>
      </c>
    </row>
    <row r="37" spans="1:5" ht="15" customHeight="1">
      <c r="A37" s="1231"/>
      <c r="B37" s="1227" t="s">
        <v>459</v>
      </c>
      <c r="C37" s="878">
        <v>2800</v>
      </c>
      <c r="D37" s="879" t="s">
        <v>460</v>
      </c>
      <c r="E37" s="878">
        <v>2</v>
      </c>
    </row>
    <row r="38" spans="1:5" ht="15" customHeight="1">
      <c r="A38" s="1231"/>
      <c r="B38" s="1227"/>
      <c r="C38" s="878">
        <v>2900</v>
      </c>
      <c r="D38" s="879" t="s">
        <v>461</v>
      </c>
      <c r="E38" s="878">
        <v>2</v>
      </c>
    </row>
    <row r="39" spans="1:5" ht="15" customHeight="1">
      <c r="A39" s="1231"/>
      <c r="B39" s="1227"/>
      <c r="C39" s="878">
        <v>3000</v>
      </c>
      <c r="D39" s="879" t="s">
        <v>462</v>
      </c>
      <c r="E39" s="878">
        <v>2</v>
      </c>
    </row>
    <row r="40" spans="1:5" ht="15" customHeight="1">
      <c r="A40" s="1231"/>
      <c r="B40" s="1227" t="s">
        <v>463</v>
      </c>
      <c r="C40" s="878">
        <v>3100</v>
      </c>
      <c r="D40" s="879" t="s">
        <v>464</v>
      </c>
      <c r="E40" s="878">
        <v>3</v>
      </c>
    </row>
    <row r="41" spans="1:5" ht="15" customHeight="1">
      <c r="A41" s="1231"/>
      <c r="B41" s="1227"/>
      <c r="C41" s="878">
        <v>3200</v>
      </c>
      <c r="D41" s="879" t="s">
        <v>465</v>
      </c>
      <c r="E41" s="878">
        <v>3</v>
      </c>
    </row>
    <row r="42" spans="1:5" ht="15" customHeight="1">
      <c r="A42" s="1231"/>
      <c r="B42" s="1227"/>
      <c r="C42" s="878">
        <v>3300</v>
      </c>
      <c r="D42" s="879" t="s">
        <v>466</v>
      </c>
      <c r="E42" s="878">
        <v>3</v>
      </c>
    </row>
    <row r="43" spans="1:5" ht="15.75" customHeight="1">
      <c r="A43" s="1231"/>
      <c r="B43" s="1227" t="s">
        <v>467</v>
      </c>
      <c r="C43" s="878">
        <v>3400</v>
      </c>
      <c r="D43" s="879" t="s">
        <v>468</v>
      </c>
      <c r="E43" s="878">
        <v>2</v>
      </c>
    </row>
    <row r="44" spans="1:5" ht="15" customHeight="1">
      <c r="A44" s="1231"/>
      <c r="B44" s="1227"/>
      <c r="C44" s="878">
        <v>3500</v>
      </c>
      <c r="D44" s="879" t="s">
        <v>469</v>
      </c>
      <c r="E44" s="878">
        <v>6</v>
      </c>
    </row>
    <row r="45" spans="1:5" ht="24" customHeight="1">
      <c r="A45" s="1231"/>
      <c r="B45" s="1227"/>
      <c r="C45" s="878">
        <v>3600</v>
      </c>
      <c r="D45" s="879" t="s">
        <v>470</v>
      </c>
      <c r="E45" s="878">
        <v>6</v>
      </c>
    </row>
    <row r="46" spans="1:5" ht="15" customHeight="1">
      <c r="A46" s="1231"/>
      <c r="B46" s="1227"/>
      <c r="C46" s="878">
        <v>3700</v>
      </c>
      <c r="D46" s="879" t="s">
        <v>471</v>
      </c>
      <c r="E46" s="878">
        <v>6</v>
      </c>
    </row>
    <row r="47" spans="1:5" ht="15" customHeight="1">
      <c r="A47" s="1231"/>
      <c r="B47" s="1227" t="s">
        <v>472</v>
      </c>
      <c r="C47" s="878">
        <v>6000</v>
      </c>
      <c r="D47" s="879" t="s">
        <v>473</v>
      </c>
      <c r="E47" s="878">
        <v>5</v>
      </c>
    </row>
    <row r="48" spans="1:5" ht="15" customHeight="1">
      <c r="A48" s="1231"/>
      <c r="B48" s="1227"/>
      <c r="C48" s="878">
        <v>6100</v>
      </c>
      <c r="D48" s="879" t="s">
        <v>474</v>
      </c>
      <c r="E48" s="878">
        <v>4</v>
      </c>
    </row>
    <row r="49" spans="1:5" ht="15" customHeight="1">
      <c r="A49" s="1231"/>
      <c r="B49" s="1227"/>
      <c r="C49" s="878">
        <v>6200</v>
      </c>
      <c r="D49" s="879" t="s">
        <v>475</v>
      </c>
      <c r="E49" s="878">
        <v>5</v>
      </c>
    </row>
    <row r="50" spans="1:5" ht="15" customHeight="1">
      <c r="A50" s="1231"/>
      <c r="B50" s="1227"/>
      <c r="C50" s="878">
        <v>6300</v>
      </c>
      <c r="D50" s="879" t="s">
        <v>476</v>
      </c>
      <c r="E50" s="878">
        <v>4</v>
      </c>
    </row>
    <row r="51" spans="1:5" ht="15" customHeight="1">
      <c r="A51" s="1231"/>
      <c r="B51" s="1227" t="s">
        <v>477</v>
      </c>
      <c r="C51" s="878">
        <v>6400</v>
      </c>
      <c r="D51" s="879" t="s">
        <v>478</v>
      </c>
      <c r="E51" s="878">
        <v>8</v>
      </c>
    </row>
    <row r="52" spans="1:5" ht="15" customHeight="1">
      <c r="A52" s="1231"/>
      <c r="B52" s="1227"/>
      <c r="C52" s="878">
        <v>6500</v>
      </c>
      <c r="D52" s="879" t="s">
        <v>479</v>
      </c>
      <c r="E52" s="878">
        <v>8</v>
      </c>
    </row>
    <row r="53" spans="1:5">
      <c r="A53" s="1231"/>
      <c r="B53" s="1227"/>
      <c r="C53" s="878">
        <v>6600</v>
      </c>
      <c r="D53" s="879" t="s">
        <v>480</v>
      </c>
      <c r="E53" s="878">
        <v>8</v>
      </c>
    </row>
    <row r="54" spans="1:5" ht="15" customHeight="1">
      <c r="A54" s="1231"/>
      <c r="B54" s="1227"/>
      <c r="C54" s="878">
        <v>6700</v>
      </c>
      <c r="D54" s="879" t="s">
        <v>481</v>
      </c>
      <c r="E54" s="878">
        <v>8</v>
      </c>
    </row>
    <row r="55" spans="1:5" ht="15" customHeight="1">
      <c r="A55" s="1231"/>
      <c r="B55" s="1227"/>
      <c r="C55" s="878">
        <v>6800</v>
      </c>
      <c r="D55" s="879" t="s">
        <v>482</v>
      </c>
      <c r="E55" s="878">
        <v>8</v>
      </c>
    </row>
    <row r="56" spans="1:5" ht="15.75" customHeight="1">
      <c r="A56" s="1231"/>
      <c r="B56" s="1227"/>
      <c r="C56" s="878">
        <v>6900</v>
      </c>
      <c r="D56" s="879" t="s">
        <v>483</v>
      </c>
      <c r="E56" s="878">
        <v>8</v>
      </c>
    </row>
    <row r="57" spans="1:5">
      <c r="A57" s="1226" t="s">
        <v>39</v>
      </c>
      <c r="B57" s="1227" t="s">
        <v>484</v>
      </c>
      <c r="C57" s="880">
        <v>4201</v>
      </c>
      <c r="D57" s="881" t="s">
        <v>485</v>
      </c>
      <c r="E57" s="878">
        <v>9</v>
      </c>
    </row>
    <row r="58" spans="1:5" ht="15" customHeight="1">
      <c r="A58" s="1226"/>
      <c r="B58" s="1227"/>
      <c r="C58" s="880">
        <v>4202</v>
      </c>
      <c r="D58" s="881" t="s">
        <v>486</v>
      </c>
      <c r="E58" s="878">
        <v>9</v>
      </c>
    </row>
    <row r="59" spans="1:5" ht="15" customHeight="1">
      <c r="A59" s="1226"/>
      <c r="B59" s="1227"/>
      <c r="C59" s="880">
        <v>4203</v>
      </c>
      <c r="D59" s="881" t="s">
        <v>487</v>
      </c>
      <c r="E59" s="878">
        <v>9</v>
      </c>
    </row>
    <row r="60" spans="1:5" ht="15" customHeight="1">
      <c r="A60" s="1226"/>
      <c r="B60" s="1227"/>
      <c r="C60" s="880">
        <v>4301</v>
      </c>
      <c r="D60" s="881" t="s">
        <v>488</v>
      </c>
      <c r="E60" s="878">
        <v>9</v>
      </c>
    </row>
    <row r="61" spans="1:5" ht="15" customHeight="1">
      <c r="A61" s="1226"/>
      <c r="B61" s="1227"/>
      <c r="C61" s="880">
        <v>4302</v>
      </c>
      <c r="D61" s="881" t="s">
        <v>489</v>
      </c>
      <c r="E61" s="878">
        <v>9</v>
      </c>
    </row>
    <row r="62" spans="1:5" ht="15" customHeight="1">
      <c r="A62" s="1226"/>
      <c r="B62" s="1227"/>
      <c r="C62" s="880">
        <v>4401</v>
      </c>
      <c r="D62" s="881" t="s">
        <v>478</v>
      </c>
      <c r="E62" s="878">
        <v>8</v>
      </c>
    </row>
    <row r="63" spans="1:5">
      <c r="A63" s="1226"/>
      <c r="B63" s="1227"/>
      <c r="C63" s="880">
        <v>4402</v>
      </c>
      <c r="D63" s="881" t="s">
        <v>480</v>
      </c>
      <c r="E63" s="878">
        <v>9</v>
      </c>
    </row>
    <row r="64" spans="1:5" ht="15" customHeight="1">
      <c r="A64" s="1226"/>
      <c r="B64" s="1227"/>
      <c r="C64" s="880">
        <v>4403</v>
      </c>
      <c r="D64" s="881" t="s">
        <v>479</v>
      </c>
      <c r="E64" s="878">
        <v>8</v>
      </c>
    </row>
    <row r="65" spans="1:5">
      <c r="A65" s="1226"/>
      <c r="B65" s="1227"/>
      <c r="C65" s="880">
        <v>4404</v>
      </c>
      <c r="D65" s="881" t="s">
        <v>490</v>
      </c>
      <c r="E65" s="878">
        <v>9</v>
      </c>
    </row>
    <row r="66" spans="1:5" ht="15" customHeight="1">
      <c r="A66" s="1226"/>
      <c r="B66" s="1227"/>
      <c r="C66" s="880">
        <v>4501</v>
      </c>
      <c r="D66" s="881" t="s">
        <v>491</v>
      </c>
      <c r="E66" s="878">
        <v>9</v>
      </c>
    </row>
    <row r="67" spans="1:5" ht="15" customHeight="1">
      <c r="A67" s="1226"/>
      <c r="B67" s="1227"/>
      <c r="C67" s="880">
        <v>4502</v>
      </c>
      <c r="D67" s="881" t="s">
        <v>492</v>
      </c>
      <c r="E67" s="878">
        <v>9</v>
      </c>
    </row>
    <row r="68" spans="1:5" ht="15" customHeight="1">
      <c r="A68" s="1226"/>
      <c r="B68" s="1227"/>
      <c r="C68" s="880">
        <v>4503</v>
      </c>
      <c r="D68" s="881" t="s">
        <v>493</v>
      </c>
      <c r="E68" s="878">
        <v>9</v>
      </c>
    </row>
    <row r="69" spans="1:5" ht="15" customHeight="1">
      <c r="A69" s="1226"/>
      <c r="B69" s="1227"/>
      <c r="C69" s="880">
        <v>4601</v>
      </c>
      <c r="D69" s="881" t="s">
        <v>494</v>
      </c>
      <c r="E69" s="878">
        <v>9</v>
      </c>
    </row>
    <row r="70" spans="1:5" ht="15" customHeight="1">
      <c r="A70" s="1226"/>
      <c r="B70" s="1227"/>
      <c r="C70" s="880">
        <v>4602</v>
      </c>
      <c r="D70" s="881" t="s">
        <v>495</v>
      </c>
      <c r="E70" s="878">
        <v>9</v>
      </c>
    </row>
    <row r="71" spans="1:5" ht="15" customHeight="1">
      <c r="A71" s="1226"/>
      <c r="B71" s="1227"/>
      <c r="C71" s="880">
        <v>4603</v>
      </c>
      <c r="D71" s="881" t="s">
        <v>496</v>
      </c>
      <c r="E71" s="878">
        <v>9</v>
      </c>
    </row>
    <row r="72" spans="1:5" ht="24" customHeight="1">
      <c r="A72" s="1226"/>
      <c r="B72" s="1227"/>
      <c r="C72" s="880">
        <v>4604</v>
      </c>
      <c r="D72" s="881" t="s">
        <v>497</v>
      </c>
      <c r="E72" s="878">
        <v>9</v>
      </c>
    </row>
    <row r="73" spans="1:5" ht="15" customHeight="1">
      <c r="A73" s="1226"/>
      <c r="B73" s="1227"/>
      <c r="C73" s="880">
        <v>4701</v>
      </c>
      <c r="D73" s="881" t="s">
        <v>498</v>
      </c>
      <c r="E73" s="878">
        <v>9</v>
      </c>
    </row>
    <row r="74" spans="1:5" ht="15" customHeight="1">
      <c r="A74" s="1226"/>
      <c r="B74" s="1227"/>
      <c r="C74" s="880">
        <v>4702</v>
      </c>
      <c r="D74" s="881" t="s">
        <v>499</v>
      </c>
      <c r="E74" s="878">
        <v>9</v>
      </c>
    </row>
    <row r="75" spans="1:5" ht="15" customHeight="1">
      <c r="A75" s="1226"/>
      <c r="B75" s="1227"/>
      <c r="C75" s="880">
        <v>4703</v>
      </c>
      <c r="D75" s="881" t="s">
        <v>500</v>
      </c>
      <c r="E75" s="878">
        <v>9</v>
      </c>
    </row>
    <row r="76" spans="1:5" ht="15" customHeight="1">
      <c r="A76" s="1226"/>
      <c r="B76" s="1227"/>
      <c r="C76" s="880">
        <v>4704</v>
      </c>
      <c r="D76" s="881" t="s">
        <v>501</v>
      </c>
      <c r="E76" s="878">
        <v>9</v>
      </c>
    </row>
    <row r="77" spans="1:5" ht="15" customHeight="1">
      <c r="A77" s="1226"/>
      <c r="B77" s="1227"/>
      <c r="C77" s="880">
        <v>4801</v>
      </c>
      <c r="D77" s="881" t="s">
        <v>502</v>
      </c>
      <c r="E77" s="878">
        <v>9</v>
      </c>
    </row>
    <row r="78" spans="1:5" ht="15" customHeight="1">
      <c r="A78" s="1226"/>
      <c r="B78" s="1227"/>
      <c r="C78" s="880">
        <v>4802</v>
      </c>
      <c r="D78" s="881" t="s">
        <v>503</v>
      </c>
      <c r="E78" s="878">
        <v>9</v>
      </c>
    </row>
    <row r="79" spans="1:5" ht="15" customHeight="1">
      <c r="A79" s="1226"/>
      <c r="B79" s="1227"/>
      <c r="C79" s="880">
        <v>4803</v>
      </c>
      <c r="D79" s="881" t="s">
        <v>504</v>
      </c>
      <c r="E79" s="878">
        <v>9</v>
      </c>
    </row>
    <row r="80" spans="1:5" ht="15" customHeight="1">
      <c r="A80" s="1226"/>
      <c r="B80" s="1227"/>
      <c r="C80" s="880">
        <v>4804</v>
      </c>
      <c r="D80" s="881" t="s">
        <v>505</v>
      </c>
      <c r="E80" s="878">
        <v>9</v>
      </c>
    </row>
    <row r="81" spans="1:5" ht="15" customHeight="1">
      <c r="A81" s="1226"/>
      <c r="B81" s="1227"/>
      <c r="C81" s="880">
        <v>4901</v>
      </c>
      <c r="D81" s="881" t="s">
        <v>506</v>
      </c>
      <c r="E81" s="878">
        <v>9</v>
      </c>
    </row>
    <row r="82" spans="1:5" ht="15" customHeight="1">
      <c r="A82" s="1226"/>
      <c r="B82" s="1227"/>
      <c r="C82" s="880">
        <v>4902</v>
      </c>
      <c r="D82" s="881" t="s">
        <v>507</v>
      </c>
      <c r="E82" s="878">
        <v>9</v>
      </c>
    </row>
    <row r="83" spans="1:5" ht="15" customHeight="1">
      <c r="A83" s="1226"/>
      <c r="B83" s="1227"/>
      <c r="C83" s="880">
        <v>4903</v>
      </c>
      <c r="D83" s="881" t="s">
        <v>508</v>
      </c>
      <c r="E83" s="878">
        <v>9</v>
      </c>
    </row>
    <row r="84" spans="1:5" ht="15" customHeight="1">
      <c r="A84" s="1226"/>
      <c r="B84" s="1227"/>
      <c r="C84" s="880">
        <v>4904</v>
      </c>
      <c r="D84" s="881" t="s">
        <v>509</v>
      </c>
      <c r="E84" s="878">
        <v>9</v>
      </c>
    </row>
    <row r="85" spans="1:5" ht="15" customHeight="1">
      <c r="A85" s="1226"/>
      <c r="B85" s="1227"/>
      <c r="C85" s="880">
        <v>4905</v>
      </c>
      <c r="D85" s="881" t="s">
        <v>510</v>
      </c>
      <c r="E85" s="878">
        <v>9</v>
      </c>
    </row>
    <row r="86" spans="1:5" ht="15" customHeight="1">
      <c r="A86" s="1226"/>
      <c r="B86" s="1227"/>
      <c r="C86" s="880">
        <v>5001</v>
      </c>
      <c r="D86" s="881" t="s">
        <v>511</v>
      </c>
      <c r="E86" s="878">
        <v>9</v>
      </c>
    </row>
    <row r="87" spans="1:5" ht="15" customHeight="1">
      <c r="A87" s="1226"/>
      <c r="B87" s="1227"/>
      <c r="C87" s="880">
        <v>5002</v>
      </c>
      <c r="D87" s="881" t="s">
        <v>512</v>
      </c>
      <c r="E87" s="878">
        <v>9</v>
      </c>
    </row>
    <row r="88" spans="1:5" ht="15" customHeight="1">
      <c r="A88" s="1226"/>
      <c r="B88" s="1227"/>
      <c r="C88" s="880">
        <v>5003</v>
      </c>
      <c r="D88" s="881" t="s">
        <v>513</v>
      </c>
      <c r="E88" s="878">
        <v>9</v>
      </c>
    </row>
    <row r="89" spans="1:5" ht="15" customHeight="1">
      <c r="A89" s="1226"/>
      <c r="B89" s="1227"/>
      <c r="C89" s="880">
        <v>5004</v>
      </c>
      <c r="D89" s="881" t="s">
        <v>514</v>
      </c>
      <c r="E89" s="878">
        <v>9</v>
      </c>
    </row>
    <row r="90" spans="1:5" ht="15" customHeight="1">
      <c r="A90" s="1226"/>
      <c r="B90" s="1227"/>
      <c r="C90" s="880">
        <v>5101</v>
      </c>
      <c r="D90" s="881" t="s">
        <v>515</v>
      </c>
      <c r="E90" s="878">
        <v>9</v>
      </c>
    </row>
    <row r="91" spans="1:5" ht="15" customHeight="1">
      <c r="A91" s="1226"/>
      <c r="B91" s="1227"/>
      <c r="C91" s="880">
        <v>5102</v>
      </c>
      <c r="D91" s="881" t="s">
        <v>516</v>
      </c>
      <c r="E91" s="878">
        <v>9</v>
      </c>
    </row>
    <row r="92" spans="1:5" ht="15" customHeight="1">
      <c r="A92" s="1226"/>
      <c r="B92" s="1227"/>
      <c r="C92" s="880">
        <v>5103</v>
      </c>
      <c r="D92" s="881" t="s">
        <v>517</v>
      </c>
      <c r="E92" s="878">
        <v>9</v>
      </c>
    </row>
    <row r="93" spans="1:5" ht="15" customHeight="1">
      <c r="A93" s="1226"/>
      <c r="B93" s="1227"/>
      <c r="C93" s="880">
        <v>5104</v>
      </c>
      <c r="D93" s="881" t="s">
        <v>518</v>
      </c>
      <c r="E93" s="878">
        <v>9</v>
      </c>
    </row>
    <row r="94" spans="1:5" ht="15" customHeight="1">
      <c r="A94" s="1226"/>
      <c r="B94" s="1227"/>
      <c r="C94" s="880">
        <v>5201</v>
      </c>
      <c r="D94" s="881" t="s">
        <v>519</v>
      </c>
      <c r="E94" s="878">
        <v>9</v>
      </c>
    </row>
    <row r="95" spans="1:5" ht="15" customHeight="1">
      <c r="A95" s="1226"/>
      <c r="B95" s="1227"/>
      <c r="C95" s="880">
        <v>5202</v>
      </c>
      <c r="D95" s="881" t="s">
        <v>520</v>
      </c>
      <c r="E95" s="878">
        <v>9</v>
      </c>
    </row>
    <row r="96" spans="1:5" ht="15" customHeight="1">
      <c r="A96" s="1226"/>
      <c r="B96" s="1227"/>
      <c r="C96" s="880">
        <v>5203</v>
      </c>
      <c r="D96" s="881" t="s">
        <v>521</v>
      </c>
      <c r="E96" s="878">
        <v>9</v>
      </c>
    </row>
    <row r="97" spans="1:5" ht="15" customHeight="1">
      <c r="A97" s="1226"/>
      <c r="B97" s="1227"/>
      <c r="C97" s="880">
        <v>5204</v>
      </c>
      <c r="D97" s="881" t="s">
        <v>522</v>
      </c>
      <c r="E97" s="878">
        <v>9</v>
      </c>
    </row>
    <row r="98" spans="1:5" ht="15" customHeight="1">
      <c r="A98" s="1226"/>
      <c r="B98" s="1227"/>
      <c r="C98" s="880">
        <v>5301</v>
      </c>
      <c r="D98" s="881" t="s">
        <v>523</v>
      </c>
      <c r="E98" s="878">
        <v>9</v>
      </c>
    </row>
    <row r="99" spans="1:5" ht="15" customHeight="1">
      <c r="A99" s="1226"/>
      <c r="B99" s="1227"/>
      <c r="C99" s="880">
        <v>5302</v>
      </c>
      <c r="D99" s="881" t="s">
        <v>524</v>
      </c>
      <c r="E99" s="878">
        <v>9</v>
      </c>
    </row>
    <row r="100" spans="1:5" ht="15" customHeight="1">
      <c r="A100" s="1226"/>
      <c r="B100" s="1227"/>
      <c r="C100" s="880">
        <v>5303</v>
      </c>
      <c r="D100" s="881" t="s">
        <v>525</v>
      </c>
      <c r="E100" s="878">
        <v>9</v>
      </c>
    </row>
    <row r="101" spans="1:5" ht="15" customHeight="1">
      <c r="A101" s="1226"/>
      <c r="B101" s="1227"/>
      <c r="C101" s="880">
        <v>5401</v>
      </c>
      <c r="D101" s="881" t="s">
        <v>526</v>
      </c>
      <c r="E101" s="878">
        <v>9</v>
      </c>
    </row>
    <row r="102" spans="1:5" ht="15" customHeight="1">
      <c r="A102" s="1226"/>
      <c r="B102" s="1227"/>
      <c r="C102" s="880">
        <v>5402</v>
      </c>
      <c r="D102" s="881" t="s">
        <v>527</v>
      </c>
      <c r="E102" s="878">
        <v>9</v>
      </c>
    </row>
    <row r="103" spans="1:5" ht="15" customHeight="1">
      <c r="A103" s="1226"/>
      <c r="B103" s="1227"/>
      <c r="C103" s="880">
        <v>5403</v>
      </c>
      <c r="D103" s="881" t="s">
        <v>528</v>
      </c>
      <c r="E103" s="878">
        <v>9</v>
      </c>
    </row>
    <row r="104" spans="1:5" ht="15" customHeight="1">
      <c r="A104" s="1226"/>
      <c r="B104" s="1227"/>
      <c r="C104" s="880">
        <v>5404</v>
      </c>
      <c r="D104" s="881" t="s">
        <v>529</v>
      </c>
      <c r="E104" s="878">
        <v>9</v>
      </c>
    </row>
    <row r="105" spans="1:5" ht="15" customHeight="1">
      <c r="A105" s="1226"/>
      <c r="B105" s="1227"/>
      <c r="C105" s="880">
        <v>5405</v>
      </c>
      <c r="D105" s="881" t="s">
        <v>530</v>
      </c>
      <c r="E105" s="878">
        <v>9</v>
      </c>
    </row>
    <row r="106" spans="1:5" ht="15" customHeight="1">
      <c r="A106" s="1226"/>
      <c r="B106" s="1227"/>
      <c r="C106" s="880">
        <v>5501</v>
      </c>
      <c r="D106" s="881" t="s">
        <v>531</v>
      </c>
      <c r="E106" s="878">
        <v>9</v>
      </c>
    </row>
    <row r="107" spans="1:5" ht="15" customHeight="1">
      <c r="A107" s="1226"/>
      <c r="B107" s="1227"/>
      <c r="C107" s="880">
        <v>5502</v>
      </c>
      <c r="D107" s="881" t="s">
        <v>532</v>
      </c>
      <c r="E107" s="878">
        <v>9</v>
      </c>
    </row>
    <row r="108" spans="1:5" ht="15" customHeight="1">
      <c r="A108" s="1226"/>
      <c r="B108" s="1227"/>
      <c r="C108" s="880">
        <v>5503</v>
      </c>
      <c r="D108" s="881" t="s">
        <v>533</v>
      </c>
      <c r="E108" s="878">
        <v>9</v>
      </c>
    </row>
    <row r="109" spans="1:5" ht="15" customHeight="1">
      <c r="A109" s="1226"/>
      <c r="B109" s="1227"/>
      <c r="C109" s="880">
        <v>5601</v>
      </c>
      <c r="D109" s="881" t="s">
        <v>534</v>
      </c>
      <c r="E109" s="878">
        <v>9</v>
      </c>
    </row>
    <row r="110" spans="1:5" ht="15" customHeight="1">
      <c r="A110" s="1226"/>
      <c r="B110" s="1227"/>
      <c r="C110" s="880">
        <v>5602</v>
      </c>
      <c r="D110" s="881" t="s">
        <v>535</v>
      </c>
      <c r="E110" s="878">
        <v>9</v>
      </c>
    </row>
    <row r="111" spans="1:5" ht="15" customHeight="1">
      <c r="A111" s="1226"/>
      <c r="B111" s="1227"/>
      <c r="C111" s="880">
        <v>5603</v>
      </c>
      <c r="D111" s="881" t="s">
        <v>536</v>
      </c>
      <c r="E111" s="878">
        <v>9</v>
      </c>
    </row>
    <row r="112" spans="1:5" ht="15" customHeight="1">
      <c r="A112" s="1226" t="s">
        <v>537</v>
      </c>
      <c r="B112" s="1227" t="s">
        <v>537</v>
      </c>
      <c r="C112" s="878">
        <v>5701</v>
      </c>
      <c r="D112" s="879" t="s">
        <v>538</v>
      </c>
      <c r="E112" s="878">
        <v>9</v>
      </c>
    </row>
    <row r="113" spans="1:5" ht="24" customHeight="1">
      <c r="A113" s="1226"/>
      <c r="B113" s="1227"/>
      <c r="C113" s="878">
        <v>5702</v>
      </c>
      <c r="D113" s="879" t="s">
        <v>539</v>
      </c>
      <c r="E113" s="878">
        <v>9</v>
      </c>
    </row>
    <row r="114" spans="1:5" ht="24" customHeight="1">
      <c r="A114" s="1226"/>
      <c r="B114" s="1227"/>
      <c r="C114" s="878">
        <v>5703</v>
      </c>
      <c r="D114" s="879" t="s">
        <v>540</v>
      </c>
      <c r="E114" s="878">
        <v>9</v>
      </c>
    </row>
    <row r="115" spans="1:5" ht="15" customHeight="1">
      <c r="A115" s="1226"/>
      <c r="B115" s="1227"/>
      <c r="C115" s="878">
        <v>5801</v>
      </c>
      <c r="D115" s="879" t="s">
        <v>541</v>
      </c>
      <c r="E115" s="878">
        <v>9</v>
      </c>
    </row>
    <row r="116" spans="1:5" ht="24" customHeight="1">
      <c r="A116" s="1226"/>
      <c r="B116" s="1227"/>
      <c r="C116" s="878">
        <v>5802</v>
      </c>
      <c r="D116" s="879" t="s">
        <v>542</v>
      </c>
      <c r="E116" s="878">
        <v>9</v>
      </c>
    </row>
    <row r="117" spans="1:5" ht="24" customHeight="1">
      <c r="A117" s="1226"/>
      <c r="B117" s="1228"/>
      <c r="C117" s="878">
        <v>5803</v>
      </c>
      <c r="D117" s="879" t="s">
        <v>543</v>
      </c>
      <c r="E117" s="878">
        <v>9</v>
      </c>
    </row>
    <row r="118" spans="1:5" ht="15" customHeight="1">
      <c r="A118" s="1226" t="s">
        <v>544</v>
      </c>
      <c r="B118" s="869" t="s">
        <v>545</v>
      </c>
      <c r="C118" s="882">
        <v>8000</v>
      </c>
      <c r="D118" s="879" t="s">
        <v>546</v>
      </c>
      <c r="E118" s="878">
        <v>9</v>
      </c>
    </row>
    <row r="119" spans="1:5" ht="15" customHeight="1">
      <c r="A119" s="1226"/>
      <c r="B119" s="870" t="s">
        <v>547</v>
      </c>
      <c r="C119" s="882">
        <v>8100</v>
      </c>
      <c r="D119" s="879" t="s">
        <v>548</v>
      </c>
      <c r="E119" s="878">
        <v>9</v>
      </c>
    </row>
    <row r="120" spans="1:5" ht="15" customHeight="1">
      <c r="A120" s="1226"/>
      <c r="B120" s="871"/>
      <c r="C120" s="882">
        <v>8200</v>
      </c>
      <c r="D120" s="879" t="s">
        <v>24</v>
      </c>
      <c r="E120" s="878">
        <v>8</v>
      </c>
    </row>
    <row r="121" spans="1:5" ht="15" customHeight="1">
      <c r="A121" s="1226"/>
      <c r="B121" s="1228" t="s">
        <v>549</v>
      </c>
      <c r="C121" s="878">
        <v>8500</v>
      </c>
      <c r="D121" s="879" t="s">
        <v>546</v>
      </c>
      <c r="E121" s="878">
        <v>9</v>
      </c>
    </row>
    <row r="122" spans="1:5">
      <c r="A122" s="1226"/>
      <c r="B122" s="1229"/>
      <c r="C122" s="878">
        <v>8600</v>
      </c>
      <c r="D122" s="879" t="s">
        <v>548</v>
      </c>
      <c r="E122" s="878">
        <v>9</v>
      </c>
    </row>
    <row r="123" spans="1:5" ht="15" customHeight="1">
      <c r="A123" s="1226"/>
      <c r="B123" s="1230"/>
      <c r="C123" s="878">
        <v>8700</v>
      </c>
      <c r="D123" s="879" t="s">
        <v>24</v>
      </c>
      <c r="E123" s="878">
        <v>8</v>
      </c>
    </row>
    <row r="124" spans="1:5" ht="15" customHeight="1">
      <c r="A124" s="872"/>
      <c r="B124" s="1223" t="s">
        <v>550</v>
      </c>
      <c r="C124" s="1223"/>
      <c r="D124" s="883" t="s">
        <v>551</v>
      </c>
      <c r="E124" s="884">
        <v>7</v>
      </c>
    </row>
    <row r="125" spans="1:5" ht="15" customHeight="1">
      <c r="A125" s="872"/>
      <c r="B125" s="1224" t="s">
        <v>552</v>
      </c>
      <c r="C125" s="1224"/>
      <c r="D125" s="1224"/>
      <c r="E125" s="1224"/>
    </row>
    <row r="126" spans="1:5">
      <c r="A126" s="872"/>
      <c r="B126" s="1225"/>
      <c r="C126" s="1225"/>
      <c r="D126" s="1225"/>
      <c r="E126" s="1225"/>
    </row>
    <row r="127" spans="1:5">
      <c r="A127" s="872"/>
    </row>
    <row r="128" spans="1:5">
      <c r="A128" s="872"/>
    </row>
    <row r="129" spans="1:1">
      <c r="A129" s="872"/>
    </row>
    <row r="130" spans="1:1">
      <c r="A130" s="872"/>
    </row>
    <row r="131" spans="1:1">
      <c r="A131" s="872"/>
    </row>
    <row r="132" spans="1:1">
      <c r="A132" s="872"/>
    </row>
    <row r="133" spans="1:1">
      <c r="A133" s="872"/>
    </row>
    <row r="134" spans="1:1">
      <c r="A134" s="872"/>
    </row>
    <row r="135" spans="1:1">
      <c r="A135" s="872"/>
    </row>
    <row r="136" spans="1:1">
      <c r="A136" s="872"/>
    </row>
    <row r="226" spans="1:1">
      <c r="A226" s="863" t="s">
        <v>553</v>
      </c>
    </row>
  </sheetData>
  <mergeCells count="23">
    <mergeCell ref="B1:E1"/>
    <mergeCell ref="A4:A9"/>
    <mergeCell ref="B4:B7"/>
    <mergeCell ref="B8:B9"/>
    <mergeCell ref="A10:A33"/>
    <mergeCell ref="B10:B18"/>
    <mergeCell ref="B19:B27"/>
    <mergeCell ref="B28:B32"/>
    <mergeCell ref="A34:A56"/>
    <mergeCell ref="B34:B36"/>
    <mergeCell ref="B37:B39"/>
    <mergeCell ref="B40:B42"/>
    <mergeCell ref="B43:B46"/>
    <mergeCell ref="B47:B50"/>
    <mergeCell ref="B51:B56"/>
    <mergeCell ref="B124:C124"/>
    <mergeCell ref="B125:E126"/>
    <mergeCell ref="A57:A111"/>
    <mergeCell ref="B57:B111"/>
    <mergeCell ref="A112:A117"/>
    <mergeCell ref="B112:B117"/>
    <mergeCell ref="A118:A123"/>
    <mergeCell ref="B121:B123"/>
  </mergeCells>
  <pageMargins left="0.25" right="0.25" top="0.75" bottom="0.75" header="0.3" footer="0.3"/>
  <pageSetup paperSize="9" scale="73" fitToHeight="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28</vt:i4>
      </vt:variant>
      <vt:variant>
        <vt:lpstr>Plages nommées</vt:lpstr>
      </vt:variant>
      <vt:variant>
        <vt:i4>22</vt:i4>
      </vt:variant>
    </vt:vector>
  </HeadingPairs>
  <TitlesOfParts>
    <vt:vector size="50" baseType="lpstr">
      <vt:lpstr>Sommaire</vt:lpstr>
      <vt:lpstr>stock</vt:lpstr>
      <vt:lpstr>IGR stat</vt:lpstr>
      <vt:lpstr>stock PP</vt:lpstr>
      <vt:lpstr>stock EER</vt:lpstr>
      <vt:lpstr>Sér stock PP</vt:lpstr>
      <vt:lpstr>Sér stock PP Ho</vt:lpstr>
      <vt:lpstr>Sér stock PP Fe</vt:lpstr>
      <vt:lpstr>Sér stock EER</vt:lpstr>
      <vt:lpstr>Sér part Fe stock</vt:lpstr>
      <vt:lpstr>Eff genre</vt:lpstr>
      <vt:lpstr>Part fe</vt:lpstr>
      <vt:lpstr>IGR g_10</vt:lpstr>
      <vt:lpstr>flu PR&amp;MCF</vt:lpstr>
      <vt:lpstr>flu EC</vt:lpstr>
      <vt:lpstr>Sér néo rec</vt:lpstr>
      <vt:lpstr>Sér néo rec fe</vt:lpstr>
      <vt:lpstr>sér sorties</vt:lpstr>
      <vt:lpstr>Pyr EC</vt:lpstr>
      <vt:lpstr>Pyr PR</vt:lpstr>
      <vt:lpstr>Pyr MCF</vt:lpstr>
      <vt:lpstr>pyr IGR</vt:lpstr>
      <vt:lpstr>age moy</vt:lpstr>
      <vt:lpstr>g_14_corps</vt:lpstr>
      <vt:lpstr>sér eff cat</vt:lpstr>
      <vt:lpstr>sér flux</vt:lpstr>
      <vt:lpstr>depar discip</vt:lpstr>
      <vt:lpstr>CNU</vt:lpstr>
      <vt:lpstr>'age moy'!Zone_d_impression</vt:lpstr>
      <vt:lpstr>CNU!Zone_d_impression</vt:lpstr>
      <vt:lpstr>'flu EC'!Zone_d_impression</vt:lpstr>
      <vt:lpstr>'flu PR&amp;MCF'!Zone_d_impression</vt:lpstr>
      <vt:lpstr>'IGR g_10'!Zone_d_impression</vt:lpstr>
      <vt:lpstr>'Part fe'!Zone_d_impression</vt:lpstr>
      <vt:lpstr>'Pyr EC'!Zone_d_impression</vt:lpstr>
      <vt:lpstr>'Pyr MCF'!Zone_d_impression</vt:lpstr>
      <vt:lpstr>'Pyr PR'!Zone_d_impression</vt:lpstr>
      <vt:lpstr>'sér eff cat'!Zone_d_impression</vt:lpstr>
      <vt:lpstr>'sér flux'!Zone_d_impression</vt:lpstr>
      <vt:lpstr>'Sér néo rec'!Zone_d_impression</vt:lpstr>
      <vt:lpstr>'Sér néo rec fe'!Zone_d_impression</vt:lpstr>
      <vt:lpstr>'Sér part Fe stock'!Zone_d_impression</vt:lpstr>
      <vt:lpstr>'sér sorties'!Zone_d_impression</vt:lpstr>
      <vt:lpstr>'Sér stock EER'!Zone_d_impression</vt:lpstr>
      <vt:lpstr>'Sér stock PP'!Zone_d_impression</vt:lpstr>
      <vt:lpstr>'Sér stock PP Fe'!Zone_d_impression</vt:lpstr>
      <vt:lpstr>'Sér stock PP Ho'!Zone_d_impression</vt:lpstr>
      <vt:lpstr>Sommaire!Zone_d_impression</vt:lpstr>
      <vt:lpstr>'stock EER'!Zone_d_impression</vt:lpstr>
      <vt:lpstr>'stock PP'!Zone_d_impression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Ordinateur Personnel</dc:creator>
  <cp:lastModifiedBy>Administration centrale</cp:lastModifiedBy>
  <cp:lastPrinted>2020-09-21T14:39:26Z</cp:lastPrinted>
  <dcterms:created xsi:type="dcterms:W3CDTF">2016-03-21T08:22:46Z</dcterms:created>
  <dcterms:modified xsi:type="dcterms:W3CDTF">2020-09-21T18:03:39Z</dcterms:modified>
</cp:coreProperties>
</file>